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updateLinks="always"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B4B800A1-127F-49EA-B0D5-90B1D669A5AD}" xr6:coauthVersionLast="45" xr6:coauthVersionMax="45" xr10:uidLastSave="{00000000-0000-0000-0000-000000000000}"/>
  <bookViews>
    <workbookView xWindow="-120" yWindow="-120" windowWidth="29040" windowHeight="15840" tabRatio="897"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Reinstatement" sheetId="78" r:id="rId7"/>
    <sheet name="Inp_SubOngoingEfficiency" sheetId="81" r:id="rId8"/>
    <sheet name="Inp_RepexBespokeTACosts" sheetId="85" r:id="rId9"/>
    <sheet name="Inp_RepexAdj" sheetId="83" r:id="rId10"/>
    <sheet name="Inp_Factors" sheetId="84" r:id="rId11"/>
    <sheet name="Cal_SubmittedCosts" sheetId="71" r:id="rId12"/>
    <sheet name="Cal_SubmittedCostsOEAdj" sheetId="82" r:id="rId13"/>
    <sheet name="Cal_Work mgt" sheetId="8" r:id="rId14"/>
    <sheet name="Cal_Emergency" sheetId="27" r:id="rId15"/>
    <sheet name="Cal_Maintenance" sheetId="45" r:id="rId16"/>
    <sheet name="Cal_Repairs" sheetId="44" r:id="rId17"/>
    <sheet name="Cal_SIU" sheetId="46" r:id="rId18"/>
    <sheet name="Cal_ODA" sheetId="47" r:id="rId19"/>
    <sheet name="Cal_IT&amp;Telecom" sheetId="48" r:id="rId20"/>
    <sheet name="Cal_Property Management" sheetId="49" r:id="rId21"/>
    <sheet name="Cal_HR &amp; Non-op training" sheetId="50" r:id="rId22"/>
    <sheet name="Cal_Audit Finance &amp; Reg" sheetId="51" r:id="rId23"/>
    <sheet name="Cal_Insurance" sheetId="52" r:id="rId24"/>
    <sheet name="Cal_Procurement" sheetId="53" r:id="rId25"/>
    <sheet name="Cal_CEO &amp; Group Mgt" sheetId="54" r:id="rId26"/>
    <sheet name="Cal_Stores &amp; Logistics" sheetId="55" r:id="rId27"/>
    <sheet name="Cal_Training &amp; Apprentices" sheetId="56" r:id="rId28"/>
    <sheet name="Cal_LTS, Stor &amp; Entry" sheetId="57" r:id="rId29"/>
    <sheet name="Cal_Connections" sheetId="59" r:id="rId30"/>
    <sheet name="Cal_Reinforcement" sheetId="60" r:id="rId31"/>
    <sheet name="Cal_Governors" sheetId="62" r:id="rId32"/>
    <sheet name="Cal_Transport &amp; Plant" sheetId="63" r:id="rId33"/>
    <sheet name="Cal_Other Capex" sheetId="64" r:id="rId34"/>
    <sheet name="Cal_Repex" sheetId="65" r:id="rId35"/>
    <sheet name="Cal_Totex" sheetId="23" r:id="rId36"/>
    <sheet name="Cal_Opex" sheetId="67" r:id="rId37"/>
    <sheet name="Cal_Capex" sheetId="68" r:id="rId38"/>
    <sheet name="Cal_Reclassifications" sheetId="26" r:id="rId39"/>
    <sheet name="Cal_NoncontrollableCosts" sheetId="80" r:id="rId40"/>
    <sheet name="Cal_SubAdjCostShares" sheetId="87" r:id="rId41"/>
    <sheet name="Out_SubmittedCosts" sheetId="79" r:id="rId42"/>
    <sheet name="Out_NormalisedCosts" sheetId="17" r:id="rId43"/>
    <sheet name="Out_Exclusions" sheetId="24" r:id="rId44"/>
    <sheet name="Out_SeparateAssessment" sheetId="25" r:id="rId45"/>
    <sheet name="Out_RegAdj" sheetId="35" r:id="rId46"/>
    <sheet name="Out_NetGrossRatio" sheetId="66" r:id="rId47"/>
    <sheet name="Out_NoncontrollableCosts" sheetId="69" r:id="rId48"/>
    <sheet name="Out_SubAdjCostShares" sheetId="86" r:id="rId49"/>
  </sheets>
  <externalReferences>
    <externalReference r:id="rId50"/>
    <externalReference r:id="rId51"/>
    <externalReference r:id="rId52"/>
    <externalReference r:id="rId53"/>
    <externalReference r:id="rId54"/>
    <externalReference r:id="rId55"/>
  </externalReferences>
  <definedNames>
    <definedName name="________hom1" localSheetId="39" hidden="1">{#N/A,#N/A,FALSE,"Assessment";#N/A,#N/A,FALSE,"Staffing";#N/A,#N/A,FALSE,"Hires";#N/A,#N/A,FALSE,"Assumptions"}</definedName>
    <definedName name="________hom1" localSheetId="10" hidden="1">{#N/A,#N/A,FALSE,"Assessment";#N/A,#N/A,FALSE,"Staffing";#N/A,#N/A,FALSE,"Hires";#N/A,#N/A,FALSE,"Assumptions"}</definedName>
    <definedName name="________hom1" localSheetId="6" hidden="1">{#N/A,#N/A,FALSE,"Assessment";#N/A,#N/A,FALSE,"Staffing";#N/A,#N/A,FALSE,"Hires";#N/A,#N/A,FALSE,"Assumptions"}</definedName>
    <definedName name="________hom1" localSheetId="9" hidden="1">{#N/A,#N/A,FALSE,"Assessment";#N/A,#N/A,FALSE,"Staffing";#N/A,#N/A,FALSE,"Hires";#N/A,#N/A,FALSE,"Assumptions"}</definedName>
    <definedName name="________hom1" localSheetId="7" hidden="1">{#N/A,#N/A,FALSE,"Assessment";#N/A,#N/A,FALSE,"Staffing";#N/A,#N/A,FALSE,"Hires";#N/A,#N/A,FALSE,"Assumptions"}</definedName>
    <definedName name="________hom1" localSheetId="41" hidden="1">{#N/A,#N/A,FALSE,"Assessment";#N/A,#N/A,FALSE,"Staffing";#N/A,#N/A,FALSE,"Hires";#N/A,#N/A,FALSE,"Assumptions"}</definedName>
    <definedName name="________hom1" hidden="1">{#N/A,#N/A,FALSE,"Assessment";#N/A,#N/A,FALSE,"Staffing";#N/A,#N/A,FALSE,"Hires";#N/A,#N/A,FALSE,"Assumptions"}</definedName>
    <definedName name="________k1" localSheetId="39" hidden="1">{#N/A,#N/A,FALSE,"Assessment";#N/A,#N/A,FALSE,"Staffing";#N/A,#N/A,FALSE,"Hires";#N/A,#N/A,FALSE,"Assumptions"}</definedName>
    <definedName name="________k1" localSheetId="10" hidden="1">{#N/A,#N/A,FALSE,"Assessment";#N/A,#N/A,FALSE,"Staffing";#N/A,#N/A,FALSE,"Hires";#N/A,#N/A,FALSE,"Assumptions"}</definedName>
    <definedName name="________k1" localSheetId="6" hidden="1">{#N/A,#N/A,FALSE,"Assessment";#N/A,#N/A,FALSE,"Staffing";#N/A,#N/A,FALSE,"Hires";#N/A,#N/A,FALSE,"Assumptions"}</definedName>
    <definedName name="________k1" localSheetId="9" hidden="1">{#N/A,#N/A,FALSE,"Assessment";#N/A,#N/A,FALSE,"Staffing";#N/A,#N/A,FALSE,"Hires";#N/A,#N/A,FALSE,"Assumptions"}</definedName>
    <definedName name="________k1" localSheetId="7" hidden="1">{#N/A,#N/A,FALSE,"Assessment";#N/A,#N/A,FALSE,"Staffing";#N/A,#N/A,FALSE,"Hires";#N/A,#N/A,FALSE,"Assumptions"}</definedName>
    <definedName name="________k1" localSheetId="41" hidden="1">{#N/A,#N/A,FALSE,"Assessment";#N/A,#N/A,FALSE,"Staffing";#N/A,#N/A,FALSE,"Hires";#N/A,#N/A,FALSE,"Assumptions"}</definedName>
    <definedName name="________k1" hidden="1">{#N/A,#N/A,FALSE,"Assessment";#N/A,#N/A,FALSE,"Staffing";#N/A,#N/A,FALSE,"Hires";#N/A,#N/A,FALSE,"Assumptions"}</definedName>
    <definedName name="________kk1" localSheetId="39" hidden="1">{#N/A,#N/A,FALSE,"Assessment";#N/A,#N/A,FALSE,"Staffing";#N/A,#N/A,FALSE,"Hires";#N/A,#N/A,FALSE,"Assumptions"}</definedName>
    <definedName name="________kk1" localSheetId="10" hidden="1">{#N/A,#N/A,FALSE,"Assessment";#N/A,#N/A,FALSE,"Staffing";#N/A,#N/A,FALSE,"Hires";#N/A,#N/A,FALSE,"Assumptions"}</definedName>
    <definedName name="________kk1" localSheetId="6" hidden="1">{#N/A,#N/A,FALSE,"Assessment";#N/A,#N/A,FALSE,"Staffing";#N/A,#N/A,FALSE,"Hires";#N/A,#N/A,FALSE,"Assumptions"}</definedName>
    <definedName name="________kk1" localSheetId="9" hidden="1">{#N/A,#N/A,FALSE,"Assessment";#N/A,#N/A,FALSE,"Staffing";#N/A,#N/A,FALSE,"Hires";#N/A,#N/A,FALSE,"Assumptions"}</definedName>
    <definedName name="________kk1" localSheetId="7" hidden="1">{#N/A,#N/A,FALSE,"Assessment";#N/A,#N/A,FALSE,"Staffing";#N/A,#N/A,FALSE,"Hires";#N/A,#N/A,FALSE,"Assumptions"}</definedName>
    <definedName name="________kk1" localSheetId="41" hidden="1">{#N/A,#N/A,FALSE,"Assessment";#N/A,#N/A,FALSE,"Staffing";#N/A,#N/A,FALSE,"Hires";#N/A,#N/A,FALSE,"Assumptions"}</definedName>
    <definedName name="________kk1" hidden="1">{#N/A,#N/A,FALSE,"Assessment";#N/A,#N/A,FALSE,"Staffing";#N/A,#N/A,FALSE,"Hires";#N/A,#N/A,FALSE,"Assumptions"}</definedName>
    <definedName name="________KKK1" localSheetId="39" hidden="1">{#N/A,#N/A,FALSE,"Assessment";#N/A,#N/A,FALSE,"Staffing";#N/A,#N/A,FALSE,"Hires";#N/A,#N/A,FALSE,"Assumptions"}</definedName>
    <definedName name="________KKK1" localSheetId="10" hidden="1">{#N/A,#N/A,FALSE,"Assessment";#N/A,#N/A,FALSE,"Staffing";#N/A,#N/A,FALSE,"Hires";#N/A,#N/A,FALSE,"Assumptions"}</definedName>
    <definedName name="________KKK1" localSheetId="6" hidden="1">{#N/A,#N/A,FALSE,"Assessment";#N/A,#N/A,FALSE,"Staffing";#N/A,#N/A,FALSE,"Hires";#N/A,#N/A,FALSE,"Assumptions"}</definedName>
    <definedName name="________KKK1" localSheetId="9" hidden="1">{#N/A,#N/A,FALSE,"Assessment";#N/A,#N/A,FALSE,"Staffing";#N/A,#N/A,FALSE,"Hires";#N/A,#N/A,FALSE,"Assumptions"}</definedName>
    <definedName name="________KKK1" localSheetId="7" hidden="1">{#N/A,#N/A,FALSE,"Assessment";#N/A,#N/A,FALSE,"Staffing";#N/A,#N/A,FALSE,"Hires";#N/A,#N/A,FALSE,"Assumptions"}</definedName>
    <definedName name="________KKK1" localSheetId="41" hidden="1">{#N/A,#N/A,FALSE,"Assessment";#N/A,#N/A,FALSE,"Staffing";#N/A,#N/A,FALSE,"Hires";#N/A,#N/A,FALSE,"Assumptions"}</definedName>
    <definedName name="________KKK1" hidden="1">{#N/A,#N/A,FALSE,"Assessment";#N/A,#N/A,FALSE,"Staffing";#N/A,#N/A,FALSE,"Hires";#N/A,#N/A,FALSE,"Assumptions"}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41"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41"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9" hidden="1">{"holdco",#N/A,FALSE,"Summary Financials";"holdco",#N/A,FALSE,"Summary Financials"}</definedName>
    <definedName name="________wr9" localSheetId="10" hidden="1">{"holdco",#N/A,FALSE,"Summary Financials";"holdco",#N/A,FALSE,"Summary Financials"}</definedName>
    <definedName name="________wr9" localSheetId="6" hidden="1">{"holdco",#N/A,FALSE,"Summary Financials";"holdco",#N/A,FALSE,"Summary Financials"}</definedName>
    <definedName name="________wr9" localSheetId="9" hidden="1">{"holdco",#N/A,FALSE,"Summary Financials";"holdco",#N/A,FALSE,"Summary Financials"}</definedName>
    <definedName name="________wr9" localSheetId="7" hidden="1">{"holdco",#N/A,FALSE,"Summary Financials";"holdco",#N/A,FALSE,"Summary Financials"}</definedName>
    <definedName name="________wr9" localSheetId="41" hidden="1">{"holdco",#N/A,FALSE,"Summary Financials";"holdco",#N/A,FALSE,"Summary Financials"}</definedName>
    <definedName name="________wr9" hidden="1">{"holdco",#N/A,FALSE,"Summary Financials";"holdco",#N/A,FALSE,"Summary Financials"}</definedName>
    <definedName name="________wrn1" localSheetId="39" hidden="1">{"holdco",#N/A,FALSE,"Summary Financials";"holdco",#N/A,FALSE,"Summary Financials"}</definedName>
    <definedName name="________wrn1" localSheetId="10" hidden="1">{"holdco",#N/A,FALSE,"Summary Financials";"holdco",#N/A,FALSE,"Summary Financials"}</definedName>
    <definedName name="________wrn1" localSheetId="6" hidden="1">{"holdco",#N/A,FALSE,"Summary Financials";"holdco",#N/A,FALSE,"Summary Financials"}</definedName>
    <definedName name="________wrn1" localSheetId="9" hidden="1">{"holdco",#N/A,FALSE,"Summary Financials";"holdco",#N/A,FALSE,"Summary Financials"}</definedName>
    <definedName name="________wrn1" localSheetId="7" hidden="1">{"holdco",#N/A,FALSE,"Summary Financials";"holdco",#N/A,FALSE,"Summary Financials"}</definedName>
    <definedName name="________wrn1" localSheetId="41" hidden="1">{"holdco",#N/A,FALSE,"Summary Financials";"holdco",#N/A,FALSE,"Summary Financials"}</definedName>
    <definedName name="________wrn1" hidden="1">{"holdco",#N/A,FALSE,"Summary Financials";"holdco",#N/A,FALSE,"Summary Financials"}</definedName>
    <definedName name="________wrn2" localSheetId="39" hidden="1">{"holdco",#N/A,FALSE,"Summary Financials";"holdco",#N/A,FALSE,"Summary Financials"}</definedName>
    <definedName name="________wrn2" localSheetId="10" hidden="1">{"holdco",#N/A,FALSE,"Summary Financials";"holdco",#N/A,FALSE,"Summary Financials"}</definedName>
    <definedName name="________wrn2" localSheetId="6" hidden="1">{"holdco",#N/A,FALSE,"Summary Financials";"holdco",#N/A,FALSE,"Summary Financials"}</definedName>
    <definedName name="________wrn2" localSheetId="9" hidden="1">{"holdco",#N/A,FALSE,"Summary Financials";"holdco",#N/A,FALSE,"Summary Financials"}</definedName>
    <definedName name="________wrn2" localSheetId="7" hidden="1">{"holdco",#N/A,FALSE,"Summary Financials";"holdco",#N/A,FALSE,"Summary Financials"}</definedName>
    <definedName name="________wrn2" localSheetId="41" hidden="1">{"holdco",#N/A,FALSE,"Summary Financials";"holdco",#N/A,FALSE,"Summary Financials"}</definedName>
    <definedName name="________wrn2" hidden="1">{"holdco",#N/A,FALSE,"Summary Financials";"holdco",#N/A,FALSE,"Summary Financials"}</definedName>
    <definedName name="________wrn3" localSheetId="39" hidden="1">{"holdco",#N/A,FALSE,"Summary Financials";"holdco",#N/A,FALSE,"Summary Financials"}</definedName>
    <definedName name="________wrn3" localSheetId="10" hidden="1">{"holdco",#N/A,FALSE,"Summary Financials";"holdco",#N/A,FALSE,"Summary Financials"}</definedName>
    <definedName name="________wrn3" localSheetId="6" hidden="1">{"holdco",#N/A,FALSE,"Summary Financials";"holdco",#N/A,FALSE,"Summary Financials"}</definedName>
    <definedName name="________wrn3" localSheetId="9" hidden="1">{"holdco",#N/A,FALSE,"Summary Financials";"holdco",#N/A,FALSE,"Summary Financials"}</definedName>
    <definedName name="________wrn3" localSheetId="7" hidden="1">{"holdco",#N/A,FALSE,"Summary Financials";"holdco",#N/A,FALSE,"Summary Financials"}</definedName>
    <definedName name="________wrn3" localSheetId="41" hidden="1">{"holdco",#N/A,FALSE,"Summary Financials";"holdco",#N/A,FALSE,"Summary Financials"}</definedName>
    <definedName name="________wrn3" hidden="1">{"holdco",#N/A,FALSE,"Summary Financials";"holdco",#N/A,FALSE,"Summary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41"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9" hidden="1">{"holdco",#N/A,FALSE,"Summary Financials";"holdco",#N/A,FALSE,"Summary Financials"}</definedName>
    <definedName name="________wrn8" localSheetId="10" hidden="1">{"holdco",#N/A,FALSE,"Summary Financials";"holdco",#N/A,FALSE,"Summary Financials"}</definedName>
    <definedName name="________wrn8" localSheetId="6" hidden="1">{"holdco",#N/A,FALSE,"Summary Financials";"holdco",#N/A,FALSE,"Summary Financials"}</definedName>
    <definedName name="________wrn8" localSheetId="9" hidden="1">{"holdco",#N/A,FALSE,"Summary Financials";"holdco",#N/A,FALSE,"Summary Financials"}</definedName>
    <definedName name="________wrn8" localSheetId="7" hidden="1">{"holdco",#N/A,FALSE,"Summary Financials";"holdco",#N/A,FALSE,"Summary Financials"}</definedName>
    <definedName name="________wrn8" localSheetId="41" hidden="1">{"holdco",#N/A,FALSE,"Summary Financials";"holdco",#N/A,FALSE,"Summary Financials"}</definedName>
    <definedName name="________wrn8" hidden="1">{"holdco",#N/A,FALSE,"Summary Financials";"holdco",#N/A,FALSE,"Summary Financials"}</definedName>
    <definedName name="_______bb2" localSheetId="39" hidden="1">{#N/A,#N/A,FALSE,"PRJCTED MNTHLY QTY's"}</definedName>
    <definedName name="_______bb2" localSheetId="10" hidden="1">{#N/A,#N/A,FALSE,"PRJCTED MNTHLY QTY's"}</definedName>
    <definedName name="_______bb2" localSheetId="6" hidden="1">{#N/A,#N/A,FALSE,"PRJCTED MNTHLY QTY's"}</definedName>
    <definedName name="_______bb2" localSheetId="9" hidden="1">{#N/A,#N/A,FALSE,"PRJCTED MNTHLY QTY's"}</definedName>
    <definedName name="_______bb2" localSheetId="7" hidden="1">{#N/A,#N/A,FALSE,"PRJCTED MNTHLY QTY's"}</definedName>
    <definedName name="_______bb2" localSheetId="41" hidden="1">{#N/A,#N/A,FALSE,"PRJCTED MNTHLY QTY's"}</definedName>
    <definedName name="_______bb2" hidden="1">{#N/A,#N/A,FALSE,"PRJCTED MNTHLY QTY's"}</definedName>
    <definedName name="_______Lee5" localSheetId="39" hidden="1">{#VALUE!,#N/A,FALSE,0}</definedName>
    <definedName name="_______Lee5" localSheetId="10" hidden="1">{#VALUE!,#N/A,FALSE,0}</definedName>
    <definedName name="_______Lee5" localSheetId="6" hidden="1">{#VALUE!,#N/A,FALSE,0}</definedName>
    <definedName name="_______Lee5" localSheetId="9" hidden="1">{#VALUE!,#N/A,FALSE,0}</definedName>
    <definedName name="_______Lee5" localSheetId="7" hidden="1">{#VALUE!,#N/A,FALSE,0}</definedName>
    <definedName name="_______Lee5" localSheetId="41" hidden="1">{#VALUE!,#N/A,FALSE,0}</definedName>
    <definedName name="_______Lee5" hidden="1">{#VALUE!,#N/A,FALSE,0}</definedName>
    <definedName name="______hom1" localSheetId="39" hidden="1">{#N/A,#N/A,FALSE,"Assessment";#N/A,#N/A,FALSE,"Staffing";#N/A,#N/A,FALSE,"Hires";#N/A,#N/A,FALSE,"Assumptions"}</definedName>
    <definedName name="______hom1" localSheetId="10" hidden="1">{#N/A,#N/A,FALSE,"Assessment";#N/A,#N/A,FALSE,"Staffing";#N/A,#N/A,FALSE,"Hires";#N/A,#N/A,FALSE,"Assumptions"}</definedName>
    <definedName name="______hom1" localSheetId="6" hidden="1">{#N/A,#N/A,FALSE,"Assessment";#N/A,#N/A,FALSE,"Staffing";#N/A,#N/A,FALSE,"Hires";#N/A,#N/A,FALSE,"Assumptions"}</definedName>
    <definedName name="______hom1" localSheetId="9" hidden="1">{#N/A,#N/A,FALSE,"Assessment";#N/A,#N/A,FALSE,"Staffing";#N/A,#N/A,FALSE,"Hires";#N/A,#N/A,FALSE,"Assumptions"}</definedName>
    <definedName name="______hom1" localSheetId="7" hidden="1">{#N/A,#N/A,FALSE,"Assessment";#N/A,#N/A,FALSE,"Staffing";#N/A,#N/A,FALSE,"Hires";#N/A,#N/A,FALSE,"Assumptions"}</definedName>
    <definedName name="______hom1" localSheetId="41" hidden="1">{#N/A,#N/A,FALSE,"Assessment";#N/A,#N/A,FALSE,"Staffing";#N/A,#N/A,FALSE,"Hires";#N/A,#N/A,FALSE,"Assumptions"}</definedName>
    <definedName name="______hom1" hidden="1">{#N/A,#N/A,FALSE,"Assessment";#N/A,#N/A,FALSE,"Staffing";#N/A,#N/A,FALSE,"Hires";#N/A,#N/A,FALSE,"Assumptions"}</definedName>
    <definedName name="______k1" localSheetId="39" hidden="1">{#N/A,#N/A,FALSE,"Assessment";#N/A,#N/A,FALSE,"Staffing";#N/A,#N/A,FALSE,"Hires";#N/A,#N/A,FALSE,"Assumptions"}</definedName>
    <definedName name="______k1" localSheetId="10" hidden="1">{#N/A,#N/A,FALSE,"Assessment";#N/A,#N/A,FALSE,"Staffing";#N/A,#N/A,FALSE,"Hires";#N/A,#N/A,FALSE,"Assumptions"}</definedName>
    <definedName name="______k1" localSheetId="6" hidden="1">{#N/A,#N/A,FALSE,"Assessment";#N/A,#N/A,FALSE,"Staffing";#N/A,#N/A,FALSE,"Hires";#N/A,#N/A,FALSE,"Assumptions"}</definedName>
    <definedName name="______k1" localSheetId="9" hidden="1">{#N/A,#N/A,FALSE,"Assessment";#N/A,#N/A,FALSE,"Staffing";#N/A,#N/A,FALSE,"Hires";#N/A,#N/A,FALSE,"Assumptions"}</definedName>
    <definedName name="______k1" localSheetId="7" hidden="1">{#N/A,#N/A,FALSE,"Assessment";#N/A,#N/A,FALSE,"Staffing";#N/A,#N/A,FALSE,"Hires";#N/A,#N/A,FALSE,"Assumptions"}</definedName>
    <definedName name="______k1" localSheetId="41" hidden="1">{#N/A,#N/A,FALSE,"Assessment";#N/A,#N/A,FALSE,"Staffing";#N/A,#N/A,FALSE,"Hires";#N/A,#N/A,FALSE,"Assumptions"}</definedName>
    <definedName name="______k1" hidden="1">{#N/A,#N/A,FALSE,"Assessment";#N/A,#N/A,FALSE,"Staffing";#N/A,#N/A,FALSE,"Hires";#N/A,#N/A,FALSE,"Assumptions"}</definedName>
    <definedName name="______kk1" localSheetId="39" hidden="1">{#N/A,#N/A,FALSE,"Assessment";#N/A,#N/A,FALSE,"Staffing";#N/A,#N/A,FALSE,"Hires";#N/A,#N/A,FALSE,"Assumptions"}</definedName>
    <definedName name="______kk1" localSheetId="10" hidden="1">{#N/A,#N/A,FALSE,"Assessment";#N/A,#N/A,FALSE,"Staffing";#N/A,#N/A,FALSE,"Hires";#N/A,#N/A,FALSE,"Assumptions"}</definedName>
    <definedName name="______kk1" localSheetId="6" hidden="1">{#N/A,#N/A,FALSE,"Assessment";#N/A,#N/A,FALSE,"Staffing";#N/A,#N/A,FALSE,"Hires";#N/A,#N/A,FALSE,"Assumptions"}</definedName>
    <definedName name="______kk1" localSheetId="9" hidden="1">{#N/A,#N/A,FALSE,"Assessment";#N/A,#N/A,FALSE,"Staffing";#N/A,#N/A,FALSE,"Hires";#N/A,#N/A,FALSE,"Assumptions"}</definedName>
    <definedName name="______kk1" localSheetId="7" hidden="1">{#N/A,#N/A,FALSE,"Assessment";#N/A,#N/A,FALSE,"Staffing";#N/A,#N/A,FALSE,"Hires";#N/A,#N/A,FALSE,"Assumptions"}</definedName>
    <definedName name="______kk1" localSheetId="41" hidden="1">{#N/A,#N/A,FALSE,"Assessment";#N/A,#N/A,FALSE,"Staffing";#N/A,#N/A,FALSE,"Hires";#N/A,#N/A,FALSE,"Assumptions"}</definedName>
    <definedName name="______kk1" hidden="1">{#N/A,#N/A,FALSE,"Assessment";#N/A,#N/A,FALSE,"Staffing";#N/A,#N/A,FALSE,"Hires";#N/A,#N/A,FALSE,"Assumptions"}</definedName>
    <definedName name="______KKK1" localSheetId="39" hidden="1">{#N/A,#N/A,FALSE,"Assessment";#N/A,#N/A,FALSE,"Staffing";#N/A,#N/A,FALSE,"Hires";#N/A,#N/A,FALSE,"Assumptions"}</definedName>
    <definedName name="______KKK1" localSheetId="10" hidden="1">{#N/A,#N/A,FALSE,"Assessment";#N/A,#N/A,FALSE,"Staffing";#N/A,#N/A,FALSE,"Hires";#N/A,#N/A,FALSE,"Assumptions"}</definedName>
    <definedName name="______KKK1" localSheetId="6" hidden="1">{#N/A,#N/A,FALSE,"Assessment";#N/A,#N/A,FALSE,"Staffing";#N/A,#N/A,FALSE,"Hires";#N/A,#N/A,FALSE,"Assumptions"}</definedName>
    <definedName name="______KKK1" localSheetId="9" hidden="1">{#N/A,#N/A,FALSE,"Assessment";#N/A,#N/A,FALSE,"Staffing";#N/A,#N/A,FALSE,"Hires";#N/A,#N/A,FALSE,"Assumptions"}</definedName>
    <definedName name="______KKK1" localSheetId="7" hidden="1">{#N/A,#N/A,FALSE,"Assessment";#N/A,#N/A,FALSE,"Staffing";#N/A,#N/A,FALSE,"Hires";#N/A,#N/A,FALSE,"Assumptions"}</definedName>
    <definedName name="______KKK1" localSheetId="41" hidden="1">{#N/A,#N/A,FALSE,"Assessment";#N/A,#N/A,FALSE,"Staffing";#N/A,#N/A,FALSE,"Hires";#N/A,#N/A,FALSE,"Assumptions"}</definedName>
    <definedName name="______KKK1" hidden="1">{#N/A,#N/A,FALSE,"Assessment";#N/A,#N/A,FALSE,"Staffing";#N/A,#N/A,FALSE,"Hires";#N/A,#N/A,FALSE,"Assumptions"}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41"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41"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9" hidden="1">{"holdco",#N/A,FALSE,"Summary Financials";"holdco",#N/A,FALSE,"Summary Financials"}</definedName>
    <definedName name="______wr9" localSheetId="10" hidden="1">{"holdco",#N/A,FALSE,"Summary Financials";"holdco",#N/A,FALSE,"Summary Financials"}</definedName>
    <definedName name="______wr9" localSheetId="6" hidden="1">{"holdco",#N/A,FALSE,"Summary Financials";"holdco",#N/A,FALSE,"Summary Financials"}</definedName>
    <definedName name="______wr9" localSheetId="9" hidden="1">{"holdco",#N/A,FALSE,"Summary Financials";"holdco",#N/A,FALSE,"Summary Financials"}</definedName>
    <definedName name="______wr9" localSheetId="7" hidden="1">{"holdco",#N/A,FALSE,"Summary Financials";"holdco",#N/A,FALSE,"Summary Financials"}</definedName>
    <definedName name="______wr9" localSheetId="41" hidden="1">{"holdco",#N/A,FALSE,"Summary Financials";"holdco",#N/A,FALSE,"Summary Financials"}</definedName>
    <definedName name="______wr9" hidden="1">{"holdco",#N/A,FALSE,"Summary Financials";"holdco",#N/A,FALSE,"Summary Financials"}</definedName>
    <definedName name="______wrn1" localSheetId="39" hidden="1">{"holdco",#N/A,FALSE,"Summary Financials";"holdco",#N/A,FALSE,"Summary Financials"}</definedName>
    <definedName name="______wrn1" localSheetId="10" hidden="1">{"holdco",#N/A,FALSE,"Summary Financials";"holdco",#N/A,FALSE,"Summary Financials"}</definedName>
    <definedName name="______wrn1" localSheetId="6" hidden="1">{"holdco",#N/A,FALSE,"Summary Financials";"holdco",#N/A,FALSE,"Summary Financials"}</definedName>
    <definedName name="______wrn1" localSheetId="9" hidden="1">{"holdco",#N/A,FALSE,"Summary Financials";"holdco",#N/A,FALSE,"Summary Financials"}</definedName>
    <definedName name="______wrn1" localSheetId="7" hidden="1">{"holdco",#N/A,FALSE,"Summary Financials";"holdco",#N/A,FALSE,"Summary Financials"}</definedName>
    <definedName name="______wrn1" localSheetId="41" hidden="1">{"holdco",#N/A,FALSE,"Summary Financials";"holdco",#N/A,FALSE,"Summary Financials"}</definedName>
    <definedName name="______wrn1" hidden="1">{"holdco",#N/A,FALSE,"Summary Financials";"holdco",#N/A,FALSE,"Summary Financials"}</definedName>
    <definedName name="______wrn2" localSheetId="39" hidden="1">{"holdco",#N/A,FALSE,"Summary Financials";"holdco",#N/A,FALSE,"Summary Financials"}</definedName>
    <definedName name="______wrn2" localSheetId="10" hidden="1">{"holdco",#N/A,FALSE,"Summary Financials";"holdco",#N/A,FALSE,"Summary Financials"}</definedName>
    <definedName name="______wrn2" localSheetId="6" hidden="1">{"holdco",#N/A,FALSE,"Summary Financials";"holdco",#N/A,FALSE,"Summary Financials"}</definedName>
    <definedName name="______wrn2" localSheetId="9" hidden="1">{"holdco",#N/A,FALSE,"Summary Financials";"holdco",#N/A,FALSE,"Summary Financials"}</definedName>
    <definedName name="______wrn2" localSheetId="7" hidden="1">{"holdco",#N/A,FALSE,"Summary Financials";"holdco",#N/A,FALSE,"Summary Financials"}</definedName>
    <definedName name="______wrn2" localSheetId="41" hidden="1">{"holdco",#N/A,FALSE,"Summary Financials";"holdco",#N/A,FALSE,"Summary Financials"}</definedName>
    <definedName name="______wrn2" hidden="1">{"holdco",#N/A,FALSE,"Summary Financials";"holdco",#N/A,FALSE,"Summary Financials"}</definedName>
    <definedName name="______wrn3" localSheetId="39" hidden="1">{"holdco",#N/A,FALSE,"Summary Financials";"holdco",#N/A,FALSE,"Summary Financials"}</definedName>
    <definedName name="______wrn3" localSheetId="10" hidden="1">{"holdco",#N/A,FALSE,"Summary Financials";"holdco",#N/A,FALSE,"Summary Financials"}</definedName>
    <definedName name="______wrn3" localSheetId="6" hidden="1">{"holdco",#N/A,FALSE,"Summary Financials";"holdco",#N/A,FALSE,"Summary Financials"}</definedName>
    <definedName name="______wrn3" localSheetId="9" hidden="1">{"holdco",#N/A,FALSE,"Summary Financials";"holdco",#N/A,FALSE,"Summary Financials"}</definedName>
    <definedName name="______wrn3" localSheetId="7" hidden="1">{"holdco",#N/A,FALSE,"Summary Financials";"holdco",#N/A,FALSE,"Summary Financials"}</definedName>
    <definedName name="______wrn3" localSheetId="41" hidden="1">{"holdco",#N/A,FALSE,"Summary Financials";"holdco",#N/A,FALSE,"Summary Financials"}</definedName>
    <definedName name="______wrn3" hidden="1">{"holdco",#N/A,FALSE,"Summary Financials";"holdco",#N/A,FALSE,"Summary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41"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9" hidden="1">{"holdco",#N/A,FALSE,"Summary Financials";"holdco",#N/A,FALSE,"Summary Financials"}</definedName>
    <definedName name="______wrn8" localSheetId="10" hidden="1">{"holdco",#N/A,FALSE,"Summary Financials";"holdco",#N/A,FALSE,"Summary Financials"}</definedName>
    <definedName name="______wrn8" localSheetId="6" hidden="1">{"holdco",#N/A,FALSE,"Summary Financials";"holdco",#N/A,FALSE,"Summary Financials"}</definedName>
    <definedName name="______wrn8" localSheetId="9" hidden="1">{"holdco",#N/A,FALSE,"Summary Financials";"holdco",#N/A,FALSE,"Summary Financials"}</definedName>
    <definedName name="______wrn8" localSheetId="7" hidden="1">{"holdco",#N/A,FALSE,"Summary Financials";"holdco",#N/A,FALSE,"Summary Financials"}</definedName>
    <definedName name="______wrn8" localSheetId="41" hidden="1">{"holdco",#N/A,FALSE,"Summary Financials";"holdco",#N/A,FALSE,"Summary Financials"}</definedName>
    <definedName name="______wrn8" hidden="1">{"holdco",#N/A,FALSE,"Summary Financials";"holdco",#N/A,FALSE,"Summary Financials"}</definedName>
    <definedName name="_____KKK1" localSheetId="39" hidden="1">{#N/A,#N/A,FALSE,"Assessment";#N/A,#N/A,FALSE,"Staffing";#N/A,#N/A,FALSE,"Hires";#N/A,#N/A,FALSE,"Assumptions"}</definedName>
    <definedName name="_____KKK1" localSheetId="10" hidden="1">{#N/A,#N/A,FALSE,"Assessment";#N/A,#N/A,FALSE,"Staffing";#N/A,#N/A,FALSE,"Hires";#N/A,#N/A,FALSE,"Assumptions"}</definedName>
    <definedName name="_____KKK1" localSheetId="6" hidden="1">{#N/A,#N/A,FALSE,"Assessment";#N/A,#N/A,FALSE,"Staffing";#N/A,#N/A,FALSE,"Hires";#N/A,#N/A,FALSE,"Assumptions"}</definedName>
    <definedName name="_____KKK1" localSheetId="9" hidden="1">{#N/A,#N/A,FALSE,"Assessment";#N/A,#N/A,FALSE,"Staffing";#N/A,#N/A,FALSE,"Hires";#N/A,#N/A,FALSE,"Assumptions"}</definedName>
    <definedName name="_____KKK1" localSheetId="7" hidden="1">{#N/A,#N/A,FALSE,"Assessment";#N/A,#N/A,FALSE,"Staffing";#N/A,#N/A,FALSE,"Hires";#N/A,#N/A,FALSE,"Assumptions"}</definedName>
    <definedName name="_____KKK1" localSheetId="41" hidden="1">{#N/A,#N/A,FALSE,"Assessment";#N/A,#N/A,FALSE,"Staffing";#N/A,#N/A,FALSE,"Hires";#N/A,#N/A,FALSE,"Assumptions"}</definedName>
    <definedName name="_____KKK1" hidden="1">{#N/A,#N/A,FALSE,"Assessment";#N/A,#N/A,FALSE,"Staffing";#N/A,#N/A,FALSE,"Hires";#N/A,#N/A,FALSE,"Assumptions"}</definedName>
    <definedName name="_____wrn1" localSheetId="39" hidden="1">{"holdco",#N/A,FALSE,"Summary Financials";"holdco",#N/A,FALSE,"Summary Financials"}</definedName>
    <definedName name="_____wrn1" localSheetId="10" hidden="1">{"holdco",#N/A,FALSE,"Summary Financials";"holdco",#N/A,FALSE,"Summary Financials"}</definedName>
    <definedName name="_____wrn1" localSheetId="6" hidden="1">{"holdco",#N/A,FALSE,"Summary Financials";"holdco",#N/A,FALSE,"Summary Financials"}</definedName>
    <definedName name="_____wrn1" localSheetId="9" hidden="1">{"holdco",#N/A,FALSE,"Summary Financials";"holdco",#N/A,FALSE,"Summary Financials"}</definedName>
    <definedName name="_____wrn1" localSheetId="7" hidden="1">{"holdco",#N/A,FALSE,"Summary Financials";"holdco",#N/A,FALSE,"Summary Financials"}</definedName>
    <definedName name="_____wrn1" localSheetId="41" hidden="1">{"holdco",#N/A,FALSE,"Summary Financials";"holdco",#N/A,FALSE,"Summary Financials"}</definedName>
    <definedName name="_____wrn1" hidden="1">{"holdco",#N/A,FALSE,"Summary Financials";"holdco",#N/A,FALSE,"Summary Financials"}</definedName>
    <definedName name="_____wrn2" localSheetId="39" hidden="1">{"holdco",#N/A,FALSE,"Summary Financials";"holdco",#N/A,FALSE,"Summary Financials"}</definedName>
    <definedName name="_____wrn2" localSheetId="10" hidden="1">{"holdco",#N/A,FALSE,"Summary Financials";"holdco",#N/A,FALSE,"Summary Financials"}</definedName>
    <definedName name="_____wrn2" localSheetId="6" hidden="1">{"holdco",#N/A,FALSE,"Summary Financials";"holdco",#N/A,FALSE,"Summary Financials"}</definedName>
    <definedName name="_____wrn2" localSheetId="9" hidden="1">{"holdco",#N/A,FALSE,"Summary Financials";"holdco",#N/A,FALSE,"Summary Financials"}</definedName>
    <definedName name="_____wrn2" localSheetId="7" hidden="1">{"holdco",#N/A,FALSE,"Summary Financials";"holdco",#N/A,FALSE,"Summary Financials"}</definedName>
    <definedName name="_____wrn2" localSheetId="41" hidden="1">{"holdco",#N/A,FALSE,"Summary Financials";"holdco",#N/A,FALSE,"Summary Financials"}</definedName>
    <definedName name="_____wrn2" hidden="1">{"holdco",#N/A,FALSE,"Summary Financials";"holdco",#N/A,FALSE,"Summary Financials"}</definedName>
    <definedName name="_____wrn3" localSheetId="39" hidden="1">{"holdco",#N/A,FALSE,"Summary Financials";"holdco",#N/A,FALSE,"Summary Financials"}</definedName>
    <definedName name="_____wrn3" localSheetId="10" hidden="1">{"holdco",#N/A,FALSE,"Summary Financials";"holdco",#N/A,FALSE,"Summary Financials"}</definedName>
    <definedName name="_____wrn3" localSheetId="6" hidden="1">{"holdco",#N/A,FALSE,"Summary Financials";"holdco",#N/A,FALSE,"Summary Financials"}</definedName>
    <definedName name="_____wrn3" localSheetId="9" hidden="1">{"holdco",#N/A,FALSE,"Summary Financials";"holdco",#N/A,FALSE,"Summary Financials"}</definedName>
    <definedName name="_____wrn3" localSheetId="7" hidden="1">{"holdco",#N/A,FALSE,"Summary Financials";"holdco",#N/A,FALSE,"Summary Financials"}</definedName>
    <definedName name="_____wrn3" localSheetId="41" hidden="1">{"holdco",#N/A,FALSE,"Summary Financials";"holdco",#N/A,FALSE,"Summary Financials"}</definedName>
    <definedName name="_____wrn3" hidden="1">{"holdco",#N/A,FALSE,"Summary Financials";"holdco",#N/A,FALSE,"Summary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41"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9" hidden="1">{"holdco",#N/A,FALSE,"Summary Financials";"holdco",#N/A,FALSE,"Summary Financials"}</definedName>
    <definedName name="_____wrn8" localSheetId="10" hidden="1">{"holdco",#N/A,FALSE,"Summary Financials";"holdco",#N/A,FALSE,"Summary Financials"}</definedName>
    <definedName name="_____wrn8" localSheetId="6" hidden="1">{"holdco",#N/A,FALSE,"Summary Financials";"holdco",#N/A,FALSE,"Summary Financials"}</definedName>
    <definedName name="_____wrn8" localSheetId="9" hidden="1">{"holdco",#N/A,FALSE,"Summary Financials";"holdco",#N/A,FALSE,"Summary Financials"}</definedName>
    <definedName name="_____wrn8" localSheetId="7" hidden="1">{"holdco",#N/A,FALSE,"Summary Financials";"holdco",#N/A,FALSE,"Summary Financials"}</definedName>
    <definedName name="_____wrn8" localSheetId="41" hidden="1">{"holdco",#N/A,FALSE,"Summary Financials";"holdco",#N/A,FALSE,"Summary Financials"}</definedName>
    <definedName name="_____wrn8" hidden="1">{"holdco",#N/A,FALSE,"Summary Financials";"holdco",#N/A,FALSE,"Summary Financials"}</definedName>
    <definedName name="__123Graph_B" localSheetId="39" hidden="1">'[1]Universal data'!#REF!</definedName>
    <definedName name="__123Graph_B" hidden="1">'[1]Universal data'!#REF!</definedName>
    <definedName name="__123Graph_C" localSheetId="39" hidden="1">'[1]Universal data'!#REF!</definedName>
    <definedName name="__123Graph_C" hidden="1">'[1]Universal data'!#REF!</definedName>
    <definedName name="__123Graph_D" localSheetId="39" hidden="1">'[1]Universal data'!#REF!</definedName>
    <definedName name="__123Graph_D" hidden="1">'[1]Universal data'!#REF!</definedName>
    <definedName name="__123Graph_X" localSheetId="39" hidden="1">'[1]Universal data'!#REF!</definedName>
    <definedName name="__123Graph_X" hidden="1">'[1]Universal data'!#REF!</definedName>
    <definedName name="__FDS_HYPERLINK_TOGGLE_STATE__" hidden="1">"ON"</definedName>
    <definedName name="__hom1" localSheetId="39" hidden="1">{#N/A,#N/A,FALSE,"Assessment";#N/A,#N/A,FALSE,"Staffing";#N/A,#N/A,FALSE,"Hires";#N/A,#N/A,FALSE,"Assumptions"}</definedName>
    <definedName name="__hom1" localSheetId="10" hidden="1">{#N/A,#N/A,FALSE,"Assessment";#N/A,#N/A,FALSE,"Staffing";#N/A,#N/A,FALSE,"Hires";#N/A,#N/A,FALSE,"Assumptions"}</definedName>
    <definedName name="__hom1" localSheetId="6" hidden="1">{#N/A,#N/A,FALSE,"Assessment";#N/A,#N/A,FALSE,"Staffing";#N/A,#N/A,FALSE,"Hires";#N/A,#N/A,FALSE,"Assumptions"}</definedName>
    <definedName name="__hom1" localSheetId="9" hidden="1">{#N/A,#N/A,FALSE,"Assessment";#N/A,#N/A,FALSE,"Staffing";#N/A,#N/A,FALSE,"Hires";#N/A,#N/A,FALSE,"Assumptions"}</definedName>
    <definedName name="__hom1" localSheetId="7" hidden="1">{#N/A,#N/A,FALSE,"Assessment";#N/A,#N/A,FALSE,"Staffing";#N/A,#N/A,FALSE,"Hires";#N/A,#N/A,FALSE,"Assumptions"}</definedName>
    <definedName name="__hom1" localSheetId="41"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9" hidden="1">{#N/A,#N/A,FALSE,"Assessment";#N/A,#N/A,FALSE,"Staffing";#N/A,#N/A,FALSE,"Hires";#N/A,#N/A,FALSE,"Assumptions"}</definedName>
    <definedName name="__kk1" localSheetId="10" hidden="1">{#N/A,#N/A,FALSE,"Assessment";#N/A,#N/A,FALSE,"Staffing";#N/A,#N/A,FALSE,"Hires";#N/A,#N/A,FALSE,"Assumptions"}</definedName>
    <definedName name="__kk1" localSheetId="6" hidden="1">{#N/A,#N/A,FALSE,"Assessment";#N/A,#N/A,FALSE,"Staffing";#N/A,#N/A,FALSE,"Hires";#N/A,#N/A,FALSE,"Assumptions"}</definedName>
    <definedName name="__kk1" localSheetId="9" hidden="1">{#N/A,#N/A,FALSE,"Assessment";#N/A,#N/A,FALSE,"Staffing";#N/A,#N/A,FALSE,"Hires";#N/A,#N/A,FALSE,"Assumptions"}</definedName>
    <definedName name="__kk1" localSheetId="7" hidden="1">{#N/A,#N/A,FALSE,"Assessment";#N/A,#N/A,FALSE,"Staffing";#N/A,#N/A,FALSE,"Hires";#N/A,#N/A,FALSE,"Assumptions"}</definedName>
    <definedName name="__kk1" localSheetId="41" hidden="1">{#N/A,#N/A,FALSE,"Assessment";#N/A,#N/A,FALSE,"Staffing";#N/A,#N/A,FALSE,"Hires";#N/A,#N/A,FALSE,"Assumptions"}</definedName>
    <definedName name="__kk1" hidden="1">{#N/A,#N/A,FALSE,"Assessment";#N/A,#N/A,FALSE,"Staffing";#N/A,#N/A,FALSE,"Hires";#N/A,#N/A,FALSE,"Assumptions"}</definedName>
    <definedName name="__KKK1" localSheetId="39" hidden="1">{#N/A,#N/A,FALSE,"Assessment";#N/A,#N/A,FALSE,"Staffing";#N/A,#N/A,FALSE,"Hires";#N/A,#N/A,FALSE,"Assumptions"}</definedName>
    <definedName name="__KKK1" localSheetId="10" hidden="1">{#N/A,#N/A,FALSE,"Assessment";#N/A,#N/A,FALSE,"Staffing";#N/A,#N/A,FALSE,"Hires";#N/A,#N/A,FALSE,"Assumptions"}</definedName>
    <definedName name="__KKK1" localSheetId="6" hidden="1">{#N/A,#N/A,FALSE,"Assessment";#N/A,#N/A,FALSE,"Staffing";#N/A,#N/A,FALSE,"Hires";#N/A,#N/A,FALSE,"Assumptions"}</definedName>
    <definedName name="__KKK1" localSheetId="9" hidden="1">{#N/A,#N/A,FALSE,"Assessment";#N/A,#N/A,FALSE,"Staffing";#N/A,#N/A,FALSE,"Hires";#N/A,#N/A,FALSE,"Assumptions"}</definedName>
    <definedName name="__KKK1" localSheetId="7" hidden="1">{#N/A,#N/A,FALSE,"Assessment";#N/A,#N/A,FALSE,"Staffing";#N/A,#N/A,FALSE,"Hires";#N/A,#N/A,FALSE,"Assumptions"}</definedName>
    <definedName name="__KKK1" localSheetId="41" hidden="1">{#N/A,#N/A,FALSE,"Assessment";#N/A,#N/A,FALSE,"Staffing";#N/A,#N/A,FALSE,"Hires";#N/A,#N/A,FALSE,"Assumptions"}</definedName>
    <definedName name="__KKK1" hidden="1">{#N/A,#N/A,FALSE,"Assessment";#N/A,#N/A,FALSE,"Staffing";#N/A,#N/A,FALSE,"Hires";#N/A,#N/A,FALSE,"Assumptions"}</definedName>
    <definedName name="__wrn1" localSheetId="39" hidden="1">{"holdco",#N/A,FALSE,"Summary Financials";"holdco",#N/A,FALSE,"Summary Financials"}</definedName>
    <definedName name="__wrn1" localSheetId="10" hidden="1">{"holdco",#N/A,FALSE,"Summary Financials";"holdco",#N/A,FALSE,"Summary Financials"}</definedName>
    <definedName name="__wrn1" localSheetId="6" hidden="1">{"holdco",#N/A,FALSE,"Summary Financials";"holdco",#N/A,FALSE,"Summary Financials"}</definedName>
    <definedName name="__wrn1" localSheetId="9" hidden="1">{"holdco",#N/A,FALSE,"Summary Financials";"holdco",#N/A,FALSE,"Summary Financials"}</definedName>
    <definedName name="__wrn1" localSheetId="7" hidden="1">{"holdco",#N/A,FALSE,"Summary Financials";"holdco",#N/A,FALSE,"Summary Financials"}</definedName>
    <definedName name="__wrn1" localSheetId="41" hidden="1">{"holdco",#N/A,FALSE,"Summary Financials";"holdco",#N/A,FALSE,"Summary Financials"}</definedName>
    <definedName name="__wrn1" hidden="1">{"holdco",#N/A,FALSE,"Summary Financials";"holdco",#N/A,FALSE,"Summary Financials"}</definedName>
    <definedName name="__wrn2" localSheetId="39" hidden="1">{"holdco",#N/A,FALSE,"Summary Financials";"holdco",#N/A,FALSE,"Summary Financials"}</definedName>
    <definedName name="__wrn2" localSheetId="10" hidden="1">{"holdco",#N/A,FALSE,"Summary Financials";"holdco",#N/A,FALSE,"Summary Financials"}</definedName>
    <definedName name="__wrn2" localSheetId="6" hidden="1">{"holdco",#N/A,FALSE,"Summary Financials";"holdco",#N/A,FALSE,"Summary Financials"}</definedName>
    <definedName name="__wrn2" localSheetId="9" hidden="1">{"holdco",#N/A,FALSE,"Summary Financials";"holdco",#N/A,FALSE,"Summary Financials"}</definedName>
    <definedName name="__wrn2" localSheetId="7" hidden="1">{"holdco",#N/A,FALSE,"Summary Financials";"holdco",#N/A,FALSE,"Summary Financials"}</definedName>
    <definedName name="__wrn2" localSheetId="41" hidden="1">{"holdco",#N/A,FALSE,"Summary Financials";"holdco",#N/A,FALSE,"Summary Financials"}</definedName>
    <definedName name="__wrn2" hidden="1">{"holdco",#N/A,FALSE,"Summary Financials";"holdco",#N/A,FALSE,"Summary Financials"}</definedName>
    <definedName name="__wrn3" localSheetId="39" hidden="1">{"holdco",#N/A,FALSE,"Summary Financials";"holdco",#N/A,FALSE,"Summary Financials"}</definedName>
    <definedName name="__wrn3" localSheetId="10" hidden="1">{"holdco",#N/A,FALSE,"Summary Financials";"holdco",#N/A,FALSE,"Summary Financials"}</definedName>
    <definedName name="__wrn3" localSheetId="6" hidden="1">{"holdco",#N/A,FALSE,"Summary Financials";"holdco",#N/A,FALSE,"Summary Financials"}</definedName>
    <definedName name="__wrn3" localSheetId="9" hidden="1">{"holdco",#N/A,FALSE,"Summary Financials";"holdco",#N/A,FALSE,"Summary Financials"}</definedName>
    <definedName name="__wrn3" localSheetId="7" hidden="1">{"holdco",#N/A,FALSE,"Summary Financials";"holdco",#N/A,FALSE,"Summary Financials"}</definedName>
    <definedName name="__wrn3" localSheetId="41" hidden="1">{"holdco",#N/A,FALSE,"Summary Financials";"holdco",#N/A,FALSE,"Summary Financials"}</definedName>
    <definedName name="__wrn3" hidden="1">{"holdco",#N/A,FALSE,"Summary Financials";"holdco",#N/A,FALSE,"Summary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41"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9" hidden="1">{"holdco",#N/A,FALSE,"Summary Financials";"holdco",#N/A,FALSE,"Summary Financials"}</definedName>
    <definedName name="__wrn8" localSheetId="10" hidden="1">{"holdco",#N/A,FALSE,"Summary Financials";"holdco",#N/A,FALSE,"Summary Financials"}</definedName>
    <definedName name="__wrn8" localSheetId="6" hidden="1">{"holdco",#N/A,FALSE,"Summary Financials";"holdco",#N/A,FALSE,"Summary Financials"}</definedName>
    <definedName name="__wrn8" localSheetId="9" hidden="1">{"holdco",#N/A,FALSE,"Summary Financials";"holdco",#N/A,FALSE,"Summary Financials"}</definedName>
    <definedName name="__wrn8" localSheetId="7" hidden="1">{"holdco",#N/A,FALSE,"Summary Financials";"holdco",#N/A,FALSE,"Summary Financials"}</definedName>
    <definedName name="__wrn8" localSheetId="41"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9" hidden="1">#REF!</definedName>
    <definedName name="_Fill" localSheetId="10" hidden="1">#REF!</definedName>
    <definedName name="_Fill" localSheetId="6" hidden="1">#REF!</definedName>
    <definedName name="_Fill" localSheetId="9" hidden="1">#REF!</definedName>
    <definedName name="_Fill" localSheetId="7" hidden="1">#REF!</definedName>
    <definedName name="_Fill" hidden="1">#REF!</definedName>
    <definedName name="_xlnm._FilterDatabase" localSheetId="38" hidden="1">Cal_Reclassifications!$E$7:$K$7</definedName>
    <definedName name="_xlnm._FilterDatabase" localSheetId="44" hidden="1">Out_SeparateAssessment!$E$7:$J$7</definedName>
    <definedName name="_Key1" localSheetId="39" hidden="1">#REF!</definedName>
    <definedName name="_Key1" localSheetId="10" hidden="1">#REF!</definedName>
    <definedName name="_Key1" localSheetId="6" hidden="1">#REF!</definedName>
    <definedName name="_Key1" localSheetId="9" hidden="1">#REF!</definedName>
    <definedName name="_Key1" localSheetId="7" hidden="1">#REF!</definedName>
    <definedName name="_Key1" hidden="1">#REF!</definedName>
    <definedName name="_Key2" localSheetId="39" hidden="1">#REF!</definedName>
    <definedName name="_Key2" localSheetId="10" hidden="1">#REF!</definedName>
    <definedName name="_Key2" localSheetId="6" hidden="1">#REF!</definedName>
    <definedName name="_Key2" localSheetId="7" hidden="1">#REF!</definedName>
    <definedName name="_Key2" hidden="1">#REF!</definedName>
    <definedName name="_Order1" hidden="1">255</definedName>
    <definedName name="_Order2" hidden="1">0</definedName>
    <definedName name="_Sort" localSheetId="39" hidden="1">#REF!</definedName>
    <definedName name="_Sort" localSheetId="10" hidden="1">#REF!</definedName>
    <definedName name="_Sort" localSheetId="6" hidden="1">#REF!</definedName>
    <definedName name="_Sort" localSheetId="9" hidden="1">#REF!</definedName>
    <definedName name="_Sort" localSheetId="7" hidden="1">#REF!</definedName>
    <definedName name="_Sort" hidden="1">#REF!</definedName>
    <definedName name="a" localSheetId="39" hidden="1">#REF!</definedName>
    <definedName name="a" localSheetId="10" hidden="1">#REF!</definedName>
    <definedName name="a" localSheetId="6" hidden="1">#REF!</definedName>
    <definedName name="a" localSheetId="7"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9" hidden="1">[3]Sheet1!#REF!</definedName>
    <definedName name="ACwvu.CapersView." localSheetId="10" hidden="1">[3]Sheet1!#REF!</definedName>
    <definedName name="ACwvu.CapersView." localSheetId="6" hidden="1">[3]Sheet1!#REF!</definedName>
    <definedName name="ACwvu.CapersView." localSheetId="9" hidden="1">[3]Sheet1!#REF!</definedName>
    <definedName name="ACwvu.CapersView." localSheetId="7" hidden="1">[3]Sheet1!#REF!</definedName>
    <definedName name="ACwvu.CapersView." hidden="1">[3]Sheet1!#REF!</definedName>
    <definedName name="ACwvu.Japan_Capers_Ed_Pub." localSheetId="39" hidden="1">#REF!</definedName>
    <definedName name="ACwvu.Japan_Capers_Ed_Pub." localSheetId="10" hidden="1">#REF!</definedName>
    <definedName name="ACwvu.Japan_Capers_Ed_Pub." localSheetId="6" hidden="1">#REF!</definedName>
    <definedName name="ACwvu.Japan_Capers_Ed_Pub." localSheetId="9" hidden="1">#REF!</definedName>
    <definedName name="ACwvu.Japan_Capers_Ed_Pub." localSheetId="7" hidden="1">#REF!</definedName>
    <definedName name="ACwvu.Japan_Capers_Ed_Pub." hidden="1">#REF!</definedName>
    <definedName name="ACwvu.KJP_CC." localSheetId="39" hidden="1">#REF!</definedName>
    <definedName name="ACwvu.KJP_CC." localSheetId="10" hidden="1">#REF!</definedName>
    <definedName name="ACwvu.KJP_CC." localSheetId="6" hidden="1">#REF!</definedName>
    <definedName name="ACwvu.KJP_CC." localSheetId="7" hidden="1">#REF!</definedName>
    <definedName name="ACwvu.KJP_CC." hidden="1">#REF!</definedName>
    <definedName name="b" localSheetId="39" hidden="1">{#N/A,#N/A,FALSE,"DI 2 YEAR MASTER SCHEDULE"}</definedName>
    <definedName name="b" localSheetId="10" hidden="1">{#N/A,#N/A,FALSE,"DI 2 YEAR MASTER SCHEDULE"}</definedName>
    <definedName name="b" localSheetId="6" hidden="1">{#N/A,#N/A,FALSE,"DI 2 YEAR MASTER SCHEDULE"}</definedName>
    <definedName name="b" localSheetId="9" hidden="1">{#N/A,#N/A,FALSE,"DI 2 YEAR MASTER SCHEDULE"}</definedName>
    <definedName name="b" localSheetId="7" hidden="1">{#N/A,#N/A,FALSE,"DI 2 YEAR MASTER SCHEDULE"}</definedName>
    <definedName name="b" localSheetId="41" hidden="1">{#N/A,#N/A,FALSE,"DI 2 YEAR MASTER SCHEDULE"}</definedName>
    <definedName name="b" hidden="1">{#N/A,#N/A,FALSE,"DI 2 YEAR MASTER SCHEDULE"}</definedName>
    <definedName name="bb" localSheetId="39" hidden="1">{#N/A,#N/A,FALSE,"PRJCTED MNTHLY QTY's"}</definedName>
    <definedName name="bb" localSheetId="10" hidden="1">{#N/A,#N/A,FALSE,"PRJCTED MNTHLY QTY's"}</definedName>
    <definedName name="bb" localSheetId="6" hidden="1">{#N/A,#N/A,FALSE,"PRJCTED MNTHLY QTY's"}</definedName>
    <definedName name="bb" localSheetId="9" hidden="1">{#N/A,#N/A,FALSE,"PRJCTED MNTHLY QTY's"}</definedName>
    <definedName name="bb" localSheetId="7" hidden="1">{#N/A,#N/A,FALSE,"PRJCTED MNTHLY QTY's"}</definedName>
    <definedName name="bb" localSheetId="41" hidden="1">{#N/A,#N/A,FALSE,"PRJCTED MNTHLY QTY's"}</definedName>
    <definedName name="bb" hidden="1">{#N/A,#N/A,FALSE,"PRJCTED MNTHLY QTY's"}</definedName>
    <definedName name="bbbb" localSheetId="39" hidden="1">{#N/A,#N/A,FALSE,"PRJCTED QTRLY QTY's"}</definedName>
    <definedName name="bbbb" localSheetId="10" hidden="1">{#N/A,#N/A,FALSE,"PRJCTED QTRLY QTY's"}</definedName>
    <definedName name="bbbb" localSheetId="6" hidden="1">{#N/A,#N/A,FALSE,"PRJCTED QTRLY QTY's"}</definedName>
    <definedName name="bbbb" localSheetId="9" hidden="1">{#N/A,#N/A,FALSE,"PRJCTED QTRLY QTY's"}</definedName>
    <definedName name="bbbb" localSheetId="7" hidden="1">{#N/A,#N/A,FALSE,"PRJCTED QTRLY QTY's"}</definedName>
    <definedName name="bbbb" localSheetId="41" hidden="1">{#N/A,#N/A,FALSE,"PRJCTED QTRLY QTY's"}</definedName>
    <definedName name="bbbb" hidden="1">{#N/A,#N/A,FALSE,"PRJCTED QTRLY QTY's"}</definedName>
    <definedName name="bbbbbb" localSheetId="39" hidden="1">{#N/A,#N/A,FALSE,"PRJCTED QTRLY QTY's"}</definedName>
    <definedName name="bbbbbb" localSheetId="10" hidden="1">{#N/A,#N/A,FALSE,"PRJCTED QTRLY QTY's"}</definedName>
    <definedName name="bbbbbb" localSheetId="6" hidden="1">{#N/A,#N/A,FALSE,"PRJCTED QTRLY QTY's"}</definedName>
    <definedName name="bbbbbb" localSheetId="9" hidden="1">{#N/A,#N/A,FALSE,"PRJCTED QTRLY QTY's"}</definedName>
    <definedName name="bbbbbb" localSheetId="7" hidden="1">{#N/A,#N/A,FALSE,"PRJCTED QTRLY QTY's"}</definedName>
    <definedName name="bbbbbb" localSheetId="41" hidden="1">{#N/A,#N/A,FALSE,"PRJCTED QTRLY QTY's"}</definedName>
    <definedName name="bbbbbb" hidden="1">{#N/A,#N/A,FALSE,"PRJCTED QTRLY QTY's"}</definedName>
    <definedName name="BExEZ4HBCC06708765M8A06KCR7P" hidden="1">#N/A</definedName>
    <definedName name="BLPH1" localSheetId="39" hidden="1">[4]Sheet2!#REF!</definedName>
    <definedName name="BLPH1" hidden="1">[4]Sheet2!#REF!</definedName>
    <definedName name="BLPH10" localSheetId="39" hidden="1">#REF!</definedName>
    <definedName name="BLPH10" localSheetId="10" hidden="1">#REF!</definedName>
    <definedName name="BLPH10" localSheetId="6" hidden="1">#REF!</definedName>
    <definedName name="BLPH10" localSheetId="9" hidden="1">#REF!</definedName>
    <definedName name="BLPH10" localSheetId="7" hidden="1">#REF!</definedName>
    <definedName name="BLPH10" hidden="1">#REF!</definedName>
    <definedName name="BLPH100" localSheetId="39" hidden="1">#REF!</definedName>
    <definedName name="BLPH100" localSheetId="10" hidden="1">#REF!</definedName>
    <definedName name="BLPH100" localSheetId="6" hidden="1">#REF!</definedName>
    <definedName name="BLPH100" localSheetId="7" hidden="1">#REF!</definedName>
    <definedName name="BLPH100" hidden="1">#REF!</definedName>
    <definedName name="BLPH101" localSheetId="39" hidden="1">#REF!</definedName>
    <definedName name="BLPH101" localSheetId="10" hidden="1">#REF!</definedName>
    <definedName name="BLPH101" localSheetId="6" hidden="1">#REF!</definedName>
    <definedName name="BLPH101" localSheetId="7" hidden="1">#REF!</definedName>
    <definedName name="BLPH101" hidden="1">#REF!</definedName>
    <definedName name="BLPH102" localSheetId="39" hidden="1">#REF!</definedName>
    <definedName name="BLPH102" hidden="1">#REF!</definedName>
    <definedName name="BLPH103" localSheetId="39" hidden="1">#REF!</definedName>
    <definedName name="BLPH103" hidden="1">#REF!</definedName>
    <definedName name="BLPH104" localSheetId="39" hidden="1">#REF!</definedName>
    <definedName name="BLPH104" hidden="1">#REF!</definedName>
    <definedName name="BLPH105" localSheetId="39" hidden="1">#REF!</definedName>
    <definedName name="BLPH105" hidden="1">#REF!</definedName>
    <definedName name="BLPH106" localSheetId="39" hidden="1">#REF!</definedName>
    <definedName name="BLPH106" hidden="1">#REF!</definedName>
    <definedName name="BLPH107" localSheetId="39" hidden="1">#REF!</definedName>
    <definedName name="BLPH107" hidden="1">#REF!</definedName>
    <definedName name="BLPH108" localSheetId="39" hidden="1">#REF!</definedName>
    <definedName name="BLPH108" hidden="1">#REF!</definedName>
    <definedName name="BLPH109" localSheetId="39" hidden="1">#REF!</definedName>
    <definedName name="BLPH109" hidden="1">#REF!</definedName>
    <definedName name="BLPH11" localSheetId="39" hidden="1">#REF!</definedName>
    <definedName name="BLPH11" hidden="1">#REF!</definedName>
    <definedName name="BLPH110" localSheetId="39" hidden="1">#REF!</definedName>
    <definedName name="BLPH110" hidden="1">#REF!</definedName>
    <definedName name="BLPH111" localSheetId="39" hidden="1">#REF!</definedName>
    <definedName name="BLPH111" hidden="1">#REF!</definedName>
    <definedName name="BLPH112" localSheetId="39" hidden="1">#REF!</definedName>
    <definedName name="BLPH112" hidden="1">#REF!</definedName>
    <definedName name="BLPH113" localSheetId="39" hidden="1">#REF!</definedName>
    <definedName name="BLPH113" hidden="1">#REF!</definedName>
    <definedName name="BLPH114" localSheetId="39" hidden="1">#REF!</definedName>
    <definedName name="BLPH114" hidden="1">#REF!</definedName>
    <definedName name="BLPH115" localSheetId="39" hidden="1">#REF!</definedName>
    <definedName name="BLPH115" hidden="1">#REF!</definedName>
    <definedName name="BLPH116" localSheetId="39" hidden="1">#REF!</definedName>
    <definedName name="BLPH116" hidden="1">#REF!</definedName>
    <definedName name="BLPH117" localSheetId="39" hidden="1">#REF!</definedName>
    <definedName name="BLPH117" hidden="1">#REF!</definedName>
    <definedName name="BLPH118" localSheetId="39" hidden="1">#REF!</definedName>
    <definedName name="BLPH118" hidden="1">#REF!</definedName>
    <definedName name="BLPH119" localSheetId="39" hidden="1">#REF!</definedName>
    <definedName name="BLPH119" hidden="1">#REF!</definedName>
    <definedName name="BLPH12" localSheetId="39" hidden="1">#REF!</definedName>
    <definedName name="BLPH12" hidden="1">#REF!</definedName>
    <definedName name="BLPH120" localSheetId="39" hidden="1">#REF!</definedName>
    <definedName name="BLPH120" hidden="1">#REF!</definedName>
    <definedName name="BLPH121" localSheetId="39" hidden="1">#REF!</definedName>
    <definedName name="BLPH121" hidden="1">#REF!</definedName>
    <definedName name="BLPH122" localSheetId="39" hidden="1">#REF!</definedName>
    <definedName name="BLPH122" hidden="1">#REF!</definedName>
    <definedName name="BLPH123" localSheetId="39" hidden="1">#REF!</definedName>
    <definedName name="BLPH123" hidden="1">#REF!</definedName>
    <definedName name="BLPH124" localSheetId="39" hidden="1">#REF!</definedName>
    <definedName name="BLPH124" hidden="1">#REF!</definedName>
    <definedName name="BLPH125" localSheetId="39" hidden="1">#REF!</definedName>
    <definedName name="BLPH125" hidden="1">#REF!</definedName>
    <definedName name="BLPH126" localSheetId="39" hidden="1">#REF!</definedName>
    <definedName name="BLPH126" hidden="1">#REF!</definedName>
    <definedName name="BLPH127" localSheetId="39" hidden="1">#REF!</definedName>
    <definedName name="BLPH127" hidden="1">#REF!</definedName>
    <definedName name="BLPH128" localSheetId="39" hidden="1">#REF!</definedName>
    <definedName name="BLPH128" hidden="1">#REF!</definedName>
    <definedName name="BLPH129" localSheetId="39" hidden="1">#REF!</definedName>
    <definedName name="BLPH129" hidden="1">#REF!</definedName>
    <definedName name="BLPH13" localSheetId="39" hidden="1">#REF!</definedName>
    <definedName name="BLPH13" hidden="1">#REF!</definedName>
    <definedName name="BLPH130" localSheetId="39" hidden="1">#REF!</definedName>
    <definedName name="BLPH130" hidden="1">#REF!</definedName>
    <definedName name="BLPH131" localSheetId="39" hidden="1">#REF!</definedName>
    <definedName name="BLPH131" hidden="1">#REF!</definedName>
    <definedName name="BLPH132" localSheetId="39" hidden="1">#REF!</definedName>
    <definedName name="BLPH132" hidden="1">#REF!</definedName>
    <definedName name="BLPH133" localSheetId="39" hidden="1">#REF!</definedName>
    <definedName name="BLPH133" hidden="1">#REF!</definedName>
    <definedName name="BLPH134" localSheetId="39" hidden="1">#REF!</definedName>
    <definedName name="BLPH134" hidden="1">#REF!</definedName>
    <definedName name="BLPH135" localSheetId="39" hidden="1">#REF!</definedName>
    <definedName name="BLPH135" hidden="1">#REF!</definedName>
    <definedName name="BLPH136" localSheetId="39" hidden="1">#REF!</definedName>
    <definedName name="BLPH136" hidden="1">#REF!</definedName>
    <definedName name="BLPH137" localSheetId="39" hidden="1">#REF!</definedName>
    <definedName name="BLPH137" hidden="1">#REF!</definedName>
    <definedName name="BLPH138" localSheetId="39" hidden="1">#REF!</definedName>
    <definedName name="BLPH138" hidden="1">#REF!</definedName>
    <definedName name="BLPH139" localSheetId="39" hidden="1">#REF!</definedName>
    <definedName name="BLPH139" hidden="1">#REF!</definedName>
    <definedName name="BLPH14" localSheetId="39" hidden="1">#REF!</definedName>
    <definedName name="BLPH14" hidden="1">#REF!</definedName>
    <definedName name="BLPH140" localSheetId="39" hidden="1">#REF!</definedName>
    <definedName name="BLPH140" hidden="1">#REF!</definedName>
    <definedName name="BLPH141" localSheetId="39" hidden="1">#REF!</definedName>
    <definedName name="BLPH141" hidden="1">#REF!</definedName>
    <definedName name="BLPH142" localSheetId="39" hidden="1">#REF!</definedName>
    <definedName name="BLPH142" hidden="1">#REF!</definedName>
    <definedName name="BLPH143" localSheetId="39" hidden="1">#REF!</definedName>
    <definedName name="BLPH143" hidden="1">#REF!</definedName>
    <definedName name="BLPH144" localSheetId="39" hidden="1">#REF!</definedName>
    <definedName name="BLPH144" hidden="1">#REF!</definedName>
    <definedName name="BLPH145" localSheetId="39" hidden="1">#REF!</definedName>
    <definedName name="BLPH145" hidden="1">#REF!</definedName>
    <definedName name="BLPH146" localSheetId="39" hidden="1">#REF!</definedName>
    <definedName name="BLPH146" hidden="1">#REF!</definedName>
    <definedName name="BLPH147" localSheetId="39" hidden="1">#REF!</definedName>
    <definedName name="BLPH147" hidden="1">#REF!</definedName>
    <definedName name="BLPH148" localSheetId="39" hidden="1">#REF!</definedName>
    <definedName name="BLPH148" hidden="1">#REF!</definedName>
    <definedName name="BLPH149" localSheetId="39" hidden="1">#REF!</definedName>
    <definedName name="BLPH149" hidden="1">#REF!</definedName>
    <definedName name="BLPH15" localSheetId="39" hidden="1">#REF!</definedName>
    <definedName name="BLPH15" hidden="1">#REF!</definedName>
    <definedName name="BLPH150" localSheetId="39" hidden="1">#REF!</definedName>
    <definedName name="BLPH150" hidden="1">#REF!</definedName>
    <definedName name="BLPH151" localSheetId="39" hidden="1">#REF!</definedName>
    <definedName name="BLPH151" hidden="1">#REF!</definedName>
    <definedName name="BLPH152" localSheetId="39" hidden="1">#REF!</definedName>
    <definedName name="BLPH152" hidden="1">#REF!</definedName>
    <definedName name="BLPH153" localSheetId="39" hidden="1">#REF!</definedName>
    <definedName name="BLPH153" hidden="1">#REF!</definedName>
    <definedName name="BLPH154" localSheetId="39" hidden="1">#REF!</definedName>
    <definedName name="BLPH154" hidden="1">#REF!</definedName>
    <definedName name="BLPH155" localSheetId="39" hidden="1">#REF!</definedName>
    <definedName name="BLPH155" hidden="1">#REF!</definedName>
    <definedName name="BLPH156" localSheetId="39" hidden="1">#REF!</definedName>
    <definedName name="BLPH156" hidden="1">#REF!</definedName>
    <definedName name="BLPH157" localSheetId="39" hidden="1">#REF!</definedName>
    <definedName name="BLPH157" hidden="1">#REF!</definedName>
    <definedName name="BLPH158" localSheetId="39" hidden="1">#REF!</definedName>
    <definedName name="BLPH158" hidden="1">#REF!</definedName>
    <definedName name="BLPH159" localSheetId="39" hidden="1">#REF!</definedName>
    <definedName name="BLPH159" hidden="1">#REF!</definedName>
    <definedName name="BLPH16" localSheetId="39" hidden="1">#REF!</definedName>
    <definedName name="BLPH16" hidden="1">#REF!</definedName>
    <definedName name="BLPH160" localSheetId="39" hidden="1">#REF!</definedName>
    <definedName name="BLPH160" hidden="1">#REF!</definedName>
    <definedName name="BLPH161" localSheetId="39" hidden="1">#REF!</definedName>
    <definedName name="BLPH161" hidden="1">#REF!</definedName>
    <definedName name="BLPH162" localSheetId="39" hidden="1">#REF!</definedName>
    <definedName name="BLPH162" hidden="1">#REF!</definedName>
    <definedName name="BLPH163" localSheetId="39" hidden="1">#REF!</definedName>
    <definedName name="BLPH163" hidden="1">#REF!</definedName>
    <definedName name="BLPH164" localSheetId="39" hidden="1">#REF!</definedName>
    <definedName name="BLPH164" hidden="1">#REF!</definedName>
    <definedName name="BLPH165" localSheetId="39" hidden="1">#REF!</definedName>
    <definedName name="BLPH165" hidden="1">#REF!</definedName>
    <definedName name="BLPH166" localSheetId="39" hidden="1">#REF!</definedName>
    <definedName name="BLPH166" hidden="1">#REF!</definedName>
    <definedName name="BLPH167" localSheetId="39" hidden="1">#REF!</definedName>
    <definedName name="BLPH167" hidden="1">#REF!</definedName>
    <definedName name="BLPH168" localSheetId="39" hidden="1">#REF!</definedName>
    <definedName name="BLPH168" hidden="1">#REF!</definedName>
    <definedName name="BLPH169" localSheetId="39" hidden="1">#REF!</definedName>
    <definedName name="BLPH169" hidden="1">#REF!</definedName>
    <definedName name="BLPH17" localSheetId="39" hidden="1">#REF!</definedName>
    <definedName name="BLPH17" hidden="1">#REF!</definedName>
    <definedName name="BLPH170" localSheetId="39" hidden="1">#REF!</definedName>
    <definedName name="BLPH170" hidden="1">#REF!</definedName>
    <definedName name="BLPH171" localSheetId="39" hidden="1">#REF!</definedName>
    <definedName name="BLPH171" hidden="1">#REF!</definedName>
    <definedName name="BLPH172" localSheetId="39" hidden="1">#REF!</definedName>
    <definedName name="BLPH172" hidden="1">#REF!</definedName>
    <definedName name="BLPH173" localSheetId="39" hidden="1">#REF!</definedName>
    <definedName name="BLPH173" hidden="1">#REF!</definedName>
    <definedName name="BLPH174" localSheetId="39" hidden="1">#REF!</definedName>
    <definedName name="BLPH174" hidden="1">#REF!</definedName>
    <definedName name="BLPH175" localSheetId="39" hidden="1">#REF!</definedName>
    <definedName name="BLPH175" hidden="1">#REF!</definedName>
    <definedName name="BLPH176" localSheetId="39" hidden="1">#REF!</definedName>
    <definedName name="BLPH176" hidden="1">#REF!</definedName>
    <definedName name="BLPH177" localSheetId="39" hidden="1">#REF!</definedName>
    <definedName name="BLPH177" hidden="1">#REF!</definedName>
    <definedName name="BLPH178" localSheetId="39" hidden="1">#REF!</definedName>
    <definedName name="BLPH178" hidden="1">#REF!</definedName>
    <definedName name="BLPH179" localSheetId="39" hidden="1">#REF!</definedName>
    <definedName name="BLPH179" hidden="1">#REF!</definedName>
    <definedName name="BLPH18" localSheetId="39" hidden="1">#REF!</definedName>
    <definedName name="BLPH18" hidden="1">#REF!</definedName>
    <definedName name="BLPH180" localSheetId="39" hidden="1">#REF!</definedName>
    <definedName name="BLPH180" hidden="1">#REF!</definedName>
    <definedName name="BLPH181" localSheetId="39" hidden="1">#REF!</definedName>
    <definedName name="BLPH181" hidden="1">#REF!</definedName>
    <definedName name="BLPH182" localSheetId="39" hidden="1">#REF!</definedName>
    <definedName name="BLPH182" hidden="1">#REF!</definedName>
    <definedName name="BLPH183" localSheetId="39" hidden="1">#REF!</definedName>
    <definedName name="BLPH183" hidden="1">#REF!</definedName>
    <definedName name="BLPH184" localSheetId="39" hidden="1">#REF!</definedName>
    <definedName name="BLPH184" hidden="1">#REF!</definedName>
    <definedName name="BLPH185" localSheetId="39" hidden="1">#REF!</definedName>
    <definedName name="BLPH185" hidden="1">#REF!</definedName>
    <definedName name="BLPH186" localSheetId="39" hidden="1">#REF!</definedName>
    <definedName name="BLPH186" hidden="1">#REF!</definedName>
    <definedName name="BLPH187" localSheetId="39" hidden="1">#REF!</definedName>
    <definedName name="BLPH187" hidden="1">#REF!</definedName>
    <definedName name="BLPH188" localSheetId="39" hidden="1">#REF!</definedName>
    <definedName name="BLPH188" hidden="1">#REF!</definedName>
    <definedName name="BLPH189" localSheetId="39" hidden="1">#REF!</definedName>
    <definedName name="BLPH189" hidden="1">#REF!</definedName>
    <definedName name="BLPH19" localSheetId="39" hidden="1">#REF!</definedName>
    <definedName name="BLPH19" hidden="1">#REF!</definedName>
    <definedName name="BLPH190" localSheetId="39" hidden="1">#REF!</definedName>
    <definedName name="BLPH190" hidden="1">#REF!</definedName>
    <definedName name="BLPH191" localSheetId="39" hidden="1">#REF!</definedName>
    <definedName name="BLPH191" hidden="1">#REF!</definedName>
    <definedName name="BLPH192" localSheetId="39" hidden="1">#REF!</definedName>
    <definedName name="BLPH192" hidden="1">#REF!</definedName>
    <definedName name="BLPH193" localSheetId="39" hidden="1">#REF!</definedName>
    <definedName name="BLPH193" hidden="1">#REF!</definedName>
    <definedName name="BLPH194" localSheetId="39" hidden="1">#REF!</definedName>
    <definedName name="BLPH194" hidden="1">#REF!</definedName>
    <definedName name="BLPH195" localSheetId="39" hidden="1">#REF!</definedName>
    <definedName name="BLPH195" hidden="1">#REF!</definedName>
    <definedName name="BLPH196" localSheetId="39" hidden="1">#REF!</definedName>
    <definedName name="BLPH196" hidden="1">#REF!</definedName>
    <definedName name="BLPH197" localSheetId="39" hidden="1">#REF!</definedName>
    <definedName name="BLPH197" hidden="1">#REF!</definedName>
    <definedName name="BLPH198" localSheetId="39" hidden="1">#REF!</definedName>
    <definedName name="BLPH198" hidden="1">#REF!</definedName>
    <definedName name="BLPH199" localSheetId="39" hidden="1">#REF!</definedName>
    <definedName name="BLPH199" hidden="1">#REF!</definedName>
    <definedName name="BLPH2" localSheetId="39" hidden="1">[4]Sheet2!#REF!</definedName>
    <definedName name="BLPH2" localSheetId="10" hidden="1">[4]Sheet2!#REF!</definedName>
    <definedName name="BLPH2" localSheetId="6" hidden="1">[4]Sheet2!#REF!</definedName>
    <definedName name="BLPH2" localSheetId="9" hidden="1">[4]Sheet2!#REF!</definedName>
    <definedName name="BLPH2" localSheetId="7" hidden="1">[4]Sheet2!#REF!</definedName>
    <definedName name="BLPH2" hidden="1">[4]Sheet2!#REF!</definedName>
    <definedName name="BLPH20" localSheetId="39" hidden="1">#REF!</definedName>
    <definedName name="BLPH20" localSheetId="10" hidden="1">#REF!</definedName>
    <definedName name="BLPH20" localSheetId="6" hidden="1">#REF!</definedName>
    <definedName name="BLPH20" localSheetId="9" hidden="1">#REF!</definedName>
    <definedName name="BLPH20" localSheetId="7" hidden="1">#REF!</definedName>
    <definedName name="BLPH20" hidden="1">#REF!</definedName>
    <definedName name="BLPH200" localSheetId="39" hidden="1">#REF!</definedName>
    <definedName name="BLPH200" localSheetId="10" hidden="1">#REF!</definedName>
    <definedName name="BLPH200" localSheetId="6" hidden="1">#REF!</definedName>
    <definedName name="BLPH200" localSheetId="7" hidden="1">#REF!</definedName>
    <definedName name="BLPH200" hidden="1">#REF!</definedName>
    <definedName name="BLPH201" localSheetId="39" hidden="1">#REF!</definedName>
    <definedName name="BLPH201" localSheetId="10" hidden="1">#REF!</definedName>
    <definedName name="BLPH201" localSheetId="6" hidden="1">#REF!</definedName>
    <definedName name="BLPH201" localSheetId="7" hidden="1">#REF!</definedName>
    <definedName name="BLPH201" hidden="1">#REF!</definedName>
    <definedName name="BLPH202" localSheetId="39" hidden="1">#REF!</definedName>
    <definedName name="BLPH202" hidden="1">#REF!</definedName>
    <definedName name="BLPH203" localSheetId="39" hidden="1">#REF!</definedName>
    <definedName name="BLPH203" hidden="1">#REF!</definedName>
    <definedName name="BLPH204" localSheetId="39" hidden="1">#REF!</definedName>
    <definedName name="BLPH204" hidden="1">#REF!</definedName>
    <definedName name="BLPH205" localSheetId="39" hidden="1">#REF!</definedName>
    <definedName name="BLPH205" hidden="1">#REF!</definedName>
    <definedName name="BLPH206" localSheetId="39" hidden="1">#REF!</definedName>
    <definedName name="BLPH206" hidden="1">#REF!</definedName>
    <definedName name="BLPH207" localSheetId="39" hidden="1">#REF!</definedName>
    <definedName name="BLPH207" hidden="1">#REF!</definedName>
    <definedName name="BLPH208" localSheetId="39" hidden="1">#REF!</definedName>
    <definedName name="BLPH208" hidden="1">#REF!</definedName>
    <definedName name="BLPH209" localSheetId="39" hidden="1">#REF!</definedName>
    <definedName name="BLPH209" hidden="1">#REF!</definedName>
    <definedName name="BLPH21" hidden="1">'[5]Risk-Free Rate'!$AQ$15</definedName>
    <definedName name="BLPH210" localSheetId="39" hidden="1">#REF!</definedName>
    <definedName name="BLPH210" localSheetId="10" hidden="1">#REF!</definedName>
    <definedName name="BLPH210" localSheetId="6" hidden="1">#REF!</definedName>
    <definedName name="BLPH210" localSheetId="9" hidden="1">#REF!</definedName>
    <definedName name="BLPH210" localSheetId="7" hidden="1">#REF!</definedName>
    <definedName name="BLPH210" hidden="1">#REF!</definedName>
    <definedName name="BLPH211" localSheetId="39" hidden="1">#REF!</definedName>
    <definedName name="BLPH211" localSheetId="10" hidden="1">#REF!</definedName>
    <definedName name="BLPH211" localSheetId="6" hidden="1">#REF!</definedName>
    <definedName name="BLPH211" localSheetId="7" hidden="1">#REF!</definedName>
    <definedName name="BLPH211" hidden="1">#REF!</definedName>
    <definedName name="BLPH212" localSheetId="39" hidden="1">#REF!</definedName>
    <definedName name="BLPH212" localSheetId="10" hidden="1">#REF!</definedName>
    <definedName name="BLPH212" localSheetId="6" hidden="1">#REF!</definedName>
    <definedName name="BLPH212" localSheetId="7" hidden="1">#REF!</definedName>
    <definedName name="BLPH212" hidden="1">#REF!</definedName>
    <definedName name="BLPH213" localSheetId="39" hidden="1">#REF!</definedName>
    <definedName name="BLPH213" hidden="1">#REF!</definedName>
    <definedName name="BLPH214" localSheetId="39" hidden="1">#REF!</definedName>
    <definedName name="BLPH214" hidden="1">#REF!</definedName>
    <definedName name="BLPH215" localSheetId="39" hidden="1">#REF!</definedName>
    <definedName name="BLPH215" hidden="1">#REF!</definedName>
    <definedName name="BLPH216" localSheetId="39" hidden="1">#REF!</definedName>
    <definedName name="BLPH216" hidden="1">#REF!</definedName>
    <definedName name="BLPH217" localSheetId="39" hidden="1">#REF!</definedName>
    <definedName name="BLPH217" hidden="1">#REF!</definedName>
    <definedName name="BLPH218" localSheetId="39" hidden="1">#REF!</definedName>
    <definedName name="BLPH218" hidden="1">#REF!</definedName>
    <definedName name="BLPH219" localSheetId="39" hidden="1">#REF!</definedName>
    <definedName name="BLPH219" hidden="1">#REF!</definedName>
    <definedName name="BLPH22" hidden="1">'[5]Risk-Free Rate'!$AN$15</definedName>
    <definedName name="BLPH220" localSheetId="39" hidden="1">#REF!</definedName>
    <definedName name="BLPH220" localSheetId="10" hidden="1">#REF!</definedName>
    <definedName name="BLPH220" localSheetId="6" hidden="1">#REF!</definedName>
    <definedName name="BLPH220" localSheetId="9" hidden="1">#REF!</definedName>
    <definedName name="BLPH220" localSheetId="7" hidden="1">#REF!</definedName>
    <definedName name="BLPH220" hidden="1">#REF!</definedName>
    <definedName name="BLPH221" localSheetId="39" hidden="1">#REF!</definedName>
    <definedName name="BLPH221" localSheetId="10" hidden="1">#REF!</definedName>
    <definedName name="BLPH221" localSheetId="6" hidden="1">#REF!</definedName>
    <definedName name="BLPH221" localSheetId="7" hidden="1">#REF!</definedName>
    <definedName name="BLPH221" hidden="1">#REF!</definedName>
    <definedName name="BLPH222" localSheetId="39" hidden="1">#REF!</definedName>
    <definedName name="BLPH222" localSheetId="10" hidden="1">#REF!</definedName>
    <definedName name="BLPH222" localSheetId="6" hidden="1">#REF!</definedName>
    <definedName name="BLPH222" localSheetId="7" hidden="1">#REF!</definedName>
    <definedName name="BLPH222" hidden="1">#REF!</definedName>
    <definedName name="BLPH223" localSheetId="39" hidden="1">#REF!</definedName>
    <definedName name="BLPH223" hidden="1">#REF!</definedName>
    <definedName name="BLPH224" localSheetId="39" hidden="1">#REF!</definedName>
    <definedName name="BLPH224" hidden="1">#REF!</definedName>
    <definedName name="BLPH225" localSheetId="39" hidden="1">#REF!</definedName>
    <definedName name="BLPH225" hidden="1">#REF!</definedName>
    <definedName name="BLPH226" localSheetId="39" hidden="1">#REF!</definedName>
    <definedName name="BLPH226" hidden="1">#REF!</definedName>
    <definedName name="BLPH227" localSheetId="39" hidden="1">#REF!</definedName>
    <definedName name="BLPH227" hidden="1">#REF!</definedName>
    <definedName name="BLPH228" localSheetId="39" hidden="1">#REF!</definedName>
    <definedName name="BLPH228" hidden="1">#REF!</definedName>
    <definedName name="BLPH229" localSheetId="39" hidden="1">#REF!</definedName>
    <definedName name="BLPH229" hidden="1">#REF!</definedName>
    <definedName name="BLPH23" hidden="1">'[5]Risk-Free Rate'!$AK$15</definedName>
    <definedName name="BLPH230" localSheetId="39" hidden="1">#REF!</definedName>
    <definedName name="BLPH230" localSheetId="10" hidden="1">#REF!</definedName>
    <definedName name="BLPH230" localSheetId="6" hidden="1">#REF!</definedName>
    <definedName name="BLPH230" localSheetId="9" hidden="1">#REF!</definedName>
    <definedName name="BLPH230" localSheetId="7" hidden="1">#REF!</definedName>
    <definedName name="BLPH230" hidden="1">#REF!</definedName>
    <definedName name="BLPH231" localSheetId="39" hidden="1">#REF!</definedName>
    <definedName name="BLPH231" localSheetId="10" hidden="1">#REF!</definedName>
    <definedName name="BLPH231" localSheetId="6" hidden="1">#REF!</definedName>
    <definedName name="BLPH231" localSheetId="7" hidden="1">#REF!</definedName>
    <definedName name="BLPH231" hidden="1">#REF!</definedName>
    <definedName name="BLPH232" localSheetId="39" hidden="1">#REF!</definedName>
    <definedName name="BLPH232" localSheetId="10" hidden="1">#REF!</definedName>
    <definedName name="BLPH232" localSheetId="6" hidden="1">#REF!</definedName>
    <definedName name="BLPH232" localSheetId="7" hidden="1">#REF!</definedName>
    <definedName name="BLPH232" hidden="1">#REF!</definedName>
    <definedName name="BLPH233" localSheetId="39" hidden="1">#REF!</definedName>
    <definedName name="BLPH233" hidden="1">#REF!</definedName>
    <definedName name="BLPH234" localSheetId="39" hidden="1">#REF!</definedName>
    <definedName name="BLPH234" hidden="1">#REF!</definedName>
    <definedName name="BLPH235" localSheetId="39" hidden="1">#REF!</definedName>
    <definedName name="BLPH235" hidden="1">#REF!</definedName>
    <definedName name="BLPH236" localSheetId="39" hidden="1">#REF!</definedName>
    <definedName name="BLPH236" hidden="1">#REF!</definedName>
    <definedName name="BLPH237" localSheetId="39" hidden="1">#REF!</definedName>
    <definedName name="BLPH237" hidden="1">#REF!</definedName>
    <definedName name="BLPH238" localSheetId="39" hidden="1">#REF!</definedName>
    <definedName name="BLPH238" hidden="1">#REF!</definedName>
    <definedName name="BLPH239" localSheetId="39" hidden="1">#REF!</definedName>
    <definedName name="BLPH239" hidden="1">#REF!</definedName>
    <definedName name="BLPH24" hidden="1">'[5]Risk-Free Rate'!$AH$15</definedName>
    <definedName name="BLPH240" localSheetId="39" hidden="1">#REF!</definedName>
    <definedName name="BLPH240" localSheetId="10" hidden="1">#REF!</definedName>
    <definedName name="BLPH240" localSheetId="6" hidden="1">#REF!</definedName>
    <definedName name="BLPH240" localSheetId="9" hidden="1">#REF!</definedName>
    <definedName name="BLPH240" localSheetId="7" hidden="1">#REF!</definedName>
    <definedName name="BLPH240" hidden="1">#REF!</definedName>
    <definedName name="BLPH241" localSheetId="39" hidden="1">#REF!</definedName>
    <definedName name="BLPH241" localSheetId="10" hidden="1">#REF!</definedName>
    <definedName name="BLPH241" localSheetId="6" hidden="1">#REF!</definedName>
    <definedName name="BLPH241" localSheetId="7" hidden="1">#REF!</definedName>
    <definedName name="BLPH241" hidden="1">#REF!</definedName>
    <definedName name="BLPH242" localSheetId="39" hidden="1">#REF!</definedName>
    <definedName name="BLPH242" localSheetId="10" hidden="1">#REF!</definedName>
    <definedName name="BLPH242" localSheetId="6" hidden="1">#REF!</definedName>
    <definedName name="BLPH242" localSheetId="7" hidden="1">#REF!</definedName>
    <definedName name="BLPH242" hidden="1">#REF!</definedName>
    <definedName name="BLPH243" localSheetId="39" hidden="1">#REF!</definedName>
    <definedName name="BLPH243" hidden="1">#REF!</definedName>
    <definedName name="BLPH244" localSheetId="39" hidden="1">#REF!</definedName>
    <definedName name="BLPH244" hidden="1">#REF!</definedName>
    <definedName name="BLPH245" localSheetId="39" hidden="1">#REF!</definedName>
    <definedName name="BLPH245" hidden="1">#REF!</definedName>
    <definedName name="BLPH246" localSheetId="39" hidden="1">#REF!</definedName>
    <definedName name="BLPH246" hidden="1">#REF!</definedName>
    <definedName name="BLPH247" localSheetId="39" hidden="1">#REF!</definedName>
    <definedName name="BLPH247" hidden="1">#REF!</definedName>
    <definedName name="BLPH248" localSheetId="39" hidden="1">#REF!</definedName>
    <definedName name="BLPH248" hidden="1">#REF!</definedName>
    <definedName name="BLPH249" localSheetId="39" hidden="1">#REF!</definedName>
    <definedName name="BLPH249" hidden="1">#REF!</definedName>
    <definedName name="BLPH25" hidden="1">'[5]Risk-Free Rate'!$AE$15</definedName>
    <definedName name="BLPH250" localSheetId="39" hidden="1">#REF!</definedName>
    <definedName name="BLPH250" localSheetId="10" hidden="1">#REF!</definedName>
    <definedName name="BLPH250" localSheetId="6" hidden="1">#REF!</definedName>
    <definedName name="BLPH250" localSheetId="9" hidden="1">#REF!</definedName>
    <definedName name="BLPH250" localSheetId="7" hidden="1">#REF!</definedName>
    <definedName name="BLPH250" hidden="1">#REF!</definedName>
    <definedName name="BLPH251" localSheetId="39" hidden="1">#REF!</definedName>
    <definedName name="BLPH251" localSheetId="10" hidden="1">#REF!</definedName>
    <definedName name="BLPH251" localSheetId="6" hidden="1">#REF!</definedName>
    <definedName name="BLPH251" localSheetId="7" hidden="1">#REF!</definedName>
    <definedName name="BLPH251" hidden="1">#REF!</definedName>
    <definedName name="BLPH252" localSheetId="39" hidden="1">#REF!</definedName>
    <definedName name="BLPH252" localSheetId="10" hidden="1">#REF!</definedName>
    <definedName name="BLPH252" localSheetId="6" hidden="1">#REF!</definedName>
    <definedName name="BLPH252" localSheetId="7" hidden="1">#REF!</definedName>
    <definedName name="BLPH252" hidden="1">#REF!</definedName>
    <definedName name="BLPH253" localSheetId="39" hidden="1">#REF!</definedName>
    <definedName name="BLPH253" hidden="1">#REF!</definedName>
    <definedName name="BLPH254" localSheetId="39" hidden="1">#REF!</definedName>
    <definedName name="BLPH254" hidden="1">#REF!</definedName>
    <definedName name="BLPH255" localSheetId="39" hidden="1">#REF!</definedName>
    <definedName name="BLPH255" hidden="1">#REF!</definedName>
    <definedName name="BLPH256" localSheetId="39" hidden="1">#REF!</definedName>
    <definedName name="BLPH256" hidden="1">#REF!</definedName>
    <definedName name="BLPH257" localSheetId="39" hidden="1">#REF!</definedName>
    <definedName name="BLPH257" hidden="1">#REF!</definedName>
    <definedName name="BLPH258" localSheetId="39" hidden="1">#REF!</definedName>
    <definedName name="BLPH258" hidden="1">#REF!</definedName>
    <definedName name="BLPH259" localSheetId="39" hidden="1">#REF!</definedName>
    <definedName name="BLPH259" hidden="1">#REF!</definedName>
    <definedName name="BLPH26" hidden="1">'[5]Risk-Free Rate'!$AB$15</definedName>
    <definedName name="BLPH260" localSheetId="39" hidden="1">#REF!</definedName>
    <definedName name="BLPH260" localSheetId="10" hidden="1">#REF!</definedName>
    <definedName name="BLPH260" localSheetId="6" hidden="1">#REF!</definedName>
    <definedName name="BLPH260" localSheetId="9" hidden="1">#REF!</definedName>
    <definedName name="BLPH260" localSheetId="7" hidden="1">#REF!</definedName>
    <definedName name="BLPH260" hidden="1">#REF!</definedName>
    <definedName name="BLPH261" localSheetId="39" hidden="1">#REF!</definedName>
    <definedName name="BLPH261" localSheetId="10" hidden="1">#REF!</definedName>
    <definedName name="BLPH261" localSheetId="6" hidden="1">#REF!</definedName>
    <definedName name="BLPH261" localSheetId="7" hidden="1">#REF!</definedName>
    <definedName name="BLPH261" hidden="1">#REF!</definedName>
    <definedName name="BLPH262" localSheetId="39" hidden="1">#REF!</definedName>
    <definedName name="BLPH262" localSheetId="10" hidden="1">#REF!</definedName>
    <definedName name="BLPH262" localSheetId="6" hidden="1">#REF!</definedName>
    <definedName name="BLPH262" localSheetId="7" hidden="1">#REF!</definedName>
    <definedName name="BLPH262" hidden="1">#REF!</definedName>
    <definedName name="BLPH263" localSheetId="39" hidden="1">#REF!</definedName>
    <definedName name="BLPH263" hidden="1">#REF!</definedName>
    <definedName name="BLPH264" localSheetId="39" hidden="1">#REF!</definedName>
    <definedName name="BLPH264" hidden="1">#REF!</definedName>
    <definedName name="BLPH265" localSheetId="39" hidden="1">#REF!</definedName>
    <definedName name="BLPH265" hidden="1">#REF!</definedName>
    <definedName name="BLPH266" localSheetId="39" hidden="1">#REF!</definedName>
    <definedName name="BLPH266" hidden="1">#REF!</definedName>
    <definedName name="BLPH267" localSheetId="39" hidden="1">#REF!</definedName>
    <definedName name="BLPH267" hidden="1">#REF!</definedName>
    <definedName name="BLPH268" localSheetId="39" hidden="1">#REF!</definedName>
    <definedName name="BLPH268" hidden="1">#REF!</definedName>
    <definedName name="BLPH269" localSheetId="39" hidden="1">#REF!</definedName>
    <definedName name="BLPH269" hidden="1">#REF!</definedName>
    <definedName name="BLPH27" hidden="1">'[5]Risk-Free Rate'!$Y$15</definedName>
    <definedName name="BLPH270" localSheetId="39" hidden="1">#REF!</definedName>
    <definedName name="BLPH270" localSheetId="10" hidden="1">#REF!</definedName>
    <definedName name="BLPH270" localSheetId="6" hidden="1">#REF!</definedName>
    <definedName name="BLPH270" localSheetId="9" hidden="1">#REF!</definedName>
    <definedName name="BLPH270" localSheetId="7" hidden="1">#REF!</definedName>
    <definedName name="BLPH270" hidden="1">#REF!</definedName>
    <definedName name="BLPH271" localSheetId="39" hidden="1">#REF!</definedName>
    <definedName name="BLPH271" localSheetId="10" hidden="1">#REF!</definedName>
    <definedName name="BLPH271" localSheetId="6" hidden="1">#REF!</definedName>
    <definedName name="BLPH271" localSheetId="7" hidden="1">#REF!</definedName>
    <definedName name="BLPH271" hidden="1">#REF!</definedName>
    <definedName name="BLPH272" localSheetId="39" hidden="1">#REF!</definedName>
    <definedName name="BLPH272" localSheetId="10" hidden="1">#REF!</definedName>
    <definedName name="BLPH272" localSheetId="6" hidden="1">#REF!</definedName>
    <definedName name="BLPH272" localSheetId="7" hidden="1">#REF!</definedName>
    <definedName name="BLPH272" hidden="1">#REF!</definedName>
    <definedName name="BLPH273" localSheetId="39" hidden="1">#REF!</definedName>
    <definedName name="BLPH273" hidden="1">#REF!</definedName>
    <definedName name="BLPH274" localSheetId="39" hidden="1">#REF!</definedName>
    <definedName name="BLPH274" hidden="1">#REF!</definedName>
    <definedName name="BLPH275" localSheetId="39" hidden="1">#REF!</definedName>
    <definedName name="BLPH275" hidden="1">#REF!</definedName>
    <definedName name="BLPH276" localSheetId="39" hidden="1">#REF!</definedName>
    <definedName name="BLPH276" hidden="1">#REF!</definedName>
    <definedName name="BLPH277" localSheetId="39" hidden="1">#REF!</definedName>
    <definedName name="BLPH277" hidden="1">#REF!</definedName>
    <definedName name="BLPH278" localSheetId="39" hidden="1">#REF!</definedName>
    <definedName name="BLPH278" hidden="1">#REF!</definedName>
    <definedName name="BLPH279" localSheetId="39" hidden="1">#REF!</definedName>
    <definedName name="BLPH279" hidden="1">#REF!</definedName>
    <definedName name="BLPH28" hidden="1">'[5]Risk-Free Rate'!$V$15</definedName>
    <definedName name="BLPH280" localSheetId="39" hidden="1">#REF!</definedName>
    <definedName name="BLPH280" localSheetId="10" hidden="1">#REF!</definedName>
    <definedName name="BLPH280" localSheetId="6" hidden="1">#REF!</definedName>
    <definedName name="BLPH280" localSheetId="9" hidden="1">#REF!</definedName>
    <definedName name="BLPH280" localSheetId="7" hidden="1">#REF!</definedName>
    <definedName name="BLPH280" hidden="1">#REF!</definedName>
    <definedName name="BLPH281" localSheetId="39" hidden="1">#REF!</definedName>
    <definedName name="BLPH281" localSheetId="10" hidden="1">#REF!</definedName>
    <definedName name="BLPH281" localSheetId="6" hidden="1">#REF!</definedName>
    <definedName name="BLPH281" localSheetId="7" hidden="1">#REF!</definedName>
    <definedName name="BLPH281" hidden="1">#REF!</definedName>
    <definedName name="BLPH282" localSheetId="39" hidden="1">#REF!</definedName>
    <definedName name="BLPH282" localSheetId="10" hidden="1">#REF!</definedName>
    <definedName name="BLPH282" localSheetId="6" hidden="1">#REF!</definedName>
    <definedName name="BLPH282" localSheetId="7" hidden="1">#REF!</definedName>
    <definedName name="BLPH282" hidden="1">#REF!</definedName>
    <definedName name="BLPH283" localSheetId="39" hidden="1">#REF!</definedName>
    <definedName name="BLPH283" hidden="1">#REF!</definedName>
    <definedName name="BLPH284" localSheetId="39" hidden="1">#REF!</definedName>
    <definedName name="BLPH284" hidden="1">#REF!</definedName>
    <definedName name="BLPH285" localSheetId="39" hidden="1">#REF!</definedName>
    <definedName name="BLPH285" hidden="1">#REF!</definedName>
    <definedName name="BLPH286" localSheetId="39" hidden="1">#REF!</definedName>
    <definedName name="BLPH286" hidden="1">#REF!</definedName>
    <definedName name="BLPH287" localSheetId="39" hidden="1">#REF!</definedName>
    <definedName name="BLPH287" hidden="1">#REF!</definedName>
    <definedName name="BLPH288" localSheetId="39" hidden="1">#REF!</definedName>
    <definedName name="BLPH288" hidden="1">#REF!</definedName>
    <definedName name="BLPH289" localSheetId="39" hidden="1">#REF!</definedName>
    <definedName name="BLPH289" hidden="1">#REF!</definedName>
    <definedName name="BLPH29" hidden="1">'[5]Risk-Free Rate'!$S$15</definedName>
    <definedName name="BLPH290" localSheetId="39" hidden="1">#REF!</definedName>
    <definedName name="BLPH290" localSheetId="10" hidden="1">#REF!</definedName>
    <definedName name="BLPH290" localSheetId="6" hidden="1">#REF!</definedName>
    <definedName name="BLPH290" localSheetId="9" hidden="1">#REF!</definedName>
    <definedName name="BLPH290" localSheetId="7" hidden="1">#REF!</definedName>
    <definedName name="BLPH290" hidden="1">#REF!</definedName>
    <definedName name="BLPH291" localSheetId="39" hidden="1">#REF!</definedName>
    <definedName name="BLPH291" localSheetId="10" hidden="1">#REF!</definedName>
    <definedName name="BLPH291" localSheetId="6" hidden="1">#REF!</definedName>
    <definedName name="BLPH291" localSheetId="7" hidden="1">#REF!</definedName>
    <definedName name="BLPH291" hidden="1">#REF!</definedName>
    <definedName name="BLPH292" localSheetId="39" hidden="1">#REF!</definedName>
    <definedName name="BLPH292" localSheetId="10" hidden="1">#REF!</definedName>
    <definedName name="BLPH292" localSheetId="6" hidden="1">#REF!</definedName>
    <definedName name="BLPH292" localSheetId="7" hidden="1">#REF!</definedName>
    <definedName name="BLPH292" hidden="1">#REF!</definedName>
    <definedName name="BLPH293" localSheetId="39" hidden="1">#REF!</definedName>
    <definedName name="BLPH293" hidden="1">#REF!</definedName>
    <definedName name="BLPH294" localSheetId="39" hidden="1">#REF!</definedName>
    <definedName name="BLPH294" hidden="1">#REF!</definedName>
    <definedName name="BLPH295" localSheetId="39" hidden="1">#REF!</definedName>
    <definedName name="BLPH295" hidden="1">#REF!</definedName>
    <definedName name="BLPH296" localSheetId="39" hidden="1">#REF!</definedName>
    <definedName name="BLPH296" hidden="1">#REF!</definedName>
    <definedName name="BLPH297" localSheetId="39" hidden="1">#REF!</definedName>
    <definedName name="BLPH297" hidden="1">#REF!</definedName>
    <definedName name="BLPH298" localSheetId="39" hidden="1">#REF!</definedName>
    <definedName name="BLPH298" hidden="1">#REF!</definedName>
    <definedName name="BLPH299" localSheetId="39" hidden="1">#REF!</definedName>
    <definedName name="BLPH299" hidden="1">#REF!</definedName>
    <definedName name="BLPH3" localSheetId="39" hidden="1">#REF!</definedName>
    <definedName name="BLPH3" hidden="1">#REF!</definedName>
    <definedName name="BLPH30" hidden="1">'[5]Risk-Free Rate'!$P$15</definedName>
    <definedName name="BLPH300" localSheetId="39" hidden="1">#REF!</definedName>
    <definedName name="BLPH300" localSheetId="10" hidden="1">#REF!</definedName>
    <definedName name="BLPH300" localSheetId="6" hidden="1">#REF!</definedName>
    <definedName name="BLPH300" localSheetId="9" hidden="1">#REF!</definedName>
    <definedName name="BLPH300" localSheetId="7" hidden="1">#REF!</definedName>
    <definedName name="BLPH300" hidden="1">#REF!</definedName>
    <definedName name="BLPH301" localSheetId="39" hidden="1">#REF!</definedName>
    <definedName name="BLPH301" localSheetId="10" hidden="1">#REF!</definedName>
    <definedName name="BLPH301" localSheetId="6" hidden="1">#REF!</definedName>
    <definedName name="BLPH301" localSheetId="7" hidden="1">#REF!</definedName>
    <definedName name="BLPH301" hidden="1">#REF!</definedName>
    <definedName name="BLPH302" localSheetId="39" hidden="1">#REF!</definedName>
    <definedName name="BLPH302" localSheetId="10" hidden="1">#REF!</definedName>
    <definedName name="BLPH302" localSheetId="6" hidden="1">#REF!</definedName>
    <definedName name="BLPH302" localSheetId="7" hidden="1">#REF!</definedName>
    <definedName name="BLPH302" hidden="1">#REF!</definedName>
    <definedName name="BLPH303" localSheetId="39" hidden="1">#REF!</definedName>
    <definedName name="BLPH303" hidden="1">#REF!</definedName>
    <definedName name="BLPH304" localSheetId="39" hidden="1">#REF!</definedName>
    <definedName name="BLPH304" hidden="1">#REF!</definedName>
    <definedName name="BLPH305" localSheetId="39" hidden="1">#REF!</definedName>
    <definedName name="BLPH305" hidden="1">#REF!</definedName>
    <definedName name="BLPH306" localSheetId="39" hidden="1">#REF!</definedName>
    <definedName name="BLPH306" hidden="1">#REF!</definedName>
    <definedName name="BLPH307" localSheetId="39" hidden="1">#REF!</definedName>
    <definedName name="BLPH307" hidden="1">#REF!</definedName>
    <definedName name="BLPH308" localSheetId="39" hidden="1">#REF!</definedName>
    <definedName name="BLPH308" hidden="1">#REF!</definedName>
    <definedName name="BLPH309" localSheetId="39" hidden="1">#REF!</definedName>
    <definedName name="BLPH309" hidden="1">#REF!</definedName>
    <definedName name="BLPH31" hidden="1">'[5]Risk-Free Rate'!$M$15</definedName>
    <definedName name="BLPH310" localSheetId="39" hidden="1">#REF!</definedName>
    <definedName name="BLPH310" localSheetId="10" hidden="1">#REF!</definedName>
    <definedName name="BLPH310" localSheetId="6" hidden="1">#REF!</definedName>
    <definedName name="BLPH310" localSheetId="9" hidden="1">#REF!</definedName>
    <definedName name="BLPH310" localSheetId="7" hidden="1">#REF!</definedName>
    <definedName name="BLPH310" hidden="1">#REF!</definedName>
    <definedName name="BLPH311" localSheetId="39" hidden="1">#REF!</definedName>
    <definedName name="BLPH311" localSheetId="10" hidden="1">#REF!</definedName>
    <definedName name="BLPH311" localSheetId="6" hidden="1">#REF!</definedName>
    <definedName name="BLPH311" localSheetId="7" hidden="1">#REF!</definedName>
    <definedName name="BLPH311" hidden="1">#REF!</definedName>
    <definedName name="BLPH312" localSheetId="39" hidden="1">#REF!</definedName>
    <definedName name="BLPH312" localSheetId="10" hidden="1">#REF!</definedName>
    <definedName name="BLPH312" localSheetId="6" hidden="1">#REF!</definedName>
    <definedName name="BLPH312" localSheetId="7" hidden="1">#REF!</definedName>
    <definedName name="BLPH312" hidden="1">#REF!</definedName>
    <definedName name="BLPH313" localSheetId="39" hidden="1">#REF!</definedName>
    <definedName name="BLPH313" hidden="1">#REF!</definedName>
    <definedName name="BLPH314" localSheetId="39" hidden="1">#REF!</definedName>
    <definedName name="BLPH314" hidden="1">#REF!</definedName>
    <definedName name="BLPH315" localSheetId="39" hidden="1">#REF!</definedName>
    <definedName name="BLPH315" hidden="1">#REF!</definedName>
    <definedName name="BLPH316" localSheetId="39" hidden="1">#REF!</definedName>
    <definedName name="BLPH316" hidden="1">#REF!</definedName>
    <definedName name="BLPH317" localSheetId="39" hidden="1">#REF!</definedName>
    <definedName name="BLPH317" hidden="1">#REF!</definedName>
    <definedName name="BLPH318" localSheetId="39" hidden="1">#REF!</definedName>
    <definedName name="BLPH318" hidden="1">#REF!</definedName>
    <definedName name="BLPH319" localSheetId="39" hidden="1">#REF!</definedName>
    <definedName name="BLPH319" hidden="1">#REF!</definedName>
    <definedName name="BLPH32" hidden="1">'[5]Risk-Free Rate'!$J$15</definedName>
    <definedName name="BLPH320" localSheetId="39" hidden="1">#REF!</definedName>
    <definedName name="BLPH320" localSheetId="10" hidden="1">#REF!</definedName>
    <definedName name="BLPH320" localSheetId="6" hidden="1">#REF!</definedName>
    <definedName name="BLPH320" localSheetId="9" hidden="1">#REF!</definedName>
    <definedName name="BLPH320" localSheetId="7" hidden="1">#REF!</definedName>
    <definedName name="BLPH320" hidden="1">#REF!</definedName>
    <definedName name="BLPH321" localSheetId="39" hidden="1">#REF!</definedName>
    <definedName name="BLPH321" localSheetId="10" hidden="1">#REF!</definedName>
    <definedName name="BLPH321" localSheetId="6" hidden="1">#REF!</definedName>
    <definedName name="BLPH321" localSheetId="7" hidden="1">#REF!</definedName>
    <definedName name="BLPH321" hidden="1">#REF!</definedName>
    <definedName name="BLPH322" localSheetId="39" hidden="1">#REF!</definedName>
    <definedName name="BLPH322" localSheetId="10" hidden="1">#REF!</definedName>
    <definedName name="BLPH322" localSheetId="6" hidden="1">#REF!</definedName>
    <definedName name="BLPH322" localSheetId="7" hidden="1">#REF!</definedName>
    <definedName name="BLPH322" hidden="1">#REF!</definedName>
    <definedName name="BLPH323" localSheetId="39" hidden="1">#REF!</definedName>
    <definedName name="BLPH323" hidden="1">#REF!</definedName>
    <definedName name="BLPH324" localSheetId="39" hidden="1">#REF!</definedName>
    <definedName name="BLPH324" hidden="1">#REF!</definedName>
    <definedName name="BLPH325" localSheetId="39" hidden="1">#REF!</definedName>
    <definedName name="BLPH325" hidden="1">#REF!</definedName>
    <definedName name="BLPH326" localSheetId="39" hidden="1">#REF!</definedName>
    <definedName name="BLPH326" hidden="1">#REF!</definedName>
    <definedName name="BLPH327" localSheetId="39" hidden="1">#REF!</definedName>
    <definedName name="BLPH327" hidden="1">#REF!</definedName>
    <definedName name="BLPH328" localSheetId="39" hidden="1">#REF!</definedName>
    <definedName name="BLPH328" hidden="1">#REF!</definedName>
    <definedName name="BLPH329" localSheetId="39" hidden="1">#REF!</definedName>
    <definedName name="BLPH329" hidden="1">#REF!</definedName>
    <definedName name="BLPH33" hidden="1">'[5]Risk-Free Rate'!$G$15</definedName>
    <definedName name="BLPH330" localSheetId="39" hidden="1">#REF!</definedName>
    <definedName name="BLPH330" localSheetId="10" hidden="1">#REF!</definedName>
    <definedName name="BLPH330" localSheetId="6" hidden="1">#REF!</definedName>
    <definedName name="BLPH330" localSheetId="9" hidden="1">#REF!</definedName>
    <definedName name="BLPH330" localSheetId="7" hidden="1">#REF!</definedName>
    <definedName name="BLPH330" hidden="1">#REF!</definedName>
    <definedName name="BLPH331" localSheetId="39" hidden="1">#REF!</definedName>
    <definedName name="BLPH331" localSheetId="10" hidden="1">#REF!</definedName>
    <definedName name="BLPH331" localSheetId="6" hidden="1">#REF!</definedName>
    <definedName name="BLPH331" localSheetId="7" hidden="1">#REF!</definedName>
    <definedName name="BLPH331" hidden="1">#REF!</definedName>
    <definedName name="BLPH332" localSheetId="39" hidden="1">#REF!</definedName>
    <definedName name="BLPH332" localSheetId="10" hidden="1">#REF!</definedName>
    <definedName name="BLPH332" localSheetId="6" hidden="1">#REF!</definedName>
    <definedName name="BLPH332" localSheetId="7" hidden="1">#REF!</definedName>
    <definedName name="BLPH332" hidden="1">#REF!</definedName>
    <definedName name="BLPH333" localSheetId="39" hidden="1">#REF!</definedName>
    <definedName name="BLPH333" hidden="1">#REF!</definedName>
    <definedName name="BLPH334" localSheetId="39" hidden="1">#REF!</definedName>
    <definedName name="BLPH334" hidden="1">#REF!</definedName>
    <definedName name="BLPH335" localSheetId="39" hidden="1">#REF!</definedName>
    <definedName name="BLPH335" hidden="1">#REF!</definedName>
    <definedName name="BLPH336" localSheetId="39" hidden="1">#REF!</definedName>
    <definedName name="BLPH336" hidden="1">#REF!</definedName>
    <definedName name="BLPH337" localSheetId="39" hidden="1">#REF!</definedName>
    <definedName name="BLPH337" hidden="1">#REF!</definedName>
    <definedName name="BLPH338" localSheetId="39" hidden="1">#REF!</definedName>
    <definedName name="BLPH338" hidden="1">#REF!</definedName>
    <definedName name="BLPH339" localSheetId="39" hidden="1">#REF!</definedName>
    <definedName name="BLPH339" hidden="1">#REF!</definedName>
    <definedName name="BLPH34" hidden="1">'[5]Risk-Free Rate'!$D$15</definedName>
    <definedName name="BLPH340" localSheetId="39" hidden="1">#REF!</definedName>
    <definedName name="BLPH340" localSheetId="10" hidden="1">#REF!</definedName>
    <definedName name="BLPH340" localSheetId="6" hidden="1">#REF!</definedName>
    <definedName name="BLPH340" localSheetId="9" hidden="1">#REF!</definedName>
    <definedName name="BLPH340" localSheetId="7" hidden="1">#REF!</definedName>
    <definedName name="BLPH340" hidden="1">#REF!</definedName>
    <definedName name="BLPH341" localSheetId="39" hidden="1">#REF!</definedName>
    <definedName name="BLPH341" localSheetId="10" hidden="1">#REF!</definedName>
    <definedName name="BLPH341" localSheetId="6" hidden="1">#REF!</definedName>
    <definedName name="BLPH341" localSheetId="7" hidden="1">#REF!</definedName>
    <definedName name="BLPH341" hidden="1">#REF!</definedName>
    <definedName name="BLPH342" localSheetId="39" hidden="1">#REF!</definedName>
    <definedName name="BLPH342" localSheetId="10" hidden="1">#REF!</definedName>
    <definedName name="BLPH342" localSheetId="6" hidden="1">#REF!</definedName>
    <definedName name="BLPH342" localSheetId="7" hidden="1">#REF!</definedName>
    <definedName name="BLPH342" hidden="1">#REF!</definedName>
    <definedName name="BLPH343" localSheetId="39" hidden="1">#REF!</definedName>
    <definedName name="BLPH343" hidden="1">#REF!</definedName>
    <definedName name="BLPH344" localSheetId="39" hidden="1">#REF!</definedName>
    <definedName name="BLPH344" hidden="1">#REF!</definedName>
    <definedName name="BLPH345" localSheetId="39" hidden="1">#REF!</definedName>
    <definedName name="BLPH345" hidden="1">#REF!</definedName>
    <definedName name="BLPH346" localSheetId="39" hidden="1">#REF!</definedName>
    <definedName name="BLPH346" hidden="1">#REF!</definedName>
    <definedName name="BLPH347" localSheetId="39" hidden="1">#REF!</definedName>
    <definedName name="BLPH347" hidden="1">#REF!</definedName>
    <definedName name="BLPH348" localSheetId="39" hidden="1">#REF!</definedName>
    <definedName name="BLPH348" hidden="1">#REF!</definedName>
    <definedName name="BLPH349" localSheetId="39" hidden="1">#REF!</definedName>
    <definedName name="BLPH349" hidden="1">#REF!</definedName>
    <definedName name="BLPH35" hidden="1">'[5]Risk-Free Rate'!$A$15</definedName>
    <definedName name="BLPH350" localSheetId="39" hidden="1">#REF!</definedName>
    <definedName name="BLPH350" localSheetId="10" hidden="1">#REF!</definedName>
    <definedName name="BLPH350" localSheetId="6" hidden="1">#REF!</definedName>
    <definedName name="BLPH350" localSheetId="9" hidden="1">#REF!</definedName>
    <definedName name="BLPH350" localSheetId="7" hidden="1">#REF!</definedName>
    <definedName name="BLPH350" hidden="1">#REF!</definedName>
    <definedName name="BLPH351" localSheetId="39" hidden="1">#REF!</definedName>
    <definedName name="BLPH351" localSheetId="10" hidden="1">#REF!</definedName>
    <definedName name="BLPH351" localSheetId="6" hidden="1">#REF!</definedName>
    <definedName name="BLPH351" localSheetId="7" hidden="1">#REF!</definedName>
    <definedName name="BLPH351" hidden="1">#REF!</definedName>
    <definedName name="BLPH352" localSheetId="39" hidden="1">#REF!</definedName>
    <definedName name="BLPH352" localSheetId="10" hidden="1">#REF!</definedName>
    <definedName name="BLPH352" localSheetId="6" hidden="1">#REF!</definedName>
    <definedName name="BLPH352" localSheetId="7" hidden="1">#REF!</definedName>
    <definedName name="BLPH352" hidden="1">#REF!</definedName>
    <definedName name="BLPH353" localSheetId="39" hidden="1">#REF!</definedName>
    <definedName name="BLPH353" hidden="1">#REF!</definedName>
    <definedName name="BLPH354" localSheetId="39" hidden="1">#REF!</definedName>
    <definedName name="BLPH354" hidden="1">#REF!</definedName>
    <definedName name="BLPH355" localSheetId="39" hidden="1">#REF!</definedName>
    <definedName name="BLPH355" hidden="1">#REF!</definedName>
    <definedName name="BLPH356" localSheetId="39" hidden="1">#REF!</definedName>
    <definedName name="BLPH356" hidden="1">#REF!</definedName>
    <definedName name="BLPH357" localSheetId="39" hidden="1">#REF!</definedName>
    <definedName name="BLPH357" hidden="1">#REF!</definedName>
    <definedName name="BLPH358" localSheetId="39" hidden="1">#REF!</definedName>
    <definedName name="BLPH358" hidden="1">#REF!</definedName>
    <definedName name="BLPH359" localSheetId="39" hidden="1">#REF!</definedName>
    <definedName name="BLPH359" hidden="1">#REF!</definedName>
    <definedName name="BLPH36" localSheetId="39" hidden="1">#REF!</definedName>
    <definedName name="BLPH36" hidden="1">#REF!</definedName>
    <definedName name="BLPH37" localSheetId="39" hidden="1">#REF!</definedName>
    <definedName name="BLPH37" hidden="1">#REF!</definedName>
    <definedName name="BLPH38" localSheetId="39" hidden="1">#REF!</definedName>
    <definedName name="BLPH38" hidden="1">#REF!</definedName>
    <definedName name="BLPH39" localSheetId="39" hidden="1">#REF!</definedName>
    <definedName name="BLPH39" hidden="1">#REF!</definedName>
    <definedName name="BLPH4" localSheetId="39" hidden="1">#REF!</definedName>
    <definedName name="BLPH4" hidden="1">#REF!</definedName>
    <definedName name="BLPH40" localSheetId="39" hidden="1">#REF!</definedName>
    <definedName name="BLPH40" hidden="1">#REF!</definedName>
    <definedName name="BLPH41" localSheetId="39" hidden="1">#REF!</definedName>
    <definedName name="BLPH41" hidden="1">#REF!</definedName>
    <definedName name="BLPH42" localSheetId="39" hidden="1">#REF!</definedName>
    <definedName name="BLPH42" hidden="1">#REF!</definedName>
    <definedName name="BLPH43" localSheetId="39" hidden="1">#REF!</definedName>
    <definedName name="BLPH43" hidden="1">#REF!</definedName>
    <definedName name="BLPH44" localSheetId="39" hidden="1">#REF!</definedName>
    <definedName name="BLPH44" hidden="1">#REF!</definedName>
    <definedName name="BLPH45" localSheetId="39" hidden="1">#REF!</definedName>
    <definedName name="BLPH45" hidden="1">#REF!</definedName>
    <definedName name="BLPH46" localSheetId="39" hidden="1">#REF!</definedName>
    <definedName name="BLPH46" hidden="1">#REF!</definedName>
    <definedName name="BLPH47" localSheetId="39" hidden="1">#REF!</definedName>
    <definedName name="BLPH47" hidden="1">#REF!</definedName>
    <definedName name="BLPH48" localSheetId="39" hidden="1">#REF!</definedName>
    <definedName name="BLPH48" hidden="1">#REF!</definedName>
    <definedName name="BLPH49" localSheetId="39" hidden="1">#REF!</definedName>
    <definedName name="BLPH49" hidden="1">#REF!</definedName>
    <definedName name="BLPH5" localSheetId="39" hidden="1">[4]Sheet2!#REF!</definedName>
    <definedName name="BLPH5" localSheetId="10" hidden="1">[4]Sheet2!#REF!</definedName>
    <definedName name="BLPH5" localSheetId="6" hidden="1">[4]Sheet2!#REF!</definedName>
    <definedName name="BLPH5" localSheetId="9" hidden="1">[4]Sheet2!#REF!</definedName>
    <definedName name="BLPH5" localSheetId="7" hidden="1">[4]Sheet2!#REF!</definedName>
    <definedName name="BLPH5" hidden="1">[4]Sheet2!#REF!</definedName>
    <definedName name="BLPH50" localSheetId="39" hidden="1">#REF!</definedName>
    <definedName name="BLPH50" localSheetId="10" hidden="1">#REF!</definedName>
    <definedName name="BLPH50" localSheetId="6" hidden="1">#REF!</definedName>
    <definedName name="BLPH50" localSheetId="9" hidden="1">#REF!</definedName>
    <definedName name="BLPH50" localSheetId="7" hidden="1">#REF!</definedName>
    <definedName name="BLPH50" hidden="1">#REF!</definedName>
    <definedName name="BLPH51" localSheetId="39" hidden="1">#REF!</definedName>
    <definedName name="BLPH51" localSheetId="10" hidden="1">#REF!</definedName>
    <definedName name="BLPH51" localSheetId="6" hidden="1">#REF!</definedName>
    <definedName name="BLPH51" localSheetId="7" hidden="1">#REF!</definedName>
    <definedName name="BLPH51" hidden="1">#REF!</definedName>
    <definedName name="BLPH52" localSheetId="39" hidden="1">#REF!</definedName>
    <definedName name="BLPH52" localSheetId="10" hidden="1">#REF!</definedName>
    <definedName name="BLPH52" localSheetId="6" hidden="1">#REF!</definedName>
    <definedName name="BLPH52" localSheetId="7" hidden="1">#REF!</definedName>
    <definedName name="BLPH52" hidden="1">#REF!</definedName>
    <definedName name="BLPH53" localSheetId="39" hidden="1">#REF!</definedName>
    <definedName name="BLPH53" hidden="1">#REF!</definedName>
    <definedName name="BLPH54" localSheetId="39" hidden="1">#REF!</definedName>
    <definedName name="BLPH54" hidden="1">#REF!</definedName>
    <definedName name="BLPH55" localSheetId="39" hidden="1">#REF!</definedName>
    <definedName name="BLPH55" hidden="1">#REF!</definedName>
    <definedName name="BLPH56" localSheetId="39" hidden="1">#REF!</definedName>
    <definedName name="BLPH56" hidden="1">#REF!</definedName>
    <definedName name="BLPH57" localSheetId="39" hidden="1">#REF!</definedName>
    <definedName name="BLPH57" hidden="1">#REF!</definedName>
    <definedName name="BLPH58" localSheetId="39" hidden="1">#REF!</definedName>
    <definedName name="BLPH58" hidden="1">#REF!</definedName>
    <definedName name="BLPH59" localSheetId="39" hidden="1">#REF!</definedName>
    <definedName name="BLPH59" hidden="1">#REF!</definedName>
    <definedName name="BLPH6" localSheetId="39" hidden="1">#REF!</definedName>
    <definedName name="BLPH6" hidden="1">#REF!</definedName>
    <definedName name="BLPH60" localSheetId="39" hidden="1">#REF!</definedName>
    <definedName name="BLPH60" hidden="1">#REF!</definedName>
    <definedName name="BLPH61" localSheetId="39" hidden="1">#REF!</definedName>
    <definedName name="BLPH61" hidden="1">#REF!</definedName>
    <definedName name="BLPH62" localSheetId="39" hidden="1">#REF!</definedName>
    <definedName name="BLPH62" hidden="1">#REF!</definedName>
    <definedName name="BLPH63" localSheetId="39" hidden="1">#REF!</definedName>
    <definedName name="BLPH63" hidden="1">#REF!</definedName>
    <definedName name="BLPH64" localSheetId="39" hidden="1">#REF!</definedName>
    <definedName name="BLPH64" hidden="1">#REF!</definedName>
    <definedName name="BLPH65" localSheetId="39" hidden="1">#REF!</definedName>
    <definedName name="BLPH65" hidden="1">#REF!</definedName>
    <definedName name="BLPH66" localSheetId="39" hidden="1">#REF!</definedName>
    <definedName name="BLPH66" hidden="1">#REF!</definedName>
    <definedName name="BLPH67" localSheetId="39" hidden="1">#REF!</definedName>
    <definedName name="BLPH67" hidden="1">#REF!</definedName>
    <definedName name="BLPH68" localSheetId="39" hidden="1">#REF!</definedName>
    <definedName name="BLPH68" hidden="1">#REF!</definedName>
    <definedName name="BLPH69" localSheetId="39" hidden="1">#REF!</definedName>
    <definedName name="BLPH69" hidden="1">#REF!</definedName>
    <definedName name="BLPH7" localSheetId="39" hidden="1">#REF!</definedName>
    <definedName name="BLPH7" hidden="1">#REF!</definedName>
    <definedName name="BLPH70" localSheetId="39" hidden="1">#REF!</definedName>
    <definedName name="BLPH70" hidden="1">#REF!</definedName>
    <definedName name="BLPH71" localSheetId="39" hidden="1">#REF!</definedName>
    <definedName name="BLPH71" hidden="1">#REF!</definedName>
    <definedName name="BLPH72" localSheetId="39" hidden="1">#REF!</definedName>
    <definedName name="BLPH72" hidden="1">#REF!</definedName>
    <definedName name="BLPH73" localSheetId="39" hidden="1">#REF!</definedName>
    <definedName name="BLPH73" hidden="1">#REF!</definedName>
    <definedName name="BLPH74" localSheetId="39" hidden="1">#REF!</definedName>
    <definedName name="BLPH74" hidden="1">#REF!</definedName>
    <definedName name="BLPH75" localSheetId="39" hidden="1">#REF!</definedName>
    <definedName name="BLPH75" hidden="1">#REF!</definedName>
    <definedName name="BLPH76" localSheetId="39" hidden="1">#REF!</definedName>
    <definedName name="BLPH76" hidden="1">#REF!</definedName>
    <definedName name="BLPH77" localSheetId="39" hidden="1">#REF!</definedName>
    <definedName name="BLPH77" hidden="1">#REF!</definedName>
    <definedName name="BLPH78" localSheetId="39" hidden="1">#REF!</definedName>
    <definedName name="BLPH78" hidden="1">#REF!</definedName>
    <definedName name="BLPH79" localSheetId="39" hidden="1">#REF!</definedName>
    <definedName name="BLPH79" hidden="1">#REF!</definedName>
    <definedName name="BLPH8" localSheetId="39" hidden="1">#REF!</definedName>
    <definedName name="BLPH8" hidden="1">#REF!</definedName>
    <definedName name="BLPH80" localSheetId="39" hidden="1">#REF!</definedName>
    <definedName name="BLPH80" hidden="1">#REF!</definedName>
    <definedName name="BLPH81" localSheetId="39" hidden="1">#REF!</definedName>
    <definedName name="BLPH81" hidden="1">#REF!</definedName>
    <definedName name="BLPH82" localSheetId="39" hidden="1">#REF!</definedName>
    <definedName name="BLPH82" hidden="1">#REF!</definedName>
    <definedName name="BLPH83" localSheetId="39" hidden="1">#REF!</definedName>
    <definedName name="BLPH83" hidden="1">#REF!</definedName>
    <definedName name="BLPH84" localSheetId="39" hidden="1">#REF!</definedName>
    <definedName name="BLPH84" hidden="1">#REF!</definedName>
    <definedName name="BLPH85" localSheetId="39" hidden="1">#REF!</definedName>
    <definedName name="BLPH85" hidden="1">#REF!</definedName>
    <definedName name="BLPH86" localSheetId="39" hidden="1">#REF!</definedName>
    <definedName name="BLPH86" hidden="1">#REF!</definedName>
    <definedName name="BLPH87" localSheetId="39" hidden="1">#REF!</definedName>
    <definedName name="BLPH87" hidden="1">#REF!</definedName>
    <definedName name="BLPH88" localSheetId="39" hidden="1">#REF!</definedName>
    <definedName name="BLPH88" hidden="1">#REF!</definedName>
    <definedName name="BLPH89" localSheetId="39" hidden="1">#REF!</definedName>
    <definedName name="BLPH89" hidden="1">#REF!</definedName>
    <definedName name="BLPH9" localSheetId="39" hidden="1">#REF!</definedName>
    <definedName name="BLPH9" hidden="1">#REF!</definedName>
    <definedName name="BLPH90" localSheetId="39" hidden="1">#REF!</definedName>
    <definedName name="BLPH90" hidden="1">#REF!</definedName>
    <definedName name="BLPH91" localSheetId="39" hidden="1">#REF!</definedName>
    <definedName name="BLPH91" hidden="1">#REF!</definedName>
    <definedName name="BLPH92" localSheetId="39" hidden="1">#REF!</definedName>
    <definedName name="BLPH92" hidden="1">#REF!</definedName>
    <definedName name="BLPH93" localSheetId="39" hidden="1">#REF!</definedName>
    <definedName name="BLPH93" hidden="1">#REF!</definedName>
    <definedName name="BLPH94" localSheetId="39" hidden="1">#REF!</definedName>
    <definedName name="BLPH94" hidden="1">#REF!</definedName>
    <definedName name="BLPH95" localSheetId="39" hidden="1">#REF!</definedName>
    <definedName name="BLPH95" hidden="1">#REF!</definedName>
    <definedName name="BLPH96" localSheetId="39" hidden="1">#REF!</definedName>
    <definedName name="BLPH96" hidden="1">#REF!</definedName>
    <definedName name="BLPH97" localSheetId="39" hidden="1">#REF!</definedName>
    <definedName name="BLPH97" hidden="1">#REF!</definedName>
    <definedName name="BLPH98" localSheetId="39" hidden="1">#REF!</definedName>
    <definedName name="BLPH98" hidden="1">#REF!</definedName>
    <definedName name="BLPH99" localSheetId="39" hidden="1">#REF!</definedName>
    <definedName name="BLPH99" hidden="1">#REF!</definedName>
    <definedName name="Cwvu.CapersView." localSheetId="39" hidden="1">[3]Sheet1!#REF!</definedName>
    <definedName name="Cwvu.CapersView." localSheetId="10" hidden="1">[3]Sheet1!#REF!</definedName>
    <definedName name="Cwvu.CapersView." localSheetId="6" hidden="1">[3]Sheet1!#REF!</definedName>
    <definedName name="Cwvu.CapersView." localSheetId="9" hidden="1">[3]Sheet1!#REF!</definedName>
    <definedName name="Cwvu.CapersView." localSheetId="7" hidden="1">[3]Sheet1!#REF!</definedName>
    <definedName name="Cwvu.CapersView." hidden="1">[3]Sheet1!#REF!</definedName>
    <definedName name="Cwvu.Japan_Capers_Ed_Pub." localSheetId="39" hidden="1">[3]Sheet1!#REF!</definedName>
    <definedName name="Cwvu.Japan_Capers_Ed_Pub." localSheetId="10" hidden="1">[3]Sheet1!#REF!</definedName>
    <definedName name="Cwvu.Japan_Capers_Ed_Pub." localSheetId="6" hidden="1">[3]Sheet1!#REF!</definedName>
    <definedName name="Cwvu.Japan_Capers_Ed_Pub." localSheetId="7" hidden="1">[3]Sheet1!#REF!</definedName>
    <definedName name="Cwvu.Japan_Capers_Ed_Pub." hidden="1">[3]Sheet1!#REF!</definedName>
    <definedName name="f" localSheetId="39" hidden="1">{"'PRODUCTIONCOST SHEET'!$B$3:$G$48"}</definedName>
    <definedName name="f" localSheetId="10" hidden="1">{"'PRODUCTIONCOST SHEET'!$B$3:$G$48"}</definedName>
    <definedName name="f" localSheetId="6" hidden="1">{"'PRODUCTIONCOST SHEET'!$B$3:$G$48"}</definedName>
    <definedName name="f" localSheetId="9" hidden="1">{"'PRODUCTIONCOST SHEET'!$B$3:$G$48"}</definedName>
    <definedName name="f" localSheetId="7" hidden="1">{"'PRODUCTIONCOST SHEET'!$B$3:$G$48"}</definedName>
    <definedName name="f" localSheetId="41" hidden="1">{"'PRODUCTIONCOST SHEET'!$B$3:$G$48"}</definedName>
    <definedName name="f" hidden="1">{"'PRODUCTIONCOST SHEET'!$B$3:$G$48"}</definedName>
    <definedName name="ff" localSheetId="39" hidden="1">{#N/A,#N/A,FALSE,"PRJCTED MNTHLY QTY's"}</definedName>
    <definedName name="ff" localSheetId="10" hidden="1">{#N/A,#N/A,FALSE,"PRJCTED MNTHLY QTY's"}</definedName>
    <definedName name="ff" localSheetId="6" hidden="1">{#N/A,#N/A,FALSE,"PRJCTED MNTHLY QTY's"}</definedName>
    <definedName name="ff" localSheetId="9" hidden="1">{#N/A,#N/A,FALSE,"PRJCTED MNTHLY QTY's"}</definedName>
    <definedName name="ff" localSheetId="7" hidden="1">{#N/A,#N/A,FALSE,"PRJCTED MNTHLY QTY's"}</definedName>
    <definedName name="ff" localSheetId="41" hidden="1">{#N/A,#N/A,FALSE,"PRJCTED MNTHLY QTY's"}</definedName>
    <definedName name="ff" hidden="1">{#N/A,#N/A,FALSE,"PRJCTED MNTHLY QTY's"}</definedName>
    <definedName name="fffff" localSheetId="39" hidden="1">{#N/A,#N/A,FALSE,"PRJCTED QTRLY QTY's"}</definedName>
    <definedName name="fffff" localSheetId="10" hidden="1">{#N/A,#N/A,FALSE,"PRJCTED QTRLY QTY's"}</definedName>
    <definedName name="fffff" localSheetId="6" hidden="1">{#N/A,#N/A,FALSE,"PRJCTED QTRLY QTY's"}</definedName>
    <definedName name="fffff" localSheetId="9" hidden="1">{#N/A,#N/A,FALSE,"PRJCTED QTRLY QTY's"}</definedName>
    <definedName name="fffff" localSheetId="7" hidden="1">{#N/A,#N/A,FALSE,"PRJCTED QTRLY QTY's"}</definedName>
    <definedName name="fffff" localSheetId="41" hidden="1">{#N/A,#N/A,FALSE,"PRJCTED QTRLY QTY's"}</definedName>
    <definedName name="fffff" hidden="1">{#N/A,#N/A,FALSE,"PRJCTED QTRLY QTY's"}</definedName>
    <definedName name="gjk" localSheetId="39" hidden="1">{#N/A,#N/A,FALSE,"DI 2 YEAR MASTER SCHEDULE"}</definedName>
    <definedName name="gjk" localSheetId="10" hidden="1">{#N/A,#N/A,FALSE,"DI 2 YEAR MASTER SCHEDULE"}</definedName>
    <definedName name="gjk" localSheetId="6" hidden="1">{#N/A,#N/A,FALSE,"DI 2 YEAR MASTER SCHEDULE"}</definedName>
    <definedName name="gjk" localSheetId="9" hidden="1">{#N/A,#N/A,FALSE,"DI 2 YEAR MASTER SCHEDULE"}</definedName>
    <definedName name="gjk" localSheetId="7" hidden="1">{#N/A,#N/A,FALSE,"DI 2 YEAR MASTER SCHEDULE"}</definedName>
    <definedName name="gjk" localSheetId="41" hidden="1">{#N/A,#N/A,FALSE,"DI 2 YEAR MASTER SCHEDULE"}</definedName>
    <definedName name="gjk" hidden="1">{#N/A,#N/A,FALSE,"DI 2 YEAR MASTER SCHEDULE"}</definedName>
    <definedName name="gwge" localSheetId="39" hidden="1">#REF!</definedName>
    <definedName name="gwge" localSheetId="10" hidden="1">#REF!</definedName>
    <definedName name="gwge" localSheetId="6" hidden="1">#REF!</definedName>
    <definedName name="gwge" localSheetId="9" hidden="1">#REF!</definedName>
    <definedName name="gwge" localSheetId="7" hidden="1">#REF!</definedName>
    <definedName name="gwge" hidden="1">#REF!</definedName>
    <definedName name="hh" localSheetId="3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9" hidden="1">{"'PRODUCTIONCOST SHEET'!$B$3:$G$48"}</definedName>
    <definedName name="HTML_Control" localSheetId="10" hidden="1">{"'PRODUCTIONCOST SHEET'!$B$3:$G$48"}</definedName>
    <definedName name="HTML_Control" localSheetId="6" hidden="1">{"'PRODUCTIONCOST SHEET'!$B$3:$G$48"}</definedName>
    <definedName name="HTML_Control" localSheetId="9" hidden="1">{"'PRODUCTIONCOST SHEET'!$B$3:$G$48"}</definedName>
    <definedName name="HTML_Control" localSheetId="7" hidden="1">{"'PRODUCTIONCOST SHEET'!$B$3:$G$48"}</definedName>
    <definedName name="HTML_Control" localSheetId="41"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9" hidden="1">{#N/A,#N/A,FALSE,"DI 2 YEAR MASTER SCHEDULE"}</definedName>
    <definedName name="l" localSheetId="10" hidden="1">{#N/A,#N/A,FALSE,"DI 2 YEAR MASTER SCHEDULE"}</definedName>
    <definedName name="l" localSheetId="6" hidden="1">{#N/A,#N/A,FALSE,"DI 2 YEAR MASTER SCHEDULE"}</definedName>
    <definedName name="l" localSheetId="9" hidden="1">{#N/A,#N/A,FALSE,"DI 2 YEAR MASTER SCHEDULE"}</definedName>
    <definedName name="l" localSheetId="7" hidden="1">{#N/A,#N/A,FALSE,"DI 2 YEAR MASTER SCHEDULE"}</definedName>
    <definedName name="l" localSheetId="41" hidden="1">{#N/A,#N/A,FALSE,"DI 2 YEAR MASTER SCHEDULE"}</definedName>
    <definedName name="l" hidden="1">{#N/A,#N/A,FALSE,"DI 2 YEAR MASTER SCHEDULE"}</definedName>
    <definedName name="ListOffset" hidden="1">1</definedName>
    <definedName name="lkl" localSheetId="39" hidden="1">{#N/A,#N/A,FALSE,"DI 2 YEAR MASTER SCHEDULE"}</definedName>
    <definedName name="lkl" localSheetId="10" hidden="1">{#N/A,#N/A,FALSE,"DI 2 YEAR MASTER SCHEDULE"}</definedName>
    <definedName name="lkl" localSheetId="6" hidden="1">{#N/A,#N/A,FALSE,"DI 2 YEAR MASTER SCHEDULE"}</definedName>
    <definedName name="lkl" localSheetId="9" hidden="1">{#N/A,#N/A,FALSE,"DI 2 YEAR MASTER SCHEDULE"}</definedName>
    <definedName name="lkl" localSheetId="7" hidden="1">{#N/A,#N/A,FALSE,"DI 2 YEAR MASTER SCHEDULE"}</definedName>
    <definedName name="lkl" localSheetId="41" hidden="1">{#N/A,#N/A,FALSE,"DI 2 YEAR MASTER SCHEDULE"}</definedName>
    <definedName name="lkl" hidden="1">{#N/A,#N/A,FALSE,"DI 2 YEAR MASTER SCHEDULE"}</definedName>
    <definedName name="mm" localSheetId="3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9" hidden="1">{#N/A,#N/A,FALSE,"PRJCTED QTRLY $'s"}</definedName>
    <definedName name="nn" localSheetId="10" hidden="1">{#N/A,#N/A,FALSE,"PRJCTED QTRLY $'s"}</definedName>
    <definedName name="nn" localSheetId="6" hidden="1">{#N/A,#N/A,FALSE,"PRJCTED QTRLY $'s"}</definedName>
    <definedName name="nn" localSheetId="9" hidden="1">{#N/A,#N/A,FALSE,"PRJCTED QTRLY $'s"}</definedName>
    <definedName name="nn" localSheetId="7" hidden="1">{#N/A,#N/A,FALSE,"PRJCTED QTRLY $'s"}</definedName>
    <definedName name="nn" localSheetId="41" hidden="1">{#N/A,#N/A,FALSE,"PRJCTED QTRLY $'s"}</definedName>
    <definedName name="nn" hidden="1">{#N/A,#N/A,FALSE,"PRJCTED QTRLY $'s"}</definedName>
    <definedName name="Pal_Workbook_GUID" hidden="1">"LJ9YVKRJVQ1A1KNUG7XIT5A9"</definedName>
    <definedName name="qs" localSheetId="39" hidden="1">{#N/A,#N/A,FALSE,"PRJCTED MNTHLY QTY's"}</definedName>
    <definedName name="qs" localSheetId="10" hidden="1">{#N/A,#N/A,FALSE,"PRJCTED MNTHLY QTY's"}</definedName>
    <definedName name="qs" localSheetId="6" hidden="1">{#N/A,#N/A,FALSE,"PRJCTED MNTHLY QTY's"}</definedName>
    <definedName name="qs" localSheetId="9" hidden="1">{#N/A,#N/A,FALSE,"PRJCTED MNTHLY QTY's"}</definedName>
    <definedName name="qs" localSheetId="7" hidden="1">{#N/A,#N/A,FALSE,"PRJCTED MNTHLY QTY's"}</definedName>
    <definedName name="qs" localSheetId="41"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9" hidden="1">#REF!</definedName>
    <definedName name="Rwvu.CapersView." localSheetId="10" hidden="1">#REF!</definedName>
    <definedName name="Rwvu.CapersView." localSheetId="6" hidden="1">#REF!</definedName>
    <definedName name="Rwvu.CapersView." localSheetId="9" hidden="1">#REF!</definedName>
    <definedName name="Rwvu.CapersView." localSheetId="7" hidden="1">#REF!</definedName>
    <definedName name="Rwvu.CapersView." hidden="1">#REF!</definedName>
    <definedName name="Rwvu.Japan_Capers_Ed_Pub." localSheetId="39" hidden="1">#REF!</definedName>
    <definedName name="Rwvu.Japan_Capers_Ed_Pub." localSheetId="10" hidden="1">#REF!</definedName>
    <definedName name="Rwvu.Japan_Capers_Ed_Pub." localSheetId="6" hidden="1">#REF!</definedName>
    <definedName name="Rwvu.Japan_Capers_Ed_Pub." localSheetId="7" hidden="1">#REF!</definedName>
    <definedName name="Rwvu.Japan_Capers_Ed_Pub." hidden="1">#REF!</definedName>
    <definedName name="Rwvu.KJP_CC." localSheetId="39" hidden="1">#REF!</definedName>
    <definedName name="Rwvu.KJP_CC." localSheetId="10" hidden="1">#REF!</definedName>
    <definedName name="Rwvu.KJP_CC." localSheetId="6" hidden="1">#REF!</definedName>
    <definedName name="Rwvu.KJP_CC." localSheetId="7"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9" hidden="1">[3]Sheet1!#REF!</definedName>
    <definedName name="Swvu.CapersView." localSheetId="10" hidden="1">[3]Sheet1!#REF!</definedName>
    <definedName name="Swvu.CapersView." localSheetId="6" hidden="1">[3]Sheet1!#REF!</definedName>
    <definedName name="Swvu.CapersView." localSheetId="9" hidden="1">[3]Sheet1!#REF!</definedName>
    <definedName name="Swvu.CapersView." localSheetId="7" hidden="1">[3]Sheet1!#REF!</definedName>
    <definedName name="Swvu.CapersView." hidden="1">[3]Sheet1!#REF!</definedName>
    <definedName name="Swvu.Japan_Capers_Ed_Pub." localSheetId="39" hidden="1">#REF!</definedName>
    <definedName name="Swvu.Japan_Capers_Ed_Pub." localSheetId="10" hidden="1">#REF!</definedName>
    <definedName name="Swvu.Japan_Capers_Ed_Pub." localSheetId="6" hidden="1">#REF!</definedName>
    <definedName name="Swvu.Japan_Capers_Ed_Pub." localSheetId="9" hidden="1">#REF!</definedName>
    <definedName name="Swvu.Japan_Capers_Ed_Pub." localSheetId="7" hidden="1">#REF!</definedName>
    <definedName name="Swvu.Japan_Capers_Ed_Pub." hidden="1">#REF!</definedName>
    <definedName name="Swvu.KJP_CC." localSheetId="39" hidden="1">#REF!</definedName>
    <definedName name="Swvu.KJP_CC." localSheetId="10" hidden="1">#REF!</definedName>
    <definedName name="Swvu.KJP_CC." localSheetId="6" hidden="1">#REF!</definedName>
    <definedName name="Swvu.KJP_CC." localSheetId="7"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9" hidden="1">{#VALUE!,#N/A,FALSE,0}</definedName>
    <definedName name="u" localSheetId="10" hidden="1">{#VALUE!,#N/A,FALSE,0}</definedName>
    <definedName name="u" localSheetId="6" hidden="1">{#VALUE!,#N/A,FALSE,0}</definedName>
    <definedName name="u" localSheetId="9" hidden="1">{#VALUE!,#N/A,FALSE,0}</definedName>
    <definedName name="u" localSheetId="7" hidden="1">{#VALUE!,#N/A,FALSE,0}</definedName>
    <definedName name="u" localSheetId="41" hidden="1">{#VALUE!,#N/A,FALSE,0}</definedName>
    <definedName name="u" hidden="1">{#VALUE!,#N/A,FALSE,0}</definedName>
    <definedName name="UAG" localSheetId="39" hidden="1">{#N/A,#N/A,FALSE,"DI 2 YEAR MASTER SCHEDULE"}</definedName>
    <definedName name="UAG" localSheetId="10" hidden="1">{#N/A,#N/A,FALSE,"DI 2 YEAR MASTER SCHEDULE"}</definedName>
    <definedName name="UAG" localSheetId="6" hidden="1">{#N/A,#N/A,FALSE,"DI 2 YEAR MASTER SCHEDULE"}</definedName>
    <definedName name="UAG" localSheetId="9" hidden="1">{#N/A,#N/A,FALSE,"DI 2 YEAR MASTER SCHEDULE"}</definedName>
    <definedName name="UAG" localSheetId="7" hidden="1">{#N/A,#N/A,FALSE,"DI 2 YEAR MASTER SCHEDULE"}</definedName>
    <definedName name="UAG" localSheetId="41"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9" hidden="1">{"Japan_Capers_Ed_Pub",#N/A,FALSE,"DI 2 YEAR MASTER SCHEDULE"}</definedName>
    <definedName name="v" localSheetId="10" hidden="1">{"Japan_Capers_Ed_Pub",#N/A,FALSE,"DI 2 YEAR MASTER SCHEDULE"}</definedName>
    <definedName name="v" localSheetId="6" hidden="1">{"Japan_Capers_Ed_Pub",#N/A,FALSE,"DI 2 YEAR MASTER SCHEDULE"}</definedName>
    <definedName name="v" localSheetId="9" hidden="1">{"Japan_Capers_Ed_Pub",#N/A,FALSE,"DI 2 YEAR MASTER SCHEDULE"}</definedName>
    <definedName name="v" localSheetId="7" hidden="1">{"Japan_Capers_Ed_Pub",#N/A,FALSE,"DI 2 YEAR MASTER SCHEDULE"}</definedName>
    <definedName name="v" localSheetId="41" hidden="1">{"Japan_Capers_Ed_Pub",#N/A,FALSE,"DI 2 YEAR MASTER SCHEDULE"}</definedName>
    <definedName name="v" hidden="1">{"Japan_Capers_Ed_Pub",#N/A,FALSE,"DI 2 YEAR MASTER SCHEDULE"}</definedName>
    <definedName name="wrn.CapersPlotter." localSheetId="39" hidden="1">{#N/A,#N/A,FALSE,"DI 2 YEAR MASTER SCHEDULE"}</definedName>
    <definedName name="wrn.CapersPlotter." localSheetId="10" hidden="1">{#N/A,#N/A,FALSE,"DI 2 YEAR MASTER SCHEDULE"}</definedName>
    <definedName name="wrn.CapersPlotter." localSheetId="6" hidden="1">{#N/A,#N/A,FALSE,"DI 2 YEAR MASTER SCHEDULE"}</definedName>
    <definedName name="wrn.CapersPlotter." localSheetId="9" hidden="1">{#N/A,#N/A,FALSE,"DI 2 YEAR MASTER SCHEDULE"}</definedName>
    <definedName name="wrn.CapersPlotter." localSheetId="7" hidden="1">{#N/A,#N/A,FALSE,"DI 2 YEAR MASTER SCHEDULE"}</definedName>
    <definedName name="wrn.CapersPlotter." localSheetId="41" hidden="1">{#N/A,#N/A,FALSE,"DI 2 YEAR MASTER SCHEDULE"}</definedName>
    <definedName name="wrn.CapersPlotter." hidden="1">{#N/A,#N/A,FALSE,"DI 2 YEAR MASTER SCHEDULE"}</definedName>
    <definedName name="wrn.Edutainment._.Priority._.List." localSheetId="39" hidden="1">{#N/A,#N/A,FALSE,"DI 2 YEAR MASTER SCHEDULE"}</definedName>
    <definedName name="wrn.Edutainment._.Priority._.List." localSheetId="10" hidden="1">{#N/A,#N/A,FALSE,"DI 2 YEAR MASTER SCHEDULE"}</definedName>
    <definedName name="wrn.Edutainment._.Priority._.List." localSheetId="6" hidden="1">{#N/A,#N/A,FALSE,"DI 2 YEAR MASTER SCHEDULE"}</definedName>
    <definedName name="wrn.Edutainment._.Priority._.List." localSheetId="9" hidden="1">{#N/A,#N/A,FALSE,"DI 2 YEAR MASTER SCHEDULE"}</definedName>
    <definedName name="wrn.Edutainment._.Priority._.List." localSheetId="7" hidden="1">{#N/A,#N/A,FALSE,"DI 2 YEAR MASTER SCHEDULE"}</definedName>
    <definedName name="wrn.Edutainment._.Priority._.List." localSheetId="41" hidden="1">{#N/A,#N/A,FALSE,"DI 2 YEAR MASTER SCHEDULE"}</definedName>
    <definedName name="wrn.Edutainment._.Priority._.List." hidden="1">{#N/A,#N/A,FALSE,"DI 2 YEAR MASTER SCHEDULE"}</definedName>
    <definedName name="wrn.Japan_Capers_Ed._.Pub." localSheetId="39" hidden="1">{"Japan_Capers_Ed_Pub",#N/A,FALSE,"DI 2 YEAR MASTER SCHEDULE"}</definedName>
    <definedName name="wrn.Japan_Capers_Ed._.Pub." localSheetId="10" hidden="1">{"Japan_Capers_Ed_Pub",#N/A,FALSE,"DI 2 YEAR MASTER SCHEDULE"}</definedName>
    <definedName name="wrn.Japan_Capers_Ed._.Pub." localSheetId="6" hidden="1">{"Japan_Capers_Ed_Pub",#N/A,FALSE,"DI 2 YEAR MASTER SCHEDULE"}</definedName>
    <definedName name="wrn.Japan_Capers_Ed._.Pub." localSheetId="9" hidden="1">{"Japan_Capers_Ed_Pub",#N/A,FALSE,"DI 2 YEAR MASTER SCHEDULE"}</definedName>
    <definedName name="wrn.Japan_Capers_Ed._.Pub." localSheetId="7" hidden="1">{"Japan_Capers_Ed_Pub",#N/A,FALSE,"DI 2 YEAR MASTER SCHEDULE"}</definedName>
    <definedName name="wrn.Japan_Capers_Ed._.Pub." localSheetId="41" hidden="1">{"Japan_Capers_Ed_Pub",#N/A,FALSE,"DI 2 YEAR MASTER SCHEDULE"}</definedName>
    <definedName name="wrn.Japan_Capers_Ed._.Pub." hidden="1">{"Japan_Capers_Ed_Pub",#N/A,FALSE,"DI 2 YEAR MASTER SCHEDULE"}</definedName>
    <definedName name="wrn.Priority._.list." localSheetId="39" hidden="1">{#N/A,#N/A,FALSE,"DI 2 YEAR MASTER SCHEDULE"}</definedName>
    <definedName name="wrn.Priority._.list." localSheetId="10" hidden="1">{#N/A,#N/A,FALSE,"DI 2 YEAR MASTER SCHEDULE"}</definedName>
    <definedName name="wrn.Priority._.list." localSheetId="6" hidden="1">{#N/A,#N/A,FALSE,"DI 2 YEAR MASTER SCHEDULE"}</definedName>
    <definedName name="wrn.Priority._.list." localSheetId="9" hidden="1">{#N/A,#N/A,FALSE,"DI 2 YEAR MASTER SCHEDULE"}</definedName>
    <definedName name="wrn.Priority._.list." localSheetId="7" hidden="1">{#N/A,#N/A,FALSE,"DI 2 YEAR MASTER SCHEDULE"}</definedName>
    <definedName name="wrn.Priority._.list." localSheetId="41" hidden="1">{#N/A,#N/A,FALSE,"DI 2 YEAR MASTER SCHEDULE"}</definedName>
    <definedName name="wrn.Priority._.list." hidden="1">{#N/A,#N/A,FALSE,"DI 2 YEAR MASTER SCHEDULE"}</definedName>
    <definedName name="wrn.Prjcted._.Mnthly._.Qtys." localSheetId="39" hidden="1">{#N/A,#N/A,FALSE,"PRJCTED MNTHLY QTY's"}</definedName>
    <definedName name="wrn.Prjcted._.Mnthly._.Qtys." localSheetId="10" hidden="1">{#N/A,#N/A,FALSE,"PRJCTED MNTHLY QTY's"}</definedName>
    <definedName name="wrn.Prjcted._.Mnthly._.Qtys." localSheetId="6" hidden="1">{#N/A,#N/A,FALSE,"PRJCTED MNTHLY QTY's"}</definedName>
    <definedName name="wrn.Prjcted._.Mnthly._.Qtys." localSheetId="9" hidden="1">{#N/A,#N/A,FALSE,"PRJCTED MNTHLY QTY's"}</definedName>
    <definedName name="wrn.Prjcted._.Mnthly._.Qtys." localSheetId="7" hidden="1">{#N/A,#N/A,FALSE,"PRJCTED MNTHLY QTY's"}</definedName>
    <definedName name="wrn.Prjcted._.Mnthly._.Qtys." localSheetId="41" hidden="1">{#N/A,#N/A,FALSE,"PRJCTED MNTHLY QTY's"}</definedName>
    <definedName name="wrn.Prjcted._.Mnthly._.Qtys." hidden="1">{#N/A,#N/A,FALSE,"PRJCTED MNTHLY QTY's"}</definedName>
    <definedName name="wrn.Prjcted._.Qtrly._.Dollars." localSheetId="39" hidden="1">{#N/A,#N/A,FALSE,"PRJCTED QTRLY $'s"}</definedName>
    <definedName name="wrn.Prjcted._.Qtrly._.Dollars." localSheetId="10" hidden="1">{#N/A,#N/A,FALSE,"PRJCTED QTRLY $'s"}</definedName>
    <definedName name="wrn.Prjcted._.Qtrly._.Dollars." localSheetId="6" hidden="1">{#N/A,#N/A,FALSE,"PRJCTED QTRLY $'s"}</definedName>
    <definedName name="wrn.Prjcted._.Qtrly._.Dollars." localSheetId="9" hidden="1">{#N/A,#N/A,FALSE,"PRJCTED QTRLY $'s"}</definedName>
    <definedName name="wrn.Prjcted._.Qtrly._.Dollars." localSheetId="7" hidden="1">{#N/A,#N/A,FALSE,"PRJCTED QTRLY $'s"}</definedName>
    <definedName name="wrn.Prjcted._.Qtrly._.Dollars." localSheetId="41" hidden="1">{#N/A,#N/A,FALSE,"PRJCTED QTRLY $'s"}</definedName>
    <definedName name="wrn.Prjcted._.Qtrly._.Dollars." hidden="1">{#N/A,#N/A,FALSE,"PRJCTED QTRLY $'s"}</definedName>
    <definedName name="wrn.Prjcted._.Qtrly._.Qtys." localSheetId="39" hidden="1">{#N/A,#N/A,FALSE,"PRJCTED QTRLY QTY's"}</definedName>
    <definedName name="wrn.Prjcted._.Qtrly._.Qtys." localSheetId="10" hidden="1">{#N/A,#N/A,FALSE,"PRJCTED QTRLY QTY's"}</definedName>
    <definedName name="wrn.Prjcted._.Qtrly._.Qtys." localSheetId="6" hidden="1">{#N/A,#N/A,FALSE,"PRJCTED QTRLY QTY's"}</definedName>
    <definedName name="wrn.Prjcted._.Qtrly._.Qtys." localSheetId="9" hidden="1">{#N/A,#N/A,FALSE,"PRJCTED QTRLY QTY's"}</definedName>
    <definedName name="wrn.Prjcted._.Qtrly._.Qtys." localSheetId="7" hidden="1">{#N/A,#N/A,FALSE,"PRJCTED QTRLY QTY's"}</definedName>
    <definedName name="wrn.Prjcted._.Qtrly._.Qtys." localSheetId="41" hidden="1">{#N/A,#N/A,FALSE,"PRJCTED QTRLY QTY's"}</definedName>
    <definedName name="wrn.Prjcted._.Qtrly._.Qtys." hidden="1">{#N/A,#N/A,FALSE,"PRJCTED QTRLY QTY's"}</definedName>
    <definedName name="wvu.CapersView." localSheetId="3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9" hidden="1">{#N/A,#N/A,FALSE,"DI 2 YEAR MASTER SCHEDULE"}</definedName>
    <definedName name="x" localSheetId="10" hidden="1">{#N/A,#N/A,FALSE,"DI 2 YEAR MASTER SCHEDULE"}</definedName>
    <definedName name="x" localSheetId="6" hidden="1">{#N/A,#N/A,FALSE,"DI 2 YEAR MASTER SCHEDULE"}</definedName>
    <definedName name="x" localSheetId="9" hidden="1">{#N/A,#N/A,FALSE,"DI 2 YEAR MASTER SCHEDULE"}</definedName>
    <definedName name="x" localSheetId="7" hidden="1">{#N/A,#N/A,FALSE,"DI 2 YEAR MASTER SCHEDULE"}</definedName>
    <definedName name="x" localSheetId="41" hidden="1">{#N/A,#N/A,FALSE,"DI 2 YEAR MASTER SCHEDULE"}</definedName>
    <definedName name="x" hidden="1">{#N/A,#N/A,FALSE,"DI 2 YEAR MASTER SCHEDULE"}</definedName>
    <definedName name="y"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9" hidden="1">{#N/A,#N/A,FALSE,"DI 2 YEAR MASTER SCHEDULE"}</definedName>
    <definedName name="z" localSheetId="10" hidden="1">{#N/A,#N/A,FALSE,"DI 2 YEAR MASTER SCHEDULE"}</definedName>
    <definedName name="z" localSheetId="6" hidden="1">{#N/A,#N/A,FALSE,"DI 2 YEAR MASTER SCHEDULE"}</definedName>
    <definedName name="z" localSheetId="9" hidden="1">{#N/A,#N/A,FALSE,"DI 2 YEAR MASTER SCHEDULE"}</definedName>
    <definedName name="z" localSheetId="7" hidden="1">{#N/A,#N/A,FALSE,"DI 2 YEAR MASTER SCHEDULE"}</definedName>
    <definedName name="z" localSheetId="41"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9" hidden="1">#REF!</definedName>
    <definedName name="Z_9A428CE1_B4D9_11D0_A8AA_0000C071AEE7_.wvu.PrintArea" localSheetId="10" hidden="1">#REF!</definedName>
    <definedName name="Z_9A428CE1_B4D9_11D0_A8AA_0000C071AEE7_.wvu.PrintArea" localSheetId="6" hidden="1">#REF!</definedName>
    <definedName name="Z_9A428CE1_B4D9_11D0_A8AA_0000C071AEE7_.wvu.PrintArea" localSheetId="9" hidden="1">#REF!</definedName>
    <definedName name="Z_9A428CE1_B4D9_11D0_A8AA_0000C071AEE7_.wvu.PrintArea" localSheetId="7"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111" i="3" l="1"/>
  <c r="R114" i="3" s="1"/>
  <c r="M111" i="3"/>
  <c r="M88" i="3"/>
  <c r="R88" i="3" s="1"/>
  <c r="R87" i="3"/>
  <c r="R63" i="3"/>
  <c r="R60" i="3"/>
  <c r="R57" i="3"/>
  <c r="R55" i="3"/>
  <c r="A2" i="84" l="1"/>
  <c r="T78" i="86" l="1"/>
  <c r="U78" i="86"/>
  <c r="V78" i="86"/>
  <c r="W78" i="86"/>
  <c r="X78" i="86"/>
  <c r="T42" i="86"/>
  <c r="U42" i="86"/>
  <c r="V42" i="86"/>
  <c r="W42" i="86"/>
  <c r="X42" i="86"/>
  <c r="T43" i="86"/>
  <c r="U43" i="86"/>
  <c r="V43" i="86"/>
  <c r="W43" i="86"/>
  <c r="X43" i="86"/>
  <c r="T44" i="86"/>
  <c r="U44" i="86"/>
  <c r="V44" i="86"/>
  <c r="W44" i="86"/>
  <c r="X44" i="86"/>
  <c r="T45" i="86"/>
  <c r="U45" i="86"/>
  <c r="V45" i="86"/>
  <c r="W45" i="86"/>
  <c r="X45" i="86"/>
  <c r="T46" i="86"/>
  <c r="U46" i="86"/>
  <c r="V46" i="86"/>
  <c r="W46" i="86"/>
  <c r="X46" i="86"/>
  <c r="T47" i="86"/>
  <c r="U47" i="86"/>
  <c r="V47" i="86"/>
  <c r="W47" i="86"/>
  <c r="X47" i="86"/>
  <c r="T48" i="86"/>
  <c r="U48" i="86"/>
  <c r="V48" i="86"/>
  <c r="W48" i="86"/>
  <c r="X48" i="86"/>
  <c r="T49" i="86"/>
  <c r="U49" i="86"/>
  <c r="V49" i="86"/>
  <c r="W49" i="86"/>
  <c r="X49" i="86"/>
  <c r="T50" i="86"/>
  <c r="U50" i="86"/>
  <c r="V50" i="86"/>
  <c r="W50" i="86"/>
  <c r="X50" i="86"/>
  <c r="T51" i="86"/>
  <c r="U51" i="86"/>
  <c r="V51" i="86"/>
  <c r="W51" i="86"/>
  <c r="X51" i="86"/>
  <c r="T52" i="86"/>
  <c r="U52" i="86"/>
  <c r="V52" i="86"/>
  <c r="W52" i="86"/>
  <c r="X52" i="86"/>
  <c r="T53" i="86"/>
  <c r="U53" i="86"/>
  <c r="V53" i="86"/>
  <c r="W53" i="86"/>
  <c r="X53" i="86"/>
  <c r="T54" i="86"/>
  <c r="U54" i="86"/>
  <c r="V54" i="86"/>
  <c r="W54" i="86"/>
  <c r="X54" i="86"/>
  <c r="T55" i="86"/>
  <c r="U55" i="86"/>
  <c r="V55" i="86"/>
  <c r="W55" i="86"/>
  <c r="X55" i="86"/>
  <c r="T56" i="86"/>
  <c r="U56" i="86"/>
  <c r="V56" i="86"/>
  <c r="W56" i="86"/>
  <c r="X56" i="86"/>
  <c r="T57" i="86"/>
  <c r="U57" i="86"/>
  <c r="V57" i="86"/>
  <c r="W57" i="86"/>
  <c r="X57" i="86"/>
  <c r="T58" i="86"/>
  <c r="U58" i="86"/>
  <c r="V58" i="86"/>
  <c r="W58" i="86"/>
  <c r="X58" i="86"/>
  <c r="T59" i="86"/>
  <c r="U59" i="86"/>
  <c r="V59" i="86"/>
  <c r="W59" i="86"/>
  <c r="X59" i="86"/>
  <c r="T60" i="86"/>
  <c r="U60" i="86"/>
  <c r="V60" i="86"/>
  <c r="W60" i="86"/>
  <c r="X60" i="86"/>
  <c r="T61" i="86"/>
  <c r="U61" i="86"/>
  <c r="V61" i="86"/>
  <c r="W61" i="86"/>
  <c r="X61" i="86"/>
  <c r="T62" i="86"/>
  <c r="U62" i="86"/>
  <c r="V62" i="86"/>
  <c r="W62" i="86"/>
  <c r="X62" i="86"/>
  <c r="T63" i="86"/>
  <c r="U63" i="86"/>
  <c r="V63" i="86"/>
  <c r="W63" i="86"/>
  <c r="X63" i="86"/>
  <c r="T64" i="86"/>
  <c r="U64" i="86"/>
  <c r="V64" i="86"/>
  <c r="W64" i="86"/>
  <c r="X64" i="86"/>
  <c r="T65" i="86"/>
  <c r="U65" i="86"/>
  <c r="V65" i="86"/>
  <c r="W65" i="86"/>
  <c r="X65" i="86"/>
  <c r="T66" i="86"/>
  <c r="U66" i="86"/>
  <c r="V66" i="86"/>
  <c r="W66" i="86"/>
  <c r="X66" i="86"/>
  <c r="T67" i="86"/>
  <c r="U67" i="86"/>
  <c r="V67" i="86"/>
  <c r="W67" i="86"/>
  <c r="X67" i="86"/>
  <c r="T14" i="87"/>
  <c r="U14" i="87"/>
  <c r="U13" i="87" s="1"/>
  <c r="V14" i="87"/>
  <c r="W14" i="87"/>
  <c r="W13" i="87" s="1"/>
  <c r="X14" i="87"/>
  <c r="X13" i="87" s="1"/>
  <c r="X19" i="87"/>
  <c r="T20" i="87"/>
  <c r="T19" i="87" s="1"/>
  <c r="U20" i="87"/>
  <c r="U19" i="87" s="1"/>
  <c r="V20" i="87"/>
  <c r="V19" i="87" s="1"/>
  <c r="W20" i="87"/>
  <c r="X20" i="87"/>
  <c r="T21" i="87"/>
  <c r="U21" i="87"/>
  <c r="V21" i="87"/>
  <c r="W21" i="87"/>
  <c r="X21" i="87"/>
  <c r="T22" i="87"/>
  <c r="U22" i="87"/>
  <c r="V22" i="87"/>
  <c r="W22" i="87"/>
  <c r="X22" i="87"/>
  <c r="T23" i="87"/>
  <c r="U23" i="87"/>
  <c r="V23" i="87"/>
  <c r="W23" i="87"/>
  <c r="X23" i="87"/>
  <c r="T24" i="87"/>
  <c r="U24" i="87"/>
  <c r="V24" i="87"/>
  <c r="W24" i="87"/>
  <c r="W19" i="87" s="1"/>
  <c r="X24" i="87"/>
  <c r="T26" i="87"/>
  <c r="T25" i="87" s="1"/>
  <c r="U26" i="87"/>
  <c r="U25" i="87" s="1"/>
  <c r="V26" i="87"/>
  <c r="V25" i="87" s="1"/>
  <c r="W26" i="87"/>
  <c r="W25" i="87" s="1"/>
  <c r="X26" i="87"/>
  <c r="X25" i="87" s="1"/>
  <c r="T27" i="87"/>
  <c r="U27" i="87"/>
  <c r="V27" i="87"/>
  <c r="W27" i="87"/>
  <c r="X27" i="87"/>
  <c r="T28" i="87"/>
  <c r="U28" i="87"/>
  <c r="V28" i="87"/>
  <c r="W28" i="87"/>
  <c r="X28" i="87"/>
  <c r="T29" i="87"/>
  <c r="U29" i="87"/>
  <c r="V29" i="87"/>
  <c r="W29" i="87"/>
  <c r="X29" i="87"/>
  <c r="T30" i="87"/>
  <c r="U30" i="87"/>
  <c r="V30" i="87"/>
  <c r="W30" i="87"/>
  <c r="X30" i="87"/>
  <c r="T31" i="87"/>
  <c r="U31" i="87"/>
  <c r="V31" i="87"/>
  <c r="W31" i="87"/>
  <c r="X31" i="87"/>
  <c r="T32" i="87"/>
  <c r="U32" i="87"/>
  <c r="V32" i="87"/>
  <c r="W32" i="87"/>
  <c r="X32" i="87"/>
  <c r="T33" i="87"/>
  <c r="U33" i="87"/>
  <c r="V33" i="87"/>
  <c r="W33" i="87"/>
  <c r="X33" i="87"/>
  <c r="T34" i="87"/>
  <c r="U34" i="87"/>
  <c r="V34" i="87"/>
  <c r="W34" i="87"/>
  <c r="X34" i="87"/>
  <c r="X49" i="87"/>
  <c r="T50" i="87"/>
  <c r="T49" i="87" s="1"/>
  <c r="U50" i="87"/>
  <c r="U49" i="87" s="1"/>
  <c r="V50" i="87"/>
  <c r="V49" i="87" s="1"/>
  <c r="W50" i="87"/>
  <c r="X50" i="87"/>
  <c r="T51" i="87"/>
  <c r="U51" i="87"/>
  <c r="V51" i="87"/>
  <c r="W51" i="87"/>
  <c r="X51" i="87"/>
  <c r="T52" i="87"/>
  <c r="U52" i="87"/>
  <c r="V52" i="87"/>
  <c r="W52" i="87"/>
  <c r="X52" i="87"/>
  <c r="T53" i="87"/>
  <c r="U53" i="87"/>
  <c r="V53" i="87"/>
  <c r="W53" i="87"/>
  <c r="X53" i="87"/>
  <c r="T54" i="87"/>
  <c r="U54" i="87"/>
  <c r="V54" i="87"/>
  <c r="W54" i="87"/>
  <c r="W49" i="87" s="1"/>
  <c r="X54" i="87"/>
  <c r="T55" i="87"/>
  <c r="U55" i="87"/>
  <c r="V55" i="87"/>
  <c r="W55" i="87"/>
  <c r="X55" i="87"/>
  <c r="T56" i="87"/>
  <c r="U56" i="87"/>
  <c r="V56" i="87"/>
  <c r="W56" i="87"/>
  <c r="X56" i="87"/>
  <c r="T242" i="87"/>
  <c r="T241" i="87" s="1"/>
  <c r="U242" i="87"/>
  <c r="U241" i="87" s="1"/>
  <c r="V242" i="87"/>
  <c r="W242" i="87"/>
  <c r="X242" i="87"/>
  <c r="X241" i="87" s="1"/>
  <c r="T243" i="87"/>
  <c r="U243" i="87"/>
  <c r="V243" i="87"/>
  <c r="W243" i="87"/>
  <c r="X243" i="87"/>
  <c r="T244" i="87"/>
  <c r="U244" i="87"/>
  <c r="V244" i="87"/>
  <c r="W244" i="87"/>
  <c r="X244" i="87"/>
  <c r="T245" i="87"/>
  <c r="U245" i="87"/>
  <c r="V245" i="87"/>
  <c r="W245" i="87"/>
  <c r="X245" i="87"/>
  <c r="T246" i="87"/>
  <c r="U246" i="87"/>
  <c r="V246" i="87"/>
  <c r="W246" i="87"/>
  <c r="X246" i="87"/>
  <c r="X247" i="87"/>
  <c r="T248" i="87"/>
  <c r="T247" i="87" s="1"/>
  <c r="U248" i="87"/>
  <c r="U247" i="87" s="1"/>
  <c r="V248" i="87"/>
  <c r="V247" i="87" s="1"/>
  <c r="V241" i="87" s="1"/>
  <c r="W248" i="87"/>
  <c r="W247" i="87" s="1"/>
  <c r="X248" i="87"/>
  <c r="T249" i="87"/>
  <c r="U249" i="87"/>
  <c r="V249" i="87"/>
  <c r="W249" i="87"/>
  <c r="X249" i="87"/>
  <c r="T250" i="87"/>
  <c r="U250" i="87"/>
  <c r="V250" i="87"/>
  <c r="W250" i="87"/>
  <c r="X250" i="87"/>
  <c r="T251" i="87"/>
  <c r="U251" i="87"/>
  <c r="V251" i="87"/>
  <c r="W251" i="87"/>
  <c r="X251" i="87"/>
  <c r="T252" i="87"/>
  <c r="U252" i="87"/>
  <c r="V252" i="87"/>
  <c r="W252" i="87"/>
  <c r="X252" i="87"/>
  <c r="T254" i="87"/>
  <c r="T253" i="87" s="1"/>
  <c r="U254" i="87"/>
  <c r="U253" i="87" s="1"/>
  <c r="V254" i="87"/>
  <c r="V253" i="87" s="1"/>
  <c r="W254" i="87"/>
  <c r="W253" i="87" s="1"/>
  <c r="X254" i="87"/>
  <c r="X253" i="87" s="1"/>
  <c r="T255" i="87"/>
  <c r="U255" i="87"/>
  <c r="V255" i="87"/>
  <c r="W255" i="87"/>
  <c r="X255" i="87"/>
  <c r="T256" i="87"/>
  <c r="U256" i="87"/>
  <c r="V256" i="87"/>
  <c r="W256" i="87"/>
  <c r="X256" i="87"/>
  <c r="T257" i="87"/>
  <c r="U257" i="87"/>
  <c r="V257" i="87"/>
  <c r="W257" i="87"/>
  <c r="X257" i="87"/>
  <c r="T258" i="87"/>
  <c r="U258" i="87"/>
  <c r="V258" i="87"/>
  <c r="W258" i="87"/>
  <c r="X258" i="87"/>
  <c r="T259" i="87"/>
  <c r="U259" i="87"/>
  <c r="V259" i="87"/>
  <c r="W259" i="87"/>
  <c r="X259" i="87"/>
  <c r="T260" i="87"/>
  <c r="U260" i="87"/>
  <c r="V260" i="87"/>
  <c r="W260" i="87"/>
  <c r="X260" i="87"/>
  <c r="T261" i="87"/>
  <c r="U261" i="87"/>
  <c r="V261" i="87"/>
  <c r="W261" i="87"/>
  <c r="X261" i="87"/>
  <c r="T262" i="87"/>
  <c r="U262" i="87"/>
  <c r="V262" i="87"/>
  <c r="W262" i="87"/>
  <c r="X262" i="87"/>
  <c r="X277" i="87"/>
  <c r="T278" i="87"/>
  <c r="T277" i="87" s="1"/>
  <c r="U278" i="87"/>
  <c r="U277" i="87" s="1"/>
  <c r="V278" i="87"/>
  <c r="V277" i="87" s="1"/>
  <c r="W278" i="87"/>
  <c r="W277" i="87" s="1"/>
  <c r="X278" i="87"/>
  <c r="T279" i="87"/>
  <c r="U279" i="87"/>
  <c r="V279" i="87"/>
  <c r="W279" i="87"/>
  <c r="X279" i="87"/>
  <c r="T280" i="87"/>
  <c r="U280" i="87"/>
  <c r="V280" i="87"/>
  <c r="W280" i="87"/>
  <c r="X280" i="87"/>
  <c r="T281" i="87"/>
  <c r="U281" i="87"/>
  <c r="V281" i="87"/>
  <c r="W281" i="87"/>
  <c r="X281" i="87"/>
  <c r="T282" i="87"/>
  <c r="U282" i="87"/>
  <c r="V282" i="87"/>
  <c r="W282" i="87"/>
  <c r="X282" i="87"/>
  <c r="T283" i="87"/>
  <c r="U283" i="87"/>
  <c r="V283" i="87"/>
  <c r="W283" i="87"/>
  <c r="X283" i="87"/>
  <c r="T284" i="87"/>
  <c r="U284" i="87"/>
  <c r="V284" i="87"/>
  <c r="W284" i="87"/>
  <c r="X284" i="87"/>
  <c r="T356" i="87"/>
  <c r="U356" i="87"/>
  <c r="V356" i="87"/>
  <c r="W356" i="87"/>
  <c r="X356" i="87"/>
  <c r="T362" i="87"/>
  <c r="U362" i="87"/>
  <c r="V362" i="87"/>
  <c r="W362" i="87"/>
  <c r="X362" i="87"/>
  <c r="T363" i="87"/>
  <c r="U363" i="87"/>
  <c r="V363" i="87"/>
  <c r="W363" i="87"/>
  <c r="X363" i="87"/>
  <c r="T364" i="87"/>
  <c r="U364" i="87"/>
  <c r="V364" i="87"/>
  <c r="W364" i="87"/>
  <c r="X364" i="87"/>
  <c r="T365" i="87"/>
  <c r="U365" i="87"/>
  <c r="V365" i="87"/>
  <c r="W365" i="87"/>
  <c r="X365" i="87"/>
  <c r="T366" i="87"/>
  <c r="U366" i="87"/>
  <c r="V366" i="87"/>
  <c r="W366" i="87"/>
  <c r="X366" i="87"/>
  <c r="T368" i="87"/>
  <c r="U368" i="87"/>
  <c r="V368" i="87"/>
  <c r="W368" i="87"/>
  <c r="X368" i="87"/>
  <c r="T369" i="87"/>
  <c r="U369" i="87"/>
  <c r="V369" i="87"/>
  <c r="W369" i="87"/>
  <c r="X369" i="87"/>
  <c r="T370" i="87"/>
  <c r="U370" i="87"/>
  <c r="V370" i="87"/>
  <c r="W370" i="87"/>
  <c r="X370" i="87"/>
  <c r="T371" i="87"/>
  <c r="U371" i="87"/>
  <c r="V371" i="87"/>
  <c r="W371" i="87"/>
  <c r="X371" i="87"/>
  <c r="T372" i="87"/>
  <c r="U372" i="87"/>
  <c r="V372" i="87"/>
  <c r="W372" i="87"/>
  <c r="X372" i="87"/>
  <c r="T373" i="87"/>
  <c r="U373" i="87"/>
  <c r="V373" i="87"/>
  <c r="W373" i="87"/>
  <c r="X373" i="87"/>
  <c r="T374" i="87"/>
  <c r="U374" i="87"/>
  <c r="V374" i="87"/>
  <c r="W374" i="87"/>
  <c r="X374" i="87"/>
  <c r="T375" i="87"/>
  <c r="U375" i="87"/>
  <c r="V375" i="87"/>
  <c r="W375" i="87"/>
  <c r="X375" i="87"/>
  <c r="T376" i="87"/>
  <c r="U376" i="87"/>
  <c r="V376" i="87"/>
  <c r="W376" i="87"/>
  <c r="X376" i="87"/>
  <c r="T392" i="87"/>
  <c r="U392" i="87"/>
  <c r="V392" i="87"/>
  <c r="W392" i="87"/>
  <c r="X392" i="87"/>
  <c r="T393" i="87"/>
  <c r="U393" i="87"/>
  <c r="V393" i="87"/>
  <c r="W393" i="87"/>
  <c r="X393" i="87"/>
  <c r="T394" i="87"/>
  <c r="U394" i="87"/>
  <c r="V394" i="87"/>
  <c r="W394" i="87"/>
  <c r="X394" i="87"/>
  <c r="T395" i="87"/>
  <c r="U395" i="87"/>
  <c r="V395" i="87"/>
  <c r="W395" i="87"/>
  <c r="X395" i="87"/>
  <c r="T396" i="87"/>
  <c r="U396" i="87"/>
  <c r="V396" i="87"/>
  <c r="W396" i="87"/>
  <c r="X396" i="87"/>
  <c r="T397" i="87"/>
  <c r="U397" i="87"/>
  <c r="V397" i="87"/>
  <c r="W397" i="87"/>
  <c r="X397" i="87"/>
  <c r="T398" i="87"/>
  <c r="U398" i="87"/>
  <c r="V398" i="87"/>
  <c r="W398" i="87"/>
  <c r="X398" i="87"/>
  <c r="U240" i="87" l="1"/>
  <c r="U239" i="87"/>
  <c r="T240" i="87"/>
  <c r="T239" i="87"/>
  <c r="T13" i="87"/>
  <c r="U11" i="87"/>
  <c r="U12" i="87"/>
  <c r="W241" i="87"/>
  <c r="X240" i="87"/>
  <c r="X239" i="87"/>
  <c r="V240" i="87"/>
  <c r="V239" i="87"/>
  <c r="X12" i="87"/>
  <c r="X11" i="87"/>
  <c r="W11" i="87"/>
  <c r="W12" i="87"/>
  <c r="V13" i="87"/>
  <c r="W240" i="87" l="1"/>
  <c r="W239" i="87"/>
  <c r="V11" i="87"/>
  <c r="V12" i="87"/>
  <c r="T12" i="87"/>
  <c r="T11" i="87"/>
  <c r="Y133" i="82"/>
  <c r="Z133" i="82"/>
  <c r="AA133" i="82"/>
  <c r="AB133" i="82"/>
  <c r="AC133" i="82"/>
  <c r="AD133" i="82"/>
  <c r="AE133" i="82"/>
  <c r="AF133" i="82"/>
  <c r="AG133" i="82"/>
  <c r="AH133" i="82"/>
  <c r="AI133" i="82"/>
  <c r="AJ133" i="82"/>
  <c r="AK133" i="82"/>
  <c r="Y134" i="82"/>
  <c r="Z134" i="82"/>
  <c r="AA134" i="82"/>
  <c r="AB134" i="82"/>
  <c r="AC134" i="82"/>
  <c r="AD134" i="82"/>
  <c r="AE134" i="82"/>
  <c r="AF134" i="82"/>
  <c r="AG134" i="82"/>
  <c r="AH134" i="82"/>
  <c r="AI134" i="82"/>
  <c r="AJ134" i="82"/>
  <c r="AK134" i="82"/>
  <c r="Y135" i="82"/>
  <c r="Z135" i="82"/>
  <c r="AA135" i="82"/>
  <c r="AB135" i="82"/>
  <c r="AC135" i="82"/>
  <c r="AD135" i="82"/>
  <c r="AE135" i="82"/>
  <c r="AF135" i="82"/>
  <c r="AG135" i="82"/>
  <c r="AH135" i="82"/>
  <c r="AI135" i="82"/>
  <c r="AJ135" i="82"/>
  <c r="AK135" i="82"/>
  <c r="A2" i="87" l="1"/>
  <c r="I37" i="86" l="1"/>
  <c r="H37" i="86"/>
  <c r="H67" i="86" s="1"/>
  <c r="F37" i="86"/>
  <c r="I36" i="86"/>
  <c r="H36" i="86"/>
  <c r="F36" i="86"/>
  <c r="I35" i="86"/>
  <c r="H35" i="86"/>
  <c r="F35" i="86"/>
  <c r="F65" i="86" s="1"/>
  <c r="I34" i="86"/>
  <c r="H34" i="86"/>
  <c r="F34" i="86"/>
  <c r="I33" i="86"/>
  <c r="H33" i="86"/>
  <c r="F33" i="86"/>
  <c r="I32" i="86"/>
  <c r="H32" i="86"/>
  <c r="F32" i="86"/>
  <c r="I31" i="86"/>
  <c r="H31" i="86"/>
  <c r="F31" i="86"/>
  <c r="I30" i="86"/>
  <c r="H30" i="86"/>
  <c r="H60" i="86" s="1"/>
  <c r="F30" i="86"/>
  <c r="F60" i="86" s="1"/>
  <c r="I29" i="86"/>
  <c r="H29" i="86"/>
  <c r="H59" i="86" s="1"/>
  <c r="F29" i="86"/>
  <c r="I28" i="86"/>
  <c r="H28" i="86"/>
  <c r="F28" i="86"/>
  <c r="I27" i="86"/>
  <c r="H27" i="86"/>
  <c r="F27" i="86"/>
  <c r="F57" i="86" s="1"/>
  <c r="I26" i="86"/>
  <c r="H26" i="86"/>
  <c r="H56" i="86" s="1"/>
  <c r="F26" i="86"/>
  <c r="I25" i="86"/>
  <c r="H25" i="86"/>
  <c r="F25" i="86"/>
  <c r="I24" i="86"/>
  <c r="H24" i="86"/>
  <c r="F24" i="86"/>
  <c r="I23" i="86"/>
  <c r="H23" i="86"/>
  <c r="F23" i="86"/>
  <c r="I22" i="86"/>
  <c r="H22" i="86"/>
  <c r="F22" i="86"/>
  <c r="F52" i="86" s="1"/>
  <c r="I21" i="86"/>
  <c r="I51" i="86" s="1"/>
  <c r="H21" i="86"/>
  <c r="H51" i="86" s="1"/>
  <c r="F21" i="86"/>
  <c r="I20" i="86"/>
  <c r="H20" i="86"/>
  <c r="F20" i="86"/>
  <c r="I19" i="86"/>
  <c r="H19" i="86"/>
  <c r="F19" i="86"/>
  <c r="I18" i="86"/>
  <c r="H18" i="86"/>
  <c r="F18" i="86"/>
  <c r="F48" i="86" s="1"/>
  <c r="I17" i="86"/>
  <c r="H17" i="86"/>
  <c r="H47" i="86" s="1"/>
  <c r="F17" i="86"/>
  <c r="F47" i="86" s="1"/>
  <c r="I16" i="86"/>
  <c r="H16" i="86"/>
  <c r="H46" i="86" s="1"/>
  <c r="F16" i="86"/>
  <c r="I15" i="86"/>
  <c r="I45" i="86" s="1"/>
  <c r="H15" i="86"/>
  <c r="F15" i="86"/>
  <c r="I14" i="86"/>
  <c r="H14" i="86"/>
  <c r="F14" i="86"/>
  <c r="I13" i="86"/>
  <c r="H13" i="86"/>
  <c r="F13" i="86"/>
  <c r="I12" i="86"/>
  <c r="I42" i="86" s="1"/>
  <c r="H12" i="86"/>
  <c r="F12" i="86"/>
  <c r="A2" i="86"/>
  <c r="F67" i="86"/>
  <c r="H66" i="86"/>
  <c r="H62" i="86"/>
  <c r="F59" i="86"/>
  <c r="H58" i="86"/>
  <c r="H54" i="86"/>
  <c r="F53" i="86"/>
  <c r="I52" i="86"/>
  <c r="H50" i="86"/>
  <c r="I48" i="86"/>
  <c r="I46" i="86"/>
  <c r="I67" i="86"/>
  <c r="F66" i="86"/>
  <c r="I65" i="86"/>
  <c r="H65" i="86"/>
  <c r="I64" i="86"/>
  <c r="H64" i="86"/>
  <c r="F64" i="86"/>
  <c r="I63" i="86"/>
  <c r="H63" i="86"/>
  <c r="F63" i="86"/>
  <c r="F62" i="86"/>
  <c r="I61" i="86"/>
  <c r="H61" i="86"/>
  <c r="F61" i="86"/>
  <c r="I60" i="86"/>
  <c r="F58" i="86"/>
  <c r="I57" i="86"/>
  <c r="H57" i="86"/>
  <c r="I56" i="86"/>
  <c r="F56" i="86"/>
  <c r="I55" i="86"/>
  <c r="H55" i="86"/>
  <c r="F55" i="86"/>
  <c r="I54" i="86"/>
  <c r="F54" i="86"/>
  <c r="I53" i="86"/>
  <c r="H53" i="86"/>
  <c r="H52" i="86"/>
  <c r="F51" i="86"/>
  <c r="I50" i="86"/>
  <c r="F50" i="86"/>
  <c r="I49" i="86"/>
  <c r="H49" i="86"/>
  <c r="F49" i="86"/>
  <c r="H48" i="86"/>
  <c r="I47" i="86"/>
  <c r="F46" i="86"/>
  <c r="H45" i="86"/>
  <c r="F45" i="86"/>
  <c r="I44" i="86"/>
  <c r="H44" i="86"/>
  <c r="F44" i="86"/>
  <c r="I43" i="86"/>
  <c r="H43" i="86"/>
  <c r="F43" i="86"/>
  <c r="H42" i="86"/>
  <c r="F42" i="86"/>
  <c r="I59" i="86" l="1"/>
  <c r="I58" i="86"/>
  <c r="I66" i="86"/>
  <c r="I62" i="86"/>
  <c r="U219" i="24" l="1"/>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09" i="24"/>
  <c r="V209" i="24"/>
  <c r="W209" i="24"/>
  <c r="X209" i="24"/>
  <c r="Y209" i="24"/>
  <c r="Z209" i="24"/>
  <c r="AA209" i="24"/>
  <c r="AB209" i="24"/>
  <c r="AC209" i="24"/>
  <c r="AD209" i="24"/>
  <c r="AE209" i="24"/>
  <c r="AF209" i="24"/>
  <c r="AG209" i="24"/>
  <c r="AH209" i="24"/>
  <c r="AI209" i="24"/>
  <c r="AJ209" i="24"/>
  <c r="AK209" i="24"/>
  <c r="T209" i="24"/>
  <c r="U28" i="65"/>
  <c r="V28" i="65"/>
  <c r="W28" i="65"/>
  <c r="X28" i="65"/>
  <c r="Y28" i="65"/>
  <c r="Z28" i="65"/>
  <c r="AA28" i="65"/>
  <c r="AB28" i="65"/>
  <c r="AC28" i="65"/>
  <c r="AD28" i="65"/>
  <c r="AE28" i="65"/>
  <c r="AF28" i="65"/>
  <c r="T28" i="65"/>
  <c r="Z13" i="84"/>
  <c r="AA13" i="84"/>
  <c r="AB13" i="84"/>
  <c r="AC13" i="84"/>
  <c r="AD13" i="84"/>
  <c r="Z14" i="84"/>
  <c r="AA14" i="84"/>
  <c r="AB14" i="84"/>
  <c r="AC14" i="84"/>
  <c r="AD14" i="84"/>
  <c r="Y14" i="84"/>
  <c r="Y13" i="84"/>
  <c r="U59" i="24" l="1"/>
  <c r="V59" i="24"/>
  <c r="W59" i="24"/>
  <c r="X59" i="24"/>
  <c r="Y59" i="24"/>
  <c r="Z59" i="24"/>
  <c r="AA59" i="24"/>
  <c r="AB59" i="24"/>
  <c r="AC59" i="24"/>
  <c r="AD59" i="24"/>
  <c r="AE59" i="24"/>
  <c r="AF59" i="24"/>
  <c r="AG59" i="24"/>
  <c r="AH59" i="24"/>
  <c r="AI59" i="24"/>
  <c r="AJ59" i="24"/>
  <c r="AK59" i="24"/>
  <c r="U210" i="24"/>
  <c r="V210" i="24"/>
  <c r="W210" i="24"/>
  <c r="X210" i="24"/>
  <c r="Y210" i="24"/>
  <c r="Z210" i="24"/>
  <c r="AA210" i="24"/>
  <c r="AB210" i="24"/>
  <c r="AC210" i="24"/>
  <c r="AD210" i="24"/>
  <c r="AE210" i="24"/>
  <c r="AF210" i="24"/>
  <c r="AG210" i="24"/>
  <c r="AH210" i="24"/>
  <c r="AI210" i="24"/>
  <c r="AJ210" i="24"/>
  <c r="AK210" i="24"/>
  <c r="T210" i="24"/>
  <c r="T59" i="24"/>
  <c r="J41" i="25" l="1"/>
  <c r="M41" i="25" s="1"/>
  <c r="J42" i="25"/>
  <c r="J9" i="25"/>
  <c r="J10" i="25"/>
  <c r="J11" i="25"/>
  <c r="J12" i="25"/>
  <c r="J13" i="25"/>
  <c r="N13" i="25" s="1"/>
  <c r="J14" i="25"/>
  <c r="J15" i="25"/>
  <c r="J16" i="25"/>
  <c r="J17" i="25"/>
  <c r="J18" i="25"/>
  <c r="J19" i="25"/>
  <c r="J20" i="25"/>
  <c r="J21" i="25"/>
  <c r="M21" i="25" s="1"/>
  <c r="J22" i="25"/>
  <c r="J23" i="25"/>
  <c r="J24" i="25"/>
  <c r="J25" i="25"/>
  <c r="J26" i="25"/>
  <c r="J27" i="25"/>
  <c r="J28" i="25"/>
  <c r="J29" i="25"/>
  <c r="M29" i="25" s="1"/>
  <c r="J30" i="25"/>
  <c r="J31" i="25"/>
  <c r="J32" i="25"/>
  <c r="J33" i="25"/>
  <c r="J34" i="25"/>
  <c r="J35" i="25"/>
  <c r="J36" i="25"/>
  <c r="J37" i="25"/>
  <c r="M37" i="25" s="1"/>
  <c r="J38" i="25"/>
  <c r="J39" i="25"/>
  <c r="J40" i="25"/>
  <c r="J43" i="25"/>
  <c r="J44" i="25"/>
  <c r="J45" i="25"/>
  <c r="J46" i="25"/>
  <c r="J47" i="25"/>
  <c r="M47" i="25" s="1"/>
  <c r="J48" i="25"/>
  <c r="J49" i="25"/>
  <c r="J50" i="25"/>
  <c r="J51" i="25"/>
  <c r="J52" i="25"/>
  <c r="J53" i="25"/>
  <c r="J54" i="25"/>
  <c r="J55" i="25"/>
  <c r="N55" i="25" s="1"/>
  <c r="J56" i="25"/>
  <c r="J57" i="25"/>
  <c r="J58" i="25"/>
  <c r="J59" i="25"/>
  <c r="J60" i="25"/>
  <c r="J61" i="25"/>
  <c r="J62" i="25"/>
  <c r="J63" i="25"/>
  <c r="N63" i="25" s="1"/>
  <c r="J64" i="25"/>
  <c r="J65" i="25"/>
  <c r="J66" i="25"/>
  <c r="J67" i="25"/>
  <c r="J68" i="25"/>
  <c r="J69" i="25"/>
  <c r="J70" i="25"/>
  <c r="J71" i="25"/>
  <c r="M71" i="25" s="1"/>
  <c r="J72" i="25"/>
  <c r="J73" i="25"/>
  <c r="J74" i="25"/>
  <c r="J75" i="25"/>
  <c r="J76" i="25"/>
  <c r="J77" i="25"/>
  <c r="J78" i="25"/>
  <c r="J79" i="25"/>
  <c r="M79" i="25" s="1"/>
  <c r="J80" i="25"/>
  <c r="J81" i="25"/>
  <c r="J82" i="25"/>
  <c r="J83" i="25"/>
  <c r="J84" i="25"/>
  <c r="J85" i="25"/>
  <c r="J86" i="25"/>
  <c r="J87" i="25"/>
  <c r="N87" i="25" s="1"/>
  <c r="J88" i="25"/>
  <c r="J89" i="25"/>
  <c r="J90" i="25"/>
  <c r="J91" i="25"/>
  <c r="J92" i="25"/>
  <c r="J93" i="25"/>
  <c r="J94" i="25"/>
  <c r="J95" i="25"/>
  <c r="M95" i="25" s="1"/>
  <c r="J96" i="25"/>
  <c r="J97" i="25"/>
  <c r="J98" i="25"/>
  <c r="J99" i="25"/>
  <c r="J100" i="25"/>
  <c r="J101" i="25"/>
  <c r="J102" i="25"/>
  <c r="J103" i="25"/>
  <c r="M103" i="25" s="1"/>
  <c r="J104" i="25"/>
  <c r="J105" i="25"/>
  <c r="J106" i="25"/>
  <c r="J107" i="25"/>
  <c r="J108" i="25"/>
  <c r="J109" i="25"/>
  <c r="J110" i="25"/>
  <c r="J111" i="25"/>
  <c r="N111" i="25" s="1"/>
  <c r="J112" i="25"/>
  <c r="J113" i="25"/>
  <c r="J114" i="25"/>
  <c r="J115" i="25"/>
  <c r="J116" i="25"/>
  <c r="J117" i="25"/>
  <c r="J118" i="25"/>
  <c r="J119" i="25"/>
  <c r="M119" i="25" s="1"/>
  <c r="J120" i="25"/>
  <c r="J121" i="25"/>
  <c r="J122" i="25"/>
  <c r="J123" i="25"/>
  <c r="J124" i="25"/>
  <c r="J125" i="25"/>
  <c r="J126" i="25"/>
  <c r="J127" i="25"/>
  <c r="M127" i="25" s="1"/>
  <c r="J128" i="25"/>
  <c r="J129" i="25"/>
  <c r="J130" i="25"/>
  <c r="J131" i="25"/>
  <c r="J132" i="25"/>
  <c r="J133" i="25"/>
  <c r="J134" i="25"/>
  <c r="J135" i="25"/>
  <c r="M135" i="25" s="1"/>
  <c r="J136" i="25"/>
  <c r="J137" i="25"/>
  <c r="J138" i="25"/>
  <c r="J139" i="25"/>
  <c r="J140" i="25"/>
  <c r="J141" i="25"/>
  <c r="J142" i="25"/>
  <c r="J143" i="25"/>
  <c r="M143" i="25" s="1"/>
  <c r="J144" i="25"/>
  <c r="J145" i="25"/>
  <c r="J146" i="25"/>
  <c r="J147" i="25"/>
  <c r="J148" i="25"/>
  <c r="J149" i="25"/>
  <c r="J150" i="25"/>
  <c r="J151" i="25"/>
  <c r="M151" i="25" s="1"/>
  <c r="J152" i="25"/>
  <c r="J153" i="25"/>
  <c r="J154" i="25"/>
  <c r="J155" i="25"/>
  <c r="J156" i="25"/>
  <c r="J157" i="25"/>
  <c r="J158" i="25"/>
  <c r="J159" i="25"/>
  <c r="M159" i="25" s="1"/>
  <c r="J160" i="25"/>
  <c r="J161" i="25"/>
  <c r="J162" i="25"/>
  <c r="J163" i="25"/>
  <c r="J164" i="25"/>
  <c r="J165" i="25"/>
  <c r="J166" i="25"/>
  <c r="J167" i="25"/>
  <c r="N167" i="25" s="1"/>
  <c r="J168" i="25"/>
  <c r="J169" i="25"/>
  <c r="J170" i="25"/>
  <c r="J171" i="25"/>
  <c r="J172" i="25"/>
  <c r="J173" i="25"/>
  <c r="J174" i="25"/>
  <c r="J175" i="25"/>
  <c r="M175" i="25" s="1"/>
  <c r="J176" i="25"/>
  <c r="J177" i="25"/>
  <c r="J178" i="25"/>
  <c r="J179" i="25"/>
  <c r="J180" i="25"/>
  <c r="J181" i="25"/>
  <c r="J182" i="25"/>
  <c r="J183" i="25"/>
  <c r="M183" i="25" s="1"/>
  <c r="J184" i="25"/>
  <c r="J185" i="25"/>
  <c r="J186" i="25"/>
  <c r="J187" i="25"/>
  <c r="J188" i="25"/>
  <c r="J189" i="25"/>
  <c r="J190" i="25"/>
  <c r="J191" i="25"/>
  <c r="M191" i="25" s="1"/>
  <c r="J192" i="25"/>
  <c r="J193" i="25"/>
  <c r="J194" i="25"/>
  <c r="J195" i="25"/>
  <c r="J196" i="25"/>
  <c r="J197" i="25"/>
  <c r="J198" i="25"/>
  <c r="J199" i="25"/>
  <c r="N199" i="25" s="1"/>
  <c r="J200" i="25"/>
  <c r="J201" i="25"/>
  <c r="J202" i="25"/>
  <c r="J203" i="25"/>
  <c r="J204" i="25"/>
  <c r="J205" i="25"/>
  <c r="J206" i="25"/>
  <c r="J207" i="25"/>
  <c r="M207" i="25" s="1"/>
  <c r="J208" i="25"/>
  <c r="J209" i="25"/>
  <c r="J210" i="25"/>
  <c r="J211" i="25"/>
  <c r="J212" i="25"/>
  <c r="J213" i="25"/>
  <c r="J214" i="25"/>
  <c r="J215" i="25"/>
  <c r="M215" i="25" s="1"/>
  <c r="J216" i="25"/>
  <c r="J217" i="25"/>
  <c r="J218" i="25"/>
  <c r="J219" i="25"/>
  <c r="J220" i="25"/>
  <c r="J221" i="25"/>
  <c r="J222" i="25"/>
  <c r="J223" i="25"/>
  <c r="M223" i="25" s="1"/>
  <c r="J224" i="25"/>
  <c r="J225" i="25"/>
  <c r="J226" i="25"/>
  <c r="J227" i="25"/>
  <c r="J228" i="25"/>
  <c r="AJ73" i="64"/>
  <c r="AI73" i="64"/>
  <c r="AH73" i="64"/>
  <c r="AG73" i="64"/>
  <c r="AK73" i="64"/>
  <c r="AK71" i="65"/>
  <c r="AJ71" i="65"/>
  <c r="AI71" i="65"/>
  <c r="AH71" i="65"/>
  <c r="AG71" i="65"/>
  <c r="I11" i="64"/>
  <c r="F11" i="64"/>
  <c r="X78" i="64" s="1"/>
  <c r="AE22" i="81"/>
  <c r="AF22" i="81" s="1"/>
  <c r="I50" i="64"/>
  <c r="M50" i="64" s="1"/>
  <c r="K9" i="26"/>
  <c r="M9" i="26" s="1"/>
  <c r="E9" i="26"/>
  <c r="K10" i="26"/>
  <c r="E10" i="26" s="1"/>
  <c r="K11" i="26"/>
  <c r="E11" i="26" s="1"/>
  <c r="M11" i="26" s="1"/>
  <c r="K12" i="26"/>
  <c r="K13" i="26"/>
  <c r="E13" i="26" s="1"/>
  <c r="M13" i="26" s="1"/>
  <c r="K14" i="26"/>
  <c r="E14" i="26"/>
  <c r="M14" i="26"/>
  <c r="K15" i="26"/>
  <c r="E15" i="26"/>
  <c r="M15" i="26" s="1"/>
  <c r="K16" i="26"/>
  <c r="E16" i="26"/>
  <c r="M16" i="26" s="1"/>
  <c r="K17" i="26"/>
  <c r="E17" i="26"/>
  <c r="K18" i="26"/>
  <c r="E18" i="26" s="1"/>
  <c r="K19" i="26"/>
  <c r="E19" i="26" s="1"/>
  <c r="K20" i="26"/>
  <c r="K21" i="26"/>
  <c r="E21" i="26" s="1"/>
  <c r="M21" i="26" s="1"/>
  <c r="K22" i="26"/>
  <c r="E22" i="26"/>
  <c r="M22" i="26"/>
  <c r="K23" i="26"/>
  <c r="M23" i="26" s="1"/>
  <c r="E23" i="26"/>
  <c r="K24" i="26"/>
  <c r="E24" i="26"/>
  <c r="M24" i="26" s="1"/>
  <c r="K25" i="26"/>
  <c r="E25" i="26"/>
  <c r="K26" i="26"/>
  <c r="E26" i="26" s="1"/>
  <c r="K27" i="26"/>
  <c r="E27" i="26" s="1"/>
  <c r="K28" i="26"/>
  <c r="K29" i="26"/>
  <c r="E29" i="26" s="1"/>
  <c r="M29" i="26" s="1"/>
  <c r="K30" i="26"/>
  <c r="E30" i="26"/>
  <c r="M30" i="26"/>
  <c r="K31" i="26"/>
  <c r="M31" i="26" s="1"/>
  <c r="E31" i="26"/>
  <c r="K32" i="26"/>
  <c r="M32" i="26" s="1"/>
  <c r="E32" i="26"/>
  <c r="K33" i="26"/>
  <c r="E33" i="26"/>
  <c r="K34" i="26"/>
  <c r="E34" i="26" s="1"/>
  <c r="K35" i="26"/>
  <c r="E35" i="26" s="1"/>
  <c r="K36" i="26"/>
  <c r="K37" i="26"/>
  <c r="E37" i="26" s="1"/>
  <c r="M37" i="26" s="1"/>
  <c r="K38" i="26"/>
  <c r="E38" i="26"/>
  <c r="M38" i="26"/>
  <c r="K39" i="26"/>
  <c r="M39" i="26" s="1"/>
  <c r="E39" i="26"/>
  <c r="K40" i="26"/>
  <c r="M40" i="26" s="1"/>
  <c r="E40" i="26"/>
  <c r="K41" i="26"/>
  <c r="M41" i="26" s="1"/>
  <c r="E41" i="26"/>
  <c r="K42" i="26"/>
  <c r="E42" i="26" s="1"/>
  <c r="K43" i="26"/>
  <c r="E43" i="26" s="1"/>
  <c r="K44" i="26"/>
  <c r="K45" i="26"/>
  <c r="E45" i="26" s="1"/>
  <c r="M45" i="26" s="1"/>
  <c r="K46" i="26"/>
  <c r="E46" i="26"/>
  <c r="M46" i="26"/>
  <c r="K47" i="26"/>
  <c r="E47" i="26"/>
  <c r="M47" i="26" s="1"/>
  <c r="K48" i="26"/>
  <c r="E48" i="26"/>
  <c r="M48" i="26" s="1"/>
  <c r="K49" i="26"/>
  <c r="E49" i="26"/>
  <c r="K50" i="26"/>
  <c r="E50" i="26" s="1"/>
  <c r="K51" i="26"/>
  <c r="E51" i="26" s="1"/>
  <c r="K52" i="26"/>
  <c r="K53" i="26"/>
  <c r="E53" i="26" s="1"/>
  <c r="M53" i="26" s="1"/>
  <c r="K54" i="26"/>
  <c r="E54" i="26"/>
  <c r="M54" i="26"/>
  <c r="K55" i="26"/>
  <c r="E55" i="26"/>
  <c r="M55" i="26" s="1"/>
  <c r="K56" i="26"/>
  <c r="E56" i="26"/>
  <c r="M56" i="26" s="1"/>
  <c r="K57" i="26"/>
  <c r="E57" i="26"/>
  <c r="K58" i="26"/>
  <c r="E58" i="26" s="1"/>
  <c r="K59" i="26"/>
  <c r="E59" i="26" s="1"/>
  <c r="K60" i="26"/>
  <c r="K61" i="26"/>
  <c r="E61" i="26" s="1"/>
  <c r="M61" i="26" s="1"/>
  <c r="K62" i="26"/>
  <c r="E62" i="26"/>
  <c r="M62" i="26"/>
  <c r="K63" i="26"/>
  <c r="M63" i="26" s="1"/>
  <c r="E63" i="26"/>
  <c r="K64" i="26"/>
  <c r="M64" i="26" s="1"/>
  <c r="E64" i="26"/>
  <c r="K65" i="26"/>
  <c r="M65" i="26" s="1"/>
  <c r="E65" i="26"/>
  <c r="K66" i="26"/>
  <c r="E66" i="26" s="1"/>
  <c r="K67" i="26"/>
  <c r="E67" i="26" s="1"/>
  <c r="K68" i="26"/>
  <c r="K69" i="26"/>
  <c r="E69" i="26" s="1"/>
  <c r="M69" i="26" s="1"/>
  <c r="K70" i="26"/>
  <c r="E70" i="26"/>
  <c r="M70" i="26"/>
  <c r="K71" i="26"/>
  <c r="M71" i="26" s="1"/>
  <c r="E71" i="26"/>
  <c r="K72" i="26"/>
  <c r="M72" i="26" s="1"/>
  <c r="E72" i="26"/>
  <c r="K73" i="26"/>
  <c r="M73" i="26" s="1"/>
  <c r="E73" i="26"/>
  <c r="K74" i="26"/>
  <c r="E74" i="26" s="1"/>
  <c r="K75" i="26"/>
  <c r="E75" i="26" s="1"/>
  <c r="K76" i="26"/>
  <c r="K77" i="26"/>
  <c r="E77" i="26" s="1"/>
  <c r="M77" i="26" s="1"/>
  <c r="K78" i="26"/>
  <c r="E78" i="26"/>
  <c r="M78" i="26"/>
  <c r="K79" i="26"/>
  <c r="M79" i="26" s="1"/>
  <c r="E79" i="26"/>
  <c r="K80" i="26"/>
  <c r="M80" i="26" s="1"/>
  <c r="E80" i="26"/>
  <c r="K81" i="26"/>
  <c r="E81" i="26"/>
  <c r="K82" i="26"/>
  <c r="E82" i="26" s="1"/>
  <c r="K83" i="26"/>
  <c r="E83" i="26" s="1"/>
  <c r="K84" i="26"/>
  <c r="K85" i="26"/>
  <c r="E85" i="26" s="1"/>
  <c r="M85" i="26" s="1"/>
  <c r="K86" i="26"/>
  <c r="E86" i="26"/>
  <c r="M86" i="26"/>
  <c r="K87" i="26"/>
  <c r="M87" i="26" s="1"/>
  <c r="E87" i="26"/>
  <c r="K88" i="26"/>
  <c r="M88" i="26" s="1"/>
  <c r="E88" i="26"/>
  <c r="K89" i="26"/>
  <c r="E89" i="26"/>
  <c r="K90" i="26"/>
  <c r="E90" i="26" s="1"/>
  <c r="K91" i="26"/>
  <c r="E91" i="26" s="1"/>
  <c r="K92" i="26"/>
  <c r="K93" i="26"/>
  <c r="E93" i="26" s="1"/>
  <c r="M93" i="26" s="1"/>
  <c r="K94" i="26"/>
  <c r="E94" i="26"/>
  <c r="M94" i="26"/>
  <c r="K95" i="26"/>
  <c r="E95" i="26"/>
  <c r="M95" i="26" s="1"/>
  <c r="K96" i="26"/>
  <c r="E96" i="26"/>
  <c r="M96" i="26" s="1"/>
  <c r="K97" i="26"/>
  <c r="E97" i="26"/>
  <c r="K98" i="26"/>
  <c r="E98" i="26" s="1"/>
  <c r="K99" i="26"/>
  <c r="E99" i="26" s="1"/>
  <c r="K100" i="26"/>
  <c r="K101" i="26"/>
  <c r="E101" i="26" s="1"/>
  <c r="M101" i="26" s="1"/>
  <c r="K102" i="26"/>
  <c r="E102" i="26"/>
  <c r="M102" i="26"/>
  <c r="K103" i="26"/>
  <c r="E103" i="26"/>
  <c r="M103" i="26" s="1"/>
  <c r="K104" i="26"/>
  <c r="E104" i="26"/>
  <c r="M104" i="26" s="1"/>
  <c r="K105" i="26"/>
  <c r="M105" i="26" s="1"/>
  <c r="E105" i="26"/>
  <c r="K106" i="26"/>
  <c r="E106" i="26" s="1"/>
  <c r="K107" i="26"/>
  <c r="E107" i="26" s="1"/>
  <c r="K108" i="26"/>
  <c r="K109" i="26"/>
  <c r="E109" i="26" s="1"/>
  <c r="M109" i="26" s="1"/>
  <c r="K110" i="26"/>
  <c r="E110" i="26"/>
  <c r="M110" i="26"/>
  <c r="K111" i="26"/>
  <c r="E111" i="26"/>
  <c r="M111" i="26" s="1"/>
  <c r="K112" i="26"/>
  <c r="E112" i="26"/>
  <c r="M112" i="26" s="1"/>
  <c r="K113" i="26"/>
  <c r="E113" i="26"/>
  <c r="K114" i="26"/>
  <c r="E114" i="26" s="1"/>
  <c r="K115" i="26"/>
  <c r="E115" i="26" s="1"/>
  <c r="K116" i="26"/>
  <c r="K117" i="26"/>
  <c r="E117" i="26" s="1"/>
  <c r="M117" i="26" s="1"/>
  <c r="K118" i="26"/>
  <c r="E118" i="26"/>
  <c r="M118" i="26"/>
  <c r="K119" i="26"/>
  <c r="E119" i="26" s="1"/>
  <c r="K120" i="26"/>
  <c r="M120" i="26" s="1"/>
  <c r="E120" i="26"/>
  <c r="K121" i="26"/>
  <c r="E121" i="26"/>
  <c r="K122" i="26"/>
  <c r="E122" i="26" s="1"/>
  <c r="K123" i="26"/>
  <c r="E123" i="26" s="1"/>
  <c r="K124" i="26"/>
  <c r="K125" i="26"/>
  <c r="E125" i="26" s="1"/>
  <c r="M125" i="26" s="1"/>
  <c r="K126" i="26"/>
  <c r="E126" i="26"/>
  <c r="M126" i="26"/>
  <c r="K127" i="26"/>
  <c r="E127" i="26" s="1"/>
  <c r="K128" i="26"/>
  <c r="M128" i="26" s="1"/>
  <c r="E128" i="26"/>
  <c r="K129" i="26"/>
  <c r="E129" i="26"/>
  <c r="K130" i="26"/>
  <c r="E130" i="26" s="1"/>
  <c r="K131" i="26"/>
  <c r="E131" i="26" s="1"/>
  <c r="K132" i="26"/>
  <c r="K133" i="26"/>
  <c r="E133" i="26" s="1"/>
  <c r="M133" i="26" s="1"/>
  <c r="K134" i="26"/>
  <c r="E134" i="26"/>
  <c r="M134" i="26"/>
  <c r="K135" i="26"/>
  <c r="E135" i="26" s="1"/>
  <c r="K136" i="26"/>
  <c r="E136" i="26"/>
  <c r="M136" i="26" s="1"/>
  <c r="K137" i="26"/>
  <c r="E137" i="26"/>
  <c r="K138" i="26"/>
  <c r="E138" i="26" s="1"/>
  <c r="K139" i="26"/>
  <c r="E139" i="26" s="1"/>
  <c r="K140" i="26"/>
  <c r="K141" i="26"/>
  <c r="E141" i="26" s="1"/>
  <c r="M141" i="26" s="1"/>
  <c r="K142" i="26"/>
  <c r="E142" i="26" s="1"/>
  <c r="M142" i="26" s="1"/>
  <c r="K143" i="26"/>
  <c r="E143" i="26" s="1"/>
  <c r="K144" i="26"/>
  <c r="E144" i="26"/>
  <c r="M144" i="26" s="1"/>
  <c r="K145" i="26"/>
  <c r="M145" i="26" s="1"/>
  <c r="E145" i="26"/>
  <c r="K146" i="26"/>
  <c r="M146" i="26" s="1"/>
  <c r="E146" i="26"/>
  <c r="K147" i="26"/>
  <c r="E147" i="26" s="1"/>
  <c r="K148" i="26"/>
  <c r="K149" i="26"/>
  <c r="E149" i="26" s="1"/>
  <c r="M149" i="26" s="1"/>
  <c r="K150" i="26"/>
  <c r="E150" i="26" s="1"/>
  <c r="M150" i="26"/>
  <c r="K151" i="26"/>
  <c r="E151" i="26" s="1"/>
  <c r="M151" i="26" s="1"/>
  <c r="K152" i="26"/>
  <c r="M152" i="26" s="1"/>
  <c r="E152" i="26"/>
  <c r="K153" i="26"/>
  <c r="E153" i="26"/>
  <c r="M153" i="26" s="1"/>
  <c r="K154" i="26"/>
  <c r="E154" i="26"/>
  <c r="M154" i="26" s="1"/>
  <c r="K155" i="26"/>
  <c r="E155" i="26" s="1"/>
  <c r="K156" i="26"/>
  <c r="K157" i="26"/>
  <c r="E157" i="26" s="1"/>
  <c r="M157" i="26" s="1"/>
  <c r="K158" i="26"/>
  <c r="E158" i="26" s="1"/>
  <c r="M158" i="26" s="1"/>
  <c r="K159" i="26"/>
  <c r="E159" i="26" s="1"/>
  <c r="M159" i="26" s="1"/>
  <c r="K160" i="26"/>
  <c r="M160" i="26" s="1"/>
  <c r="E160" i="26"/>
  <c r="K161" i="26"/>
  <c r="M161" i="26" s="1"/>
  <c r="E161" i="26"/>
  <c r="K162" i="26"/>
  <c r="E162" i="26"/>
  <c r="M162" i="26" s="1"/>
  <c r="K163" i="26"/>
  <c r="E163" i="26" s="1"/>
  <c r="K164" i="26"/>
  <c r="K165" i="26"/>
  <c r="E165" i="26" s="1"/>
  <c r="M165" i="26" s="1"/>
  <c r="K166" i="26"/>
  <c r="E166" i="26" s="1"/>
  <c r="M166" i="26"/>
  <c r="K167" i="26"/>
  <c r="E167" i="26" s="1"/>
  <c r="M167" i="26" s="1"/>
  <c r="K168" i="26"/>
  <c r="M168" i="26" s="1"/>
  <c r="E168" i="26"/>
  <c r="K169" i="26"/>
  <c r="M169" i="26" s="1"/>
  <c r="E169" i="26"/>
  <c r="K170" i="26"/>
  <c r="M170" i="26" s="1"/>
  <c r="E170" i="26"/>
  <c r="K171" i="26"/>
  <c r="E171" i="26" s="1"/>
  <c r="K172" i="26"/>
  <c r="K173" i="26"/>
  <c r="E173" i="26" s="1"/>
  <c r="M173" i="26" s="1"/>
  <c r="K174" i="26"/>
  <c r="E174" i="26" s="1"/>
  <c r="M174" i="26" s="1"/>
  <c r="K175" i="26"/>
  <c r="E175" i="26" s="1"/>
  <c r="M175" i="26" s="1"/>
  <c r="K176" i="26"/>
  <c r="E176" i="26"/>
  <c r="M176" i="26" s="1"/>
  <c r="K177" i="26"/>
  <c r="M177" i="26" s="1"/>
  <c r="E177" i="26"/>
  <c r="K178" i="26"/>
  <c r="M178" i="26" s="1"/>
  <c r="E178" i="26"/>
  <c r="K179" i="26"/>
  <c r="K180" i="26"/>
  <c r="K181" i="26"/>
  <c r="E181" i="26" s="1"/>
  <c r="M181" i="26" s="1"/>
  <c r="K182" i="26"/>
  <c r="E182" i="26" s="1"/>
  <c r="M182" i="26"/>
  <c r="K183" i="26"/>
  <c r="E183" i="26" s="1"/>
  <c r="M183" i="26" s="1"/>
  <c r="K184" i="26"/>
  <c r="M184" i="26" s="1"/>
  <c r="E184" i="26"/>
  <c r="K185" i="26"/>
  <c r="E185" i="26"/>
  <c r="M185" i="26" s="1"/>
  <c r="K186" i="26"/>
  <c r="E186" i="26"/>
  <c r="M186" i="26" s="1"/>
  <c r="K187" i="26"/>
  <c r="E187" i="26" s="1"/>
  <c r="K188" i="26"/>
  <c r="K189" i="26"/>
  <c r="E189" i="26" s="1"/>
  <c r="M189" i="26" s="1"/>
  <c r="K190" i="26"/>
  <c r="E190" i="26" s="1"/>
  <c r="M190" i="26" s="1"/>
  <c r="K191" i="26"/>
  <c r="E191" i="26" s="1"/>
  <c r="M191" i="26" s="1"/>
  <c r="K192" i="26"/>
  <c r="E192" i="26"/>
  <c r="M192" i="26" s="1"/>
  <c r="K193" i="26"/>
  <c r="E193" i="26"/>
  <c r="M193" i="26" s="1"/>
  <c r="K194" i="26"/>
  <c r="E194" i="26"/>
  <c r="M194" i="26" s="1"/>
  <c r="K195" i="26"/>
  <c r="E195" i="26" s="1"/>
  <c r="K196" i="26"/>
  <c r="K197" i="26"/>
  <c r="E197" i="26" s="1"/>
  <c r="M197" i="26" s="1"/>
  <c r="K198" i="26"/>
  <c r="E198" i="26" s="1"/>
  <c r="M198" i="26"/>
  <c r="K199" i="26"/>
  <c r="E199" i="26" s="1"/>
  <c r="K200" i="26"/>
  <c r="M200" i="26" s="1"/>
  <c r="E200" i="26"/>
  <c r="K201" i="26"/>
  <c r="M201" i="26" s="1"/>
  <c r="E201" i="26"/>
  <c r="K202" i="26"/>
  <c r="E202" i="26" s="1"/>
  <c r="K203" i="26"/>
  <c r="E203" i="26" s="1"/>
  <c r="K204" i="26"/>
  <c r="K205" i="26"/>
  <c r="E205" i="26" s="1"/>
  <c r="M205" i="26" s="1"/>
  <c r="K206" i="26"/>
  <c r="E206" i="26" s="1"/>
  <c r="M206" i="26"/>
  <c r="K207" i="26"/>
  <c r="E207" i="26" s="1"/>
  <c r="K208" i="26"/>
  <c r="M208" i="26" s="1"/>
  <c r="E208" i="26"/>
  <c r="K209" i="26"/>
  <c r="E209" i="26"/>
  <c r="K210" i="26"/>
  <c r="E210" i="26" s="1"/>
  <c r="K211" i="26"/>
  <c r="E211" i="26" s="1"/>
  <c r="K212" i="26"/>
  <c r="K213" i="26"/>
  <c r="E213" i="26" s="1"/>
  <c r="M213" i="26" s="1"/>
  <c r="K214" i="26"/>
  <c r="E214" i="26"/>
  <c r="M214" i="26"/>
  <c r="K215" i="26"/>
  <c r="E215" i="26" s="1"/>
  <c r="K216" i="26"/>
  <c r="M216" i="26" s="1"/>
  <c r="E216" i="26"/>
  <c r="K217" i="26"/>
  <c r="M217" i="26" s="1"/>
  <c r="E217" i="26"/>
  <c r="K218" i="26"/>
  <c r="E218" i="26" s="1"/>
  <c r="K219" i="26"/>
  <c r="E219" i="26" s="1"/>
  <c r="K220" i="26"/>
  <c r="K221" i="26"/>
  <c r="E221" i="26" s="1"/>
  <c r="M221" i="26" s="1"/>
  <c r="K222" i="26"/>
  <c r="E222" i="26" s="1"/>
  <c r="M222" i="26"/>
  <c r="K223" i="26"/>
  <c r="E223" i="26" s="1"/>
  <c r="K224" i="26"/>
  <c r="E224" i="26"/>
  <c r="M224" i="26" s="1"/>
  <c r="K225" i="26"/>
  <c r="E225" i="26"/>
  <c r="K226" i="26"/>
  <c r="E226" i="26" s="1"/>
  <c r="K227" i="26"/>
  <c r="E227" i="26" s="1"/>
  <c r="K228" i="26"/>
  <c r="I51" i="64"/>
  <c r="M51" i="64"/>
  <c r="I52" i="64"/>
  <c r="M52" i="64"/>
  <c r="I53" i="64"/>
  <c r="M53" i="64" s="1"/>
  <c r="I54" i="64"/>
  <c r="M54" i="64" s="1"/>
  <c r="I55" i="64"/>
  <c r="M55" i="64" s="1"/>
  <c r="I56" i="64"/>
  <c r="M56" i="64" s="1"/>
  <c r="I57" i="64"/>
  <c r="M57" i="64" s="1"/>
  <c r="I58" i="64"/>
  <c r="M58" i="64" s="1"/>
  <c r="I59" i="64"/>
  <c r="M59" i="64"/>
  <c r="I11" i="65"/>
  <c r="F11" i="65" s="1"/>
  <c r="T78" i="65" s="1"/>
  <c r="AE20" i="81"/>
  <c r="AB78" i="65"/>
  <c r="I50" i="65"/>
  <c r="M50" i="65" s="1"/>
  <c r="AK179" i="26"/>
  <c r="I51" i="65"/>
  <c r="M51" i="65"/>
  <c r="I52" i="65"/>
  <c r="M52" i="65"/>
  <c r="I53" i="65"/>
  <c r="M53" i="65" s="1"/>
  <c r="I54" i="65"/>
  <c r="M54" i="65" s="1"/>
  <c r="I55" i="65"/>
  <c r="M55" i="65" s="1"/>
  <c r="I56" i="65"/>
  <c r="M56" i="65" s="1"/>
  <c r="I57" i="65"/>
  <c r="M57" i="65"/>
  <c r="I58" i="65"/>
  <c r="M58" i="65" s="1"/>
  <c r="I59" i="65"/>
  <c r="M59" i="65"/>
  <c r="AJ179" i="26"/>
  <c r="AI179" i="26"/>
  <c r="AH179" i="26"/>
  <c r="AG179" i="26"/>
  <c r="AF179" i="26"/>
  <c r="AE179" i="26"/>
  <c r="AD179" i="26"/>
  <c r="AC179" i="26"/>
  <c r="AB179" i="26"/>
  <c r="AA179" i="26"/>
  <c r="Z179" i="26"/>
  <c r="Y179" i="26"/>
  <c r="X179" i="26"/>
  <c r="W179" i="26"/>
  <c r="V179" i="26"/>
  <c r="U179" i="26"/>
  <c r="T179" i="26"/>
  <c r="AK17" i="65"/>
  <c r="AK18" i="65"/>
  <c r="AK220" i="24" s="1"/>
  <c r="AK19" i="65"/>
  <c r="AK221" i="24" s="1"/>
  <c r="AK20" i="65"/>
  <c r="AK222" i="24" s="1"/>
  <c r="AG20" i="65"/>
  <c r="AG222" i="24" s="1"/>
  <c r="AH20" i="65"/>
  <c r="AH222" i="24" s="1"/>
  <c r="AI20" i="65"/>
  <c r="AI222" i="24" s="1"/>
  <c r="AJ20" i="65"/>
  <c r="AJ222" i="24" s="1"/>
  <c r="AK21" i="65"/>
  <c r="AK223" i="24" s="1"/>
  <c r="AK22" i="65"/>
  <c r="AK224" i="24" s="1"/>
  <c r="AK23" i="65"/>
  <c r="AK225" i="24" s="1"/>
  <c r="AK24" i="65"/>
  <c r="AK226" i="24" s="1"/>
  <c r="AK25" i="65"/>
  <c r="AK227" i="24" s="1"/>
  <c r="AJ17" i="65"/>
  <c r="AJ18" i="65"/>
  <c r="AJ220" i="24" s="1"/>
  <c r="AJ19" i="65"/>
  <c r="AJ221" i="24" s="1"/>
  <c r="AJ21" i="65"/>
  <c r="AJ223" i="24" s="1"/>
  <c r="AJ22" i="65"/>
  <c r="AJ224" i="24" s="1"/>
  <c r="AJ23" i="65"/>
  <c r="AJ225" i="24" s="1"/>
  <c r="AJ24" i="65"/>
  <c r="AJ226" i="24" s="1"/>
  <c r="AJ25" i="65"/>
  <c r="AJ227" i="24" s="1"/>
  <c r="AI17" i="65"/>
  <c r="AI18" i="65"/>
  <c r="AI220" i="24" s="1"/>
  <c r="AG18" i="65"/>
  <c r="AG220" i="24" s="1"/>
  <c r="AH18" i="65"/>
  <c r="AH220" i="24" s="1"/>
  <c r="AI19" i="65"/>
  <c r="AI221" i="24" s="1"/>
  <c r="AI21" i="65"/>
  <c r="AI223" i="24" s="1"/>
  <c r="AI22" i="65"/>
  <c r="AI224" i="24" s="1"/>
  <c r="AI23" i="65"/>
  <c r="AI225" i="24" s="1"/>
  <c r="AI24" i="65"/>
  <c r="AI226" i="24" s="1"/>
  <c r="AI25" i="65"/>
  <c r="AI227" i="24" s="1"/>
  <c r="AH17" i="65"/>
  <c r="AH19" i="65"/>
  <c r="AH221" i="24" s="1"/>
  <c r="AH21" i="65"/>
  <c r="AH223" i="24" s="1"/>
  <c r="AH22" i="65"/>
  <c r="AH224" i="24" s="1"/>
  <c r="AH23" i="65"/>
  <c r="AH225" i="24" s="1"/>
  <c r="AH24" i="65"/>
  <c r="AH226" i="24" s="1"/>
  <c r="AH25" i="65"/>
  <c r="AH227" i="24" s="1"/>
  <c r="AG17" i="65"/>
  <c r="AG19" i="65"/>
  <c r="AG221" i="24" s="1"/>
  <c r="AG21" i="65"/>
  <c r="AG223" i="24" s="1"/>
  <c r="AG22" i="65"/>
  <c r="AG224" i="24" s="1"/>
  <c r="AG23" i="65"/>
  <c r="AG225" i="24" s="1"/>
  <c r="AG24" i="65"/>
  <c r="AG226" i="24" s="1"/>
  <c r="AG25" i="65"/>
  <c r="AG227" i="24" s="1"/>
  <c r="AD177" i="82"/>
  <c r="AC177" i="82"/>
  <c r="AB177" i="82"/>
  <c r="AA177" i="82"/>
  <c r="Z177" i="82"/>
  <c r="Y177" i="82"/>
  <c r="AD176" i="82"/>
  <c r="AC176" i="82"/>
  <c r="AB176" i="82"/>
  <c r="AA176" i="82"/>
  <c r="Z176" i="82"/>
  <c r="Y176" i="82"/>
  <c r="AD175" i="82"/>
  <c r="AC175" i="82"/>
  <c r="AB175" i="82"/>
  <c r="AA175" i="82"/>
  <c r="Z175" i="82"/>
  <c r="Y175" i="82"/>
  <c r="AD174" i="82"/>
  <c r="AC174" i="82"/>
  <c r="AB174" i="82"/>
  <c r="AA174" i="82"/>
  <c r="Z174" i="82"/>
  <c r="Y174" i="82"/>
  <c r="AD173" i="82"/>
  <c r="AC173" i="82"/>
  <c r="AB173" i="82"/>
  <c r="AA173" i="82"/>
  <c r="Z173" i="82"/>
  <c r="Y173" i="82"/>
  <c r="AD172" i="82"/>
  <c r="AC172" i="82"/>
  <c r="AB172" i="82"/>
  <c r="AA172" i="82"/>
  <c r="Z172" i="82"/>
  <c r="Y172" i="82"/>
  <c r="AD171" i="82"/>
  <c r="AC171" i="82"/>
  <c r="AB171" i="82"/>
  <c r="AA171" i="82"/>
  <c r="Z171" i="82"/>
  <c r="Y171" i="82"/>
  <c r="AD170" i="82"/>
  <c r="AC170" i="82"/>
  <c r="AB170" i="82"/>
  <c r="AA170" i="82"/>
  <c r="Z170" i="82"/>
  <c r="Y170" i="82"/>
  <c r="AD169" i="82"/>
  <c r="AC169" i="82"/>
  <c r="AB169" i="82"/>
  <c r="AA169" i="82"/>
  <c r="Z169" i="82"/>
  <c r="Y169" i="82"/>
  <c r="AD168" i="82"/>
  <c r="AC168" i="82"/>
  <c r="AB168" i="82"/>
  <c r="AA168" i="82"/>
  <c r="Z168" i="82"/>
  <c r="Y168" i="82"/>
  <c r="AD167" i="82"/>
  <c r="AC167" i="82"/>
  <c r="AB167" i="82"/>
  <c r="AA167" i="82"/>
  <c r="Z167" i="82"/>
  <c r="Y167" i="82"/>
  <c r="AD166" i="82"/>
  <c r="AC166" i="82"/>
  <c r="AB166" i="82"/>
  <c r="AA166" i="82"/>
  <c r="Z166" i="82"/>
  <c r="Y166" i="82"/>
  <c r="AD165" i="82"/>
  <c r="AC165" i="82"/>
  <c r="AB165" i="82"/>
  <c r="AA165" i="82"/>
  <c r="Z165" i="82"/>
  <c r="Y165" i="82"/>
  <c r="AD164" i="82"/>
  <c r="AC164" i="82"/>
  <c r="AB164" i="82"/>
  <c r="AA164" i="82"/>
  <c r="Z164" i="82"/>
  <c r="Y164" i="82"/>
  <c r="AD163" i="82"/>
  <c r="AC163" i="82"/>
  <c r="AB163" i="82"/>
  <c r="AA163" i="82"/>
  <c r="Z163" i="82"/>
  <c r="Y163" i="82"/>
  <c r="AD162" i="82"/>
  <c r="AC162" i="82"/>
  <c r="AB162" i="82"/>
  <c r="AA162" i="82"/>
  <c r="Z162" i="82"/>
  <c r="Y162" i="82"/>
  <c r="AD161" i="82"/>
  <c r="AC161" i="82"/>
  <c r="AB161" i="82"/>
  <c r="AA161" i="82"/>
  <c r="Z161" i="82"/>
  <c r="Y161" i="82"/>
  <c r="AD160" i="82"/>
  <c r="AC160" i="82"/>
  <c r="AB160" i="82"/>
  <c r="AA160" i="82"/>
  <c r="Z160" i="82"/>
  <c r="Y160" i="82"/>
  <c r="AD159" i="82"/>
  <c r="AC159" i="82"/>
  <c r="AB159" i="82"/>
  <c r="AA159" i="82"/>
  <c r="Z159" i="82"/>
  <c r="Y159" i="82"/>
  <c r="AD158" i="82"/>
  <c r="AC158" i="82"/>
  <c r="AB158" i="82"/>
  <c r="AA158" i="82"/>
  <c r="Z158" i="82"/>
  <c r="Y158" i="82"/>
  <c r="AD157" i="82"/>
  <c r="AC157" i="82"/>
  <c r="AB157" i="82"/>
  <c r="AA157" i="82"/>
  <c r="Z157" i="82"/>
  <c r="Y157" i="82"/>
  <c r="AD156" i="82"/>
  <c r="AC156" i="82"/>
  <c r="AB156" i="82"/>
  <c r="AA156" i="82"/>
  <c r="Z156" i="82"/>
  <c r="Y156" i="82"/>
  <c r="AD155" i="82"/>
  <c r="AC155" i="82"/>
  <c r="AB155" i="82"/>
  <c r="AA155" i="82"/>
  <c r="Z155" i="82"/>
  <c r="Y155" i="82"/>
  <c r="AD154" i="82"/>
  <c r="AC154" i="82"/>
  <c r="AB154" i="82"/>
  <c r="AA154" i="82"/>
  <c r="Z154" i="82"/>
  <c r="Y154" i="82"/>
  <c r="AD153" i="82"/>
  <c r="AC153" i="82"/>
  <c r="AB153" i="82"/>
  <c r="AA153" i="82"/>
  <c r="Z153" i="82"/>
  <c r="Y153" i="82"/>
  <c r="AD152" i="82"/>
  <c r="AC152" i="82"/>
  <c r="AB152" i="82"/>
  <c r="AA152" i="82"/>
  <c r="Z152" i="82"/>
  <c r="Y152" i="82"/>
  <c r="AD151" i="82"/>
  <c r="AC151" i="82"/>
  <c r="AB151" i="82"/>
  <c r="AA151" i="82"/>
  <c r="Z151" i="82"/>
  <c r="Y151" i="82"/>
  <c r="AD150" i="82"/>
  <c r="AC150" i="82"/>
  <c r="AB150" i="82"/>
  <c r="AA150" i="82"/>
  <c r="Z150" i="82"/>
  <c r="Y150" i="82"/>
  <c r="AD149" i="82"/>
  <c r="AC149" i="82"/>
  <c r="AB149" i="82"/>
  <c r="AA149" i="82"/>
  <c r="Z149" i="82"/>
  <c r="Y149" i="82"/>
  <c r="AD148" i="82"/>
  <c r="AC148" i="82"/>
  <c r="AB148" i="82"/>
  <c r="AA148" i="82"/>
  <c r="Z148" i="82"/>
  <c r="Y148" i="82"/>
  <c r="AD147" i="82"/>
  <c r="AC147" i="82"/>
  <c r="AB147" i="82"/>
  <c r="AA147" i="82"/>
  <c r="Z147" i="82"/>
  <c r="Y147" i="82"/>
  <c r="AD146" i="82"/>
  <c r="AC146" i="82"/>
  <c r="AB146" i="82"/>
  <c r="AA146" i="82"/>
  <c r="Z146" i="82"/>
  <c r="Y146" i="82"/>
  <c r="AD145" i="82"/>
  <c r="AC145" i="82"/>
  <c r="AB145" i="82"/>
  <c r="AA145" i="82"/>
  <c r="Z145" i="82"/>
  <c r="Y145" i="82"/>
  <c r="AD144" i="82"/>
  <c r="AC144" i="82"/>
  <c r="AB144" i="82"/>
  <c r="AA144" i="82"/>
  <c r="Z144" i="82"/>
  <c r="Y144" i="82"/>
  <c r="AE142" i="82"/>
  <c r="AD142" i="82"/>
  <c r="AC142" i="82"/>
  <c r="AB142" i="82"/>
  <c r="AA142" i="82"/>
  <c r="Z142" i="82"/>
  <c r="Y142" i="82"/>
  <c r="AE141" i="82"/>
  <c r="AD141" i="82"/>
  <c r="AC141" i="82"/>
  <c r="AB141" i="82"/>
  <c r="AA141" i="82"/>
  <c r="Z141" i="82"/>
  <c r="Y141" i="82"/>
  <c r="AE140" i="82"/>
  <c r="AD140" i="82"/>
  <c r="AC140" i="82"/>
  <c r="AB140" i="82"/>
  <c r="AA140" i="82"/>
  <c r="Z140" i="82"/>
  <c r="Y140" i="82"/>
  <c r="AE139" i="82"/>
  <c r="AD139" i="82"/>
  <c r="AC139" i="82"/>
  <c r="AB139" i="82"/>
  <c r="AA139" i="82"/>
  <c r="Z139" i="82"/>
  <c r="Y139" i="82"/>
  <c r="AE138" i="82"/>
  <c r="AD138" i="82"/>
  <c r="AC138" i="82"/>
  <c r="AB138" i="82"/>
  <c r="AA138" i="82"/>
  <c r="Z138" i="82"/>
  <c r="Y138" i="82"/>
  <c r="AE137" i="82"/>
  <c r="AE136" i="82" s="1"/>
  <c r="AD137" i="82"/>
  <c r="AC137" i="82"/>
  <c r="AB137" i="82"/>
  <c r="AA137" i="82"/>
  <c r="Z137" i="82"/>
  <c r="Y137" i="82"/>
  <c r="AK132" i="71"/>
  <c r="AK132" i="82"/>
  <c r="AJ132" i="71"/>
  <c r="AJ132" i="82"/>
  <c r="AI132" i="71"/>
  <c r="AI132" i="82"/>
  <c r="AH132" i="71"/>
  <c r="AH132" i="82"/>
  <c r="AG132" i="71"/>
  <c r="AG132" i="82"/>
  <c r="AF132" i="71"/>
  <c r="AF132" i="82"/>
  <c r="AE132" i="71"/>
  <c r="AE132" i="82"/>
  <c r="AD132" i="71"/>
  <c r="AD132" i="82"/>
  <c r="AC132" i="71"/>
  <c r="AC132" i="82"/>
  <c r="AB132" i="71"/>
  <c r="AB132" i="82"/>
  <c r="AA132" i="71"/>
  <c r="AA132" i="82"/>
  <c r="Z132" i="71"/>
  <c r="Z132" i="82"/>
  <c r="Y132" i="71"/>
  <c r="Y132" i="82"/>
  <c r="AK131" i="82"/>
  <c r="AJ131" i="82"/>
  <c r="AI131" i="82"/>
  <c r="AH131" i="82"/>
  <c r="AG131" i="82"/>
  <c r="AF131" i="82"/>
  <c r="AE131" i="82"/>
  <c r="AD131" i="82"/>
  <c r="AC131" i="82"/>
  <c r="AB131" i="82"/>
  <c r="AA131" i="82"/>
  <c r="Z131" i="82"/>
  <c r="Y131" i="82"/>
  <c r="AK130" i="82"/>
  <c r="AJ130" i="82"/>
  <c r="AI130" i="82"/>
  <c r="AH130" i="82"/>
  <c r="AG130" i="82"/>
  <c r="AG21" i="80" s="1"/>
  <c r="AG64" i="80" s="1"/>
  <c r="AG27" i="69" s="1"/>
  <c r="AF130" i="82"/>
  <c r="AE130" i="82"/>
  <c r="AD130" i="82"/>
  <c r="AC130" i="82"/>
  <c r="AC21" i="80" s="1"/>
  <c r="AC64" i="80" s="1"/>
  <c r="AC27" i="69" s="1"/>
  <c r="AB130" i="82"/>
  <c r="AA130" i="82"/>
  <c r="Z130" i="82"/>
  <c r="Y130" i="82"/>
  <c r="AK129" i="82"/>
  <c r="AJ129" i="82"/>
  <c r="AI129" i="82"/>
  <c r="AH129" i="82"/>
  <c r="AG129" i="82"/>
  <c r="AF129" i="82"/>
  <c r="AE129" i="82"/>
  <c r="AD129" i="82"/>
  <c r="AD20" i="80" s="1"/>
  <c r="AD63" i="80" s="1"/>
  <c r="AD26" i="69" s="1"/>
  <c r="AC129" i="82"/>
  <c r="AB129" i="82"/>
  <c r="AA129" i="82"/>
  <c r="Z129" i="82"/>
  <c r="Y129" i="82"/>
  <c r="AK128" i="82"/>
  <c r="AJ128" i="82"/>
  <c r="AI128" i="82"/>
  <c r="AH128" i="82"/>
  <c r="AG128" i="82"/>
  <c r="AF128" i="82"/>
  <c r="AE128" i="82"/>
  <c r="AD128" i="82"/>
  <c r="AC128" i="82"/>
  <c r="AB128" i="82"/>
  <c r="AA128" i="82"/>
  <c r="AA19" i="80" s="1"/>
  <c r="AA62" i="80" s="1"/>
  <c r="AA25" i="69" s="1"/>
  <c r="Z128" i="82"/>
  <c r="Y128" i="82"/>
  <c r="AK127" i="82"/>
  <c r="AJ127" i="82"/>
  <c r="AI127" i="82"/>
  <c r="AH127" i="82"/>
  <c r="AG127" i="82"/>
  <c r="AF127" i="82"/>
  <c r="AF18" i="80" s="1"/>
  <c r="AF61" i="80" s="1"/>
  <c r="AF24" i="69" s="1"/>
  <c r="AE127" i="82"/>
  <c r="AD127" i="82"/>
  <c r="AC127" i="82"/>
  <c r="AB127" i="82"/>
  <c r="AA127" i="82"/>
  <c r="Z127" i="82"/>
  <c r="Y127" i="82"/>
  <c r="AK126" i="82"/>
  <c r="AJ126" i="82"/>
  <c r="AI126" i="82"/>
  <c r="AH126" i="82"/>
  <c r="AG126" i="82"/>
  <c r="AF126" i="82"/>
  <c r="AE126" i="82"/>
  <c r="AD126" i="82"/>
  <c r="AC126" i="82"/>
  <c r="AB126" i="82"/>
  <c r="AA126" i="82"/>
  <c r="Z126" i="82"/>
  <c r="Y126" i="82"/>
  <c r="AK125" i="82"/>
  <c r="AJ125" i="82"/>
  <c r="AI125" i="82"/>
  <c r="AH125" i="82"/>
  <c r="AG125" i="82"/>
  <c r="AF125" i="82"/>
  <c r="AE125" i="82"/>
  <c r="AD125" i="82"/>
  <c r="AC125" i="82"/>
  <c r="AB125" i="82"/>
  <c r="AA125" i="82"/>
  <c r="Z125" i="82"/>
  <c r="Y125" i="82"/>
  <c r="AK124" i="82"/>
  <c r="AJ124" i="82"/>
  <c r="AI124" i="82"/>
  <c r="AH124" i="82"/>
  <c r="AG124" i="82"/>
  <c r="AF124" i="82"/>
  <c r="AE124" i="82"/>
  <c r="AD124" i="82"/>
  <c r="AC124" i="82"/>
  <c r="AB124" i="82"/>
  <c r="AA124" i="82"/>
  <c r="Z124" i="82"/>
  <c r="Y124" i="82"/>
  <c r="AK123" i="82"/>
  <c r="AJ123" i="82"/>
  <c r="AI123" i="82"/>
  <c r="AH123" i="82"/>
  <c r="AG123" i="82"/>
  <c r="AF123" i="82"/>
  <c r="AE123" i="82"/>
  <c r="AD123" i="82"/>
  <c r="AC123" i="82"/>
  <c r="AB123" i="82"/>
  <c r="AA123" i="82"/>
  <c r="Z123" i="82"/>
  <c r="Y123" i="82"/>
  <c r="AK122" i="82"/>
  <c r="AJ122" i="82"/>
  <c r="AI122" i="82"/>
  <c r="AH122" i="82"/>
  <c r="AG122" i="82"/>
  <c r="AG119" i="82" s="1"/>
  <c r="AF122" i="82"/>
  <c r="AE122" i="82"/>
  <c r="AD122" i="82"/>
  <c r="AC122" i="82"/>
  <c r="AB122" i="82"/>
  <c r="AA122" i="82"/>
  <c r="Z122" i="82"/>
  <c r="Y122" i="82"/>
  <c r="Y13" i="80" s="1"/>
  <c r="Y56" i="80" s="1"/>
  <c r="Y19" i="69" s="1"/>
  <c r="AK121" i="82"/>
  <c r="AJ121" i="82"/>
  <c r="AI121" i="82"/>
  <c r="AH121" i="82"/>
  <c r="AG121" i="82"/>
  <c r="AF121" i="82"/>
  <c r="AE121" i="82"/>
  <c r="AD121" i="82"/>
  <c r="AC121" i="82"/>
  <c r="AB121" i="82"/>
  <c r="AA121" i="82"/>
  <c r="Z121" i="82"/>
  <c r="Y121" i="82"/>
  <c r="AK120" i="82"/>
  <c r="AJ120" i="82"/>
  <c r="AI120" i="82"/>
  <c r="AH120" i="82"/>
  <c r="AG120" i="82"/>
  <c r="AF120" i="82"/>
  <c r="AE120" i="82"/>
  <c r="AD120" i="82"/>
  <c r="AC120" i="82"/>
  <c r="AB120" i="82"/>
  <c r="AA120" i="82"/>
  <c r="Z120" i="82"/>
  <c r="Y120" i="82"/>
  <c r="AE21" i="81"/>
  <c r="AF21" i="81"/>
  <c r="AG21" i="81" s="1"/>
  <c r="AG28" i="27" s="1"/>
  <c r="AE118" i="82"/>
  <c r="AD118" i="82"/>
  <c r="AC118" i="82"/>
  <c r="AB118" i="82"/>
  <c r="AA118" i="82"/>
  <c r="Z118" i="82"/>
  <c r="Y118" i="82"/>
  <c r="AD117" i="82"/>
  <c r="AC117" i="82"/>
  <c r="AB117" i="82"/>
  <c r="AA117" i="82"/>
  <c r="Z117" i="82"/>
  <c r="Y117" i="82"/>
  <c r="AE116" i="82"/>
  <c r="AD116" i="82"/>
  <c r="AC116" i="82"/>
  <c r="AB116" i="82"/>
  <c r="AA116" i="82"/>
  <c r="Z116" i="82"/>
  <c r="Y116" i="82"/>
  <c r="AD115" i="82"/>
  <c r="AC115" i="82"/>
  <c r="AB115" i="82"/>
  <c r="AA115" i="82"/>
  <c r="Z115" i="82"/>
  <c r="Y115" i="82"/>
  <c r="AD114" i="82"/>
  <c r="AC114" i="82"/>
  <c r="AB114" i="82"/>
  <c r="AA114" i="82"/>
  <c r="Z114" i="82"/>
  <c r="Y114" i="82"/>
  <c r="AE113" i="82"/>
  <c r="AD113" i="82"/>
  <c r="AC113" i="82"/>
  <c r="AB113" i="82"/>
  <c r="AA113" i="82"/>
  <c r="Z113" i="82"/>
  <c r="Y113" i="82"/>
  <c r="AE112" i="82"/>
  <c r="AD112" i="82"/>
  <c r="AC112" i="82"/>
  <c r="AB112" i="82"/>
  <c r="AA112" i="82"/>
  <c r="Z112" i="82"/>
  <c r="Y112" i="82"/>
  <c r="AD111" i="82"/>
  <c r="AC111" i="82"/>
  <c r="AB111" i="82"/>
  <c r="AA111" i="82"/>
  <c r="Z111" i="82"/>
  <c r="Y111" i="82"/>
  <c r="AE110" i="82"/>
  <c r="AD110" i="82"/>
  <c r="AC110" i="82"/>
  <c r="AB110" i="82"/>
  <c r="AA110" i="82"/>
  <c r="Z110" i="82"/>
  <c r="Y110" i="82"/>
  <c r="AD108" i="82"/>
  <c r="AC108" i="82"/>
  <c r="AB108" i="82"/>
  <c r="AA108" i="82"/>
  <c r="Z108" i="82"/>
  <c r="Y108" i="82"/>
  <c r="AE107" i="82"/>
  <c r="AD107" i="82"/>
  <c r="AC107" i="82"/>
  <c r="AB107" i="82"/>
  <c r="AA107" i="82"/>
  <c r="Z107" i="82"/>
  <c r="Y107" i="82"/>
  <c r="AD106" i="82"/>
  <c r="AC106" i="82"/>
  <c r="AB106" i="82"/>
  <c r="AA106" i="82"/>
  <c r="Z106" i="82"/>
  <c r="Y106" i="82"/>
  <c r="AE105" i="82"/>
  <c r="AD105" i="82"/>
  <c r="AC105" i="82"/>
  <c r="AB105" i="82"/>
  <c r="AA105" i="82"/>
  <c r="Z105" i="82"/>
  <c r="Y105" i="82"/>
  <c r="AD104" i="82"/>
  <c r="AC104" i="82"/>
  <c r="AB104" i="82"/>
  <c r="AA104" i="82"/>
  <c r="Z104" i="82"/>
  <c r="Y104" i="82"/>
  <c r="AD102" i="82"/>
  <c r="AC102" i="82"/>
  <c r="AB102" i="82"/>
  <c r="AA102" i="82"/>
  <c r="Z102" i="82"/>
  <c r="Y102" i="82"/>
  <c r="AE101" i="82"/>
  <c r="AD101" i="82"/>
  <c r="AC101" i="82"/>
  <c r="AB101" i="82"/>
  <c r="AA101" i="82"/>
  <c r="Z101" i="82"/>
  <c r="Y101" i="82"/>
  <c r="AD100" i="82"/>
  <c r="AC100" i="82"/>
  <c r="AB100" i="82"/>
  <c r="AA100" i="82"/>
  <c r="Z100" i="82"/>
  <c r="Y100" i="82"/>
  <c r="AE99" i="82"/>
  <c r="AD99" i="82"/>
  <c r="AC99" i="82"/>
  <c r="AB99" i="82"/>
  <c r="AA99" i="82"/>
  <c r="Z99" i="82"/>
  <c r="Y99" i="82"/>
  <c r="I11" i="56"/>
  <c r="F11" i="56" s="1"/>
  <c r="I11" i="27"/>
  <c r="F11" i="27" s="1"/>
  <c r="AC78" i="27"/>
  <c r="U78" i="27"/>
  <c r="I11" i="44"/>
  <c r="F11" i="44" s="1"/>
  <c r="AA78" i="44"/>
  <c r="I11" i="45"/>
  <c r="F11" i="45"/>
  <c r="Y78" i="45" s="1"/>
  <c r="I11" i="46"/>
  <c r="F11" i="46" s="1"/>
  <c r="W78" i="46"/>
  <c r="I11" i="47"/>
  <c r="F11" i="47" s="1"/>
  <c r="AC78" i="47"/>
  <c r="U78" i="47"/>
  <c r="I11" i="48"/>
  <c r="F11" i="48" s="1"/>
  <c r="AA78" i="48" s="1"/>
  <c r="I11" i="49"/>
  <c r="F11" i="49"/>
  <c r="I11" i="50"/>
  <c r="F11" i="50" s="1"/>
  <c r="AE78" i="50"/>
  <c r="W78" i="50"/>
  <c r="I11" i="51"/>
  <c r="F11" i="51" s="1"/>
  <c r="AC78" i="51" s="1"/>
  <c r="I11" i="52"/>
  <c r="F11" i="52" s="1"/>
  <c r="I11" i="53"/>
  <c r="F11" i="53"/>
  <c r="Y78" i="53" s="1"/>
  <c r="I11" i="54"/>
  <c r="F11" i="54" s="1"/>
  <c r="AE78" i="54" s="1"/>
  <c r="I11" i="55"/>
  <c r="F11" i="55" s="1"/>
  <c r="X78" i="56"/>
  <c r="I11" i="57"/>
  <c r="F11" i="57"/>
  <c r="AA78" i="57" s="1"/>
  <c r="AC78" i="57"/>
  <c r="X78" i="57"/>
  <c r="U78" i="57"/>
  <c r="I11" i="59"/>
  <c r="F11" i="59" s="1"/>
  <c r="T78" i="59" s="1"/>
  <c r="I11" i="63"/>
  <c r="F11" i="63" s="1"/>
  <c r="I11" i="60"/>
  <c r="F11" i="60" s="1"/>
  <c r="I11" i="62"/>
  <c r="F11" i="62"/>
  <c r="I11" i="8"/>
  <c r="F11" i="8" s="1"/>
  <c r="W78" i="60"/>
  <c r="Z78" i="62"/>
  <c r="AB78" i="63"/>
  <c r="AD78" i="8"/>
  <c r="T78" i="50"/>
  <c r="I50" i="27"/>
  <c r="M50" i="27" s="1"/>
  <c r="I51" i="27"/>
  <c r="M51" i="27" s="1"/>
  <c r="I52" i="27"/>
  <c r="M52" i="27" s="1"/>
  <c r="I53" i="27"/>
  <c r="M53" i="27" s="1"/>
  <c r="I54" i="27"/>
  <c r="M54" i="27" s="1"/>
  <c r="I55" i="27"/>
  <c r="M55" i="27"/>
  <c r="I56" i="27"/>
  <c r="M56" i="27"/>
  <c r="I57" i="27"/>
  <c r="M57" i="27" s="1"/>
  <c r="I58" i="27"/>
  <c r="M58" i="27" s="1"/>
  <c r="I59" i="27"/>
  <c r="M59" i="27" s="1"/>
  <c r="I50" i="44"/>
  <c r="M50" i="44" s="1"/>
  <c r="I51" i="44"/>
  <c r="M51" i="44" s="1"/>
  <c r="I52" i="44"/>
  <c r="M52" i="44" s="1"/>
  <c r="I53" i="44"/>
  <c r="M53" i="44" s="1"/>
  <c r="I54" i="44"/>
  <c r="M54" i="44" s="1"/>
  <c r="I55" i="44"/>
  <c r="M55" i="44"/>
  <c r="I56" i="44"/>
  <c r="M56" i="44"/>
  <c r="I57" i="44"/>
  <c r="M57" i="44" s="1"/>
  <c r="I58" i="44"/>
  <c r="M58" i="44" s="1"/>
  <c r="I59" i="44"/>
  <c r="M59" i="44" s="1"/>
  <c r="I50" i="45"/>
  <c r="M50" i="45" s="1"/>
  <c r="I51" i="45"/>
  <c r="M51" i="45" s="1"/>
  <c r="I52" i="45"/>
  <c r="M52" i="45" s="1"/>
  <c r="I53" i="45"/>
  <c r="M53" i="45" s="1"/>
  <c r="I54" i="45"/>
  <c r="M54" i="45" s="1"/>
  <c r="I55" i="45"/>
  <c r="M55" i="45"/>
  <c r="I56" i="45"/>
  <c r="M56" i="45"/>
  <c r="I57" i="45"/>
  <c r="M57" i="45"/>
  <c r="I58" i="45"/>
  <c r="M58" i="45" s="1"/>
  <c r="I59" i="45"/>
  <c r="M59" i="45" s="1"/>
  <c r="I50" i="46"/>
  <c r="M50" i="46" s="1"/>
  <c r="I51" i="46"/>
  <c r="M51" i="46" s="1"/>
  <c r="I52" i="46"/>
  <c r="M52" i="46" s="1"/>
  <c r="I53" i="46"/>
  <c r="M53" i="46" s="1"/>
  <c r="I54" i="46"/>
  <c r="M54" i="46" s="1"/>
  <c r="I55" i="46"/>
  <c r="M55" i="46"/>
  <c r="I56" i="46"/>
  <c r="M56" i="46"/>
  <c r="I57" i="46"/>
  <c r="M57" i="46" s="1"/>
  <c r="I58" i="46"/>
  <c r="M58" i="46" s="1"/>
  <c r="I59" i="46"/>
  <c r="M59" i="46" s="1"/>
  <c r="I50" i="47"/>
  <c r="M50" i="47" s="1"/>
  <c r="I51" i="47"/>
  <c r="M51" i="47" s="1"/>
  <c r="I52" i="47"/>
  <c r="M52" i="47" s="1"/>
  <c r="I53" i="47"/>
  <c r="M53" i="47" s="1"/>
  <c r="I54" i="47"/>
  <c r="M54" i="47" s="1"/>
  <c r="I55" i="47"/>
  <c r="M55" i="47"/>
  <c r="I56" i="47"/>
  <c r="M56" i="47"/>
  <c r="I57" i="47"/>
  <c r="M57" i="47" s="1"/>
  <c r="I58" i="47"/>
  <c r="M58" i="47" s="1"/>
  <c r="I59" i="47"/>
  <c r="M59" i="47" s="1"/>
  <c r="I50" i="48"/>
  <c r="M50" i="48" s="1"/>
  <c r="I51" i="48"/>
  <c r="M51" i="48" s="1"/>
  <c r="I52" i="48"/>
  <c r="M52" i="48" s="1"/>
  <c r="I53" i="48"/>
  <c r="M53" i="48" s="1"/>
  <c r="I54" i="48"/>
  <c r="M54" i="48" s="1"/>
  <c r="I55" i="48"/>
  <c r="M55" i="48"/>
  <c r="I56" i="48"/>
  <c r="M56" i="48"/>
  <c r="I57" i="48"/>
  <c r="M57" i="48" s="1"/>
  <c r="I58" i="48"/>
  <c r="M58" i="48" s="1"/>
  <c r="I59" i="48"/>
  <c r="M59" i="48" s="1"/>
  <c r="I50" i="49"/>
  <c r="M50" i="49" s="1"/>
  <c r="I51" i="49"/>
  <c r="M51" i="49" s="1"/>
  <c r="I52" i="49"/>
  <c r="M52" i="49" s="1"/>
  <c r="I53" i="49"/>
  <c r="M53" i="49"/>
  <c r="I54" i="49"/>
  <c r="M54" i="49"/>
  <c r="I55" i="49"/>
  <c r="M55" i="49"/>
  <c r="I56" i="49"/>
  <c r="M56" i="49"/>
  <c r="I57" i="49"/>
  <c r="M57" i="49" s="1"/>
  <c r="I58" i="49"/>
  <c r="M58" i="49" s="1"/>
  <c r="I59" i="49"/>
  <c r="M59" i="49" s="1"/>
  <c r="I50" i="50"/>
  <c r="M50" i="50" s="1"/>
  <c r="I51" i="50"/>
  <c r="M51" i="50" s="1"/>
  <c r="I52" i="50"/>
  <c r="M52" i="50" s="1"/>
  <c r="I53" i="50"/>
  <c r="M53" i="50"/>
  <c r="I54" i="50"/>
  <c r="M54" i="50"/>
  <c r="I55" i="50"/>
  <c r="M55" i="50"/>
  <c r="I56" i="50"/>
  <c r="M56" i="50"/>
  <c r="I57" i="50"/>
  <c r="M57" i="50" s="1"/>
  <c r="I58" i="50"/>
  <c r="M58" i="50" s="1"/>
  <c r="I59" i="50"/>
  <c r="M59" i="50" s="1"/>
  <c r="I50" i="51"/>
  <c r="M50" i="51" s="1"/>
  <c r="I51" i="51"/>
  <c r="M51" i="51" s="1"/>
  <c r="I52" i="51"/>
  <c r="M52" i="51" s="1"/>
  <c r="I53" i="51"/>
  <c r="M53" i="51"/>
  <c r="I54" i="51"/>
  <c r="M54" i="51"/>
  <c r="I55" i="51"/>
  <c r="M55" i="51"/>
  <c r="I56" i="51"/>
  <c r="M56" i="51"/>
  <c r="I57" i="51"/>
  <c r="M57" i="51" s="1"/>
  <c r="I58" i="51"/>
  <c r="M58" i="51" s="1"/>
  <c r="I59" i="51"/>
  <c r="M59" i="51" s="1"/>
  <c r="I50" i="52"/>
  <c r="M50" i="52" s="1"/>
  <c r="I51" i="52"/>
  <c r="M51" i="52" s="1"/>
  <c r="I52" i="52"/>
  <c r="M52" i="52" s="1"/>
  <c r="I53" i="52"/>
  <c r="M53" i="52" s="1"/>
  <c r="I54" i="52"/>
  <c r="M54" i="52"/>
  <c r="I55" i="52"/>
  <c r="M55" i="52"/>
  <c r="I56" i="52"/>
  <c r="M56" i="52"/>
  <c r="I57" i="52"/>
  <c r="M57" i="52" s="1"/>
  <c r="I58" i="52"/>
  <c r="M58" i="52" s="1"/>
  <c r="I59" i="52"/>
  <c r="M59" i="52" s="1"/>
  <c r="I50" i="53"/>
  <c r="M50" i="53"/>
  <c r="I51" i="53"/>
  <c r="M51" i="53"/>
  <c r="I52" i="53"/>
  <c r="M52" i="53" s="1"/>
  <c r="I53" i="53"/>
  <c r="M53" i="53" s="1"/>
  <c r="I54" i="53"/>
  <c r="M54" i="53" s="1"/>
  <c r="I55" i="53"/>
  <c r="M55" i="53" s="1"/>
  <c r="I56" i="53"/>
  <c r="M56" i="53" s="1"/>
  <c r="I57" i="53"/>
  <c r="M57" i="53"/>
  <c r="I58" i="53"/>
  <c r="M58" i="53"/>
  <c r="I59" i="53"/>
  <c r="M59" i="53"/>
  <c r="I50" i="54"/>
  <c r="M50" i="54" s="1"/>
  <c r="I51" i="54"/>
  <c r="M51" i="54" s="1"/>
  <c r="I52" i="54"/>
  <c r="M52" i="54"/>
  <c r="I53" i="54"/>
  <c r="M53" i="54"/>
  <c r="I54" i="54"/>
  <c r="M54" i="54"/>
  <c r="I55" i="54"/>
  <c r="M55" i="54" s="1"/>
  <c r="I56" i="54"/>
  <c r="M56" i="54" s="1"/>
  <c r="I57" i="54"/>
  <c r="M57" i="54"/>
  <c r="I58" i="54"/>
  <c r="M58" i="54" s="1"/>
  <c r="I59" i="54"/>
  <c r="M59" i="54" s="1"/>
  <c r="I50" i="55"/>
  <c r="M50" i="55" s="1"/>
  <c r="I51" i="55"/>
  <c r="M51" i="55" s="1"/>
  <c r="I52" i="55"/>
  <c r="M52" i="55"/>
  <c r="I53" i="55"/>
  <c r="M53" i="55" s="1"/>
  <c r="I54" i="55"/>
  <c r="M54" i="55" s="1"/>
  <c r="I55" i="55"/>
  <c r="M55" i="55"/>
  <c r="I56" i="55"/>
  <c r="M56" i="55"/>
  <c r="I57" i="55"/>
  <c r="M57" i="55"/>
  <c r="I58" i="55"/>
  <c r="M58" i="55" s="1"/>
  <c r="I59" i="55"/>
  <c r="M59" i="55" s="1"/>
  <c r="I50" i="56"/>
  <c r="M50" i="56" s="1"/>
  <c r="I51" i="56"/>
  <c r="M51" i="56" s="1"/>
  <c r="I52" i="56"/>
  <c r="M52" i="56"/>
  <c r="I53" i="56"/>
  <c r="M53" i="56" s="1"/>
  <c r="I54" i="56"/>
  <c r="M54" i="56" s="1"/>
  <c r="I55" i="56"/>
  <c r="M55" i="56"/>
  <c r="I56" i="56"/>
  <c r="M56" i="56"/>
  <c r="I57" i="56"/>
  <c r="M57" i="56"/>
  <c r="I58" i="56"/>
  <c r="M58" i="56" s="1"/>
  <c r="I59" i="56"/>
  <c r="M59" i="56" s="1"/>
  <c r="I50" i="57"/>
  <c r="M50" i="57" s="1"/>
  <c r="I51" i="57"/>
  <c r="M51" i="57" s="1"/>
  <c r="I52" i="57"/>
  <c r="M52" i="57"/>
  <c r="I53" i="57"/>
  <c r="M53" i="57" s="1"/>
  <c r="I54" i="57"/>
  <c r="M54" i="57" s="1"/>
  <c r="I55" i="57"/>
  <c r="M55" i="57"/>
  <c r="I56" i="57"/>
  <c r="M56" i="57"/>
  <c r="I57" i="57"/>
  <c r="M57" i="57" s="1"/>
  <c r="I58" i="57"/>
  <c r="M58" i="57" s="1"/>
  <c r="I59" i="57"/>
  <c r="M59" i="57" s="1"/>
  <c r="I50" i="59"/>
  <c r="M50" i="59"/>
  <c r="I51" i="59"/>
  <c r="M51" i="59"/>
  <c r="I52" i="59"/>
  <c r="M52" i="59" s="1"/>
  <c r="I53" i="59"/>
  <c r="M53" i="59" s="1"/>
  <c r="I54" i="59"/>
  <c r="M54" i="59" s="1"/>
  <c r="I55" i="59"/>
  <c r="M55" i="59"/>
  <c r="I56" i="59"/>
  <c r="M56" i="59" s="1"/>
  <c r="I57" i="59"/>
  <c r="M57" i="59" s="1"/>
  <c r="I58" i="59"/>
  <c r="M58" i="59"/>
  <c r="I59" i="59"/>
  <c r="M59" i="59"/>
  <c r="I50" i="60"/>
  <c r="M50" i="60"/>
  <c r="I51" i="60"/>
  <c r="M51" i="60" s="1"/>
  <c r="I52" i="60"/>
  <c r="M52" i="60" s="1"/>
  <c r="I53" i="60"/>
  <c r="M53" i="60"/>
  <c r="I54" i="60"/>
  <c r="M54" i="60"/>
  <c r="I55" i="60"/>
  <c r="M55" i="60" s="1"/>
  <c r="I56" i="60"/>
  <c r="M56" i="60" s="1"/>
  <c r="I57" i="60"/>
  <c r="M57" i="60" s="1"/>
  <c r="I58" i="60"/>
  <c r="M58" i="60"/>
  <c r="I59" i="60"/>
  <c r="M59" i="60" s="1"/>
  <c r="I50" i="62"/>
  <c r="M50" i="62"/>
  <c r="I51" i="62"/>
  <c r="M51" i="62"/>
  <c r="I52" i="62"/>
  <c r="M52" i="62" s="1"/>
  <c r="I53" i="62"/>
  <c r="M53" i="62"/>
  <c r="I54" i="62"/>
  <c r="M54" i="62"/>
  <c r="I55" i="62"/>
  <c r="M55" i="62" s="1"/>
  <c r="I56" i="62"/>
  <c r="M56" i="62" s="1"/>
  <c r="I57" i="62"/>
  <c r="M57" i="62" s="1"/>
  <c r="I58" i="62"/>
  <c r="M58" i="62"/>
  <c r="I59" i="62"/>
  <c r="M59" i="62"/>
  <c r="I50" i="63"/>
  <c r="M50" i="63" s="1"/>
  <c r="I51" i="63"/>
  <c r="M51" i="63" s="1"/>
  <c r="I52" i="63"/>
  <c r="M52" i="63"/>
  <c r="I53" i="63"/>
  <c r="M53" i="63" s="1"/>
  <c r="I54" i="63"/>
  <c r="M54" i="63" s="1"/>
  <c r="I55" i="63"/>
  <c r="M55" i="63"/>
  <c r="I56" i="63"/>
  <c r="M56" i="63"/>
  <c r="I57" i="63"/>
  <c r="M57" i="63" s="1"/>
  <c r="I58" i="63"/>
  <c r="M58" i="63" s="1"/>
  <c r="I59" i="63"/>
  <c r="M59" i="63" s="1"/>
  <c r="I50" i="8"/>
  <c r="M50" i="8"/>
  <c r="I51" i="8"/>
  <c r="M51" i="8" s="1"/>
  <c r="I52" i="8"/>
  <c r="M52" i="8"/>
  <c r="I53" i="8"/>
  <c r="M53" i="8"/>
  <c r="I54" i="8"/>
  <c r="M54" i="8" s="1"/>
  <c r="I55" i="8"/>
  <c r="M55" i="8" s="1"/>
  <c r="I56" i="8"/>
  <c r="M56" i="8" s="1"/>
  <c r="I57" i="8"/>
  <c r="M57" i="8" s="1"/>
  <c r="I58" i="8"/>
  <c r="M58" i="8" s="1"/>
  <c r="I59" i="8"/>
  <c r="M59" i="8" s="1"/>
  <c r="AE28" i="27"/>
  <c r="AD28" i="27"/>
  <c r="AC28" i="27"/>
  <c r="AB28" i="27"/>
  <c r="AA28" i="27"/>
  <c r="Z28" i="27"/>
  <c r="Y28" i="27"/>
  <c r="X28" i="27"/>
  <c r="W28" i="27"/>
  <c r="V28" i="27"/>
  <c r="U28" i="27"/>
  <c r="AE28" i="44"/>
  <c r="AD28" i="44"/>
  <c r="AC28" i="44"/>
  <c r="AB28" i="44"/>
  <c r="AA28" i="44"/>
  <c r="Z28" i="44"/>
  <c r="Y28" i="44"/>
  <c r="X28" i="44"/>
  <c r="W28" i="44"/>
  <c r="V28" i="44"/>
  <c r="V29" i="44" s="1"/>
  <c r="U28" i="44"/>
  <c r="AE28" i="45"/>
  <c r="AD28" i="45"/>
  <c r="AC28" i="45"/>
  <c r="AB28" i="45"/>
  <c r="AA28" i="45"/>
  <c r="Z28" i="45"/>
  <c r="Y28" i="45"/>
  <c r="X28" i="45"/>
  <c r="W28" i="45"/>
  <c r="V28" i="45"/>
  <c r="U28" i="45"/>
  <c r="AD28" i="46"/>
  <c r="AC28" i="46"/>
  <c r="AB28" i="46"/>
  <c r="AA28" i="46"/>
  <c r="Z28" i="46"/>
  <c r="Y28" i="46"/>
  <c r="X28" i="46"/>
  <c r="W28" i="46"/>
  <c r="V28" i="46"/>
  <c r="U28" i="46"/>
  <c r="AE28" i="48"/>
  <c r="AD28" i="48"/>
  <c r="AC28" i="48"/>
  <c r="AB28" i="48"/>
  <c r="AA28" i="48"/>
  <c r="Z28" i="48"/>
  <c r="Y28" i="48"/>
  <c r="X28" i="48"/>
  <c r="W28" i="48"/>
  <c r="V28" i="48"/>
  <c r="U28" i="48"/>
  <c r="U29" i="48" s="1"/>
  <c r="AE28" i="49"/>
  <c r="AD28" i="49"/>
  <c r="AC28" i="49"/>
  <c r="AB28" i="49"/>
  <c r="AA28" i="49"/>
  <c r="Z28" i="49"/>
  <c r="Y28" i="49"/>
  <c r="X28" i="49"/>
  <c r="W28" i="49"/>
  <c r="V28" i="49"/>
  <c r="U28" i="49"/>
  <c r="AE28" i="50"/>
  <c r="AD28" i="50"/>
  <c r="AC28" i="50"/>
  <c r="AB28" i="50"/>
  <c r="AA28" i="50"/>
  <c r="Z28" i="50"/>
  <c r="Y28" i="50"/>
  <c r="X28" i="50"/>
  <c r="W28" i="50"/>
  <c r="V28" i="50"/>
  <c r="U28" i="50"/>
  <c r="AD28" i="51"/>
  <c r="AC28" i="51"/>
  <c r="AB28" i="51"/>
  <c r="AA28" i="51"/>
  <c r="Z28" i="51"/>
  <c r="Y28" i="51"/>
  <c r="X28" i="51"/>
  <c r="W28" i="51"/>
  <c r="W29" i="51" s="1"/>
  <c r="V28" i="51"/>
  <c r="U28" i="51"/>
  <c r="AE28" i="52"/>
  <c r="AD28" i="52"/>
  <c r="AC28" i="52"/>
  <c r="AB28" i="52"/>
  <c r="AA28" i="52"/>
  <c r="Z28" i="52"/>
  <c r="Y28" i="52"/>
  <c r="X28" i="52"/>
  <c r="X29" i="52" s="1"/>
  <c r="W28" i="52"/>
  <c r="V28" i="52"/>
  <c r="U28" i="52"/>
  <c r="AE28" i="53"/>
  <c r="AD28" i="53"/>
  <c r="AC28" i="53"/>
  <c r="AB28" i="53"/>
  <c r="AA28" i="53"/>
  <c r="Z28" i="53"/>
  <c r="Y28" i="53"/>
  <c r="X28" i="53"/>
  <c r="W28" i="53"/>
  <c r="V28" i="53"/>
  <c r="U28" i="53"/>
  <c r="AE28" i="54"/>
  <c r="AD28" i="54"/>
  <c r="AC28" i="54"/>
  <c r="AB28" i="54"/>
  <c r="AA28" i="54"/>
  <c r="Z28" i="54"/>
  <c r="Y28" i="54"/>
  <c r="X28" i="54"/>
  <c r="X29" i="54" s="1"/>
  <c r="W28" i="54"/>
  <c r="W29" i="54" s="1"/>
  <c r="V28" i="54"/>
  <c r="V29" i="54" s="1"/>
  <c r="U28" i="54"/>
  <c r="AE28" i="55"/>
  <c r="AD28" i="55"/>
  <c r="AC28" i="55"/>
  <c r="AB28" i="55"/>
  <c r="AA28" i="55"/>
  <c r="Z28" i="55"/>
  <c r="Y28" i="55"/>
  <c r="X28" i="55"/>
  <c r="W28" i="55"/>
  <c r="V28" i="55"/>
  <c r="U28" i="55"/>
  <c r="AE28" i="56"/>
  <c r="AD28" i="56"/>
  <c r="AC28" i="56"/>
  <c r="AB28" i="56"/>
  <c r="AA28" i="56"/>
  <c r="Z28" i="56"/>
  <c r="Y28" i="56"/>
  <c r="X28" i="56"/>
  <c r="W28" i="56"/>
  <c r="V28" i="56"/>
  <c r="U28" i="56"/>
  <c r="AE28" i="57"/>
  <c r="AD28" i="57"/>
  <c r="AC28" i="57"/>
  <c r="AB28" i="57"/>
  <c r="AA28" i="57"/>
  <c r="Z28" i="57"/>
  <c r="Y28" i="57"/>
  <c r="X28" i="57"/>
  <c r="X29" i="57" s="1"/>
  <c r="W28" i="57"/>
  <c r="V28" i="57"/>
  <c r="U28" i="57"/>
  <c r="AE28" i="59"/>
  <c r="AD28" i="59"/>
  <c r="AC28" i="59"/>
  <c r="AB28" i="59"/>
  <c r="AA28" i="59"/>
  <c r="Z28" i="59"/>
  <c r="Y28" i="59"/>
  <c r="X28" i="59"/>
  <c r="W28" i="59"/>
  <c r="V28" i="59"/>
  <c r="U28" i="59"/>
  <c r="AE28" i="60"/>
  <c r="AD28" i="60"/>
  <c r="AC28" i="60"/>
  <c r="AB28" i="60"/>
  <c r="AA28" i="60"/>
  <c r="Z28" i="60"/>
  <c r="Y28" i="60"/>
  <c r="X28" i="60"/>
  <c r="W28" i="60"/>
  <c r="W29" i="60" s="1"/>
  <c r="V28" i="60"/>
  <c r="U28" i="60"/>
  <c r="U29" i="60" s="1"/>
  <c r="AE28" i="62"/>
  <c r="AD28" i="62"/>
  <c r="AC28" i="62"/>
  <c r="AB28" i="62"/>
  <c r="AA28" i="62"/>
  <c r="Z28" i="62"/>
  <c r="Y28" i="62"/>
  <c r="X28" i="62"/>
  <c r="X29" i="62" s="1"/>
  <c r="W28" i="62"/>
  <c r="V28" i="62"/>
  <c r="U28" i="62"/>
  <c r="AE28" i="63"/>
  <c r="AD28" i="63"/>
  <c r="AC28" i="63"/>
  <c r="AB28" i="63"/>
  <c r="AA28" i="63"/>
  <c r="Z28" i="63"/>
  <c r="Y28" i="63"/>
  <c r="X28" i="63"/>
  <c r="W28" i="63"/>
  <c r="V28" i="63"/>
  <c r="U28" i="63"/>
  <c r="U29" i="63" s="1"/>
  <c r="AE28" i="8"/>
  <c r="AD28" i="8"/>
  <c r="AC28" i="8"/>
  <c r="AB28" i="8"/>
  <c r="AA28" i="8"/>
  <c r="Z28" i="8"/>
  <c r="Y28" i="8"/>
  <c r="X28" i="8"/>
  <c r="W28" i="8"/>
  <c r="W29" i="8" s="1"/>
  <c r="V28" i="8"/>
  <c r="V29" i="8" s="1"/>
  <c r="U28" i="8"/>
  <c r="T28" i="27"/>
  <c r="T28" i="44"/>
  <c r="T28" i="45"/>
  <c r="T28" i="46"/>
  <c r="T28" i="48"/>
  <c r="T29" i="48" s="1"/>
  <c r="T28" i="49"/>
  <c r="T29" i="49" s="1"/>
  <c r="T28" i="50"/>
  <c r="T29" i="50" s="1"/>
  <c r="T28" i="51"/>
  <c r="T28" i="52"/>
  <c r="T28" i="53"/>
  <c r="T28" i="54"/>
  <c r="T28" i="55"/>
  <c r="T28" i="56"/>
  <c r="T29" i="56" s="1"/>
  <c r="T28" i="57"/>
  <c r="T29" i="57" s="1"/>
  <c r="T28" i="59"/>
  <c r="AM28" i="59" s="1"/>
  <c r="T28" i="60"/>
  <c r="T28" i="62"/>
  <c r="T28" i="63"/>
  <c r="T28" i="8"/>
  <c r="AD93" i="82"/>
  <c r="AC93" i="82"/>
  <c r="AB93" i="82"/>
  <c r="AA93" i="82"/>
  <c r="Z93" i="82"/>
  <c r="Y93" i="82"/>
  <c r="AD92" i="82"/>
  <c r="AC92" i="82"/>
  <c r="AB92" i="82"/>
  <c r="AA92" i="82"/>
  <c r="Z92" i="82"/>
  <c r="Y92" i="82"/>
  <c r="AD91" i="82"/>
  <c r="AC91" i="82"/>
  <c r="AB91" i="82"/>
  <c r="AA91" i="82"/>
  <c r="Z91" i="82"/>
  <c r="Y91" i="82"/>
  <c r="AD90" i="82"/>
  <c r="AC90" i="82"/>
  <c r="AB90" i="82"/>
  <c r="AA90" i="82"/>
  <c r="Z90" i="82"/>
  <c r="Y90" i="82"/>
  <c r="AD89" i="82"/>
  <c r="AC89" i="82"/>
  <c r="AB89" i="82"/>
  <c r="AA89" i="82"/>
  <c r="Z89" i="82"/>
  <c r="Y89" i="82"/>
  <c r="AD88" i="82"/>
  <c r="AC88" i="82"/>
  <c r="AB88" i="82"/>
  <c r="AA88" i="82"/>
  <c r="Z88" i="82"/>
  <c r="Y88" i="82"/>
  <c r="AD87" i="82"/>
  <c r="AC87" i="82"/>
  <c r="AB87" i="82"/>
  <c r="AA87" i="82"/>
  <c r="Z87" i="82"/>
  <c r="Y87" i="82"/>
  <c r="AD86" i="82"/>
  <c r="AC86" i="82"/>
  <c r="AB86" i="82"/>
  <c r="AA86" i="82"/>
  <c r="Z86" i="82"/>
  <c r="Y86" i="82"/>
  <c r="AD85" i="82"/>
  <c r="AC85" i="82"/>
  <c r="AB85" i="82"/>
  <c r="AA85" i="82"/>
  <c r="Z85" i="82"/>
  <c r="Y85" i="82"/>
  <c r="AD84" i="82"/>
  <c r="AC84" i="82"/>
  <c r="AB84" i="82"/>
  <c r="AA84" i="82"/>
  <c r="Z84" i="82"/>
  <c r="Y84" i="82"/>
  <c r="AD83" i="82"/>
  <c r="AC83" i="82"/>
  <c r="AB83" i="82"/>
  <c r="AA83" i="82"/>
  <c r="Z83" i="82"/>
  <c r="Y83" i="82"/>
  <c r="AD82" i="82"/>
  <c r="AC82" i="82"/>
  <c r="AB82" i="82"/>
  <c r="AA82" i="82"/>
  <c r="Z82" i="82"/>
  <c r="Y82" i="82"/>
  <c r="AD81" i="82"/>
  <c r="AC81" i="82"/>
  <c r="AB81" i="82"/>
  <c r="AA81" i="82"/>
  <c r="Z81" i="82"/>
  <c r="Y81" i="82"/>
  <c r="AD80" i="82"/>
  <c r="AC80" i="82"/>
  <c r="AB80" i="82"/>
  <c r="AA80" i="82"/>
  <c r="Z80" i="82"/>
  <c r="Y80" i="82"/>
  <c r="AD79" i="82"/>
  <c r="AC79" i="82"/>
  <c r="AB79" i="82"/>
  <c r="AA79" i="82"/>
  <c r="Z79" i="82"/>
  <c r="Y79" i="82"/>
  <c r="AD78" i="82"/>
  <c r="AC78" i="82"/>
  <c r="AB78" i="82"/>
  <c r="AA78" i="82"/>
  <c r="Z78" i="82"/>
  <c r="Y78" i="82"/>
  <c r="AD77" i="82"/>
  <c r="AC77" i="82"/>
  <c r="AB77" i="82"/>
  <c r="AA77" i="82"/>
  <c r="Z77" i="82"/>
  <c r="Y77" i="82"/>
  <c r="AD76" i="82"/>
  <c r="AC76" i="82"/>
  <c r="AB76" i="82"/>
  <c r="AA76" i="82"/>
  <c r="Z76" i="82"/>
  <c r="Y76" i="82"/>
  <c r="AD75" i="82"/>
  <c r="AC75" i="82"/>
  <c r="AB75" i="82"/>
  <c r="AA75" i="82"/>
  <c r="Z75" i="82"/>
  <c r="Y75" i="82"/>
  <c r="AD74" i="82"/>
  <c r="AC74" i="82"/>
  <c r="AB74" i="82"/>
  <c r="AA74" i="82"/>
  <c r="Z74" i="82"/>
  <c r="Y74" i="82"/>
  <c r="AD73" i="82"/>
  <c r="AC73" i="82"/>
  <c r="AB73" i="82"/>
  <c r="AA73" i="82"/>
  <c r="Z73" i="82"/>
  <c r="Y73" i="82"/>
  <c r="AD72" i="82"/>
  <c r="AC72" i="82"/>
  <c r="AB72" i="82"/>
  <c r="AA72" i="82"/>
  <c r="Z72" i="82"/>
  <c r="Y72" i="82"/>
  <c r="AD71" i="82"/>
  <c r="AC71" i="82"/>
  <c r="AB71" i="82"/>
  <c r="AA71" i="82"/>
  <c r="Z71" i="82"/>
  <c r="Y71" i="82"/>
  <c r="AD70" i="82"/>
  <c r="AC70" i="82"/>
  <c r="AB70" i="82"/>
  <c r="AA70" i="82"/>
  <c r="Z70" i="82"/>
  <c r="Y70" i="82"/>
  <c r="AD69" i="82"/>
  <c r="AC69" i="82"/>
  <c r="AB69" i="82"/>
  <c r="AA69" i="82"/>
  <c r="Z69" i="82"/>
  <c r="Y69" i="82"/>
  <c r="AD68" i="82"/>
  <c r="AC68" i="82"/>
  <c r="AB68" i="82"/>
  <c r="AA68" i="82"/>
  <c r="Z68" i="82"/>
  <c r="Y68" i="82"/>
  <c r="AD67" i="82"/>
  <c r="AC67" i="82"/>
  <c r="AB67" i="82"/>
  <c r="AA67" i="82"/>
  <c r="Z67" i="82"/>
  <c r="Y67" i="82"/>
  <c r="AD66" i="82"/>
  <c r="AC66" i="82"/>
  <c r="AB66" i="82"/>
  <c r="AA66" i="82"/>
  <c r="Z66" i="82"/>
  <c r="Y66" i="82"/>
  <c r="AD65" i="82"/>
  <c r="AC65" i="82"/>
  <c r="AB65" i="82"/>
  <c r="AA65" i="82"/>
  <c r="Z65" i="82"/>
  <c r="Y65" i="82"/>
  <c r="AD64" i="82"/>
  <c r="AC64" i="82"/>
  <c r="AB64" i="82"/>
  <c r="AA64" i="82"/>
  <c r="Z64" i="82"/>
  <c r="Y64" i="82"/>
  <c r="AD63" i="82"/>
  <c r="AC63" i="82"/>
  <c r="AB63" i="82"/>
  <c r="AA63" i="82"/>
  <c r="Z63" i="82"/>
  <c r="Y63" i="82"/>
  <c r="AD62" i="82"/>
  <c r="AC62" i="82"/>
  <c r="AB62" i="82"/>
  <c r="AA62" i="82"/>
  <c r="Z62" i="82"/>
  <c r="Y62" i="82"/>
  <c r="AD61" i="82"/>
  <c r="AC61" i="82"/>
  <c r="AB61" i="82"/>
  <c r="AA61" i="82"/>
  <c r="Z61" i="82"/>
  <c r="Y61" i="82"/>
  <c r="AD60" i="82"/>
  <c r="AC60" i="82"/>
  <c r="AB60" i="82"/>
  <c r="AA60" i="82"/>
  <c r="Z60" i="82"/>
  <c r="Y60" i="82"/>
  <c r="AE58" i="82"/>
  <c r="AE11" i="63" s="1"/>
  <c r="AE54" i="87" s="1"/>
  <c r="AD58" i="82"/>
  <c r="AD11" i="63" s="1"/>
  <c r="AD54" i="87" s="1"/>
  <c r="AC58" i="82"/>
  <c r="AC11" i="63" s="1"/>
  <c r="AC54" i="87" s="1"/>
  <c r="AB58" i="82"/>
  <c r="AB11" i="63" s="1"/>
  <c r="AB54" i="87" s="1"/>
  <c r="AA58" i="82"/>
  <c r="AA11" i="63" s="1"/>
  <c r="Z58" i="82"/>
  <c r="Z11" i="63" s="1"/>
  <c r="Z29" i="63" s="1"/>
  <c r="Y58" i="82"/>
  <c r="AE57" i="82"/>
  <c r="AE11" i="64" s="1"/>
  <c r="AE55" i="87" s="1"/>
  <c r="AD57" i="82"/>
  <c r="AD11" i="64" s="1"/>
  <c r="AD55" i="87" s="1"/>
  <c r="AC57" i="82"/>
  <c r="AC11" i="64" s="1"/>
  <c r="AC55" i="87" s="1"/>
  <c r="AB57" i="82"/>
  <c r="AB11" i="64" s="1"/>
  <c r="AB55" i="87" s="1"/>
  <c r="AA57" i="82"/>
  <c r="Z57" i="82"/>
  <c r="Z11" i="64" s="1"/>
  <c r="Z55" i="87" s="1"/>
  <c r="Y57" i="82"/>
  <c r="Y11" i="64" s="1"/>
  <c r="Y55" i="87" s="1"/>
  <c r="AE56" i="82"/>
  <c r="AE11" i="59" s="1"/>
  <c r="AE51" i="87" s="1"/>
  <c r="AD56" i="82"/>
  <c r="AD11" i="59" s="1"/>
  <c r="AD51" i="87" s="1"/>
  <c r="AC56" i="82"/>
  <c r="AC11" i="59" s="1"/>
  <c r="AC29" i="59" s="1"/>
  <c r="AB56" i="82"/>
  <c r="AB11" i="59" s="1"/>
  <c r="AA56" i="82"/>
  <c r="AA11" i="59" s="1"/>
  <c r="AA51" i="87" s="1"/>
  <c r="Z56" i="82"/>
  <c r="Z11" i="59" s="1"/>
  <c r="Y56" i="82"/>
  <c r="Y11" i="59" s="1"/>
  <c r="AE55" i="82"/>
  <c r="AE11" i="62" s="1"/>
  <c r="AD55" i="82"/>
  <c r="AD11" i="62" s="1"/>
  <c r="AC55" i="82"/>
  <c r="AC11" i="62" s="1"/>
  <c r="AC53" i="87" s="1"/>
  <c r="AB55" i="82"/>
  <c r="AB11" i="62" s="1"/>
  <c r="AB53" i="87" s="1"/>
  <c r="AA55" i="82"/>
  <c r="Z55" i="82"/>
  <c r="Z11" i="62" s="1"/>
  <c r="Z53" i="87" s="1"/>
  <c r="Y55" i="82"/>
  <c r="AE54" i="82"/>
  <c r="AE11" i="60" s="1"/>
  <c r="AE52" i="87" s="1"/>
  <c r="AD54" i="82"/>
  <c r="AD11" i="60" s="1"/>
  <c r="AC54" i="82"/>
  <c r="AC11" i="60" s="1"/>
  <c r="AB54" i="82"/>
  <c r="AB11" i="60" s="1"/>
  <c r="AB52" i="87" s="1"/>
  <c r="AA54" i="82"/>
  <c r="AA11" i="60" s="1"/>
  <c r="AA52" i="87" s="1"/>
  <c r="Z54" i="82"/>
  <c r="Z11" i="60" s="1"/>
  <c r="Y54" i="82"/>
  <c r="Y11" i="60" s="1"/>
  <c r="Y52" i="87" s="1"/>
  <c r="AE53" i="82"/>
  <c r="AD53" i="82"/>
  <c r="AD11" i="57" s="1"/>
  <c r="AD50" i="87" s="1"/>
  <c r="AC53" i="82"/>
  <c r="AB53" i="82"/>
  <c r="AB11" i="57" s="1"/>
  <c r="AB50" i="87" s="1"/>
  <c r="AA53" i="82"/>
  <c r="AA11" i="57" s="1"/>
  <c r="AA29" i="57" s="1"/>
  <c r="Z53" i="82"/>
  <c r="Y53" i="82"/>
  <c r="Y11" i="57" s="1"/>
  <c r="Y50" i="87" s="1"/>
  <c r="AK48" i="71"/>
  <c r="AK48" i="82"/>
  <c r="AJ48" i="71"/>
  <c r="AJ48" i="82"/>
  <c r="AI48" i="71"/>
  <c r="AI48" i="82"/>
  <c r="AH48" i="71"/>
  <c r="AH48" i="82"/>
  <c r="AG48" i="71"/>
  <c r="AG48" i="82"/>
  <c r="AF48" i="71"/>
  <c r="AF48" i="82"/>
  <c r="AE48" i="71"/>
  <c r="AE48" i="82"/>
  <c r="AD48" i="71"/>
  <c r="AD48" i="82"/>
  <c r="AC48" i="71"/>
  <c r="AC48" i="82"/>
  <c r="AB48" i="71"/>
  <c r="AB48" i="82"/>
  <c r="AA48" i="71"/>
  <c r="AA48" i="82"/>
  <c r="Z48" i="71"/>
  <c r="Z48" i="82"/>
  <c r="Y48" i="71"/>
  <c r="Y48" i="82"/>
  <c r="AK47" i="82"/>
  <c r="AJ47" i="82"/>
  <c r="AI47" i="82"/>
  <c r="AH47" i="82"/>
  <c r="AG47" i="82"/>
  <c r="AF47" i="82"/>
  <c r="AE47" i="82"/>
  <c r="AD47" i="82"/>
  <c r="AC47" i="82"/>
  <c r="AB47" i="82"/>
  <c r="AA47" i="82"/>
  <c r="Z47" i="82"/>
  <c r="Y47" i="82"/>
  <c r="AK46" i="82"/>
  <c r="AJ46" i="82"/>
  <c r="AI46" i="82"/>
  <c r="AH46" i="82"/>
  <c r="AG46" i="82"/>
  <c r="AF46" i="82"/>
  <c r="AE46" i="82"/>
  <c r="AD46" i="82"/>
  <c r="AC46" i="82"/>
  <c r="AB46" i="82"/>
  <c r="AA46" i="82"/>
  <c r="Z46" i="82"/>
  <c r="Y46" i="82"/>
  <c r="AK45" i="82"/>
  <c r="AJ45" i="82"/>
  <c r="AI45" i="82"/>
  <c r="AH45" i="82"/>
  <c r="AG45" i="82"/>
  <c r="AF45" i="82"/>
  <c r="AE45" i="82"/>
  <c r="AD45" i="82"/>
  <c r="AC45" i="82"/>
  <c r="AB45" i="82"/>
  <c r="AA45" i="82"/>
  <c r="Z45" i="82"/>
  <c r="Y45" i="82"/>
  <c r="AK44" i="82"/>
  <c r="AJ44" i="82"/>
  <c r="AI44" i="82"/>
  <c r="AH44" i="82"/>
  <c r="AG44" i="82"/>
  <c r="AF44" i="82"/>
  <c r="AE44" i="82"/>
  <c r="AD44" i="82"/>
  <c r="AC44" i="82"/>
  <c r="AB44" i="82"/>
  <c r="AA44" i="82"/>
  <c r="Z44" i="82"/>
  <c r="Y44" i="82"/>
  <c r="AK43" i="82"/>
  <c r="AJ43" i="82"/>
  <c r="AI43" i="82"/>
  <c r="AH43" i="82"/>
  <c r="AG43" i="82"/>
  <c r="AF43" i="82"/>
  <c r="AE43" i="82"/>
  <c r="AD43" i="82"/>
  <c r="AC43" i="82"/>
  <c r="AB43" i="82"/>
  <c r="AA43" i="82"/>
  <c r="Z43" i="82"/>
  <c r="Y43" i="82"/>
  <c r="AK42" i="82"/>
  <c r="AJ42" i="82"/>
  <c r="AI42" i="82"/>
  <c r="AH42" i="82"/>
  <c r="AG42" i="82"/>
  <c r="AF42" i="82"/>
  <c r="AE42" i="82"/>
  <c r="AD42" i="82"/>
  <c r="AC42" i="82"/>
  <c r="AB42" i="82"/>
  <c r="AA42" i="82"/>
  <c r="Z42" i="82"/>
  <c r="Y42" i="82"/>
  <c r="AK41" i="82"/>
  <c r="AJ41" i="82"/>
  <c r="AI41" i="82"/>
  <c r="AH41" i="82"/>
  <c r="AG41" i="82"/>
  <c r="AF41" i="82"/>
  <c r="AE41" i="82"/>
  <c r="AD41" i="82"/>
  <c r="AC41" i="82"/>
  <c r="AB41" i="82"/>
  <c r="AA41" i="82"/>
  <c r="Z41" i="82"/>
  <c r="Y41" i="82"/>
  <c r="AK40" i="82"/>
  <c r="AJ40" i="82"/>
  <c r="AI40" i="82"/>
  <c r="AH40" i="82"/>
  <c r="AG40" i="82"/>
  <c r="AF40" i="82"/>
  <c r="AE40" i="82"/>
  <c r="AD40" i="82"/>
  <c r="AC40" i="82"/>
  <c r="AB40" i="82"/>
  <c r="AA40" i="82"/>
  <c r="Z40" i="82"/>
  <c r="Y40" i="82"/>
  <c r="AK39" i="82"/>
  <c r="AJ39" i="82"/>
  <c r="AI39" i="82"/>
  <c r="AH39" i="82"/>
  <c r="AG39" i="82"/>
  <c r="AF39" i="82"/>
  <c r="AE39" i="82"/>
  <c r="AD39" i="82"/>
  <c r="AC39" i="82"/>
  <c r="AB39" i="82"/>
  <c r="AA39" i="82"/>
  <c r="Z39" i="82"/>
  <c r="Y39" i="82"/>
  <c r="AK38" i="82"/>
  <c r="AJ38" i="82"/>
  <c r="AI38" i="82"/>
  <c r="AH38" i="82"/>
  <c r="AG38" i="82"/>
  <c r="AF38" i="82"/>
  <c r="AE38" i="82"/>
  <c r="AD38" i="82"/>
  <c r="AC38" i="82"/>
  <c r="AB38" i="82"/>
  <c r="AA38" i="82"/>
  <c r="Z38" i="82"/>
  <c r="Y38" i="82"/>
  <c r="AK37" i="82"/>
  <c r="AJ37" i="82"/>
  <c r="AI37" i="82"/>
  <c r="AH37" i="82"/>
  <c r="AG37" i="82"/>
  <c r="AF37" i="82"/>
  <c r="AE37" i="82"/>
  <c r="AD37" i="82"/>
  <c r="AC37" i="82"/>
  <c r="AB37" i="82"/>
  <c r="AA37" i="82"/>
  <c r="Z37" i="82"/>
  <c r="Y37" i="82"/>
  <c r="AK36" i="82"/>
  <c r="AJ36" i="82"/>
  <c r="AI36" i="82"/>
  <c r="AH36" i="82"/>
  <c r="AG36" i="82"/>
  <c r="AF36" i="82"/>
  <c r="AE36" i="82"/>
  <c r="AD36" i="82"/>
  <c r="AC36" i="82"/>
  <c r="AB36" i="82"/>
  <c r="AA36" i="82"/>
  <c r="Z36" i="82"/>
  <c r="Y36" i="82"/>
  <c r="AE34" i="82"/>
  <c r="AE11" i="56" s="1"/>
  <c r="AD34" i="82"/>
  <c r="AD11" i="56" s="1"/>
  <c r="AD34" i="87" s="1"/>
  <c r="AC34" i="82"/>
  <c r="AC11" i="56" s="1"/>
  <c r="AC34" i="87" s="1"/>
  <c r="AB34" i="82"/>
  <c r="AA34" i="82"/>
  <c r="AA11" i="56" s="1"/>
  <c r="Z34" i="82"/>
  <c r="Z11" i="56" s="1"/>
  <c r="Z34" i="87" s="1"/>
  <c r="Y34" i="82"/>
  <c r="Y11" i="56" s="1"/>
  <c r="AE33" i="82"/>
  <c r="AE11" i="55" s="1"/>
  <c r="AE33" i="87" s="1"/>
  <c r="AD33" i="82"/>
  <c r="AD11" i="55" s="1"/>
  <c r="AC33" i="82"/>
  <c r="AC11" i="55" s="1"/>
  <c r="AB33" i="82"/>
  <c r="AA33" i="82"/>
  <c r="AA11" i="55" s="1"/>
  <c r="AA33" i="87" s="1"/>
  <c r="Z33" i="82"/>
  <c r="Z11" i="55" s="1"/>
  <c r="Z33" i="87" s="1"/>
  <c r="Y33" i="82"/>
  <c r="Y11" i="55" s="1"/>
  <c r="AF32" i="82"/>
  <c r="AF11" i="54" s="1"/>
  <c r="AF32" i="87" s="1"/>
  <c r="AE32" i="82"/>
  <c r="AD32" i="82"/>
  <c r="AD11" i="54" s="1"/>
  <c r="AD32" i="87" s="1"/>
  <c r="AC32" i="82"/>
  <c r="AB32" i="82"/>
  <c r="AB11" i="54" s="1"/>
  <c r="AB32" i="87" s="1"/>
  <c r="AA32" i="82"/>
  <c r="Z32" i="82"/>
  <c r="Z11" i="54" s="1"/>
  <c r="Z32" i="87" s="1"/>
  <c r="Y32" i="82"/>
  <c r="AE31" i="82"/>
  <c r="AD31" i="82"/>
  <c r="AD11" i="53" s="1"/>
  <c r="AC31" i="82"/>
  <c r="AB31" i="82"/>
  <c r="AB11" i="53" s="1"/>
  <c r="AA31" i="82"/>
  <c r="Z31" i="82"/>
  <c r="Y31" i="82"/>
  <c r="AE30" i="82"/>
  <c r="AE11" i="52" s="1"/>
  <c r="AE30" i="87" s="1"/>
  <c r="AD30" i="82"/>
  <c r="AD11" i="52" s="1"/>
  <c r="AD30" i="87" s="1"/>
  <c r="AC30" i="82"/>
  <c r="AC11" i="52" s="1"/>
  <c r="AC30" i="87" s="1"/>
  <c r="AB30" i="82"/>
  <c r="AB11" i="52" s="1"/>
  <c r="AB30" i="87" s="1"/>
  <c r="AA30" i="82"/>
  <c r="AA11" i="52" s="1"/>
  <c r="AA30" i="87" s="1"/>
  <c r="Z30" i="82"/>
  <c r="Z11" i="52" s="1"/>
  <c r="Z30" i="87" s="1"/>
  <c r="Y30" i="82"/>
  <c r="Y11" i="52" s="1"/>
  <c r="Y30" i="87" s="1"/>
  <c r="AE29" i="82"/>
  <c r="AE11" i="51" s="1"/>
  <c r="AD29" i="82"/>
  <c r="AD11" i="51" s="1"/>
  <c r="AD29" i="87" s="1"/>
  <c r="AC29" i="82"/>
  <c r="AC11" i="51" s="1"/>
  <c r="AC29" i="87" s="1"/>
  <c r="AB29" i="82"/>
  <c r="AB11" i="51" s="1"/>
  <c r="AB29" i="87" s="1"/>
  <c r="AA29" i="82"/>
  <c r="AA11" i="51" s="1"/>
  <c r="AA29" i="87" s="1"/>
  <c r="Z29" i="82"/>
  <c r="Z11" i="51" s="1"/>
  <c r="Y29" i="82"/>
  <c r="Y11" i="51" s="1"/>
  <c r="AE28" i="82"/>
  <c r="AE11" i="50" s="1"/>
  <c r="AD28" i="82"/>
  <c r="AD11" i="50" s="1"/>
  <c r="AC28" i="82"/>
  <c r="AC11" i="50" s="1"/>
  <c r="AB28" i="82"/>
  <c r="AB11" i="50" s="1"/>
  <c r="AB28" i="87" s="1"/>
  <c r="AA28" i="82"/>
  <c r="AA11" i="50" s="1"/>
  <c r="Z28" i="82"/>
  <c r="Z11" i="50" s="1"/>
  <c r="Z28" i="87" s="1"/>
  <c r="Y28" i="82"/>
  <c r="Y11" i="50" s="1"/>
  <c r="AE27" i="82"/>
  <c r="AE11" i="49" s="1"/>
  <c r="AB27" i="82"/>
  <c r="AB11" i="49" s="1"/>
  <c r="AA27" i="82"/>
  <c r="AA11" i="49" s="1"/>
  <c r="AA27" i="87" s="1"/>
  <c r="Z25" i="71"/>
  <c r="Y27" i="82"/>
  <c r="Y11" i="49" s="1"/>
  <c r="Y27" i="87" s="1"/>
  <c r="AE26" i="82"/>
  <c r="AE11" i="48" s="1"/>
  <c r="AE26" i="87" s="1"/>
  <c r="AD26" i="82"/>
  <c r="AD11" i="48" s="1"/>
  <c r="AD26" i="87" s="1"/>
  <c r="AC26" i="82"/>
  <c r="AA26" i="82"/>
  <c r="AA11" i="48" s="1"/>
  <c r="AA26" i="87" s="1"/>
  <c r="Z26" i="82"/>
  <c r="Z11" i="48" s="1"/>
  <c r="Y26" i="82"/>
  <c r="Y11" i="48" s="1"/>
  <c r="AE24" i="82"/>
  <c r="AE11" i="47" s="1"/>
  <c r="AE24" i="87" s="1"/>
  <c r="AD24" i="82"/>
  <c r="AD11" i="47" s="1"/>
  <c r="AD24" i="87" s="1"/>
  <c r="AC24" i="82"/>
  <c r="AC11" i="47" s="1"/>
  <c r="AB24" i="82"/>
  <c r="AB11" i="47" s="1"/>
  <c r="AB24" i="87" s="1"/>
  <c r="AA24" i="82"/>
  <c r="AA11" i="47" s="1"/>
  <c r="AA24" i="87" s="1"/>
  <c r="Z24" i="82"/>
  <c r="Z11" i="47" s="1"/>
  <c r="Z24" i="87" s="1"/>
  <c r="Y24" i="82"/>
  <c r="Y11" i="47" s="1"/>
  <c r="Y24" i="87" s="1"/>
  <c r="AE23" i="82"/>
  <c r="AE11" i="46" s="1"/>
  <c r="AE144" i="46" s="1"/>
  <c r="AE15" i="66" s="1"/>
  <c r="AD23" i="82"/>
  <c r="AD11" i="46" s="1"/>
  <c r="AD23" i="87" s="1"/>
  <c r="AC23" i="82"/>
  <c r="AC11" i="46" s="1"/>
  <c r="AC23" i="87" s="1"/>
  <c r="AB23" i="82"/>
  <c r="AB11" i="46" s="1"/>
  <c r="AA23" i="82"/>
  <c r="AA11" i="46" s="1"/>
  <c r="Z23" i="82"/>
  <c r="Z11" i="46" s="1"/>
  <c r="Y23" i="82"/>
  <c r="Y11" i="46" s="1"/>
  <c r="AG19" i="71"/>
  <c r="AE22" i="82"/>
  <c r="AE11" i="45" s="1"/>
  <c r="AE22" i="87" s="1"/>
  <c r="AD22" i="82"/>
  <c r="AD11" i="45" s="1"/>
  <c r="AD22" i="87" s="1"/>
  <c r="AC22" i="82"/>
  <c r="AC11" i="45" s="1"/>
  <c r="AC22" i="87" s="1"/>
  <c r="AB22" i="82"/>
  <c r="AB11" i="45" s="1"/>
  <c r="AB22" i="87" s="1"/>
  <c r="AA22" i="82"/>
  <c r="AA11" i="45" s="1"/>
  <c r="AA22" i="87" s="1"/>
  <c r="Z22" i="82"/>
  <c r="Z11" i="45" s="1"/>
  <c r="Y22" i="82"/>
  <c r="Y11" i="45" s="1"/>
  <c r="Y22" i="87" s="1"/>
  <c r="AE21" i="82"/>
  <c r="AE11" i="44" s="1"/>
  <c r="AE21" i="87" s="1"/>
  <c r="AD21" i="82"/>
  <c r="AD11" i="44" s="1"/>
  <c r="AC21" i="82"/>
  <c r="AC11" i="44" s="1"/>
  <c r="AC21" i="87" s="1"/>
  <c r="AA21" i="82"/>
  <c r="AA11" i="44" s="1"/>
  <c r="AA21" i="87" s="1"/>
  <c r="Z21" i="82"/>
  <c r="Z11" i="44" s="1"/>
  <c r="Y21" i="82"/>
  <c r="Y11" i="44" s="1"/>
  <c r="Y21" i="87" s="1"/>
  <c r="AJ19" i="71"/>
  <c r="AI19" i="71"/>
  <c r="AG20" i="82"/>
  <c r="AG11" i="27" s="1"/>
  <c r="AG20" i="87" s="1"/>
  <c r="AF19" i="71"/>
  <c r="AE20" i="82"/>
  <c r="AD20" i="82"/>
  <c r="AD11" i="27" s="1"/>
  <c r="AB20" i="82"/>
  <c r="AB11" i="27" s="1"/>
  <c r="AB20" i="87" s="1"/>
  <c r="AA20" i="82"/>
  <c r="Z20" i="82"/>
  <c r="Y20" i="82"/>
  <c r="Y11" i="27" s="1"/>
  <c r="Y20" i="87" s="1"/>
  <c r="AE18" i="82"/>
  <c r="AD18" i="82"/>
  <c r="AC18" i="82"/>
  <c r="AB18" i="82"/>
  <c r="AA18" i="82"/>
  <c r="Z18" i="82"/>
  <c r="Y18" i="82"/>
  <c r="AE17" i="82"/>
  <c r="AD17" i="82"/>
  <c r="AC17" i="82"/>
  <c r="AB17" i="82"/>
  <c r="AA17" i="82"/>
  <c r="Z17" i="82"/>
  <c r="Y17" i="82"/>
  <c r="AH14" i="71"/>
  <c r="AF14" i="71"/>
  <c r="AF13" i="71" s="1"/>
  <c r="AF12" i="71" s="1"/>
  <c r="AF11" i="71" s="1"/>
  <c r="AE16" i="82"/>
  <c r="AD16" i="82"/>
  <c r="AC16" i="82"/>
  <c r="AA16" i="82"/>
  <c r="Z16" i="82"/>
  <c r="Y16" i="82"/>
  <c r="AK14" i="71"/>
  <c r="AJ14" i="71"/>
  <c r="AE15" i="82"/>
  <c r="AD14" i="71"/>
  <c r="AC15" i="82"/>
  <c r="AB15" i="82"/>
  <c r="AA14" i="71"/>
  <c r="Y15" i="82"/>
  <c r="R14" i="84"/>
  <c r="I14" i="84"/>
  <c r="R13" i="84"/>
  <c r="I13" i="84"/>
  <c r="Y24" i="80"/>
  <c r="Y25" i="80"/>
  <c r="Y68" i="80"/>
  <c r="Y26" i="80"/>
  <c r="Y69" i="80"/>
  <c r="M11" i="8"/>
  <c r="K11" i="82"/>
  <c r="K12" i="82"/>
  <c r="K13" i="82"/>
  <c r="K14" i="82"/>
  <c r="K15" i="82"/>
  <c r="K16" i="82"/>
  <c r="K17" i="82"/>
  <c r="K18" i="82"/>
  <c r="K19" i="82"/>
  <c r="K20" i="82"/>
  <c r="K21" i="82"/>
  <c r="K22" i="82"/>
  <c r="K23" i="82"/>
  <c r="K24" i="82"/>
  <c r="K25" i="82"/>
  <c r="K26" i="82"/>
  <c r="K27" i="82"/>
  <c r="K28" i="82"/>
  <c r="K29" i="82"/>
  <c r="K30" i="82"/>
  <c r="K31" i="82"/>
  <c r="K32" i="82"/>
  <c r="K33" i="82"/>
  <c r="K34" i="82"/>
  <c r="K35" i="82"/>
  <c r="K36" i="82"/>
  <c r="K37" i="82"/>
  <c r="K38" i="82"/>
  <c r="K39" i="82"/>
  <c r="K40" i="82"/>
  <c r="K41" i="82"/>
  <c r="K42" i="82"/>
  <c r="K43" i="82"/>
  <c r="K44" i="82"/>
  <c r="K45" i="82"/>
  <c r="K46" i="82"/>
  <c r="K47" i="82"/>
  <c r="K48" i="82"/>
  <c r="K49" i="82"/>
  <c r="K50" i="82"/>
  <c r="K51" i="82"/>
  <c r="K52" i="82"/>
  <c r="K53" i="82"/>
  <c r="K54" i="82"/>
  <c r="K55" i="82"/>
  <c r="K56" i="82"/>
  <c r="K57" i="82"/>
  <c r="K58" i="82"/>
  <c r="K59" i="82"/>
  <c r="K60" i="82"/>
  <c r="K61" i="82"/>
  <c r="K62" i="82"/>
  <c r="K63" i="82"/>
  <c r="K64" i="82"/>
  <c r="K65" i="82"/>
  <c r="K66" i="82"/>
  <c r="K67" i="82"/>
  <c r="K68" i="82"/>
  <c r="K69" i="82"/>
  <c r="K70" i="82"/>
  <c r="K71" i="82"/>
  <c r="K72" i="82"/>
  <c r="K73" i="82"/>
  <c r="K74" i="82"/>
  <c r="K75" i="82"/>
  <c r="K76" i="82"/>
  <c r="K77" i="82"/>
  <c r="K78" i="82"/>
  <c r="K79" i="82"/>
  <c r="K80" i="82"/>
  <c r="K81" i="82"/>
  <c r="K82" i="82"/>
  <c r="K83" i="82"/>
  <c r="K84" i="82"/>
  <c r="K85" i="82"/>
  <c r="K86" i="82"/>
  <c r="K87" i="82"/>
  <c r="K88" i="82"/>
  <c r="K89" i="82"/>
  <c r="K90" i="82"/>
  <c r="K91" i="82"/>
  <c r="K92" i="82"/>
  <c r="K93" i="82"/>
  <c r="K95" i="82"/>
  <c r="K96" i="82"/>
  <c r="K97" i="82"/>
  <c r="K98" i="82"/>
  <c r="K99" i="82"/>
  <c r="K100" i="82"/>
  <c r="K101" i="82"/>
  <c r="K102" i="82"/>
  <c r="K103" i="82"/>
  <c r="K104" i="82"/>
  <c r="K105" i="82"/>
  <c r="K106" i="82"/>
  <c r="K107" i="82"/>
  <c r="K108" i="82"/>
  <c r="K109" i="82"/>
  <c r="K110" i="82"/>
  <c r="K111" i="82"/>
  <c r="K112" i="82"/>
  <c r="K113" i="82"/>
  <c r="K114" i="82"/>
  <c r="K115" i="82"/>
  <c r="K116" i="82"/>
  <c r="K117" i="82"/>
  <c r="K118" i="82"/>
  <c r="K119" i="82"/>
  <c r="K120" i="82"/>
  <c r="K121" i="82"/>
  <c r="K122" i="82"/>
  <c r="K123" i="82"/>
  <c r="K124" i="82"/>
  <c r="K125" i="82"/>
  <c r="K126" i="82"/>
  <c r="K127" i="82"/>
  <c r="K128" i="82"/>
  <c r="K129" i="82"/>
  <c r="K130" i="82"/>
  <c r="K131" i="82"/>
  <c r="K132" i="82"/>
  <c r="K133" i="82"/>
  <c r="K134" i="82"/>
  <c r="K135" i="82"/>
  <c r="K136" i="82"/>
  <c r="K137" i="82"/>
  <c r="K138" i="82"/>
  <c r="K139" i="82"/>
  <c r="K140" i="82"/>
  <c r="K141" i="82"/>
  <c r="K142" i="82"/>
  <c r="K143" i="82"/>
  <c r="K144" i="82"/>
  <c r="K145" i="82"/>
  <c r="K146" i="82"/>
  <c r="K147" i="82"/>
  <c r="K148" i="82"/>
  <c r="K149" i="82"/>
  <c r="K150" i="82"/>
  <c r="K151" i="82"/>
  <c r="K152" i="82"/>
  <c r="K153" i="82"/>
  <c r="K154" i="82"/>
  <c r="K155" i="82"/>
  <c r="K156" i="82"/>
  <c r="K157" i="82"/>
  <c r="K158" i="82"/>
  <c r="K159" i="82"/>
  <c r="K160" i="82"/>
  <c r="K161" i="82"/>
  <c r="K162" i="82"/>
  <c r="K163" i="82"/>
  <c r="K164" i="82"/>
  <c r="K165" i="82"/>
  <c r="K166" i="82"/>
  <c r="K167" i="82"/>
  <c r="K168" i="82"/>
  <c r="K169" i="82"/>
  <c r="K170" i="82"/>
  <c r="K171" i="82"/>
  <c r="K172" i="82"/>
  <c r="K173" i="82"/>
  <c r="K174" i="82"/>
  <c r="K175" i="82"/>
  <c r="K176" i="82"/>
  <c r="K177" i="82"/>
  <c r="T11" i="8"/>
  <c r="H87" i="8"/>
  <c r="F13" i="29"/>
  <c r="H86" i="8"/>
  <c r="T86" i="8" s="1"/>
  <c r="G86" i="8"/>
  <c r="G125" i="8"/>
  <c r="G126" i="8"/>
  <c r="G127" i="8"/>
  <c r="G128" i="8"/>
  <c r="G129" i="8"/>
  <c r="G130" i="8"/>
  <c r="G131" i="8"/>
  <c r="G132" i="8"/>
  <c r="G133" i="8"/>
  <c r="G134" i="8"/>
  <c r="G135" i="8"/>
  <c r="G136" i="8"/>
  <c r="G137" i="8"/>
  <c r="G138" i="8"/>
  <c r="G125" i="27"/>
  <c r="G126" i="27"/>
  <c r="G127" i="27"/>
  <c r="G128" i="27"/>
  <c r="G129" i="27"/>
  <c r="G130" i="27"/>
  <c r="G131" i="27"/>
  <c r="G132" i="27"/>
  <c r="G133" i="27"/>
  <c r="G134" i="27"/>
  <c r="G135" i="27"/>
  <c r="G136" i="27"/>
  <c r="G137" i="27"/>
  <c r="G138" i="27"/>
  <c r="G125" i="44"/>
  <c r="G126" i="44"/>
  <c r="G127" i="44"/>
  <c r="G128" i="44"/>
  <c r="G129" i="44"/>
  <c r="G130" i="44"/>
  <c r="G131" i="44"/>
  <c r="G132" i="44"/>
  <c r="G133" i="44"/>
  <c r="G134" i="44"/>
  <c r="G135" i="44"/>
  <c r="G136" i="44"/>
  <c r="G137" i="44"/>
  <c r="G138" i="44"/>
  <c r="G125" i="45"/>
  <c r="G126" i="45"/>
  <c r="G127" i="45"/>
  <c r="G128" i="45"/>
  <c r="G129" i="45"/>
  <c r="G130" i="45"/>
  <c r="G131" i="45"/>
  <c r="G132" i="45"/>
  <c r="G133" i="45"/>
  <c r="G134" i="45"/>
  <c r="G135" i="45"/>
  <c r="G136" i="45"/>
  <c r="G137" i="45"/>
  <c r="G138" i="45"/>
  <c r="G125" i="46"/>
  <c r="G126" i="46"/>
  <c r="G127" i="46"/>
  <c r="G128" i="46"/>
  <c r="G129" i="46"/>
  <c r="G130" i="46"/>
  <c r="G131" i="46"/>
  <c r="G132" i="46"/>
  <c r="G133" i="46"/>
  <c r="G134" i="46"/>
  <c r="G135" i="46"/>
  <c r="G136" i="46"/>
  <c r="G137" i="46"/>
  <c r="G138" i="46"/>
  <c r="G125" i="47"/>
  <c r="G126" i="47"/>
  <c r="G127" i="47"/>
  <c r="G128" i="47"/>
  <c r="G129" i="47"/>
  <c r="G130" i="47"/>
  <c r="G131" i="47"/>
  <c r="G132" i="47"/>
  <c r="G133" i="47"/>
  <c r="G134" i="47"/>
  <c r="G135" i="47"/>
  <c r="G136" i="47"/>
  <c r="G137" i="47"/>
  <c r="G138" i="47"/>
  <c r="G125" i="48"/>
  <c r="G126" i="48"/>
  <c r="G127" i="48"/>
  <c r="G128" i="48"/>
  <c r="G129" i="48"/>
  <c r="G130" i="48"/>
  <c r="G131" i="48"/>
  <c r="G132" i="48"/>
  <c r="G133" i="48"/>
  <c r="G134" i="48"/>
  <c r="G135" i="48"/>
  <c r="G136" i="48"/>
  <c r="G137" i="48"/>
  <c r="G138" i="48"/>
  <c r="G125" i="49"/>
  <c r="G126" i="49"/>
  <c r="G127" i="49"/>
  <c r="G128" i="49"/>
  <c r="G129" i="49"/>
  <c r="G130" i="49"/>
  <c r="G131" i="49"/>
  <c r="G132" i="49"/>
  <c r="G133" i="49"/>
  <c r="G134" i="49"/>
  <c r="G135" i="49"/>
  <c r="G136" i="49"/>
  <c r="G137" i="49"/>
  <c r="G138" i="49"/>
  <c r="G125" i="50"/>
  <c r="G126" i="50"/>
  <c r="G127" i="50"/>
  <c r="G128" i="50"/>
  <c r="G129" i="50"/>
  <c r="G130" i="50"/>
  <c r="G131" i="50"/>
  <c r="G132" i="50"/>
  <c r="G133" i="50"/>
  <c r="G134" i="50"/>
  <c r="G135" i="50"/>
  <c r="G136" i="50"/>
  <c r="G137" i="50"/>
  <c r="G138" i="50"/>
  <c r="G125" i="51"/>
  <c r="G126" i="51"/>
  <c r="G127" i="51"/>
  <c r="G128" i="51"/>
  <c r="G129" i="51"/>
  <c r="G130" i="51"/>
  <c r="G131" i="51"/>
  <c r="G132" i="51"/>
  <c r="G133" i="51"/>
  <c r="G134" i="51"/>
  <c r="G135" i="51"/>
  <c r="G136" i="51"/>
  <c r="G137" i="51"/>
  <c r="G138" i="51"/>
  <c r="G125" i="52"/>
  <c r="G126" i="52"/>
  <c r="G127" i="52"/>
  <c r="G128" i="52"/>
  <c r="G129" i="52"/>
  <c r="G130" i="52"/>
  <c r="G131" i="52"/>
  <c r="G132" i="52"/>
  <c r="G133" i="52"/>
  <c r="G134" i="52"/>
  <c r="G135" i="52"/>
  <c r="G136" i="52"/>
  <c r="G137" i="52"/>
  <c r="G138" i="52"/>
  <c r="G125" i="53"/>
  <c r="G126" i="53"/>
  <c r="G127" i="53"/>
  <c r="G128" i="53"/>
  <c r="G129" i="53"/>
  <c r="G130" i="53"/>
  <c r="G131" i="53"/>
  <c r="G132" i="53"/>
  <c r="G133" i="53"/>
  <c r="G134" i="53"/>
  <c r="G135" i="53"/>
  <c r="G136" i="53"/>
  <c r="G137" i="53"/>
  <c r="G138" i="53"/>
  <c r="G125" i="54"/>
  <c r="G126" i="54"/>
  <c r="G127" i="54"/>
  <c r="G128" i="54"/>
  <c r="G129" i="54"/>
  <c r="G130" i="54"/>
  <c r="G131" i="54"/>
  <c r="G132" i="54"/>
  <c r="G133" i="54"/>
  <c r="G134" i="54"/>
  <c r="G135" i="54"/>
  <c r="G136" i="54"/>
  <c r="G137" i="54"/>
  <c r="G138" i="54"/>
  <c r="G125" i="55"/>
  <c r="G126" i="55"/>
  <c r="G127" i="55"/>
  <c r="G128" i="55"/>
  <c r="G129" i="55"/>
  <c r="G130" i="55"/>
  <c r="G131" i="55"/>
  <c r="G132" i="55"/>
  <c r="G133" i="55"/>
  <c r="G134" i="55"/>
  <c r="G135" i="55"/>
  <c r="G136" i="55"/>
  <c r="G137" i="55"/>
  <c r="G138" i="55"/>
  <c r="G125" i="56"/>
  <c r="G126" i="56"/>
  <c r="G127" i="56"/>
  <c r="G128" i="56"/>
  <c r="G129" i="56"/>
  <c r="G130" i="56"/>
  <c r="G131" i="56"/>
  <c r="G132" i="56"/>
  <c r="G133" i="56"/>
  <c r="G134" i="56"/>
  <c r="G135" i="56"/>
  <c r="G136" i="56"/>
  <c r="G137" i="56"/>
  <c r="G138" i="56"/>
  <c r="G125" i="57"/>
  <c r="G126" i="57"/>
  <c r="G127" i="57"/>
  <c r="G128" i="57"/>
  <c r="G129" i="57"/>
  <c r="G130" i="57"/>
  <c r="G131" i="57"/>
  <c r="G132" i="57"/>
  <c r="G133" i="57"/>
  <c r="G134" i="57"/>
  <c r="G135" i="57"/>
  <c r="G136" i="57"/>
  <c r="G137" i="57"/>
  <c r="G138" i="57"/>
  <c r="G125" i="59"/>
  <c r="G126" i="59"/>
  <c r="G127" i="59"/>
  <c r="G128" i="59"/>
  <c r="G129" i="59"/>
  <c r="G130" i="59"/>
  <c r="G131" i="59"/>
  <c r="G132" i="59"/>
  <c r="G133" i="59"/>
  <c r="G134" i="59"/>
  <c r="G135" i="59"/>
  <c r="G136" i="59"/>
  <c r="G137" i="59"/>
  <c r="G138" i="59"/>
  <c r="G125" i="60"/>
  <c r="G126" i="60"/>
  <c r="G127" i="60"/>
  <c r="G128" i="60"/>
  <c r="G129" i="60"/>
  <c r="G130" i="60"/>
  <c r="G131" i="60"/>
  <c r="G132" i="60"/>
  <c r="G133" i="60"/>
  <c r="G134" i="60"/>
  <c r="G135" i="60"/>
  <c r="G136" i="60"/>
  <c r="G137" i="60"/>
  <c r="G138" i="60"/>
  <c r="G125" i="62"/>
  <c r="G126" i="62"/>
  <c r="G127" i="62"/>
  <c r="G128" i="62"/>
  <c r="G129" i="62"/>
  <c r="G130" i="62"/>
  <c r="G131" i="62"/>
  <c r="G132" i="62"/>
  <c r="G133" i="62"/>
  <c r="G134" i="62"/>
  <c r="G135" i="62"/>
  <c r="G136" i="62"/>
  <c r="G137" i="62"/>
  <c r="G138" i="62"/>
  <c r="G125" i="63"/>
  <c r="G126" i="63"/>
  <c r="G127" i="63"/>
  <c r="G128" i="63"/>
  <c r="G129" i="63"/>
  <c r="G130" i="63"/>
  <c r="G131" i="63"/>
  <c r="G132" i="63"/>
  <c r="G133" i="63"/>
  <c r="G134" i="63"/>
  <c r="G135" i="63"/>
  <c r="G136" i="63"/>
  <c r="G137" i="63"/>
  <c r="G138" i="63"/>
  <c r="G125" i="64"/>
  <c r="G126" i="64"/>
  <c r="G127" i="64"/>
  <c r="G128" i="64"/>
  <c r="G129" i="64"/>
  <c r="G130" i="64"/>
  <c r="G131" i="64"/>
  <c r="G132" i="64"/>
  <c r="G133" i="64"/>
  <c r="G134" i="64"/>
  <c r="G135" i="64"/>
  <c r="G136" i="64"/>
  <c r="G137" i="64"/>
  <c r="G138" i="64"/>
  <c r="G125" i="65"/>
  <c r="G126" i="65"/>
  <c r="G127" i="65"/>
  <c r="G128" i="65"/>
  <c r="G129" i="65"/>
  <c r="G130" i="65"/>
  <c r="G131" i="65"/>
  <c r="G132" i="65"/>
  <c r="G133" i="65"/>
  <c r="G134" i="65"/>
  <c r="G135" i="65"/>
  <c r="G136" i="65"/>
  <c r="G137" i="65"/>
  <c r="G138" i="65"/>
  <c r="G124" i="8"/>
  <c r="G124" i="27"/>
  <c r="G124" i="44"/>
  <c r="G124" i="45"/>
  <c r="G124" i="46"/>
  <c r="G124" i="47"/>
  <c r="G124" i="48"/>
  <c r="G124" i="49"/>
  <c r="G124" i="50"/>
  <c r="G124" i="51"/>
  <c r="G124" i="52"/>
  <c r="G124" i="53"/>
  <c r="G124" i="54"/>
  <c r="G124" i="55"/>
  <c r="G124" i="56"/>
  <c r="G124" i="57"/>
  <c r="G124" i="59"/>
  <c r="G124" i="60"/>
  <c r="G124" i="62"/>
  <c r="G124" i="63"/>
  <c r="G124" i="64"/>
  <c r="G124" i="65"/>
  <c r="G121" i="27"/>
  <c r="G122" i="27"/>
  <c r="G123" i="27"/>
  <c r="G121" i="44"/>
  <c r="G122" i="44"/>
  <c r="G123" i="44"/>
  <c r="G121" i="45"/>
  <c r="G122" i="45"/>
  <c r="G123" i="45"/>
  <c r="G121" i="46"/>
  <c r="G122" i="46"/>
  <c r="G123" i="46"/>
  <c r="G121" i="47"/>
  <c r="G122" i="47"/>
  <c r="G123" i="47"/>
  <c r="G121" i="48"/>
  <c r="G122" i="48"/>
  <c r="G123" i="48"/>
  <c r="G121" i="49"/>
  <c r="G122" i="49"/>
  <c r="G123" i="49"/>
  <c r="G121" i="50"/>
  <c r="G122" i="50"/>
  <c r="G123" i="50"/>
  <c r="G121" i="51"/>
  <c r="G122" i="51"/>
  <c r="G123" i="51"/>
  <c r="G121" i="52"/>
  <c r="G122" i="52"/>
  <c r="G123" i="52"/>
  <c r="G121" i="53"/>
  <c r="G122" i="53"/>
  <c r="G123" i="53"/>
  <c r="G121" i="54"/>
  <c r="G122" i="54"/>
  <c r="G123" i="54"/>
  <c r="G121" i="55"/>
  <c r="G122" i="55"/>
  <c r="G123" i="55"/>
  <c r="G121" i="56"/>
  <c r="G122" i="56"/>
  <c r="G123" i="56"/>
  <c r="G121" i="57"/>
  <c r="G122" i="57"/>
  <c r="G123" i="57"/>
  <c r="G121" i="59"/>
  <c r="G122" i="59"/>
  <c r="G123" i="59"/>
  <c r="G121" i="60"/>
  <c r="G122" i="60"/>
  <c r="G123" i="60"/>
  <c r="G121" i="62"/>
  <c r="G122" i="62"/>
  <c r="G123" i="62"/>
  <c r="G121" i="63"/>
  <c r="G122" i="63"/>
  <c r="G123" i="63"/>
  <c r="G121" i="64"/>
  <c r="G122" i="64"/>
  <c r="G123" i="64"/>
  <c r="G121" i="65"/>
  <c r="G122" i="65"/>
  <c r="G123" i="65"/>
  <c r="G121" i="8"/>
  <c r="G122" i="8"/>
  <c r="G123" i="8"/>
  <c r="G120" i="27"/>
  <c r="G120" i="44"/>
  <c r="G120" i="45"/>
  <c r="G120" i="46"/>
  <c r="G120" i="47"/>
  <c r="G120" i="48"/>
  <c r="G120" i="49"/>
  <c r="G120" i="50"/>
  <c r="G120" i="51"/>
  <c r="G120" i="52"/>
  <c r="G120" i="53"/>
  <c r="G120" i="54"/>
  <c r="G120" i="55"/>
  <c r="G120" i="56"/>
  <c r="G120" i="57"/>
  <c r="G120" i="59"/>
  <c r="G120" i="60"/>
  <c r="G120" i="62"/>
  <c r="G120" i="63"/>
  <c r="G120" i="64"/>
  <c r="G120" i="65"/>
  <c r="G120" i="8"/>
  <c r="H86" i="27"/>
  <c r="H86" i="44"/>
  <c r="H86" i="45"/>
  <c r="H86" i="46"/>
  <c r="H86" i="47"/>
  <c r="H86" i="48"/>
  <c r="H86" i="49"/>
  <c r="H86" i="50"/>
  <c r="H86" i="51"/>
  <c r="H86" i="52"/>
  <c r="H86" i="53"/>
  <c r="H86" i="54"/>
  <c r="H86" i="55"/>
  <c r="H86" i="56"/>
  <c r="H86" i="57"/>
  <c r="H86" i="59"/>
  <c r="H86" i="60"/>
  <c r="H86" i="62"/>
  <c r="H86" i="63"/>
  <c r="H86" i="64"/>
  <c r="H86" i="65"/>
  <c r="H89" i="27"/>
  <c r="H89" i="44"/>
  <c r="H89" i="45"/>
  <c r="H89" i="46"/>
  <c r="H89" i="47"/>
  <c r="H89" i="48"/>
  <c r="H89" i="49"/>
  <c r="H89" i="50"/>
  <c r="H89" i="51"/>
  <c r="H89" i="52"/>
  <c r="H89" i="53"/>
  <c r="H89" i="54"/>
  <c r="H89" i="55"/>
  <c r="H89" i="56"/>
  <c r="H89" i="57"/>
  <c r="H89" i="59"/>
  <c r="H89" i="60"/>
  <c r="H89" i="62"/>
  <c r="H89" i="63"/>
  <c r="H89" i="64"/>
  <c r="H89" i="65"/>
  <c r="H89" i="8"/>
  <c r="H87" i="27"/>
  <c r="H87" i="44"/>
  <c r="H87" i="45"/>
  <c r="H87" i="46"/>
  <c r="H87" i="47"/>
  <c r="H87" i="48"/>
  <c r="H87" i="49"/>
  <c r="H87" i="50"/>
  <c r="H87" i="51"/>
  <c r="H87" i="52"/>
  <c r="H87" i="53"/>
  <c r="H87" i="54"/>
  <c r="H87" i="55"/>
  <c r="H87" i="56"/>
  <c r="H87" i="57"/>
  <c r="H87" i="59"/>
  <c r="H87" i="60"/>
  <c r="H87" i="62"/>
  <c r="H87" i="63"/>
  <c r="H87" i="64"/>
  <c r="H87" i="65"/>
  <c r="M87" i="48"/>
  <c r="M87" i="52"/>
  <c r="M87" i="56"/>
  <c r="E87" i="59"/>
  <c r="AH87" i="59" s="1"/>
  <c r="M87" i="62"/>
  <c r="M87" i="8"/>
  <c r="M11" i="53"/>
  <c r="T11" i="53" s="1"/>
  <c r="G86" i="53"/>
  <c r="T86" i="53" s="1"/>
  <c r="M11" i="51"/>
  <c r="U11" i="51" s="1"/>
  <c r="G86" i="51"/>
  <c r="U86" i="51" s="1"/>
  <c r="M11" i="59"/>
  <c r="T11" i="59" s="1"/>
  <c r="G86" i="59"/>
  <c r="T86" i="59" s="1"/>
  <c r="M11" i="60"/>
  <c r="X11" i="60" s="1"/>
  <c r="G86" i="60"/>
  <c r="X86" i="60" s="1"/>
  <c r="M11" i="50"/>
  <c r="U11" i="50" s="1"/>
  <c r="G86" i="50"/>
  <c r="U86" i="50" s="1"/>
  <c r="E102" i="50"/>
  <c r="Y102" i="50" s="1"/>
  <c r="M11" i="27"/>
  <c r="W11" i="27" s="1"/>
  <c r="W29" i="27" s="1"/>
  <c r="G86" i="27"/>
  <c r="W86" i="27"/>
  <c r="M11" i="63"/>
  <c r="V11" i="63" s="1"/>
  <c r="G86" i="63"/>
  <c r="V86" i="63" s="1"/>
  <c r="M11" i="55"/>
  <c r="X11" i="55"/>
  <c r="X29" i="55" s="1"/>
  <c r="G86" i="55"/>
  <c r="T86" i="55" s="1"/>
  <c r="U11" i="55"/>
  <c r="U29" i="55" s="1"/>
  <c r="M11" i="65"/>
  <c r="T11" i="65"/>
  <c r="T29" i="65" s="1"/>
  <c r="G86" i="65"/>
  <c r="T86" i="65" s="1"/>
  <c r="T11" i="55"/>
  <c r="T29" i="55" s="1"/>
  <c r="M87" i="53"/>
  <c r="M87" i="45"/>
  <c r="M87" i="63"/>
  <c r="M87" i="57"/>
  <c r="M87" i="49"/>
  <c r="M87" i="64"/>
  <c r="M87" i="59"/>
  <c r="M87" i="54"/>
  <c r="M87" i="50"/>
  <c r="M87" i="46"/>
  <c r="M87" i="65"/>
  <c r="M87" i="60"/>
  <c r="M87" i="55"/>
  <c r="M87" i="51"/>
  <c r="M87" i="47"/>
  <c r="M87" i="27"/>
  <c r="M87" i="44"/>
  <c r="J17" i="65"/>
  <c r="J219" i="24" s="1"/>
  <c r="J18" i="65"/>
  <c r="J220" i="24" s="1"/>
  <c r="J19" i="65"/>
  <c r="J20" i="65"/>
  <c r="J222" i="24" s="1"/>
  <c r="J21" i="65"/>
  <c r="J223" i="24" s="1"/>
  <c r="J22" i="65"/>
  <c r="J224" i="24" s="1"/>
  <c r="J23" i="65"/>
  <c r="J24" i="65"/>
  <c r="J25" i="65"/>
  <c r="J227" i="24" s="1"/>
  <c r="I8" i="8"/>
  <c r="I7" i="86" s="1"/>
  <c r="H8" i="8"/>
  <c r="H7" i="86" s="1"/>
  <c r="G8" i="8"/>
  <c r="F8" i="8"/>
  <c r="F7" i="86" s="1"/>
  <c r="E8" i="8"/>
  <c r="E7" i="86"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80"/>
  <c r="H69" i="80"/>
  <c r="F69" i="80"/>
  <c r="I68" i="80"/>
  <c r="H68" i="80"/>
  <c r="F68" i="80"/>
  <c r="I67" i="80"/>
  <c r="H67" i="80"/>
  <c r="F67" i="80"/>
  <c r="I66" i="80"/>
  <c r="H66" i="80"/>
  <c r="F66" i="80"/>
  <c r="I65" i="80"/>
  <c r="H65" i="80"/>
  <c r="F65" i="80"/>
  <c r="I64" i="80"/>
  <c r="H64" i="80"/>
  <c r="F64" i="80"/>
  <c r="I63" i="80"/>
  <c r="H63" i="80"/>
  <c r="F63" i="80"/>
  <c r="I62" i="80"/>
  <c r="H62" i="80"/>
  <c r="F62" i="80"/>
  <c r="I61" i="80"/>
  <c r="H61" i="80"/>
  <c r="F61" i="80"/>
  <c r="I60" i="80"/>
  <c r="H60" i="80"/>
  <c r="F60" i="80"/>
  <c r="I59" i="80"/>
  <c r="H59" i="80"/>
  <c r="F59" i="80"/>
  <c r="I58" i="80"/>
  <c r="H58" i="80"/>
  <c r="F58" i="80"/>
  <c r="I57" i="80"/>
  <c r="H57" i="80"/>
  <c r="F57" i="80"/>
  <c r="I56" i="80"/>
  <c r="H56" i="80"/>
  <c r="F56" i="80"/>
  <c r="I55" i="80"/>
  <c r="H55" i="80"/>
  <c r="F55" i="80"/>
  <c r="I54" i="80"/>
  <c r="H54" i="80"/>
  <c r="F54" i="80"/>
  <c r="I48" i="80"/>
  <c r="H48" i="80"/>
  <c r="F48" i="80"/>
  <c r="I47" i="80"/>
  <c r="H47" i="80"/>
  <c r="F47" i="80"/>
  <c r="I46" i="80"/>
  <c r="H46" i="80"/>
  <c r="F46" i="80"/>
  <c r="I45" i="80"/>
  <c r="H45" i="80"/>
  <c r="F45" i="80"/>
  <c r="I44" i="80"/>
  <c r="H44" i="80"/>
  <c r="F44" i="80"/>
  <c r="I43" i="80"/>
  <c r="H43" i="80"/>
  <c r="F43" i="80"/>
  <c r="I42" i="80"/>
  <c r="H42" i="80"/>
  <c r="F42" i="80"/>
  <c r="I41" i="80"/>
  <c r="H41" i="80"/>
  <c r="F41" i="80"/>
  <c r="I40" i="80"/>
  <c r="H40" i="80"/>
  <c r="F40" i="80"/>
  <c r="I39" i="80"/>
  <c r="H39" i="80"/>
  <c r="F39" i="80"/>
  <c r="I38" i="80"/>
  <c r="H38" i="80"/>
  <c r="F38" i="80"/>
  <c r="I37" i="80"/>
  <c r="H37" i="80"/>
  <c r="F37" i="80"/>
  <c r="I36" i="80"/>
  <c r="H36" i="80"/>
  <c r="F36" i="80"/>
  <c r="I35" i="80"/>
  <c r="H35" i="80"/>
  <c r="F35" i="80"/>
  <c r="I34" i="80"/>
  <c r="H34" i="80"/>
  <c r="F34" i="80"/>
  <c r="I33" i="80"/>
  <c r="H33" i="80"/>
  <c r="F33" i="80"/>
  <c r="AK26" i="80"/>
  <c r="AJ26" i="80"/>
  <c r="AI26" i="80"/>
  <c r="AH26" i="80"/>
  <c r="AG26" i="80"/>
  <c r="AF26" i="80"/>
  <c r="AE26" i="80"/>
  <c r="AD26" i="80"/>
  <c r="AC26" i="80"/>
  <c r="AB26" i="80"/>
  <c r="AA26" i="80"/>
  <c r="Z26" i="80"/>
  <c r="X26" i="80"/>
  <c r="W26" i="80"/>
  <c r="V26" i="80"/>
  <c r="U26" i="80"/>
  <c r="T26" i="80"/>
  <c r="I26" i="80"/>
  <c r="H26" i="80"/>
  <c r="F26" i="80"/>
  <c r="AK25" i="80"/>
  <c r="AJ25" i="80"/>
  <c r="AI25" i="80"/>
  <c r="AH25" i="80"/>
  <c r="AG25" i="80"/>
  <c r="AF25" i="80"/>
  <c r="AE25" i="80"/>
  <c r="AD25" i="80"/>
  <c r="AC25" i="80"/>
  <c r="AB25" i="80"/>
  <c r="AA25" i="80"/>
  <c r="Z25" i="80"/>
  <c r="X25" i="80"/>
  <c r="W25" i="80"/>
  <c r="V25" i="80"/>
  <c r="U25" i="80"/>
  <c r="T25" i="80"/>
  <c r="I25" i="80"/>
  <c r="H25" i="80"/>
  <c r="F25" i="80"/>
  <c r="AK24" i="80"/>
  <c r="AJ24" i="80"/>
  <c r="AI24" i="80"/>
  <c r="AH24" i="80"/>
  <c r="AG24" i="80"/>
  <c r="AF24" i="80"/>
  <c r="AE24" i="80"/>
  <c r="AD24" i="80"/>
  <c r="AC24" i="80"/>
  <c r="AB24" i="80"/>
  <c r="AA24" i="80"/>
  <c r="Z24" i="80"/>
  <c r="X24" i="80"/>
  <c r="W24" i="80"/>
  <c r="V24" i="80"/>
  <c r="U24" i="80"/>
  <c r="T24" i="80"/>
  <c r="I24" i="80"/>
  <c r="H24" i="80"/>
  <c r="F24" i="80"/>
  <c r="X23" i="80"/>
  <c r="W23" i="80"/>
  <c r="V23" i="80"/>
  <c r="U23" i="80"/>
  <c r="T23" i="80"/>
  <c r="I23" i="80"/>
  <c r="H23" i="80"/>
  <c r="F23" i="80"/>
  <c r="X22" i="80"/>
  <c r="W22" i="80"/>
  <c r="V22" i="80"/>
  <c r="U22" i="80"/>
  <c r="T22" i="80"/>
  <c r="I22" i="80"/>
  <c r="H22" i="80"/>
  <c r="F22" i="80"/>
  <c r="X21" i="80"/>
  <c r="W21" i="80"/>
  <c r="V21" i="80"/>
  <c r="U21" i="80"/>
  <c r="T21" i="80"/>
  <c r="I21" i="80"/>
  <c r="H21" i="80"/>
  <c r="F21" i="80"/>
  <c r="X20" i="80"/>
  <c r="W20" i="80"/>
  <c r="V20" i="80"/>
  <c r="U20" i="80"/>
  <c r="T20" i="80"/>
  <c r="I20" i="80"/>
  <c r="H20" i="80"/>
  <c r="F20" i="80"/>
  <c r="X19" i="80"/>
  <c r="W19" i="80"/>
  <c r="V19" i="80"/>
  <c r="U19" i="80"/>
  <c r="T19" i="80"/>
  <c r="I19" i="80"/>
  <c r="H19" i="80"/>
  <c r="F19" i="80"/>
  <c r="X18" i="80"/>
  <c r="W18" i="80"/>
  <c r="V18" i="80"/>
  <c r="U18" i="80"/>
  <c r="T18" i="80"/>
  <c r="I18" i="80"/>
  <c r="H18" i="80"/>
  <c r="F18" i="80"/>
  <c r="X17" i="80"/>
  <c r="W17" i="80"/>
  <c r="V17" i="80"/>
  <c r="U17" i="80"/>
  <c r="T17" i="80"/>
  <c r="I17" i="80"/>
  <c r="H17" i="80"/>
  <c r="F17" i="80"/>
  <c r="X16" i="80"/>
  <c r="W16" i="80"/>
  <c r="V16" i="80"/>
  <c r="U16" i="80"/>
  <c r="T16" i="80"/>
  <c r="I16" i="80"/>
  <c r="H16" i="80"/>
  <c r="F16" i="80"/>
  <c r="X15" i="80"/>
  <c r="W15" i="80"/>
  <c r="V15" i="80"/>
  <c r="U15" i="80"/>
  <c r="T15" i="80"/>
  <c r="I15" i="80"/>
  <c r="H15" i="80"/>
  <c r="F15" i="80"/>
  <c r="X14" i="80"/>
  <c r="W14" i="80"/>
  <c r="V14" i="80"/>
  <c r="U14" i="80"/>
  <c r="T14" i="80"/>
  <c r="I14" i="80"/>
  <c r="H14" i="80"/>
  <c r="F14" i="80"/>
  <c r="X13" i="80"/>
  <c r="W13" i="80"/>
  <c r="V13" i="80"/>
  <c r="U13" i="80"/>
  <c r="T13" i="80"/>
  <c r="I13" i="80"/>
  <c r="H13" i="80"/>
  <c r="F13" i="80"/>
  <c r="X12" i="80"/>
  <c r="W12" i="80"/>
  <c r="V12" i="80"/>
  <c r="U12" i="80"/>
  <c r="T12" i="80"/>
  <c r="I12" i="80"/>
  <c r="H12" i="80"/>
  <c r="F12" i="80"/>
  <c r="X11" i="80"/>
  <c r="W11" i="80"/>
  <c r="V11" i="80"/>
  <c r="U11" i="80"/>
  <c r="T11" i="80"/>
  <c r="I11" i="80"/>
  <c r="H11" i="80"/>
  <c r="F11" i="80"/>
  <c r="G7" i="80"/>
  <c r="F7" i="80"/>
  <c r="E7" i="80"/>
  <c r="AK64" i="79"/>
  <c r="AJ64" i="79"/>
  <c r="AI64" i="79"/>
  <c r="AH64" i="79"/>
  <c r="AG64" i="79"/>
  <c r="AK63" i="79"/>
  <c r="AJ63" i="79"/>
  <c r="AI63" i="79"/>
  <c r="AH63" i="79"/>
  <c r="AG63" i="79"/>
  <c r="AK62" i="79"/>
  <c r="AJ62" i="79"/>
  <c r="AI62" i="79"/>
  <c r="AH62" i="79"/>
  <c r="AG62" i="79"/>
  <c r="AK61" i="79"/>
  <c r="AJ61" i="79"/>
  <c r="AI61" i="79"/>
  <c r="AH61" i="79"/>
  <c r="AG61" i="79"/>
  <c r="AK60" i="79"/>
  <c r="AJ60" i="79"/>
  <c r="AI60" i="79"/>
  <c r="AH60" i="79"/>
  <c r="AG60" i="79"/>
  <c r="AK59" i="79"/>
  <c r="AJ59" i="79"/>
  <c r="AI59" i="79"/>
  <c r="AH59" i="79"/>
  <c r="AG59" i="79"/>
  <c r="AK58" i="79"/>
  <c r="AJ58" i="79"/>
  <c r="AI58" i="79"/>
  <c r="AH58" i="79"/>
  <c r="AG58" i="79"/>
  <c r="AK57" i="79"/>
  <c r="AJ57" i="79"/>
  <c r="AI57" i="79"/>
  <c r="AH57" i="79"/>
  <c r="AG57" i="79"/>
  <c r="I7" i="17"/>
  <c r="H7" i="17"/>
  <c r="G7" i="17"/>
  <c r="F7" i="17"/>
  <c r="E7" i="17"/>
  <c r="E177" i="82"/>
  <c r="E176" i="82"/>
  <c r="E175" i="82"/>
  <c r="E169" i="82"/>
  <c r="M169" i="82" s="1"/>
  <c r="E168" i="82"/>
  <c r="E167" i="82"/>
  <c r="E161" i="82"/>
  <c r="M161" i="82" s="1"/>
  <c r="E160" i="82"/>
  <c r="M160" i="82" s="1"/>
  <c r="E159" i="82"/>
  <c r="M159" i="82" s="1"/>
  <c r="E153" i="82"/>
  <c r="E152" i="82"/>
  <c r="E151" i="82"/>
  <c r="M151" i="82" s="1"/>
  <c r="E145" i="82"/>
  <c r="E144" i="82"/>
  <c r="E143" i="82"/>
  <c r="E137" i="82"/>
  <c r="E136" i="82"/>
  <c r="E135" i="82"/>
  <c r="AF23" i="80"/>
  <c r="AE23" i="80"/>
  <c r="AD23" i="80"/>
  <c r="AC23" i="80"/>
  <c r="AB23" i="80"/>
  <c r="AA23" i="80"/>
  <c r="Z23" i="80"/>
  <c r="Y23" i="80"/>
  <c r="E129" i="82"/>
  <c r="E128" i="82"/>
  <c r="M128" i="82" s="1"/>
  <c r="E127" i="82"/>
  <c r="E121" i="82"/>
  <c r="E120" i="82"/>
  <c r="M120" i="82" s="1"/>
  <c r="E119" i="82"/>
  <c r="E113" i="82"/>
  <c r="M113" i="82" s="1"/>
  <c r="E112" i="82"/>
  <c r="E111" i="82"/>
  <c r="E105" i="82"/>
  <c r="M105" i="82" s="1"/>
  <c r="E104" i="82"/>
  <c r="E103" i="82"/>
  <c r="E97" i="82"/>
  <c r="E96" i="82"/>
  <c r="E95" i="82"/>
  <c r="E88" i="82"/>
  <c r="E87" i="82"/>
  <c r="E86" i="82"/>
  <c r="E80" i="82"/>
  <c r="E79" i="82"/>
  <c r="E78" i="82"/>
  <c r="E72" i="82"/>
  <c r="E71" i="82"/>
  <c r="E70" i="82"/>
  <c r="E64" i="82"/>
  <c r="E63" i="82"/>
  <c r="M63" i="82" s="1"/>
  <c r="E62" i="82"/>
  <c r="E56" i="82"/>
  <c r="E55" i="82"/>
  <c r="M55" i="82" s="1"/>
  <c r="E54" i="82"/>
  <c r="E48" i="82"/>
  <c r="E47" i="82"/>
  <c r="E46" i="82"/>
  <c r="E44" i="82"/>
  <c r="E40" i="82"/>
  <c r="E39" i="82"/>
  <c r="E38" i="82"/>
  <c r="M38" i="82" s="1"/>
  <c r="E37" i="82"/>
  <c r="M37" i="82" s="1"/>
  <c r="E36" i="82"/>
  <c r="M36" i="82" s="1"/>
  <c r="E35" i="82"/>
  <c r="E34" i="82"/>
  <c r="E33" i="82"/>
  <c r="M33" i="82" s="1"/>
  <c r="E32" i="82"/>
  <c r="E31" i="82"/>
  <c r="E30" i="82"/>
  <c r="M30" i="82" s="1"/>
  <c r="E29" i="82"/>
  <c r="M29" i="82" s="1"/>
  <c r="E28" i="82"/>
  <c r="E27" i="82"/>
  <c r="E26" i="82"/>
  <c r="E25" i="82"/>
  <c r="E24" i="82"/>
  <c r="E23" i="82"/>
  <c r="E22" i="82"/>
  <c r="M22" i="82" s="1"/>
  <c r="E21" i="82"/>
  <c r="M21" i="82" s="1"/>
  <c r="E20" i="82"/>
  <c r="M20" i="82" s="1"/>
  <c r="E19" i="82"/>
  <c r="E18" i="82"/>
  <c r="E17" i="82"/>
  <c r="E16" i="82"/>
  <c r="E15" i="82"/>
  <c r="E14" i="82"/>
  <c r="E13" i="82"/>
  <c r="E12" i="82"/>
  <c r="E11" i="82"/>
  <c r="A2" i="82"/>
  <c r="A2" i="81"/>
  <c r="M177" i="82"/>
  <c r="M176" i="82"/>
  <c r="M175" i="82"/>
  <c r="M168" i="82"/>
  <c r="M167" i="82"/>
  <c r="M153" i="82"/>
  <c r="M152" i="82"/>
  <c r="M145" i="82"/>
  <c r="M144" i="82"/>
  <c r="M137" i="82"/>
  <c r="M127" i="82"/>
  <c r="M121" i="82"/>
  <c r="M112" i="82"/>
  <c r="M111" i="82"/>
  <c r="M104" i="82"/>
  <c r="M64" i="82"/>
  <c r="M62" i="82"/>
  <c r="M56" i="82"/>
  <c r="M54" i="82"/>
  <c r="M48" i="82"/>
  <c r="M44" i="82"/>
  <c r="M40" i="82"/>
  <c r="M39" i="82"/>
  <c r="M34" i="82"/>
  <c r="M32" i="82"/>
  <c r="M31" i="82"/>
  <c r="M28" i="82"/>
  <c r="M27" i="82"/>
  <c r="M26" i="82"/>
  <c r="M24" i="82"/>
  <c r="M23" i="82"/>
  <c r="M18" i="82"/>
  <c r="M17" i="82"/>
  <c r="M16" i="82"/>
  <c r="M15" i="82"/>
  <c r="E95" i="27"/>
  <c r="U95" i="27" s="1"/>
  <c r="U96" i="27" s="1"/>
  <c r="E95" i="57"/>
  <c r="AB95" i="57" s="1"/>
  <c r="M96" i="57"/>
  <c r="I7" i="25"/>
  <c r="I67" i="8"/>
  <c r="I9" i="25" s="1"/>
  <c r="M9" i="25"/>
  <c r="I68" i="8"/>
  <c r="I10" i="25"/>
  <c r="AK120" i="79" s="1"/>
  <c r="I69" i="8"/>
  <c r="I11" i="25" s="1"/>
  <c r="I70" i="8"/>
  <c r="I12" i="25" s="1"/>
  <c r="I71" i="8"/>
  <c r="I13" i="25" s="1"/>
  <c r="I72" i="8"/>
  <c r="I14" i="25" s="1"/>
  <c r="I73" i="8"/>
  <c r="I15" i="25" s="1"/>
  <c r="I74" i="8"/>
  <c r="I16" i="25" s="1"/>
  <c r="I75" i="8"/>
  <c r="I76" i="8"/>
  <c r="I18" i="25"/>
  <c r="I67" i="27"/>
  <c r="I19" i="25" s="1"/>
  <c r="I68" i="27"/>
  <c r="I20" i="25" s="1"/>
  <c r="I69" i="27"/>
  <c r="I21" i="25"/>
  <c r="I70" i="27"/>
  <c r="I22" i="25"/>
  <c r="I71" i="27"/>
  <c r="I23" i="25" s="1"/>
  <c r="I72" i="27"/>
  <c r="I24" i="25" s="1"/>
  <c r="I73" i="27"/>
  <c r="I25" i="25"/>
  <c r="I74" i="27"/>
  <c r="I26" i="25"/>
  <c r="I75" i="27"/>
  <c r="I27" i="25" s="1"/>
  <c r="I76" i="27"/>
  <c r="I28" i="25" s="1"/>
  <c r="I67" i="44"/>
  <c r="I29" i="25"/>
  <c r="I68" i="44"/>
  <c r="I30" i="25"/>
  <c r="I69" i="44"/>
  <c r="I31" i="25" s="1"/>
  <c r="I70" i="44"/>
  <c r="I32" i="25" s="1"/>
  <c r="I71" i="44"/>
  <c r="I33" i="25"/>
  <c r="I72" i="44"/>
  <c r="I34" i="25"/>
  <c r="I73" i="44"/>
  <c r="I35" i="25" s="1"/>
  <c r="I74" i="44"/>
  <c r="I36" i="25" s="1"/>
  <c r="I75" i="44"/>
  <c r="I37" i="25"/>
  <c r="I76" i="44"/>
  <c r="I38" i="25"/>
  <c r="I67" i="45"/>
  <c r="I39" i="25" s="1"/>
  <c r="I68" i="45"/>
  <c r="I40" i="25" s="1"/>
  <c r="I69" i="45"/>
  <c r="I41" i="25" s="1"/>
  <c r="I70" i="45"/>
  <c r="I42" i="25" s="1"/>
  <c r="I71" i="45"/>
  <c r="I43" i="25" s="1"/>
  <c r="I72" i="45"/>
  <c r="I73" i="45"/>
  <c r="I45" i="25" s="1"/>
  <c r="I74" i="45"/>
  <c r="I46" i="25"/>
  <c r="I75" i="45"/>
  <c r="I47" i="25"/>
  <c r="I76" i="45"/>
  <c r="I48" i="25" s="1"/>
  <c r="I67" i="46"/>
  <c r="I49" i="25" s="1"/>
  <c r="I68" i="46"/>
  <c r="I50" i="25"/>
  <c r="I69" i="46"/>
  <c r="I51" i="25"/>
  <c r="I70" i="46"/>
  <c r="I52" i="25" s="1"/>
  <c r="I71" i="46"/>
  <c r="I53" i="25" s="1"/>
  <c r="I72" i="46"/>
  <c r="I54" i="25"/>
  <c r="I73" i="46"/>
  <c r="I55" i="25"/>
  <c r="I74" i="46"/>
  <c r="I56" i="25" s="1"/>
  <c r="I75" i="46"/>
  <c r="I57" i="25" s="1"/>
  <c r="I76" i="46"/>
  <c r="I58" i="25"/>
  <c r="I67" i="47"/>
  <c r="I59" i="25"/>
  <c r="I68" i="47"/>
  <c r="I60" i="25" s="1"/>
  <c r="I69" i="47"/>
  <c r="I61" i="25" s="1"/>
  <c r="I70" i="47"/>
  <c r="I62" i="25"/>
  <c r="I71" i="47"/>
  <c r="I63" i="25"/>
  <c r="I72" i="47"/>
  <c r="I64" i="25" s="1"/>
  <c r="I73" i="47"/>
  <c r="I74" i="47"/>
  <c r="I66" i="25"/>
  <c r="I75" i="47"/>
  <c r="I67" i="25" s="1"/>
  <c r="I76" i="47"/>
  <c r="I68" i="25" s="1"/>
  <c r="I67" i="48"/>
  <c r="I69" i="25" s="1"/>
  <c r="I68" i="48"/>
  <c r="I70" i="25"/>
  <c r="I69" i="48"/>
  <c r="I71" i="25" s="1"/>
  <c r="I70" i="48"/>
  <c r="I72" i="25" s="1"/>
  <c r="I71" i="48"/>
  <c r="I73" i="25" s="1"/>
  <c r="I72" i="48"/>
  <c r="I74" i="25"/>
  <c r="I73" i="48"/>
  <c r="I75" i="25" s="1"/>
  <c r="I74" i="48"/>
  <c r="I76" i="25" s="1"/>
  <c r="I75" i="48"/>
  <c r="I77" i="25" s="1"/>
  <c r="I76" i="48"/>
  <c r="I78" i="25"/>
  <c r="I67" i="49"/>
  <c r="I79" i="25" s="1"/>
  <c r="I68" i="49"/>
  <c r="I80" i="25" s="1"/>
  <c r="I69" i="49"/>
  <c r="I70" i="49"/>
  <c r="I82" i="25"/>
  <c r="I71" i="49"/>
  <c r="I83" i="25"/>
  <c r="I72" i="49"/>
  <c r="I84" i="25"/>
  <c r="I73" i="49"/>
  <c r="I85" i="25" s="1"/>
  <c r="I74" i="49"/>
  <c r="I86" i="25"/>
  <c r="I75" i="49"/>
  <c r="I87" i="25"/>
  <c r="I76" i="49"/>
  <c r="I88" i="25"/>
  <c r="I67" i="50"/>
  <c r="I89" i="25" s="1"/>
  <c r="I68" i="50"/>
  <c r="I90" i="25"/>
  <c r="I69" i="50"/>
  <c r="I91" i="25"/>
  <c r="I70" i="50"/>
  <c r="I92" i="25"/>
  <c r="I71" i="50"/>
  <c r="I93" i="25" s="1"/>
  <c r="I72" i="50"/>
  <c r="I94" i="25"/>
  <c r="I73" i="50"/>
  <c r="I95" i="25"/>
  <c r="I74" i="50"/>
  <c r="I96" i="25"/>
  <c r="I75" i="50"/>
  <c r="I97" i="25" s="1"/>
  <c r="I76" i="50"/>
  <c r="I98" i="25"/>
  <c r="I67" i="51"/>
  <c r="I99" i="25"/>
  <c r="I68" i="51"/>
  <c r="I100" i="25"/>
  <c r="I69" i="51"/>
  <c r="I101" i="25" s="1"/>
  <c r="I70" i="51"/>
  <c r="I102" i="25"/>
  <c r="I71" i="51"/>
  <c r="G71" i="51"/>
  <c r="I72" i="51"/>
  <c r="I104" i="25"/>
  <c r="I73" i="51"/>
  <c r="I105" i="25" s="1"/>
  <c r="I74" i="51"/>
  <c r="I106" i="25"/>
  <c r="I75" i="51"/>
  <c r="I107" i="25"/>
  <c r="I76" i="51"/>
  <c r="I108" i="25"/>
  <c r="I67" i="52"/>
  <c r="I109" i="25" s="1"/>
  <c r="I68" i="52"/>
  <c r="I110" i="25"/>
  <c r="I69" i="52"/>
  <c r="I111" i="25"/>
  <c r="I70" i="52"/>
  <c r="I112" i="25"/>
  <c r="I71" i="52"/>
  <c r="I113" i="25" s="1"/>
  <c r="I72" i="52"/>
  <c r="I114" i="25"/>
  <c r="I73" i="52"/>
  <c r="I115" i="25"/>
  <c r="I74" i="52"/>
  <c r="I116" i="25"/>
  <c r="I75" i="52"/>
  <c r="I117" i="25" s="1"/>
  <c r="I76" i="52"/>
  <c r="I118" i="25"/>
  <c r="I67" i="53"/>
  <c r="I119" i="25"/>
  <c r="I68" i="53"/>
  <c r="I120" i="25"/>
  <c r="I69" i="53"/>
  <c r="I121" i="25" s="1"/>
  <c r="I70" i="53"/>
  <c r="I122" i="25"/>
  <c r="I71" i="53"/>
  <c r="I123" i="25"/>
  <c r="I72" i="53"/>
  <c r="I124" i="25"/>
  <c r="I73" i="53"/>
  <c r="I125" i="25" s="1"/>
  <c r="I74" i="53"/>
  <c r="I126" i="25"/>
  <c r="I75" i="53"/>
  <c r="I127" i="25"/>
  <c r="I76" i="53"/>
  <c r="I128" i="25"/>
  <c r="I67" i="54"/>
  <c r="I129" i="25" s="1"/>
  <c r="I68" i="54"/>
  <c r="I130" i="25"/>
  <c r="I69" i="54"/>
  <c r="I131" i="25"/>
  <c r="I70" i="54"/>
  <c r="I132" i="25"/>
  <c r="I71" i="54"/>
  <c r="I133" i="25" s="1"/>
  <c r="I72" i="54"/>
  <c r="I134" i="25"/>
  <c r="I73" i="54"/>
  <c r="I135" i="25"/>
  <c r="I74" i="54"/>
  <c r="I136" i="25"/>
  <c r="I75" i="54"/>
  <c r="I137" i="25" s="1"/>
  <c r="I76" i="54"/>
  <c r="I138" i="25"/>
  <c r="I67" i="55"/>
  <c r="I139" i="25"/>
  <c r="I68" i="55"/>
  <c r="I140" i="25"/>
  <c r="I69" i="55"/>
  <c r="I141" i="25" s="1"/>
  <c r="I70" i="55"/>
  <c r="I142" i="25"/>
  <c r="I71" i="55"/>
  <c r="I143" i="25"/>
  <c r="I72" i="55"/>
  <c r="I144" i="25"/>
  <c r="I73" i="55"/>
  <c r="I145" i="25" s="1"/>
  <c r="I74" i="55"/>
  <c r="I146" i="25"/>
  <c r="I75" i="55"/>
  <c r="I147" i="25"/>
  <c r="I76" i="55"/>
  <c r="I148" i="25"/>
  <c r="I67" i="56"/>
  <c r="I149" i="25" s="1"/>
  <c r="I68" i="56"/>
  <c r="I150" i="25"/>
  <c r="I69" i="56"/>
  <c r="I151" i="25"/>
  <c r="I70" i="56"/>
  <c r="I152" i="25"/>
  <c r="I71" i="56"/>
  <c r="I153" i="25" s="1"/>
  <c r="I72" i="56"/>
  <c r="I154" i="25"/>
  <c r="I73" i="56"/>
  <c r="I155" i="25"/>
  <c r="I74" i="56"/>
  <c r="I156" i="25"/>
  <c r="I75" i="56"/>
  <c r="I157" i="25" s="1"/>
  <c r="I76" i="56"/>
  <c r="I158" i="25"/>
  <c r="I67" i="57"/>
  <c r="I159" i="25"/>
  <c r="I68" i="57"/>
  <c r="I160" i="25"/>
  <c r="I69" i="57"/>
  <c r="I161" i="25" s="1"/>
  <c r="I70" i="57"/>
  <c r="I162" i="25"/>
  <c r="I71" i="57"/>
  <c r="I163" i="25"/>
  <c r="I72" i="57"/>
  <c r="I164" i="25"/>
  <c r="I73" i="57"/>
  <c r="I165" i="25" s="1"/>
  <c r="I74" i="57"/>
  <c r="I166" i="25"/>
  <c r="I75" i="57"/>
  <c r="I167" i="25"/>
  <c r="I76" i="57"/>
  <c r="I168" i="25"/>
  <c r="I67" i="59"/>
  <c r="I68" i="59"/>
  <c r="I170" i="25"/>
  <c r="I69" i="59"/>
  <c r="I171" i="25" s="1"/>
  <c r="I70" i="59"/>
  <c r="I172" i="25" s="1"/>
  <c r="I71" i="59"/>
  <c r="I173" i="25" s="1"/>
  <c r="I72" i="59"/>
  <c r="I174" i="25"/>
  <c r="I73" i="59"/>
  <c r="I175" i="25" s="1"/>
  <c r="I74" i="59"/>
  <c r="I176" i="25" s="1"/>
  <c r="I75" i="59"/>
  <c r="I177" i="25" s="1"/>
  <c r="I76" i="59"/>
  <c r="I178" i="25"/>
  <c r="I67" i="60"/>
  <c r="I179" i="25" s="1"/>
  <c r="I68" i="60"/>
  <c r="I180" i="25" s="1"/>
  <c r="I69" i="60"/>
  <c r="I181" i="25" s="1"/>
  <c r="I70" i="60"/>
  <c r="I182" i="25"/>
  <c r="I71" i="60"/>
  <c r="I183" i="25" s="1"/>
  <c r="I72" i="60"/>
  <c r="I184" i="25" s="1"/>
  <c r="I73" i="60"/>
  <c r="I185" i="25" s="1"/>
  <c r="I74" i="60"/>
  <c r="I186" i="25"/>
  <c r="I75" i="60"/>
  <c r="I76" i="60"/>
  <c r="I188" i="25"/>
  <c r="I67" i="62"/>
  <c r="I189" i="25"/>
  <c r="I68" i="62"/>
  <c r="I190" i="25" s="1"/>
  <c r="I69" i="62"/>
  <c r="I191" i="25"/>
  <c r="I70" i="62"/>
  <c r="I192" i="25"/>
  <c r="I71" i="62"/>
  <c r="I193" i="25"/>
  <c r="I72" i="62"/>
  <c r="I194" i="25" s="1"/>
  <c r="I73" i="62"/>
  <c r="I195" i="25"/>
  <c r="I74" i="62"/>
  <c r="I196" i="25"/>
  <c r="I75" i="62"/>
  <c r="I197" i="25"/>
  <c r="I76" i="62"/>
  <c r="I198" i="25" s="1"/>
  <c r="I67" i="63"/>
  <c r="I199" i="25"/>
  <c r="I68" i="63"/>
  <c r="I200" i="25"/>
  <c r="I69" i="63"/>
  <c r="I201" i="25"/>
  <c r="I70" i="63"/>
  <c r="I202" i="25" s="1"/>
  <c r="I71" i="63"/>
  <c r="I203" i="25"/>
  <c r="I72" i="63"/>
  <c r="G72" i="63"/>
  <c r="I73" i="63"/>
  <c r="I205" i="25"/>
  <c r="I74" i="63"/>
  <c r="I206" i="25" s="1"/>
  <c r="I75" i="63"/>
  <c r="I207" i="25"/>
  <c r="I76" i="63"/>
  <c r="I208" i="25"/>
  <c r="I67" i="64"/>
  <c r="I209" i="25"/>
  <c r="I68" i="64"/>
  <c r="I210" i="25" s="1"/>
  <c r="I69" i="64"/>
  <c r="I211" i="25"/>
  <c r="I70" i="64"/>
  <c r="I212" i="25"/>
  <c r="I71" i="64"/>
  <c r="I213" i="25"/>
  <c r="I72" i="64"/>
  <c r="I214" i="25" s="1"/>
  <c r="I73" i="64"/>
  <c r="I215" i="25"/>
  <c r="I74" i="64"/>
  <c r="I216" i="25"/>
  <c r="I75" i="64"/>
  <c r="I217" i="25"/>
  <c r="I76" i="64"/>
  <c r="I218" i="25" s="1"/>
  <c r="I67" i="65"/>
  <c r="I219" i="25"/>
  <c r="I68" i="65"/>
  <c r="I220" i="25"/>
  <c r="I69" i="65"/>
  <c r="I221" i="25"/>
  <c r="I70" i="65"/>
  <c r="I222" i="25" s="1"/>
  <c r="I71" i="65"/>
  <c r="I223" i="25"/>
  <c r="I72" i="65"/>
  <c r="I224" i="25" s="1"/>
  <c r="I73" i="65"/>
  <c r="I225" i="25" s="1"/>
  <c r="I74" i="65"/>
  <c r="I226" i="25" s="1"/>
  <c r="I75" i="65"/>
  <c r="I227" i="25"/>
  <c r="I76" i="65"/>
  <c r="I228" i="25" s="1"/>
  <c r="M12" i="25"/>
  <c r="M13" i="25"/>
  <c r="N14" i="25"/>
  <c r="M20" i="25"/>
  <c r="N22" i="25"/>
  <c r="M25" i="25"/>
  <c r="N30" i="25"/>
  <c r="M36" i="25"/>
  <c r="N38" i="25"/>
  <c r="M45" i="25"/>
  <c r="N46" i="25"/>
  <c r="M52" i="25"/>
  <c r="M53" i="25"/>
  <c r="N54" i="25"/>
  <c r="M57" i="25"/>
  <c r="M61" i="25"/>
  <c r="N62" i="25"/>
  <c r="M68" i="25"/>
  <c r="M69" i="25"/>
  <c r="N70" i="25"/>
  <c r="M73" i="25"/>
  <c r="M76" i="25"/>
  <c r="M77" i="25"/>
  <c r="N78" i="25"/>
  <c r="M82" i="25"/>
  <c r="M84" i="25"/>
  <c r="M85" i="25"/>
  <c r="N86" i="25"/>
  <c r="M89" i="25"/>
  <c r="M93" i="25"/>
  <c r="N94" i="25"/>
  <c r="M100" i="25"/>
  <c r="M101" i="25"/>
  <c r="N102" i="25"/>
  <c r="M105" i="25"/>
  <c r="M109" i="25"/>
  <c r="N110" i="25"/>
  <c r="M116" i="25"/>
  <c r="M117" i="25"/>
  <c r="N118" i="25"/>
  <c r="M121" i="25"/>
  <c r="M122" i="25"/>
  <c r="M125" i="25"/>
  <c r="N126" i="25"/>
  <c r="M132" i="25"/>
  <c r="M133" i="25"/>
  <c r="N134" i="25"/>
  <c r="M137" i="25"/>
  <c r="M140" i="25"/>
  <c r="M141" i="25"/>
  <c r="N142" i="25"/>
  <c r="M148" i="25"/>
  <c r="M149" i="25"/>
  <c r="N150" i="25"/>
  <c r="M153" i="25"/>
  <c r="M157" i="25"/>
  <c r="N158" i="25"/>
  <c r="M164" i="25"/>
  <c r="M165" i="25"/>
  <c r="N166" i="25"/>
  <c r="M169" i="25"/>
  <c r="M173" i="25"/>
  <c r="N174" i="25"/>
  <c r="M180" i="25"/>
  <c r="M181" i="25"/>
  <c r="N182" i="25"/>
  <c r="M184" i="25"/>
  <c r="M185" i="25"/>
  <c r="M189" i="25"/>
  <c r="N190" i="25"/>
  <c r="N196" i="25"/>
  <c r="M197" i="25"/>
  <c r="N198" i="25"/>
  <c r="M200" i="25"/>
  <c r="M201" i="25"/>
  <c r="M202" i="25"/>
  <c r="M204" i="25"/>
  <c r="M205" i="25"/>
  <c r="N206" i="25"/>
  <c r="M212" i="25"/>
  <c r="M213" i="25"/>
  <c r="N214" i="25"/>
  <c r="M216" i="25"/>
  <c r="M217" i="25"/>
  <c r="M218" i="25"/>
  <c r="M221" i="25"/>
  <c r="N222" i="25"/>
  <c r="M228" i="25"/>
  <c r="N9" i="25"/>
  <c r="N12" i="25"/>
  <c r="N20" i="25"/>
  <c r="N36" i="25"/>
  <c r="N45" i="25"/>
  <c r="N52" i="25"/>
  <c r="N53" i="25"/>
  <c r="N61" i="25"/>
  <c r="N68" i="25"/>
  <c r="N69" i="25"/>
  <c r="N76" i="25"/>
  <c r="N77" i="25"/>
  <c r="N84" i="25"/>
  <c r="N85" i="25"/>
  <c r="N93" i="25"/>
  <c r="N100" i="25"/>
  <c r="N101" i="25"/>
  <c r="N109" i="25"/>
  <c r="N116" i="25"/>
  <c r="N117" i="25"/>
  <c r="N121" i="25"/>
  <c r="N125" i="25"/>
  <c r="N132" i="25"/>
  <c r="N133" i="25"/>
  <c r="N140" i="25"/>
  <c r="N141" i="25"/>
  <c r="N148" i="25"/>
  <c r="N149" i="25"/>
  <c r="N164" i="25"/>
  <c r="N181" i="25"/>
  <c r="N185" i="25"/>
  <c r="N197" i="25"/>
  <c r="I17" i="25"/>
  <c r="I44" i="25"/>
  <c r="I65" i="25"/>
  <c r="I81" i="25"/>
  <c r="I103" i="25"/>
  <c r="I169" i="25"/>
  <c r="I187" i="25"/>
  <c r="I204" i="25"/>
  <c r="M10" i="25"/>
  <c r="M11" i="25"/>
  <c r="M14" i="25"/>
  <c r="M15" i="25"/>
  <c r="M16" i="25"/>
  <c r="M17" i="25"/>
  <c r="M18" i="25"/>
  <c r="M19" i="25"/>
  <c r="M22" i="25"/>
  <c r="M23" i="25"/>
  <c r="M24" i="25"/>
  <c r="M26" i="25"/>
  <c r="M27" i="25"/>
  <c r="M28" i="25"/>
  <c r="M30" i="25"/>
  <c r="M31" i="25"/>
  <c r="M32" i="25"/>
  <c r="M33" i="25"/>
  <c r="M34" i="25"/>
  <c r="M35" i="25"/>
  <c r="M38" i="25"/>
  <c r="M39" i="25"/>
  <c r="M40" i="25"/>
  <c r="M42" i="25"/>
  <c r="M43" i="25"/>
  <c r="M44" i="25"/>
  <c r="M46" i="25"/>
  <c r="M48" i="25"/>
  <c r="M49" i="25"/>
  <c r="M50" i="25"/>
  <c r="M51" i="25"/>
  <c r="M54" i="25"/>
  <c r="M56" i="25"/>
  <c r="M58" i="25"/>
  <c r="M59" i="25"/>
  <c r="M60" i="25"/>
  <c r="M62" i="25"/>
  <c r="M64" i="25"/>
  <c r="M65" i="25"/>
  <c r="M66" i="25"/>
  <c r="M67" i="25"/>
  <c r="M70" i="25"/>
  <c r="M72" i="25"/>
  <c r="M74" i="25"/>
  <c r="M75" i="25"/>
  <c r="M78" i="25"/>
  <c r="M80" i="25"/>
  <c r="M81" i="25"/>
  <c r="M83" i="25"/>
  <c r="M86" i="25"/>
  <c r="M88" i="25"/>
  <c r="M90" i="25"/>
  <c r="M91" i="25"/>
  <c r="M92" i="25"/>
  <c r="M94" i="25"/>
  <c r="M96" i="25"/>
  <c r="M97" i="25"/>
  <c r="M98" i="25"/>
  <c r="M99" i="25"/>
  <c r="M102" i="25"/>
  <c r="M104" i="25"/>
  <c r="M106" i="25"/>
  <c r="M107" i="25"/>
  <c r="M108" i="25"/>
  <c r="M110" i="25"/>
  <c r="M112" i="25"/>
  <c r="M113" i="25"/>
  <c r="M114" i="25"/>
  <c r="M115" i="25"/>
  <c r="M118" i="25"/>
  <c r="M120" i="25"/>
  <c r="M123" i="25"/>
  <c r="M124" i="25"/>
  <c r="M126" i="25"/>
  <c r="M128" i="25"/>
  <c r="M129" i="25"/>
  <c r="M130" i="25"/>
  <c r="M131" i="25"/>
  <c r="M134" i="25"/>
  <c r="M136" i="25"/>
  <c r="M138" i="25"/>
  <c r="M139" i="25"/>
  <c r="M142" i="25"/>
  <c r="M144" i="25"/>
  <c r="M145" i="25"/>
  <c r="M146" i="25"/>
  <c r="M147" i="25"/>
  <c r="M150" i="25"/>
  <c r="M152" i="25"/>
  <c r="M154" i="25"/>
  <c r="M155" i="25"/>
  <c r="M156" i="25"/>
  <c r="M158" i="25"/>
  <c r="M160" i="25"/>
  <c r="M161" i="25"/>
  <c r="M162" i="25"/>
  <c r="M163" i="25"/>
  <c r="M166" i="25"/>
  <c r="M168" i="25"/>
  <c r="M170" i="25"/>
  <c r="M171" i="25"/>
  <c r="M172" i="25"/>
  <c r="M174" i="25"/>
  <c r="M176" i="25"/>
  <c r="M177" i="25"/>
  <c r="M178" i="25"/>
  <c r="M179" i="25"/>
  <c r="M182" i="25"/>
  <c r="M186" i="25"/>
  <c r="M187" i="25"/>
  <c r="M188" i="25"/>
  <c r="M190" i="25"/>
  <c r="M192" i="25"/>
  <c r="M193" i="25"/>
  <c r="M194" i="25"/>
  <c r="M195" i="25"/>
  <c r="M196" i="25"/>
  <c r="M198" i="25"/>
  <c r="M203" i="25"/>
  <c r="M206" i="25"/>
  <c r="M208" i="25"/>
  <c r="M209" i="25"/>
  <c r="M210" i="25"/>
  <c r="M211" i="25"/>
  <c r="M214" i="25"/>
  <c r="M219" i="25"/>
  <c r="M220" i="25"/>
  <c r="M222" i="25"/>
  <c r="M224" i="25"/>
  <c r="M225" i="25"/>
  <c r="M226" i="25"/>
  <c r="M227" i="25"/>
  <c r="N10" i="25"/>
  <c r="N11" i="25"/>
  <c r="N15" i="25"/>
  <c r="N16" i="25"/>
  <c r="N17" i="25"/>
  <c r="N18" i="25"/>
  <c r="N19" i="25"/>
  <c r="N23" i="25"/>
  <c r="N24" i="25"/>
  <c r="N25" i="25"/>
  <c r="N26" i="25"/>
  <c r="N27" i="25"/>
  <c r="N28" i="25"/>
  <c r="N31" i="25"/>
  <c r="N32" i="25"/>
  <c r="N33" i="25"/>
  <c r="N34" i="25"/>
  <c r="N35" i="25"/>
  <c r="N39" i="25"/>
  <c r="N40" i="25"/>
  <c r="N42" i="25"/>
  <c r="N43" i="25"/>
  <c r="N44" i="25"/>
  <c r="N48" i="25"/>
  <c r="N49" i="25"/>
  <c r="N50" i="25"/>
  <c r="N51" i="25"/>
  <c r="N56" i="25"/>
  <c r="N57" i="25"/>
  <c r="N58" i="25"/>
  <c r="N59" i="25"/>
  <c r="N60" i="25"/>
  <c r="N64" i="25"/>
  <c r="N65" i="25"/>
  <c r="N66" i="25"/>
  <c r="N67" i="25"/>
  <c r="N72" i="25"/>
  <c r="N73" i="25"/>
  <c r="N74" i="25"/>
  <c r="N75" i="25"/>
  <c r="N80" i="25"/>
  <c r="N81" i="25"/>
  <c r="N82" i="25"/>
  <c r="N83" i="25"/>
  <c r="N88" i="25"/>
  <c r="N89" i="25"/>
  <c r="N90" i="25"/>
  <c r="N91" i="25"/>
  <c r="N92" i="25"/>
  <c r="N96" i="25"/>
  <c r="N97" i="25"/>
  <c r="N98" i="25"/>
  <c r="N99" i="25"/>
  <c r="N104" i="25"/>
  <c r="N105" i="25"/>
  <c r="N106" i="25"/>
  <c r="N107" i="25"/>
  <c r="N108" i="25"/>
  <c r="N112" i="25"/>
  <c r="N113" i="25"/>
  <c r="N114" i="25"/>
  <c r="N115" i="25"/>
  <c r="N120" i="25"/>
  <c r="N122" i="25"/>
  <c r="N123" i="25"/>
  <c r="N124" i="25"/>
  <c r="N128" i="25"/>
  <c r="N129" i="25"/>
  <c r="N130" i="25"/>
  <c r="N131" i="25"/>
  <c r="N136" i="25"/>
  <c r="N137" i="25"/>
  <c r="N138" i="25"/>
  <c r="N139" i="25"/>
  <c r="N143" i="25"/>
  <c r="N144" i="25"/>
  <c r="N145" i="25"/>
  <c r="N146" i="25"/>
  <c r="N147" i="25"/>
  <c r="N152" i="25"/>
  <c r="N153" i="25"/>
  <c r="N154" i="25"/>
  <c r="N155" i="25"/>
  <c r="N156" i="25"/>
  <c r="N157" i="25"/>
  <c r="N160" i="25"/>
  <c r="N161" i="25"/>
  <c r="N162" i="25"/>
  <c r="N163" i="25"/>
  <c r="N165" i="25"/>
  <c r="N168" i="25"/>
  <c r="N169" i="25"/>
  <c r="N170" i="25"/>
  <c r="N171" i="25"/>
  <c r="N172" i="25"/>
  <c r="N173" i="25"/>
  <c r="N176" i="25"/>
  <c r="N177" i="25"/>
  <c r="N178" i="25"/>
  <c r="N179" i="25"/>
  <c r="N180" i="25"/>
  <c r="N184" i="25"/>
  <c r="N186" i="25"/>
  <c r="N187" i="25"/>
  <c r="N188" i="25"/>
  <c r="N189" i="25"/>
  <c r="N192" i="25"/>
  <c r="N193" i="25"/>
  <c r="N194" i="25"/>
  <c r="N195" i="25"/>
  <c r="N200" i="25"/>
  <c r="N201" i="25"/>
  <c r="N202" i="25"/>
  <c r="N203" i="25"/>
  <c r="N204" i="25"/>
  <c r="N205" i="25"/>
  <c r="N208" i="25"/>
  <c r="N209" i="25"/>
  <c r="N210" i="25"/>
  <c r="N211" i="25"/>
  <c r="N212" i="25"/>
  <c r="N213" i="25"/>
  <c r="N215" i="25"/>
  <c r="N216" i="25"/>
  <c r="N217" i="25"/>
  <c r="N218" i="25"/>
  <c r="N219" i="25"/>
  <c r="N220" i="25"/>
  <c r="N221" i="25"/>
  <c r="N224" i="25"/>
  <c r="N225" i="25"/>
  <c r="N226" i="25"/>
  <c r="N227" i="25"/>
  <c r="N228" i="25"/>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67" i="80"/>
  <c r="AK69" i="80"/>
  <c r="AJ67" i="80"/>
  <c r="AJ68" i="80"/>
  <c r="AJ69" i="80"/>
  <c r="AH69" i="80"/>
  <c r="AI69" i="80"/>
  <c r="AI67" i="80"/>
  <c r="AI68" i="80"/>
  <c r="AH67" i="80"/>
  <c r="AH68" i="80"/>
  <c r="AG68" i="80"/>
  <c r="AF67" i="80"/>
  <c r="AF68" i="80"/>
  <c r="AF69" i="80"/>
  <c r="AE67" i="80"/>
  <c r="AE68" i="80"/>
  <c r="AE69" i="80"/>
  <c r="AD67" i="80"/>
  <c r="AD66" i="80" s="1"/>
  <c r="AD29" i="69" s="1"/>
  <c r="AD68" i="80"/>
  <c r="AD69" i="80"/>
  <c r="AC67" i="80"/>
  <c r="AC69" i="80"/>
  <c r="AB67" i="80"/>
  <c r="AB68" i="80"/>
  <c r="AB69" i="80"/>
  <c r="AA67" i="80"/>
  <c r="AA68" i="80"/>
  <c r="AA69" i="80"/>
  <c r="Z67" i="80"/>
  <c r="Z68" i="80"/>
  <c r="Z66" i="80" s="1"/>
  <c r="Z69" i="80"/>
  <c r="AN69" i="80" s="1"/>
  <c r="X67" i="80"/>
  <c r="X68" i="80"/>
  <c r="X69" i="80"/>
  <c r="W67" i="80"/>
  <c r="W68" i="80"/>
  <c r="W69" i="80"/>
  <c r="W66" i="80"/>
  <c r="W29" i="69" s="1"/>
  <c r="V67" i="80"/>
  <c r="T67" i="80"/>
  <c r="U67" i="80"/>
  <c r="U66" i="80" s="1"/>
  <c r="V68" i="80"/>
  <c r="V69" i="80"/>
  <c r="V66" i="80"/>
  <c r="U68" i="80"/>
  <c r="AM68" i="80" s="1"/>
  <c r="U69" i="80"/>
  <c r="T68" i="80"/>
  <c r="T69" i="80"/>
  <c r="AF22" i="80"/>
  <c r="AF65" i="80" s="1"/>
  <c r="AF28" i="69" s="1"/>
  <c r="AE22" i="80"/>
  <c r="AE65" i="80" s="1"/>
  <c r="AE28" i="69" s="1"/>
  <c r="AD22" i="80"/>
  <c r="AD65" i="80" s="1"/>
  <c r="AD28" i="69" s="1"/>
  <c r="AC22" i="80"/>
  <c r="AC65" i="80" s="1"/>
  <c r="AC28" i="69" s="1"/>
  <c r="AB22" i="80"/>
  <c r="AB65" i="80" s="1"/>
  <c r="AB28" i="69" s="1"/>
  <c r="Z22" i="80"/>
  <c r="Z65" i="80"/>
  <c r="Z28" i="69" s="1"/>
  <c r="Y22" i="80"/>
  <c r="Y65" i="80" s="1"/>
  <c r="Y28" i="69" s="1"/>
  <c r="X65" i="80"/>
  <c r="X28" i="69" s="1"/>
  <c r="W65" i="80"/>
  <c r="W28" i="69" s="1"/>
  <c r="V65" i="80"/>
  <c r="V28" i="69" s="1"/>
  <c r="U65" i="80"/>
  <c r="U28" i="69" s="1"/>
  <c r="T65" i="80"/>
  <c r="T28" i="69" s="1"/>
  <c r="AF21" i="80"/>
  <c r="AF64" i="80" s="1"/>
  <c r="AF27" i="69" s="1"/>
  <c r="AE21" i="80"/>
  <c r="AE64" i="80"/>
  <c r="AE27" i="69" s="1"/>
  <c r="AD21" i="80"/>
  <c r="AD64" i="80" s="1"/>
  <c r="AD27" i="69" s="1"/>
  <c r="AB21" i="80"/>
  <c r="AB64" i="80" s="1"/>
  <c r="AB27" i="69" s="1"/>
  <c r="AA21" i="80"/>
  <c r="AA64" i="80" s="1"/>
  <c r="AA27" i="69" s="1"/>
  <c r="Z21" i="80"/>
  <c r="Z64" i="80" s="1"/>
  <c r="Y21" i="80"/>
  <c r="Y64" i="80"/>
  <c r="Y27" i="69" s="1"/>
  <c r="X64" i="80"/>
  <c r="X27" i="69" s="1"/>
  <c r="W64" i="80"/>
  <c r="W27" i="69" s="1"/>
  <c r="V64" i="80"/>
  <c r="U64" i="80"/>
  <c r="U27" i="69"/>
  <c r="T64" i="80"/>
  <c r="T27" i="69"/>
  <c r="AF20" i="80"/>
  <c r="AF63" i="80" s="1"/>
  <c r="AF26" i="69" s="1"/>
  <c r="AE20" i="80"/>
  <c r="AE63" i="80" s="1"/>
  <c r="AE26" i="69" s="1"/>
  <c r="AC20" i="80"/>
  <c r="AC63" i="80" s="1"/>
  <c r="AC26" i="69" s="1"/>
  <c r="AB20" i="80"/>
  <c r="AB63" i="80" s="1"/>
  <c r="AB26" i="69" s="1"/>
  <c r="AA20" i="80"/>
  <c r="AA63" i="80" s="1"/>
  <c r="AA26" i="69" s="1"/>
  <c r="Z20" i="80"/>
  <c r="Z63" i="80" s="1"/>
  <c r="Y20" i="80"/>
  <c r="Y63" i="80" s="1"/>
  <c r="Y26" i="69" s="1"/>
  <c r="X63" i="80"/>
  <c r="X26" i="69" s="1"/>
  <c r="W63" i="80"/>
  <c r="W26" i="69" s="1"/>
  <c r="V63" i="80"/>
  <c r="V26" i="69" s="1"/>
  <c r="U63" i="80"/>
  <c r="U26" i="69" s="1"/>
  <c r="T63" i="80"/>
  <c r="AF19" i="80"/>
  <c r="AF62" i="80" s="1"/>
  <c r="AF25" i="69" s="1"/>
  <c r="AE19" i="80"/>
  <c r="AE62" i="80" s="1"/>
  <c r="AE25" i="69" s="1"/>
  <c r="AD19" i="80"/>
  <c r="AD62" i="80"/>
  <c r="AD25" i="69" s="1"/>
  <c r="AC19" i="80"/>
  <c r="AC62" i="80" s="1"/>
  <c r="AC25" i="69" s="1"/>
  <c r="AB19" i="80"/>
  <c r="AB62" i="80" s="1"/>
  <c r="AB25" i="69" s="1"/>
  <c r="Z19" i="80"/>
  <c r="Z62" i="80" s="1"/>
  <c r="Y19" i="80"/>
  <c r="AN19" i="80" s="1"/>
  <c r="X62" i="80"/>
  <c r="X25" i="69" s="1"/>
  <c r="W62" i="80"/>
  <c r="W25" i="69" s="1"/>
  <c r="V62" i="80"/>
  <c r="V25" i="69" s="1"/>
  <c r="U62" i="80"/>
  <c r="U25" i="69" s="1"/>
  <c r="T62" i="80"/>
  <c r="T25" i="69" s="1"/>
  <c r="AE18" i="80"/>
  <c r="AE61" i="80" s="1"/>
  <c r="AE24" i="69" s="1"/>
  <c r="AD18" i="80"/>
  <c r="AD61" i="80" s="1"/>
  <c r="AD24" i="69" s="1"/>
  <c r="AC18" i="80"/>
  <c r="AC61" i="80" s="1"/>
  <c r="AC24" i="69" s="1"/>
  <c r="AB18" i="80"/>
  <c r="AB61" i="80" s="1"/>
  <c r="AA18" i="80"/>
  <c r="AA61" i="80"/>
  <c r="AA24" i="69" s="1"/>
  <c r="Z18" i="80"/>
  <c r="Y18" i="80"/>
  <c r="Y61" i="80" s="1"/>
  <c r="Y24" i="69" s="1"/>
  <c r="X61" i="80"/>
  <c r="X24" i="69"/>
  <c r="W61" i="80"/>
  <c r="W24" i="69"/>
  <c r="V61" i="80"/>
  <c r="V24" i="69" s="1"/>
  <c r="U61" i="80"/>
  <c r="U24" i="69"/>
  <c r="T61" i="80"/>
  <c r="AG17" i="80"/>
  <c r="AG60" i="80" s="1"/>
  <c r="AG23" i="69" s="1"/>
  <c r="AF17" i="80"/>
  <c r="AF60" i="80" s="1"/>
  <c r="AF23" i="69" s="1"/>
  <c r="AE17" i="80"/>
  <c r="AE60" i="80" s="1"/>
  <c r="AE23" i="69" s="1"/>
  <c r="AD17" i="80"/>
  <c r="AD60" i="80"/>
  <c r="AD23" i="69" s="1"/>
  <c r="AC17" i="80"/>
  <c r="AC60" i="80" s="1"/>
  <c r="AC23" i="69" s="1"/>
  <c r="AB17" i="80"/>
  <c r="AB60" i="80" s="1"/>
  <c r="AB23" i="69" s="1"/>
  <c r="AA17" i="80"/>
  <c r="AA60" i="80" s="1"/>
  <c r="Z17" i="80"/>
  <c r="Z60" i="80" s="1"/>
  <c r="Z23" i="69" s="1"/>
  <c r="Y17" i="80"/>
  <c r="Y60" i="80" s="1"/>
  <c r="Y23" i="69" s="1"/>
  <c r="X60" i="80"/>
  <c r="X23" i="69"/>
  <c r="W60" i="80"/>
  <c r="W23" i="69" s="1"/>
  <c r="V60" i="80"/>
  <c r="V23" i="69"/>
  <c r="U60" i="80"/>
  <c r="U23" i="69"/>
  <c r="T60" i="80"/>
  <c r="T23" i="69"/>
  <c r="AF16" i="80"/>
  <c r="AF59" i="80" s="1"/>
  <c r="AF22" i="69" s="1"/>
  <c r="AE16" i="80"/>
  <c r="AE59" i="80" s="1"/>
  <c r="AE22" i="69" s="1"/>
  <c r="AD16" i="80"/>
  <c r="AD59" i="80" s="1"/>
  <c r="AD22" i="69" s="1"/>
  <c r="AC16" i="80"/>
  <c r="AC59" i="80" s="1"/>
  <c r="AC22" i="69" s="1"/>
  <c r="AB16" i="80"/>
  <c r="AB59" i="80" s="1"/>
  <c r="AB22" i="69" s="1"/>
  <c r="AA16" i="80"/>
  <c r="Z16" i="80"/>
  <c r="Z59" i="80" s="1"/>
  <c r="Z22" i="69" s="1"/>
  <c r="Y16" i="80"/>
  <c r="Y59" i="80" s="1"/>
  <c r="X59" i="80"/>
  <c r="X22" i="69" s="1"/>
  <c r="W59" i="80"/>
  <c r="W22" i="69" s="1"/>
  <c r="V59" i="80"/>
  <c r="V22" i="69" s="1"/>
  <c r="U59" i="80"/>
  <c r="U22" i="69" s="1"/>
  <c r="T59" i="80"/>
  <c r="AF15" i="80"/>
  <c r="AF58" i="80" s="1"/>
  <c r="AF21" i="69" s="1"/>
  <c r="AE15" i="80"/>
  <c r="AE58" i="80" s="1"/>
  <c r="AE21" i="69" s="1"/>
  <c r="AD15" i="80"/>
  <c r="AD58" i="80"/>
  <c r="AD21" i="69" s="1"/>
  <c r="AC15" i="80"/>
  <c r="AC58" i="80" s="1"/>
  <c r="AC21" i="69" s="1"/>
  <c r="AB15" i="80"/>
  <c r="AB58" i="80" s="1"/>
  <c r="AB21" i="69" s="1"/>
  <c r="AA15" i="80"/>
  <c r="AA58" i="80" s="1"/>
  <c r="AA21" i="69" s="1"/>
  <c r="Z15" i="80"/>
  <c r="Z58" i="80" s="1"/>
  <c r="Z21" i="69" s="1"/>
  <c r="Y15" i="80"/>
  <c r="X58" i="80"/>
  <c r="X21" i="69" s="1"/>
  <c r="W58" i="80"/>
  <c r="W21" i="69" s="1"/>
  <c r="V58" i="80"/>
  <c r="V21" i="69" s="1"/>
  <c r="U58" i="80"/>
  <c r="T58" i="80"/>
  <c r="T21" i="69"/>
  <c r="AG13" i="80"/>
  <c r="AG56" i="80"/>
  <c r="AG19" i="69" s="1"/>
  <c r="AF14" i="80"/>
  <c r="AF57" i="80" s="1"/>
  <c r="AF20" i="69" s="1"/>
  <c r="AE14" i="80"/>
  <c r="AD14" i="80"/>
  <c r="AD57" i="80" s="1"/>
  <c r="AD20" i="69" s="1"/>
  <c r="AC14" i="80"/>
  <c r="AB14" i="80"/>
  <c r="AB57" i="80" s="1"/>
  <c r="AB20" i="69" s="1"/>
  <c r="AA14" i="80"/>
  <c r="AA57" i="80" s="1"/>
  <c r="AA20" i="69" s="1"/>
  <c r="Z14" i="80"/>
  <c r="Z57" i="80" s="1"/>
  <c r="Y14" i="80"/>
  <c r="Y57" i="80" s="1"/>
  <c r="Y20" i="69" s="1"/>
  <c r="Y11" i="80"/>
  <c r="Y28" i="80" s="1"/>
  <c r="Y12" i="80"/>
  <c r="Y55" i="80" s="1"/>
  <c r="X57" i="80"/>
  <c r="X20" i="69"/>
  <c r="W57" i="80"/>
  <c r="W20" i="69"/>
  <c r="V57" i="80"/>
  <c r="V20" i="69"/>
  <c r="U57" i="80"/>
  <c r="U20" i="69" s="1"/>
  <c r="T57" i="80"/>
  <c r="T20" i="69"/>
  <c r="AF13" i="80"/>
  <c r="AF56" i="80" s="1"/>
  <c r="AF19" i="69" s="1"/>
  <c r="AE13" i="80"/>
  <c r="AE56" i="80" s="1"/>
  <c r="AE19" i="69" s="1"/>
  <c r="AD13" i="80"/>
  <c r="AD56" i="80"/>
  <c r="AD19" i="69" s="1"/>
  <c r="AC13" i="80"/>
  <c r="AC56" i="80" s="1"/>
  <c r="AC19" i="69" s="1"/>
  <c r="AB13" i="80"/>
  <c r="AB56" i="80" s="1"/>
  <c r="AB19" i="69" s="1"/>
  <c r="AA13" i="80"/>
  <c r="AA56" i="80" s="1"/>
  <c r="AA19" i="69" s="1"/>
  <c r="AA11" i="80"/>
  <c r="AA12" i="80"/>
  <c r="AA55" i="80" s="1"/>
  <c r="AA18" i="69" s="1"/>
  <c r="Z13" i="80"/>
  <c r="Z56" i="80" s="1"/>
  <c r="Z11" i="80"/>
  <c r="Z54" i="80"/>
  <c r="Z17" i="69" s="1"/>
  <c r="Z12" i="80"/>
  <c r="Z55" i="80" s="1"/>
  <c r="Z18" i="69" s="1"/>
  <c r="X56" i="80"/>
  <c r="X19" i="69" s="1"/>
  <c r="W56" i="80"/>
  <c r="T56" i="80"/>
  <c r="U56" i="80"/>
  <c r="V56" i="80"/>
  <c r="AM56" i="80"/>
  <c r="W19" i="69"/>
  <c r="W54" i="80"/>
  <c r="W17" i="69" s="1"/>
  <c r="W55" i="80"/>
  <c r="W18" i="69" s="1"/>
  <c r="V19" i="69"/>
  <c r="U19" i="69"/>
  <c r="T19" i="69"/>
  <c r="AF12" i="80"/>
  <c r="AF55" i="80" s="1"/>
  <c r="AE12" i="80"/>
  <c r="AE55" i="80"/>
  <c r="AE18" i="69" s="1"/>
  <c r="AD12" i="80"/>
  <c r="AD55" i="80" s="1"/>
  <c r="AD18" i="69" s="1"/>
  <c r="AC12" i="80"/>
  <c r="AC55" i="80"/>
  <c r="AC18" i="69" s="1"/>
  <c r="AC11" i="80"/>
  <c r="AB12" i="80"/>
  <c r="AB55" i="80" s="1"/>
  <c r="AB18" i="69" s="1"/>
  <c r="X55" i="80"/>
  <c r="X18" i="69" s="1"/>
  <c r="V55" i="80"/>
  <c r="V18" i="69" s="1"/>
  <c r="U55" i="80"/>
  <c r="U18" i="69" s="1"/>
  <c r="U54" i="80"/>
  <c r="T55" i="80"/>
  <c r="T18" i="69"/>
  <c r="T54" i="80"/>
  <c r="T17" i="69"/>
  <c r="AE11" i="80"/>
  <c r="AE54" i="80"/>
  <c r="AE17" i="69" s="1"/>
  <c r="AD11" i="80"/>
  <c r="AD54" i="80" s="1"/>
  <c r="X54" i="80"/>
  <c r="X17" i="69"/>
  <c r="V54" i="80"/>
  <c r="V17" i="69"/>
  <c r="C74" i="80"/>
  <c r="B73" i="80"/>
  <c r="AM26" i="80"/>
  <c r="AM25" i="80"/>
  <c r="AM17" i="80"/>
  <c r="V28" i="80"/>
  <c r="W28" i="80"/>
  <c r="A2" i="80"/>
  <c r="AK50" i="80"/>
  <c r="AJ50" i="80"/>
  <c r="AI50" i="80"/>
  <c r="AO50" i="80" s="1"/>
  <c r="AH50" i="80"/>
  <c r="AG50" i="80"/>
  <c r="AF50" i="80"/>
  <c r="AE50" i="80"/>
  <c r="AD50" i="80"/>
  <c r="AC50" i="80"/>
  <c r="AB50" i="80"/>
  <c r="AA50" i="80"/>
  <c r="AN50" i="80" s="1"/>
  <c r="Z50" i="80"/>
  <c r="Y50" i="80"/>
  <c r="X50" i="80"/>
  <c r="W50" i="80"/>
  <c r="V50" i="80"/>
  <c r="U50" i="80"/>
  <c r="T50" i="80"/>
  <c r="AM50" i="80" s="1"/>
  <c r="AO48" i="80"/>
  <c r="AN48" i="80"/>
  <c r="AM48" i="80"/>
  <c r="AO47" i="80"/>
  <c r="AN47" i="80"/>
  <c r="AM47" i="80"/>
  <c r="AO46" i="80"/>
  <c r="AN46" i="80"/>
  <c r="AM46" i="80"/>
  <c r="AO45" i="80"/>
  <c r="AN45" i="80"/>
  <c r="AM45" i="80"/>
  <c r="AO44" i="80"/>
  <c r="AN44" i="80"/>
  <c r="AM44" i="80"/>
  <c r="AO43" i="80"/>
  <c r="AN43" i="80"/>
  <c r="AM43" i="80"/>
  <c r="AO42" i="80"/>
  <c r="AN42" i="80"/>
  <c r="AM42" i="80"/>
  <c r="AO41" i="80"/>
  <c r="AN41" i="80"/>
  <c r="AM41" i="80"/>
  <c r="AO40" i="80"/>
  <c r="AN40" i="80"/>
  <c r="AM40" i="80"/>
  <c r="AO39" i="80"/>
  <c r="AN39" i="80"/>
  <c r="AM39" i="80"/>
  <c r="AO38" i="80"/>
  <c r="AN38" i="80"/>
  <c r="AM38" i="80"/>
  <c r="AO37" i="80"/>
  <c r="AN37" i="80"/>
  <c r="AM37" i="80"/>
  <c r="AO36" i="80"/>
  <c r="AN36" i="80"/>
  <c r="AM36" i="80"/>
  <c r="AO35" i="80"/>
  <c r="AN35" i="80"/>
  <c r="AM35" i="80"/>
  <c r="AO34" i="80"/>
  <c r="AN34" i="80"/>
  <c r="AM34" i="80"/>
  <c r="AO33" i="80"/>
  <c r="AN33" i="80"/>
  <c r="AM33" i="80"/>
  <c r="AN23" i="80"/>
  <c r="AM23" i="80"/>
  <c r="AM19" i="80"/>
  <c r="X28" i="80"/>
  <c r="T28" i="80"/>
  <c r="AM28" i="80" s="1"/>
  <c r="U28" i="80"/>
  <c r="AN26" i="80"/>
  <c r="AM18" i="80"/>
  <c r="AM12" i="80"/>
  <c r="AM20" i="80"/>
  <c r="AM13" i="80"/>
  <c r="AM21" i="80"/>
  <c r="AM54" i="80"/>
  <c r="AM14" i="80"/>
  <c r="AM22" i="80"/>
  <c r="AM11" i="80"/>
  <c r="AM15" i="80"/>
  <c r="AM16" i="80"/>
  <c r="AM24" i="80"/>
  <c r="E107" i="44"/>
  <c r="H107" i="44"/>
  <c r="Y107" i="44"/>
  <c r="I7" i="24"/>
  <c r="I17" i="8"/>
  <c r="I9" i="24"/>
  <c r="I18" i="8"/>
  <c r="I10" i="24" s="1"/>
  <c r="I19" i="8"/>
  <c r="I11" i="24"/>
  <c r="I20" i="8"/>
  <c r="I12" i="24" s="1"/>
  <c r="I21" i="8"/>
  <c r="I13" i="24" s="1"/>
  <c r="I22" i="8"/>
  <c r="I14" i="24" s="1"/>
  <c r="I23" i="8"/>
  <c r="I15" i="24" s="1"/>
  <c r="I24" i="8"/>
  <c r="I16" i="24" s="1"/>
  <c r="I25" i="8"/>
  <c r="I17" i="24" s="1"/>
  <c r="I26" i="8"/>
  <c r="I18" i="24" s="1"/>
  <c r="I17" i="27"/>
  <c r="I19" i="24" s="1"/>
  <c r="I18" i="27"/>
  <c r="I20" i="24" s="1"/>
  <c r="I19" i="27"/>
  <c r="I21" i="24" s="1"/>
  <c r="I20" i="27"/>
  <c r="I22" i="24" s="1"/>
  <c r="I21" i="27"/>
  <c r="I23" i="24" s="1"/>
  <c r="I22" i="27"/>
  <c r="I24" i="24" s="1"/>
  <c r="I23" i="27"/>
  <c r="I25" i="24" s="1"/>
  <c r="I24" i="27"/>
  <c r="I26" i="24" s="1"/>
  <c r="I25" i="27"/>
  <c r="I27" i="24" s="1"/>
  <c r="I26" i="27"/>
  <c r="I28" i="24" s="1"/>
  <c r="I17" i="44"/>
  <c r="I29" i="24" s="1"/>
  <c r="I18" i="44"/>
  <c r="I30" i="24" s="1"/>
  <c r="I19" i="44"/>
  <c r="I31" i="24" s="1"/>
  <c r="I20" i="44"/>
  <c r="I32" i="24" s="1"/>
  <c r="I21" i="44"/>
  <c r="I33" i="24" s="1"/>
  <c r="I22" i="44"/>
  <c r="I34" i="24" s="1"/>
  <c r="I23" i="44"/>
  <c r="I35" i="24" s="1"/>
  <c r="I24" i="44"/>
  <c r="I36" i="24" s="1"/>
  <c r="I25" i="44"/>
  <c r="I37" i="24" s="1"/>
  <c r="I26" i="44"/>
  <c r="I38" i="24" s="1"/>
  <c r="I17" i="45"/>
  <c r="I39" i="24" s="1"/>
  <c r="I18" i="45"/>
  <c r="I40" i="24" s="1"/>
  <c r="I19" i="45"/>
  <c r="I41" i="24" s="1"/>
  <c r="I20" i="45"/>
  <c r="I42" i="24" s="1"/>
  <c r="I21" i="45"/>
  <c r="I43" i="24" s="1"/>
  <c r="I22" i="45"/>
  <c r="I44" i="24" s="1"/>
  <c r="I23" i="45"/>
  <c r="I45" i="24" s="1"/>
  <c r="I24" i="45"/>
  <c r="I46" i="24" s="1"/>
  <c r="I25" i="45"/>
  <c r="I47" i="24" s="1"/>
  <c r="I26" i="45"/>
  <c r="I48" i="24" s="1"/>
  <c r="I17" i="46"/>
  <c r="I49" i="24" s="1"/>
  <c r="I18" i="46"/>
  <c r="I50" i="24" s="1"/>
  <c r="I19" i="46"/>
  <c r="I51" i="24" s="1"/>
  <c r="I20" i="46"/>
  <c r="I52" i="24" s="1"/>
  <c r="I21" i="46"/>
  <c r="I53" i="24" s="1"/>
  <c r="I22" i="46"/>
  <c r="I54" i="24" s="1"/>
  <c r="I23" i="46"/>
  <c r="I55" i="24" s="1"/>
  <c r="I24" i="46"/>
  <c r="I56" i="24" s="1"/>
  <c r="I25" i="46"/>
  <c r="I57" i="24" s="1"/>
  <c r="I26" i="46"/>
  <c r="I58" i="24" s="1"/>
  <c r="I17" i="47"/>
  <c r="I59" i="24" s="1"/>
  <c r="I18" i="47"/>
  <c r="I60" i="24" s="1"/>
  <c r="I19" i="47"/>
  <c r="I61" i="24" s="1"/>
  <c r="I20" i="47"/>
  <c r="I62" i="24" s="1"/>
  <c r="I21" i="47"/>
  <c r="I63" i="24" s="1"/>
  <c r="I22" i="47"/>
  <c r="I64" i="24" s="1"/>
  <c r="I23" i="47"/>
  <c r="I65" i="24" s="1"/>
  <c r="I24" i="47"/>
  <c r="I66" i="24" s="1"/>
  <c r="I25" i="47"/>
  <c r="I67" i="24" s="1"/>
  <c r="I26" i="47"/>
  <c r="I68" i="24" s="1"/>
  <c r="I17" i="48"/>
  <c r="I69" i="24" s="1"/>
  <c r="I18" i="48"/>
  <c r="I70" i="24" s="1"/>
  <c r="I19" i="48"/>
  <c r="I71" i="24" s="1"/>
  <c r="I20" i="48"/>
  <c r="I72" i="24" s="1"/>
  <c r="I21" i="48"/>
  <c r="I73" i="24" s="1"/>
  <c r="I22" i="48"/>
  <c r="I74" i="24" s="1"/>
  <c r="I23" i="48"/>
  <c r="I75" i="24" s="1"/>
  <c r="I24" i="48"/>
  <c r="I76" i="24" s="1"/>
  <c r="I25" i="48"/>
  <c r="I77" i="24" s="1"/>
  <c r="I26" i="48"/>
  <c r="I78" i="24" s="1"/>
  <c r="I17" i="49"/>
  <c r="I79" i="24" s="1"/>
  <c r="I18" i="49"/>
  <c r="I80" i="24" s="1"/>
  <c r="I19" i="49"/>
  <c r="I81" i="24" s="1"/>
  <c r="I20" i="49"/>
  <c r="I82" i="24" s="1"/>
  <c r="I21" i="49"/>
  <c r="I83" i="24" s="1"/>
  <c r="I22" i="49"/>
  <c r="I84" i="24" s="1"/>
  <c r="I23" i="49"/>
  <c r="I85" i="24" s="1"/>
  <c r="I24" i="49"/>
  <c r="I86" i="24" s="1"/>
  <c r="I25" i="49"/>
  <c r="I87" i="24" s="1"/>
  <c r="I26" i="49"/>
  <c r="I88" i="24" s="1"/>
  <c r="I17" i="50"/>
  <c r="I89" i="24" s="1"/>
  <c r="I18" i="50"/>
  <c r="I90" i="24" s="1"/>
  <c r="I19" i="50"/>
  <c r="I91" i="24" s="1"/>
  <c r="I20" i="50"/>
  <c r="I92" i="24" s="1"/>
  <c r="I21" i="50"/>
  <c r="I93" i="24" s="1"/>
  <c r="I22" i="50"/>
  <c r="I94" i="24" s="1"/>
  <c r="I23" i="50"/>
  <c r="I95" i="24" s="1"/>
  <c r="I24" i="50"/>
  <c r="I96" i="24" s="1"/>
  <c r="I25" i="50"/>
  <c r="I97" i="24" s="1"/>
  <c r="I26" i="50"/>
  <c r="I98" i="24" s="1"/>
  <c r="I17" i="51"/>
  <c r="I99" i="24" s="1"/>
  <c r="I18" i="51"/>
  <c r="I100" i="24" s="1"/>
  <c r="I19" i="51"/>
  <c r="I101" i="24" s="1"/>
  <c r="I20" i="51"/>
  <c r="I102" i="24" s="1"/>
  <c r="I21" i="51"/>
  <c r="I103" i="24" s="1"/>
  <c r="I22" i="51"/>
  <c r="I104" i="24" s="1"/>
  <c r="I23" i="51"/>
  <c r="I105" i="24" s="1"/>
  <c r="I24" i="51"/>
  <c r="I106" i="24" s="1"/>
  <c r="I25" i="51"/>
  <c r="I107" i="24" s="1"/>
  <c r="I26" i="51"/>
  <c r="I108" i="24" s="1"/>
  <c r="I17" i="52"/>
  <c r="I109" i="24" s="1"/>
  <c r="I18" i="52"/>
  <c r="I110" i="24" s="1"/>
  <c r="I19" i="52"/>
  <c r="I111" i="24" s="1"/>
  <c r="I20" i="52"/>
  <c r="I112" i="24" s="1"/>
  <c r="I21" i="52"/>
  <c r="I113" i="24" s="1"/>
  <c r="I22" i="52"/>
  <c r="I114" i="24" s="1"/>
  <c r="I23" i="52"/>
  <c r="I115" i="24" s="1"/>
  <c r="I24" i="52"/>
  <c r="I116" i="24" s="1"/>
  <c r="I25" i="52"/>
  <c r="I117" i="24" s="1"/>
  <c r="I26" i="52"/>
  <c r="I118" i="24" s="1"/>
  <c r="I17" i="53"/>
  <c r="I119" i="24" s="1"/>
  <c r="I18" i="53"/>
  <c r="I120" i="24" s="1"/>
  <c r="I19" i="53"/>
  <c r="I121" i="24" s="1"/>
  <c r="I20" i="53"/>
  <c r="I122" i="24" s="1"/>
  <c r="I21" i="53"/>
  <c r="I123" i="24" s="1"/>
  <c r="I22" i="53"/>
  <c r="I124" i="24" s="1"/>
  <c r="I23" i="53"/>
  <c r="I125" i="24" s="1"/>
  <c r="I24" i="53"/>
  <c r="I126" i="24" s="1"/>
  <c r="I25" i="53"/>
  <c r="I127" i="24" s="1"/>
  <c r="I26" i="53"/>
  <c r="I128" i="24" s="1"/>
  <c r="I17" i="54"/>
  <c r="I129" i="24" s="1"/>
  <c r="I18" i="54"/>
  <c r="I130" i="24" s="1"/>
  <c r="I19" i="54"/>
  <c r="I131" i="24" s="1"/>
  <c r="I20" i="54"/>
  <c r="I132" i="24" s="1"/>
  <c r="I21" i="54"/>
  <c r="I133" i="24" s="1"/>
  <c r="I22" i="54"/>
  <c r="I134" i="24" s="1"/>
  <c r="I23" i="54"/>
  <c r="I135" i="24" s="1"/>
  <c r="I24" i="54"/>
  <c r="I136" i="24" s="1"/>
  <c r="I25" i="54"/>
  <c r="I137" i="24" s="1"/>
  <c r="I26" i="54"/>
  <c r="I138" i="24" s="1"/>
  <c r="I17" i="55"/>
  <c r="I139" i="24" s="1"/>
  <c r="I18" i="55"/>
  <c r="I140" i="24" s="1"/>
  <c r="I19" i="55"/>
  <c r="I141" i="24" s="1"/>
  <c r="I20" i="55"/>
  <c r="I142" i="24" s="1"/>
  <c r="I21" i="55"/>
  <c r="I143" i="24" s="1"/>
  <c r="I22" i="55"/>
  <c r="I144" i="24" s="1"/>
  <c r="I23" i="55"/>
  <c r="I145" i="24" s="1"/>
  <c r="I24" i="55"/>
  <c r="I146" i="24" s="1"/>
  <c r="I25" i="55"/>
  <c r="I147" i="24" s="1"/>
  <c r="I26" i="55"/>
  <c r="I148" i="24" s="1"/>
  <c r="I17" i="56"/>
  <c r="I149" i="24" s="1"/>
  <c r="I18" i="56"/>
  <c r="I150" i="24" s="1"/>
  <c r="I19" i="56"/>
  <c r="I151" i="24" s="1"/>
  <c r="I20" i="56"/>
  <c r="I152" i="24" s="1"/>
  <c r="I21" i="56"/>
  <c r="I153" i="24" s="1"/>
  <c r="I22" i="56"/>
  <c r="I154" i="24" s="1"/>
  <c r="I23" i="56"/>
  <c r="I155" i="24" s="1"/>
  <c r="I24" i="56"/>
  <c r="I156" i="24" s="1"/>
  <c r="I25" i="56"/>
  <c r="I157" i="24" s="1"/>
  <c r="I26" i="56"/>
  <c r="I158" i="24" s="1"/>
  <c r="I17" i="57"/>
  <c r="I159" i="24" s="1"/>
  <c r="I18" i="57"/>
  <c r="I160" i="24" s="1"/>
  <c r="I19" i="57"/>
  <c r="I161" i="24" s="1"/>
  <c r="I20" i="57"/>
  <c r="I162" i="24" s="1"/>
  <c r="I21" i="57"/>
  <c r="I163" i="24" s="1"/>
  <c r="I22" i="57"/>
  <c r="I164" i="24" s="1"/>
  <c r="I23" i="57"/>
  <c r="I165" i="24" s="1"/>
  <c r="I24" i="57"/>
  <c r="I166" i="24" s="1"/>
  <c r="I25" i="57"/>
  <c r="I167" i="24" s="1"/>
  <c r="I26" i="57"/>
  <c r="I168" i="24" s="1"/>
  <c r="I17" i="59"/>
  <c r="I169" i="24" s="1"/>
  <c r="I18" i="59"/>
  <c r="I170" i="24" s="1"/>
  <c r="I19" i="59"/>
  <c r="I171" i="24" s="1"/>
  <c r="I20" i="59"/>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 i="63"/>
  <c r="I202" i="24" s="1"/>
  <c r="I21" i="63"/>
  <c r="I203" i="24" s="1"/>
  <c r="I22" i="63"/>
  <c r="I204" i="24" s="1"/>
  <c r="I23" i="63"/>
  <c r="I205" i="24" s="1"/>
  <c r="I24" i="63"/>
  <c r="I206" i="24" s="1"/>
  <c r="I25" i="63"/>
  <c r="I207" i="24" s="1"/>
  <c r="I26" i="63"/>
  <c r="I208" i="24" s="1"/>
  <c r="I17" i="64"/>
  <c r="I209" i="24" s="1"/>
  <c r="I18" i="64"/>
  <c r="I210" i="24" s="1"/>
  <c r="I19" i="64"/>
  <c r="I211" i="24" s="1"/>
  <c r="I20" i="64"/>
  <c r="I212" i="24" s="1"/>
  <c r="I21" i="64"/>
  <c r="I213" i="24" s="1"/>
  <c r="I22" i="64"/>
  <c r="I214" i="24" s="1"/>
  <c r="I23" i="64"/>
  <c r="I215" i="24" s="1"/>
  <c r="I24" i="64"/>
  <c r="I216" i="24" s="1"/>
  <c r="I25" i="64"/>
  <c r="I217" i="24" s="1"/>
  <c r="I26" i="64"/>
  <c r="I218" i="24" s="1"/>
  <c r="I17" i="65"/>
  <c r="I219" i="24" s="1"/>
  <c r="I18" i="65"/>
  <c r="I220" i="24" s="1"/>
  <c r="I19" i="65"/>
  <c r="I221" i="24" s="1"/>
  <c r="I20" i="65"/>
  <c r="I222" i="24" s="1"/>
  <c r="I21" i="65"/>
  <c r="I223" i="24" s="1"/>
  <c r="I22" i="65"/>
  <c r="I224" i="24" s="1"/>
  <c r="I23" i="65"/>
  <c r="I225" i="24" s="1"/>
  <c r="I24" i="65"/>
  <c r="I226" i="24" s="1"/>
  <c r="I25" i="65"/>
  <c r="I227" i="24" s="1"/>
  <c r="I26" i="65"/>
  <c r="I228" i="24" s="1"/>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38" i="57"/>
  <c r="I162" i="26" s="1"/>
  <c r="I39" i="57"/>
  <c r="I163" i="26" s="1"/>
  <c r="I40" i="57"/>
  <c r="I164" i="26" s="1"/>
  <c r="I41" i="57"/>
  <c r="I165" i="26" s="1"/>
  <c r="I42" i="57"/>
  <c r="I166" i="26" s="1"/>
  <c r="I43" i="57"/>
  <c r="I167" i="26" s="1"/>
  <c r="I44" i="57"/>
  <c r="I168" i="26" s="1"/>
  <c r="I35" i="59"/>
  <c r="I169" i="26" s="1"/>
  <c r="I36" i="59"/>
  <c r="I170" i="26" s="1"/>
  <c r="I37" i="59"/>
  <c r="I171" i="26" s="1"/>
  <c r="I38" i="59"/>
  <c r="I172" i="26" s="1"/>
  <c r="I39" i="59"/>
  <c r="I173" i="26" s="1"/>
  <c r="I40" i="59"/>
  <c r="I174" i="26" s="1"/>
  <c r="I41" i="59"/>
  <c r="I42" i="59"/>
  <c r="I176" i="26"/>
  <c r="I43" i="59"/>
  <c r="I177" i="26"/>
  <c r="I44" i="59"/>
  <c r="I178" i="26"/>
  <c r="I35" i="60"/>
  <c r="I179" i="26"/>
  <c r="I36" i="60"/>
  <c r="I180" i="26"/>
  <c r="I37" i="60"/>
  <c r="I181" i="26"/>
  <c r="I38" i="60"/>
  <c r="I182" i="26"/>
  <c r="I39" i="60"/>
  <c r="I40" i="60"/>
  <c r="I184" i="26" s="1"/>
  <c r="I41" i="60"/>
  <c r="I185" i="26" s="1"/>
  <c r="I42" i="60"/>
  <c r="I186" i="26" s="1"/>
  <c r="I43" i="60"/>
  <c r="I187" i="26" s="1"/>
  <c r="I44" i="60"/>
  <c r="I188" i="26" s="1"/>
  <c r="I35" i="62"/>
  <c r="I189" i="26" s="1"/>
  <c r="I36" i="62"/>
  <c r="I190" i="26" s="1"/>
  <c r="I37" i="62"/>
  <c r="I38" i="62"/>
  <c r="I192" i="26"/>
  <c r="I39" i="62"/>
  <c r="I193" i="26"/>
  <c r="I40" i="62"/>
  <c r="I194" i="26"/>
  <c r="I41" i="62"/>
  <c r="I195" i="26"/>
  <c r="I42" i="62"/>
  <c r="I196" i="26"/>
  <c r="I43" i="62"/>
  <c r="I197" i="26"/>
  <c r="I44" i="62"/>
  <c r="I198" i="26"/>
  <c r="I35" i="63"/>
  <c r="I36" i="63"/>
  <c r="I200" i="26" s="1"/>
  <c r="I37" i="63"/>
  <c r="I201" i="26" s="1"/>
  <c r="I38" i="63"/>
  <c r="I202" i="26" s="1"/>
  <c r="I39" i="63"/>
  <c r="I203" i="26" s="1"/>
  <c r="I40" i="63"/>
  <c r="I204" i="26" s="1"/>
  <c r="I41" i="63"/>
  <c r="I205" i="26" s="1"/>
  <c r="I42" i="63"/>
  <c r="I206" i="26" s="1"/>
  <c r="I43" i="63"/>
  <c r="I44" i="63"/>
  <c r="I208" i="26"/>
  <c r="I35" i="64"/>
  <c r="I209" i="26"/>
  <c r="I36" i="64"/>
  <c r="I210" i="26"/>
  <c r="I37" i="64"/>
  <c r="I211" i="26"/>
  <c r="I38" i="64"/>
  <c r="I212" i="26"/>
  <c r="I39" i="64"/>
  <c r="I213" i="26"/>
  <c r="I40" i="64"/>
  <c r="I214" i="26"/>
  <c r="I41" i="64"/>
  <c r="I42" i="64"/>
  <c r="I216" i="26" s="1"/>
  <c r="I43" i="64"/>
  <c r="I217" i="26" s="1"/>
  <c r="I44" i="64"/>
  <c r="I218" i="26" s="1"/>
  <c r="I35" i="65"/>
  <c r="I219" i="26" s="1"/>
  <c r="I36" i="65"/>
  <c r="I220" i="26" s="1"/>
  <c r="I37" i="65"/>
  <c r="I221" i="26" s="1"/>
  <c r="I38" i="65"/>
  <c r="I222" i="26" s="1"/>
  <c r="I39" i="65"/>
  <c r="I40" i="65"/>
  <c r="I224" i="26"/>
  <c r="I41" i="65"/>
  <c r="I225" i="26"/>
  <c r="I42" i="65"/>
  <c r="I226" i="26"/>
  <c r="I43" i="65"/>
  <c r="I227" i="26"/>
  <c r="I44" i="65"/>
  <c r="I22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I98" i="71"/>
  <c r="AJ98" i="71"/>
  <c r="AG109" i="71"/>
  <c r="AI109" i="71"/>
  <c r="AJ109" i="71"/>
  <c r="AK109" i="71"/>
  <c r="AK98" i="71"/>
  <c r="AK103" i="71"/>
  <c r="AK97" i="71"/>
  <c r="AK96" i="71" s="1"/>
  <c r="AK95" i="71" s="1"/>
  <c r="AK119" i="71"/>
  <c r="G61" i="17"/>
  <c r="G62" i="17"/>
  <c r="G63" i="17"/>
  <c r="G64" i="17"/>
  <c r="G65" i="17"/>
  <c r="G66" i="17"/>
  <c r="G67" i="17"/>
  <c r="G68" i="17"/>
  <c r="G69" i="17"/>
  <c r="G70" i="17"/>
  <c r="G71" i="17"/>
  <c r="G72"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I12" i="48"/>
  <c r="F12" i="48"/>
  <c r="M12" i="48" s="1"/>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I12" i="49"/>
  <c r="F12" i="49" s="1"/>
  <c r="M12" i="49" s="1"/>
  <c r="I12" i="50"/>
  <c r="F12" i="50"/>
  <c r="M12" i="50" s="1"/>
  <c r="I12" i="51"/>
  <c r="F12" i="51" s="1"/>
  <c r="M12" i="51" s="1"/>
  <c r="I12" i="52"/>
  <c r="F12" i="52"/>
  <c r="M12" i="52" s="1"/>
  <c r="I12" i="53"/>
  <c r="F12" i="53" s="1"/>
  <c r="M12" i="53" s="1"/>
  <c r="I12" i="54"/>
  <c r="F12" i="54"/>
  <c r="M12" i="54" s="1"/>
  <c r="I12" i="55"/>
  <c r="F12" i="55" s="1"/>
  <c r="M12" i="55" s="1"/>
  <c r="M11" i="48"/>
  <c r="M11" i="49"/>
  <c r="M11" i="54"/>
  <c r="F10" i="35"/>
  <c r="F11" i="35"/>
  <c r="E95" i="8"/>
  <c r="X95" i="8" s="1"/>
  <c r="X96" i="8" s="1"/>
  <c r="E107" i="8"/>
  <c r="U107" i="8" s="1"/>
  <c r="H107" i="8"/>
  <c r="E108" i="8"/>
  <c r="U108" i="8" s="1"/>
  <c r="L6" i="8"/>
  <c r="E113" i="8"/>
  <c r="U113" i="8" s="1"/>
  <c r="F12" i="35"/>
  <c r="F13" i="35"/>
  <c r="F14" i="35"/>
  <c r="F15" i="35"/>
  <c r="F16" i="35"/>
  <c r="F17" i="35"/>
  <c r="F18" i="35"/>
  <c r="F19" i="35"/>
  <c r="F20" i="35"/>
  <c r="F21" i="35"/>
  <c r="F22" i="35"/>
  <c r="F23" i="35"/>
  <c r="F24" i="35"/>
  <c r="F25" i="35"/>
  <c r="F26" i="35"/>
  <c r="F27" i="35"/>
  <c r="F28" i="35"/>
  <c r="F29" i="35"/>
  <c r="F30" i="35"/>
  <c r="F31" i="35"/>
  <c r="F32" i="35"/>
  <c r="F33" i="35"/>
  <c r="E102" i="27"/>
  <c r="E108" i="27"/>
  <c r="E95" i="44"/>
  <c r="U95" i="44" s="1"/>
  <c r="E102" i="44"/>
  <c r="U107" i="44"/>
  <c r="E108" i="44"/>
  <c r="AG108" i="44" s="1"/>
  <c r="E113" i="44"/>
  <c r="U113" i="44" s="1"/>
  <c r="E102" i="45"/>
  <c r="E107" i="45"/>
  <c r="H107" i="45"/>
  <c r="U107" i="45" s="1"/>
  <c r="E108" i="45"/>
  <c r="U108" i="45" s="1"/>
  <c r="E113" i="45"/>
  <c r="U113" i="45" s="1"/>
  <c r="M11" i="46"/>
  <c r="E95" i="46"/>
  <c r="U95" i="46" s="1"/>
  <c r="E102" i="46"/>
  <c r="E107" i="46"/>
  <c r="V107" i="46" s="1"/>
  <c r="H107" i="46"/>
  <c r="E108" i="46"/>
  <c r="V108" i="46" s="1"/>
  <c r="E113" i="46"/>
  <c r="V113" i="46" s="1"/>
  <c r="M11" i="47"/>
  <c r="E95" i="47"/>
  <c r="U95" i="47" s="1"/>
  <c r="E102" i="47"/>
  <c r="E107" i="47"/>
  <c r="V107" i="47" s="1"/>
  <c r="H107" i="47"/>
  <c r="E108" i="47"/>
  <c r="E113" i="47"/>
  <c r="U113" i="47"/>
  <c r="E95" i="48"/>
  <c r="AB95" i="48" s="1"/>
  <c r="E102" i="48"/>
  <c r="U102" i="48" s="1"/>
  <c r="E107" i="48"/>
  <c r="H107" i="48"/>
  <c r="E108" i="48"/>
  <c r="U108" i="48" s="1"/>
  <c r="E95" i="49"/>
  <c r="AB95" i="49" s="1"/>
  <c r="E102" i="49"/>
  <c r="E107" i="49"/>
  <c r="H107" i="49"/>
  <c r="U107" i="49" s="1"/>
  <c r="E108" i="49"/>
  <c r="U108" i="49" s="1"/>
  <c r="E113" i="49"/>
  <c r="U113" i="49" s="1"/>
  <c r="E95" i="50"/>
  <c r="E107" i="50"/>
  <c r="H107" i="50"/>
  <c r="V107" i="50" s="1"/>
  <c r="E108" i="50"/>
  <c r="U108" i="50" s="1"/>
  <c r="E113" i="50"/>
  <c r="U113" i="50" s="1"/>
  <c r="E95" i="51"/>
  <c r="AC95" i="51" s="1"/>
  <c r="AC96" i="51" s="1"/>
  <c r="H96" i="51"/>
  <c r="M96" i="51"/>
  <c r="E102" i="51"/>
  <c r="E107" i="51"/>
  <c r="U107" i="51" s="1"/>
  <c r="H107" i="51"/>
  <c r="E108" i="51"/>
  <c r="U108" i="51" s="1"/>
  <c r="E113" i="51"/>
  <c r="E95" i="52"/>
  <c r="AA95" i="52" s="1"/>
  <c r="E102" i="52"/>
  <c r="Z102" i="52" s="1"/>
  <c r="E107" i="52"/>
  <c r="H107" i="52"/>
  <c r="E108" i="52"/>
  <c r="E113" i="52"/>
  <c r="E95" i="53"/>
  <c r="U95" i="53" s="1"/>
  <c r="E107" i="53"/>
  <c r="U107" i="53" s="1"/>
  <c r="H107" i="53"/>
  <c r="E108" i="53"/>
  <c r="AF108" i="53" s="1"/>
  <c r="E113" i="53"/>
  <c r="E95" i="54"/>
  <c r="E102" i="54"/>
  <c r="U102" i="54" s="1"/>
  <c r="E107" i="54"/>
  <c r="H107" i="54"/>
  <c r="E108" i="54"/>
  <c r="V108" i="54" s="1"/>
  <c r="E113" i="54"/>
  <c r="V113" i="54" s="1"/>
  <c r="E95" i="55"/>
  <c r="E102" i="55"/>
  <c r="U102" i="55" s="1"/>
  <c r="E107" i="55"/>
  <c r="H107" i="55"/>
  <c r="E108" i="55"/>
  <c r="E113" i="55"/>
  <c r="U113" i="55" s="1"/>
  <c r="E95" i="56"/>
  <c r="E102" i="56"/>
  <c r="E107" i="56"/>
  <c r="H107" i="56"/>
  <c r="U107" i="56"/>
  <c r="E108" i="56"/>
  <c r="U108" i="56" s="1"/>
  <c r="E113" i="56"/>
  <c r="U113" i="56" s="1"/>
  <c r="M11" i="57"/>
  <c r="U95" i="57"/>
  <c r="E102" i="57"/>
  <c r="X102" i="57" s="1"/>
  <c r="E107" i="57"/>
  <c r="H107" i="57"/>
  <c r="E108" i="57"/>
  <c r="X108" i="57" s="1"/>
  <c r="E113" i="57"/>
  <c r="E95" i="59"/>
  <c r="E102" i="59"/>
  <c r="AG102" i="59" s="1"/>
  <c r="E107" i="59"/>
  <c r="H107" i="59"/>
  <c r="E108" i="59"/>
  <c r="U108" i="59"/>
  <c r="E113" i="59"/>
  <c r="E95" i="60"/>
  <c r="E102" i="60"/>
  <c r="U102" i="60" s="1"/>
  <c r="E107" i="60"/>
  <c r="H107" i="60"/>
  <c r="E108" i="60"/>
  <c r="E113" i="60"/>
  <c r="M11" i="62"/>
  <c r="G51" i="62"/>
  <c r="E95" i="62"/>
  <c r="AE95" i="62" s="1"/>
  <c r="M96" i="62"/>
  <c r="E102" i="62"/>
  <c r="E107" i="62"/>
  <c r="E108" i="62"/>
  <c r="W108" i="62" s="1"/>
  <c r="E113" i="62"/>
  <c r="M11" i="64"/>
  <c r="E95" i="64"/>
  <c r="U95" i="64" s="1"/>
  <c r="E102" i="64"/>
  <c r="T102" i="64" s="1"/>
  <c r="E107" i="64"/>
  <c r="V107" i="64" s="1"/>
  <c r="H107" i="64"/>
  <c r="E108" i="64"/>
  <c r="U108" i="64" s="1"/>
  <c r="E113" i="64"/>
  <c r="AA113" i="64" s="1"/>
  <c r="E95" i="63"/>
  <c r="U95" i="63" s="1"/>
  <c r="U96" i="63" s="1"/>
  <c r="E102" i="63"/>
  <c r="E107" i="63"/>
  <c r="H107" i="63"/>
  <c r="U107" i="63" s="1"/>
  <c r="E108" i="63"/>
  <c r="W108" i="63" s="1"/>
  <c r="E113" i="63"/>
  <c r="W113" i="63" s="1"/>
  <c r="E95" i="65"/>
  <c r="H96" i="65"/>
  <c r="M96" i="65"/>
  <c r="E102" i="65"/>
  <c r="U102" i="65" s="1"/>
  <c r="E107" i="65"/>
  <c r="AF107" i="65" s="1"/>
  <c r="H107" i="65"/>
  <c r="E108" i="65"/>
  <c r="Y108" i="65" s="1"/>
  <c r="E113" i="65"/>
  <c r="V95" i="27"/>
  <c r="V95" i="44"/>
  <c r="V107" i="44"/>
  <c r="V107" i="45"/>
  <c r="V108" i="45"/>
  <c r="V113" i="45"/>
  <c r="V95" i="46"/>
  <c r="V108" i="47"/>
  <c r="V113" i="47"/>
  <c r="V107" i="49"/>
  <c r="V108" i="49"/>
  <c r="V102" i="50"/>
  <c r="V108" i="50"/>
  <c r="L6" i="50"/>
  <c r="V113" i="50"/>
  <c r="V108" i="51"/>
  <c r="V108" i="56"/>
  <c r="V108" i="59"/>
  <c r="V95" i="62"/>
  <c r="V108" i="64"/>
  <c r="V107" i="63"/>
  <c r="V102" i="65"/>
  <c r="W95" i="27"/>
  <c r="W95" i="44"/>
  <c r="W107" i="44"/>
  <c r="W113" i="44"/>
  <c r="W107" i="45"/>
  <c r="W108" i="45"/>
  <c r="W113" i="45"/>
  <c r="W107" i="46"/>
  <c r="W113" i="46"/>
  <c r="W113" i="47"/>
  <c r="W102" i="48"/>
  <c r="W107" i="49"/>
  <c r="W108" i="49"/>
  <c r="W107" i="50"/>
  <c r="W108" i="50"/>
  <c r="W113" i="50"/>
  <c r="W108" i="51"/>
  <c r="W102" i="52"/>
  <c r="W95" i="54"/>
  <c r="W108" i="55"/>
  <c r="W108" i="56"/>
  <c r="W107" i="57"/>
  <c r="W108" i="59"/>
  <c r="W95" i="64"/>
  <c r="W108" i="64"/>
  <c r="W107" i="63"/>
  <c r="W102" i="65"/>
  <c r="X95" i="27"/>
  <c r="X95" i="44"/>
  <c r="X107" i="44"/>
  <c r="X107" i="45"/>
  <c r="X108" i="45"/>
  <c r="X113" i="45"/>
  <c r="X95" i="46"/>
  <c r="X107" i="46"/>
  <c r="X113" i="46"/>
  <c r="X107" i="47"/>
  <c r="X108" i="47"/>
  <c r="X113" i="47"/>
  <c r="X108" i="48"/>
  <c r="X107" i="49"/>
  <c r="X108" i="49"/>
  <c r="X102" i="50"/>
  <c r="X107" i="50"/>
  <c r="X108" i="50"/>
  <c r="X113" i="50"/>
  <c r="X107" i="51"/>
  <c r="X108" i="51"/>
  <c r="X102" i="52"/>
  <c r="X108" i="52"/>
  <c r="X95" i="53"/>
  <c r="X95" i="54"/>
  <c r="H96" i="54"/>
  <c r="M96" i="54" s="1"/>
  <c r="X102" i="54"/>
  <c r="X102" i="55"/>
  <c r="X113" i="55"/>
  <c r="X107" i="56"/>
  <c r="X108" i="56"/>
  <c r="X95" i="57"/>
  <c r="X107" i="57"/>
  <c r="X108" i="59"/>
  <c r="X95" i="60"/>
  <c r="M96" i="60"/>
  <c r="X95" i="64"/>
  <c r="X107" i="64"/>
  <c r="X108" i="64"/>
  <c r="X95" i="63"/>
  <c r="X107" i="63"/>
  <c r="X102" i="65"/>
  <c r="Y95" i="8"/>
  <c r="Y108" i="8"/>
  <c r="Y113" i="8"/>
  <c r="Y95" i="27"/>
  <c r="H96" i="27"/>
  <c r="M96" i="27" s="1"/>
  <c r="Y95" i="44"/>
  <c r="Y102" i="44"/>
  <c r="Y113" i="44"/>
  <c r="Y107" i="45"/>
  <c r="Y108" i="45"/>
  <c r="Y113" i="45"/>
  <c r="Y95" i="46"/>
  <c r="Y107" i="46"/>
  <c r="Y108" i="46"/>
  <c r="Y113" i="46"/>
  <c r="Y107" i="47"/>
  <c r="Y113" i="47"/>
  <c r="Y108" i="48"/>
  <c r="Y107" i="49"/>
  <c r="Y108" i="49"/>
  <c r="Y113" i="49"/>
  <c r="Y107" i="50"/>
  <c r="Y108" i="50"/>
  <c r="Y113" i="50"/>
  <c r="Y107" i="51"/>
  <c r="Y108" i="51"/>
  <c r="Y102" i="52"/>
  <c r="Y108" i="52"/>
  <c r="Y95" i="54"/>
  <c r="Y102" i="54"/>
  <c r="Y102" i="55"/>
  <c r="Y107" i="56"/>
  <c r="Y108" i="56"/>
  <c r="Y95" i="57"/>
  <c r="Y96" i="57" s="1"/>
  <c r="Y107" i="57"/>
  <c r="Y102" i="59"/>
  <c r="Y108" i="59"/>
  <c r="Y95" i="62"/>
  <c r="Y96" i="62" s="1"/>
  <c r="Y108" i="62"/>
  <c r="Y95" i="64"/>
  <c r="Y107" i="64"/>
  <c r="Y108" i="64"/>
  <c r="Y95" i="63"/>
  <c r="Y107" i="63"/>
  <c r="L6" i="63"/>
  <c r="Y102" i="65"/>
  <c r="Z95" i="8"/>
  <c r="Z108" i="8"/>
  <c r="Z95" i="27"/>
  <c r="Z95" i="44"/>
  <c r="Z102" i="44"/>
  <c r="Z107" i="44"/>
  <c r="Z113" i="44"/>
  <c r="Z107" i="45"/>
  <c r="Z108" i="45"/>
  <c r="Z113" i="45"/>
  <c r="Z95" i="46"/>
  <c r="H96" i="46"/>
  <c r="M96" i="46"/>
  <c r="Z107" i="46"/>
  <c r="Z113" i="46"/>
  <c r="Z113" i="47"/>
  <c r="Z108" i="48"/>
  <c r="Z107" i="49"/>
  <c r="Z108" i="49"/>
  <c r="Z107" i="50"/>
  <c r="Z108" i="50"/>
  <c r="Z113" i="50"/>
  <c r="Z107" i="51"/>
  <c r="Z108" i="51"/>
  <c r="Z95" i="52"/>
  <c r="Z108" i="52"/>
  <c r="Z113" i="52"/>
  <c r="Z95" i="53"/>
  <c r="Z95" i="54"/>
  <c r="Z102" i="54"/>
  <c r="Z102" i="55"/>
  <c r="Z107" i="56"/>
  <c r="Z108" i="56"/>
  <c r="Z95" i="57"/>
  <c r="Z107" i="57"/>
  <c r="Z108" i="57"/>
  <c r="Z108" i="59"/>
  <c r="Z95" i="60"/>
  <c r="H107" i="62"/>
  <c r="Z107" i="62" s="1"/>
  <c r="Z95" i="64"/>
  <c r="Z107" i="64"/>
  <c r="Z108" i="64"/>
  <c r="Z95" i="63"/>
  <c r="Z107" i="63"/>
  <c r="Z108" i="63"/>
  <c r="Z102" i="65"/>
  <c r="AA95" i="8"/>
  <c r="H96" i="8"/>
  <c r="M96" i="8"/>
  <c r="AA108" i="8"/>
  <c r="AA95" i="27"/>
  <c r="AA95" i="44"/>
  <c r="AA102" i="44"/>
  <c r="AA107" i="44"/>
  <c r="AA113" i="44"/>
  <c r="AA107" i="45"/>
  <c r="AA108" i="45"/>
  <c r="AA113" i="45"/>
  <c r="AA95" i="46"/>
  <c r="AA107" i="46"/>
  <c r="AA108" i="46"/>
  <c r="AA113" i="46"/>
  <c r="AA107" i="47"/>
  <c r="AA113" i="47"/>
  <c r="AA102" i="48"/>
  <c r="AA108" i="48"/>
  <c r="AA107" i="49"/>
  <c r="AA108" i="49"/>
  <c r="AA102" i="50"/>
  <c r="AA107" i="50"/>
  <c r="AA108" i="50"/>
  <c r="AA113" i="50"/>
  <c r="AA107" i="51"/>
  <c r="AA109" i="51" s="1"/>
  <c r="AA108" i="51"/>
  <c r="AA102" i="52"/>
  <c r="AA108" i="52"/>
  <c r="AA95" i="53"/>
  <c r="AA108" i="53"/>
  <c r="AA95" i="54"/>
  <c r="AA102" i="54"/>
  <c r="AA102" i="55"/>
  <c r="AA107" i="56"/>
  <c r="AA108" i="56"/>
  <c r="AA95" i="57"/>
  <c r="AA102" i="57"/>
  <c r="AA107" i="57"/>
  <c r="AA108" i="57"/>
  <c r="AA108" i="59"/>
  <c r="AA95" i="60"/>
  <c r="AA107" i="62"/>
  <c r="AA95" i="64"/>
  <c r="AA107" i="64"/>
  <c r="AA108" i="64"/>
  <c r="AA95" i="63"/>
  <c r="AA107" i="63"/>
  <c r="AA108" i="63"/>
  <c r="AA102" i="65"/>
  <c r="AB95" i="8"/>
  <c r="AB96" i="8" s="1"/>
  <c r="AB108" i="8"/>
  <c r="AB113" i="8"/>
  <c r="AB95" i="27"/>
  <c r="AB95" i="44"/>
  <c r="AB102" i="44"/>
  <c r="AB107" i="44"/>
  <c r="AB113" i="44"/>
  <c r="AB107" i="45"/>
  <c r="AB108" i="45"/>
  <c r="AB113" i="45"/>
  <c r="AB95" i="46"/>
  <c r="AB96" i="46" s="1"/>
  <c r="AB107" i="46"/>
  <c r="AB113" i="46"/>
  <c r="AB102" i="47"/>
  <c r="AB107" i="47"/>
  <c r="AB113" i="47"/>
  <c r="H96" i="48"/>
  <c r="M96" i="48" s="1"/>
  <c r="AB108" i="48"/>
  <c r="AB107" i="49"/>
  <c r="AB108" i="49"/>
  <c r="AB102" i="50"/>
  <c r="AB107" i="50"/>
  <c r="AB108" i="50"/>
  <c r="AB113" i="50"/>
  <c r="AB107" i="51"/>
  <c r="AB108" i="51"/>
  <c r="AB102" i="52"/>
  <c r="AB108" i="52"/>
  <c r="AB95" i="53"/>
  <c r="AB95" i="54"/>
  <c r="AB102" i="54"/>
  <c r="AB95" i="55"/>
  <c r="AB102" i="55"/>
  <c r="AB108" i="55"/>
  <c r="AB107" i="56"/>
  <c r="AB108" i="56"/>
  <c r="AB102" i="57"/>
  <c r="AB107" i="57"/>
  <c r="AB108" i="57"/>
  <c r="AB108" i="59"/>
  <c r="AB95" i="60"/>
  <c r="AB107" i="62"/>
  <c r="AB95" i="64"/>
  <c r="AB107" i="64"/>
  <c r="AB108" i="64"/>
  <c r="AB95" i="63"/>
  <c r="AB107" i="63"/>
  <c r="AB108" i="63"/>
  <c r="AB102" i="65"/>
  <c r="AB108" i="65"/>
  <c r="AC95" i="8"/>
  <c r="AC96" i="8" s="1"/>
  <c r="AC108" i="8"/>
  <c r="AC95" i="27"/>
  <c r="AC95" i="44"/>
  <c r="H96" i="44"/>
  <c r="M96" i="44" s="1"/>
  <c r="AC102" i="44"/>
  <c r="AC107" i="44"/>
  <c r="AC113" i="44"/>
  <c r="AC107" i="45"/>
  <c r="AC108" i="45"/>
  <c r="AC113" i="45"/>
  <c r="AC95" i="46"/>
  <c r="AC96" i="46" s="1"/>
  <c r="AC107" i="46"/>
  <c r="AC113" i="46"/>
  <c r="AC107" i="47"/>
  <c r="AC113" i="47"/>
  <c r="AC108" i="48"/>
  <c r="AC107" i="49"/>
  <c r="AC108" i="49"/>
  <c r="AC102" i="50"/>
  <c r="AC107" i="50"/>
  <c r="AC108" i="50"/>
  <c r="AC113" i="50"/>
  <c r="AC107" i="51"/>
  <c r="AC108" i="51"/>
  <c r="AC102" i="52"/>
  <c r="AC108" i="52"/>
  <c r="AC95" i="53"/>
  <c r="AC95" i="54"/>
  <c r="AC102" i="54"/>
  <c r="AC102" i="55"/>
  <c r="AC107" i="56"/>
  <c r="AC108" i="56"/>
  <c r="AC95" i="57"/>
  <c r="AC102" i="57"/>
  <c r="AC107" i="57"/>
  <c r="AC113" i="57"/>
  <c r="AC108" i="59"/>
  <c r="AC95" i="60"/>
  <c r="AC96" i="60" s="1"/>
  <c r="AC107" i="62"/>
  <c r="AC108" i="62"/>
  <c r="AC95" i="64"/>
  <c r="AC107" i="64"/>
  <c r="AC109" i="64" s="1"/>
  <c r="AC108" i="64"/>
  <c r="AC95" i="63"/>
  <c r="AC107" i="63"/>
  <c r="AC108" i="63"/>
  <c r="AC113" i="63"/>
  <c r="AC95" i="65"/>
  <c r="AC102" i="65"/>
  <c r="AD95" i="8"/>
  <c r="AD108" i="8"/>
  <c r="AD95" i="27"/>
  <c r="AD95" i="44"/>
  <c r="AD102" i="44"/>
  <c r="AD107" i="44"/>
  <c r="AD113" i="44"/>
  <c r="AD107" i="45"/>
  <c r="AD108" i="45"/>
  <c r="AD113" i="45"/>
  <c r="AD95" i="46"/>
  <c r="AD102" i="46"/>
  <c r="AD107" i="46"/>
  <c r="AD108" i="46"/>
  <c r="AD113" i="46"/>
  <c r="AD107" i="47"/>
  <c r="AD109" i="47" s="1"/>
  <c r="AD108" i="47"/>
  <c r="AD113" i="47"/>
  <c r="AD108" i="48"/>
  <c r="AD102" i="49"/>
  <c r="AD107" i="49"/>
  <c r="AD108" i="49"/>
  <c r="AD102" i="50"/>
  <c r="AD107" i="50"/>
  <c r="AD108" i="50"/>
  <c r="AD113" i="50"/>
  <c r="AD107" i="51"/>
  <c r="AD108" i="51"/>
  <c r="H96" i="52"/>
  <c r="M96" i="52"/>
  <c r="AD102" i="52"/>
  <c r="AD108" i="52"/>
  <c r="AD95" i="53"/>
  <c r="AD95" i="54"/>
  <c r="AD102" i="54"/>
  <c r="AD95" i="55"/>
  <c r="AD102" i="55"/>
  <c r="AD107" i="56"/>
  <c r="AD108" i="56"/>
  <c r="AD95" i="57"/>
  <c r="AD96" i="57" s="1"/>
  <c r="AD102" i="57"/>
  <c r="AD107" i="57"/>
  <c r="AD108" i="59"/>
  <c r="AD95" i="60"/>
  <c r="AD96" i="60" s="1"/>
  <c r="AD113" i="60"/>
  <c r="AD95" i="62"/>
  <c r="AD107" i="62"/>
  <c r="AD95" i="64"/>
  <c r="AD107" i="64"/>
  <c r="AD108" i="64"/>
  <c r="AD113" i="64"/>
  <c r="AD95" i="63"/>
  <c r="AD107" i="63"/>
  <c r="AD108" i="63"/>
  <c r="AD102" i="65"/>
  <c r="AE95" i="8"/>
  <c r="AE96" i="8" s="1"/>
  <c r="AE108" i="8"/>
  <c r="AE113" i="8"/>
  <c r="AE95" i="27"/>
  <c r="AE96" i="27" s="1"/>
  <c r="AE95" i="44"/>
  <c r="AE102" i="44"/>
  <c r="AE107" i="44"/>
  <c r="AE113" i="44"/>
  <c r="AE107" i="45"/>
  <c r="AE108" i="45"/>
  <c r="AE113" i="45"/>
  <c r="AE95" i="46"/>
  <c r="AE107" i="46"/>
  <c r="AE113" i="46"/>
  <c r="H96" i="47"/>
  <c r="M96" i="47" s="1"/>
  <c r="AE102" i="47"/>
  <c r="AE107" i="47"/>
  <c r="AE113" i="47"/>
  <c r="AE102" i="48"/>
  <c r="AE108" i="48"/>
  <c r="AE107" i="49"/>
  <c r="AE108" i="49"/>
  <c r="AE102" i="50"/>
  <c r="AE107" i="50"/>
  <c r="AE108" i="50"/>
  <c r="AE113" i="50"/>
  <c r="AE95" i="51"/>
  <c r="AE107" i="51"/>
  <c r="AE108" i="51"/>
  <c r="AE102" i="52"/>
  <c r="AE108" i="52"/>
  <c r="AE95" i="53"/>
  <c r="H96" i="53"/>
  <c r="M96" i="53"/>
  <c r="AE95" i="54"/>
  <c r="AE102" i="54"/>
  <c r="AE102" i="55"/>
  <c r="AE107" i="56"/>
  <c r="AE108" i="56"/>
  <c r="AE95" i="57"/>
  <c r="AE102" i="57"/>
  <c r="AE107" i="57"/>
  <c r="AE108" i="59"/>
  <c r="AE95" i="60"/>
  <c r="AE107" i="62"/>
  <c r="AE95" i="64"/>
  <c r="AE107" i="64"/>
  <c r="AE108" i="64"/>
  <c r="AE113" i="64"/>
  <c r="AE95" i="63"/>
  <c r="AE107" i="63"/>
  <c r="AE108" i="63"/>
  <c r="AE102" i="65"/>
  <c r="AE107" i="65"/>
  <c r="AF95" i="8"/>
  <c r="AF96" i="8" s="1"/>
  <c r="AF108" i="8"/>
  <c r="AF113" i="8"/>
  <c r="AF95" i="27"/>
  <c r="AF95" i="44"/>
  <c r="AF102" i="44"/>
  <c r="AF107" i="44"/>
  <c r="AF113" i="44"/>
  <c r="AF107" i="45"/>
  <c r="AF108" i="45"/>
  <c r="L6" i="45"/>
  <c r="AF113" i="45"/>
  <c r="AF95" i="46"/>
  <c r="AF107" i="46"/>
  <c r="AF113" i="46"/>
  <c r="AF107" i="47"/>
  <c r="AF113" i="47"/>
  <c r="AF108" i="48"/>
  <c r="AF107" i="49"/>
  <c r="AF108" i="49"/>
  <c r="AF102" i="50"/>
  <c r="AF107" i="50"/>
  <c r="AF108" i="50"/>
  <c r="AF113" i="50"/>
  <c r="AF107" i="51"/>
  <c r="AF108" i="51"/>
  <c r="L6" i="51"/>
  <c r="AF95" i="52"/>
  <c r="AF102" i="52"/>
  <c r="AF108" i="52"/>
  <c r="AF95" i="53"/>
  <c r="AF95" i="54"/>
  <c r="AF102" i="54"/>
  <c r="AF102" i="55"/>
  <c r="AF113" i="55"/>
  <c r="AF107" i="56"/>
  <c r="AF108" i="56"/>
  <c r="AF95" i="57"/>
  <c r="AF102" i="57"/>
  <c r="AF107" i="57"/>
  <c r="AF108" i="59"/>
  <c r="AF95" i="60"/>
  <c r="AF96" i="60" s="1"/>
  <c r="AF107" i="62"/>
  <c r="AF95" i="64"/>
  <c r="AF107" i="64"/>
  <c r="AF108" i="64"/>
  <c r="AF95" i="63"/>
  <c r="AF107" i="63"/>
  <c r="AF108" i="63"/>
  <c r="AF102" i="65"/>
  <c r="AF108" i="65"/>
  <c r="AG95" i="8"/>
  <c r="AG108" i="8"/>
  <c r="AG113" i="8"/>
  <c r="AG95" i="27"/>
  <c r="AG95" i="44"/>
  <c r="AG102" i="44"/>
  <c r="AG113" i="44"/>
  <c r="AG107" i="45"/>
  <c r="AG108" i="45"/>
  <c r="AG113" i="45"/>
  <c r="AG95" i="46"/>
  <c r="AG96" i="46" s="1"/>
  <c r="AG107" i="46"/>
  <c r="AG108" i="46"/>
  <c r="AG113" i="46"/>
  <c r="AG107" i="47"/>
  <c r="AG109" i="47" s="1"/>
  <c r="AG108" i="47"/>
  <c r="AG113" i="47"/>
  <c r="AG102" i="48"/>
  <c r="AG108" i="48"/>
  <c r="AG107" i="49"/>
  <c r="AG108" i="49"/>
  <c r="AG113" i="49"/>
  <c r="AG102" i="50"/>
  <c r="AG107" i="50"/>
  <c r="AG109" i="50" s="1"/>
  <c r="AG108" i="50"/>
  <c r="AG113" i="50"/>
  <c r="AG107" i="51"/>
  <c r="AG108" i="51"/>
  <c r="AG102" i="52"/>
  <c r="AG108" i="52"/>
  <c r="AG95" i="53"/>
  <c r="AG96" i="53" s="1"/>
  <c r="AG95" i="54"/>
  <c r="AG102" i="54"/>
  <c r="AG95" i="55"/>
  <c r="AG102" i="55"/>
  <c r="AG107" i="56"/>
  <c r="AG108" i="56"/>
  <c r="AG95" i="57"/>
  <c r="AG102" i="57"/>
  <c r="AG107" i="57"/>
  <c r="AG108" i="59"/>
  <c r="AG95" i="60"/>
  <c r="AG96" i="60" s="1"/>
  <c r="AG95" i="62"/>
  <c r="AG107" i="62"/>
  <c r="AG95" i="64"/>
  <c r="AG96" i="64" s="1"/>
  <c r="AG107" i="64"/>
  <c r="AG108" i="64"/>
  <c r="AG113" i="64"/>
  <c r="AG95" i="63"/>
  <c r="M96" i="63"/>
  <c r="AG107" i="63"/>
  <c r="AG108" i="63"/>
  <c r="AG113" i="63"/>
  <c r="AG102" i="65"/>
  <c r="AG108" i="65"/>
  <c r="AH95" i="8"/>
  <c r="AH108" i="8"/>
  <c r="AH113" i="8"/>
  <c r="AH95" i="27"/>
  <c r="AH102" i="27"/>
  <c r="AH95" i="44"/>
  <c r="AH102" i="44"/>
  <c r="AH107" i="44"/>
  <c r="AH108" i="44"/>
  <c r="AH113" i="44"/>
  <c r="AH107" i="45"/>
  <c r="AH108" i="45"/>
  <c r="AH113" i="45"/>
  <c r="AH95" i="46"/>
  <c r="AH107" i="46"/>
  <c r="AH113" i="46"/>
  <c r="AH107" i="47"/>
  <c r="AH113" i="47"/>
  <c r="AH102" i="48"/>
  <c r="AH108" i="48"/>
  <c r="AH107" i="49"/>
  <c r="AH108" i="49"/>
  <c r="AH113" i="49"/>
  <c r="AH102" i="50"/>
  <c r="AH107" i="50"/>
  <c r="AH108" i="50"/>
  <c r="AH113" i="50"/>
  <c r="AH107" i="51"/>
  <c r="AH108" i="51"/>
  <c r="AH102" i="52"/>
  <c r="AH108" i="52"/>
  <c r="AH95" i="53"/>
  <c r="AH96" i="53" s="1"/>
  <c r="AH95" i="54"/>
  <c r="AH102" i="54"/>
  <c r="AH95" i="55"/>
  <c r="AH102" i="55"/>
  <c r="AH107" i="56"/>
  <c r="AH108" i="56"/>
  <c r="AH95" i="57"/>
  <c r="AH96" i="57" s="1"/>
  <c r="AH102" i="57"/>
  <c r="AH107" i="57"/>
  <c r="AH107" i="59"/>
  <c r="AH108" i="59"/>
  <c r="AH113" i="59"/>
  <c r="AH95" i="60"/>
  <c r="AH96" i="60" s="1"/>
  <c r="AH113" i="60"/>
  <c r="AH95" i="62"/>
  <c r="AH107" i="62"/>
  <c r="AH95" i="64"/>
  <c r="AH107" i="64"/>
  <c r="AH108" i="64"/>
  <c r="AH113" i="64"/>
  <c r="AH95" i="63"/>
  <c r="AH107" i="63"/>
  <c r="AH108" i="63"/>
  <c r="AH113" i="63"/>
  <c r="AH102" i="65"/>
  <c r="AH108" i="65"/>
  <c r="AI95" i="8"/>
  <c r="AI108" i="8"/>
  <c r="AI113" i="8"/>
  <c r="AI95" i="27"/>
  <c r="AI102" i="27"/>
  <c r="AI95" i="44"/>
  <c r="AI102" i="44"/>
  <c r="AI107" i="44"/>
  <c r="AI113" i="44"/>
  <c r="AI107" i="45"/>
  <c r="AI108" i="45"/>
  <c r="AI113" i="45"/>
  <c r="AI95" i="46"/>
  <c r="AI102" i="46"/>
  <c r="AI107" i="46"/>
  <c r="AI113" i="46"/>
  <c r="AI95" i="47"/>
  <c r="AI107" i="47"/>
  <c r="AI113" i="47"/>
  <c r="AI108" i="48"/>
  <c r="AI102" i="49"/>
  <c r="AI107" i="49"/>
  <c r="AI108" i="49"/>
  <c r="AI113" i="49"/>
  <c r="AI102" i="50"/>
  <c r="AI107" i="50"/>
  <c r="AI108" i="50"/>
  <c r="AI113" i="50"/>
  <c r="AI107" i="51"/>
  <c r="AI108" i="51"/>
  <c r="AI95" i="52"/>
  <c r="AI102" i="52"/>
  <c r="AI108" i="52"/>
  <c r="AI95" i="53"/>
  <c r="AI113" i="53"/>
  <c r="AI95" i="54"/>
  <c r="AI102" i="54"/>
  <c r="AI102" i="55"/>
  <c r="AI107" i="56"/>
  <c r="AI108" i="56"/>
  <c r="AI95" i="57"/>
  <c r="AI96" i="57" s="1"/>
  <c r="AI102" i="57"/>
  <c r="AI107" i="57"/>
  <c r="AI113" i="57"/>
  <c r="AI108" i="59"/>
  <c r="AI95" i="60"/>
  <c r="AI96" i="60" s="1"/>
  <c r="AI95" i="62"/>
  <c r="AI96" i="62" s="1"/>
  <c r="AI107" i="62"/>
  <c r="AI113" i="62"/>
  <c r="AI95" i="64"/>
  <c r="AI107" i="64"/>
  <c r="AI108" i="64"/>
  <c r="AI113" i="64"/>
  <c r="AI95" i="63"/>
  <c r="AI96" i="63" s="1"/>
  <c r="AI102" i="63"/>
  <c r="AI107" i="63"/>
  <c r="AI108" i="63"/>
  <c r="AI113" i="63"/>
  <c r="AI102" i="65"/>
  <c r="AI107" i="65"/>
  <c r="AI108" i="65"/>
  <c r="AJ95" i="8"/>
  <c r="AJ108" i="8"/>
  <c r="AJ113" i="8"/>
  <c r="AJ95" i="27"/>
  <c r="AJ108" i="27"/>
  <c r="AJ95" i="44"/>
  <c r="AJ102" i="44"/>
  <c r="AJ107" i="44"/>
  <c r="AJ113" i="44"/>
  <c r="AJ107" i="45"/>
  <c r="AJ108" i="45"/>
  <c r="AJ113" i="45"/>
  <c r="AJ95" i="46"/>
  <c r="AJ107" i="46"/>
  <c r="AJ113" i="46"/>
  <c r="AJ107" i="47"/>
  <c r="AJ113" i="47"/>
  <c r="AJ108" i="48"/>
  <c r="AJ107" i="49"/>
  <c r="AJ108" i="49"/>
  <c r="AJ113" i="49"/>
  <c r="AJ102" i="50"/>
  <c r="AJ107" i="50"/>
  <c r="AJ108" i="50"/>
  <c r="AJ113" i="50"/>
  <c r="AJ107" i="51"/>
  <c r="AJ108" i="51"/>
  <c r="AJ102" i="52"/>
  <c r="AJ108" i="52"/>
  <c r="AJ95" i="53"/>
  <c r="AJ95" i="54"/>
  <c r="AJ102" i="54"/>
  <c r="AJ102" i="55"/>
  <c r="AJ107" i="55"/>
  <c r="AJ108" i="55"/>
  <c r="AJ107" i="56"/>
  <c r="AJ108" i="56"/>
  <c r="AJ113" i="56"/>
  <c r="AJ95" i="57"/>
  <c r="AJ102" i="57"/>
  <c r="AJ107" i="57"/>
  <c r="AJ108" i="57"/>
  <c r="AJ108" i="59"/>
  <c r="AJ113" i="59"/>
  <c r="AJ95" i="60"/>
  <c r="AJ96" i="60" s="1"/>
  <c r="AJ113" i="60"/>
  <c r="AJ95" i="62"/>
  <c r="AJ107" i="62"/>
  <c r="AJ95" i="64"/>
  <c r="AJ107" i="64"/>
  <c r="AJ108" i="64"/>
  <c r="AJ113" i="64"/>
  <c r="AJ95" i="63"/>
  <c r="AJ96" i="63" s="1"/>
  <c r="AJ107" i="63"/>
  <c r="AJ108" i="63"/>
  <c r="AJ113" i="63"/>
  <c r="AJ102" i="65"/>
  <c r="AJ108" i="65"/>
  <c r="AJ113" i="65"/>
  <c r="AK95" i="8"/>
  <c r="AK96" i="8" s="1"/>
  <c r="AK108" i="8"/>
  <c r="AK113" i="8"/>
  <c r="AK95" i="27"/>
  <c r="AK95" i="44"/>
  <c r="AK102" i="44"/>
  <c r="AK107" i="44"/>
  <c r="AK113" i="44"/>
  <c r="AK107" i="45"/>
  <c r="AK108" i="45"/>
  <c r="AK113" i="45"/>
  <c r="AK95" i="46"/>
  <c r="AK107" i="46"/>
  <c r="AK113" i="46"/>
  <c r="AK107" i="47"/>
  <c r="AK113" i="47"/>
  <c r="AK102" i="48"/>
  <c r="AK107" i="48"/>
  <c r="AK108" i="48"/>
  <c r="AK107" i="49"/>
  <c r="AK108" i="49"/>
  <c r="AK113" i="49"/>
  <c r="AK102" i="50"/>
  <c r="AK107" i="50"/>
  <c r="AK108" i="50"/>
  <c r="AK113" i="50"/>
  <c r="AK107" i="51"/>
  <c r="AK108" i="51"/>
  <c r="AK102" i="52"/>
  <c r="AK108" i="52"/>
  <c r="AK113" i="52"/>
  <c r="AK95" i="53"/>
  <c r="AK96" i="53" s="1"/>
  <c r="AK95" i="54"/>
  <c r="AK102" i="54"/>
  <c r="AK102" i="55"/>
  <c r="AK108" i="55"/>
  <c r="AK107" i="56"/>
  <c r="AK108" i="56"/>
  <c r="AK95" i="57"/>
  <c r="AK102" i="57"/>
  <c r="AK107" i="57"/>
  <c r="AK108" i="57"/>
  <c r="AK108" i="59"/>
  <c r="AK95" i="60"/>
  <c r="AK96" i="60" s="1"/>
  <c r="AK107" i="60"/>
  <c r="AK108" i="60"/>
  <c r="AK95" i="62"/>
  <c r="AK107" i="62"/>
  <c r="AK95" i="64"/>
  <c r="AK107" i="64"/>
  <c r="AK108" i="64"/>
  <c r="AK113" i="64"/>
  <c r="AK95" i="63"/>
  <c r="AK96" i="63" s="1"/>
  <c r="AK107" i="63"/>
  <c r="AK108" i="63"/>
  <c r="AK113" i="63"/>
  <c r="AK102" i="65"/>
  <c r="AK108" i="65"/>
  <c r="L6" i="65"/>
  <c r="T95" i="8"/>
  <c r="T96" i="8" s="1"/>
  <c r="T108" i="8"/>
  <c r="T113" i="8"/>
  <c r="T95" i="27"/>
  <c r="T102" i="27"/>
  <c r="T95" i="44"/>
  <c r="T102" i="44"/>
  <c r="T107" i="44"/>
  <c r="T113" i="44"/>
  <c r="T107" i="45"/>
  <c r="T108" i="45"/>
  <c r="T113" i="45"/>
  <c r="T95" i="46"/>
  <c r="T102" i="46"/>
  <c r="T107" i="46"/>
  <c r="T113" i="46"/>
  <c r="T102" i="47"/>
  <c r="T107" i="47"/>
  <c r="T113" i="47"/>
  <c r="T108" i="48"/>
  <c r="T102" i="49"/>
  <c r="T107" i="49"/>
  <c r="T109" i="49" s="1"/>
  <c r="T108" i="49"/>
  <c r="T113" i="49"/>
  <c r="T102" i="50"/>
  <c r="T107" i="50"/>
  <c r="T108" i="50"/>
  <c r="T113" i="50"/>
  <c r="T107" i="51"/>
  <c r="T108" i="51"/>
  <c r="T102" i="52"/>
  <c r="T107" i="52"/>
  <c r="T108" i="52"/>
  <c r="T95" i="53"/>
  <c r="T96" i="53" s="1"/>
  <c r="T95" i="54"/>
  <c r="T102" i="54"/>
  <c r="T107" i="54"/>
  <c r="T102" i="55"/>
  <c r="T108" i="55"/>
  <c r="T102" i="56"/>
  <c r="T107" i="56"/>
  <c r="T108" i="56"/>
  <c r="T102" i="57"/>
  <c r="T107" i="57"/>
  <c r="T108" i="59"/>
  <c r="T95" i="60"/>
  <c r="T96" i="60" s="1"/>
  <c r="T113" i="60"/>
  <c r="T95" i="62"/>
  <c r="T96" i="62" s="1"/>
  <c r="T107" i="62"/>
  <c r="T108" i="62"/>
  <c r="T95" i="64"/>
  <c r="T107" i="64"/>
  <c r="T108" i="64"/>
  <c r="T113" i="64"/>
  <c r="T95" i="63"/>
  <c r="T107" i="63"/>
  <c r="T108" i="63"/>
  <c r="T113" i="63"/>
  <c r="T102" i="65"/>
  <c r="T108" i="65"/>
  <c r="H26" i="66"/>
  <c r="H10" i="66"/>
  <c r="H25" i="35"/>
  <c r="I54" i="17"/>
  <c r="I55" i="17"/>
  <c r="H44" i="17"/>
  <c r="H23" i="17"/>
  <c r="H24" i="17"/>
  <c r="H25" i="17"/>
  <c r="H26" i="17"/>
  <c r="H27" i="17"/>
  <c r="H28" i="17"/>
  <c r="H29" i="17"/>
  <c r="H30" i="17"/>
  <c r="H31" i="17"/>
  <c r="H32" i="17"/>
  <c r="H33" i="17"/>
  <c r="H34" i="17"/>
  <c r="H35" i="17"/>
  <c r="H36" i="17"/>
  <c r="H37" i="17"/>
  <c r="H38" i="17"/>
  <c r="H39" i="17"/>
  <c r="H40" i="17"/>
  <c r="H41" i="17"/>
  <c r="H42" i="17"/>
  <c r="H43" i="17"/>
  <c r="H45" i="17"/>
  <c r="H46" i="17"/>
  <c r="H47" i="17"/>
  <c r="H48" i="17"/>
  <c r="H49" i="17"/>
  <c r="H50" i="17"/>
  <c r="H51" i="17"/>
  <c r="H52" i="17"/>
  <c r="H53" i="17"/>
  <c r="H54" i="17"/>
  <c r="H55" i="17"/>
  <c r="H56" i="17"/>
  <c r="H57" i="17"/>
  <c r="H58" i="17"/>
  <c r="H59" i="17"/>
  <c r="H60" i="17"/>
  <c r="H61" i="17"/>
  <c r="H62" i="17"/>
  <c r="H63" i="17"/>
  <c r="H64" i="17"/>
  <c r="H65" i="17"/>
  <c r="H66" i="17"/>
  <c r="H67" i="17"/>
  <c r="H68" i="17"/>
  <c r="H69" i="17"/>
  <c r="H70" i="17"/>
  <c r="H71" i="17"/>
  <c r="H72" i="17"/>
  <c r="G23" i="17"/>
  <c r="A2" i="4"/>
  <c r="E96" i="65"/>
  <c r="I91" i="65"/>
  <c r="E91" i="65"/>
  <c r="AD86" i="65"/>
  <c r="E86" i="65"/>
  <c r="M96" i="64"/>
  <c r="E96" i="64"/>
  <c r="I91" i="64"/>
  <c r="E91" i="64"/>
  <c r="G86" i="64"/>
  <c r="AB86" i="64" s="1"/>
  <c r="AJ86" i="64"/>
  <c r="E86" i="64"/>
  <c r="E96" i="63"/>
  <c r="I91" i="63"/>
  <c r="E91" i="63"/>
  <c r="M86" i="63"/>
  <c r="E86" i="63"/>
  <c r="E96" i="62"/>
  <c r="I91" i="62"/>
  <c r="E91" i="62"/>
  <c r="G86" i="62"/>
  <c r="V86" i="62" s="1"/>
  <c r="AE86" i="62"/>
  <c r="E86" i="62"/>
  <c r="E96" i="60"/>
  <c r="I91" i="60"/>
  <c r="E91" i="60"/>
  <c r="AK86" i="60"/>
  <c r="AI86" i="60"/>
  <c r="E86" i="60"/>
  <c r="M96" i="59"/>
  <c r="AI95" i="59"/>
  <c r="E96" i="59"/>
  <c r="I91" i="59"/>
  <c r="E91" i="59"/>
  <c r="E86" i="59"/>
  <c r="E96" i="57"/>
  <c r="I91" i="57"/>
  <c r="E91" i="57"/>
  <c r="G86" i="57"/>
  <c r="AD86" i="57"/>
  <c r="M86" i="57"/>
  <c r="E86" i="57"/>
  <c r="H96" i="56"/>
  <c r="M96" i="56"/>
  <c r="E96" i="56"/>
  <c r="I91" i="56"/>
  <c r="E91" i="56"/>
  <c r="G86" i="56"/>
  <c r="AE86" i="56" s="1"/>
  <c r="M86" i="56"/>
  <c r="E86" i="56"/>
  <c r="H96" i="55"/>
  <c r="M96" i="55" s="1"/>
  <c r="E96" i="55"/>
  <c r="I91" i="55"/>
  <c r="E91" i="55"/>
  <c r="AD86" i="55"/>
  <c r="E86" i="55"/>
  <c r="E96" i="54"/>
  <c r="I91" i="54"/>
  <c r="E91" i="54"/>
  <c r="G86" i="54"/>
  <c r="AF86" i="54" s="1"/>
  <c r="E86" i="54"/>
  <c r="E96" i="53"/>
  <c r="I91" i="53"/>
  <c r="E91" i="53"/>
  <c r="M86" i="53"/>
  <c r="E86" i="53"/>
  <c r="E96" i="52"/>
  <c r="I91" i="52"/>
  <c r="E91" i="52"/>
  <c r="G86" i="52"/>
  <c r="E86" i="52"/>
  <c r="E96" i="51"/>
  <c r="I91" i="51"/>
  <c r="E91" i="51"/>
  <c r="AK86" i="51"/>
  <c r="E86" i="51"/>
  <c r="H96" i="50"/>
  <c r="M96" i="50" s="1"/>
  <c r="E96" i="50"/>
  <c r="I91" i="50"/>
  <c r="E91" i="50"/>
  <c r="AJ86" i="50"/>
  <c r="M86" i="50"/>
  <c r="E86" i="50"/>
  <c r="H96" i="49"/>
  <c r="M96" i="49" s="1"/>
  <c r="E96" i="49"/>
  <c r="I91" i="49"/>
  <c r="E91" i="49"/>
  <c r="G86" i="49"/>
  <c r="AB86" i="49"/>
  <c r="E86" i="49"/>
  <c r="E96" i="48"/>
  <c r="I91" i="48"/>
  <c r="E91" i="48"/>
  <c r="G86" i="48"/>
  <c r="E86" i="48"/>
  <c r="E96" i="47"/>
  <c r="I91" i="47"/>
  <c r="E91" i="47"/>
  <c r="G86" i="47"/>
  <c r="E86" i="47"/>
  <c r="E96" i="46"/>
  <c r="I91" i="46"/>
  <c r="E91" i="46"/>
  <c r="G86" i="46"/>
  <c r="AJ86" i="46"/>
  <c r="M86" i="46"/>
  <c r="E86" i="46"/>
  <c r="H96" i="45"/>
  <c r="M96" i="45"/>
  <c r="E96" i="45"/>
  <c r="I91" i="45"/>
  <c r="E91" i="45"/>
  <c r="G86" i="45"/>
  <c r="AE86" i="45" s="1"/>
  <c r="E86" i="45"/>
  <c r="E96" i="44"/>
  <c r="I91" i="44"/>
  <c r="E91" i="44"/>
  <c r="G86" i="44"/>
  <c r="T86" i="44"/>
  <c r="E86" i="44"/>
  <c r="H107" i="27"/>
  <c r="E96" i="27"/>
  <c r="I91" i="27"/>
  <c r="E91" i="27"/>
  <c r="AG86" i="27"/>
  <c r="E86" i="27"/>
  <c r="E96" i="8"/>
  <c r="E91" i="8"/>
  <c r="AG86" i="8"/>
  <c r="W86" i="8"/>
  <c r="E86" i="8"/>
  <c r="I91" i="8"/>
  <c r="W86" i="65"/>
  <c r="AE86" i="65"/>
  <c r="X86" i="65"/>
  <c r="AF86" i="65"/>
  <c r="Y86" i="65"/>
  <c r="AG86" i="65"/>
  <c r="Z86" i="65"/>
  <c r="AH86" i="65"/>
  <c r="M86" i="65"/>
  <c r="AA86" i="65"/>
  <c r="AI86" i="65"/>
  <c r="AB86" i="65"/>
  <c r="AJ86" i="65"/>
  <c r="U86" i="65"/>
  <c r="AC86" i="65"/>
  <c r="M86" i="64"/>
  <c r="AA86" i="64"/>
  <c r="AG86" i="62"/>
  <c r="AH86" i="62"/>
  <c r="M86" i="62"/>
  <c r="AJ86" i="62"/>
  <c r="U86" i="62"/>
  <c r="M86" i="60"/>
  <c r="AA86" i="60"/>
  <c r="AF86" i="59"/>
  <c r="Y86" i="59"/>
  <c r="Z86" i="59"/>
  <c r="AH86" i="59"/>
  <c r="M86" i="59"/>
  <c r="AI86" i="59"/>
  <c r="AB86" i="59"/>
  <c r="AJ86" i="59"/>
  <c r="U86" i="59"/>
  <c r="AC86" i="59"/>
  <c r="X86" i="57"/>
  <c r="Y86" i="57"/>
  <c r="Z86" i="57"/>
  <c r="AH86" i="57"/>
  <c r="U86" i="57"/>
  <c r="AC86" i="57"/>
  <c r="Z86" i="56"/>
  <c r="Y86" i="56"/>
  <c r="AA86" i="56"/>
  <c r="T86" i="56"/>
  <c r="AB86" i="56"/>
  <c r="AJ86" i="56"/>
  <c r="U86" i="56"/>
  <c r="M11" i="56"/>
  <c r="U11" i="56"/>
  <c r="AK86" i="56"/>
  <c r="M86" i="55"/>
  <c r="AI86" i="55"/>
  <c r="M86" i="54"/>
  <c r="AA86" i="54"/>
  <c r="AK86" i="54"/>
  <c r="Z86" i="54"/>
  <c r="X86" i="53"/>
  <c r="X11" i="53"/>
  <c r="X29" i="53" s="1"/>
  <c r="AF86" i="53"/>
  <c r="Y86" i="53"/>
  <c r="AG86" i="53"/>
  <c r="Z86" i="53"/>
  <c r="AH86" i="53"/>
  <c r="AJ86" i="53"/>
  <c r="V86" i="53"/>
  <c r="V11" i="53"/>
  <c r="V29" i="53"/>
  <c r="W86" i="52"/>
  <c r="AE86" i="52"/>
  <c r="Y86" i="52"/>
  <c r="AG86" i="52"/>
  <c r="Z86" i="52"/>
  <c r="M86" i="52"/>
  <c r="AA86" i="52"/>
  <c r="AI86" i="52"/>
  <c r="T86" i="52"/>
  <c r="AB86" i="52"/>
  <c r="AJ86" i="52"/>
  <c r="U86" i="52"/>
  <c r="AC86" i="52"/>
  <c r="AK86" i="52"/>
  <c r="V86" i="52"/>
  <c r="X86" i="51"/>
  <c r="X11" i="51"/>
  <c r="X29" i="51"/>
  <c r="AF86" i="51"/>
  <c r="Y86" i="51"/>
  <c r="AH86" i="51"/>
  <c r="M86" i="51"/>
  <c r="AA86" i="51"/>
  <c r="AI86" i="51"/>
  <c r="Z86" i="51"/>
  <c r="T86" i="51"/>
  <c r="AB86" i="51"/>
  <c r="X86" i="50"/>
  <c r="AF86" i="50"/>
  <c r="Y86" i="50"/>
  <c r="AG86" i="50"/>
  <c r="Z86" i="50"/>
  <c r="AH86" i="50"/>
  <c r="AC86" i="50"/>
  <c r="AK86" i="50"/>
  <c r="V86" i="50"/>
  <c r="Y86" i="49"/>
  <c r="AG86" i="49"/>
  <c r="Z86" i="49"/>
  <c r="AH86" i="49"/>
  <c r="M86" i="49"/>
  <c r="AA86" i="49"/>
  <c r="AI86" i="49"/>
  <c r="U86" i="49"/>
  <c r="AC86" i="49"/>
  <c r="AK86" i="49"/>
  <c r="V86" i="49"/>
  <c r="M86" i="48"/>
  <c r="Z86" i="48"/>
  <c r="M86" i="47"/>
  <c r="AH86" i="46"/>
  <c r="AC86" i="46"/>
  <c r="AK86" i="45"/>
  <c r="W86" i="45"/>
  <c r="M86" i="45"/>
  <c r="T86" i="45"/>
  <c r="M11" i="45"/>
  <c r="T11" i="45"/>
  <c r="AB86" i="45"/>
  <c r="M86" i="44"/>
  <c r="M86" i="27"/>
  <c r="Z86" i="27"/>
  <c r="AK86" i="27"/>
  <c r="X86" i="27"/>
  <c r="AE86" i="27"/>
  <c r="AA86" i="8"/>
  <c r="AI86" i="8"/>
  <c r="AB86" i="8"/>
  <c r="AJ86" i="8"/>
  <c r="V86" i="8"/>
  <c r="M86" i="8"/>
  <c r="AA107" i="27"/>
  <c r="AD107" i="27"/>
  <c r="AE107" i="27"/>
  <c r="AI107" i="27"/>
  <c r="AJ107" i="27"/>
  <c r="AE98" i="71"/>
  <c r="G11" i="8"/>
  <c r="AM18" i="78"/>
  <c r="AM17" i="78"/>
  <c r="AM16" i="78"/>
  <c r="AM15" i="78"/>
  <c r="A2" i="79"/>
  <c r="E41" i="69"/>
  <c r="E37" i="69"/>
  <c r="E36" i="69"/>
  <c r="A2" i="78"/>
  <c r="A2" i="69"/>
  <c r="I34" i="66"/>
  <c r="H34" i="66"/>
  <c r="F34" i="66"/>
  <c r="I33" i="66"/>
  <c r="H33" i="66"/>
  <c r="F33" i="66"/>
  <c r="I32" i="66"/>
  <c r="H32" i="66"/>
  <c r="F32" i="66"/>
  <c r="I31" i="66"/>
  <c r="H31" i="66"/>
  <c r="F31" i="66"/>
  <c r="I30" i="66"/>
  <c r="H30" i="66"/>
  <c r="F30" i="66"/>
  <c r="I29" i="66"/>
  <c r="H29" i="66"/>
  <c r="F29" i="66"/>
  <c r="I28" i="66"/>
  <c r="H28" i="66"/>
  <c r="F28" i="66"/>
  <c r="I27" i="66"/>
  <c r="H27" i="66"/>
  <c r="F27" i="66"/>
  <c r="I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7" i="66"/>
  <c r="H17" i="66"/>
  <c r="F17" i="66"/>
  <c r="I16" i="66"/>
  <c r="H16" i="66"/>
  <c r="F16" i="66"/>
  <c r="I15" i="66"/>
  <c r="H15" i="66"/>
  <c r="F15" i="66"/>
  <c r="I14" i="66"/>
  <c r="H14" i="66"/>
  <c r="F14" i="66"/>
  <c r="I13" i="66"/>
  <c r="H13" i="66"/>
  <c r="F13" i="66"/>
  <c r="I12" i="66"/>
  <c r="H12" i="66"/>
  <c r="F12" i="66"/>
  <c r="I11" i="66"/>
  <c r="H11" i="66"/>
  <c r="F11" i="66"/>
  <c r="I10" i="66"/>
  <c r="F10" i="66"/>
  <c r="I9" i="66"/>
  <c r="H9" i="66"/>
  <c r="F9" i="66"/>
  <c r="A2" i="66"/>
  <c r="J34" i="35"/>
  <c r="I33" i="35"/>
  <c r="H33" i="35"/>
  <c r="I32" i="35"/>
  <c r="H32" i="35"/>
  <c r="I31" i="35"/>
  <c r="H31" i="35"/>
  <c r="I30" i="35"/>
  <c r="H30" i="35"/>
  <c r="I29" i="35"/>
  <c r="H29" i="35"/>
  <c r="I28" i="35"/>
  <c r="H28" i="35"/>
  <c r="I27" i="35"/>
  <c r="H27" i="35"/>
  <c r="I26" i="35"/>
  <c r="H26" i="35"/>
  <c r="I25" i="35"/>
  <c r="I24" i="35"/>
  <c r="H24" i="35"/>
  <c r="I23" i="35"/>
  <c r="H23" i="35"/>
  <c r="I22" i="35"/>
  <c r="H22" i="35"/>
  <c r="I21" i="35"/>
  <c r="H21" i="35"/>
  <c r="I20" i="35"/>
  <c r="H20" i="35"/>
  <c r="I19" i="35"/>
  <c r="H19" i="35"/>
  <c r="I18" i="35"/>
  <c r="H18" i="35"/>
  <c r="I17" i="35"/>
  <c r="H17" i="35"/>
  <c r="I16" i="35"/>
  <c r="H16" i="35"/>
  <c r="I15" i="35"/>
  <c r="H15" i="35"/>
  <c r="I14" i="35"/>
  <c r="H14" i="35"/>
  <c r="I13" i="35"/>
  <c r="H13" i="35"/>
  <c r="I12" i="35"/>
  <c r="H12" i="35"/>
  <c r="I11" i="35"/>
  <c r="H11" i="35"/>
  <c r="I10" i="35"/>
  <c r="H10" i="35"/>
  <c r="I9" i="35"/>
  <c r="H9" i="35"/>
  <c r="F9" i="35"/>
  <c r="A2" i="35"/>
  <c r="J7" i="25"/>
  <c r="A2" i="25"/>
  <c r="K228" i="24"/>
  <c r="K219" i="24"/>
  <c r="K220" i="24"/>
  <c r="K221" i="24"/>
  <c r="K222" i="24"/>
  <c r="K223" i="24"/>
  <c r="K224" i="24"/>
  <c r="K225" i="24"/>
  <c r="K226" i="24"/>
  <c r="K227" i="24"/>
  <c r="J228" i="24"/>
  <c r="E227" i="24"/>
  <c r="E226" i="24"/>
  <c r="J226" i="24"/>
  <c r="E225" i="24"/>
  <c r="J225" i="24"/>
  <c r="E224" i="24"/>
  <c r="E223" i="24"/>
  <c r="E222" i="24"/>
  <c r="K9" i="24"/>
  <c r="K10" i="24"/>
  <c r="M10" i="24" s="1"/>
  <c r="K11" i="24"/>
  <c r="M11" i="24" s="1"/>
  <c r="K12" i="24"/>
  <c r="M12" i="24" s="1"/>
  <c r="K13" i="24"/>
  <c r="M13" i="24" s="1"/>
  <c r="K14" i="24"/>
  <c r="K15" i="24"/>
  <c r="M15" i="24" s="1"/>
  <c r="K16" i="24"/>
  <c r="K17" i="24"/>
  <c r="K18" i="24"/>
  <c r="M18" i="24" s="1"/>
  <c r="K19" i="24"/>
  <c r="K20" i="24"/>
  <c r="M20" i="24"/>
  <c r="K21" i="24"/>
  <c r="K22" i="24"/>
  <c r="M22" i="24" s="1"/>
  <c r="K23" i="24"/>
  <c r="M23" i="24" s="1"/>
  <c r="K24" i="24"/>
  <c r="M24" i="24"/>
  <c r="K25" i="24"/>
  <c r="K26" i="24"/>
  <c r="M26" i="24" s="1"/>
  <c r="K27" i="24"/>
  <c r="M27" i="24" s="1"/>
  <c r="K28" i="24"/>
  <c r="M28" i="24" s="1"/>
  <c r="K29" i="24"/>
  <c r="K30" i="24"/>
  <c r="K31" i="24"/>
  <c r="M31" i="24" s="1"/>
  <c r="K32" i="24"/>
  <c r="M32" i="24" s="1"/>
  <c r="K33" i="24"/>
  <c r="M33" i="24" s="1"/>
  <c r="K34" i="24"/>
  <c r="M34" i="24" s="1"/>
  <c r="K35" i="24"/>
  <c r="M35" i="24" s="1"/>
  <c r="K36" i="24"/>
  <c r="M36" i="24" s="1"/>
  <c r="K37" i="24"/>
  <c r="K38" i="24"/>
  <c r="K39" i="24"/>
  <c r="M39" i="24" s="1"/>
  <c r="K40" i="24"/>
  <c r="M40" i="24" s="1"/>
  <c r="K41" i="24"/>
  <c r="M41" i="24" s="1"/>
  <c r="K42" i="24"/>
  <c r="M42" i="24" s="1"/>
  <c r="K43" i="24"/>
  <c r="M43" i="24" s="1"/>
  <c r="K44" i="24"/>
  <c r="M44" i="24"/>
  <c r="K45" i="24"/>
  <c r="K46" i="24"/>
  <c r="K47" i="24"/>
  <c r="M47" i="24" s="1"/>
  <c r="K48" i="24"/>
  <c r="M48" i="24" s="1"/>
  <c r="K49" i="24"/>
  <c r="M49" i="24"/>
  <c r="K50" i="24"/>
  <c r="M50" i="24"/>
  <c r="K51" i="24"/>
  <c r="M51" i="24" s="1"/>
  <c r="K52" i="24"/>
  <c r="M52" i="24" s="1"/>
  <c r="K53" i="24"/>
  <c r="M53" i="24"/>
  <c r="K54" i="24"/>
  <c r="K55" i="24"/>
  <c r="M55" i="24" s="1"/>
  <c r="K56" i="24"/>
  <c r="M56" i="24" s="1"/>
  <c r="K57" i="24"/>
  <c r="M57" i="24" s="1"/>
  <c r="K58" i="24"/>
  <c r="M58" i="24" s="1"/>
  <c r="K59" i="24"/>
  <c r="K60" i="24"/>
  <c r="M60" i="24"/>
  <c r="K61" i="24"/>
  <c r="K62" i="24"/>
  <c r="K63" i="24"/>
  <c r="M63" i="24" s="1"/>
  <c r="K64" i="24"/>
  <c r="M64" i="24" s="1"/>
  <c r="K65" i="24"/>
  <c r="K66" i="24"/>
  <c r="M66" i="24" s="1"/>
  <c r="K67" i="24"/>
  <c r="M67" i="24" s="1"/>
  <c r="K68" i="24"/>
  <c r="M68" i="24" s="1"/>
  <c r="K69" i="24"/>
  <c r="M69" i="24" s="1"/>
  <c r="K211" i="24"/>
  <c r="E221" i="24"/>
  <c r="K70" i="24"/>
  <c r="K71" i="24"/>
  <c r="M71" i="24" s="1"/>
  <c r="K72" i="24"/>
  <c r="K73" i="24"/>
  <c r="M73" i="24" s="1"/>
  <c r="K74" i="24"/>
  <c r="K75" i="24"/>
  <c r="M75" i="24" s="1"/>
  <c r="K76" i="24"/>
  <c r="K77" i="24"/>
  <c r="K78" i="24"/>
  <c r="K79" i="24"/>
  <c r="M79" i="24" s="1"/>
  <c r="K80" i="24"/>
  <c r="K81" i="24"/>
  <c r="K82" i="24"/>
  <c r="K83" i="24"/>
  <c r="M83" i="24" s="1"/>
  <c r="K84" i="24"/>
  <c r="K85" i="24"/>
  <c r="K86" i="24"/>
  <c r="K87" i="24"/>
  <c r="M87" i="24" s="1"/>
  <c r="K88" i="24"/>
  <c r="K89" i="24"/>
  <c r="M89" i="24" s="1"/>
  <c r="K90" i="24"/>
  <c r="M90" i="24" s="1"/>
  <c r="K91" i="24"/>
  <c r="M91" i="24" s="1"/>
  <c r="K92" i="24"/>
  <c r="K93" i="24"/>
  <c r="K94" i="24"/>
  <c r="K95" i="24"/>
  <c r="M95" i="24" s="1"/>
  <c r="K96" i="24"/>
  <c r="K97" i="24"/>
  <c r="M97" i="24" s="1"/>
  <c r="K98" i="24"/>
  <c r="K99" i="24"/>
  <c r="M99" i="24" s="1"/>
  <c r="K100" i="24"/>
  <c r="K101" i="24"/>
  <c r="K102" i="24"/>
  <c r="K103" i="24"/>
  <c r="M103" i="24" s="1"/>
  <c r="K104" i="24"/>
  <c r="K105" i="24"/>
  <c r="K106" i="24"/>
  <c r="K107" i="24"/>
  <c r="M107" i="24" s="1"/>
  <c r="K108" i="24"/>
  <c r="K109" i="24"/>
  <c r="K110" i="24"/>
  <c r="K111" i="24"/>
  <c r="M111" i="24" s="1"/>
  <c r="K112" i="24"/>
  <c r="K113" i="24"/>
  <c r="M113" i="24" s="1"/>
  <c r="K114" i="24"/>
  <c r="M114" i="24" s="1"/>
  <c r="K115" i="24"/>
  <c r="M115" i="24" s="1"/>
  <c r="K116" i="24"/>
  <c r="K117" i="24"/>
  <c r="K118" i="24"/>
  <c r="K119" i="24"/>
  <c r="M119" i="24" s="1"/>
  <c r="K120" i="24"/>
  <c r="K121" i="24"/>
  <c r="K122" i="24"/>
  <c r="K123" i="24"/>
  <c r="M123" i="24" s="1"/>
  <c r="K124" i="24"/>
  <c r="K125" i="24"/>
  <c r="K126" i="24"/>
  <c r="K127" i="24"/>
  <c r="K128" i="24"/>
  <c r="M128" i="24" s="1"/>
  <c r="K129" i="24"/>
  <c r="K130" i="24"/>
  <c r="K131" i="24"/>
  <c r="M131" i="24" s="1"/>
  <c r="K132" i="24"/>
  <c r="K133" i="24"/>
  <c r="K134" i="24"/>
  <c r="K135" i="24"/>
  <c r="M135" i="24" s="1"/>
  <c r="K136" i="24"/>
  <c r="K137" i="24"/>
  <c r="M137" i="24" s="1"/>
  <c r="K138" i="24"/>
  <c r="K139" i="24"/>
  <c r="M139" i="24" s="1"/>
  <c r="K140" i="24"/>
  <c r="K141" i="24"/>
  <c r="M141" i="24" s="1"/>
  <c r="K142" i="24"/>
  <c r="K143" i="24"/>
  <c r="M143" i="24" s="1"/>
  <c r="K144" i="24"/>
  <c r="K145" i="24"/>
  <c r="M145" i="24" s="1"/>
  <c r="K146" i="24"/>
  <c r="M146" i="24" s="1"/>
  <c r="K147" i="24"/>
  <c r="M147" i="24" s="1"/>
  <c r="K148" i="24"/>
  <c r="K149" i="24"/>
  <c r="K150" i="24"/>
  <c r="K151" i="24"/>
  <c r="M151" i="24" s="1"/>
  <c r="K152" i="24"/>
  <c r="K153" i="24"/>
  <c r="M153" i="24" s="1"/>
  <c r="K154" i="24"/>
  <c r="K155" i="24"/>
  <c r="M155" i="24" s="1"/>
  <c r="K156" i="24"/>
  <c r="K157" i="24"/>
  <c r="K158" i="24"/>
  <c r="K159" i="24"/>
  <c r="M159" i="24" s="1"/>
  <c r="K160" i="24"/>
  <c r="M160" i="24" s="1"/>
  <c r="K161" i="24"/>
  <c r="K162" i="24"/>
  <c r="K163" i="24"/>
  <c r="M163" i="24" s="1"/>
  <c r="K164" i="24"/>
  <c r="K165" i="24"/>
  <c r="K166" i="24"/>
  <c r="K167" i="24"/>
  <c r="M167" i="24" s="1"/>
  <c r="K168" i="24"/>
  <c r="M168" i="24" s="1"/>
  <c r="K169" i="24"/>
  <c r="K170" i="24"/>
  <c r="M170" i="24" s="1"/>
  <c r="K171" i="24"/>
  <c r="M171" i="24" s="1"/>
  <c r="K172" i="24"/>
  <c r="K173" i="24"/>
  <c r="K174" i="24"/>
  <c r="K175" i="24"/>
  <c r="M175" i="24" s="1"/>
  <c r="K176" i="24"/>
  <c r="K177" i="24"/>
  <c r="K178" i="24"/>
  <c r="M178" i="24" s="1"/>
  <c r="K179" i="24"/>
  <c r="M179" i="24" s="1"/>
  <c r="K180" i="24"/>
  <c r="K181" i="24"/>
  <c r="K182" i="24"/>
  <c r="K183" i="24"/>
  <c r="M183" i="24" s="1"/>
  <c r="K184" i="24"/>
  <c r="K185" i="24"/>
  <c r="M185" i="24" s="1"/>
  <c r="K186" i="24"/>
  <c r="K187" i="24"/>
  <c r="M187" i="24" s="1"/>
  <c r="K188" i="24"/>
  <c r="K189" i="24"/>
  <c r="K190" i="24"/>
  <c r="K191" i="24"/>
  <c r="K192" i="24"/>
  <c r="M192" i="24" s="1"/>
  <c r="K193" i="24"/>
  <c r="K194" i="24"/>
  <c r="M194" i="24" s="1"/>
  <c r="K195" i="24"/>
  <c r="M195" i="24" s="1"/>
  <c r="K196" i="24"/>
  <c r="K197" i="24"/>
  <c r="K198" i="24"/>
  <c r="K199" i="24"/>
  <c r="K200" i="24"/>
  <c r="M200" i="24" s="1"/>
  <c r="K201" i="24"/>
  <c r="K202" i="24"/>
  <c r="M202" i="24" s="1"/>
  <c r="K203" i="24"/>
  <c r="M203" i="24" s="1"/>
  <c r="K204" i="24"/>
  <c r="K205" i="24"/>
  <c r="K206" i="24"/>
  <c r="K207" i="24"/>
  <c r="M207" i="24" s="1"/>
  <c r="K208" i="24"/>
  <c r="K209" i="24"/>
  <c r="K210" i="24"/>
  <c r="K212" i="24"/>
  <c r="M212" i="24" s="1"/>
  <c r="K213" i="24"/>
  <c r="K214" i="24"/>
  <c r="K215" i="24"/>
  <c r="K216" i="24"/>
  <c r="M216" i="24" s="1"/>
  <c r="K217" i="24"/>
  <c r="K218" i="24"/>
  <c r="M218" i="24" s="1"/>
  <c r="M72" i="24"/>
  <c r="M74" i="24"/>
  <c r="M76" i="24"/>
  <c r="M77" i="24"/>
  <c r="M80" i="24"/>
  <c r="M81" i="24"/>
  <c r="M82" i="24"/>
  <c r="M84" i="24"/>
  <c r="M85" i="24"/>
  <c r="M88" i="24"/>
  <c r="M92" i="24"/>
  <c r="M96" i="24"/>
  <c r="M98" i="24"/>
  <c r="M100" i="24"/>
  <c r="M101" i="24"/>
  <c r="M104" i="24"/>
  <c r="M106" i="24"/>
  <c r="M108" i="24"/>
  <c r="M112" i="24"/>
  <c r="M116" i="24"/>
  <c r="M117" i="24"/>
  <c r="M120" i="24"/>
  <c r="M121" i="24"/>
  <c r="M122" i="24"/>
  <c r="M124" i="24"/>
  <c r="M127" i="24"/>
  <c r="M130" i="24"/>
  <c r="M132" i="24"/>
  <c r="M136" i="24"/>
  <c r="M138" i="24"/>
  <c r="M140" i="24"/>
  <c r="M144" i="24"/>
  <c r="M148" i="24"/>
  <c r="M149" i="24"/>
  <c r="M152" i="24"/>
  <c r="M154" i="24"/>
  <c r="M156" i="24"/>
  <c r="M158" i="24"/>
  <c r="M161" i="24"/>
  <c r="M162" i="24"/>
  <c r="M164" i="24"/>
  <c r="M165" i="24"/>
  <c r="M166" i="24"/>
  <c r="M169" i="24"/>
  <c r="M172" i="24"/>
  <c r="M173" i="24"/>
  <c r="M174" i="24"/>
  <c r="M176" i="24"/>
  <c r="M177" i="24"/>
  <c r="M180" i="24"/>
  <c r="M182" i="24"/>
  <c r="M184" i="24"/>
  <c r="M186" i="24"/>
  <c r="M188" i="24"/>
  <c r="M190" i="24"/>
  <c r="M191" i="24"/>
  <c r="M193" i="24"/>
  <c r="M196" i="24"/>
  <c r="M197" i="24"/>
  <c r="M198" i="24"/>
  <c r="M199" i="24"/>
  <c r="M201" i="24"/>
  <c r="M204" i="24"/>
  <c r="M206" i="24"/>
  <c r="M208" i="24"/>
  <c r="M211" i="24"/>
  <c r="M213" i="24"/>
  <c r="M214" i="24"/>
  <c r="M215" i="24"/>
  <c r="J221" i="24"/>
  <c r="E220" i="24"/>
  <c r="J218" i="24"/>
  <c r="M217" i="24"/>
  <c r="J217" i="24"/>
  <c r="J216" i="24"/>
  <c r="J215" i="24"/>
  <c r="J214" i="24"/>
  <c r="J213" i="24"/>
  <c r="J212" i="24"/>
  <c r="J211" i="24"/>
  <c r="J210" i="24"/>
  <c r="J209" i="24"/>
  <c r="J208" i="24"/>
  <c r="J207" i="24"/>
  <c r="J206" i="24"/>
  <c r="M205" i="24"/>
  <c r="J205" i="24"/>
  <c r="J204" i="24"/>
  <c r="J203" i="24"/>
  <c r="J202" i="24"/>
  <c r="J201" i="24"/>
  <c r="J200" i="24"/>
  <c r="J199" i="24"/>
  <c r="J198" i="24"/>
  <c r="J197" i="24"/>
  <c r="J196" i="24"/>
  <c r="J195" i="24"/>
  <c r="J194" i="24"/>
  <c r="J193" i="24"/>
  <c r="J192" i="24"/>
  <c r="J191" i="24"/>
  <c r="J190" i="24"/>
  <c r="M189" i="24"/>
  <c r="J189" i="24"/>
  <c r="J188" i="24"/>
  <c r="J187" i="24"/>
  <c r="J186" i="24"/>
  <c r="J185" i="24"/>
  <c r="J184" i="24"/>
  <c r="J183" i="24"/>
  <c r="J182" i="24"/>
  <c r="M181" i="24"/>
  <c r="J181" i="24"/>
  <c r="J180" i="24"/>
  <c r="J179" i="24"/>
  <c r="J178" i="24"/>
  <c r="J177" i="24"/>
  <c r="J176" i="24"/>
  <c r="J175" i="24"/>
  <c r="J174" i="24"/>
  <c r="J173" i="24"/>
  <c r="J172" i="24"/>
  <c r="J171" i="24"/>
  <c r="J170" i="24"/>
  <c r="J169" i="24"/>
  <c r="J168" i="24"/>
  <c r="J167" i="24"/>
  <c r="J166" i="24"/>
  <c r="J165" i="24"/>
  <c r="J164" i="24"/>
  <c r="J163" i="24"/>
  <c r="J162" i="24"/>
  <c r="J161" i="24"/>
  <c r="J160" i="24"/>
  <c r="J159" i="24"/>
  <c r="J158" i="24"/>
  <c r="M157" i="24"/>
  <c r="J157" i="24"/>
  <c r="J156" i="24"/>
  <c r="J155" i="24"/>
  <c r="J154" i="24"/>
  <c r="J153" i="24"/>
  <c r="J152" i="24"/>
  <c r="J151" i="24"/>
  <c r="M150" i="24"/>
  <c r="J150" i="24"/>
  <c r="J149" i="24"/>
  <c r="J148" i="24"/>
  <c r="J147" i="24"/>
  <c r="J146" i="24"/>
  <c r="J145" i="24"/>
  <c r="J144" i="24"/>
  <c r="J143" i="24"/>
  <c r="M142" i="24"/>
  <c r="J142" i="24"/>
  <c r="J141" i="24"/>
  <c r="J140" i="24"/>
  <c r="J139" i="24"/>
  <c r="J138" i="24"/>
  <c r="J137" i="24"/>
  <c r="J136" i="24"/>
  <c r="J135" i="24"/>
  <c r="M134" i="24"/>
  <c r="J134" i="24"/>
  <c r="M133" i="24"/>
  <c r="J133" i="24"/>
  <c r="J132" i="24"/>
  <c r="J131" i="24"/>
  <c r="J130" i="24"/>
  <c r="M129" i="24"/>
  <c r="J129" i="24"/>
  <c r="J128" i="24"/>
  <c r="J127" i="24"/>
  <c r="M126" i="24"/>
  <c r="J126" i="24"/>
  <c r="M125" i="24"/>
  <c r="J125" i="24"/>
  <c r="J124" i="24"/>
  <c r="J123" i="24"/>
  <c r="J122" i="24"/>
  <c r="J121" i="24"/>
  <c r="J120" i="24"/>
  <c r="J119" i="24"/>
  <c r="M118" i="24"/>
  <c r="J118" i="24"/>
  <c r="J117" i="24"/>
  <c r="J116" i="24"/>
  <c r="J115" i="24"/>
  <c r="J114" i="24"/>
  <c r="J113" i="24"/>
  <c r="J112" i="24"/>
  <c r="J111" i="24"/>
  <c r="M110" i="24"/>
  <c r="J110" i="24"/>
  <c r="M109" i="24"/>
  <c r="J109" i="24"/>
  <c r="J108" i="24"/>
  <c r="J107" i="24"/>
  <c r="J106" i="24"/>
  <c r="M105" i="24"/>
  <c r="J105" i="24"/>
  <c r="J104" i="24"/>
  <c r="J103" i="24"/>
  <c r="M102" i="24"/>
  <c r="J102" i="24"/>
  <c r="J101" i="24"/>
  <c r="J100" i="24"/>
  <c r="J99" i="24"/>
  <c r="J98" i="24"/>
  <c r="J97" i="24"/>
  <c r="J96" i="24"/>
  <c r="J95" i="24"/>
  <c r="M94" i="24"/>
  <c r="J94" i="24"/>
  <c r="M93" i="24"/>
  <c r="J93" i="24"/>
  <c r="J92" i="24"/>
  <c r="J91" i="24"/>
  <c r="J90" i="24"/>
  <c r="J89" i="24"/>
  <c r="J88" i="24"/>
  <c r="J87" i="24"/>
  <c r="M86" i="24"/>
  <c r="J86" i="24"/>
  <c r="J85" i="24"/>
  <c r="J84" i="24"/>
  <c r="J83" i="24"/>
  <c r="J82" i="24"/>
  <c r="J81" i="24"/>
  <c r="J80" i="24"/>
  <c r="J79" i="24"/>
  <c r="M78" i="24"/>
  <c r="J78" i="24"/>
  <c r="J77" i="24"/>
  <c r="J76" i="24"/>
  <c r="J75" i="24"/>
  <c r="J74" i="24"/>
  <c r="J73" i="24"/>
  <c r="J72" i="24"/>
  <c r="J71" i="24"/>
  <c r="M70" i="24"/>
  <c r="J70" i="24"/>
  <c r="J69" i="24"/>
  <c r="J68" i="24"/>
  <c r="J67" i="24"/>
  <c r="J66" i="24"/>
  <c r="M65" i="24"/>
  <c r="J65" i="24"/>
  <c r="J64" i="24"/>
  <c r="J63" i="24"/>
  <c r="E62" i="24"/>
  <c r="J62" i="24"/>
  <c r="M61" i="24"/>
  <c r="J61" i="24"/>
  <c r="J60" i="24"/>
  <c r="J59" i="24"/>
  <c r="J58" i="24"/>
  <c r="J57" i="24"/>
  <c r="J56" i="24"/>
  <c r="J55" i="24"/>
  <c r="M54" i="24"/>
  <c r="J54" i="24"/>
  <c r="J53" i="24"/>
  <c r="J52" i="24"/>
  <c r="J51" i="24"/>
  <c r="J50" i="24"/>
  <c r="J49" i="24"/>
  <c r="J48" i="24"/>
  <c r="J47" i="24"/>
  <c r="M46" i="24"/>
  <c r="J46" i="24"/>
  <c r="M45" i="24"/>
  <c r="J45" i="24"/>
  <c r="J44" i="24"/>
  <c r="J43" i="24"/>
  <c r="J42" i="24"/>
  <c r="J41" i="24"/>
  <c r="J40" i="24"/>
  <c r="J39" i="24"/>
  <c r="M38" i="24"/>
  <c r="J38" i="24"/>
  <c r="M37" i="24"/>
  <c r="J37" i="24"/>
  <c r="J36" i="24"/>
  <c r="J35" i="24"/>
  <c r="J34" i="24"/>
  <c r="J33" i="24"/>
  <c r="J32" i="24"/>
  <c r="J31" i="24"/>
  <c r="M30" i="24"/>
  <c r="J30" i="24"/>
  <c r="J29" i="24"/>
  <c r="J28" i="24"/>
  <c r="J27" i="24"/>
  <c r="J26" i="24"/>
  <c r="M25" i="24"/>
  <c r="J25" i="24"/>
  <c r="J24" i="24"/>
  <c r="J23" i="24"/>
  <c r="J22" i="24"/>
  <c r="M21" i="24"/>
  <c r="J21" i="24"/>
  <c r="J20" i="24"/>
  <c r="J19" i="24"/>
  <c r="J18" i="24"/>
  <c r="M17" i="24"/>
  <c r="J17" i="24"/>
  <c r="J16" i="24"/>
  <c r="J15" i="24"/>
  <c r="M14" i="24"/>
  <c r="J14" i="24"/>
  <c r="J13" i="24"/>
  <c r="J12" i="24"/>
  <c r="J11" i="24"/>
  <c r="J10" i="24"/>
  <c r="M9" i="24"/>
  <c r="J9" i="24"/>
  <c r="J7" i="24"/>
  <c r="A2" i="24"/>
  <c r="F70" i="17"/>
  <c r="F59" i="17"/>
  <c r="I58" i="17"/>
  <c r="O58" i="17" s="1"/>
  <c r="I41" i="17"/>
  <c r="F35" i="17"/>
  <c r="I34" i="17"/>
  <c r="M34" i="17" s="1"/>
  <c r="I28" i="17"/>
  <c r="F24" i="17"/>
  <c r="H20" i="17"/>
  <c r="I72" i="17"/>
  <c r="F72" i="17"/>
  <c r="I71" i="17"/>
  <c r="F71" i="17"/>
  <c r="I70" i="17"/>
  <c r="I69" i="17"/>
  <c r="F69" i="17"/>
  <c r="I68" i="17"/>
  <c r="F68" i="17"/>
  <c r="I67" i="17"/>
  <c r="F67" i="17"/>
  <c r="I66" i="17"/>
  <c r="F66" i="17"/>
  <c r="I65" i="17"/>
  <c r="F65" i="17"/>
  <c r="I64" i="17"/>
  <c r="N64" i="17" s="1"/>
  <c r="F64" i="17"/>
  <c r="I63" i="17"/>
  <c r="N63" i="17"/>
  <c r="M63" i="17"/>
  <c r="F63" i="17"/>
  <c r="I62" i="17"/>
  <c r="F62" i="17"/>
  <c r="I61" i="17"/>
  <c r="N61" i="17"/>
  <c r="F61" i="17"/>
  <c r="I60" i="17"/>
  <c r="F60" i="17"/>
  <c r="I59" i="17"/>
  <c r="O59" i="17"/>
  <c r="M59" i="17"/>
  <c r="M58" i="17"/>
  <c r="F58" i="17"/>
  <c r="I57" i="17"/>
  <c r="F57" i="17"/>
  <c r="I56" i="17"/>
  <c r="F56" i="17"/>
  <c r="F55" i="17"/>
  <c r="F54" i="17"/>
  <c r="I53" i="17"/>
  <c r="F53" i="17"/>
  <c r="I52" i="17"/>
  <c r="F52" i="17"/>
  <c r="I51" i="17"/>
  <c r="F51" i="17"/>
  <c r="I50" i="17"/>
  <c r="F50" i="17"/>
  <c r="I49" i="17"/>
  <c r="F49" i="17"/>
  <c r="I48" i="17"/>
  <c r="F48" i="17"/>
  <c r="I47" i="17"/>
  <c r="F47" i="17"/>
  <c r="I46" i="17"/>
  <c r="F46" i="17"/>
  <c r="I45" i="17"/>
  <c r="F45" i="17"/>
  <c r="I44" i="17"/>
  <c r="F44" i="17"/>
  <c r="I43" i="17"/>
  <c r="F43" i="17"/>
  <c r="I42" i="17"/>
  <c r="M42" i="17" s="1"/>
  <c r="F42" i="17"/>
  <c r="O41" i="17"/>
  <c r="N41" i="17"/>
  <c r="M41" i="17"/>
  <c r="F41" i="17"/>
  <c r="I40" i="17"/>
  <c r="O40" i="17" s="1"/>
  <c r="F40" i="17"/>
  <c r="I39" i="17"/>
  <c r="N39" i="17"/>
  <c r="M39" i="17"/>
  <c r="O39" i="17"/>
  <c r="F39" i="17"/>
  <c r="I38" i="17"/>
  <c r="M38" i="17" s="1"/>
  <c r="F38" i="17"/>
  <c r="I37" i="17"/>
  <c r="N37" i="17" s="1"/>
  <c r="F37" i="17"/>
  <c r="I36" i="17"/>
  <c r="N36" i="17" s="1"/>
  <c r="F36" i="17"/>
  <c r="I35" i="17"/>
  <c r="N34" i="17"/>
  <c r="F34" i="17"/>
  <c r="I33" i="17"/>
  <c r="O33" i="17" s="1"/>
  <c r="N33" i="17"/>
  <c r="F33" i="17"/>
  <c r="I32" i="17"/>
  <c r="O32" i="17" s="1"/>
  <c r="M32" i="17"/>
  <c r="F32" i="17"/>
  <c r="I31" i="17"/>
  <c r="F31" i="17"/>
  <c r="I30" i="17"/>
  <c r="M30" i="17"/>
  <c r="N30" i="17"/>
  <c r="O30" i="17"/>
  <c r="F30" i="17"/>
  <c r="I29" i="17"/>
  <c r="F29" i="17"/>
  <c r="F28" i="17"/>
  <c r="I27" i="17"/>
  <c r="F27" i="17"/>
  <c r="I26" i="17"/>
  <c r="F26" i="17"/>
  <c r="I25" i="17"/>
  <c r="F25" i="17"/>
  <c r="I24" i="17"/>
  <c r="I23" i="17"/>
  <c r="F23" i="17"/>
  <c r="I22" i="17"/>
  <c r="H22" i="17"/>
  <c r="G22" i="17"/>
  <c r="F22" i="17"/>
  <c r="I20" i="17"/>
  <c r="G20" i="17"/>
  <c r="F20" i="17"/>
  <c r="O7" i="17"/>
  <c r="N7" i="17"/>
  <c r="M7" i="17"/>
  <c r="A2" i="17"/>
  <c r="AF228" i="26"/>
  <c r="AE228" i="26"/>
  <c r="AD228" i="26"/>
  <c r="AC228" i="26"/>
  <c r="AB228" i="26"/>
  <c r="AA228" i="26"/>
  <c r="Z228" i="26"/>
  <c r="Y228" i="26"/>
  <c r="X228" i="26"/>
  <c r="W228" i="26"/>
  <c r="V228" i="26"/>
  <c r="U228" i="26"/>
  <c r="T228" i="26"/>
  <c r="J228" i="26"/>
  <c r="AF227" i="26"/>
  <c r="AE227" i="26"/>
  <c r="AD227" i="26"/>
  <c r="AC227" i="26"/>
  <c r="AB227" i="26"/>
  <c r="AA227" i="26"/>
  <c r="Z227" i="26"/>
  <c r="Y227" i="26"/>
  <c r="X227" i="26"/>
  <c r="W227" i="26"/>
  <c r="V227" i="26"/>
  <c r="U227" i="26"/>
  <c r="T227" i="26"/>
  <c r="J227" i="26"/>
  <c r="AF226" i="26"/>
  <c r="AE226" i="26"/>
  <c r="AD226" i="26"/>
  <c r="AC226" i="26"/>
  <c r="AB226" i="26"/>
  <c r="AA226" i="26"/>
  <c r="Z226" i="26"/>
  <c r="Y226" i="26"/>
  <c r="X226" i="26"/>
  <c r="W226" i="26"/>
  <c r="V226" i="26"/>
  <c r="U226" i="26"/>
  <c r="T226" i="26"/>
  <c r="J226" i="26"/>
  <c r="AF225" i="26"/>
  <c r="AE225" i="26"/>
  <c r="AD225" i="26"/>
  <c r="AC225" i="26"/>
  <c r="AB225" i="26"/>
  <c r="AA225" i="26"/>
  <c r="Z225" i="26"/>
  <c r="Y225" i="26"/>
  <c r="X225" i="26"/>
  <c r="W225" i="26"/>
  <c r="V225" i="26"/>
  <c r="U225" i="26"/>
  <c r="T225" i="26"/>
  <c r="J225" i="26"/>
  <c r="AF224" i="26"/>
  <c r="AE224" i="26"/>
  <c r="AD224" i="26"/>
  <c r="AC224" i="26"/>
  <c r="AB224" i="26"/>
  <c r="AA224" i="26"/>
  <c r="Z224" i="26"/>
  <c r="Y224" i="26"/>
  <c r="X224" i="26"/>
  <c r="W224" i="26"/>
  <c r="V224" i="26"/>
  <c r="U224" i="26"/>
  <c r="T224" i="26"/>
  <c r="J224" i="26"/>
  <c r="AF223" i="26"/>
  <c r="AE223" i="26"/>
  <c r="AD223" i="26"/>
  <c r="AC223" i="26"/>
  <c r="AB223" i="26"/>
  <c r="AA223" i="26"/>
  <c r="Z223" i="26"/>
  <c r="Y223" i="26"/>
  <c r="X223" i="26"/>
  <c r="W223" i="26"/>
  <c r="V223" i="26"/>
  <c r="U223" i="26"/>
  <c r="T223" i="26"/>
  <c r="J223" i="26"/>
  <c r="AF222" i="26"/>
  <c r="AE222" i="26"/>
  <c r="AD222" i="26"/>
  <c r="AC222" i="26"/>
  <c r="AB222" i="26"/>
  <c r="AA222" i="26"/>
  <c r="Z222" i="26"/>
  <c r="Y222" i="26"/>
  <c r="X222" i="26"/>
  <c r="W222" i="26"/>
  <c r="V222" i="26"/>
  <c r="U222" i="26"/>
  <c r="T222" i="26"/>
  <c r="J222" i="26"/>
  <c r="AF221" i="26"/>
  <c r="AE221" i="26"/>
  <c r="AD221" i="26"/>
  <c r="AC221" i="26"/>
  <c r="AB221" i="26"/>
  <c r="AA221" i="26"/>
  <c r="Z221" i="26"/>
  <c r="Y221" i="26"/>
  <c r="X221" i="26"/>
  <c r="W221" i="26"/>
  <c r="V221" i="26"/>
  <c r="U221" i="26"/>
  <c r="T221" i="26"/>
  <c r="J221" i="26"/>
  <c r="AF220" i="26"/>
  <c r="AE220" i="26"/>
  <c r="AD220" i="26"/>
  <c r="AC220" i="26"/>
  <c r="AB220" i="26"/>
  <c r="AA220" i="26"/>
  <c r="Z220" i="26"/>
  <c r="Y220" i="26"/>
  <c r="X220" i="26"/>
  <c r="W220" i="26"/>
  <c r="V220" i="26"/>
  <c r="U220" i="26"/>
  <c r="T220" i="26"/>
  <c r="J220" i="26"/>
  <c r="AF219" i="26"/>
  <c r="AE219" i="26"/>
  <c r="AD219" i="26"/>
  <c r="AC219" i="26"/>
  <c r="AB219" i="26"/>
  <c r="AA219" i="26"/>
  <c r="Z219" i="26"/>
  <c r="Y219" i="26"/>
  <c r="X219" i="26"/>
  <c r="W219" i="26"/>
  <c r="V219" i="26"/>
  <c r="U219" i="26"/>
  <c r="T219" i="26"/>
  <c r="J219" i="26"/>
  <c r="AF218" i="26"/>
  <c r="AE218" i="26"/>
  <c r="AD218" i="26"/>
  <c r="AC218" i="26"/>
  <c r="AB218" i="26"/>
  <c r="AA218" i="26"/>
  <c r="Z218" i="26"/>
  <c r="Y218" i="26"/>
  <c r="X218" i="26"/>
  <c r="W218" i="26"/>
  <c r="V218" i="26"/>
  <c r="U218" i="26"/>
  <c r="T218" i="26"/>
  <c r="J218" i="26"/>
  <c r="AF217" i="26"/>
  <c r="AE217" i="26"/>
  <c r="AD217" i="26"/>
  <c r="AC217" i="26"/>
  <c r="AB217" i="26"/>
  <c r="AA217" i="26"/>
  <c r="Z217" i="26"/>
  <c r="Y217" i="26"/>
  <c r="X217" i="26"/>
  <c r="W217" i="26"/>
  <c r="V217" i="26"/>
  <c r="U217" i="26"/>
  <c r="T217" i="26"/>
  <c r="J217" i="26"/>
  <c r="AF216" i="26"/>
  <c r="AE216" i="26"/>
  <c r="AD216" i="26"/>
  <c r="AC216" i="26"/>
  <c r="AB216" i="26"/>
  <c r="AA216" i="26"/>
  <c r="Z216" i="26"/>
  <c r="Y216" i="26"/>
  <c r="X216" i="26"/>
  <c r="W216" i="26"/>
  <c r="V216" i="26"/>
  <c r="U216" i="26"/>
  <c r="T216" i="26"/>
  <c r="J216" i="26"/>
  <c r="AF215" i="26"/>
  <c r="AE215" i="26"/>
  <c r="AD215" i="26"/>
  <c r="AC215" i="26"/>
  <c r="AB215" i="26"/>
  <c r="AA215" i="26"/>
  <c r="Z215" i="26"/>
  <c r="Y215" i="26"/>
  <c r="X215" i="26"/>
  <c r="W215" i="26"/>
  <c r="V215" i="26"/>
  <c r="U215" i="26"/>
  <c r="T215" i="26"/>
  <c r="J215" i="26"/>
  <c r="AF214" i="26"/>
  <c r="AE214" i="26"/>
  <c r="AD214" i="26"/>
  <c r="AC214" i="26"/>
  <c r="AB214" i="26"/>
  <c r="AA214" i="26"/>
  <c r="Z214" i="26"/>
  <c r="Y214" i="26"/>
  <c r="X214" i="26"/>
  <c r="W214" i="26"/>
  <c r="V214" i="26"/>
  <c r="U214" i="26"/>
  <c r="T214" i="26"/>
  <c r="J214" i="26"/>
  <c r="AF213" i="26"/>
  <c r="AE213" i="26"/>
  <c r="AD213" i="26"/>
  <c r="AC213" i="26"/>
  <c r="AB213" i="26"/>
  <c r="AA213" i="26"/>
  <c r="Z213" i="26"/>
  <c r="Y213" i="26"/>
  <c r="X213" i="26"/>
  <c r="W213" i="26"/>
  <c r="V213" i="26"/>
  <c r="U213" i="26"/>
  <c r="T213" i="26"/>
  <c r="J213" i="26"/>
  <c r="AF212" i="26"/>
  <c r="AE212" i="26"/>
  <c r="AD212" i="26"/>
  <c r="AC212" i="26"/>
  <c r="AB212" i="26"/>
  <c r="AA212" i="26"/>
  <c r="Z212" i="26"/>
  <c r="Y212" i="26"/>
  <c r="X212" i="26"/>
  <c r="W212" i="26"/>
  <c r="V212" i="26"/>
  <c r="U212" i="26"/>
  <c r="T212" i="26"/>
  <c r="J212" i="26"/>
  <c r="AF211" i="26"/>
  <c r="AE211" i="26"/>
  <c r="AD211" i="26"/>
  <c r="AC211" i="26"/>
  <c r="AB211" i="26"/>
  <c r="AA211" i="26"/>
  <c r="Z211" i="26"/>
  <c r="Y211" i="26"/>
  <c r="X211" i="26"/>
  <c r="W211" i="26"/>
  <c r="V211" i="26"/>
  <c r="U211" i="26"/>
  <c r="T211" i="26"/>
  <c r="J211" i="26"/>
  <c r="AF210" i="26"/>
  <c r="AE210" i="26"/>
  <c r="AD210" i="26"/>
  <c r="AC210" i="26"/>
  <c r="AB210" i="26"/>
  <c r="AA210" i="26"/>
  <c r="Z210" i="26"/>
  <c r="Y210" i="26"/>
  <c r="X210" i="26"/>
  <c r="W210" i="26"/>
  <c r="V210" i="26"/>
  <c r="U210" i="26"/>
  <c r="T210" i="26"/>
  <c r="J210" i="26"/>
  <c r="AF209" i="26"/>
  <c r="AE209" i="26"/>
  <c r="AD209" i="26"/>
  <c r="AC209" i="26"/>
  <c r="AB209" i="26"/>
  <c r="AA209" i="26"/>
  <c r="Z209" i="26"/>
  <c r="Y209" i="26"/>
  <c r="X209" i="26"/>
  <c r="W209" i="26"/>
  <c r="V209" i="26"/>
  <c r="U209" i="26"/>
  <c r="T209" i="26"/>
  <c r="J209" i="26"/>
  <c r="AF208" i="26"/>
  <c r="AE208" i="26"/>
  <c r="AD208" i="26"/>
  <c r="AC208" i="26"/>
  <c r="AB208" i="26"/>
  <c r="AA208" i="26"/>
  <c r="Z208" i="26"/>
  <c r="Y208" i="26"/>
  <c r="X208" i="26"/>
  <c r="W208" i="26"/>
  <c r="V208" i="26"/>
  <c r="U208" i="26"/>
  <c r="T208" i="26"/>
  <c r="J208" i="26"/>
  <c r="AF207" i="26"/>
  <c r="AE207" i="26"/>
  <c r="AD207" i="26"/>
  <c r="AC207" i="26"/>
  <c r="AB207" i="26"/>
  <c r="AA207" i="26"/>
  <c r="Z207" i="26"/>
  <c r="Y207" i="26"/>
  <c r="X207" i="26"/>
  <c r="W207" i="26"/>
  <c r="V207" i="26"/>
  <c r="U207" i="26"/>
  <c r="T207" i="26"/>
  <c r="J207" i="26"/>
  <c r="AF206" i="26"/>
  <c r="AE206" i="26"/>
  <c r="AD206" i="26"/>
  <c r="AC206" i="26"/>
  <c r="AB206" i="26"/>
  <c r="AA206" i="26"/>
  <c r="Z206" i="26"/>
  <c r="Y206" i="26"/>
  <c r="X206" i="26"/>
  <c r="W206" i="26"/>
  <c r="V206" i="26"/>
  <c r="U206" i="26"/>
  <c r="T206" i="26"/>
  <c r="J206" i="26"/>
  <c r="AF205" i="26"/>
  <c r="AE205" i="26"/>
  <c r="AD205" i="26"/>
  <c r="AC205" i="26"/>
  <c r="AB205" i="26"/>
  <c r="AA205" i="26"/>
  <c r="Z205" i="26"/>
  <c r="Y205" i="26"/>
  <c r="X205" i="26"/>
  <c r="W205" i="26"/>
  <c r="V205" i="26"/>
  <c r="U205" i="26"/>
  <c r="T205" i="26"/>
  <c r="J205" i="26"/>
  <c r="AF204" i="26"/>
  <c r="AE204" i="26"/>
  <c r="AD204" i="26"/>
  <c r="AC204" i="26"/>
  <c r="AB204" i="26"/>
  <c r="AA204" i="26"/>
  <c r="Z204" i="26"/>
  <c r="Y204" i="26"/>
  <c r="X204" i="26"/>
  <c r="W204" i="26"/>
  <c r="V204" i="26"/>
  <c r="U204" i="26"/>
  <c r="T204" i="26"/>
  <c r="J204" i="26"/>
  <c r="AF203" i="26"/>
  <c r="AE203" i="26"/>
  <c r="AD203" i="26"/>
  <c r="AC203" i="26"/>
  <c r="AB203" i="26"/>
  <c r="AA203" i="26"/>
  <c r="Z203" i="26"/>
  <c r="Y203" i="26"/>
  <c r="X203" i="26"/>
  <c r="W203" i="26"/>
  <c r="V203" i="26"/>
  <c r="U203" i="26"/>
  <c r="T203" i="26"/>
  <c r="J203" i="26"/>
  <c r="AF202" i="26"/>
  <c r="AE202" i="26"/>
  <c r="AD202" i="26"/>
  <c r="AC202" i="26"/>
  <c r="AB202" i="26"/>
  <c r="AA202" i="26"/>
  <c r="Z202" i="26"/>
  <c r="Y202" i="26"/>
  <c r="X202" i="26"/>
  <c r="W202" i="26"/>
  <c r="V202" i="26"/>
  <c r="U202" i="26"/>
  <c r="T202" i="26"/>
  <c r="J202" i="26"/>
  <c r="AF201" i="26"/>
  <c r="AE201" i="26"/>
  <c r="AD201" i="26"/>
  <c r="AC201" i="26"/>
  <c r="AB201" i="26"/>
  <c r="AA201" i="26"/>
  <c r="Z201" i="26"/>
  <c r="Y201" i="26"/>
  <c r="X201" i="26"/>
  <c r="W201" i="26"/>
  <c r="V201" i="26"/>
  <c r="U201" i="26"/>
  <c r="T201" i="26"/>
  <c r="J201" i="26"/>
  <c r="AF200" i="26"/>
  <c r="AE200" i="26"/>
  <c r="AD200" i="26"/>
  <c r="AC200" i="26"/>
  <c r="AB200" i="26"/>
  <c r="AA200" i="26"/>
  <c r="Z200" i="26"/>
  <c r="Y200" i="26"/>
  <c r="X200" i="26"/>
  <c r="W200" i="26"/>
  <c r="V200" i="26"/>
  <c r="U200" i="26"/>
  <c r="T200" i="26"/>
  <c r="J200" i="26"/>
  <c r="AF199" i="26"/>
  <c r="AE199" i="26"/>
  <c r="AD199" i="26"/>
  <c r="AC199" i="26"/>
  <c r="AB199" i="26"/>
  <c r="AA199" i="26"/>
  <c r="Z199" i="26"/>
  <c r="Y199" i="26"/>
  <c r="X199" i="26"/>
  <c r="W199" i="26"/>
  <c r="V199" i="26"/>
  <c r="U199" i="26"/>
  <c r="T199" i="26"/>
  <c r="J199" i="26"/>
  <c r="AF198" i="26"/>
  <c r="AE198" i="26"/>
  <c r="AD198" i="26"/>
  <c r="AC198" i="26"/>
  <c r="AB198" i="26"/>
  <c r="AA198" i="26"/>
  <c r="Z198" i="26"/>
  <c r="Y198" i="26"/>
  <c r="X198" i="26"/>
  <c r="W198" i="26"/>
  <c r="V198" i="26"/>
  <c r="U198" i="26"/>
  <c r="T198" i="26"/>
  <c r="J198" i="26"/>
  <c r="AF197" i="26"/>
  <c r="AE197" i="26"/>
  <c r="AD197" i="26"/>
  <c r="AC197" i="26"/>
  <c r="AB197" i="26"/>
  <c r="AA197" i="26"/>
  <c r="Z197" i="26"/>
  <c r="Y197" i="26"/>
  <c r="X197" i="26"/>
  <c r="W197" i="26"/>
  <c r="V197" i="26"/>
  <c r="U197" i="26"/>
  <c r="T197" i="26"/>
  <c r="J197" i="26"/>
  <c r="AF196" i="26"/>
  <c r="AE196" i="26"/>
  <c r="AD196" i="26"/>
  <c r="AC196" i="26"/>
  <c r="AB196" i="26"/>
  <c r="AA196" i="26"/>
  <c r="Z196" i="26"/>
  <c r="Y196" i="26"/>
  <c r="X196" i="26"/>
  <c r="W196" i="26"/>
  <c r="V196" i="26"/>
  <c r="U196" i="26"/>
  <c r="T196" i="26"/>
  <c r="J196" i="26"/>
  <c r="AF195" i="26"/>
  <c r="AE195" i="26"/>
  <c r="AD195" i="26"/>
  <c r="AC195" i="26"/>
  <c r="AB195" i="26"/>
  <c r="AA195" i="26"/>
  <c r="Z195" i="26"/>
  <c r="Y195" i="26"/>
  <c r="X195" i="26"/>
  <c r="W195" i="26"/>
  <c r="V195" i="26"/>
  <c r="U195" i="26"/>
  <c r="T195" i="26"/>
  <c r="J195" i="26"/>
  <c r="AF194" i="26"/>
  <c r="AE194" i="26"/>
  <c r="AD194" i="26"/>
  <c r="AC194" i="26"/>
  <c r="AB194" i="26"/>
  <c r="AA194" i="26"/>
  <c r="Z194" i="26"/>
  <c r="Y194" i="26"/>
  <c r="X194" i="26"/>
  <c r="W194" i="26"/>
  <c r="V194" i="26"/>
  <c r="U194" i="26"/>
  <c r="T194" i="26"/>
  <c r="J194" i="26"/>
  <c r="AF193" i="26"/>
  <c r="AE193" i="26"/>
  <c r="AD193" i="26"/>
  <c r="AC193" i="26"/>
  <c r="AB193" i="26"/>
  <c r="AA193" i="26"/>
  <c r="Z193" i="26"/>
  <c r="Y193" i="26"/>
  <c r="X193" i="26"/>
  <c r="W193" i="26"/>
  <c r="V193" i="26"/>
  <c r="U193" i="26"/>
  <c r="T193" i="26"/>
  <c r="J193" i="26"/>
  <c r="AF192" i="26"/>
  <c r="AE192" i="26"/>
  <c r="AD192" i="26"/>
  <c r="AC192" i="26"/>
  <c r="AB192" i="26"/>
  <c r="AA192" i="26"/>
  <c r="Z192" i="26"/>
  <c r="Y192" i="26"/>
  <c r="X192" i="26"/>
  <c r="W192" i="26"/>
  <c r="V192" i="26"/>
  <c r="U192" i="26"/>
  <c r="T192" i="26"/>
  <c r="J192" i="26"/>
  <c r="AF191" i="26"/>
  <c r="AE191" i="26"/>
  <c r="AD191" i="26"/>
  <c r="AC191" i="26"/>
  <c r="AB191" i="26"/>
  <c r="AA191" i="26"/>
  <c r="Z191" i="26"/>
  <c r="Y191" i="26"/>
  <c r="X191" i="26"/>
  <c r="W191" i="26"/>
  <c r="V191" i="26"/>
  <c r="U191" i="26"/>
  <c r="T191" i="26"/>
  <c r="J191" i="26"/>
  <c r="AF190" i="26"/>
  <c r="AE190" i="26"/>
  <c r="AD190" i="26"/>
  <c r="AC190" i="26"/>
  <c r="AB190" i="26"/>
  <c r="AA190" i="26"/>
  <c r="Z190" i="26"/>
  <c r="Y190" i="26"/>
  <c r="X190" i="26"/>
  <c r="W190" i="26"/>
  <c r="V190" i="26"/>
  <c r="U190" i="26"/>
  <c r="T190" i="26"/>
  <c r="J190" i="26"/>
  <c r="AF189" i="26"/>
  <c r="AE189" i="26"/>
  <c r="AD189" i="26"/>
  <c r="AC189" i="26"/>
  <c r="AB189" i="26"/>
  <c r="AA189" i="26"/>
  <c r="Z189" i="26"/>
  <c r="Y189" i="26"/>
  <c r="X189" i="26"/>
  <c r="W189" i="26"/>
  <c r="V189" i="26"/>
  <c r="U189" i="26"/>
  <c r="T189" i="26"/>
  <c r="J189" i="26"/>
  <c r="AF188" i="26"/>
  <c r="AE188" i="26"/>
  <c r="AD188" i="26"/>
  <c r="AC188" i="26"/>
  <c r="AB188" i="26"/>
  <c r="AA188" i="26"/>
  <c r="Z188" i="26"/>
  <c r="Y188" i="26"/>
  <c r="X188" i="26"/>
  <c r="W188" i="26"/>
  <c r="V188" i="26"/>
  <c r="U188" i="26"/>
  <c r="T188" i="26"/>
  <c r="J188" i="26"/>
  <c r="AF187" i="26"/>
  <c r="AE187" i="26"/>
  <c r="AD187" i="26"/>
  <c r="AC187" i="26"/>
  <c r="AB187" i="26"/>
  <c r="AA187" i="26"/>
  <c r="Z187" i="26"/>
  <c r="Y187" i="26"/>
  <c r="X187" i="26"/>
  <c r="W187" i="26"/>
  <c r="V187" i="26"/>
  <c r="U187" i="26"/>
  <c r="T187" i="26"/>
  <c r="J187" i="26"/>
  <c r="AF186" i="26"/>
  <c r="AE186" i="26"/>
  <c r="AD186" i="26"/>
  <c r="AC186" i="26"/>
  <c r="AB186" i="26"/>
  <c r="AA186" i="26"/>
  <c r="Z186" i="26"/>
  <c r="Y186" i="26"/>
  <c r="X186" i="26"/>
  <c r="W186" i="26"/>
  <c r="V186" i="26"/>
  <c r="U186" i="26"/>
  <c r="T186" i="26"/>
  <c r="J186" i="26"/>
  <c r="AF185" i="26"/>
  <c r="AE185" i="26"/>
  <c r="AD185" i="26"/>
  <c r="AC185" i="26"/>
  <c r="AB185" i="26"/>
  <c r="AA185" i="26"/>
  <c r="Z185" i="26"/>
  <c r="Y185" i="26"/>
  <c r="X185" i="26"/>
  <c r="W185" i="26"/>
  <c r="V185" i="26"/>
  <c r="U185" i="26"/>
  <c r="T185" i="26"/>
  <c r="J185" i="26"/>
  <c r="AF184" i="26"/>
  <c r="AE184" i="26"/>
  <c r="AD184" i="26"/>
  <c r="AC184" i="26"/>
  <c r="AB184" i="26"/>
  <c r="AA184" i="26"/>
  <c r="Z184" i="26"/>
  <c r="Y184" i="26"/>
  <c r="X184" i="26"/>
  <c r="W184" i="26"/>
  <c r="V184" i="26"/>
  <c r="U184" i="26"/>
  <c r="T184" i="26"/>
  <c r="J184" i="26"/>
  <c r="AF183" i="26"/>
  <c r="AE183" i="26"/>
  <c r="AD183" i="26"/>
  <c r="AC183" i="26"/>
  <c r="AB183" i="26"/>
  <c r="AA183" i="26"/>
  <c r="Z183" i="26"/>
  <c r="Y183" i="26"/>
  <c r="X183" i="26"/>
  <c r="W183" i="26"/>
  <c r="V183" i="26"/>
  <c r="U183" i="26"/>
  <c r="T183" i="26"/>
  <c r="J183" i="26"/>
  <c r="AF182" i="26"/>
  <c r="AE182" i="26"/>
  <c r="AD182" i="26"/>
  <c r="AC182" i="26"/>
  <c r="AB182" i="26"/>
  <c r="AA182" i="26"/>
  <c r="Z182" i="26"/>
  <c r="Y182" i="26"/>
  <c r="X182" i="26"/>
  <c r="W182" i="26"/>
  <c r="V182" i="26"/>
  <c r="U182" i="26"/>
  <c r="T182" i="26"/>
  <c r="J182" i="26"/>
  <c r="AF181" i="26"/>
  <c r="AE181" i="26"/>
  <c r="AD181" i="26"/>
  <c r="AC181" i="26"/>
  <c r="AB181" i="26"/>
  <c r="AA181" i="26"/>
  <c r="Z181" i="26"/>
  <c r="Y181" i="26"/>
  <c r="X181" i="26"/>
  <c r="W181" i="26"/>
  <c r="V181" i="26"/>
  <c r="U181" i="26"/>
  <c r="T181" i="26"/>
  <c r="J181" i="26"/>
  <c r="AF180" i="26"/>
  <c r="AE180" i="26"/>
  <c r="AD180" i="26"/>
  <c r="AC180" i="26"/>
  <c r="AB180" i="26"/>
  <c r="AA180" i="26"/>
  <c r="Z180" i="26"/>
  <c r="Y180" i="26"/>
  <c r="X180" i="26"/>
  <c r="W180" i="26"/>
  <c r="V180" i="26"/>
  <c r="U180" i="26"/>
  <c r="T180" i="26"/>
  <c r="J180" i="26"/>
  <c r="J179" i="26"/>
  <c r="AF178" i="26"/>
  <c r="AE178" i="26"/>
  <c r="AD178" i="26"/>
  <c r="AC178" i="26"/>
  <c r="AB178" i="26"/>
  <c r="AA178" i="26"/>
  <c r="Z178" i="26"/>
  <c r="Y178" i="26"/>
  <c r="X178" i="26"/>
  <c r="W178" i="26"/>
  <c r="V178" i="26"/>
  <c r="U178" i="26"/>
  <c r="T178" i="26"/>
  <c r="J178" i="26"/>
  <c r="AF177" i="26"/>
  <c r="AE177" i="26"/>
  <c r="AD177" i="26"/>
  <c r="AC177" i="26"/>
  <c r="AB177" i="26"/>
  <c r="AA177" i="26"/>
  <c r="Z177" i="26"/>
  <c r="Y177" i="26"/>
  <c r="X177" i="26"/>
  <c r="W177" i="26"/>
  <c r="V177" i="26"/>
  <c r="U177" i="26"/>
  <c r="T177" i="26"/>
  <c r="J177" i="26"/>
  <c r="AF176" i="26"/>
  <c r="AE176" i="26"/>
  <c r="AD176" i="26"/>
  <c r="AC176" i="26"/>
  <c r="AB176" i="26"/>
  <c r="AA176" i="26"/>
  <c r="Z176" i="26"/>
  <c r="Y176" i="26"/>
  <c r="X176" i="26"/>
  <c r="W176" i="26"/>
  <c r="V176" i="26"/>
  <c r="U176" i="26"/>
  <c r="T176" i="26"/>
  <c r="J176" i="26"/>
  <c r="AF175" i="26"/>
  <c r="AE175" i="26"/>
  <c r="AD175" i="26"/>
  <c r="AC175" i="26"/>
  <c r="AB175" i="26"/>
  <c r="AA175" i="26"/>
  <c r="Z175" i="26"/>
  <c r="Y175" i="26"/>
  <c r="X175" i="26"/>
  <c r="W175" i="26"/>
  <c r="V175" i="26"/>
  <c r="U175" i="26"/>
  <c r="T175" i="26"/>
  <c r="J175" i="26"/>
  <c r="AF174" i="26"/>
  <c r="AE174" i="26"/>
  <c r="AD174" i="26"/>
  <c r="AC174" i="26"/>
  <c r="AB174" i="26"/>
  <c r="AA174" i="26"/>
  <c r="Z174" i="26"/>
  <c r="Y174" i="26"/>
  <c r="X174" i="26"/>
  <c r="W174" i="26"/>
  <c r="V174" i="26"/>
  <c r="U174" i="26"/>
  <c r="T174" i="26"/>
  <c r="J174" i="26"/>
  <c r="AF173" i="26"/>
  <c r="AE173" i="26"/>
  <c r="AD173" i="26"/>
  <c r="AC173" i="26"/>
  <c r="AB173" i="26"/>
  <c r="AA173" i="26"/>
  <c r="Z173" i="26"/>
  <c r="Y173" i="26"/>
  <c r="X173" i="26"/>
  <c r="W173" i="26"/>
  <c r="V173" i="26"/>
  <c r="U173" i="26"/>
  <c r="T173" i="26"/>
  <c r="J173" i="26"/>
  <c r="AF172" i="26"/>
  <c r="AE172" i="26"/>
  <c r="AD172" i="26"/>
  <c r="AC172" i="26"/>
  <c r="AB172" i="26"/>
  <c r="AA172" i="26"/>
  <c r="Z172" i="26"/>
  <c r="Y172" i="26"/>
  <c r="X172" i="26"/>
  <c r="W172" i="26"/>
  <c r="V172" i="26"/>
  <c r="U172" i="26"/>
  <c r="T172" i="26"/>
  <c r="J172" i="26"/>
  <c r="AF171" i="26"/>
  <c r="AE171" i="26"/>
  <c r="AD171" i="26"/>
  <c r="AC171" i="26"/>
  <c r="AB171" i="26"/>
  <c r="AA171" i="26"/>
  <c r="Z171" i="26"/>
  <c r="Y171" i="26"/>
  <c r="X171" i="26"/>
  <c r="W171" i="26"/>
  <c r="V171" i="26"/>
  <c r="U171" i="26"/>
  <c r="T171" i="26"/>
  <c r="J171" i="26"/>
  <c r="AF170" i="26"/>
  <c r="AE170" i="26"/>
  <c r="AD170" i="26"/>
  <c r="AC170" i="26"/>
  <c r="AB170" i="26"/>
  <c r="AA170" i="26"/>
  <c r="Z170" i="26"/>
  <c r="Y170" i="26"/>
  <c r="X170" i="26"/>
  <c r="W170" i="26"/>
  <c r="V170" i="26"/>
  <c r="U170" i="26"/>
  <c r="T170" i="26"/>
  <c r="J170" i="26"/>
  <c r="AF169" i="26"/>
  <c r="AE169" i="26"/>
  <c r="AD169" i="26"/>
  <c r="AC169" i="26"/>
  <c r="AB169" i="26"/>
  <c r="AA169" i="26"/>
  <c r="Z169" i="26"/>
  <c r="Y169" i="26"/>
  <c r="X169" i="26"/>
  <c r="W169" i="26"/>
  <c r="V169" i="26"/>
  <c r="U169" i="26"/>
  <c r="T169" i="26"/>
  <c r="J169" i="26"/>
  <c r="AF168" i="26"/>
  <c r="AE168" i="26"/>
  <c r="AD168" i="26"/>
  <c r="AC168" i="26"/>
  <c r="AB168" i="26"/>
  <c r="AA168" i="26"/>
  <c r="Z168" i="26"/>
  <c r="Y168" i="26"/>
  <c r="X168" i="26"/>
  <c r="W168" i="26"/>
  <c r="V168" i="26"/>
  <c r="U168" i="26"/>
  <c r="T168" i="26"/>
  <c r="J168" i="26"/>
  <c r="AF167" i="26"/>
  <c r="AE167" i="26"/>
  <c r="AD167" i="26"/>
  <c r="AC167" i="26"/>
  <c r="AB167" i="26"/>
  <c r="AA167" i="26"/>
  <c r="Z167" i="26"/>
  <c r="Y167" i="26"/>
  <c r="X167" i="26"/>
  <c r="W167" i="26"/>
  <c r="V167" i="26"/>
  <c r="U167" i="26"/>
  <c r="T167" i="26"/>
  <c r="J167" i="26"/>
  <c r="AF166" i="26"/>
  <c r="AE166" i="26"/>
  <c r="AD166" i="26"/>
  <c r="AC166" i="26"/>
  <c r="AB166" i="26"/>
  <c r="AA166" i="26"/>
  <c r="Z166" i="26"/>
  <c r="Y166" i="26"/>
  <c r="X166" i="26"/>
  <c r="W166" i="26"/>
  <c r="V166" i="26"/>
  <c r="U166" i="26"/>
  <c r="T166" i="26"/>
  <c r="J166" i="26"/>
  <c r="AF165" i="26"/>
  <c r="AE165" i="26"/>
  <c r="AD165" i="26"/>
  <c r="AC165" i="26"/>
  <c r="AB165" i="26"/>
  <c r="AA165" i="26"/>
  <c r="Z165" i="26"/>
  <c r="Y165" i="26"/>
  <c r="X165" i="26"/>
  <c r="W165" i="26"/>
  <c r="V165" i="26"/>
  <c r="U165" i="26"/>
  <c r="T165" i="26"/>
  <c r="J165" i="26"/>
  <c r="AF164" i="26"/>
  <c r="AE164" i="26"/>
  <c r="AD164" i="26"/>
  <c r="AC164" i="26"/>
  <c r="AB164" i="26"/>
  <c r="AA164" i="26"/>
  <c r="Z164" i="26"/>
  <c r="Y164" i="26"/>
  <c r="X164" i="26"/>
  <c r="W164" i="26"/>
  <c r="V164" i="26"/>
  <c r="U164" i="26"/>
  <c r="T164" i="26"/>
  <c r="J164" i="26"/>
  <c r="AF163" i="26"/>
  <c r="AE163" i="26"/>
  <c r="AD163" i="26"/>
  <c r="AC163" i="26"/>
  <c r="AB163" i="26"/>
  <c r="AA163" i="26"/>
  <c r="Z163" i="26"/>
  <c r="Y163" i="26"/>
  <c r="X163" i="26"/>
  <c r="W163" i="26"/>
  <c r="V163" i="26"/>
  <c r="U163" i="26"/>
  <c r="T163" i="26"/>
  <c r="J163" i="26"/>
  <c r="AF162" i="26"/>
  <c r="AE162" i="26"/>
  <c r="AD162" i="26"/>
  <c r="AC162" i="26"/>
  <c r="AB162" i="26"/>
  <c r="AA162" i="26"/>
  <c r="Z162" i="26"/>
  <c r="Y162" i="26"/>
  <c r="X162" i="26"/>
  <c r="W162" i="26"/>
  <c r="V162" i="26"/>
  <c r="U162" i="26"/>
  <c r="T162" i="26"/>
  <c r="J162" i="26"/>
  <c r="AF161" i="26"/>
  <c r="AE161" i="26"/>
  <c r="AD161" i="26"/>
  <c r="AC161" i="26"/>
  <c r="AB161" i="26"/>
  <c r="AA161" i="26"/>
  <c r="Z161" i="26"/>
  <c r="Y161" i="26"/>
  <c r="X161" i="26"/>
  <c r="W161" i="26"/>
  <c r="V161" i="26"/>
  <c r="U161" i="26"/>
  <c r="T161" i="26"/>
  <c r="J161" i="26"/>
  <c r="AF160" i="26"/>
  <c r="AE160" i="26"/>
  <c r="AD160" i="26"/>
  <c r="AC160" i="26"/>
  <c r="AB160" i="26"/>
  <c r="AA160" i="26"/>
  <c r="Z160" i="26"/>
  <c r="Y160" i="26"/>
  <c r="X160" i="26"/>
  <c r="W160" i="26"/>
  <c r="V160" i="26"/>
  <c r="U160" i="26"/>
  <c r="T160" i="26"/>
  <c r="J160" i="26"/>
  <c r="AF159" i="26"/>
  <c r="AE159" i="26"/>
  <c r="AD159" i="26"/>
  <c r="AC159" i="26"/>
  <c r="AB159" i="26"/>
  <c r="AA159" i="26"/>
  <c r="Z159" i="26"/>
  <c r="Y159" i="26"/>
  <c r="X159" i="26"/>
  <c r="W159" i="26"/>
  <c r="V159" i="26"/>
  <c r="U159" i="26"/>
  <c r="T159" i="26"/>
  <c r="J159" i="26"/>
  <c r="AF158" i="26"/>
  <c r="AE158" i="26"/>
  <c r="AD158" i="26"/>
  <c r="AC158" i="26"/>
  <c r="AB158" i="26"/>
  <c r="AA158" i="26"/>
  <c r="Z158" i="26"/>
  <c r="Y158" i="26"/>
  <c r="X158" i="26"/>
  <c r="W158" i="26"/>
  <c r="V158" i="26"/>
  <c r="U158" i="26"/>
  <c r="T158" i="26"/>
  <c r="J158" i="26"/>
  <c r="AF157" i="26"/>
  <c r="AE157" i="26"/>
  <c r="AD157" i="26"/>
  <c r="AC157" i="26"/>
  <c r="AB157" i="26"/>
  <c r="AA157" i="26"/>
  <c r="Z157" i="26"/>
  <c r="Y157" i="26"/>
  <c r="X157" i="26"/>
  <c r="W157" i="26"/>
  <c r="V157" i="26"/>
  <c r="U157" i="26"/>
  <c r="T157" i="26"/>
  <c r="J157" i="26"/>
  <c r="AF156" i="26"/>
  <c r="AE156" i="26"/>
  <c r="AD156" i="26"/>
  <c r="AC156" i="26"/>
  <c r="AB156" i="26"/>
  <c r="AA156" i="26"/>
  <c r="Z156" i="26"/>
  <c r="Y156" i="26"/>
  <c r="X156" i="26"/>
  <c r="W156" i="26"/>
  <c r="V156" i="26"/>
  <c r="U156" i="26"/>
  <c r="T156" i="26"/>
  <c r="J156" i="26"/>
  <c r="AF155" i="26"/>
  <c r="AE155" i="26"/>
  <c r="AD155" i="26"/>
  <c r="AC155" i="26"/>
  <c r="AB155" i="26"/>
  <c r="AA155" i="26"/>
  <c r="Z155" i="26"/>
  <c r="Y155" i="26"/>
  <c r="X155" i="26"/>
  <c r="W155" i="26"/>
  <c r="V155" i="26"/>
  <c r="U155" i="26"/>
  <c r="T155" i="26"/>
  <c r="J155" i="26"/>
  <c r="AF154" i="26"/>
  <c r="AE154" i="26"/>
  <c r="AD154" i="26"/>
  <c r="AC154" i="26"/>
  <c r="AB154" i="26"/>
  <c r="AA154" i="26"/>
  <c r="Z154" i="26"/>
  <c r="Y154" i="26"/>
  <c r="X154" i="26"/>
  <c r="W154" i="26"/>
  <c r="V154" i="26"/>
  <c r="U154" i="26"/>
  <c r="T154" i="26"/>
  <c r="J154" i="26"/>
  <c r="AF153" i="26"/>
  <c r="AE153" i="26"/>
  <c r="AD153" i="26"/>
  <c r="AC153" i="26"/>
  <c r="AB153" i="26"/>
  <c r="AA153" i="26"/>
  <c r="Z153" i="26"/>
  <c r="Y153" i="26"/>
  <c r="X153" i="26"/>
  <c r="W153" i="26"/>
  <c r="V153" i="26"/>
  <c r="U153" i="26"/>
  <c r="T153" i="26"/>
  <c r="J153" i="26"/>
  <c r="AF152" i="26"/>
  <c r="AE152" i="26"/>
  <c r="AD152" i="26"/>
  <c r="AC152" i="26"/>
  <c r="AB152" i="26"/>
  <c r="AA152" i="26"/>
  <c r="Z152" i="26"/>
  <c r="Y152" i="26"/>
  <c r="X152" i="26"/>
  <c r="W152" i="26"/>
  <c r="V152" i="26"/>
  <c r="U152" i="26"/>
  <c r="T152" i="26"/>
  <c r="J152" i="26"/>
  <c r="AF151" i="26"/>
  <c r="AE151" i="26"/>
  <c r="AD151" i="26"/>
  <c r="AC151" i="26"/>
  <c r="AB151" i="26"/>
  <c r="AA151" i="26"/>
  <c r="Z151" i="26"/>
  <c r="Y151" i="26"/>
  <c r="X151" i="26"/>
  <c r="W151" i="26"/>
  <c r="V151" i="26"/>
  <c r="U151" i="26"/>
  <c r="T151" i="26"/>
  <c r="J151" i="26"/>
  <c r="AF150" i="26"/>
  <c r="AE150" i="26"/>
  <c r="AD150" i="26"/>
  <c r="AC150" i="26"/>
  <c r="AB150" i="26"/>
  <c r="AA150" i="26"/>
  <c r="Z150" i="26"/>
  <c r="Y150" i="26"/>
  <c r="X150" i="26"/>
  <c r="W150" i="26"/>
  <c r="V150" i="26"/>
  <c r="U150" i="26"/>
  <c r="T150" i="26"/>
  <c r="J150" i="26"/>
  <c r="AF149" i="26"/>
  <c r="AE149" i="26"/>
  <c r="AD149" i="26"/>
  <c r="AC149" i="26"/>
  <c r="AB149" i="26"/>
  <c r="AA149" i="26"/>
  <c r="Z149" i="26"/>
  <c r="Y149" i="26"/>
  <c r="X149" i="26"/>
  <c r="W149" i="26"/>
  <c r="V149" i="26"/>
  <c r="U149" i="26"/>
  <c r="T149" i="26"/>
  <c r="J149" i="26"/>
  <c r="AF148" i="26"/>
  <c r="AE148" i="26"/>
  <c r="AD148" i="26"/>
  <c r="AC148" i="26"/>
  <c r="AB148" i="26"/>
  <c r="AA148" i="26"/>
  <c r="Z148" i="26"/>
  <c r="Y148" i="26"/>
  <c r="X148" i="26"/>
  <c r="W148" i="26"/>
  <c r="V148" i="26"/>
  <c r="U148" i="26"/>
  <c r="T148" i="26"/>
  <c r="J148" i="26"/>
  <c r="AF147" i="26"/>
  <c r="AE147" i="26"/>
  <c r="AD147" i="26"/>
  <c r="AC147" i="26"/>
  <c r="AB147" i="26"/>
  <c r="AA147" i="26"/>
  <c r="Z147" i="26"/>
  <c r="Y147" i="26"/>
  <c r="X147" i="26"/>
  <c r="W147" i="26"/>
  <c r="V147" i="26"/>
  <c r="U147" i="26"/>
  <c r="T147" i="26"/>
  <c r="J147" i="26"/>
  <c r="AF146" i="26"/>
  <c r="AE146" i="26"/>
  <c r="AD146" i="26"/>
  <c r="AC146" i="26"/>
  <c r="AB146" i="26"/>
  <c r="AA146" i="26"/>
  <c r="Z146" i="26"/>
  <c r="Y146" i="26"/>
  <c r="X146" i="26"/>
  <c r="W146" i="26"/>
  <c r="V146" i="26"/>
  <c r="U146" i="26"/>
  <c r="T146" i="26"/>
  <c r="J146" i="26"/>
  <c r="AF145" i="26"/>
  <c r="AE145" i="26"/>
  <c r="AD145" i="26"/>
  <c r="AC145" i="26"/>
  <c r="AB145" i="26"/>
  <c r="AA145" i="26"/>
  <c r="Z145" i="26"/>
  <c r="Y145" i="26"/>
  <c r="X145" i="26"/>
  <c r="W145" i="26"/>
  <c r="V145" i="26"/>
  <c r="U145" i="26"/>
  <c r="T145" i="26"/>
  <c r="J145" i="26"/>
  <c r="AF144" i="26"/>
  <c r="AE144" i="26"/>
  <c r="AD144" i="26"/>
  <c r="AC144" i="26"/>
  <c r="AB144" i="26"/>
  <c r="AA144" i="26"/>
  <c r="Z144" i="26"/>
  <c r="Y144" i="26"/>
  <c r="X144" i="26"/>
  <c r="W144" i="26"/>
  <c r="V144" i="26"/>
  <c r="U144" i="26"/>
  <c r="T144" i="26"/>
  <c r="J144" i="26"/>
  <c r="AF143" i="26"/>
  <c r="AE143" i="26"/>
  <c r="AD143" i="26"/>
  <c r="AC143" i="26"/>
  <c r="AB143" i="26"/>
  <c r="AA143" i="26"/>
  <c r="Z143" i="26"/>
  <c r="Y143" i="26"/>
  <c r="X143" i="26"/>
  <c r="W143" i="26"/>
  <c r="V143" i="26"/>
  <c r="U143" i="26"/>
  <c r="T143" i="26"/>
  <c r="J143" i="26"/>
  <c r="AF142" i="26"/>
  <c r="AE142" i="26"/>
  <c r="AD142" i="26"/>
  <c r="AC142" i="26"/>
  <c r="AB142" i="26"/>
  <c r="AA142" i="26"/>
  <c r="Z142" i="26"/>
  <c r="Y142" i="26"/>
  <c r="X142" i="26"/>
  <c r="W142" i="26"/>
  <c r="V142" i="26"/>
  <c r="U142" i="26"/>
  <c r="T142" i="26"/>
  <c r="J142" i="26"/>
  <c r="AF141" i="26"/>
  <c r="AE141" i="26"/>
  <c r="AD141" i="26"/>
  <c r="AC141" i="26"/>
  <c r="AB141" i="26"/>
  <c r="AA141" i="26"/>
  <c r="Z141" i="26"/>
  <c r="Y141" i="26"/>
  <c r="X141" i="26"/>
  <c r="W141" i="26"/>
  <c r="V141" i="26"/>
  <c r="U141" i="26"/>
  <c r="T141" i="26"/>
  <c r="J141" i="26"/>
  <c r="AF140" i="26"/>
  <c r="AE140" i="26"/>
  <c r="AD140" i="26"/>
  <c r="AC140" i="26"/>
  <c r="AB140" i="26"/>
  <c r="AA140" i="26"/>
  <c r="Z140" i="26"/>
  <c r="Y140" i="26"/>
  <c r="X140" i="26"/>
  <c r="W140" i="26"/>
  <c r="V140" i="26"/>
  <c r="U140" i="26"/>
  <c r="T140" i="26"/>
  <c r="J140" i="26"/>
  <c r="AF139" i="26"/>
  <c r="AE139" i="26"/>
  <c r="AD139" i="26"/>
  <c r="AC139" i="26"/>
  <c r="AB139" i="26"/>
  <c r="AA139" i="26"/>
  <c r="Z139" i="26"/>
  <c r="Y139" i="26"/>
  <c r="X139" i="26"/>
  <c r="W139" i="26"/>
  <c r="V139" i="26"/>
  <c r="U139" i="26"/>
  <c r="T139" i="26"/>
  <c r="J139" i="26"/>
  <c r="AF138" i="26"/>
  <c r="AE138" i="26"/>
  <c r="AD138" i="26"/>
  <c r="AC138" i="26"/>
  <c r="AB138" i="26"/>
  <c r="AA138" i="26"/>
  <c r="Z138" i="26"/>
  <c r="Y138" i="26"/>
  <c r="X138" i="26"/>
  <c r="W138" i="26"/>
  <c r="V138" i="26"/>
  <c r="U138" i="26"/>
  <c r="T138" i="26"/>
  <c r="J138" i="26"/>
  <c r="AF137" i="26"/>
  <c r="AE137" i="26"/>
  <c r="AD137" i="26"/>
  <c r="AC137" i="26"/>
  <c r="AB137" i="26"/>
  <c r="AA137" i="26"/>
  <c r="Z137" i="26"/>
  <c r="Y137" i="26"/>
  <c r="X137" i="26"/>
  <c r="W137" i="26"/>
  <c r="V137" i="26"/>
  <c r="U137" i="26"/>
  <c r="T137" i="26"/>
  <c r="J137" i="26"/>
  <c r="AF136" i="26"/>
  <c r="AE136" i="26"/>
  <c r="AD136" i="26"/>
  <c r="AC136" i="26"/>
  <c r="AB136" i="26"/>
  <c r="AA136" i="26"/>
  <c r="Z136" i="26"/>
  <c r="Y136" i="26"/>
  <c r="X136" i="26"/>
  <c r="W136" i="26"/>
  <c r="V136" i="26"/>
  <c r="U136" i="26"/>
  <c r="T136" i="26"/>
  <c r="J136" i="26"/>
  <c r="AF135" i="26"/>
  <c r="AE135" i="26"/>
  <c r="AD135" i="26"/>
  <c r="AC135" i="26"/>
  <c r="AB135" i="26"/>
  <c r="AA135" i="26"/>
  <c r="Z135" i="26"/>
  <c r="Y135" i="26"/>
  <c r="X135" i="26"/>
  <c r="W135" i="26"/>
  <c r="V135" i="26"/>
  <c r="U135" i="26"/>
  <c r="T135" i="26"/>
  <c r="J135" i="26"/>
  <c r="AF134" i="26"/>
  <c r="AE134" i="26"/>
  <c r="AD134" i="26"/>
  <c r="AC134" i="26"/>
  <c r="AB134" i="26"/>
  <c r="AA134" i="26"/>
  <c r="Z134" i="26"/>
  <c r="Y134" i="26"/>
  <c r="X134" i="26"/>
  <c r="W134" i="26"/>
  <c r="V134" i="26"/>
  <c r="U134" i="26"/>
  <c r="T134" i="26"/>
  <c r="J134" i="26"/>
  <c r="AF133" i="26"/>
  <c r="AE133" i="26"/>
  <c r="AD133" i="26"/>
  <c r="AC133" i="26"/>
  <c r="AB133" i="26"/>
  <c r="AA133" i="26"/>
  <c r="Z133" i="26"/>
  <c r="Y133" i="26"/>
  <c r="X133" i="26"/>
  <c r="W133" i="26"/>
  <c r="V133" i="26"/>
  <c r="U133" i="26"/>
  <c r="T133" i="26"/>
  <c r="J133" i="26"/>
  <c r="AF132" i="26"/>
  <c r="AE132" i="26"/>
  <c r="AD132" i="26"/>
  <c r="AC132" i="26"/>
  <c r="AB132" i="26"/>
  <c r="AA132" i="26"/>
  <c r="Z132" i="26"/>
  <c r="Y132" i="26"/>
  <c r="X132" i="26"/>
  <c r="W132" i="26"/>
  <c r="V132" i="26"/>
  <c r="U132" i="26"/>
  <c r="T132" i="26"/>
  <c r="J132" i="26"/>
  <c r="AF131" i="26"/>
  <c r="AE131" i="26"/>
  <c r="AD131" i="26"/>
  <c r="AC131" i="26"/>
  <c r="AB131" i="26"/>
  <c r="AA131" i="26"/>
  <c r="Z131" i="26"/>
  <c r="Y131" i="26"/>
  <c r="X131" i="26"/>
  <c r="W131" i="26"/>
  <c r="V131" i="26"/>
  <c r="U131" i="26"/>
  <c r="T131" i="26"/>
  <c r="J131" i="26"/>
  <c r="AF130" i="26"/>
  <c r="AE130" i="26"/>
  <c r="AD130" i="26"/>
  <c r="AC130" i="26"/>
  <c r="AB130" i="26"/>
  <c r="AA130" i="26"/>
  <c r="Z130" i="26"/>
  <c r="Y130" i="26"/>
  <c r="X130" i="26"/>
  <c r="W130" i="26"/>
  <c r="V130" i="26"/>
  <c r="U130" i="26"/>
  <c r="T130" i="26"/>
  <c r="J130" i="26"/>
  <c r="AF129" i="26"/>
  <c r="AE129" i="26"/>
  <c r="AD129" i="26"/>
  <c r="AC129" i="26"/>
  <c r="AB129" i="26"/>
  <c r="AA129" i="26"/>
  <c r="Z129" i="26"/>
  <c r="Y129" i="26"/>
  <c r="X129" i="26"/>
  <c r="W129" i="26"/>
  <c r="V129" i="26"/>
  <c r="U129" i="26"/>
  <c r="T129" i="26"/>
  <c r="J129" i="26"/>
  <c r="AF128" i="26"/>
  <c r="AE128" i="26"/>
  <c r="AD128" i="26"/>
  <c r="AC128" i="26"/>
  <c r="AB128" i="26"/>
  <c r="AA128" i="26"/>
  <c r="Z128" i="26"/>
  <c r="Y128" i="26"/>
  <c r="X128" i="26"/>
  <c r="W128" i="26"/>
  <c r="V128" i="26"/>
  <c r="U128" i="26"/>
  <c r="T128" i="26"/>
  <c r="J128" i="26"/>
  <c r="AF127" i="26"/>
  <c r="AE127" i="26"/>
  <c r="AD127" i="26"/>
  <c r="AC127" i="26"/>
  <c r="AB127" i="26"/>
  <c r="AA127" i="26"/>
  <c r="Z127" i="26"/>
  <c r="Y127" i="26"/>
  <c r="X127" i="26"/>
  <c r="W127" i="26"/>
  <c r="V127" i="26"/>
  <c r="U127" i="26"/>
  <c r="T127" i="26"/>
  <c r="J127" i="26"/>
  <c r="AF126" i="26"/>
  <c r="AE126" i="26"/>
  <c r="AD126" i="26"/>
  <c r="AC126" i="26"/>
  <c r="AB126" i="26"/>
  <c r="AA126" i="26"/>
  <c r="Z126" i="26"/>
  <c r="Y126" i="26"/>
  <c r="X126" i="26"/>
  <c r="W126" i="26"/>
  <c r="V126" i="26"/>
  <c r="U126" i="26"/>
  <c r="T126" i="26"/>
  <c r="J126" i="26"/>
  <c r="AF125" i="26"/>
  <c r="AE125" i="26"/>
  <c r="AD125" i="26"/>
  <c r="AC125" i="26"/>
  <c r="AB125" i="26"/>
  <c r="AA125" i="26"/>
  <c r="Z125" i="26"/>
  <c r="Y125" i="26"/>
  <c r="X125" i="26"/>
  <c r="W125" i="26"/>
  <c r="V125" i="26"/>
  <c r="U125" i="26"/>
  <c r="T125" i="26"/>
  <c r="J125" i="26"/>
  <c r="AF124" i="26"/>
  <c r="AE124" i="26"/>
  <c r="AD124" i="26"/>
  <c r="AC124" i="26"/>
  <c r="AB124" i="26"/>
  <c r="AA124" i="26"/>
  <c r="Z124" i="26"/>
  <c r="Y124" i="26"/>
  <c r="X124" i="26"/>
  <c r="W124" i="26"/>
  <c r="V124" i="26"/>
  <c r="U124" i="26"/>
  <c r="T124" i="26"/>
  <c r="J124" i="26"/>
  <c r="AF123" i="26"/>
  <c r="AE123" i="26"/>
  <c r="AD123" i="26"/>
  <c r="AC123" i="26"/>
  <c r="AB123" i="26"/>
  <c r="AA123" i="26"/>
  <c r="Z123" i="26"/>
  <c r="Y123" i="26"/>
  <c r="X123" i="26"/>
  <c r="W123" i="26"/>
  <c r="V123" i="26"/>
  <c r="U123" i="26"/>
  <c r="T123" i="26"/>
  <c r="J123" i="26"/>
  <c r="AF122" i="26"/>
  <c r="AE122" i="26"/>
  <c r="AD122" i="26"/>
  <c r="AC122" i="26"/>
  <c r="AB122" i="26"/>
  <c r="AA122" i="26"/>
  <c r="Z122" i="26"/>
  <c r="Y122" i="26"/>
  <c r="X122" i="26"/>
  <c r="W122" i="26"/>
  <c r="V122" i="26"/>
  <c r="U122" i="26"/>
  <c r="T122" i="26"/>
  <c r="J122" i="26"/>
  <c r="AF121" i="26"/>
  <c r="AE121" i="26"/>
  <c r="AD121" i="26"/>
  <c r="AC121" i="26"/>
  <c r="AB121" i="26"/>
  <c r="AA121" i="26"/>
  <c r="Z121" i="26"/>
  <c r="Y121" i="26"/>
  <c r="X121" i="26"/>
  <c r="W121" i="26"/>
  <c r="V121" i="26"/>
  <c r="U121" i="26"/>
  <c r="T121" i="26"/>
  <c r="J121" i="26"/>
  <c r="AF120" i="26"/>
  <c r="AE120" i="26"/>
  <c r="AD120" i="26"/>
  <c r="AC120" i="26"/>
  <c r="AB120" i="26"/>
  <c r="AA120" i="26"/>
  <c r="Z120" i="26"/>
  <c r="Y120" i="26"/>
  <c r="X120" i="26"/>
  <c r="W120" i="26"/>
  <c r="V120" i="26"/>
  <c r="U120" i="26"/>
  <c r="T120" i="26"/>
  <c r="J120" i="26"/>
  <c r="AF119" i="26"/>
  <c r="AE119" i="26"/>
  <c r="AD119" i="26"/>
  <c r="AC119" i="26"/>
  <c r="AB119" i="26"/>
  <c r="AA119" i="26"/>
  <c r="Z119" i="26"/>
  <c r="Y119" i="26"/>
  <c r="X119" i="26"/>
  <c r="W119" i="26"/>
  <c r="V119" i="26"/>
  <c r="U119" i="26"/>
  <c r="T119" i="26"/>
  <c r="J119" i="26"/>
  <c r="AF118" i="26"/>
  <c r="AE118" i="26"/>
  <c r="AD118" i="26"/>
  <c r="AC118" i="26"/>
  <c r="AB118" i="26"/>
  <c r="AA118" i="26"/>
  <c r="Z118" i="26"/>
  <c r="Y118" i="26"/>
  <c r="X118" i="26"/>
  <c r="W118" i="26"/>
  <c r="V118" i="26"/>
  <c r="U118" i="26"/>
  <c r="T118" i="26"/>
  <c r="J118" i="26"/>
  <c r="AF117" i="26"/>
  <c r="AE117" i="26"/>
  <c r="AD117" i="26"/>
  <c r="AC117" i="26"/>
  <c r="AB117" i="26"/>
  <c r="AA117" i="26"/>
  <c r="Z117" i="26"/>
  <c r="Y117" i="26"/>
  <c r="X117" i="26"/>
  <c r="W117" i="26"/>
  <c r="V117" i="26"/>
  <c r="U117" i="26"/>
  <c r="T117" i="26"/>
  <c r="J117" i="26"/>
  <c r="AF116" i="26"/>
  <c r="AE116" i="26"/>
  <c r="AD116" i="26"/>
  <c r="AC116" i="26"/>
  <c r="AB116" i="26"/>
  <c r="AA116" i="26"/>
  <c r="Z116" i="26"/>
  <c r="Y116" i="26"/>
  <c r="X116" i="26"/>
  <c r="W116" i="26"/>
  <c r="V116" i="26"/>
  <c r="U116" i="26"/>
  <c r="T116" i="26"/>
  <c r="J116" i="26"/>
  <c r="AF115" i="26"/>
  <c r="AE115" i="26"/>
  <c r="AD115" i="26"/>
  <c r="AC115" i="26"/>
  <c r="AB115" i="26"/>
  <c r="AA115" i="26"/>
  <c r="Z115" i="26"/>
  <c r="Y115" i="26"/>
  <c r="X115" i="26"/>
  <c r="W115" i="26"/>
  <c r="V115" i="26"/>
  <c r="U115" i="26"/>
  <c r="T115" i="26"/>
  <c r="J115" i="26"/>
  <c r="AF114" i="26"/>
  <c r="AE114" i="26"/>
  <c r="AD114" i="26"/>
  <c r="AC114" i="26"/>
  <c r="AB114" i="26"/>
  <c r="AA114" i="26"/>
  <c r="Z114" i="26"/>
  <c r="Y114" i="26"/>
  <c r="X114" i="26"/>
  <c r="W114" i="26"/>
  <c r="V114" i="26"/>
  <c r="U114" i="26"/>
  <c r="T114" i="26"/>
  <c r="J114" i="26"/>
  <c r="AF113" i="26"/>
  <c r="AE113" i="26"/>
  <c r="AD113" i="26"/>
  <c r="AC113" i="26"/>
  <c r="AB113" i="26"/>
  <c r="AA113" i="26"/>
  <c r="Z113" i="26"/>
  <c r="Y113" i="26"/>
  <c r="X113" i="26"/>
  <c r="W113" i="26"/>
  <c r="V113" i="26"/>
  <c r="U113" i="26"/>
  <c r="T113" i="26"/>
  <c r="J113" i="26"/>
  <c r="AF112" i="26"/>
  <c r="AE112" i="26"/>
  <c r="AD112" i="26"/>
  <c r="AC112" i="26"/>
  <c r="AB112" i="26"/>
  <c r="AA112" i="26"/>
  <c r="Z112" i="26"/>
  <c r="Y112" i="26"/>
  <c r="X112" i="26"/>
  <c r="W112" i="26"/>
  <c r="V112" i="26"/>
  <c r="U112" i="26"/>
  <c r="T112" i="26"/>
  <c r="J112" i="26"/>
  <c r="AF111" i="26"/>
  <c r="AE111" i="26"/>
  <c r="AD111" i="26"/>
  <c r="AC111" i="26"/>
  <c r="AB111" i="26"/>
  <c r="AA111" i="26"/>
  <c r="Z111" i="26"/>
  <c r="Y111" i="26"/>
  <c r="X111" i="26"/>
  <c r="W111" i="26"/>
  <c r="V111" i="26"/>
  <c r="U111" i="26"/>
  <c r="T111" i="26"/>
  <c r="J111" i="26"/>
  <c r="AF110" i="26"/>
  <c r="AE110" i="26"/>
  <c r="AD110" i="26"/>
  <c r="AC110" i="26"/>
  <c r="AB110" i="26"/>
  <c r="AA110" i="26"/>
  <c r="Z110" i="26"/>
  <c r="Y110" i="26"/>
  <c r="X110" i="26"/>
  <c r="W110" i="26"/>
  <c r="V110" i="26"/>
  <c r="U110" i="26"/>
  <c r="T110" i="26"/>
  <c r="J110" i="26"/>
  <c r="AF109" i="26"/>
  <c r="AE109" i="26"/>
  <c r="AD109" i="26"/>
  <c r="AC109" i="26"/>
  <c r="AB109" i="26"/>
  <c r="AA109" i="26"/>
  <c r="Z109" i="26"/>
  <c r="Y109" i="26"/>
  <c r="X109" i="26"/>
  <c r="W109" i="26"/>
  <c r="V109" i="26"/>
  <c r="U109" i="26"/>
  <c r="T109" i="26"/>
  <c r="J109" i="26"/>
  <c r="AF108" i="26"/>
  <c r="AE108" i="26"/>
  <c r="AD108" i="26"/>
  <c r="AC108" i="26"/>
  <c r="AB108" i="26"/>
  <c r="AA108" i="26"/>
  <c r="Z108" i="26"/>
  <c r="Y108" i="26"/>
  <c r="X108" i="26"/>
  <c r="W108" i="26"/>
  <c r="V108" i="26"/>
  <c r="U108" i="26"/>
  <c r="T108" i="26"/>
  <c r="J108" i="26"/>
  <c r="AF107" i="26"/>
  <c r="AE107" i="26"/>
  <c r="AD107" i="26"/>
  <c r="AC107" i="26"/>
  <c r="AB107" i="26"/>
  <c r="AA107" i="26"/>
  <c r="Z107" i="26"/>
  <c r="Y107" i="26"/>
  <c r="X107" i="26"/>
  <c r="W107" i="26"/>
  <c r="V107" i="26"/>
  <c r="U107" i="26"/>
  <c r="T107" i="26"/>
  <c r="J107" i="26"/>
  <c r="AF106" i="26"/>
  <c r="AE106" i="26"/>
  <c r="AD106" i="26"/>
  <c r="AC106" i="26"/>
  <c r="AB106" i="26"/>
  <c r="AA106" i="26"/>
  <c r="Z106" i="26"/>
  <c r="Y106" i="26"/>
  <c r="X106" i="26"/>
  <c r="W106" i="26"/>
  <c r="V106" i="26"/>
  <c r="U106" i="26"/>
  <c r="T106" i="26"/>
  <c r="J106" i="26"/>
  <c r="AF105" i="26"/>
  <c r="AE105" i="26"/>
  <c r="AD105" i="26"/>
  <c r="AC105" i="26"/>
  <c r="AB105" i="26"/>
  <c r="AA105" i="26"/>
  <c r="Z105" i="26"/>
  <c r="Y105" i="26"/>
  <c r="X105" i="26"/>
  <c r="W105" i="26"/>
  <c r="V105" i="26"/>
  <c r="U105" i="26"/>
  <c r="T105" i="26"/>
  <c r="J105" i="26"/>
  <c r="AF104" i="26"/>
  <c r="AE104" i="26"/>
  <c r="AD104" i="26"/>
  <c r="AC104" i="26"/>
  <c r="AB104" i="26"/>
  <c r="AA104" i="26"/>
  <c r="Z104" i="26"/>
  <c r="Y104" i="26"/>
  <c r="X104" i="26"/>
  <c r="W104" i="26"/>
  <c r="V104" i="26"/>
  <c r="U104" i="26"/>
  <c r="T104" i="26"/>
  <c r="J104" i="26"/>
  <c r="AF103" i="26"/>
  <c r="AE103" i="26"/>
  <c r="AD103" i="26"/>
  <c r="AC103" i="26"/>
  <c r="AB103" i="26"/>
  <c r="AA103" i="26"/>
  <c r="Z103" i="26"/>
  <c r="Y103" i="26"/>
  <c r="X103" i="26"/>
  <c r="W103" i="26"/>
  <c r="V103" i="26"/>
  <c r="U103" i="26"/>
  <c r="T103" i="26"/>
  <c r="J103" i="26"/>
  <c r="AF102" i="26"/>
  <c r="AE102" i="26"/>
  <c r="AD102" i="26"/>
  <c r="AC102" i="26"/>
  <c r="AB102" i="26"/>
  <c r="AA102" i="26"/>
  <c r="Z102" i="26"/>
  <c r="Y102" i="26"/>
  <c r="X102" i="26"/>
  <c r="W102" i="26"/>
  <c r="V102" i="26"/>
  <c r="U102" i="26"/>
  <c r="T102" i="26"/>
  <c r="J102" i="26"/>
  <c r="AF101" i="26"/>
  <c r="AE101" i="26"/>
  <c r="AD101" i="26"/>
  <c r="AC101" i="26"/>
  <c r="AB101" i="26"/>
  <c r="AA101" i="26"/>
  <c r="Z101" i="26"/>
  <c r="Y101" i="26"/>
  <c r="X101" i="26"/>
  <c r="W101" i="26"/>
  <c r="V101" i="26"/>
  <c r="U101" i="26"/>
  <c r="T101" i="26"/>
  <c r="J101" i="26"/>
  <c r="AF100" i="26"/>
  <c r="AE100" i="26"/>
  <c r="AD100" i="26"/>
  <c r="AC100" i="26"/>
  <c r="AB100" i="26"/>
  <c r="AA100" i="26"/>
  <c r="Z100" i="26"/>
  <c r="Y100" i="26"/>
  <c r="X100" i="26"/>
  <c r="W100" i="26"/>
  <c r="V100" i="26"/>
  <c r="U100" i="26"/>
  <c r="T100" i="26"/>
  <c r="J100" i="26"/>
  <c r="AF99" i="26"/>
  <c r="AE99" i="26"/>
  <c r="AD99" i="26"/>
  <c r="AC99" i="26"/>
  <c r="AB99" i="26"/>
  <c r="AA99" i="26"/>
  <c r="Z99" i="26"/>
  <c r="Y99" i="26"/>
  <c r="X99" i="26"/>
  <c r="W99" i="26"/>
  <c r="V99" i="26"/>
  <c r="U99" i="26"/>
  <c r="T99" i="26"/>
  <c r="J99" i="26"/>
  <c r="AF98" i="26"/>
  <c r="AE98" i="26"/>
  <c r="AD98" i="26"/>
  <c r="AC98" i="26"/>
  <c r="AB98" i="26"/>
  <c r="AA98" i="26"/>
  <c r="Z98" i="26"/>
  <c r="Y98" i="26"/>
  <c r="X98" i="26"/>
  <c r="W98" i="26"/>
  <c r="V98" i="26"/>
  <c r="U98" i="26"/>
  <c r="T98" i="26"/>
  <c r="J98" i="26"/>
  <c r="AF97" i="26"/>
  <c r="AE97" i="26"/>
  <c r="AD97" i="26"/>
  <c r="AC97" i="26"/>
  <c r="AB97" i="26"/>
  <c r="AA97" i="26"/>
  <c r="Z97" i="26"/>
  <c r="Y97" i="26"/>
  <c r="X97" i="26"/>
  <c r="W97" i="26"/>
  <c r="V97" i="26"/>
  <c r="U97" i="26"/>
  <c r="T97" i="26"/>
  <c r="J97" i="26"/>
  <c r="AF96" i="26"/>
  <c r="AE96" i="26"/>
  <c r="AD96" i="26"/>
  <c r="AC96" i="26"/>
  <c r="AB96" i="26"/>
  <c r="AA96" i="26"/>
  <c r="Z96" i="26"/>
  <c r="Y96" i="26"/>
  <c r="X96" i="26"/>
  <c r="W96" i="26"/>
  <c r="V96" i="26"/>
  <c r="U96" i="26"/>
  <c r="T96" i="26"/>
  <c r="J96" i="26"/>
  <c r="AF95" i="26"/>
  <c r="AE95" i="26"/>
  <c r="AD95" i="26"/>
  <c r="AC95" i="26"/>
  <c r="AB95" i="26"/>
  <c r="AA95" i="26"/>
  <c r="Z95" i="26"/>
  <c r="Y95" i="26"/>
  <c r="X95" i="26"/>
  <c r="W95" i="26"/>
  <c r="V95" i="26"/>
  <c r="U95" i="26"/>
  <c r="T95" i="26"/>
  <c r="J95" i="26"/>
  <c r="AF94" i="26"/>
  <c r="AE94" i="26"/>
  <c r="AD94" i="26"/>
  <c r="AC94" i="26"/>
  <c r="AB94" i="26"/>
  <c r="AA94" i="26"/>
  <c r="Z94" i="26"/>
  <c r="Y94" i="26"/>
  <c r="X94" i="26"/>
  <c r="W94" i="26"/>
  <c r="V94" i="26"/>
  <c r="U94" i="26"/>
  <c r="T94" i="26"/>
  <c r="J94" i="26"/>
  <c r="AF93" i="26"/>
  <c r="AE93" i="26"/>
  <c r="AD93" i="26"/>
  <c r="AC93" i="26"/>
  <c r="AB93" i="26"/>
  <c r="AA93" i="26"/>
  <c r="Z93" i="26"/>
  <c r="Y93" i="26"/>
  <c r="X93" i="26"/>
  <c r="W93" i="26"/>
  <c r="V93" i="26"/>
  <c r="U93" i="26"/>
  <c r="T93" i="26"/>
  <c r="J93" i="26"/>
  <c r="AF92" i="26"/>
  <c r="AE92" i="26"/>
  <c r="AD92" i="26"/>
  <c r="AC92" i="26"/>
  <c r="AB92" i="26"/>
  <c r="AA92" i="26"/>
  <c r="Z92" i="26"/>
  <c r="Y92" i="26"/>
  <c r="X92" i="26"/>
  <c r="W92" i="26"/>
  <c r="V92" i="26"/>
  <c r="U92" i="26"/>
  <c r="T92" i="26"/>
  <c r="J92" i="26"/>
  <c r="AF91" i="26"/>
  <c r="AE91" i="26"/>
  <c r="AD91" i="26"/>
  <c r="AC91" i="26"/>
  <c r="AB91" i="26"/>
  <c r="AA91" i="26"/>
  <c r="Z91" i="26"/>
  <c r="Y91" i="26"/>
  <c r="X91" i="26"/>
  <c r="W91" i="26"/>
  <c r="V91" i="26"/>
  <c r="U91" i="26"/>
  <c r="T91" i="26"/>
  <c r="J91" i="26"/>
  <c r="AF90" i="26"/>
  <c r="AE90" i="26"/>
  <c r="AD90" i="26"/>
  <c r="AC90" i="26"/>
  <c r="AB90" i="26"/>
  <c r="AA90" i="26"/>
  <c r="Z90" i="26"/>
  <c r="Y90" i="26"/>
  <c r="X90" i="26"/>
  <c r="W90" i="26"/>
  <c r="V90" i="26"/>
  <c r="U90" i="26"/>
  <c r="T90" i="26"/>
  <c r="J90" i="26"/>
  <c r="AF89" i="26"/>
  <c r="AE89" i="26"/>
  <c r="AD89" i="26"/>
  <c r="AC89" i="26"/>
  <c r="AB89" i="26"/>
  <c r="AA89" i="26"/>
  <c r="Z89" i="26"/>
  <c r="Y89" i="26"/>
  <c r="X89" i="26"/>
  <c r="W89" i="26"/>
  <c r="V89" i="26"/>
  <c r="U89" i="26"/>
  <c r="T89" i="26"/>
  <c r="J89" i="26"/>
  <c r="AF88" i="26"/>
  <c r="AE88" i="26"/>
  <c r="AD88" i="26"/>
  <c r="AC88" i="26"/>
  <c r="AB88" i="26"/>
  <c r="AA88" i="26"/>
  <c r="Z88" i="26"/>
  <c r="Y88" i="26"/>
  <c r="X88" i="26"/>
  <c r="W88" i="26"/>
  <c r="V88" i="26"/>
  <c r="U88" i="26"/>
  <c r="T88" i="26"/>
  <c r="J88" i="26"/>
  <c r="AF87" i="26"/>
  <c r="AE87" i="26"/>
  <c r="AD87" i="26"/>
  <c r="AC87" i="26"/>
  <c r="AB87" i="26"/>
  <c r="AA87" i="26"/>
  <c r="Z87" i="26"/>
  <c r="Y87" i="26"/>
  <c r="X87" i="26"/>
  <c r="W87" i="26"/>
  <c r="V87" i="26"/>
  <c r="U87" i="26"/>
  <c r="T87" i="26"/>
  <c r="J87" i="26"/>
  <c r="AF86" i="26"/>
  <c r="AE86" i="26"/>
  <c r="AD86" i="26"/>
  <c r="AC86" i="26"/>
  <c r="AB86" i="26"/>
  <c r="AA86" i="26"/>
  <c r="Z86" i="26"/>
  <c r="Y86" i="26"/>
  <c r="X86" i="26"/>
  <c r="W86" i="26"/>
  <c r="V86" i="26"/>
  <c r="U86" i="26"/>
  <c r="T86" i="26"/>
  <c r="J86" i="26"/>
  <c r="AF85" i="26"/>
  <c r="AE85" i="26"/>
  <c r="AD85" i="26"/>
  <c r="AC85" i="26"/>
  <c r="AB85" i="26"/>
  <c r="AA85" i="26"/>
  <c r="Z85" i="26"/>
  <c r="Y85" i="26"/>
  <c r="X85" i="26"/>
  <c r="W85" i="26"/>
  <c r="V85" i="26"/>
  <c r="U85" i="26"/>
  <c r="T85" i="26"/>
  <c r="J85" i="26"/>
  <c r="AF84" i="26"/>
  <c r="AE84" i="26"/>
  <c r="AD84" i="26"/>
  <c r="AC84" i="26"/>
  <c r="AB84" i="26"/>
  <c r="AA84" i="26"/>
  <c r="Z84" i="26"/>
  <c r="Y84" i="26"/>
  <c r="X84" i="26"/>
  <c r="W84" i="26"/>
  <c r="V84" i="26"/>
  <c r="U84" i="26"/>
  <c r="T84" i="26"/>
  <c r="J84" i="26"/>
  <c r="AF83" i="26"/>
  <c r="AE83" i="26"/>
  <c r="AD83" i="26"/>
  <c r="AC83" i="26"/>
  <c r="AB83" i="26"/>
  <c r="AA83" i="26"/>
  <c r="Z83" i="26"/>
  <c r="Y83" i="26"/>
  <c r="X83" i="26"/>
  <c r="W83" i="26"/>
  <c r="V83" i="26"/>
  <c r="U83" i="26"/>
  <c r="T83" i="26"/>
  <c r="J83" i="26"/>
  <c r="AF82" i="26"/>
  <c r="AE82" i="26"/>
  <c r="AD82" i="26"/>
  <c r="AC82" i="26"/>
  <c r="AB82" i="26"/>
  <c r="AA82" i="26"/>
  <c r="Z82" i="26"/>
  <c r="Y82" i="26"/>
  <c r="X82" i="26"/>
  <c r="W82" i="26"/>
  <c r="V82" i="26"/>
  <c r="U82" i="26"/>
  <c r="T82" i="26"/>
  <c r="J82" i="26"/>
  <c r="AF81" i="26"/>
  <c r="AE81" i="26"/>
  <c r="AD81" i="26"/>
  <c r="AC81" i="26"/>
  <c r="AB81" i="26"/>
  <c r="AA81" i="26"/>
  <c r="Z81" i="26"/>
  <c r="Y81" i="26"/>
  <c r="X81" i="26"/>
  <c r="W81" i="26"/>
  <c r="V81" i="26"/>
  <c r="U81" i="26"/>
  <c r="T81" i="26"/>
  <c r="J81" i="26"/>
  <c r="AF80" i="26"/>
  <c r="AE80" i="26"/>
  <c r="AD80" i="26"/>
  <c r="AC80" i="26"/>
  <c r="AB80" i="26"/>
  <c r="AA80" i="26"/>
  <c r="Z80" i="26"/>
  <c r="Y80" i="26"/>
  <c r="X80" i="26"/>
  <c r="W80" i="26"/>
  <c r="V80" i="26"/>
  <c r="U80" i="26"/>
  <c r="T80" i="26"/>
  <c r="J80" i="26"/>
  <c r="AF79" i="26"/>
  <c r="AE79" i="26"/>
  <c r="AD79" i="26"/>
  <c r="AC79" i="26"/>
  <c r="AB79" i="26"/>
  <c r="AA79" i="26"/>
  <c r="Z79" i="26"/>
  <c r="Y79" i="26"/>
  <c r="X79" i="26"/>
  <c r="W79" i="26"/>
  <c r="V79" i="26"/>
  <c r="U79" i="26"/>
  <c r="T79" i="26"/>
  <c r="J79" i="26"/>
  <c r="AF78" i="26"/>
  <c r="AE78" i="26"/>
  <c r="AD78" i="26"/>
  <c r="AC78" i="26"/>
  <c r="AB78" i="26"/>
  <c r="AA78" i="26"/>
  <c r="Z78" i="26"/>
  <c r="Y78" i="26"/>
  <c r="X78" i="26"/>
  <c r="W78" i="26"/>
  <c r="V78" i="26"/>
  <c r="U78" i="26"/>
  <c r="T78" i="26"/>
  <c r="J78" i="26"/>
  <c r="AF77" i="26"/>
  <c r="AE77" i="26"/>
  <c r="AD77" i="26"/>
  <c r="AC77" i="26"/>
  <c r="AB77" i="26"/>
  <c r="AA77" i="26"/>
  <c r="Z77" i="26"/>
  <c r="Y77" i="26"/>
  <c r="X77" i="26"/>
  <c r="W77" i="26"/>
  <c r="V77" i="26"/>
  <c r="U77" i="26"/>
  <c r="T77" i="26"/>
  <c r="J77" i="26"/>
  <c r="AF76" i="26"/>
  <c r="AE76" i="26"/>
  <c r="AD76" i="26"/>
  <c r="AC76" i="26"/>
  <c r="AB76" i="26"/>
  <c r="AA76" i="26"/>
  <c r="Z76" i="26"/>
  <c r="Y76" i="26"/>
  <c r="X76" i="26"/>
  <c r="W76" i="26"/>
  <c r="V76" i="26"/>
  <c r="U76" i="26"/>
  <c r="T76" i="26"/>
  <c r="J76" i="26"/>
  <c r="AF75" i="26"/>
  <c r="AE75" i="26"/>
  <c r="AD75" i="26"/>
  <c r="AC75" i="26"/>
  <c r="AB75" i="26"/>
  <c r="AA75" i="26"/>
  <c r="Z75" i="26"/>
  <c r="Y75" i="26"/>
  <c r="X75" i="26"/>
  <c r="W75" i="26"/>
  <c r="V75" i="26"/>
  <c r="U75" i="26"/>
  <c r="T75" i="26"/>
  <c r="J75" i="26"/>
  <c r="AF74" i="26"/>
  <c r="AE74" i="26"/>
  <c r="AD74" i="26"/>
  <c r="AC74" i="26"/>
  <c r="AB74" i="26"/>
  <c r="AA74" i="26"/>
  <c r="Z74" i="26"/>
  <c r="Y74" i="26"/>
  <c r="X74" i="26"/>
  <c r="W74" i="26"/>
  <c r="V74" i="26"/>
  <c r="U74" i="26"/>
  <c r="T74" i="26"/>
  <c r="J74" i="26"/>
  <c r="AF73" i="26"/>
  <c r="AE73" i="26"/>
  <c r="AD73" i="26"/>
  <c r="AC73" i="26"/>
  <c r="AB73" i="26"/>
  <c r="AA73" i="26"/>
  <c r="Z73" i="26"/>
  <c r="Y73" i="26"/>
  <c r="X73" i="26"/>
  <c r="W73" i="26"/>
  <c r="V73" i="26"/>
  <c r="U73" i="26"/>
  <c r="T73" i="26"/>
  <c r="J73" i="26"/>
  <c r="AF72" i="26"/>
  <c r="AE72" i="26"/>
  <c r="AD72" i="26"/>
  <c r="AC72" i="26"/>
  <c r="AB72" i="26"/>
  <c r="AA72" i="26"/>
  <c r="Z72" i="26"/>
  <c r="Y72" i="26"/>
  <c r="X72" i="26"/>
  <c r="W72" i="26"/>
  <c r="V72" i="26"/>
  <c r="U72" i="26"/>
  <c r="T72" i="26"/>
  <c r="J72" i="26"/>
  <c r="AF71" i="26"/>
  <c r="AE71" i="26"/>
  <c r="AD71" i="26"/>
  <c r="AC71" i="26"/>
  <c r="AB71" i="26"/>
  <c r="AA71" i="26"/>
  <c r="Z71" i="26"/>
  <c r="Y71" i="26"/>
  <c r="X71" i="26"/>
  <c r="W71" i="26"/>
  <c r="V71" i="26"/>
  <c r="U71" i="26"/>
  <c r="T71" i="26"/>
  <c r="J71" i="26"/>
  <c r="AF70" i="26"/>
  <c r="AE70" i="26"/>
  <c r="AD70" i="26"/>
  <c r="AC70" i="26"/>
  <c r="AB70" i="26"/>
  <c r="AA70" i="26"/>
  <c r="Z70" i="26"/>
  <c r="Y70" i="26"/>
  <c r="X70" i="26"/>
  <c r="W70" i="26"/>
  <c r="V70" i="26"/>
  <c r="U70" i="26"/>
  <c r="T70" i="26"/>
  <c r="J70" i="26"/>
  <c r="AF69" i="26"/>
  <c r="AE69" i="26"/>
  <c r="AD69" i="26"/>
  <c r="AC69" i="26"/>
  <c r="AB69" i="26"/>
  <c r="AA69" i="26"/>
  <c r="Z69" i="26"/>
  <c r="Y69" i="26"/>
  <c r="X69" i="26"/>
  <c r="W69" i="26"/>
  <c r="V69" i="26"/>
  <c r="U69" i="26"/>
  <c r="T69" i="26"/>
  <c r="J69" i="26"/>
  <c r="AF68" i="26"/>
  <c r="AE68" i="26"/>
  <c r="AD68" i="26"/>
  <c r="AC68" i="26"/>
  <c r="AB68" i="26"/>
  <c r="AA68" i="26"/>
  <c r="Z68" i="26"/>
  <c r="Y68" i="26"/>
  <c r="X68" i="26"/>
  <c r="W68" i="26"/>
  <c r="V68" i="26"/>
  <c r="U68" i="26"/>
  <c r="T68" i="26"/>
  <c r="J68" i="26"/>
  <c r="AF67" i="26"/>
  <c r="AE67" i="26"/>
  <c r="AD67" i="26"/>
  <c r="AC67" i="26"/>
  <c r="AB67" i="26"/>
  <c r="AA67" i="26"/>
  <c r="Z67" i="26"/>
  <c r="Y67" i="26"/>
  <c r="X67" i="26"/>
  <c r="W67" i="26"/>
  <c r="V67" i="26"/>
  <c r="U67" i="26"/>
  <c r="T67" i="26"/>
  <c r="J67" i="26"/>
  <c r="AF66" i="26"/>
  <c r="AE66" i="26"/>
  <c r="AD66" i="26"/>
  <c r="AC66" i="26"/>
  <c r="AB66" i="26"/>
  <c r="AA66" i="26"/>
  <c r="Z66" i="26"/>
  <c r="Y66" i="26"/>
  <c r="X66" i="26"/>
  <c r="W66" i="26"/>
  <c r="V66" i="26"/>
  <c r="U66" i="26"/>
  <c r="T66" i="26"/>
  <c r="J66" i="26"/>
  <c r="AF65" i="26"/>
  <c r="AE65" i="26"/>
  <c r="AD65" i="26"/>
  <c r="AC65" i="26"/>
  <c r="AB65" i="26"/>
  <c r="AA65" i="26"/>
  <c r="Z65" i="26"/>
  <c r="Y65" i="26"/>
  <c r="X65" i="26"/>
  <c r="W65" i="26"/>
  <c r="V65" i="26"/>
  <c r="U65" i="26"/>
  <c r="T65" i="26"/>
  <c r="J65" i="26"/>
  <c r="AF64" i="26"/>
  <c r="AE64" i="26"/>
  <c r="AD64" i="26"/>
  <c r="AC64" i="26"/>
  <c r="AB64" i="26"/>
  <c r="AA64" i="26"/>
  <c r="Z64" i="26"/>
  <c r="Y64" i="26"/>
  <c r="X64" i="26"/>
  <c r="W64" i="26"/>
  <c r="V64" i="26"/>
  <c r="U64" i="26"/>
  <c r="T64" i="26"/>
  <c r="J64" i="26"/>
  <c r="AF63" i="26"/>
  <c r="AE63" i="26"/>
  <c r="AD63" i="26"/>
  <c r="AC63" i="26"/>
  <c r="AB63" i="26"/>
  <c r="AA63" i="26"/>
  <c r="Z63" i="26"/>
  <c r="Y63" i="26"/>
  <c r="X63" i="26"/>
  <c r="W63" i="26"/>
  <c r="V63" i="26"/>
  <c r="U63" i="26"/>
  <c r="T63" i="26"/>
  <c r="J63" i="26"/>
  <c r="AF62" i="26"/>
  <c r="AE62" i="26"/>
  <c r="AD62" i="26"/>
  <c r="AC62" i="26"/>
  <c r="AB62" i="26"/>
  <c r="AA62" i="26"/>
  <c r="Z62" i="26"/>
  <c r="Y62" i="26"/>
  <c r="X62" i="26"/>
  <c r="W62" i="26"/>
  <c r="V62" i="26"/>
  <c r="U62" i="26"/>
  <c r="T62" i="26"/>
  <c r="J62" i="26"/>
  <c r="AF61" i="26"/>
  <c r="AE61" i="26"/>
  <c r="AD61" i="26"/>
  <c r="AC61" i="26"/>
  <c r="AB61" i="26"/>
  <c r="AA61" i="26"/>
  <c r="Z61" i="26"/>
  <c r="Y61" i="26"/>
  <c r="X61" i="26"/>
  <c r="W61" i="26"/>
  <c r="V61" i="26"/>
  <c r="U61" i="26"/>
  <c r="T61" i="26"/>
  <c r="J61" i="26"/>
  <c r="AF60" i="26"/>
  <c r="AE60" i="26"/>
  <c r="AD60" i="26"/>
  <c r="AC60" i="26"/>
  <c r="AB60" i="26"/>
  <c r="AA60" i="26"/>
  <c r="Z60" i="26"/>
  <c r="Y60" i="26"/>
  <c r="X60" i="26"/>
  <c r="W60" i="26"/>
  <c r="V60" i="26"/>
  <c r="U60" i="26"/>
  <c r="T60" i="26"/>
  <c r="J60" i="26"/>
  <c r="AF59" i="26"/>
  <c r="AE59" i="26"/>
  <c r="AD59" i="26"/>
  <c r="AC59" i="26"/>
  <c r="AB59" i="26"/>
  <c r="AA59" i="26"/>
  <c r="Z59" i="26"/>
  <c r="Y59" i="26"/>
  <c r="X59" i="26"/>
  <c r="W59" i="26"/>
  <c r="V59" i="26"/>
  <c r="U59" i="26"/>
  <c r="T59" i="26"/>
  <c r="J59" i="26"/>
  <c r="AF58" i="26"/>
  <c r="AE58" i="26"/>
  <c r="AD58" i="26"/>
  <c r="AC58" i="26"/>
  <c r="AB58" i="26"/>
  <c r="AA58" i="26"/>
  <c r="Z58" i="26"/>
  <c r="Y58" i="26"/>
  <c r="X58" i="26"/>
  <c r="W58" i="26"/>
  <c r="V58" i="26"/>
  <c r="U58" i="26"/>
  <c r="T58" i="26"/>
  <c r="J58" i="26"/>
  <c r="AF57" i="26"/>
  <c r="AE57" i="26"/>
  <c r="AD57" i="26"/>
  <c r="AC57" i="26"/>
  <c r="AB57" i="26"/>
  <c r="AA57" i="26"/>
  <c r="Z57" i="26"/>
  <c r="Y57" i="26"/>
  <c r="X57" i="26"/>
  <c r="W57" i="26"/>
  <c r="V57" i="26"/>
  <c r="U57" i="26"/>
  <c r="T57" i="26"/>
  <c r="J57" i="26"/>
  <c r="AF56" i="26"/>
  <c r="AE56" i="26"/>
  <c r="AD56" i="26"/>
  <c r="AC56" i="26"/>
  <c r="AB56" i="26"/>
  <c r="AA56" i="26"/>
  <c r="Z56" i="26"/>
  <c r="Y56" i="26"/>
  <c r="X56" i="26"/>
  <c r="W56" i="26"/>
  <c r="V56" i="26"/>
  <c r="U56" i="26"/>
  <c r="T56" i="26"/>
  <c r="J56" i="26"/>
  <c r="AF55" i="26"/>
  <c r="AE55" i="26"/>
  <c r="AD55" i="26"/>
  <c r="AC55" i="26"/>
  <c r="AB55" i="26"/>
  <c r="AA55" i="26"/>
  <c r="Z55" i="26"/>
  <c r="Y55" i="26"/>
  <c r="X55" i="26"/>
  <c r="W55" i="26"/>
  <c r="V55" i="26"/>
  <c r="U55" i="26"/>
  <c r="T55" i="26"/>
  <c r="J55" i="26"/>
  <c r="AF54" i="26"/>
  <c r="AE54" i="26"/>
  <c r="AD54" i="26"/>
  <c r="AC54" i="26"/>
  <c r="AB54" i="26"/>
  <c r="AA54" i="26"/>
  <c r="Z54" i="26"/>
  <c r="Y54" i="26"/>
  <c r="X54" i="26"/>
  <c r="W54" i="26"/>
  <c r="V54" i="26"/>
  <c r="U54" i="26"/>
  <c r="T54" i="26"/>
  <c r="J54" i="26"/>
  <c r="AF53" i="26"/>
  <c r="AE53" i="26"/>
  <c r="AD53" i="26"/>
  <c r="AC53" i="26"/>
  <c r="AB53" i="26"/>
  <c r="AA53" i="26"/>
  <c r="Z53" i="26"/>
  <c r="Y53" i="26"/>
  <c r="X53" i="26"/>
  <c r="W53" i="26"/>
  <c r="V53" i="26"/>
  <c r="U53" i="26"/>
  <c r="T53" i="26"/>
  <c r="J53" i="26"/>
  <c r="AF52" i="26"/>
  <c r="AE52" i="26"/>
  <c r="AD52" i="26"/>
  <c r="AC52" i="26"/>
  <c r="AB52" i="26"/>
  <c r="AA52" i="26"/>
  <c r="Z52" i="26"/>
  <c r="Y52" i="26"/>
  <c r="X52" i="26"/>
  <c r="W52" i="26"/>
  <c r="V52" i="26"/>
  <c r="U52" i="26"/>
  <c r="T52" i="26"/>
  <c r="J52" i="26"/>
  <c r="AF51" i="26"/>
  <c r="AE51" i="26"/>
  <c r="AD51" i="26"/>
  <c r="AC51" i="26"/>
  <c r="AB51" i="26"/>
  <c r="AA51" i="26"/>
  <c r="Z51" i="26"/>
  <c r="Y51" i="26"/>
  <c r="X51" i="26"/>
  <c r="W51" i="26"/>
  <c r="V51" i="26"/>
  <c r="U51" i="26"/>
  <c r="T51" i="26"/>
  <c r="J51" i="26"/>
  <c r="AF50" i="26"/>
  <c r="AE50" i="26"/>
  <c r="AD50" i="26"/>
  <c r="AC50" i="26"/>
  <c r="AB50" i="26"/>
  <c r="AA50" i="26"/>
  <c r="Z50" i="26"/>
  <c r="Y50" i="26"/>
  <c r="X50" i="26"/>
  <c r="W50" i="26"/>
  <c r="V50" i="26"/>
  <c r="U50" i="26"/>
  <c r="T50" i="26"/>
  <c r="J50" i="26"/>
  <c r="AF49" i="26"/>
  <c r="AE49" i="26"/>
  <c r="AD49" i="26"/>
  <c r="AC49" i="26"/>
  <c r="AB49" i="26"/>
  <c r="AA49" i="26"/>
  <c r="Z49" i="26"/>
  <c r="Y49" i="26"/>
  <c r="X49" i="26"/>
  <c r="W49" i="26"/>
  <c r="V49" i="26"/>
  <c r="U49" i="26"/>
  <c r="T49" i="26"/>
  <c r="J49" i="26"/>
  <c r="AF48" i="26"/>
  <c r="AE48" i="26"/>
  <c r="AD48" i="26"/>
  <c r="AC48" i="26"/>
  <c r="AB48" i="26"/>
  <c r="AA48" i="26"/>
  <c r="Z48" i="26"/>
  <c r="Y48" i="26"/>
  <c r="X48" i="26"/>
  <c r="W48" i="26"/>
  <c r="V48" i="26"/>
  <c r="U48" i="26"/>
  <c r="T48" i="26"/>
  <c r="J48" i="26"/>
  <c r="AF47" i="26"/>
  <c r="AE47" i="26"/>
  <c r="AD47" i="26"/>
  <c r="AC47" i="26"/>
  <c r="AB47" i="26"/>
  <c r="AA47" i="26"/>
  <c r="Z47" i="26"/>
  <c r="Y47" i="26"/>
  <c r="X47" i="26"/>
  <c r="W47" i="26"/>
  <c r="V47" i="26"/>
  <c r="U47" i="26"/>
  <c r="T47" i="26"/>
  <c r="J47" i="26"/>
  <c r="AF46" i="26"/>
  <c r="AE46" i="26"/>
  <c r="AD46" i="26"/>
  <c r="AC46" i="26"/>
  <c r="AB46" i="26"/>
  <c r="AA46" i="26"/>
  <c r="Z46" i="26"/>
  <c r="Y46" i="26"/>
  <c r="X46" i="26"/>
  <c r="W46" i="26"/>
  <c r="V46" i="26"/>
  <c r="U46" i="26"/>
  <c r="T46" i="26"/>
  <c r="J46" i="26"/>
  <c r="AF45" i="26"/>
  <c r="AE45" i="26"/>
  <c r="AD45" i="26"/>
  <c r="AC45" i="26"/>
  <c r="AB45" i="26"/>
  <c r="AA45" i="26"/>
  <c r="Z45" i="26"/>
  <c r="Y45" i="26"/>
  <c r="X45" i="26"/>
  <c r="W45" i="26"/>
  <c r="V45" i="26"/>
  <c r="U45" i="26"/>
  <c r="T45" i="26"/>
  <c r="J45" i="26"/>
  <c r="AF44" i="26"/>
  <c r="AE44" i="26"/>
  <c r="AD44" i="26"/>
  <c r="AC44" i="26"/>
  <c r="AB44" i="26"/>
  <c r="AA44" i="26"/>
  <c r="Z44" i="26"/>
  <c r="Y44" i="26"/>
  <c r="X44" i="26"/>
  <c r="W44" i="26"/>
  <c r="V44" i="26"/>
  <c r="U44" i="26"/>
  <c r="T44" i="26"/>
  <c r="J44" i="26"/>
  <c r="AF43" i="26"/>
  <c r="AE43" i="26"/>
  <c r="AD43" i="26"/>
  <c r="AC43" i="26"/>
  <c r="AB43" i="26"/>
  <c r="AA43" i="26"/>
  <c r="Z43" i="26"/>
  <c r="Y43" i="26"/>
  <c r="X43" i="26"/>
  <c r="W43" i="26"/>
  <c r="V43" i="26"/>
  <c r="U43" i="26"/>
  <c r="T43" i="26"/>
  <c r="J43" i="26"/>
  <c r="AF42" i="26"/>
  <c r="AE42" i="26"/>
  <c r="AD42" i="26"/>
  <c r="AC42" i="26"/>
  <c r="AB42" i="26"/>
  <c r="AA42" i="26"/>
  <c r="Z42" i="26"/>
  <c r="Y42" i="26"/>
  <c r="X42" i="26"/>
  <c r="W42" i="26"/>
  <c r="V42" i="26"/>
  <c r="U42" i="26"/>
  <c r="T42" i="26"/>
  <c r="J42" i="26"/>
  <c r="AF41" i="26"/>
  <c r="AE41" i="26"/>
  <c r="AD41" i="26"/>
  <c r="AC41" i="26"/>
  <c r="AB41" i="26"/>
  <c r="AA41" i="26"/>
  <c r="Z41" i="26"/>
  <c r="Y41" i="26"/>
  <c r="X41" i="26"/>
  <c r="W41" i="26"/>
  <c r="V41" i="26"/>
  <c r="U41" i="26"/>
  <c r="T41" i="26"/>
  <c r="J41" i="26"/>
  <c r="AF40" i="26"/>
  <c r="AE40" i="26"/>
  <c r="AD40" i="26"/>
  <c r="AC40" i="26"/>
  <c r="AB40" i="26"/>
  <c r="AA40" i="26"/>
  <c r="Z40" i="26"/>
  <c r="Y40" i="26"/>
  <c r="X40" i="26"/>
  <c r="W40" i="26"/>
  <c r="V40" i="26"/>
  <c r="U40" i="26"/>
  <c r="T40" i="26"/>
  <c r="J40" i="26"/>
  <c r="AF39" i="26"/>
  <c r="AE39" i="26"/>
  <c r="AD39" i="26"/>
  <c r="AC39" i="26"/>
  <c r="AB39" i="26"/>
  <c r="AA39" i="26"/>
  <c r="Z39" i="26"/>
  <c r="Y39" i="26"/>
  <c r="X39" i="26"/>
  <c r="W39" i="26"/>
  <c r="V39" i="26"/>
  <c r="U39" i="26"/>
  <c r="T39" i="26"/>
  <c r="J39" i="26"/>
  <c r="AF38" i="26"/>
  <c r="AE38" i="26"/>
  <c r="AD38" i="26"/>
  <c r="AC38" i="26"/>
  <c r="AB38" i="26"/>
  <c r="AA38" i="26"/>
  <c r="Z38" i="26"/>
  <c r="Y38" i="26"/>
  <c r="X38" i="26"/>
  <c r="W38" i="26"/>
  <c r="V38" i="26"/>
  <c r="U38" i="26"/>
  <c r="T38" i="26"/>
  <c r="J38" i="26"/>
  <c r="AF37" i="26"/>
  <c r="AE37" i="26"/>
  <c r="AD37" i="26"/>
  <c r="AC37" i="26"/>
  <c r="AB37" i="26"/>
  <c r="AA37" i="26"/>
  <c r="Z37" i="26"/>
  <c r="Y37" i="26"/>
  <c r="X37" i="26"/>
  <c r="W37" i="26"/>
  <c r="V37" i="26"/>
  <c r="U37" i="26"/>
  <c r="T37" i="26"/>
  <c r="J37" i="26"/>
  <c r="AF36" i="26"/>
  <c r="AE36" i="26"/>
  <c r="AD36" i="26"/>
  <c r="AC36" i="26"/>
  <c r="AB36" i="26"/>
  <c r="AA36" i="26"/>
  <c r="Z36" i="26"/>
  <c r="Y36" i="26"/>
  <c r="X36" i="26"/>
  <c r="W36" i="26"/>
  <c r="V36" i="26"/>
  <c r="U36" i="26"/>
  <c r="T36" i="26"/>
  <c r="J36" i="26"/>
  <c r="AF35" i="26"/>
  <c r="AE35" i="26"/>
  <c r="AD35" i="26"/>
  <c r="AC35" i="26"/>
  <c r="AB35" i="26"/>
  <c r="AA35" i="26"/>
  <c r="Z35" i="26"/>
  <c r="Y35" i="26"/>
  <c r="X35" i="26"/>
  <c r="W35" i="26"/>
  <c r="V35" i="26"/>
  <c r="U35" i="26"/>
  <c r="T35" i="26"/>
  <c r="J35" i="26"/>
  <c r="AF34" i="26"/>
  <c r="AE34" i="26"/>
  <c r="AD34" i="26"/>
  <c r="AC34" i="26"/>
  <c r="AB34" i="26"/>
  <c r="AA34" i="26"/>
  <c r="Z34" i="26"/>
  <c r="Y34" i="26"/>
  <c r="X34" i="26"/>
  <c r="W34" i="26"/>
  <c r="V34" i="26"/>
  <c r="U34" i="26"/>
  <c r="T34" i="26"/>
  <c r="J34" i="26"/>
  <c r="AF33" i="26"/>
  <c r="AE33" i="26"/>
  <c r="AD33" i="26"/>
  <c r="AC33" i="26"/>
  <c r="AB33" i="26"/>
  <c r="AA33" i="26"/>
  <c r="Z33" i="26"/>
  <c r="Y33" i="26"/>
  <c r="X33" i="26"/>
  <c r="W33" i="26"/>
  <c r="V33" i="26"/>
  <c r="U33" i="26"/>
  <c r="T33" i="26"/>
  <c r="J33" i="26"/>
  <c r="AF32" i="26"/>
  <c r="AE32" i="26"/>
  <c r="AD32" i="26"/>
  <c r="AC32" i="26"/>
  <c r="AB32" i="26"/>
  <c r="AA32" i="26"/>
  <c r="Z32" i="26"/>
  <c r="Y32" i="26"/>
  <c r="X32" i="26"/>
  <c r="W32" i="26"/>
  <c r="V32" i="26"/>
  <c r="U32" i="26"/>
  <c r="T32" i="26"/>
  <c r="J32" i="26"/>
  <c r="AF31" i="26"/>
  <c r="AE31" i="26"/>
  <c r="AD31" i="26"/>
  <c r="AC31" i="26"/>
  <c r="AB31" i="26"/>
  <c r="AA31" i="26"/>
  <c r="Z31" i="26"/>
  <c r="Y31" i="26"/>
  <c r="X31" i="26"/>
  <c r="W31" i="26"/>
  <c r="V31" i="26"/>
  <c r="U31" i="26"/>
  <c r="T31" i="26"/>
  <c r="J31" i="26"/>
  <c r="AF30" i="26"/>
  <c r="AE30" i="26"/>
  <c r="AD30" i="26"/>
  <c r="AC30" i="26"/>
  <c r="AB30" i="26"/>
  <c r="AA30" i="26"/>
  <c r="Z30" i="26"/>
  <c r="Y30" i="26"/>
  <c r="X30" i="26"/>
  <c r="W30" i="26"/>
  <c r="V30" i="26"/>
  <c r="U30" i="26"/>
  <c r="T30" i="26"/>
  <c r="J30" i="26"/>
  <c r="AF29" i="26"/>
  <c r="AE29" i="26"/>
  <c r="AD29" i="26"/>
  <c r="AC29" i="26"/>
  <c r="AB29" i="26"/>
  <c r="AA29" i="26"/>
  <c r="Z29" i="26"/>
  <c r="Y29" i="26"/>
  <c r="X29" i="26"/>
  <c r="W29" i="26"/>
  <c r="V29" i="26"/>
  <c r="U29" i="26"/>
  <c r="T29" i="26"/>
  <c r="J29" i="26"/>
  <c r="AF28" i="26"/>
  <c r="AE28" i="26"/>
  <c r="AD28" i="26"/>
  <c r="AC28" i="26"/>
  <c r="AB28" i="26"/>
  <c r="AA28" i="26"/>
  <c r="Z28" i="26"/>
  <c r="Y28" i="26"/>
  <c r="X28" i="26"/>
  <c r="W28" i="26"/>
  <c r="V28" i="26"/>
  <c r="U28" i="26"/>
  <c r="T28" i="26"/>
  <c r="J28" i="26"/>
  <c r="AF27" i="26"/>
  <c r="AE27" i="26"/>
  <c r="AD27" i="26"/>
  <c r="AC27" i="26"/>
  <c r="AB27" i="26"/>
  <c r="AA27" i="26"/>
  <c r="Z27" i="26"/>
  <c r="Y27" i="26"/>
  <c r="X27" i="26"/>
  <c r="W27" i="26"/>
  <c r="V27" i="26"/>
  <c r="U27" i="26"/>
  <c r="T27" i="26"/>
  <c r="J27" i="26"/>
  <c r="AF26" i="26"/>
  <c r="AE26" i="26"/>
  <c r="AD26" i="26"/>
  <c r="AC26" i="26"/>
  <c r="AB26" i="26"/>
  <c r="AA26" i="26"/>
  <c r="Z26" i="26"/>
  <c r="Y26" i="26"/>
  <c r="X26" i="26"/>
  <c r="W26" i="26"/>
  <c r="V26" i="26"/>
  <c r="U26" i="26"/>
  <c r="T26" i="26"/>
  <c r="J26" i="26"/>
  <c r="AF25" i="26"/>
  <c r="AE25" i="26"/>
  <c r="AD25" i="26"/>
  <c r="AC25" i="26"/>
  <c r="AB25" i="26"/>
  <c r="AA25" i="26"/>
  <c r="Z25" i="26"/>
  <c r="Y25" i="26"/>
  <c r="X25" i="26"/>
  <c r="W25" i="26"/>
  <c r="V25" i="26"/>
  <c r="U25" i="26"/>
  <c r="T25" i="26"/>
  <c r="J25" i="26"/>
  <c r="AF24" i="26"/>
  <c r="AE24" i="26"/>
  <c r="AD24" i="26"/>
  <c r="AC24" i="26"/>
  <c r="AB24" i="26"/>
  <c r="AA24" i="26"/>
  <c r="Z24" i="26"/>
  <c r="Y24" i="26"/>
  <c r="X24" i="26"/>
  <c r="W24" i="26"/>
  <c r="V24" i="26"/>
  <c r="U24" i="26"/>
  <c r="T24" i="26"/>
  <c r="J24" i="26"/>
  <c r="AF23" i="26"/>
  <c r="AE23" i="26"/>
  <c r="AD23" i="26"/>
  <c r="AC23" i="26"/>
  <c r="AB23" i="26"/>
  <c r="AA23" i="26"/>
  <c r="Z23" i="26"/>
  <c r="Y23" i="26"/>
  <c r="X23" i="26"/>
  <c r="W23" i="26"/>
  <c r="V23" i="26"/>
  <c r="U23" i="26"/>
  <c r="T23" i="26"/>
  <c r="J23" i="26"/>
  <c r="AF22" i="26"/>
  <c r="AE22" i="26"/>
  <c r="AD22" i="26"/>
  <c r="AC22" i="26"/>
  <c r="AB22" i="26"/>
  <c r="AA22" i="26"/>
  <c r="Z22" i="26"/>
  <c r="Y22" i="26"/>
  <c r="X22" i="26"/>
  <c r="W22" i="26"/>
  <c r="V22" i="26"/>
  <c r="U22" i="26"/>
  <c r="T22" i="26"/>
  <c r="J22" i="26"/>
  <c r="AF21" i="26"/>
  <c r="AE21" i="26"/>
  <c r="AD21" i="26"/>
  <c r="AC21" i="26"/>
  <c r="AB21" i="26"/>
  <c r="AA21" i="26"/>
  <c r="Z21" i="26"/>
  <c r="Y21" i="26"/>
  <c r="X21" i="26"/>
  <c r="W21" i="26"/>
  <c r="V21" i="26"/>
  <c r="U21" i="26"/>
  <c r="T21" i="26"/>
  <c r="J21" i="26"/>
  <c r="AF20" i="26"/>
  <c r="AE20" i="26"/>
  <c r="AD20" i="26"/>
  <c r="AC20" i="26"/>
  <c r="AB20" i="26"/>
  <c r="AA20" i="26"/>
  <c r="Z20" i="26"/>
  <c r="Y20" i="26"/>
  <c r="X20" i="26"/>
  <c r="W20" i="26"/>
  <c r="V20" i="26"/>
  <c r="U20" i="26"/>
  <c r="T20" i="26"/>
  <c r="J20" i="26"/>
  <c r="AF19" i="26"/>
  <c r="AE19" i="26"/>
  <c r="AD19" i="26"/>
  <c r="AC19" i="26"/>
  <c r="AB19" i="26"/>
  <c r="AA19" i="26"/>
  <c r="Z19" i="26"/>
  <c r="Y19" i="26"/>
  <c r="X19" i="26"/>
  <c r="W19" i="26"/>
  <c r="V19" i="26"/>
  <c r="U19" i="26"/>
  <c r="T19" i="26"/>
  <c r="J19" i="26"/>
  <c r="AF18" i="26"/>
  <c r="AE18" i="26"/>
  <c r="AD18" i="26"/>
  <c r="AC18" i="26"/>
  <c r="AB18" i="26"/>
  <c r="AA18" i="26"/>
  <c r="Z18" i="26"/>
  <c r="Y18" i="26"/>
  <c r="X18" i="26"/>
  <c r="W18" i="26"/>
  <c r="V18" i="26"/>
  <c r="U18" i="26"/>
  <c r="T18" i="26"/>
  <c r="J18" i="26"/>
  <c r="AF17" i="26"/>
  <c r="AE17" i="26"/>
  <c r="AD17" i="26"/>
  <c r="AC17" i="26"/>
  <c r="AB17" i="26"/>
  <c r="AA17" i="26"/>
  <c r="Z17" i="26"/>
  <c r="Y17" i="26"/>
  <c r="X17" i="26"/>
  <c r="W17" i="26"/>
  <c r="V17" i="26"/>
  <c r="U17" i="26"/>
  <c r="T17" i="26"/>
  <c r="J17" i="26"/>
  <c r="AF16" i="26"/>
  <c r="AE16" i="26"/>
  <c r="AD16" i="26"/>
  <c r="AC16" i="26"/>
  <c r="AB16" i="26"/>
  <c r="AA16" i="26"/>
  <c r="Z16" i="26"/>
  <c r="Y16" i="26"/>
  <c r="X16" i="26"/>
  <c r="W16" i="26"/>
  <c r="V16" i="26"/>
  <c r="U16" i="26"/>
  <c r="T16" i="26"/>
  <c r="J16" i="26"/>
  <c r="AF15" i="26"/>
  <c r="AE15" i="26"/>
  <c r="AD15" i="26"/>
  <c r="AC15" i="26"/>
  <c r="AB15" i="26"/>
  <c r="AA15" i="26"/>
  <c r="Z15" i="26"/>
  <c r="Y15" i="26"/>
  <c r="X15" i="26"/>
  <c r="W15" i="26"/>
  <c r="V15" i="26"/>
  <c r="U15" i="26"/>
  <c r="T15" i="26"/>
  <c r="J15" i="26"/>
  <c r="AF14" i="26"/>
  <c r="AE14" i="26"/>
  <c r="AD14" i="26"/>
  <c r="AC14" i="26"/>
  <c r="AB14" i="26"/>
  <c r="AA14" i="26"/>
  <c r="Z14" i="26"/>
  <c r="Y14" i="26"/>
  <c r="X14" i="26"/>
  <c r="W14" i="26"/>
  <c r="V14" i="26"/>
  <c r="U14" i="26"/>
  <c r="T14" i="26"/>
  <c r="J14" i="26"/>
  <c r="AF13" i="26"/>
  <c r="AE13" i="26"/>
  <c r="AD13" i="26"/>
  <c r="AC13" i="26"/>
  <c r="AB13" i="26"/>
  <c r="AA13" i="26"/>
  <c r="Z13" i="26"/>
  <c r="Y13" i="26"/>
  <c r="X13" i="26"/>
  <c r="W13" i="26"/>
  <c r="V13" i="26"/>
  <c r="U13" i="26"/>
  <c r="T13" i="26"/>
  <c r="J13" i="26"/>
  <c r="AF12" i="26"/>
  <c r="AE12" i="26"/>
  <c r="AD12" i="26"/>
  <c r="AC12" i="26"/>
  <c r="AB12" i="26"/>
  <c r="AA12" i="26"/>
  <c r="Z12" i="26"/>
  <c r="Y12" i="26"/>
  <c r="X12" i="26"/>
  <c r="W12" i="26"/>
  <c r="V12" i="26"/>
  <c r="U12" i="26"/>
  <c r="T12" i="26"/>
  <c r="J12" i="26"/>
  <c r="AF11" i="26"/>
  <c r="AE11" i="26"/>
  <c r="AD11" i="26"/>
  <c r="AC11" i="26"/>
  <c r="AB11" i="26"/>
  <c r="AA11" i="26"/>
  <c r="Z11" i="26"/>
  <c r="Y11" i="26"/>
  <c r="X11" i="26"/>
  <c r="W11" i="26"/>
  <c r="V11" i="26"/>
  <c r="U11" i="26"/>
  <c r="T11" i="26"/>
  <c r="J11" i="26"/>
  <c r="AF10" i="26"/>
  <c r="AE10" i="26"/>
  <c r="AD10" i="26"/>
  <c r="AC10" i="26"/>
  <c r="AB10" i="26"/>
  <c r="AA10" i="26"/>
  <c r="Z10" i="26"/>
  <c r="Y10" i="26"/>
  <c r="X10" i="26"/>
  <c r="W10" i="26"/>
  <c r="V10" i="26"/>
  <c r="U10" i="26"/>
  <c r="T10" i="26"/>
  <c r="J10" i="26"/>
  <c r="AF9" i="26"/>
  <c r="AE9" i="26"/>
  <c r="AD9" i="26"/>
  <c r="AC9" i="26"/>
  <c r="AB9" i="26"/>
  <c r="AA9" i="26"/>
  <c r="Z9" i="26"/>
  <c r="Y9" i="26"/>
  <c r="X9" i="26"/>
  <c r="W9" i="26"/>
  <c r="V9" i="26"/>
  <c r="U9" i="26"/>
  <c r="T9" i="26"/>
  <c r="J9" i="26"/>
  <c r="A2" i="26"/>
  <c r="A2" i="68"/>
  <c r="A2" i="67"/>
  <c r="A2" i="23"/>
  <c r="AO76" i="65"/>
  <c r="AN76" i="65"/>
  <c r="AM76" i="65"/>
  <c r="G76" i="65"/>
  <c r="AO75" i="65"/>
  <c r="AN75" i="65"/>
  <c r="AM75" i="65"/>
  <c r="H75" i="65"/>
  <c r="H227" i="25" s="1"/>
  <c r="F75" i="65"/>
  <c r="F227" i="25" s="1"/>
  <c r="AO74" i="65"/>
  <c r="AN74" i="65"/>
  <c r="AM74" i="65"/>
  <c r="G74" i="65"/>
  <c r="H74" i="65"/>
  <c r="H226" i="25" s="1"/>
  <c r="AO73" i="65"/>
  <c r="AN73" i="65"/>
  <c r="AM73" i="65"/>
  <c r="H73" i="65"/>
  <c r="H225" i="25" s="1"/>
  <c r="G73" i="65"/>
  <c r="F73" i="65"/>
  <c r="F225" i="25" s="1"/>
  <c r="AO72" i="65"/>
  <c r="AN72" i="65"/>
  <c r="AM72" i="65"/>
  <c r="G72" i="65"/>
  <c r="F72" i="65"/>
  <c r="F224" i="25"/>
  <c r="AN71" i="65"/>
  <c r="AM71" i="65"/>
  <c r="H71" i="65"/>
  <c r="H223" i="25" s="1"/>
  <c r="F71" i="65"/>
  <c r="F223" i="25"/>
  <c r="AO70" i="65"/>
  <c r="AN70" i="65"/>
  <c r="AM70" i="65"/>
  <c r="AO69" i="65"/>
  <c r="AN69" i="65"/>
  <c r="AM69" i="65"/>
  <c r="H69" i="65"/>
  <c r="H221" i="25"/>
  <c r="F69" i="65"/>
  <c r="F221" i="25"/>
  <c r="AO68" i="65"/>
  <c r="AN68" i="65"/>
  <c r="AM68" i="65"/>
  <c r="G68" i="65"/>
  <c r="AO67" i="65"/>
  <c r="AN67" i="65"/>
  <c r="AM67" i="65"/>
  <c r="H67" i="65"/>
  <c r="H219" i="25" s="1"/>
  <c r="F67" i="65"/>
  <c r="F219" i="25"/>
  <c r="C65" i="65"/>
  <c r="B64" i="65"/>
  <c r="H59" i="65"/>
  <c r="G59" i="65"/>
  <c r="F59" i="65"/>
  <c r="G58" i="65"/>
  <c r="G57" i="65"/>
  <c r="F57" i="65"/>
  <c r="G56" i="65"/>
  <c r="F52" i="65"/>
  <c r="H51" i="65"/>
  <c r="G51" i="65"/>
  <c r="F51" i="65"/>
  <c r="F50" i="65"/>
  <c r="H50" i="65"/>
  <c r="G50" i="65"/>
  <c r="C47" i="65"/>
  <c r="B46" i="65"/>
  <c r="AO44" i="65"/>
  <c r="AN44" i="65"/>
  <c r="AM44" i="65"/>
  <c r="AO43" i="65"/>
  <c r="AN43" i="65"/>
  <c r="AM43" i="65"/>
  <c r="AO42" i="65"/>
  <c r="AN42" i="65"/>
  <c r="AM42" i="65"/>
  <c r="H42" i="65"/>
  <c r="H226" i="26"/>
  <c r="G42" i="65"/>
  <c r="AO41" i="65"/>
  <c r="AN41" i="65"/>
  <c r="AM41" i="65"/>
  <c r="G41" i="65"/>
  <c r="AO40" i="65"/>
  <c r="AN40" i="65"/>
  <c r="AM40" i="65"/>
  <c r="H40" i="65"/>
  <c r="H224" i="26" s="1"/>
  <c r="F40" i="65"/>
  <c r="F224" i="26" s="1"/>
  <c r="AO39" i="65"/>
  <c r="AN39" i="65"/>
  <c r="AM39" i="65"/>
  <c r="G39" i="65"/>
  <c r="F39" i="65"/>
  <c r="F223" i="26" s="1"/>
  <c r="AO38" i="65"/>
  <c r="AN38" i="65"/>
  <c r="AM38" i="65"/>
  <c r="G38" i="65"/>
  <c r="F38" i="65"/>
  <c r="F222" i="26"/>
  <c r="AO37" i="65"/>
  <c r="AN37" i="65"/>
  <c r="AM37" i="65"/>
  <c r="H37" i="65"/>
  <c r="H221" i="26"/>
  <c r="F37" i="65"/>
  <c r="F221" i="26"/>
  <c r="AO36" i="65"/>
  <c r="AN36" i="65"/>
  <c r="AM36" i="65"/>
  <c r="AO35" i="65"/>
  <c r="AN35" i="65"/>
  <c r="AM35" i="65"/>
  <c r="H35" i="65"/>
  <c r="H219" i="26" s="1"/>
  <c r="C32" i="65"/>
  <c r="B31" i="65"/>
  <c r="AO26" i="65"/>
  <c r="AN26" i="65"/>
  <c r="AM26" i="65"/>
  <c r="G26" i="65"/>
  <c r="F26" i="65"/>
  <c r="F228" i="24" s="1"/>
  <c r="AN25" i="65"/>
  <c r="AM25" i="65"/>
  <c r="H25" i="65"/>
  <c r="H227" i="24"/>
  <c r="F25" i="65"/>
  <c r="F227" i="24"/>
  <c r="AN24" i="65"/>
  <c r="AM24" i="65"/>
  <c r="AN23" i="65"/>
  <c r="AM23" i="65"/>
  <c r="H23" i="65"/>
  <c r="H225" i="24" s="1"/>
  <c r="AN22" i="65"/>
  <c r="AM22" i="65"/>
  <c r="H22" i="65"/>
  <c r="H224" i="24" s="1"/>
  <c r="G22" i="65"/>
  <c r="AN21" i="65"/>
  <c r="AM21" i="65"/>
  <c r="AN20" i="65"/>
  <c r="AM20" i="65"/>
  <c r="H20" i="65"/>
  <c r="H222" i="24"/>
  <c r="F20" i="65"/>
  <c r="F222" i="24"/>
  <c r="AN19" i="65"/>
  <c r="AM19" i="65"/>
  <c r="H19" i="65"/>
  <c r="H221" i="24" s="1"/>
  <c r="G19" i="65"/>
  <c r="F19" i="65"/>
  <c r="F221" i="24" s="1"/>
  <c r="AN18" i="65"/>
  <c r="AM18" i="65"/>
  <c r="G18" i="65"/>
  <c r="F18" i="65"/>
  <c r="F220" i="24" s="1"/>
  <c r="AN17" i="65"/>
  <c r="AM17" i="65"/>
  <c r="H17" i="65"/>
  <c r="H219" i="24"/>
  <c r="F17" i="65"/>
  <c r="F219" i="24" s="1"/>
  <c r="C15" i="65"/>
  <c r="B14" i="65"/>
  <c r="I12" i="65"/>
  <c r="F12" i="65"/>
  <c r="M12" i="65" s="1"/>
  <c r="H12" i="65"/>
  <c r="G12" i="65"/>
  <c r="H11" i="65"/>
  <c r="M6" i="65"/>
  <c r="K6" i="65"/>
  <c r="J6" i="65"/>
  <c r="H6" i="65"/>
  <c r="A2" i="65"/>
  <c r="AO76" i="64"/>
  <c r="AN76" i="64"/>
  <c r="AM76" i="64"/>
  <c r="G76" i="64"/>
  <c r="F76" i="64"/>
  <c r="F218" i="25" s="1"/>
  <c r="AO75" i="64"/>
  <c r="AN75" i="64"/>
  <c r="AM75" i="64"/>
  <c r="H75" i="64"/>
  <c r="H217" i="25" s="1"/>
  <c r="G75" i="64"/>
  <c r="F75" i="64"/>
  <c r="F217" i="25" s="1"/>
  <c r="AO74" i="64"/>
  <c r="AN74" i="64"/>
  <c r="AM74" i="64"/>
  <c r="AN73" i="64"/>
  <c r="AM73" i="64"/>
  <c r="H73" i="64"/>
  <c r="H215" i="25" s="1"/>
  <c r="AO72" i="64"/>
  <c r="AN72" i="64"/>
  <c r="AM72" i="64"/>
  <c r="H72" i="64"/>
  <c r="H214" i="25" s="1"/>
  <c r="G72" i="64"/>
  <c r="AO71" i="64"/>
  <c r="AN71" i="64"/>
  <c r="AM71" i="64"/>
  <c r="G71" i="64"/>
  <c r="AO70" i="64"/>
  <c r="AN70" i="64"/>
  <c r="AM70" i="64"/>
  <c r="H70" i="64"/>
  <c r="H212" i="25"/>
  <c r="AO69" i="64"/>
  <c r="AN69" i="64"/>
  <c r="AM69" i="64"/>
  <c r="H69" i="64"/>
  <c r="H211" i="25"/>
  <c r="G69" i="64"/>
  <c r="F69" i="64"/>
  <c r="F211" i="25" s="1"/>
  <c r="AO68" i="64"/>
  <c r="AN68" i="64"/>
  <c r="AM68" i="64"/>
  <c r="G68" i="64"/>
  <c r="F68" i="64"/>
  <c r="F210" i="25" s="1"/>
  <c r="AO67" i="64"/>
  <c r="AN67" i="64"/>
  <c r="AM67" i="64"/>
  <c r="H67" i="64"/>
  <c r="H209" i="25"/>
  <c r="G67" i="64"/>
  <c r="F67" i="64"/>
  <c r="F209" i="25" s="1"/>
  <c r="C65" i="64"/>
  <c r="B64" i="64"/>
  <c r="H58" i="64"/>
  <c r="F58" i="64"/>
  <c r="H56" i="64"/>
  <c r="F56" i="64"/>
  <c r="H54" i="64"/>
  <c r="F54" i="64"/>
  <c r="H52" i="64"/>
  <c r="F52" i="64"/>
  <c r="C47" i="64"/>
  <c r="B46" i="64"/>
  <c r="AO44" i="64"/>
  <c r="AN44" i="64"/>
  <c r="AM44" i="64"/>
  <c r="H44" i="64"/>
  <c r="H218" i="26" s="1"/>
  <c r="G44" i="64"/>
  <c r="AO43" i="64"/>
  <c r="AN43" i="64"/>
  <c r="AM43" i="64"/>
  <c r="AO42" i="64"/>
  <c r="AN42" i="64"/>
  <c r="AM42" i="64"/>
  <c r="AO41" i="64"/>
  <c r="AN41" i="64"/>
  <c r="AM41" i="64"/>
  <c r="AO40" i="64"/>
  <c r="AN40" i="64"/>
  <c r="AM40" i="64"/>
  <c r="G40" i="64"/>
  <c r="F40" i="64"/>
  <c r="F214" i="26" s="1"/>
  <c r="AO39" i="64"/>
  <c r="AN39" i="64"/>
  <c r="AM39" i="64"/>
  <c r="H39" i="64"/>
  <c r="H213" i="26" s="1"/>
  <c r="G39" i="64"/>
  <c r="F39" i="64"/>
  <c r="F213" i="26" s="1"/>
  <c r="AO38" i="64"/>
  <c r="AN38" i="64"/>
  <c r="AM38" i="64"/>
  <c r="G38" i="64"/>
  <c r="AO37" i="64"/>
  <c r="AN37" i="64"/>
  <c r="AM37" i="64"/>
  <c r="H37" i="64"/>
  <c r="H211" i="26" s="1"/>
  <c r="AO36" i="64"/>
  <c r="AN36" i="64"/>
  <c r="AM36" i="64"/>
  <c r="AO35" i="64"/>
  <c r="AN35" i="64"/>
  <c r="AM35" i="64"/>
  <c r="C32" i="64"/>
  <c r="B31" i="64"/>
  <c r="AO26" i="64"/>
  <c r="AN26" i="64"/>
  <c r="AM26" i="64"/>
  <c r="G26" i="64"/>
  <c r="AO25" i="64"/>
  <c r="AN25" i="64"/>
  <c r="AM25" i="64"/>
  <c r="AO24" i="64"/>
  <c r="AN24" i="64"/>
  <c r="AM24" i="64"/>
  <c r="H24" i="64"/>
  <c r="H216" i="24" s="1"/>
  <c r="G24" i="64"/>
  <c r="AO23" i="64"/>
  <c r="AN23" i="64"/>
  <c r="AM23" i="64"/>
  <c r="F23" i="64"/>
  <c r="F215" i="24" s="1"/>
  <c r="AO22" i="64"/>
  <c r="AN22" i="64"/>
  <c r="AM22" i="64"/>
  <c r="AO21" i="64"/>
  <c r="AN21" i="64"/>
  <c r="AM21" i="64"/>
  <c r="H21" i="64"/>
  <c r="H213" i="24" s="1"/>
  <c r="G21" i="64"/>
  <c r="F21" i="64"/>
  <c r="F213" i="24"/>
  <c r="AO20" i="64"/>
  <c r="AN20" i="64"/>
  <c r="AM20" i="64"/>
  <c r="G20" i="64"/>
  <c r="F20" i="64"/>
  <c r="F212" i="24"/>
  <c r="AO19" i="64"/>
  <c r="AN19" i="64"/>
  <c r="AM19" i="64"/>
  <c r="H19" i="64"/>
  <c r="H211" i="24" s="1"/>
  <c r="G19" i="64"/>
  <c r="F19" i="64"/>
  <c r="F211" i="24"/>
  <c r="AO18" i="64"/>
  <c r="AN18" i="64"/>
  <c r="AM18" i="64"/>
  <c r="G18" i="64"/>
  <c r="AO17" i="64"/>
  <c r="AN17" i="64"/>
  <c r="AM17" i="64"/>
  <c r="H17" i="64"/>
  <c r="H209" i="24" s="1"/>
  <c r="C15" i="64"/>
  <c r="B14" i="64"/>
  <c r="I12" i="64"/>
  <c r="F12" i="64" s="1"/>
  <c r="M12" i="64" s="1"/>
  <c r="G12" i="64"/>
  <c r="H11" i="64"/>
  <c r="G11" i="64"/>
  <c r="M6" i="64"/>
  <c r="L6" i="64"/>
  <c r="K6" i="64"/>
  <c r="J6" i="64"/>
  <c r="H6" i="64"/>
  <c r="A2" i="64"/>
  <c r="AO76" i="63"/>
  <c r="AN76" i="63"/>
  <c r="AM76" i="63"/>
  <c r="H76" i="63"/>
  <c r="H208" i="25" s="1"/>
  <c r="G76" i="63"/>
  <c r="AO75" i="63"/>
  <c r="AN75" i="63"/>
  <c r="AM75" i="63"/>
  <c r="H75" i="63"/>
  <c r="H207" i="25" s="1"/>
  <c r="G75" i="63"/>
  <c r="F75" i="63"/>
  <c r="F207" i="25"/>
  <c r="AO74" i="63"/>
  <c r="AN74" i="63"/>
  <c r="AM74" i="63"/>
  <c r="G74" i="63"/>
  <c r="F74" i="63"/>
  <c r="F206" i="25"/>
  <c r="AO73" i="63"/>
  <c r="AN73" i="63"/>
  <c r="AM73" i="63"/>
  <c r="AO72" i="63"/>
  <c r="AN72" i="63"/>
  <c r="AM72" i="63"/>
  <c r="AO71" i="63"/>
  <c r="AN71" i="63"/>
  <c r="AM71" i="63"/>
  <c r="H71" i="63"/>
  <c r="H203" i="25" s="1"/>
  <c r="G71" i="63"/>
  <c r="F71" i="63"/>
  <c r="F203" i="25"/>
  <c r="AO70" i="63"/>
  <c r="AN70" i="63"/>
  <c r="AM70" i="63"/>
  <c r="G70" i="63"/>
  <c r="AO69" i="63"/>
  <c r="AN69" i="63"/>
  <c r="AM69" i="63"/>
  <c r="H69" i="63"/>
  <c r="H201" i="25" s="1"/>
  <c r="F69" i="63"/>
  <c r="F201" i="25" s="1"/>
  <c r="AO68" i="63"/>
  <c r="AN68" i="63"/>
  <c r="AM68" i="63"/>
  <c r="H68" i="63"/>
  <c r="H200" i="25"/>
  <c r="G68" i="63"/>
  <c r="AO67" i="63"/>
  <c r="AN67" i="63"/>
  <c r="AM67" i="63"/>
  <c r="H67" i="63"/>
  <c r="H199" i="25"/>
  <c r="G67" i="63"/>
  <c r="F67" i="63"/>
  <c r="F199" i="25" s="1"/>
  <c r="C65" i="63"/>
  <c r="B64" i="63"/>
  <c r="G58" i="63"/>
  <c r="H57" i="63"/>
  <c r="G57" i="63"/>
  <c r="F57" i="63"/>
  <c r="G56" i="63"/>
  <c r="H55" i="63"/>
  <c r="G55" i="63"/>
  <c r="F55" i="63"/>
  <c r="G54" i="63"/>
  <c r="F54" i="63"/>
  <c r="G53" i="63"/>
  <c r="F53" i="63"/>
  <c r="G52" i="63"/>
  <c r="F52" i="63"/>
  <c r="H51" i="63"/>
  <c r="G51" i="63"/>
  <c r="F51" i="63"/>
  <c r="F50" i="63"/>
  <c r="G50" i="63"/>
  <c r="C47" i="63"/>
  <c r="B46" i="63"/>
  <c r="AO44" i="63"/>
  <c r="AN44" i="63"/>
  <c r="AM44" i="63"/>
  <c r="H44" i="63"/>
  <c r="H208" i="26" s="1"/>
  <c r="AO43" i="63"/>
  <c r="AN43" i="63"/>
  <c r="AM43" i="63"/>
  <c r="AO42" i="63"/>
  <c r="AN42" i="63"/>
  <c r="AM42" i="63"/>
  <c r="G42" i="63"/>
  <c r="F42" i="63"/>
  <c r="F206" i="26"/>
  <c r="AO41" i="63"/>
  <c r="AN41" i="63"/>
  <c r="AM41" i="63"/>
  <c r="H41" i="63"/>
  <c r="H205" i="26" s="1"/>
  <c r="F41" i="63"/>
  <c r="F205" i="26" s="1"/>
  <c r="AO40" i="63"/>
  <c r="AN40" i="63"/>
  <c r="AM40" i="63"/>
  <c r="H40" i="63"/>
  <c r="H204" i="26"/>
  <c r="G40" i="63"/>
  <c r="AO39" i="63"/>
  <c r="AN39" i="63"/>
  <c r="AM39" i="63"/>
  <c r="F39" i="63"/>
  <c r="F203" i="26"/>
  <c r="AO38" i="63"/>
  <c r="AN38" i="63"/>
  <c r="AM38" i="63"/>
  <c r="G38" i="63"/>
  <c r="F38" i="63"/>
  <c r="F202" i="26"/>
  <c r="AO37" i="63"/>
  <c r="AN37" i="63"/>
  <c r="AM37" i="63"/>
  <c r="AO36" i="63"/>
  <c r="AN36" i="63"/>
  <c r="AM36" i="63"/>
  <c r="AO35" i="63"/>
  <c r="AN35" i="63"/>
  <c r="AM35" i="63"/>
  <c r="H35" i="63"/>
  <c r="H199" i="26" s="1"/>
  <c r="G35" i="63"/>
  <c r="C32" i="63"/>
  <c r="B31" i="63"/>
  <c r="AO26" i="63"/>
  <c r="AN26" i="63"/>
  <c r="AM26" i="63"/>
  <c r="G26" i="63"/>
  <c r="F26" i="63"/>
  <c r="F208" i="24"/>
  <c r="AO25" i="63"/>
  <c r="AN25" i="63"/>
  <c r="AM25" i="63"/>
  <c r="AO24" i="63"/>
  <c r="AN24" i="63"/>
  <c r="AM24" i="63"/>
  <c r="H24" i="63"/>
  <c r="H206" i="24"/>
  <c r="AO23" i="63"/>
  <c r="AN23" i="63"/>
  <c r="AM23" i="63"/>
  <c r="H23" i="63"/>
  <c r="H205" i="24" s="1"/>
  <c r="G23" i="63"/>
  <c r="F23" i="63"/>
  <c r="F205" i="24"/>
  <c r="AO22" i="63"/>
  <c r="AN22" i="63"/>
  <c r="AM22" i="63"/>
  <c r="G22" i="63"/>
  <c r="AO21" i="63"/>
  <c r="AN21" i="63"/>
  <c r="AM21" i="63"/>
  <c r="AO20" i="63"/>
  <c r="AN20" i="63"/>
  <c r="AM20" i="63"/>
  <c r="H20" i="63"/>
  <c r="H202" i="24"/>
  <c r="G20" i="63"/>
  <c r="AO19" i="63"/>
  <c r="AN19" i="63"/>
  <c r="AM19" i="63"/>
  <c r="AO18" i="63"/>
  <c r="AN18" i="63"/>
  <c r="AM18" i="63"/>
  <c r="G18" i="63"/>
  <c r="F18" i="63"/>
  <c r="F200" i="24"/>
  <c r="AO17" i="63"/>
  <c r="AN17" i="63"/>
  <c r="AM17" i="63"/>
  <c r="F17" i="63"/>
  <c r="F199" i="24" s="1"/>
  <c r="C15" i="63"/>
  <c r="B14" i="63"/>
  <c r="I12" i="63"/>
  <c r="G12" i="63" s="1"/>
  <c r="H11" i="63"/>
  <c r="G11" i="63"/>
  <c r="M6" i="63"/>
  <c r="K6" i="63"/>
  <c r="J6" i="63"/>
  <c r="H6" i="63"/>
  <c r="A2" i="63"/>
  <c r="AO76" i="62"/>
  <c r="AN76" i="62"/>
  <c r="AM76" i="62"/>
  <c r="AO75" i="62"/>
  <c r="AN75" i="62"/>
  <c r="AM75" i="62"/>
  <c r="H75" i="62"/>
  <c r="H197" i="25"/>
  <c r="F75" i="62"/>
  <c r="F197" i="25"/>
  <c r="AO74" i="62"/>
  <c r="AN74" i="62"/>
  <c r="AM74" i="62"/>
  <c r="H74" i="62"/>
  <c r="H196" i="25" s="1"/>
  <c r="AO73" i="62"/>
  <c r="AN73" i="62"/>
  <c r="AM73" i="62"/>
  <c r="H73" i="62"/>
  <c r="H195" i="25"/>
  <c r="G73" i="62"/>
  <c r="F73" i="62"/>
  <c r="F195" i="25" s="1"/>
  <c r="AO72" i="62"/>
  <c r="AN72" i="62"/>
  <c r="AM72" i="62"/>
  <c r="G72" i="62"/>
  <c r="F72" i="62"/>
  <c r="F194" i="25" s="1"/>
  <c r="AO71" i="62"/>
  <c r="AN71" i="62"/>
  <c r="AM71" i="62"/>
  <c r="H71" i="62"/>
  <c r="H193" i="25"/>
  <c r="AO70" i="62"/>
  <c r="AN70" i="62"/>
  <c r="AM70" i="62"/>
  <c r="H70" i="62"/>
  <c r="H192" i="25" s="1"/>
  <c r="AO69" i="62"/>
  <c r="AN69" i="62"/>
  <c r="AM69" i="62"/>
  <c r="H69" i="62"/>
  <c r="H191" i="25"/>
  <c r="G69" i="62"/>
  <c r="F69" i="62"/>
  <c r="F191" i="25" s="1"/>
  <c r="AO68" i="62"/>
  <c r="AN68" i="62"/>
  <c r="AM68" i="62"/>
  <c r="G68" i="62"/>
  <c r="AO67" i="62"/>
  <c r="AN67" i="62"/>
  <c r="AM67" i="62"/>
  <c r="C65" i="62"/>
  <c r="B64" i="62"/>
  <c r="F59" i="62"/>
  <c r="F57" i="62"/>
  <c r="H57" i="62"/>
  <c r="F56" i="62"/>
  <c r="H55" i="62"/>
  <c r="H53" i="62"/>
  <c r="G50" i="62"/>
  <c r="C47" i="62"/>
  <c r="B46" i="62"/>
  <c r="AO44" i="62"/>
  <c r="AN44" i="62"/>
  <c r="AM44" i="62"/>
  <c r="AO43" i="62"/>
  <c r="AN43" i="62"/>
  <c r="AM43" i="62"/>
  <c r="H43" i="62"/>
  <c r="H197" i="26" s="1"/>
  <c r="G43" i="62"/>
  <c r="F43" i="62"/>
  <c r="F197" i="26"/>
  <c r="AO42" i="62"/>
  <c r="AN42" i="62"/>
  <c r="AM42" i="62"/>
  <c r="AO41" i="62"/>
  <c r="AN41" i="62"/>
  <c r="AM41" i="62"/>
  <c r="AO40" i="62"/>
  <c r="AN40" i="62"/>
  <c r="AM40" i="62"/>
  <c r="H40" i="62"/>
  <c r="H194" i="26" s="1"/>
  <c r="G40" i="62"/>
  <c r="AO39" i="62"/>
  <c r="AN39" i="62"/>
  <c r="AM39" i="62"/>
  <c r="F39" i="62"/>
  <c r="F193" i="26" s="1"/>
  <c r="AO38" i="62"/>
  <c r="AN38" i="62"/>
  <c r="AM38" i="62"/>
  <c r="AO37" i="62"/>
  <c r="AN37" i="62"/>
  <c r="AM37" i="62"/>
  <c r="H37" i="62"/>
  <c r="H191" i="26" s="1"/>
  <c r="AO36" i="62"/>
  <c r="AN36" i="62"/>
  <c r="AM36" i="62"/>
  <c r="G36" i="62"/>
  <c r="AO35" i="62"/>
  <c r="AN35" i="62"/>
  <c r="AM35" i="62"/>
  <c r="H35" i="62"/>
  <c r="H189" i="26"/>
  <c r="G35" i="62"/>
  <c r="F35" i="62"/>
  <c r="F189" i="26" s="1"/>
  <c r="C32" i="62"/>
  <c r="B31" i="62"/>
  <c r="AO26" i="62"/>
  <c r="AN26" i="62"/>
  <c r="AM26" i="62"/>
  <c r="AO25" i="62"/>
  <c r="AN25" i="62"/>
  <c r="AM25" i="62"/>
  <c r="H25" i="62"/>
  <c r="H197" i="24" s="1"/>
  <c r="G25" i="62"/>
  <c r="F25" i="62"/>
  <c r="F197" i="24"/>
  <c r="AO24" i="62"/>
  <c r="AN24" i="62"/>
  <c r="AM24" i="62"/>
  <c r="G24" i="62"/>
  <c r="AO23" i="62"/>
  <c r="AN23" i="62"/>
  <c r="AM23" i="62"/>
  <c r="F23" i="62"/>
  <c r="F195" i="24" s="1"/>
  <c r="AO22" i="62"/>
  <c r="AN22" i="62"/>
  <c r="AM22" i="62"/>
  <c r="G22" i="62"/>
  <c r="AO21" i="62"/>
  <c r="AN21" i="62"/>
  <c r="AM21" i="62"/>
  <c r="H21" i="62"/>
  <c r="H193" i="24"/>
  <c r="F21" i="62"/>
  <c r="F193" i="24"/>
  <c r="AO20" i="62"/>
  <c r="AN20" i="62"/>
  <c r="AM20" i="62"/>
  <c r="H20" i="62"/>
  <c r="H192" i="24" s="1"/>
  <c r="G20" i="62"/>
  <c r="AO19" i="62"/>
  <c r="AN19" i="62"/>
  <c r="AM19" i="62"/>
  <c r="F19" i="62"/>
  <c r="F191" i="24" s="1"/>
  <c r="AO18" i="62"/>
  <c r="AN18" i="62"/>
  <c r="AM18" i="62"/>
  <c r="H18" i="62"/>
  <c r="H190" i="24"/>
  <c r="AO17" i="62"/>
  <c r="AN17" i="62"/>
  <c r="AM17" i="62"/>
  <c r="H17" i="62"/>
  <c r="H189" i="24" s="1"/>
  <c r="G17" i="62"/>
  <c r="F17" i="62"/>
  <c r="F189" i="24"/>
  <c r="C15" i="62"/>
  <c r="B14" i="62"/>
  <c r="I12" i="62"/>
  <c r="G12" i="62"/>
  <c r="H12" i="62"/>
  <c r="F12" i="62"/>
  <c r="M12" i="62" s="1"/>
  <c r="H11" i="62"/>
  <c r="G11" i="62"/>
  <c r="M6" i="62"/>
  <c r="L6" i="62"/>
  <c r="K6" i="62"/>
  <c r="J6" i="62"/>
  <c r="H6" i="62"/>
  <c r="A2" i="62"/>
  <c r="AO76" i="60"/>
  <c r="AN76" i="60"/>
  <c r="AM76" i="60"/>
  <c r="F76" i="60"/>
  <c r="F188" i="25"/>
  <c r="H76" i="60"/>
  <c r="H188" i="25"/>
  <c r="AO75" i="60"/>
  <c r="AN75" i="60"/>
  <c r="AM75" i="60"/>
  <c r="F75" i="60"/>
  <c r="F187" i="25" s="1"/>
  <c r="AO74" i="60"/>
  <c r="AN74" i="60"/>
  <c r="AM74" i="60"/>
  <c r="G74" i="60"/>
  <c r="F74" i="60"/>
  <c r="F186" i="25" s="1"/>
  <c r="AO73" i="60"/>
  <c r="AN73" i="60"/>
  <c r="AM73" i="60"/>
  <c r="H73" i="60"/>
  <c r="H185" i="25"/>
  <c r="G73" i="60"/>
  <c r="F73" i="60"/>
  <c r="F185" i="25" s="1"/>
  <c r="AO72" i="60"/>
  <c r="AN72" i="60"/>
  <c r="AM72" i="60"/>
  <c r="G72" i="60"/>
  <c r="AO71" i="60"/>
  <c r="AN71" i="60"/>
  <c r="AM71" i="60"/>
  <c r="H71" i="60"/>
  <c r="H183" i="25"/>
  <c r="F71" i="60"/>
  <c r="F183" i="25"/>
  <c r="AO70" i="60"/>
  <c r="AN70" i="60"/>
  <c r="AM70" i="60"/>
  <c r="H70" i="60"/>
  <c r="H182" i="25" s="1"/>
  <c r="G70" i="60"/>
  <c r="AO69" i="60"/>
  <c r="AN69" i="60"/>
  <c r="AM69" i="60"/>
  <c r="G69" i="60"/>
  <c r="AO68" i="60"/>
  <c r="AN68" i="60"/>
  <c r="AM68" i="60"/>
  <c r="AO67" i="60"/>
  <c r="AN67" i="60"/>
  <c r="AM67" i="60"/>
  <c r="H67" i="60"/>
  <c r="H179" i="25"/>
  <c r="G67" i="60"/>
  <c r="F67" i="60"/>
  <c r="F179" i="25" s="1"/>
  <c r="C65" i="60"/>
  <c r="B64" i="60"/>
  <c r="F58" i="60"/>
  <c r="H58" i="60"/>
  <c r="G58" i="60"/>
  <c r="H57" i="60"/>
  <c r="F56" i="60"/>
  <c r="H56" i="60"/>
  <c r="H55" i="60"/>
  <c r="F55" i="60"/>
  <c r="H53" i="60"/>
  <c r="F53" i="60"/>
  <c r="F52" i="60"/>
  <c r="F50" i="60"/>
  <c r="H50" i="60"/>
  <c r="G50" i="60"/>
  <c r="C47" i="60"/>
  <c r="B46" i="60"/>
  <c r="AO44" i="60"/>
  <c r="AN44" i="60"/>
  <c r="AM44" i="60"/>
  <c r="G44" i="60"/>
  <c r="AO43" i="60"/>
  <c r="AN43" i="60"/>
  <c r="AM43" i="60"/>
  <c r="H43" i="60"/>
  <c r="H187" i="26"/>
  <c r="AO42" i="60"/>
  <c r="AN42" i="60"/>
  <c r="AM42" i="60"/>
  <c r="H42" i="60"/>
  <c r="H186" i="26" s="1"/>
  <c r="G42" i="60"/>
  <c r="AO41" i="60"/>
  <c r="AN41" i="60"/>
  <c r="AM41" i="60"/>
  <c r="H41" i="60"/>
  <c r="H185" i="26" s="1"/>
  <c r="F41" i="60"/>
  <c r="F185" i="26" s="1"/>
  <c r="AO40" i="60"/>
  <c r="AN40" i="60"/>
  <c r="AM40" i="60"/>
  <c r="G40" i="60"/>
  <c r="AO39" i="60"/>
  <c r="AN39" i="60"/>
  <c r="AM39" i="60"/>
  <c r="AO38" i="60"/>
  <c r="AN38" i="60"/>
  <c r="AM38" i="60"/>
  <c r="G38" i="60"/>
  <c r="F38" i="60"/>
  <c r="F182" i="26"/>
  <c r="AO37" i="60"/>
  <c r="AN37" i="60"/>
  <c r="AM37" i="60"/>
  <c r="H37" i="60"/>
  <c r="H181" i="26" s="1"/>
  <c r="G37" i="60"/>
  <c r="F37" i="60"/>
  <c r="F181" i="26"/>
  <c r="AO36" i="60"/>
  <c r="AN36" i="60"/>
  <c r="AM36" i="60"/>
  <c r="G36" i="60"/>
  <c r="AO35" i="60"/>
  <c r="AN35" i="60"/>
  <c r="AM35" i="60"/>
  <c r="H35" i="60"/>
  <c r="H179" i="26" s="1"/>
  <c r="F35" i="60"/>
  <c r="F179" i="26" s="1"/>
  <c r="C32" i="60"/>
  <c r="B31" i="60"/>
  <c r="AO26" i="60"/>
  <c r="AN26" i="60"/>
  <c r="AM26" i="60"/>
  <c r="G26" i="60"/>
  <c r="AO25" i="60"/>
  <c r="AN25" i="60"/>
  <c r="AM25" i="60"/>
  <c r="H25" i="60"/>
  <c r="H187" i="24"/>
  <c r="G25" i="60"/>
  <c r="F25" i="60"/>
  <c r="F187" i="24" s="1"/>
  <c r="AO24" i="60"/>
  <c r="AN24" i="60"/>
  <c r="AM24" i="60"/>
  <c r="G24" i="60"/>
  <c r="AO23" i="60"/>
  <c r="AN23" i="60"/>
  <c r="AM23" i="60"/>
  <c r="H23" i="60"/>
  <c r="H185" i="24" s="1"/>
  <c r="F23" i="60"/>
  <c r="F185" i="24"/>
  <c r="AO22" i="60"/>
  <c r="AN22" i="60"/>
  <c r="AM22" i="60"/>
  <c r="H22" i="60"/>
  <c r="H184" i="24" s="1"/>
  <c r="AO21" i="60"/>
  <c r="AN21" i="60"/>
  <c r="AM21" i="60"/>
  <c r="AO20" i="60"/>
  <c r="AN20" i="60"/>
  <c r="AM20" i="60"/>
  <c r="H20" i="60"/>
  <c r="H182" i="24" s="1"/>
  <c r="F20" i="60"/>
  <c r="F182" i="24" s="1"/>
  <c r="AO19" i="60"/>
  <c r="AN19" i="60"/>
  <c r="AM19" i="60"/>
  <c r="H19" i="60"/>
  <c r="H181" i="24"/>
  <c r="G19" i="60"/>
  <c r="F19" i="60"/>
  <c r="F181" i="24" s="1"/>
  <c r="AO18" i="60"/>
  <c r="AN18" i="60"/>
  <c r="AM18" i="60"/>
  <c r="H18" i="60"/>
  <c r="H180" i="24"/>
  <c r="G18" i="60"/>
  <c r="F18" i="60"/>
  <c r="F180" i="24" s="1"/>
  <c r="AO17" i="60"/>
  <c r="AN17" i="60"/>
  <c r="AM17" i="60"/>
  <c r="H17" i="60"/>
  <c r="H179" i="24"/>
  <c r="G17" i="60"/>
  <c r="F17" i="60"/>
  <c r="F179" i="24" s="1"/>
  <c r="C15" i="60"/>
  <c r="B14" i="60"/>
  <c r="I12" i="60"/>
  <c r="H12" i="60" s="1"/>
  <c r="G12" i="60"/>
  <c r="F12" i="60"/>
  <c r="M12" i="60" s="1"/>
  <c r="G11" i="60"/>
  <c r="M6" i="60"/>
  <c r="L6" i="60"/>
  <c r="K6" i="60"/>
  <c r="J6" i="60"/>
  <c r="H6" i="60"/>
  <c r="A2" i="60"/>
  <c r="AO76" i="59"/>
  <c r="AN76" i="59"/>
  <c r="AM76" i="59"/>
  <c r="AO75" i="59"/>
  <c r="AN75" i="59"/>
  <c r="AM75" i="59"/>
  <c r="H75" i="59"/>
  <c r="H177" i="25" s="1"/>
  <c r="G75" i="59"/>
  <c r="F75" i="59"/>
  <c r="F177" i="25"/>
  <c r="AO74" i="59"/>
  <c r="AN74" i="59"/>
  <c r="AM74" i="59"/>
  <c r="G74" i="59"/>
  <c r="F74" i="59"/>
  <c r="F176" i="25" s="1"/>
  <c r="AO73" i="59"/>
  <c r="AN73" i="59"/>
  <c r="AM73" i="59"/>
  <c r="F73" i="59"/>
  <c r="F175" i="25" s="1"/>
  <c r="AO72" i="59"/>
  <c r="AN72" i="59"/>
  <c r="AM72" i="59"/>
  <c r="AO71" i="59"/>
  <c r="AN71" i="59"/>
  <c r="AM71" i="59"/>
  <c r="H71" i="59"/>
  <c r="H173" i="25" s="1"/>
  <c r="G71" i="59"/>
  <c r="F71" i="59"/>
  <c r="F173" i="25" s="1"/>
  <c r="AO70" i="59"/>
  <c r="AN70" i="59"/>
  <c r="AM70" i="59"/>
  <c r="AO69" i="59"/>
  <c r="AN69" i="59"/>
  <c r="AM69" i="59"/>
  <c r="H69" i="59"/>
  <c r="H171" i="25" s="1"/>
  <c r="F69" i="59"/>
  <c r="F171" i="25"/>
  <c r="AO68" i="59"/>
  <c r="AN68" i="59"/>
  <c r="AM68" i="59"/>
  <c r="G68" i="59"/>
  <c r="AO67" i="59"/>
  <c r="AN67" i="59"/>
  <c r="AM67" i="59"/>
  <c r="C65" i="59"/>
  <c r="B64" i="59"/>
  <c r="H59" i="59"/>
  <c r="G59" i="59"/>
  <c r="F59" i="59"/>
  <c r="H57" i="59"/>
  <c r="G57" i="59"/>
  <c r="F57" i="59"/>
  <c r="H55" i="59"/>
  <c r="G55" i="59"/>
  <c r="F55" i="59"/>
  <c r="H53" i="59"/>
  <c r="G53" i="59"/>
  <c r="F53" i="59"/>
  <c r="H51" i="59"/>
  <c r="G51" i="59"/>
  <c r="F51" i="59"/>
  <c r="C47" i="59"/>
  <c r="B46" i="59"/>
  <c r="AO44" i="59"/>
  <c r="AN44" i="59"/>
  <c r="AM44" i="59"/>
  <c r="AO43" i="59"/>
  <c r="AN43" i="59"/>
  <c r="AM43" i="59"/>
  <c r="H43" i="59"/>
  <c r="H177" i="26"/>
  <c r="G43" i="59"/>
  <c r="F43" i="59"/>
  <c r="F177" i="26" s="1"/>
  <c r="AO42" i="59"/>
  <c r="AN42" i="59"/>
  <c r="AM42" i="59"/>
  <c r="G42" i="59"/>
  <c r="AO41" i="59"/>
  <c r="AN41" i="59"/>
  <c r="AM41" i="59"/>
  <c r="AO40" i="59"/>
  <c r="AN40" i="59"/>
  <c r="AM40" i="59"/>
  <c r="G40" i="59"/>
  <c r="AO39" i="59"/>
  <c r="AN39" i="59"/>
  <c r="AM39" i="59"/>
  <c r="H39" i="59"/>
  <c r="H173" i="26" s="1"/>
  <c r="G39" i="59"/>
  <c r="F39" i="59"/>
  <c r="F173" i="26"/>
  <c r="AO38" i="59"/>
  <c r="AN38" i="59"/>
  <c r="AM38" i="59"/>
  <c r="G38" i="59"/>
  <c r="F38" i="59"/>
  <c r="F172" i="26" s="1"/>
  <c r="AO37" i="59"/>
  <c r="AN37" i="59"/>
  <c r="AM37" i="59"/>
  <c r="F37" i="59"/>
  <c r="F171" i="26" s="1"/>
  <c r="AO36" i="59"/>
  <c r="AN36" i="59"/>
  <c r="AM36" i="59"/>
  <c r="AO35" i="59"/>
  <c r="AN35" i="59"/>
  <c r="AM35" i="59"/>
  <c r="H35" i="59"/>
  <c r="H169" i="26" s="1"/>
  <c r="G35" i="59"/>
  <c r="F35" i="59"/>
  <c r="F169" i="26" s="1"/>
  <c r="C32" i="59"/>
  <c r="B31" i="59"/>
  <c r="AO26" i="59"/>
  <c r="AN26" i="59"/>
  <c r="AM26" i="59"/>
  <c r="G26" i="59"/>
  <c r="F26" i="59"/>
  <c r="F178" i="24" s="1"/>
  <c r="AO25" i="59"/>
  <c r="AN25" i="59"/>
  <c r="AM25" i="59"/>
  <c r="F25" i="59"/>
  <c r="F177" i="24" s="1"/>
  <c r="AO24" i="59"/>
  <c r="AN24" i="59"/>
  <c r="AM24" i="59"/>
  <c r="AO23" i="59"/>
  <c r="AN23" i="59"/>
  <c r="AM23" i="59"/>
  <c r="H23" i="59"/>
  <c r="H175" i="24" s="1"/>
  <c r="G23" i="59"/>
  <c r="F23" i="59"/>
  <c r="F175" i="24" s="1"/>
  <c r="AO22" i="59"/>
  <c r="AN22" i="59"/>
  <c r="AM22" i="59"/>
  <c r="G22" i="59"/>
  <c r="AO21" i="59"/>
  <c r="AN21" i="59"/>
  <c r="AM21" i="59"/>
  <c r="H21" i="59"/>
  <c r="H173" i="24" s="1"/>
  <c r="F21" i="59"/>
  <c r="F173" i="24" s="1"/>
  <c r="AO20" i="59"/>
  <c r="AN20" i="59"/>
  <c r="AM20" i="59"/>
  <c r="AO19" i="59"/>
  <c r="AN19" i="59"/>
  <c r="AM19" i="59"/>
  <c r="H19" i="59"/>
  <c r="H171" i="24" s="1"/>
  <c r="G19" i="59"/>
  <c r="F19" i="59"/>
  <c r="F171" i="24"/>
  <c r="AO18" i="59"/>
  <c r="AN18" i="59"/>
  <c r="AM18" i="59"/>
  <c r="G18" i="59"/>
  <c r="F18" i="59"/>
  <c r="F170" i="24"/>
  <c r="AO17" i="59"/>
  <c r="AN17" i="59"/>
  <c r="AM17" i="59"/>
  <c r="F17" i="59"/>
  <c r="F169" i="24" s="1"/>
  <c r="C15" i="59"/>
  <c r="B14" i="59"/>
  <c r="I12" i="59"/>
  <c r="H12" i="59" s="1"/>
  <c r="G12" i="59"/>
  <c r="H11" i="59"/>
  <c r="G11" i="59"/>
  <c r="M6" i="59"/>
  <c r="L6" i="59"/>
  <c r="K6" i="59"/>
  <c r="J6" i="59"/>
  <c r="H6" i="59"/>
  <c r="A2" i="59"/>
  <c r="AO76" i="57"/>
  <c r="AN76" i="57"/>
  <c r="AM76" i="57"/>
  <c r="G76" i="57"/>
  <c r="F76" i="57"/>
  <c r="F168" i="25"/>
  <c r="AO75" i="57"/>
  <c r="AN75" i="57"/>
  <c r="AM75" i="57"/>
  <c r="F75" i="57"/>
  <c r="F167" i="25" s="1"/>
  <c r="AO74" i="57"/>
  <c r="AN74" i="57"/>
  <c r="AM74" i="57"/>
  <c r="AO73" i="57"/>
  <c r="AN73" i="57"/>
  <c r="AM73" i="57"/>
  <c r="H73" i="57"/>
  <c r="H165" i="25" s="1"/>
  <c r="G73" i="57"/>
  <c r="F73" i="57"/>
  <c r="F165" i="25"/>
  <c r="AO72" i="57"/>
  <c r="AN72" i="57"/>
  <c r="AM72" i="57"/>
  <c r="G72" i="57"/>
  <c r="AO71" i="57"/>
  <c r="AN71" i="57"/>
  <c r="AM71" i="57"/>
  <c r="H71" i="57"/>
  <c r="H163" i="25" s="1"/>
  <c r="F71" i="57"/>
  <c r="F163" i="25" s="1"/>
  <c r="AO70" i="57"/>
  <c r="AN70" i="57"/>
  <c r="AM70" i="57"/>
  <c r="H70" i="57"/>
  <c r="H162" i="25"/>
  <c r="G70" i="57"/>
  <c r="AO69" i="57"/>
  <c r="AN69" i="57"/>
  <c r="AM69" i="57"/>
  <c r="H69" i="57"/>
  <c r="H161" i="25"/>
  <c r="G69" i="57"/>
  <c r="F69" i="57"/>
  <c r="F161" i="25" s="1"/>
  <c r="AO68" i="57"/>
  <c r="AN68" i="57"/>
  <c r="AM68" i="57"/>
  <c r="G68" i="57"/>
  <c r="F68" i="57"/>
  <c r="F160" i="25" s="1"/>
  <c r="AO67" i="57"/>
  <c r="AN67" i="57"/>
  <c r="AM67" i="57"/>
  <c r="F67" i="57"/>
  <c r="F159" i="25"/>
  <c r="C65" i="57"/>
  <c r="B64" i="57"/>
  <c r="H56" i="57"/>
  <c r="G56" i="57"/>
  <c r="H52" i="57"/>
  <c r="G52" i="57"/>
  <c r="H51" i="57"/>
  <c r="G50" i="57"/>
  <c r="H50" i="57"/>
  <c r="C47" i="57"/>
  <c r="B46" i="57"/>
  <c r="AO44" i="57"/>
  <c r="AN44" i="57"/>
  <c r="AM44" i="57"/>
  <c r="G44" i="57"/>
  <c r="F44" i="57"/>
  <c r="F168" i="26" s="1"/>
  <c r="AO43" i="57"/>
  <c r="AN43" i="57"/>
  <c r="AM43" i="57"/>
  <c r="H43" i="57"/>
  <c r="H167" i="26" s="1"/>
  <c r="F43" i="57"/>
  <c r="F167" i="26"/>
  <c r="AO42" i="57"/>
  <c r="AN42" i="57"/>
  <c r="AM42" i="57"/>
  <c r="H42" i="57"/>
  <c r="H166" i="26" s="1"/>
  <c r="G42" i="57"/>
  <c r="AO41" i="57"/>
  <c r="AN41" i="57"/>
  <c r="AM41" i="57"/>
  <c r="H41" i="57"/>
  <c r="H165" i="26" s="1"/>
  <c r="G41" i="57"/>
  <c r="F41" i="57"/>
  <c r="F165" i="26" s="1"/>
  <c r="AO40" i="57"/>
  <c r="AN40" i="57"/>
  <c r="AM40" i="57"/>
  <c r="G40" i="57"/>
  <c r="F40" i="57"/>
  <c r="F164" i="26"/>
  <c r="AO39" i="57"/>
  <c r="AN39" i="57"/>
  <c r="AM39" i="57"/>
  <c r="F39" i="57"/>
  <c r="F163" i="26" s="1"/>
  <c r="AO38" i="57"/>
  <c r="AN38" i="57"/>
  <c r="AM38" i="57"/>
  <c r="H38" i="57"/>
  <c r="H162" i="26" s="1"/>
  <c r="AO37" i="57"/>
  <c r="AN37" i="57"/>
  <c r="AM37" i="57"/>
  <c r="G37" i="57"/>
  <c r="F37" i="57"/>
  <c r="F161" i="26"/>
  <c r="AO36" i="57"/>
  <c r="AN36" i="57"/>
  <c r="AM36" i="57"/>
  <c r="G36" i="57"/>
  <c r="F36" i="57"/>
  <c r="F160" i="26"/>
  <c r="AO35" i="57"/>
  <c r="AN35" i="57"/>
  <c r="AM35" i="57"/>
  <c r="H35" i="57"/>
  <c r="H159" i="26" s="1"/>
  <c r="F35" i="57"/>
  <c r="F159" i="26" s="1"/>
  <c r="C32" i="57"/>
  <c r="B31" i="57"/>
  <c r="AO26" i="57"/>
  <c r="AN26" i="57"/>
  <c r="AM26" i="57"/>
  <c r="H26" i="57"/>
  <c r="H168" i="24"/>
  <c r="AO25" i="57"/>
  <c r="AN25" i="57"/>
  <c r="AM25" i="57"/>
  <c r="H25" i="57"/>
  <c r="H167" i="24" s="1"/>
  <c r="G25" i="57"/>
  <c r="F25" i="57"/>
  <c r="F167" i="24"/>
  <c r="AO24" i="57"/>
  <c r="AN24" i="57"/>
  <c r="AM24" i="57"/>
  <c r="G24" i="57"/>
  <c r="AO23" i="57"/>
  <c r="AN23" i="57"/>
  <c r="AM23" i="57"/>
  <c r="H23" i="57"/>
  <c r="H165" i="24" s="1"/>
  <c r="F23" i="57"/>
  <c r="F165" i="24" s="1"/>
  <c r="AO22" i="57"/>
  <c r="AN22" i="57"/>
  <c r="AM22" i="57"/>
  <c r="G22" i="57"/>
  <c r="H22" i="57"/>
  <c r="H164" i="24" s="1"/>
  <c r="AO21" i="57"/>
  <c r="AN21" i="57"/>
  <c r="AM21" i="57"/>
  <c r="H21" i="57"/>
  <c r="H163" i="24" s="1"/>
  <c r="G21" i="57"/>
  <c r="F21" i="57"/>
  <c r="F163" i="24" s="1"/>
  <c r="AO20" i="57"/>
  <c r="AN20" i="57"/>
  <c r="AM20" i="57"/>
  <c r="G20" i="57"/>
  <c r="F20" i="57"/>
  <c r="F162" i="24" s="1"/>
  <c r="AO19" i="57"/>
  <c r="AN19" i="57"/>
  <c r="AM19" i="57"/>
  <c r="AO18" i="57"/>
  <c r="AN18" i="57"/>
  <c r="AM18" i="57"/>
  <c r="G18" i="57"/>
  <c r="AO17" i="57"/>
  <c r="AN17" i="57"/>
  <c r="AM17" i="57"/>
  <c r="H17" i="57"/>
  <c r="H159" i="24" s="1"/>
  <c r="G17" i="57"/>
  <c r="F17" i="57"/>
  <c r="F159" i="24" s="1"/>
  <c r="C15" i="57"/>
  <c r="B14" i="57"/>
  <c r="I12" i="57"/>
  <c r="H12" i="57"/>
  <c r="G12" i="57"/>
  <c r="F12" i="57"/>
  <c r="M12" i="57" s="1"/>
  <c r="G11" i="57"/>
  <c r="H11" i="57"/>
  <c r="M6" i="57"/>
  <c r="L6" i="57"/>
  <c r="K6" i="57"/>
  <c r="J6" i="57"/>
  <c r="H6" i="57"/>
  <c r="A2" i="57"/>
  <c r="AO76" i="56"/>
  <c r="AN76" i="56"/>
  <c r="AM76" i="56"/>
  <c r="H76" i="56"/>
  <c r="H158" i="25"/>
  <c r="G76" i="56"/>
  <c r="AO75" i="56"/>
  <c r="AN75" i="56"/>
  <c r="AM75" i="56"/>
  <c r="G75" i="56"/>
  <c r="F75" i="56"/>
  <c r="F157" i="25" s="1"/>
  <c r="AO74" i="56"/>
  <c r="AN74" i="56"/>
  <c r="AM74" i="56"/>
  <c r="H74" i="56"/>
  <c r="H156" i="25" s="1"/>
  <c r="F74" i="56"/>
  <c r="F156" i="25"/>
  <c r="AO73" i="56"/>
  <c r="AN73" i="56"/>
  <c r="AM73" i="56"/>
  <c r="H73" i="56"/>
  <c r="H155" i="25" s="1"/>
  <c r="G73" i="56"/>
  <c r="AO72" i="56"/>
  <c r="AN72" i="56"/>
  <c r="AM72" i="56"/>
  <c r="H72" i="56"/>
  <c r="H154" i="25" s="1"/>
  <c r="G72" i="56"/>
  <c r="F72" i="56"/>
  <c r="F154" i="25" s="1"/>
  <c r="AO71" i="56"/>
  <c r="AN71" i="56"/>
  <c r="AM71" i="56"/>
  <c r="H71" i="56"/>
  <c r="H153" i="25" s="1"/>
  <c r="G71" i="56"/>
  <c r="F71" i="56"/>
  <c r="F153" i="25" s="1"/>
  <c r="AO70" i="56"/>
  <c r="AN70" i="56"/>
  <c r="AM70" i="56"/>
  <c r="F70" i="56"/>
  <c r="F152" i="25" s="1"/>
  <c r="AO69" i="56"/>
  <c r="AN69" i="56"/>
  <c r="AM69" i="56"/>
  <c r="H69" i="56"/>
  <c r="H151" i="25"/>
  <c r="AO68" i="56"/>
  <c r="AN68" i="56"/>
  <c r="AM68" i="56"/>
  <c r="H68" i="56"/>
  <c r="H150" i="25" s="1"/>
  <c r="G68" i="56"/>
  <c r="AO67" i="56"/>
  <c r="AN67" i="56"/>
  <c r="AM67" i="56"/>
  <c r="G67" i="56"/>
  <c r="F67" i="56"/>
  <c r="F149" i="25"/>
  <c r="C65" i="56"/>
  <c r="B64" i="56"/>
  <c r="H59" i="56"/>
  <c r="F59" i="56"/>
  <c r="F58" i="56"/>
  <c r="H57" i="56"/>
  <c r="F56" i="56"/>
  <c r="H55" i="56"/>
  <c r="F55" i="56"/>
  <c r="F54" i="56"/>
  <c r="H53" i="56"/>
  <c r="F53" i="56"/>
  <c r="F52" i="56"/>
  <c r="G51" i="56"/>
  <c r="H51" i="56"/>
  <c r="F51" i="56"/>
  <c r="G50" i="56"/>
  <c r="F50" i="56"/>
  <c r="C47" i="56"/>
  <c r="B46" i="56"/>
  <c r="AO44" i="56"/>
  <c r="AN44" i="56"/>
  <c r="AM44" i="56"/>
  <c r="H44" i="56"/>
  <c r="H158" i="26" s="1"/>
  <c r="AO43" i="56"/>
  <c r="AN43" i="56"/>
  <c r="AM43" i="56"/>
  <c r="H43" i="56"/>
  <c r="H157" i="26"/>
  <c r="G43" i="56"/>
  <c r="F43" i="56"/>
  <c r="F157" i="26" s="1"/>
  <c r="AO42" i="56"/>
  <c r="AN42" i="56"/>
  <c r="AM42" i="56"/>
  <c r="G42" i="56"/>
  <c r="F42" i="56"/>
  <c r="F156" i="26" s="1"/>
  <c r="AO41" i="56"/>
  <c r="AN41" i="56"/>
  <c r="AM41" i="56"/>
  <c r="H41" i="56"/>
  <c r="H155" i="26"/>
  <c r="AO40" i="56"/>
  <c r="AN40" i="56"/>
  <c r="AM40" i="56"/>
  <c r="H40" i="56"/>
  <c r="H154" i="26" s="1"/>
  <c r="G40" i="56"/>
  <c r="AO39" i="56"/>
  <c r="AN39" i="56"/>
  <c r="AM39" i="56"/>
  <c r="AO38" i="56"/>
  <c r="AN38" i="56"/>
  <c r="AM38" i="56"/>
  <c r="H38" i="56"/>
  <c r="H152" i="26" s="1"/>
  <c r="F38" i="56"/>
  <c r="F152" i="26"/>
  <c r="AO37" i="56"/>
  <c r="AN37" i="56"/>
  <c r="AM37" i="56"/>
  <c r="H37" i="56"/>
  <c r="H151" i="26" s="1"/>
  <c r="AO36" i="56"/>
  <c r="AN36" i="56"/>
  <c r="AM36" i="56"/>
  <c r="H36" i="56"/>
  <c r="H150" i="26"/>
  <c r="G36" i="56"/>
  <c r="F36" i="56"/>
  <c r="F150" i="26" s="1"/>
  <c r="AO35" i="56"/>
  <c r="AN35" i="56"/>
  <c r="AM35" i="56"/>
  <c r="H35" i="56"/>
  <c r="H149" i="26"/>
  <c r="G35" i="56"/>
  <c r="F35" i="56"/>
  <c r="F149" i="26" s="1"/>
  <c r="C32" i="56"/>
  <c r="B31" i="56"/>
  <c r="AO26" i="56"/>
  <c r="AN26" i="56"/>
  <c r="AM26" i="56"/>
  <c r="H26" i="56"/>
  <c r="H158" i="24"/>
  <c r="G26" i="56"/>
  <c r="F26" i="56"/>
  <c r="F158" i="24"/>
  <c r="AO25" i="56"/>
  <c r="AN25" i="56"/>
  <c r="AM25" i="56"/>
  <c r="G25" i="56"/>
  <c r="F25" i="56"/>
  <c r="F157" i="24" s="1"/>
  <c r="AO24" i="56"/>
  <c r="AN24" i="56"/>
  <c r="AM24" i="56"/>
  <c r="AO23" i="56"/>
  <c r="AN23" i="56"/>
  <c r="AM23" i="56"/>
  <c r="AO22" i="56"/>
  <c r="AN22" i="56"/>
  <c r="AM22" i="56"/>
  <c r="G22" i="56"/>
  <c r="F22" i="56"/>
  <c r="F154" i="24" s="1"/>
  <c r="AO21" i="56"/>
  <c r="AN21" i="56"/>
  <c r="AM21" i="56"/>
  <c r="H21" i="56"/>
  <c r="H153" i="24" s="1"/>
  <c r="AO20" i="56"/>
  <c r="AN20" i="56"/>
  <c r="AM20" i="56"/>
  <c r="H20" i="56"/>
  <c r="H152" i="24" s="1"/>
  <c r="G20" i="56"/>
  <c r="AO19" i="56"/>
  <c r="AN19" i="56"/>
  <c r="AM19" i="56"/>
  <c r="AO18" i="56"/>
  <c r="AN18" i="56"/>
  <c r="AM18" i="56"/>
  <c r="H18" i="56"/>
  <c r="H150" i="24"/>
  <c r="G18" i="56"/>
  <c r="AO17" i="56"/>
  <c r="AN17" i="56"/>
  <c r="AM17" i="56"/>
  <c r="H17" i="56"/>
  <c r="H149" i="24"/>
  <c r="G17" i="56"/>
  <c r="F17" i="56"/>
  <c r="F149" i="24" s="1"/>
  <c r="C15" i="56"/>
  <c r="B14" i="56"/>
  <c r="I12" i="56"/>
  <c r="G12" i="56" s="1"/>
  <c r="H12" i="56"/>
  <c r="H11" i="56"/>
  <c r="G11" i="56"/>
  <c r="M6" i="56"/>
  <c r="L6" i="56"/>
  <c r="K6" i="56"/>
  <c r="J6" i="56"/>
  <c r="H6" i="56"/>
  <c r="A2" i="56"/>
  <c r="AO76" i="55"/>
  <c r="AN76" i="55"/>
  <c r="AM76" i="55"/>
  <c r="H76" i="55"/>
  <c r="H148" i="25" s="1"/>
  <c r="G76" i="55"/>
  <c r="AO75" i="55"/>
  <c r="AN75" i="55"/>
  <c r="AM75" i="55"/>
  <c r="H75" i="55"/>
  <c r="H147" i="25" s="1"/>
  <c r="G75" i="55"/>
  <c r="F75" i="55"/>
  <c r="F147" i="25"/>
  <c r="AO74" i="55"/>
  <c r="AN74" i="55"/>
  <c r="AM74" i="55"/>
  <c r="G74" i="55"/>
  <c r="F74" i="55"/>
  <c r="F146" i="25"/>
  <c r="AO73" i="55"/>
  <c r="AN73" i="55"/>
  <c r="AM73" i="55"/>
  <c r="AO72" i="55"/>
  <c r="AN72" i="55"/>
  <c r="AM72" i="55"/>
  <c r="H72" i="55"/>
  <c r="H144" i="25"/>
  <c r="G72" i="55"/>
  <c r="AO71" i="55"/>
  <c r="AN71" i="55"/>
  <c r="AM71" i="55"/>
  <c r="H71" i="55"/>
  <c r="H143" i="25" s="1"/>
  <c r="G71" i="55"/>
  <c r="F71" i="55"/>
  <c r="F143" i="25" s="1"/>
  <c r="AO70" i="55"/>
  <c r="AN70" i="55"/>
  <c r="AM70" i="55"/>
  <c r="AO69" i="55"/>
  <c r="AN69" i="55"/>
  <c r="AM69" i="55"/>
  <c r="H69" i="55"/>
  <c r="H141" i="25" s="1"/>
  <c r="AO68" i="55"/>
  <c r="AN68" i="55"/>
  <c r="AM68" i="55"/>
  <c r="H68" i="55"/>
  <c r="H140" i="25" s="1"/>
  <c r="G68" i="55"/>
  <c r="AO67" i="55"/>
  <c r="AN67" i="55"/>
  <c r="AM67" i="55"/>
  <c r="H67" i="55"/>
  <c r="H139" i="25"/>
  <c r="G67" i="55"/>
  <c r="F67" i="55"/>
  <c r="F139" i="25"/>
  <c r="C65" i="55"/>
  <c r="B64" i="55"/>
  <c r="G59" i="55"/>
  <c r="F59" i="55"/>
  <c r="H58" i="55"/>
  <c r="G57" i="55"/>
  <c r="F57" i="55"/>
  <c r="H56" i="55"/>
  <c r="G55" i="55"/>
  <c r="F55" i="55"/>
  <c r="H54" i="55"/>
  <c r="G53" i="55"/>
  <c r="F53" i="55"/>
  <c r="H52" i="55"/>
  <c r="G51" i="55"/>
  <c r="F51" i="55"/>
  <c r="H50" i="55"/>
  <c r="C47" i="55"/>
  <c r="B46" i="55"/>
  <c r="AO44" i="55"/>
  <c r="AN44" i="55"/>
  <c r="AM44" i="55"/>
  <c r="H44" i="55"/>
  <c r="H148" i="26"/>
  <c r="G44" i="55"/>
  <c r="AO43" i="55"/>
  <c r="AN43" i="55"/>
  <c r="AM43" i="55"/>
  <c r="AO42" i="55"/>
  <c r="AN42" i="55"/>
  <c r="AM42" i="55"/>
  <c r="AO41" i="55"/>
  <c r="AN41" i="55"/>
  <c r="AM41" i="55"/>
  <c r="H41" i="55"/>
  <c r="H145" i="26" s="1"/>
  <c r="AO40" i="55"/>
  <c r="AN40" i="55"/>
  <c r="AM40" i="55"/>
  <c r="H40" i="55"/>
  <c r="H144" i="26"/>
  <c r="G40" i="55"/>
  <c r="AO39" i="55"/>
  <c r="AN39" i="55"/>
  <c r="AM39" i="55"/>
  <c r="H39" i="55"/>
  <c r="H143" i="26" s="1"/>
  <c r="G39" i="55"/>
  <c r="F39" i="55"/>
  <c r="F143" i="26" s="1"/>
  <c r="AO38" i="55"/>
  <c r="AN38" i="55"/>
  <c r="AM38" i="55"/>
  <c r="G38" i="55"/>
  <c r="F38" i="55"/>
  <c r="F142" i="26"/>
  <c r="AO37" i="55"/>
  <c r="AN37" i="55"/>
  <c r="AM37" i="55"/>
  <c r="AO36" i="55"/>
  <c r="AN36" i="55"/>
  <c r="AM36" i="55"/>
  <c r="H36" i="55"/>
  <c r="H140" i="26"/>
  <c r="G36" i="55"/>
  <c r="AO35" i="55"/>
  <c r="AN35" i="55"/>
  <c r="AM35" i="55"/>
  <c r="H35" i="55"/>
  <c r="H139" i="26" s="1"/>
  <c r="G35" i="55"/>
  <c r="F35" i="55"/>
  <c r="F139" i="26"/>
  <c r="C32" i="55"/>
  <c r="B31" i="55"/>
  <c r="AO26" i="55"/>
  <c r="AN26" i="55"/>
  <c r="AM26" i="55"/>
  <c r="G26" i="55"/>
  <c r="F26" i="55"/>
  <c r="F148" i="24"/>
  <c r="AO25" i="55"/>
  <c r="AN25" i="55"/>
  <c r="AM25" i="55"/>
  <c r="AO24" i="55"/>
  <c r="AN24" i="55"/>
  <c r="AM24" i="55"/>
  <c r="H24" i="55"/>
  <c r="H146" i="24"/>
  <c r="G24" i="55"/>
  <c r="AO23" i="55"/>
  <c r="AN23" i="55"/>
  <c r="AM23" i="55"/>
  <c r="H23" i="55"/>
  <c r="H145" i="24" s="1"/>
  <c r="G23" i="55"/>
  <c r="F23" i="55"/>
  <c r="F145" i="24" s="1"/>
  <c r="AO22" i="55"/>
  <c r="AN22" i="55"/>
  <c r="AM22" i="55"/>
  <c r="AO21" i="55"/>
  <c r="AN21" i="55"/>
  <c r="AM21" i="55"/>
  <c r="H21" i="55"/>
  <c r="H143" i="24" s="1"/>
  <c r="AO20" i="55"/>
  <c r="AN20" i="55"/>
  <c r="AM20" i="55"/>
  <c r="H20" i="55"/>
  <c r="H142" i="24" s="1"/>
  <c r="G20" i="55"/>
  <c r="AO19" i="55"/>
  <c r="AN19" i="55"/>
  <c r="AM19" i="55"/>
  <c r="H19" i="55"/>
  <c r="H141" i="24"/>
  <c r="G19" i="55"/>
  <c r="F19" i="55"/>
  <c r="F141" i="24"/>
  <c r="AO18" i="55"/>
  <c r="AN18" i="55"/>
  <c r="AM18" i="55"/>
  <c r="G18" i="55"/>
  <c r="F18" i="55"/>
  <c r="F140" i="24" s="1"/>
  <c r="AO17" i="55"/>
  <c r="AN17" i="55"/>
  <c r="AM17" i="55"/>
  <c r="C15" i="55"/>
  <c r="B14" i="55"/>
  <c r="G12" i="55"/>
  <c r="H12" i="55"/>
  <c r="H11" i="55"/>
  <c r="G11" i="55"/>
  <c r="M6" i="55"/>
  <c r="L6" i="55"/>
  <c r="K6" i="55"/>
  <c r="J6" i="55"/>
  <c r="H6" i="55"/>
  <c r="A2" i="55"/>
  <c r="AO76" i="54"/>
  <c r="AN76" i="54"/>
  <c r="AM76" i="54"/>
  <c r="H76" i="54"/>
  <c r="H138" i="25" s="1"/>
  <c r="G76" i="54"/>
  <c r="AO75" i="54"/>
  <c r="AN75" i="54"/>
  <c r="AM75" i="54"/>
  <c r="H75" i="54"/>
  <c r="H137" i="25"/>
  <c r="G75" i="54"/>
  <c r="F75" i="54"/>
  <c r="F137" i="25"/>
  <c r="AO74" i="54"/>
  <c r="AN74" i="54"/>
  <c r="AM74" i="54"/>
  <c r="G74" i="54"/>
  <c r="F74" i="54"/>
  <c r="F136" i="25"/>
  <c r="AO73" i="54"/>
  <c r="AN73" i="54"/>
  <c r="AM73" i="54"/>
  <c r="AO72" i="54"/>
  <c r="AN72" i="54"/>
  <c r="AM72" i="54"/>
  <c r="H72" i="54"/>
  <c r="H134" i="25"/>
  <c r="G72" i="54"/>
  <c r="AO71" i="54"/>
  <c r="AN71" i="54"/>
  <c r="AM71" i="54"/>
  <c r="H71" i="54"/>
  <c r="H133" i="25" s="1"/>
  <c r="G71" i="54"/>
  <c r="F71" i="54"/>
  <c r="F133" i="25" s="1"/>
  <c r="AO70" i="54"/>
  <c r="AN70" i="54"/>
  <c r="AM70" i="54"/>
  <c r="AO69" i="54"/>
  <c r="AN69" i="54"/>
  <c r="AM69" i="54"/>
  <c r="H69" i="54"/>
  <c r="H131" i="25" s="1"/>
  <c r="AO68" i="54"/>
  <c r="AN68" i="54"/>
  <c r="AM68" i="54"/>
  <c r="H68" i="54"/>
  <c r="H130" i="25" s="1"/>
  <c r="G68" i="54"/>
  <c r="AO67" i="54"/>
  <c r="AN67" i="54"/>
  <c r="AM67" i="54"/>
  <c r="H67" i="54"/>
  <c r="H129" i="25"/>
  <c r="G67" i="54"/>
  <c r="F67" i="54"/>
  <c r="F129" i="25"/>
  <c r="C65" i="54"/>
  <c r="B64" i="54"/>
  <c r="G59" i="54"/>
  <c r="F59" i="54"/>
  <c r="F58" i="54"/>
  <c r="G57" i="54"/>
  <c r="F57" i="54"/>
  <c r="F56" i="54"/>
  <c r="G55" i="54"/>
  <c r="F55" i="54"/>
  <c r="F54" i="54"/>
  <c r="G53" i="54"/>
  <c r="F53" i="54"/>
  <c r="F52" i="54"/>
  <c r="G51" i="54"/>
  <c r="F51" i="54"/>
  <c r="F50" i="54"/>
  <c r="C47" i="54"/>
  <c r="B46" i="54"/>
  <c r="AO44" i="54"/>
  <c r="AN44" i="54"/>
  <c r="AM44" i="54"/>
  <c r="H44" i="54"/>
  <c r="H138" i="26"/>
  <c r="G44" i="54"/>
  <c r="AO43" i="54"/>
  <c r="AN43" i="54"/>
  <c r="AM43" i="54"/>
  <c r="H43" i="54"/>
  <c r="H137" i="26" s="1"/>
  <c r="G43" i="54"/>
  <c r="F43" i="54"/>
  <c r="F137" i="26"/>
  <c r="AO42" i="54"/>
  <c r="AN42" i="54"/>
  <c r="AM42" i="54"/>
  <c r="F42" i="54"/>
  <c r="F136" i="26" s="1"/>
  <c r="AO41" i="54"/>
  <c r="AN41" i="54"/>
  <c r="AM41" i="54"/>
  <c r="H41" i="54"/>
  <c r="H135" i="26"/>
  <c r="AO40" i="54"/>
  <c r="AN40" i="54"/>
  <c r="AM40" i="54"/>
  <c r="G40" i="54"/>
  <c r="H40" i="54"/>
  <c r="H134" i="26"/>
  <c r="AO39" i="54"/>
  <c r="AN39" i="54"/>
  <c r="AM39" i="54"/>
  <c r="H39" i="54"/>
  <c r="H133" i="26" s="1"/>
  <c r="G39" i="54"/>
  <c r="F39" i="54"/>
  <c r="F133" i="26"/>
  <c r="AO38" i="54"/>
  <c r="AN38" i="54"/>
  <c r="AM38" i="54"/>
  <c r="G38" i="54"/>
  <c r="F38" i="54"/>
  <c r="F132" i="26" s="1"/>
  <c r="AO37" i="54"/>
  <c r="AN37" i="54"/>
  <c r="AM37" i="54"/>
  <c r="F37" i="54"/>
  <c r="F131" i="26" s="1"/>
  <c r="AO36" i="54"/>
  <c r="AN36" i="54"/>
  <c r="AM36" i="54"/>
  <c r="H36" i="54"/>
  <c r="H130" i="26"/>
  <c r="G36" i="54"/>
  <c r="AO35" i="54"/>
  <c r="AN35" i="54"/>
  <c r="AM35" i="54"/>
  <c r="H35" i="54"/>
  <c r="H129" i="26" s="1"/>
  <c r="G35" i="54"/>
  <c r="F35" i="54"/>
  <c r="F129" i="26" s="1"/>
  <c r="C32" i="54"/>
  <c r="B31" i="54"/>
  <c r="AO26" i="54"/>
  <c r="AN26" i="54"/>
  <c r="AM26" i="54"/>
  <c r="G26" i="54"/>
  <c r="F26" i="54"/>
  <c r="F138" i="24" s="1"/>
  <c r="AO25" i="54"/>
  <c r="AN25" i="54"/>
  <c r="AM25" i="54"/>
  <c r="F25" i="54"/>
  <c r="F137" i="24" s="1"/>
  <c r="AO24" i="54"/>
  <c r="AN24" i="54"/>
  <c r="AM24" i="54"/>
  <c r="H24" i="54"/>
  <c r="H136" i="24" s="1"/>
  <c r="G24" i="54"/>
  <c r="AO23" i="54"/>
  <c r="AN23" i="54"/>
  <c r="AM23" i="54"/>
  <c r="H23" i="54"/>
  <c r="H135" i="24" s="1"/>
  <c r="G23" i="54"/>
  <c r="F23" i="54"/>
  <c r="F135" i="24"/>
  <c r="AO22" i="54"/>
  <c r="AN22" i="54"/>
  <c r="AM22" i="54"/>
  <c r="F22" i="54"/>
  <c r="F134" i="24" s="1"/>
  <c r="AO21" i="54"/>
  <c r="AN21" i="54"/>
  <c r="AM21" i="54"/>
  <c r="H21" i="54"/>
  <c r="H133" i="24" s="1"/>
  <c r="AO20" i="54"/>
  <c r="AN20" i="54"/>
  <c r="AM20" i="54"/>
  <c r="H20" i="54"/>
  <c r="H132" i="24" s="1"/>
  <c r="G20" i="54"/>
  <c r="AO19" i="54"/>
  <c r="AN19" i="54"/>
  <c r="AM19" i="54"/>
  <c r="H19" i="54"/>
  <c r="H131" i="24" s="1"/>
  <c r="G19" i="54"/>
  <c r="F19" i="54"/>
  <c r="F131" i="24"/>
  <c r="AO18" i="54"/>
  <c r="AN18" i="54"/>
  <c r="AM18" i="54"/>
  <c r="G18" i="54"/>
  <c r="F18" i="54"/>
  <c r="F130" i="24"/>
  <c r="AO17" i="54"/>
  <c r="AN17" i="54"/>
  <c r="AM17" i="54"/>
  <c r="H17" i="54"/>
  <c r="H129" i="24"/>
  <c r="F17" i="54"/>
  <c r="F129" i="24" s="1"/>
  <c r="C15" i="54"/>
  <c r="B14" i="54"/>
  <c r="H12" i="54"/>
  <c r="H11" i="54"/>
  <c r="G11" i="54"/>
  <c r="M6" i="54"/>
  <c r="L6" i="54"/>
  <c r="K6" i="54"/>
  <c r="J6" i="54"/>
  <c r="H6" i="54"/>
  <c r="A2" i="54"/>
  <c r="AO76" i="53"/>
  <c r="AN76" i="53"/>
  <c r="AM76" i="53"/>
  <c r="G76" i="53"/>
  <c r="H76" i="53"/>
  <c r="H128" i="25"/>
  <c r="AO75" i="53"/>
  <c r="AN75" i="53"/>
  <c r="AM75" i="53"/>
  <c r="H75" i="53"/>
  <c r="H127" i="25"/>
  <c r="G75" i="53"/>
  <c r="F75" i="53"/>
  <c r="F127" i="25"/>
  <c r="AO74" i="53"/>
  <c r="AN74" i="53"/>
  <c r="AM74" i="53"/>
  <c r="AO73" i="53"/>
  <c r="AN73" i="53"/>
  <c r="AM73" i="53"/>
  <c r="AO72" i="53"/>
  <c r="AN72" i="53"/>
  <c r="AM72" i="53"/>
  <c r="H72" i="53"/>
  <c r="H124" i="25" s="1"/>
  <c r="G72" i="53"/>
  <c r="F72" i="53"/>
  <c r="F124" i="25"/>
  <c r="AO71" i="53"/>
  <c r="AN71" i="53"/>
  <c r="AM71" i="53"/>
  <c r="H71" i="53"/>
  <c r="H123" i="25" s="1"/>
  <c r="G71" i="53"/>
  <c r="F71" i="53"/>
  <c r="F123" i="25"/>
  <c r="AO70" i="53"/>
  <c r="AN70" i="53"/>
  <c r="AM70" i="53"/>
  <c r="G70" i="53"/>
  <c r="AO69" i="53"/>
  <c r="AN69" i="53"/>
  <c r="AM69" i="53"/>
  <c r="H69" i="53"/>
  <c r="H121" i="25" s="1"/>
  <c r="F69" i="53"/>
  <c r="F121" i="25" s="1"/>
  <c r="AO68" i="53"/>
  <c r="AN68" i="53"/>
  <c r="AM68" i="53"/>
  <c r="H68" i="53"/>
  <c r="H120" i="25"/>
  <c r="AO67" i="53"/>
  <c r="AN67" i="53"/>
  <c r="AM67" i="53"/>
  <c r="H67" i="53"/>
  <c r="H119" i="25" s="1"/>
  <c r="G67" i="53"/>
  <c r="F67" i="53"/>
  <c r="F119" i="25"/>
  <c r="C65" i="53"/>
  <c r="B64" i="53"/>
  <c r="H59" i="53"/>
  <c r="G59" i="53"/>
  <c r="F59" i="53"/>
  <c r="H58" i="53"/>
  <c r="G58" i="53"/>
  <c r="F58" i="53"/>
  <c r="H57" i="53"/>
  <c r="G57" i="53"/>
  <c r="F57" i="53"/>
  <c r="H56" i="53"/>
  <c r="G56" i="53"/>
  <c r="H55" i="53"/>
  <c r="H54" i="53"/>
  <c r="F53" i="53"/>
  <c r="H52" i="53"/>
  <c r="G52" i="53"/>
  <c r="F52" i="53"/>
  <c r="H51" i="53"/>
  <c r="G51" i="53"/>
  <c r="F51" i="53"/>
  <c r="H50" i="53"/>
  <c r="G50" i="53"/>
  <c r="F50" i="53"/>
  <c r="C47" i="53"/>
  <c r="B46" i="53"/>
  <c r="AO44" i="53"/>
  <c r="AN44" i="53"/>
  <c r="AM44" i="53"/>
  <c r="AO43" i="53"/>
  <c r="AN43" i="53"/>
  <c r="AM43" i="53"/>
  <c r="H43" i="53"/>
  <c r="H127" i="26" s="1"/>
  <c r="AO42" i="53"/>
  <c r="AN42" i="53"/>
  <c r="AM42" i="53"/>
  <c r="H42" i="53"/>
  <c r="H126" i="26"/>
  <c r="G42" i="53"/>
  <c r="F42" i="53"/>
  <c r="F126" i="26" s="1"/>
  <c r="AO41" i="53"/>
  <c r="AN41" i="53"/>
  <c r="AM41" i="53"/>
  <c r="G41" i="53"/>
  <c r="F41" i="53"/>
  <c r="F125" i="26" s="1"/>
  <c r="AO40" i="53"/>
  <c r="AN40" i="53"/>
  <c r="AM40" i="53"/>
  <c r="AO39" i="53"/>
  <c r="AN39" i="53"/>
  <c r="AM39" i="53"/>
  <c r="H39" i="53"/>
  <c r="H123" i="26" s="1"/>
  <c r="AO38" i="53"/>
  <c r="AN38" i="53"/>
  <c r="AM38" i="53"/>
  <c r="H38" i="53"/>
  <c r="H122" i="26" s="1"/>
  <c r="G38" i="53"/>
  <c r="F38" i="53"/>
  <c r="F122" i="26" s="1"/>
  <c r="AO37" i="53"/>
  <c r="AN37" i="53"/>
  <c r="AM37" i="53"/>
  <c r="AO36" i="53"/>
  <c r="AN36" i="53"/>
  <c r="AM36" i="53"/>
  <c r="AO35" i="53"/>
  <c r="AN35" i="53"/>
  <c r="AM35" i="53"/>
  <c r="H35" i="53"/>
  <c r="H119" i="26"/>
  <c r="C32" i="53"/>
  <c r="B31" i="53"/>
  <c r="AO26" i="53"/>
  <c r="AN26" i="53"/>
  <c r="AM26" i="53"/>
  <c r="H26" i="53"/>
  <c r="H128" i="24" s="1"/>
  <c r="G26" i="53"/>
  <c r="F26" i="53"/>
  <c r="F128" i="24" s="1"/>
  <c r="AO25" i="53"/>
  <c r="AN25" i="53"/>
  <c r="AM25" i="53"/>
  <c r="G25" i="53"/>
  <c r="F25" i="53"/>
  <c r="F127" i="24"/>
  <c r="AO24" i="53"/>
  <c r="AN24" i="53"/>
  <c r="AM24" i="53"/>
  <c r="AO23" i="53"/>
  <c r="AN23" i="53"/>
  <c r="AM23" i="53"/>
  <c r="H23" i="53"/>
  <c r="H125" i="24"/>
  <c r="AO22" i="53"/>
  <c r="AN22" i="53"/>
  <c r="AM22" i="53"/>
  <c r="H22" i="53"/>
  <c r="H124" i="24" s="1"/>
  <c r="G22" i="53"/>
  <c r="F22" i="53"/>
  <c r="F124" i="24"/>
  <c r="AO21" i="53"/>
  <c r="AN21" i="53"/>
  <c r="AM21" i="53"/>
  <c r="G21" i="53"/>
  <c r="F21" i="53"/>
  <c r="F123" i="24"/>
  <c r="AO20" i="53"/>
  <c r="AN20" i="53"/>
  <c r="AM20" i="53"/>
  <c r="AO19" i="53"/>
  <c r="AN19" i="53"/>
  <c r="AM19" i="53"/>
  <c r="H19" i="53"/>
  <c r="H121" i="24"/>
  <c r="AO18" i="53"/>
  <c r="AN18" i="53"/>
  <c r="AM18" i="53"/>
  <c r="H18" i="53"/>
  <c r="H120" i="24"/>
  <c r="G18" i="53"/>
  <c r="F18" i="53"/>
  <c r="F120" i="24"/>
  <c r="AO17" i="53"/>
  <c r="AN17" i="53"/>
  <c r="AM17" i="53"/>
  <c r="G17" i="53"/>
  <c r="F17" i="53"/>
  <c r="F119" i="24"/>
  <c r="C15" i="53"/>
  <c r="B14" i="53"/>
  <c r="H12" i="53"/>
  <c r="G12" i="53"/>
  <c r="G11" i="53"/>
  <c r="H11" i="53"/>
  <c r="M6" i="53"/>
  <c r="L6" i="53"/>
  <c r="K6" i="53"/>
  <c r="J6" i="53"/>
  <c r="H6" i="53"/>
  <c r="A2" i="53"/>
  <c r="AO76" i="52"/>
  <c r="AN76" i="52"/>
  <c r="AM76" i="52"/>
  <c r="AO75" i="52"/>
  <c r="AN75" i="52"/>
  <c r="AM75" i="52"/>
  <c r="AO74" i="52"/>
  <c r="AN74" i="52"/>
  <c r="AM74" i="52"/>
  <c r="H74" i="52"/>
  <c r="H116" i="25"/>
  <c r="G74" i="52"/>
  <c r="F74" i="52"/>
  <c r="F116" i="25"/>
  <c r="AO73" i="52"/>
  <c r="AN73" i="52"/>
  <c r="AM73" i="52"/>
  <c r="G73" i="52"/>
  <c r="F73" i="52"/>
  <c r="F115" i="25"/>
  <c r="AO72" i="52"/>
  <c r="AN72" i="52"/>
  <c r="AM72" i="52"/>
  <c r="AO71" i="52"/>
  <c r="AN71" i="52"/>
  <c r="AM71" i="52"/>
  <c r="H71" i="52"/>
  <c r="H113" i="25"/>
  <c r="AO70" i="52"/>
  <c r="AN70" i="52"/>
  <c r="AM70" i="52"/>
  <c r="H70" i="52"/>
  <c r="H112" i="25" s="1"/>
  <c r="G70" i="52"/>
  <c r="F70" i="52"/>
  <c r="F112" i="25"/>
  <c r="AO69" i="52"/>
  <c r="AN69" i="52"/>
  <c r="AM69" i="52"/>
  <c r="G69" i="52"/>
  <c r="F69" i="52"/>
  <c r="F111" i="25" s="1"/>
  <c r="AO68" i="52"/>
  <c r="AN68" i="52"/>
  <c r="AM68" i="52"/>
  <c r="AO67" i="52"/>
  <c r="AN67" i="52"/>
  <c r="AM67" i="52"/>
  <c r="H67" i="52"/>
  <c r="H109" i="25" s="1"/>
  <c r="C65" i="52"/>
  <c r="B64" i="52"/>
  <c r="H59" i="52"/>
  <c r="G59" i="52"/>
  <c r="F59" i="52"/>
  <c r="H58" i="52"/>
  <c r="G58" i="52"/>
  <c r="F58" i="52"/>
  <c r="H57" i="52"/>
  <c r="G57" i="52"/>
  <c r="F57" i="52"/>
  <c r="H56" i="52"/>
  <c r="G56" i="52"/>
  <c r="F56" i="52"/>
  <c r="H55" i="52"/>
  <c r="G55" i="52"/>
  <c r="F55" i="52"/>
  <c r="H54" i="52"/>
  <c r="G54" i="52"/>
  <c r="F54" i="52"/>
  <c r="H53" i="52"/>
  <c r="G53" i="52"/>
  <c r="F53" i="52"/>
  <c r="H52" i="52"/>
  <c r="G52" i="52"/>
  <c r="F52" i="52"/>
  <c r="H51" i="52"/>
  <c r="G51" i="52"/>
  <c r="F51" i="52"/>
  <c r="H50" i="52"/>
  <c r="G50" i="52"/>
  <c r="F50" i="52"/>
  <c r="C47" i="52"/>
  <c r="B46" i="52"/>
  <c r="AO44" i="52"/>
  <c r="AN44" i="52"/>
  <c r="AM44" i="52"/>
  <c r="AO43" i="52"/>
  <c r="AN43" i="52"/>
  <c r="AM43" i="52"/>
  <c r="AO42" i="52"/>
  <c r="AN42" i="52"/>
  <c r="AM42" i="52"/>
  <c r="H42" i="52"/>
  <c r="H116" i="26" s="1"/>
  <c r="G42" i="52"/>
  <c r="F42" i="52"/>
  <c r="F116" i="26" s="1"/>
  <c r="AO41" i="52"/>
  <c r="AN41" i="52"/>
  <c r="AM41" i="52"/>
  <c r="G41" i="52"/>
  <c r="F41" i="52"/>
  <c r="F115" i="26"/>
  <c r="AO40" i="52"/>
  <c r="AN40" i="52"/>
  <c r="AM40" i="52"/>
  <c r="F40" i="52"/>
  <c r="F114" i="26" s="1"/>
  <c r="AO39" i="52"/>
  <c r="AN39" i="52"/>
  <c r="AM39" i="52"/>
  <c r="H39" i="52"/>
  <c r="H113" i="26" s="1"/>
  <c r="AO38" i="52"/>
  <c r="AN38" i="52"/>
  <c r="AM38" i="52"/>
  <c r="H38" i="52"/>
  <c r="H112" i="26" s="1"/>
  <c r="G38" i="52"/>
  <c r="F38" i="52"/>
  <c r="F112" i="26" s="1"/>
  <c r="AO37" i="52"/>
  <c r="AN37" i="52"/>
  <c r="AM37" i="52"/>
  <c r="G37" i="52"/>
  <c r="F37" i="52"/>
  <c r="F111" i="26"/>
  <c r="AO36" i="52"/>
  <c r="AN36" i="52"/>
  <c r="AM36" i="52"/>
  <c r="F36" i="52"/>
  <c r="F110" i="26" s="1"/>
  <c r="AO35" i="52"/>
  <c r="AN35" i="52"/>
  <c r="AM35" i="52"/>
  <c r="C32" i="52"/>
  <c r="B31" i="52"/>
  <c r="AO26" i="52"/>
  <c r="AN26" i="52"/>
  <c r="AM26" i="52"/>
  <c r="H26" i="52"/>
  <c r="H118" i="24" s="1"/>
  <c r="G26" i="52"/>
  <c r="F26" i="52"/>
  <c r="F118" i="24" s="1"/>
  <c r="AO25" i="52"/>
  <c r="AN25" i="52"/>
  <c r="AM25" i="52"/>
  <c r="G25" i="52"/>
  <c r="F25" i="52"/>
  <c r="F117" i="24"/>
  <c r="AO24" i="52"/>
  <c r="AN24" i="52"/>
  <c r="AM24" i="52"/>
  <c r="F24" i="52"/>
  <c r="F116" i="24" s="1"/>
  <c r="AO23" i="52"/>
  <c r="AN23" i="52"/>
  <c r="AM23" i="52"/>
  <c r="H23" i="52"/>
  <c r="H115" i="24" s="1"/>
  <c r="AO22" i="52"/>
  <c r="AN22" i="52"/>
  <c r="AM22" i="52"/>
  <c r="H22" i="52"/>
  <c r="H114" i="24" s="1"/>
  <c r="G22" i="52"/>
  <c r="F22" i="52"/>
  <c r="F114" i="24" s="1"/>
  <c r="AO21" i="52"/>
  <c r="AN21" i="52"/>
  <c r="AM21" i="52"/>
  <c r="G21" i="52"/>
  <c r="F21" i="52"/>
  <c r="F113" i="24"/>
  <c r="AO20" i="52"/>
  <c r="AN20" i="52"/>
  <c r="AM20" i="52"/>
  <c r="AO19" i="52"/>
  <c r="AN19" i="52"/>
  <c r="AM19" i="52"/>
  <c r="H19" i="52"/>
  <c r="H111" i="24"/>
  <c r="AO18" i="52"/>
  <c r="AN18" i="52"/>
  <c r="AM18" i="52"/>
  <c r="H18" i="52"/>
  <c r="H110" i="24" s="1"/>
  <c r="G18" i="52"/>
  <c r="F18" i="52"/>
  <c r="F110" i="24"/>
  <c r="AO17" i="52"/>
  <c r="AN17" i="52"/>
  <c r="AM17" i="52"/>
  <c r="G17" i="52"/>
  <c r="F17" i="52"/>
  <c r="F109" i="24"/>
  <c r="C15" i="52"/>
  <c r="B14" i="52"/>
  <c r="H12" i="52"/>
  <c r="G12" i="52"/>
  <c r="H11" i="52"/>
  <c r="M6" i="52"/>
  <c r="L6" i="52"/>
  <c r="K6" i="52"/>
  <c r="J6" i="52"/>
  <c r="H6" i="52"/>
  <c r="A2" i="52"/>
  <c r="AO76" i="51"/>
  <c r="AN76" i="51"/>
  <c r="AM76" i="51"/>
  <c r="F76" i="51"/>
  <c r="F108" i="25"/>
  <c r="AO75" i="51"/>
  <c r="AN75" i="51"/>
  <c r="AM75" i="51"/>
  <c r="H75" i="51"/>
  <c r="H107" i="25"/>
  <c r="AO74" i="51"/>
  <c r="AN74" i="51"/>
  <c r="AM74" i="51"/>
  <c r="H74" i="51"/>
  <c r="H106" i="25"/>
  <c r="G74" i="51"/>
  <c r="F74" i="51"/>
  <c r="F106" i="25"/>
  <c r="AO73" i="51"/>
  <c r="AN73" i="51"/>
  <c r="AM73" i="51"/>
  <c r="G73" i="51"/>
  <c r="F73" i="51"/>
  <c r="F105" i="25" s="1"/>
  <c r="AO72" i="51"/>
  <c r="AN72" i="51"/>
  <c r="AM72" i="51"/>
  <c r="F72" i="51"/>
  <c r="F104" i="25"/>
  <c r="AO71" i="51"/>
  <c r="AN71" i="51"/>
  <c r="AM71" i="51"/>
  <c r="AO70" i="51"/>
  <c r="AN70" i="51"/>
  <c r="AM70" i="51"/>
  <c r="H70" i="51"/>
  <c r="H102" i="25"/>
  <c r="G70" i="51"/>
  <c r="F70" i="51"/>
  <c r="F102" i="25" s="1"/>
  <c r="AO69" i="51"/>
  <c r="AN69" i="51"/>
  <c r="AM69" i="51"/>
  <c r="G69" i="51"/>
  <c r="F69" i="51"/>
  <c r="F101" i="25" s="1"/>
  <c r="AO68" i="51"/>
  <c r="AN68" i="51"/>
  <c r="AM68" i="51"/>
  <c r="AO67" i="51"/>
  <c r="AN67" i="51"/>
  <c r="AM67" i="51"/>
  <c r="H67" i="51"/>
  <c r="H99" i="25" s="1"/>
  <c r="G67" i="51"/>
  <c r="C65" i="51"/>
  <c r="B64" i="51"/>
  <c r="H59" i="51"/>
  <c r="G59" i="51"/>
  <c r="F59" i="51"/>
  <c r="H58" i="51"/>
  <c r="G58" i="51"/>
  <c r="F58" i="51"/>
  <c r="H57" i="51"/>
  <c r="G57" i="51"/>
  <c r="F57" i="51"/>
  <c r="H56" i="51"/>
  <c r="G56" i="51"/>
  <c r="F56" i="51"/>
  <c r="H55" i="51"/>
  <c r="G55" i="51"/>
  <c r="F55" i="51"/>
  <c r="H54" i="51"/>
  <c r="G54" i="51"/>
  <c r="F54" i="51"/>
  <c r="H53" i="51"/>
  <c r="G53" i="51"/>
  <c r="F53" i="51"/>
  <c r="H52" i="51"/>
  <c r="G52" i="51"/>
  <c r="F52" i="51"/>
  <c r="H51" i="51"/>
  <c r="G51" i="51"/>
  <c r="F51" i="51"/>
  <c r="H50" i="51"/>
  <c r="G50" i="51"/>
  <c r="F50" i="51"/>
  <c r="C47" i="51"/>
  <c r="B46" i="51"/>
  <c r="AO44" i="51"/>
  <c r="AN44" i="51"/>
  <c r="AM44" i="51"/>
  <c r="H44" i="51"/>
  <c r="H108" i="26" s="1"/>
  <c r="F44" i="51"/>
  <c r="F108" i="26" s="1"/>
  <c r="AO43" i="51"/>
  <c r="AN43" i="51"/>
  <c r="AM43" i="51"/>
  <c r="H43" i="51"/>
  <c r="H107" i="26"/>
  <c r="AO42" i="51"/>
  <c r="AN42" i="51"/>
  <c r="AM42" i="51"/>
  <c r="H42" i="51"/>
  <c r="H106" i="26"/>
  <c r="G42" i="51"/>
  <c r="F42" i="51"/>
  <c r="F106" i="26"/>
  <c r="AO41" i="51"/>
  <c r="AN41" i="51"/>
  <c r="AM41" i="51"/>
  <c r="AO40" i="51"/>
  <c r="AN40" i="51"/>
  <c r="AM40" i="51"/>
  <c r="H40" i="51"/>
  <c r="H104" i="26"/>
  <c r="F40" i="51"/>
  <c r="F104" i="26"/>
  <c r="AO39" i="51"/>
  <c r="AN39" i="51"/>
  <c r="AM39" i="51"/>
  <c r="H39" i="51"/>
  <c r="H103" i="26" s="1"/>
  <c r="G39" i="51"/>
  <c r="AO38" i="51"/>
  <c r="AN38" i="51"/>
  <c r="AM38" i="51"/>
  <c r="H38" i="51"/>
  <c r="H102" i="26" s="1"/>
  <c r="G38" i="51"/>
  <c r="F38" i="51"/>
  <c r="F102" i="26"/>
  <c r="AO37" i="51"/>
  <c r="AN37" i="51"/>
  <c r="AM37" i="51"/>
  <c r="G37" i="51"/>
  <c r="AO36" i="51"/>
  <c r="AN36" i="51"/>
  <c r="AM36" i="51"/>
  <c r="F36" i="51"/>
  <c r="F100" i="26" s="1"/>
  <c r="H36" i="51"/>
  <c r="H100" i="26" s="1"/>
  <c r="AO35" i="51"/>
  <c r="AN35" i="51"/>
  <c r="AM35" i="51"/>
  <c r="H35" i="51"/>
  <c r="H99" i="26"/>
  <c r="G35" i="51"/>
  <c r="C32" i="51"/>
  <c r="B31" i="51"/>
  <c r="AO26" i="51"/>
  <c r="AN26" i="51"/>
  <c r="AM26" i="51"/>
  <c r="H26" i="51"/>
  <c r="H108" i="24"/>
  <c r="G26" i="51"/>
  <c r="F26" i="51"/>
  <c r="F108" i="24" s="1"/>
  <c r="AO25" i="51"/>
  <c r="AN25" i="51"/>
  <c r="AM25" i="51"/>
  <c r="AO24" i="51"/>
  <c r="AN24" i="51"/>
  <c r="AM24" i="51"/>
  <c r="H24" i="51"/>
  <c r="H106" i="24" s="1"/>
  <c r="F24" i="51"/>
  <c r="F106" i="24" s="1"/>
  <c r="AO23" i="51"/>
  <c r="AN23" i="51"/>
  <c r="AM23" i="51"/>
  <c r="H23" i="51"/>
  <c r="H105" i="24"/>
  <c r="G23" i="51"/>
  <c r="AO22" i="51"/>
  <c r="AN22" i="51"/>
  <c r="AM22" i="51"/>
  <c r="H22" i="51"/>
  <c r="H104" i="24"/>
  <c r="G22" i="51"/>
  <c r="F22" i="51"/>
  <c r="F104" i="24" s="1"/>
  <c r="AO21" i="51"/>
  <c r="AN21" i="51"/>
  <c r="AM21" i="51"/>
  <c r="G21" i="51"/>
  <c r="F21" i="51"/>
  <c r="F103" i="24" s="1"/>
  <c r="AO20" i="51"/>
  <c r="AN20" i="51"/>
  <c r="AM20" i="51"/>
  <c r="F20" i="51"/>
  <c r="F102" i="24"/>
  <c r="H20" i="51"/>
  <c r="H102" i="24"/>
  <c r="AO19" i="51"/>
  <c r="AN19" i="51"/>
  <c r="AM19" i="51"/>
  <c r="H19" i="51"/>
  <c r="H101" i="24" s="1"/>
  <c r="G19" i="51"/>
  <c r="AO18" i="51"/>
  <c r="AN18" i="51"/>
  <c r="AM18" i="51"/>
  <c r="H18" i="51"/>
  <c r="H100" i="24" s="1"/>
  <c r="G18" i="51"/>
  <c r="F18" i="51"/>
  <c r="F100" i="24"/>
  <c r="AO17" i="51"/>
  <c r="AN17" i="51"/>
  <c r="AM17" i="51"/>
  <c r="F17" i="51"/>
  <c r="F99" i="24" s="1"/>
  <c r="G17" i="51"/>
  <c r="C15" i="51"/>
  <c r="B14" i="51"/>
  <c r="M6" i="51"/>
  <c r="K6" i="51"/>
  <c r="J6" i="51"/>
  <c r="H6" i="51"/>
  <c r="A2" i="51"/>
  <c r="AO76" i="50"/>
  <c r="AN76" i="50"/>
  <c r="AM76" i="50"/>
  <c r="H76" i="50"/>
  <c r="H98" i="25"/>
  <c r="G76" i="50"/>
  <c r="F76" i="50"/>
  <c r="F98" i="25" s="1"/>
  <c r="AO75" i="50"/>
  <c r="AN75" i="50"/>
  <c r="AM75" i="50"/>
  <c r="G75" i="50"/>
  <c r="F75" i="50"/>
  <c r="F97" i="25" s="1"/>
  <c r="AO74" i="50"/>
  <c r="AN74" i="50"/>
  <c r="AM74" i="50"/>
  <c r="F74" i="50"/>
  <c r="F96" i="25"/>
  <c r="AO73" i="50"/>
  <c r="AN73" i="50"/>
  <c r="AM73" i="50"/>
  <c r="H73" i="50"/>
  <c r="H95" i="25" s="1"/>
  <c r="AO72" i="50"/>
  <c r="AN72" i="50"/>
  <c r="AM72" i="50"/>
  <c r="H72" i="50"/>
  <c r="H94" i="25"/>
  <c r="G72" i="50"/>
  <c r="F72" i="50"/>
  <c r="F94" i="25" s="1"/>
  <c r="AO71" i="50"/>
  <c r="AN71" i="50"/>
  <c r="AM71" i="50"/>
  <c r="AO70" i="50"/>
  <c r="AN70" i="50"/>
  <c r="AM70" i="50"/>
  <c r="H70" i="50"/>
  <c r="H92" i="25" s="1"/>
  <c r="F70" i="50"/>
  <c r="F92" i="25" s="1"/>
  <c r="AO69" i="50"/>
  <c r="AN69" i="50"/>
  <c r="AM69" i="50"/>
  <c r="G69" i="50"/>
  <c r="AO68" i="50"/>
  <c r="AN68" i="50"/>
  <c r="AM68" i="50"/>
  <c r="H68" i="50"/>
  <c r="H90" i="25"/>
  <c r="G68" i="50"/>
  <c r="F68" i="50"/>
  <c r="F90" i="25" s="1"/>
  <c r="AO67" i="50"/>
  <c r="AN67" i="50"/>
  <c r="AM67" i="50"/>
  <c r="G67" i="50"/>
  <c r="F67" i="50"/>
  <c r="F89" i="25" s="1"/>
  <c r="C65" i="50"/>
  <c r="B64" i="50"/>
  <c r="H59" i="50"/>
  <c r="F59" i="50"/>
  <c r="H58" i="50"/>
  <c r="F58" i="50"/>
  <c r="H57" i="50"/>
  <c r="F57" i="50"/>
  <c r="H56" i="50"/>
  <c r="F56" i="50"/>
  <c r="H55" i="50"/>
  <c r="F55" i="50"/>
  <c r="H54" i="50"/>
  <c r="F54" i="50"/>
  <c r="H53" i="50"/>
  <c r="F53" i="50"/>
  <c r="H52" i="50"/>
  <c r="F52" i="50"/>
  <c r="H51" i="50"/>
  <c r="F51" i="50"/>
  <c r="H50" i="50"/>
  <c r="F50" i="50"/>
  <c r="C47" i="50"/>
  <c r="B46" i="50"/>
  <c r="AO44" i="50"/>
  <c r="AN44" i="50"/>
  <c r="AM44" i="50"/>
  <c r="H44" i="50"/>
  <c r="H98" i="26" s="1"/>
  <c r="G44" i="50"/>
  <c r="F44" i="50"/>
  <c r="F98" i="26" s="1"/>
  <c r="AO43" i="50"/>
  <c r="AN43" i="50"/>
  <c r="AM43" i="50"/>
  <c r="AO42" i="50"/>
  <c r="AN42" i="50"/>
  <c r="AM42" i="50"/>
  <c r="H42" i="50"/>
  <c r="H96" i="26" s="1"/>
  <c r="F42" i="50"/>
  <c r="F96" i="26" s="1"/>
  <c r="AO41" i="50"/>
  <c r="AN41" i="50"/>
  <c r="AM41" i="50"/>
  <c r="G41" i="50"/>
  <c r="AO40" i="50"/>
  <c r="AN40" i="50"/>
  <c r="AM40" i="50"/>
  <c r="H40" i="50"/>
  <c r="H94" i="26"/>
  <c r="G40" i="50"/>
  <c r="F40" i="50"/>
  <c r="F94" i="26"/>
  <c r="AO39" i="50"/>
  <c r="AN39" i="50"/>
  <c r="AM39" i="50"/>
  <c r="G39" i="50"/>
  <c r="AO38" i="50"/>
  <c r="AN38" i="50"/>
  <c r="AM38" i="50"/>
  <c r="F38" i="50"/>
  <c r="F92" i="26"/>
  <c r="AO37" i="50"/>
  <c r="AN37" i="50"/>
  <c r="AM37" i="50"/>
  <c r="AO36" i="50"/>
  <c r="AN36" i="50"/>
  <c r="AM36" i="50"/>
  <c r="H36" i="50"/>
  <c r="H90" i="26"/>
  <c r="G36" i="50"/>
  <c r="F36" i="50"/>
  <c r="F90" i="26" s="1"/>
  <c r="AO35" i="50"/>
  <c r="AN35" i="50"/>
  <c r="AM35" i="50"/>
  <c r="C32" i="50"/>
  <c r="B31" i="50"/>
  <c r="AO26" i="50"/>
  <c r="AN26" i="50"/>
  <c r="AM26" i="50"/>
  <c r="F26" i="50"/>
  <c r="F98" i="24" s="1"/>
  <c r="AO25" i="50"/>
  <c r="AN25" i="50"/>
  <c r="AM25" i="50"/>
  <c r="AO24" i="50"/>
  <c r="AN24" i="50"/>
  <c r="AM24" i="50"/>
  <c r="H24" i="50"/>
  <c r="H96" i="24" s="1"/>
  <c r="G24" i="50"/>
  <c r="F24" i="50"/>
  <c r="F96" i="24"/>
  <c r="AO23" i="50"/>
  <c r="AN23" i="50"/>
  <c r="AM23" i="50"/>
  <c r="AO22" i="50"/>
  <c r="AN22" i="50"/>
  <c r="AM22" i="50"/>
  <c r="H22" i="50"/>
  <c r="H94" i="24"/>
  <c r="F22" i="50"/>
  <c r="F94" i="24"/>
  <c r="AO21" i="50"/>
  <c r="AN21" i="50"/>
  <c r="AM21" i="50"/>
  <c r="G21" i="50"/>
  <c r="AO20" i="50"/>
  <c r="AN20" i="50"/>
  <c r="AM20" i="50"/>
  <c r="H20" i="50"/>
  <c r="H92" i="24" s="1"/>
  <c r="G20" i="50"/>
  <c r="F20" i="50"/>
  <c r="F92" i="24" s="1"/>
  <c r="AO19" i="50"/>
  <c r="AN19" i="50"/>
  <c r="AM19" i="50"/>
  <c r="G19" i="50"/>
  <c r="AO18" i="50"/>
  <c r="AN18" i="50"/>
  <c r="AM18" i="50"/>
  <c r="F18" i="50"/>
  <c r="F90" i="24"/>
  <c r="AO17" i="50"/>
  <c r="AN17" i="50"/>
  <c r="AM17" i="50"/>
  <c r="C15" i="50"/>
  <c r="B14" i="50"/>
  <c r="G12" i="50"/>
  <c r="M6" i="50"/>
  <c r="K6" i="50"/>
  <c r="J6" i="50"/>
  <c r="H6" i="50"/>
  <c r="A2" i="50"/>
  <c r="AO76" i="49"/>
  <c r="AN76" i="49"/>
  <c r="AM76" i="49"/>
  <c r="H76" i="49"/>
  <c r="H88" i="25"/>
  <c r="G76" i="49"/>
  <c r="F76" i="49"/>
  <c r="F88" i="25"/>
  <c r="AO75" i="49"/>
  <c r="AN75" i="49"/>
  <c r="AM75" i="49"/>
  <c r="G75" i="49"/>
  <c r="F75" i="49"/>
  <c r="F87" i="25"/>
  <c r="AO74" i="49"/>
  <c r="AN74" i="49"/>
  <c r="AM74" i="49"/>
  <c r="F74" i="49"/>
  <c r="F86" i="25" s="1"/>
  <c r="AO73" i="49"/>
  <c r="AN73" i="49"/>
  <c r="AM73" i="49"/>
  <c r="AO72" i="49"/>
  <c r="AN72" i="49"/>
  <c r="AM72" i="49"/>
  <c r="H72" i="49"/>
  <c r="H84" i="25" s="1"/>
  <c r="G72" i="49"/>
  <c r="F72" i="49"/>
  <c r="F84" i="25"/>
  <c r="AO71" i="49"/>
  <c r="AN71" i="49"/>
  <c r="AM71" i="49"/>
  <c r="AO70" i="49"/>
  <c r="AN70" i="49"/>
  <c r="AM70" i="49"/>
  <c r="H70" i="49"/>
  <c r="H82" i="25"/>
  <c r="F70" i="49"/>
  <c r="F82" i="25"/>
  <c r="AO69" i="49"/>
  <c r="AN69" i="49"/>
  <c r="AM69" i="49"/>
  <c r="AO68" i="49"/>
  <c r="AN68" i="49"/>
  <c r="AM68" i="49"/>
  <c r="H68" i="49"/>
  <c r="H80" i="25"/>
  <c r="G68" i="49"/>
  <c r="F68" i="49"/>
  <c r="F80" i="25" s="1"/>
  <c r="AO67" i="49"/>
  <c r="AN67" i="49"/>
  <c r="AM67" i="49"/>
  <c r="G67" i="49"/>
  <c r="F67" i="49"/>
  <c r="F79" i="25" s="1"/>
  <c r="C65" i="49"/>
  <c r="B64" i="49"/>
  <c r="H59" i="49"/>
  <c r="F59" i="49"/>
  <c r="H58" i="49"/>
  <c r="F58" i="49"/>
  <c r="H56" i="49"/>
  <c r="F56" i="49"/>
  <c r="H55" i="49"/>
  <c r="F55" i="49"/>
  <c r="H54" i="49"/>
  <c r="F54" i="49"/>
  <c r="H53" i="49"/>
  <c r="F53" i="49"/>
  <c r="H52" i="49"/>
  <c r="F52" i="49"/>
  <c r="H51" i="49"/>
  <c r="F51" i="49"/>
  <c r="H50" i="49"/>
  <c r="F50" i="49"/>
  <c r="C47" i="49"/>
  <c r="B46" i="49"/>
  <c r="AO44" i="49"/>
  <c r="AN44" i="49"/>
  <c r="AM44" i="49"/>
  <c r="H44" i="49"/>
  <c r="H88" i="26" s="1"/>
  <c r="G44" i="49"/>
  <c r="F44" i="49"/>
  <c r="F88" i="26" s="1"/>
  <c r="AO43" i="49"/>
  <c r="AN43" i="49"/>
  <c r="AM43" i="49"/>
  <c r="G43" i="49"/>
  <c r="AO42" i="49"/>
  <c r="AN42" i="49"/>
  <c r="AM42" i="49"/>
  <c r="H42" i="49"/>
  <c r="H86" i="26"/>
  <c r="F42" i="49"/>
  <c r="F86" i="26"/>
  <c r="AO41" i="49"/>
  <c r="AN41" i="49"/>
  <c r="AM41" i="49"/>
  <c r="AO40" i="49"/>
  <c r="AN40" i="49"/>
  <c r="AM40" i="49"/>
  <c r="H40" i="49"/>
  <c r="H84" i="26"/>
  <c r="G40" i="49"/>
  <c r="F40" i="49"/>
  <c r="F84" i="26"/>
  <c r="AO39" i="49"/>
  <c r="AN39" i="49"/>
  <c r="AM39" i="49"/>
  <c r="G39" i="49"/>
  <c r="F39" i="49"/>
  <c r="F83" i="26" s="1"/>
  <c r="AO38" i="49"/>
  <c r="AN38" i="49"/>
  <c r="AM38" i="49"/>
  <c r="F38" i="49"/>
  <c r="F82" i="26"/>
  <c r="AO37" i="49"/>
  <c r="AN37" i="49"/>
  <c r="AM37" i="49"/>
  <c r="AO36" i="49"/>
  <c r="AN36" i="49"/>
  <c r="AM36" i="49"/>
  <c r="H36" i="49"/>
  <c r="H80" i="26"/>
  <c r="G36" i="49"/>
  <c r="F36" i="49"/>
  <c r="F80" i="26" s="1"/>
  <c r="AO35" i="49"/>
  <c r="AN35" i="49"/>
  <c r="AM35" i="49"/>
  <c r="C32" i="49"/>
  <c r="B31" i="49"/>
  <c r="AO26" i="49"/>
  <c r="AN26" i="49"/>
  <c r="AM26" i="49"/>
  <c r="F26" i="49"/>
  <c r="F88" i="24"/>
  <c r="AO25" i="49"/>
  <c r="AN25" i="49"/>
  <c r="AM25" i="49"/>
  <c r="AO24" i="49"/>
  <c r="AN24" i="49"/>
  <c r="AM24" i="49"/>
  <c r="H24" i="49"/>
  <c r="H86" i="24"/>
  <c r="G24" i="49"/>
  <c r="F24" i="49"/>
  <c r="F86" i="24"/>
  <c r="AO23" i="49"/>
  <c r="AN23" i="49"/>
  <c r="AM23" i="49"/>
  <c r="G23" i="49"/>
  <c r="AO22" i="49"/>
  <c r="AN22" i="49"/>
  <c r="AM22" i="49"/>
  <c r="H22" i="49"/>
  <c r="H84" i="24" s="1"/>
  <c r="F22" i="49"/>
  <c r="F84" i="24" s="1"/>
  <c r="AO21" i="49"/>
  <c r="AN21" i="49"/>
  <c r="AM21" i="49"/>
  <c r="G21" i="49"/>
  <c r="AO20" i="49"/>
  <c r="AN20" i="49"/>
  <c r="AM20" i="49"/>
  <c r="H20" i="49"/>
  <c r="H82" i="24"/>
  <c r="G20" i="49"/>
  <c r="F20" i="49"/>
  <c r="F82" i="24" s="1"/>
  <c r="AO19" i="49"/>
  <c r="AN19" i="49"/>
  <c r="AM19" i="49"/>
  <c r="G19" i="49"/>
  <c r="F19" i="49"/>
  <c r="F81" i="24" s="1"/>
  <c r="AO18" i="49"/>
  <c r="AN18" i="49"/>
  <c r="AM18" i="49"/>
  <c r="F18" i="49"/>
  <c r="F80" i="24"/>
  <c r="AO17" i="49"/>
  <c r="AN17" i="49"/>
  <c r="AM17" i="49"/>
  <c r="H17" i="49"/>
  <c r="H79" i="24" s="1"/>
  <c r="C15" i="49"/>
  <c r="B14" i="49"/>
  <c r="G12" i="49"/>
  <c r="M6" i="49"/>
  <c r="L6" i="49"/>
  <c r="K6" i="49"/>
  <c r="J6" i="49"/>
  <c r="H6" i="49"/>
  <c r="A2" i="49"/>
  <c r="AO76" i="48"/>
  <c r="AN76" i="48"/>
  <c r="AM76" i="48"/>
  <c r="H76" i="48"/>
  <c r="H78" i="25" s="1"/>
  <c r="G76" i="48"/>
  <c r="F76" i="48"/>
  <c r="F78" i="25"/>
  <c r="AO75" i="48"/>
  <c r="AN75" i="48"/>
  <c r="AM75" i="48"/>
  <c r="G75" i="48"/>
  <c r="F75" i="48"/>
  <c r="F77" i="25"/>
  <c r="AO74" i="48"/>
  <c r="AN74" i="48"/>
  <c r="AM74" i="48"/>
  <c r="F74" i="48"/>
  <c r="F76" i="25" s="1"/>
  <c r="AO73" i="48"/>
  <c r="AN73" i="48"/>
  <c r="AM73" i="48"/>
  <c r="AO72" i="48"/>
  <c r="AN72" i="48"/>
  <c r="AM72" i="48"/>
  <c r="H72" i="48"/>
  <c r="H74" i="25" s="1"/>
  <c r="G72" i="48"/>
  <c r="F72" i="48"/>
  <c r="F74" i="25"/>
  <c r="AO71" i="48"/>
  <c r="AN71" i="48"/>
  <c r="AM71" i="48"/>
  <c r="G71" i="48"/>
  <c r="F71" i="48"/>
  <c r="F73" i="25"/>
  <c r="AO70" i="48"/>
  <c r="AN70" i="48"/>
  <c r="AM70" i="48"/>
  <c r="AO69" i="48"/>
  <c r="AN69" i="48"/>
  <c r="AM69" i="48"/>
  <c r="G69" i="48"/>
  <c r="AO68" i="48"/>
  <c r="AN68" i="48"/>
  <c r="AM68" i="48"/>
  <c r="H68" i="48"/>
  <c r="H70" i="25"/>
  <c r="G68" i="48"/>
  <c r="F68" i="48"/>
  <c r="F70" i="25" s="1"/>
  <c r="AO67" i="48"/>
  <c r="AN67" i="48"/>
  <c r="AM67" i="48"/>
  <c r="G67" i="48"/>
  <c r="F67" i="48"/>
  <c r="F69" i="25" s="1"/>
  <c r="C65" i="48"/>
  <c r="B64" i="48"/>
  <c r="F59" i="48"/>
  <c r="H58" i="48"/>
  <c r="F58" i="48"/>
  <c r="F57" i="48"/>
  <c r="H56" i="48"/>
  <c r="F56" i="48"/>
  <c r="F54" i="48"/>
  <c r="H54" i="48"/>
  <c r="H53" i="48"/>
  <c r="F53" i="48"/>
  <c r="F52" i="48"/>
  <c r="H52" i="48"/>
  <c r="F51" i="48"/>
  <c r="H50" i="48"/>
  <c r="C47" i="48"/>
  <c r="B46" i="48"/>
  <c r="AO44" i="48"/>
  <c r="AN44" i="48"/>
  <c r="AM44" i="48"/>
  <c r="H44" i="48"/>
  <c r="H78" i="26"/>
  <c r="G44" i="48"/>
  <c r="F44" i="48"/>
  <c r="F78" i="26" s="1"/>
  <c r="AO43" i="48"/>
  <c r="AN43" i="48"/>
  <c r="AM43" i="48"/>
  <c r="AO42" i="48"/>
  <c r="AN42" i="48"/>
  <c r="AM42" i="48"/>
  <c r="F42" i="48"/>
  <c r="F76" i="26" s="1"/>
  <c r="H42" i="48"/>
  <c r="H76" i="26" s="1"/>
  <c r="AO41" i="48"/>
  <c r="AN41" i="48"/>
  <c r="AM41" i="48"/>
  <c r="G41" i="48"/>
  <c r="H41" i="48"/>
  <c r="H75" i="26" s="1"/>
  <c r="AO40" i="48"/>
  <c r="AN40" i="48"/>
  <c r="AM40" i="48"/>
  <c r="H40" i="48"/>
  <c r="H74" i="26"/>
  <c r="G40" i="48"/>
  <c r="F40" i="48"/>
  <c r="F74" i="26" s="1"/>
  <c r="AO39" i="48"/>
  <c r="AN39" i="48"/>
  <c r="AM39" i="48"/>
  <c r="G39" i="48"/>
  <c r="F39" i="48"/>
  <c r="F73" i="26" s="1"/>
  <c r="AO38" i="48"/>
  <c r="AN38" i="48"/>
  <c r="AM38" i="48"/>
  <c r="AO37" i="48"/>
  <c r="AN37" i="48"/>
  <c r="AM37" i="48"/>
  <c r="G37" i="48"/>
  <c r="AO36" i="48"/>
  <c r="AN36" i="48"/>
  <c r="AM36" i="48"/>
  <c r="H36" i="48"/>
  <c r="H70" i="26" s="1"/>
  <c r="G36" i="48"/>
  <c r="F36" i="48"/>
  <c r="F70" i="26"/>
  <c r="AO35" i="48"/>
  <c r="AN35" i="48"/>
  <c r="AM35" i="48"/>
  <c r="G35" i="48"/>
  <c r="C32" i="48"/>
  <c r="B31" i="48"/>
  <c r="AO26" i="48"/>
  <c r="AN26" i="48"/>
  <c r="AM26" i="48"/>
  <c r="F26" i="48"/>
  <c r="F78" i="24" s="1"/>
  <c r="H26" i="48"/>
  <c r="H78" i="24" s="1"/>
  <c r="AO25" i="48"/>
  <c r="AN25" i="48"/>
  <c r="AM25" i="48"/>
  <c r="G25" i="48"/>
  <c r="H25" i="48"/>
  <c r="H77" i="24" s="1"/>
  <c r="AO24" i="48"/>
  <c r="AN24" i="48"/>
  <c r="AM24" i="48"/>
  <c r="H24" i="48"/>
  <c r="H76" i="24"/>
  <c r="G24" i="48"/>
  <c r="F24" i="48"/>
  <c r="F76" i="24" s="1"/>
  <c r="AO23" i="48"/>
  <c r="AN23" i="48"/>
  <c r="AM23" i="48"/>
  <c r="G23" i="48"/>
  <c r="F23" i="48"/>
  <c r="F75" i="24" s="1"/>
  <c r="AO22" i="48"/>
  <c r="AN22" i="48"/>
  <c r="AM22" i="48"/>
  <c r="AO21" i="48"/>
  <c r="AN21" i="48"/>
  <c r="AM21" i="48"/>
  <c r="G21" i="48"/>
  <c r="AO20" i="48"/>
  <c r="AN20" i="48"/>
  <c r="AM20" i="48"/>
  <c r="H20" i="48"/>
  <c r="H72" i="24" s="1"/>
  <c r="G20" i="48"/>
  <c r="F20" i="48"/>
  <c r="F72" i="24"/>
  <c r="AO19" i="48"/>
  <c r="AN19" i="48"/>
  <c r="AM19" i="48"/>
  <c r="G19" i="48"/>
  <c r="F19" i="48"/>
  <c r="F71" i="24"/>
  <c r="AO18" i="48"/>
  <c r="AN18" i="48"/>
  <c r="AM18" i="48"/>
  <c r="H18" i="48"/>
  <c r="H70" i="24" s="1"/>
  <c r="AO17" i="48"/>
  <c r="AN17" i="48"/>
  <c r="AM17" i="48"/>
  <c r="G17" i="48"/>
  <c r="H17" i="48"/>
  <c r="H69" i="24" s="1"/>
  <c r="C15" i="48"/>
  <c r="B14" i="48"/>
  <c r="G12" i="48"/>
  <c r="M6" i="48"/>
  <c r="L6" i="48"/>
  <c r="K6" i="48"/>
  <c r="J6" i="48"/>
  <c r="H6" i="48"/>
  <c r="A2" i="48"/>
  <c r="AO76" i="47"/>
  <c r="AN76" i="47"/>
  <c r="AM76" i="47"/>
  <c r="H76" i="47"/>
  <c r="H68" i="25" s="1"/>
  <c r="G76" i="47"/>
  <c r="F76" i="47"/>
  <c r="F68" i="25"/>
  <c r="AO75" i="47"/>
  <c r="AN75" i="47"/>
  <c r="AM75" i="47"/>
  <c r="G75" i="47"/>
  <c r="AO74" i="47"/>
  <c r="AN74" i="47"/>
  <c r="AM74" i="47"/>
  <c r="H74" i="47"/>
  <c r="H66" i="25" s="1"/>
  <c r="AO73" i="47"/>
  <c r="AN73" i="47"/>
  <c r="AM73" i="47"/>
  <c r="AO72" i="47"/>
  <c r="AN72" i="47"/>
  <c r="AM72" i="47"/>
  <c r="H72" i="47"/>
  <c r="H64" i="25" s="1"/>
  <c r="G72" i="47"/>
  <c r="F72" i="47"/>
  <c r="F64" i="25"/>
  <c r="AO71" i="47"/>
  <c r="AN71" i="47"/>
  <c r="AM71" i="47"/>
  <c r="G71" i="47"/>
  <c r="AO70" i="47"/>
  <c r="AN70" i="47"/>
  <c r="AM70" i="47"/>
  <c r="H70" i="47"/>
  <c r="H62" i="25" s="1"/>
  <c r="G70" i="47"/>
  <c r="F70" i="47"/>
  <c r="F62" i="25"/>
  <c r="AO69" i="47"/>
  <c r="AN69" i="47"/>
  <c r="AM69" i="47"/>
  <c r="H69" i="47"/>
  <c r="H61" i="25" s="1"/>
  <c r="G69" i="47"/>
  <c r="F69" i="47"/>
  <c r="F61" i="25"/>
  <c r="AO68" i="47"/>
  <c r="AN68" i="47"/>
  <c r="AM68" i="47"/>
  <c r="F68" i="47"/>
  <c r="F60" i="25" s="1"/>
  <c r="AO67" i="47"/>
  <c r="AN67" i="47"/>
  <c r="AM67" i="47"/>
  <c r="C65" i="47"/>
  <c r="B64" i="47"/>
  <c r="G59" i="47"/>
  <c r="H59" i="47"/>
  <c r="H58" i="47"/>
  <c r="G58" i="47"/>
  <c r="F58" i="47"/>
  <c r="G57" i="47"/>
  <c r="H57" i="47"/>
  <c r="H56" i="47"/>
  <c r="G56" i="47"/>
  <c r="F56" i="47"/>
  <c r="G55" i="47"/>
  <c r="H55" i="47"/>
  <c r="H54" i="47"/>
  <c r="G54" i="47"/>
  <c r="F54" i="47"/>
  <c r="G53" i="47"/>
  <c r="H53" i="47"/>
  <c r="H52" i="47"/>
  <c r="G52" i="47"/>
  <c r="F52" i="47"/>
  <c r="G51" i="47"/>
  <c r="H51" i="47"/>
  <c r="H50" i="47"/>
  <c r="G50" i="47"/>
  <c r="F50" i="47"/>
  <c r="C47" i="47"/>
  <c r="B46" i="47"/>
  <c r="AO44" i="47"/>
  <c r="AN44" i="47"/>
  <c r="AM44" i="47"/>
  <c r="H44" i="47"/>
  <c r="H68" i="26"/>
  <c r="AO43" i="47"/>
  <c r="AN43" i="47"/>
  <c r="AM43" i="47"/>
  <c r="H43" i="47"/>
  <c r="H67" i="26" s="1"/>
  <c r="G43" i="47"/>
  <c r="AO42" i="47"/>
  <c r="AN42" i="47"/>
  <c r="AM42" i="47"/>
  <c r="H42" i="47"/>
  <c r="H66" i="26" s="1"/>
  <c r="G42" i="47"/>
  <c r="F42" i="47"/>
  <c r="F66" i="26"/>
  <c r="AO41" i="47"/>
  <c r="AN41" i="47"/>
  <c r="AM41" i="47"/>
  <c r="H41" i="47"/>
  <c r="H65" i="26" s="1"/>
  <c r="G41" i="47"/>
  <c r="F41" i="47"/>
  <c r="F65" i="26"/>
  <c r="AO40" i="47"/>
  <c r="AN40" i="47"/>
  <c r="AM40" i="47"/>
  <c r="F40" i="47"/>
  <c r="F64" i="26" s="1"/>
  <c r="AO39" i="47"/>
  <c r="AN39" i="47"/>
  <c r="AM39" i="47"/>
  <c r="AO38" i="47"/>
  <c r="AN38" i="47"/>
  <c r="AM38" i="47"/>
  <c r="AO37" i="47"/>
  <c r="AN37" i="47"/>
  <c r="AM37" i="47"/>
  <c r="AO36" i="47"/>
  <c r="AN36" i="47"/>
  <c r="AM36" i="47"/>
  <c r="H36" i="47"/>
  <c r="H60" i="26" s="1"/>
  <c r="G36" i="47"/>
  <c r="AO35" i="47"/>
  <c r="AN35" i="47"/>
  <c r="AM35" i="47"/>
  <c r="H35" i="47"/>
  <c r="H59" i="26" s="1"/>
  <c r="G35" i="47"/>
  <c r="F35" i="47"/>
  <c r="F59" i="26"/>
  <c r="C32" i="47"/>
  <c r="B31" i="47"/>
  <c r="AO26" i="47"/>
  <c r="AN26" i="47"/>
  <c r="AM26" i="47"/>
  <c r="AO25" i="47"/>
  <c r="AN25" i="47"/>
  <c r="AM25" i="47"/>
  <c r="H25" i="47"/>
  <c r="H67" i="24"/>
  <c r="AO24" i="47"/>
  <c r="AN24" i="47"/>
  <c r="AM24" i="47"/>
  <c r="H24" i="47"/>
  <c r="H66" i="24" s="1"/>
  <c r="G24" i="47"/>
  <c r="AO23" i="47"/>
  <c r="AN23" i="47"/>
  <c r="AM23" i="47"/>
  <c r="H23" i="47"/>
  <c r="H65" i="24" s="1"/>
  <c r="G23" i="47"/>
  <c r="F23" i="47"/>
  <c r="F65" i="24"/>
  <c r="AO22" i="47"/>
  <c r="AN22" i="47"/>
  <c r="AM22" i="47"/>
  <c r="H22" i="47"/>
  <c r="H64" i="24" s="1"/>
  <c r="G22" i="47"/>
  <c r="F22" i="47"/>
  <c r="F64" i="24"/>
  <c r="AO21" i="47"/>
  <c r="AN21" i="47"/>
  <c r="AM21" i="47"/>
  <c r="H21" i="47"/>
  <c r="H63" i="24" s="1"/>
  <c r="G21" i="47"/>
  <c r="F21" i="47"/>
  <c r="F63" i="24"/>
  <c r="AO20" i="47"/>
  <c r="AN20" i="47"/>
  <c r="AM20" i="47"/>
  <c r="F20" i="47"/>
  <c r="F62" i="24" s="1"/>
  <c r="AO19" i="47"/>
  <c r="AN19" i="47"/>
  <c r="AM19" i="47"/>
  <c r="AO18" i="47"/>
  <c r="AN18" i="47"/>
  <c r="AM18" i="47"/>
  <c r="AO17" i="47"/>
  <c r="AN17" i="47"/>
  <c r="AM17" i="47"/>
  <c r="H17" i="47"/>
  <c r="H59" i="24"/>
  <c r="C15" i="47"/>
  <c r="B14" i="47"/>
  <c r="I12" i="47"/>
  <c r="G12" i="47" s="1"/>
  <c r="H12" i="47"/>
  <c r="F12" i="47"/>
  <c r="M12" i="47" s="1"/>
  <c r="H11" i="47"/>
  <c r="G11" i="47"/>
  <c r="M6" i="47"/>
  <c r="L6" i="47"/>
  <c r="K6" i="47"/>
  <c r="J6" i="47"/>
  <c r="H6" i="47"/>
  <c r="A2" i="47"/>
  <c r="AO76" i="46"/>
  <c r="AN76" i="46"/>
  <c r="AM76" i="46"/>
  <c r="H76" i="46"/>
  <c r="H58" i="25"/>
  <c r="G76" i="46"/>
  <c r="F76" i="46"/>
  <c r="F58" i="25" s="1"/>
  <c r="AO75" i="46"/>
  <c r="AN75" i="46"/>
  <c r="AM75" i="46"/>
  <c r="G75" i="46"/>
  <c r="AO74" i="46"/>
  <c r="AN74" i="46"/>
  <c r="AM74" i="46"/>
  <c r="H74" i="46"/>
  <c r="H56" i="25"/>
  <c r="F74" i="46"/>
  <c r="F56" i="25"/>
  <c r="AO73" i="46"/>
  <c r="AN73" i="46"/>
  <c r="AM73" i="46"/>
  <c r="H73" i="46"/>
  <c r="H55" i="25" s="1"/>
  <c r="AO72" i="46"/>
  <c r="AN72" i="46"/>
  <c r="AM72" i="46"/>
  <c r="H72" i="46"/>
  <c r="H54" i="25"/>
  <c r="G72" i="46"/>
  <c r="AO71" i="46"/>
  <c r="AN71" i="46"/>
  <c r="AM71" i="46"/>
  <c r="H71" i="46"/>
  <c r="H53" i="25"/>
  <c r="G71" i="46"/>
  <c r="F71" i="46"/>
  <c r="F53" i="25" s="1"/>
  <c r="AO70" i="46"/>
  <c r="AN70" i="46"/>
  <c r="AM70" i="46"/>
  <c r="F70" i="46"/>
  <c r="F52" i="25"/>
  <c r="AO69" i="46"/>
  <c r="AN69" i="46"/>
  <c r="AM69" i="46"/>
  <c r="AO68" i="46"/>
  <c r="AN68" i="46"/>
  <c r="AM68" i="46"/>
  <c r="H68" i="46"/>
  <c r="H50" i="25"/>
  <c r="G68" i="46"/>
  <c r="F68" i="46"/>
  <c r="F50" i="25" s="1"/>
  <c r="AO67" i="46"/>
  <c r="AN67" i="46"/>
  <c r="AM67" i="46"/>
  <c r="G67" i="46"/>
  <c r="F67" i="46"/>
  <c r="F49" i="25" s="1"/>
  <c r="C65" i="46"/>
  <c r="B64" i="46"/>
  <c r="G57" i="46"/>
  <c r="F56" i="46"/>
  <c r="G55" i="46"/>
  <c r="H55" i="46"/>
  <c r="F55" i="46"/>
  <c r="H54" i="46"/>
  <c r="G54" i="46"/>
  <c r="F54" i="46"/>
  <c r="G53" i="46"/>
  <c r="H53" i="46"/>
  <c r="F53" i="46"/>
  <c r="H52" i="46"/>
  <c r="G52" i="46"/>
  <c r="C47" i="46"/>
  <c r="B46" i="46"/>
  <c r="AO44" i="46"/>
  <c r="AN44" i="46"/>
  <c r="AM44" i="46"/>
  <c r="H44" i="46"/>
  <c r="H58" i="26" s="1"/>
  <c r="G44" i="46"/>
  <c r="F44" i="46"/>
  <c r="F58" i="26"/>
  <c r="AO43" i="46"/>
  <c r="AN43" i="46"/>
  <c r="AM43" i="46"/>
  <c r="F43" i="46"/>
  <c r="F57" i="26" s="1"/>
  <c r="AO42" i="46"/>
  <c r="AN42" i="46"/>
  <c r="AM42" i="46"/>
  <c r="AO41" i="46"/>
  <c r="AN41" i="46"/>
  <c r="AM41" i="46"/>
  <c r="H41" i="46"/>
  <c r="H55" i="26" s="1"/>
  <c r="G41" i="46"/>
  <c r="AO40" i="46"/>
  <c r="AN40" i="46"/>
  <c r="AM40" i="46"/>
  <c r="H40" i="46"/>
  <c r="H54" i="26" s="1"/>
  <c r="G40" i="46"/>
  <c r="F40" i="46"/>
  <c r="F54" i="26"/>
  <c r="AO39" i="46"/>
  <c r="AN39" i="46"/>
  <c r="AM39" i="46"/>
  <c r="AO38" i="46"/>
  <c r="AN38" i="46"/>
  <c r="AM38" i="46"/>
  <c r="H38" i="46"/>
  <c r="H52" i="26"/>
  <c r="F38" i="46"/>
  <c r="F52" i="26"/>
  <c r="AO37" i="46"/>
  <c r="AN37" i="46"/>
  <c r="AM37" i="46"/>
  <c r="H37" i="46"/>
  <c r="H51" i="26" s="1"/>
  <c r="AO36" i="46"/>
  <c r="AN36" i="46"/>
  <c r="AM36" i="46"/>
  <c r="H36" i="46"/>
  <c r="H50" i="26"/>
  <c r="G36" i="46"/>
  <c r="AO35" i="46"/>
  <c r="AN35" i="46"/>
  <c r="AM35" i="46"/>
  <c r="H35" i="46"/>
  <c r="H49" i="26"/>
  <c r="G35" i="46"/>
  <c r="F35" i="46"/>
  <c r="F49" i="26" s="1"/>
  <c r="C32" i="46"/>
  <c r="B31" i="46"/>
  <c r="AO26" i="46"/>
  <c r="AN26" i="46"/>
  <c r="AM26" i="46"/>
  <c r="H26" i="46"/>
  <c r="H58" i="24"/>
  <c r="F26" i="46"/>
  <c r="F58" i="24"/>
  <c r="AO25" i="46"/>
  <c r="AN25" i="46"/>
  <c r="AM25" i="46"/>
  <c r="AO24" i="46"/>
  <c r="AN24" i="46"/>
  <c r="AM24" i="46"/>
  <c r="H24" i="46"/>
  <c r="H56" i="24"/>
  <c r="G24" i="46"/>
  <c r="F24" i="46"/>
  <c r="F56" i="24" s="1"/>
  <c r="AO23" i="46"/>
  <c r="AN23" i="46"/>
  <c r="AM23" i="46"/>
  <c r="F23" i="46"/>
  <c r="F55" i="24"/>
  <c r="AO22" i="46"/>
  <c r="AN22" i="46"/>
  <c r="AM22" i="46"/>
  <c r="AO21" i="46"/>
  <c r="AN21" i="46"/>
  <c r="AM21" i="46"/>
  <c r="H21" i="46"/>
  <c r="H53" i="24"/>
  <c r="G21" i="46"/>
  <c r="AO20" i="46"/>
  <c r="AN20" i="46"/>
  <c r="AM20" i="46"/>
  <c r="H20" i="46"/>
  <c r="H52" i="24"/>
  <c r="G20" i="46"/>
  <c r="F20" i="46"/>
  <c r="F52" i="24" s="1"/>
  <c r="AO19" i="46"/>
  <c r="AN19" i="46"/>
  <c r="AM19" i="46"/>
  <c r="G19" i="46"/>
  <c r="AO18" i="46"/>
  <c r="AN18" i="46"/>
  <c r="AM18" i="46"/>
  <c r="H18" i="46"/>
  <c r="H50" i="24"/>
  <c r="F18" i="46"/>
  <c r="F50" i="24"/>
  <c r="AO17" i="46"/>
  <c r="AN17" i="46"/>
  <c r="AM17" i="46"/>
  <c r="H17" i="46"/>
  <c r="H49" i="24" s="1"/>
  <c r="C15" i="46"/>
  <c r="B14" i="46"/>
  <c r="I12" i="46"/>
  <c r="H12" i="46" s="1"/>
  <c r="M6" i="46"/>
  <c r="L6" i="46"/>
  <c r="K6" i="46"/>
  <c r="J6" i="46"/>
  <c r="H6" i="46"/>
  <c r="A2" i="46"/>
  <c r="AO76" i="45"/>
  <c r="AN76" i="45"/>
  <c r="AM76" i="45"/>
  <c r="H76" i="45"/>
  <c r="H48" i="25"/>
  <c r="G76" i="45"/>
  <c r="F76" i="45"/>
  <c r="F48" i="25" s="1"/>
  <c r="AO75" i="45"/>
  <c r="AN75" i="45"/>
  <c r="AM75" i="45"/>
  <c r="F75" i="45"/>
  <c r="F47" i="25"/>
  <c r="AO74" i="45"/>
  <c r="AN74" i="45"/>
  <c r="AM74" i="45"/>
  <c r="AO73" i="45"/>
  <c r="AN73" i="45"/>
  <c r="AM73" i="45"/>
  <c r="H73" i="45"/>
  <c r="H45" i="25"/>
  <c r="G73" i="45"/>
  <c r="AO72" i="45"/>
  <c r="AN72" i="45"/>
  <c r="AM72" i="45"/>
  <c r="AO71" i="45"/>
  <c r="AN71" i="45"/>
  <c r="AM71" i="45"/>
  <c r="F71" i="45"/>
  <c r="F43" i="25" s="1"/>
  <c r="AO70" i="45"/>
  <c r="AN70" i="45"/>
  <c r="AM70" i="45"/>
  <c r="AO69" i="45"/>
  <c r="AN69" i="45"/>
  <c r="AM69" i="45"/>
  <c r="H69" i="45"/>
  <c r="H41" i="25" s="1"/>
  <c r="G69" i="45"/>
  <c r="AO68" i="45"/>
  <c r="AN68" i="45"/>
  <c r="AM68" i="45"/>
  <c r="H68" i="45"/>
  <c r="H40" i="25"/>
  <c r="G68" i="45"/>
  <c r="F68" i="45"/>
  <c r="F40" i="25" s="1"/>
  <c r="AO67" i="45"/>
  <c r="AN67" i="45"/>
  <c r="AM67" i="45"/>
  <c r="F67" i="45"/>
  <c r="F39" i="25"/>
  <c r="C65" i="45"/>
  <c r="B64" i="45"/>
  <c r="H58" i="45"/>
  <c r="H57" i="45"/>
  <c r="H56" i="45"/>
  <c r="H54" i="45"/>
  <c r="H53" i="45"/>
  <c r="H52" i="45"/>
  <c r="H50" i="45"/>
  <c r="C47" i="45"/>
  <c r="B46" i="45"/>
  <c r="AO44" i="45"/>
  <c r="AN44" i="45"/>
  <c r="AM44" i="45"/>
  <c r="H44" i="45"/>
  <c r="H48" i="26"/>
  <c r="G44" i="45"/>
  <c r="F44" i="45"/>
  <c r="F48" i="26" s="1"/>
  <c r="AO43" i="45"/>
  <c r="AN43" i="45"/>
  <c r="AM43" i="45"/>
  <c r="F43" i="45"/>
  <c r="F47" i="26"/>
  <c r="AO42" i="45"/>
  <c r="AN42" i="45"/>
  <c r="AM42" i="45"/>
  <c r="H42" i="45"/>
  <c r="H46" i="26" s="1"/>
  <c r="AO41" i="45"/>
  <c r="AN41" i="45"/>
  <c r="AM41" i="45"/>
  <c r="AO40" i="45"/>
  <c r="AN40" i="45"/>
  <c r="AM40" i="45"/>
  <c r="H40" i="45"/>
  <c r="H44" i="26" s="1"/>
  <c r="G40" i="45"/>
  <c r="F40" i="45"/>
  <c r="F44" i="26"/>
  <c r="AO39" i="45"/>
  <c r="AN39" i="45"/>
  <c r="AM39" i="45"/>
  <c r="F39" i="45"/>
  <c r="F43" i="26" s="1"/>
  <c r="AO38" i="45"/>
  <c r="AN38" i="45"/>
  <c r="AM38" i="45"/>
  <c r="H38" i="45"/>
  <c r="H42" i="26"/>
  <c r="AO37" i="45"/>
  <c r="AN37" i="45"/>
  <c r="AM37" i="45"/>
  <c r="H37" i="45"/>
  <c r="H41" i="26"/>
  <c r="G37" i="45"/>
  <c r="AO36" i="45"/>
  <c r="AN36" i="45"/>
  <c r="AM36" i="45"/>
  <c r="H36" i="45"/>
  <c r="H40" i="26" s="1"/>
  <c r="G36" i="45"/>
  <c r="F36" i="45"/>
  <c r="F40" i="26"/>
  <c r="AO35" i="45"/>
  <c r="AN35" i="45"/>
  <c r="AM35" i="45"/>
  <c r="F35" i="45"/>
  <c r="F39" i="26" s="1"/>
  <c r="C32" i="45"/>
  <c r="B31" i="45"/>
  <c r="AO26" i="45"/>
  <c r="AN26" i="45"/>
  <c r="AM26" i="45"/>
  <c r="AO25" i="45"/>
  <c r="AN25" i="45"/>
  <c r="AM25" i="45"/>
  <c r="H25" i="45"/>
  <c r="H47" i="24"/>
  <c r="G25" i="45"/>
  <c r="AO24" i="45"/>
  <c r="AN24" i="45"/>
  <c r="AM24" i="45"/>
  <c r="H24" i="45"/>
  <c r="H46" i="24" s="1"/>
  <c r="G24" i="45"/>
  <c r="F24" i="45"/>
  <c r="F46" i="24"/>
  <c r="AO23" i="45"/>
  <c r="AN23" i="45"/>
  <c r="AM23" i="45"/>
  <c r="F23" i="45"/>
  <c r="F45" i="24" s="1"/>
  <c r="AO22" i="45"/>
  <c r="AN22" i="45"/>
  <c r="AM22" i="45"/>
  <c r="H22" i="45"/>
  <c r="H44" i="24"/>
  <c r="AO21" i="45"/>
  <c r="AN21" i="45"/>
  <c r="AM21" i="45"/>
  <c r="H21" i="45"/>
  <c r="H43" i="24"/>
  <c r="G21" i="45"/>
  <c r="AO20" i="45"/>
  <c r="AN20" i="45"/>
  <c r="AM20" i="45"/>
  <c r="H20" i="45"/>
  <c r="H42" i="24" s="1"/>
  <c r="G20" i="45"/>
  <c r="F20" i="45"/>
  <c r="F42" i="24"/>
  <c r="AO19" i="45"/>
  <c r="AN19" i="45"/>
  <c r="AM19" i="45"/>
  <c r="F19" i="45"/>
  <c r="F41" i="24" s="1"/>
  <c r="AO18" i="45"/>
  <c r="AN18" i="45"/>
  <c r="AM18" i="45"/>
  <c r="AO17" i="45"/>
  <c r="AN17" i="45"/>
  <c r="AM17" i="45"/>
  <c r="H17" i="45"/>
  <c r="H39" i="24" s="1"/>
  <c r="G17" i="45"/>
  <c r="C15" i="45"/>
  <c r="B14" i="45"/>
  <c r="I12" i="45"/>
  <c r="G12" i="45" s="1"/>
  <c r="F12" i="45"/>
  <c r="M12" i="45" s="1"/>
  <c r="H12" i="45"/>
  <c r="M6" i="45"/>
  <c r="K6" i="45"/>
  <c r="J6" i="45"/>
  <c r="H6" i="45"/>
  <c r="A2" i="45"/>
  <c r="AO76" i="44"/>
  <c r="AN76" i="44"/>
  <c r="AM76" i="44"/>
  <c r="H76" i="44"/>
  <c r="H38" i="25"/>
  <c r="AO75" i="44"/>
  <c r="AN75" i="44"/>
  <c r="AM75" i="44"/>
  <c r="H75" i="44"/>
  <c r="H37" i="25"/>
  <c r="G75" i="44"/>
  <c r="F75" i="44"/>
  <c r="F37" i="25" s="1"/>
  <c r="AO74" i="44"/>
  <c r="AN74" i="44"/>
  <c r="AM74" i="44"/>
  <c r="G74" i="44"/>
  <c r="F74" i="44"/>
  <c r="F36" i="25" s="1"/>
  <c r="AO73" i="44"/>
  <c r="AN73" i="44"/>
  <c r="AM73" i="44"/>
  <c r="H73" i="44"/>
  <c r="H35" i="25"/>
  <c r="AO72" i="44"/>
  <c r="AN72" i="44"/>
  <c r="AM72" i="44"/>
  <c r="H72" i="44"/>
  <c r="H34" i="25" s="1"/>
  <c r="AO71" i="44"/>
  <c r="AN71" i="44"/>
  <c r="AM71" i="44"/>
  <c r="H71" i="44"/>
  <c r="H33" i="25"/>
  <c r="G71" i="44"/>
  <c r="F71" i="44"/>
  <c r="F33" i="25" s="1"/>
  <c r="AO70" i="44"/>
  <c r="AN70" i="44"/>
  <c r="AM70" i="44"/>
  <c r="G70" i="44"/>
  <c r="F70" i="44"/>
  <c r="F32" i="25" s="1"/>
  <c r="AO69" i="44"/>
  <c r="AN69" i="44"/>
  <c r="AM69" i="44"/>
  <c r="AO68" i="44"/>
  <c r="AN68" i="44"/>
  <c r="AM68" i="44"/>
  <c r="H68" i="44"/>
  <c r="H30" i="25" s="1"/>
  <c r="G68" i="44"/>
  <c r="AO67" i="44"/>
  <c r="AN67" i="44"/>
  <c r="AM67" i="44"/>
  <c r="H67" i="44"/>
  <c r="H29" i="25" s="1"/>
  <c r="G67" i="44"/>
  <c r="F67" i="44"/>
  <c r="F29" i="25"/>
  <c r="C65" i="44"/>
  <c r="B64" i="44"/>
  <c r="H58" i="44"/>
  <c r="H57" i="44"/>
  <c r="H56" i="44"/>
  <c r="G56" i="44"/>
  <c r="F56" i="44"/>
  <c r="H55" i="44"/>
  <c r="G55" i="44"/>
  <c r="H54" i="44"/>
  <c r="H53" i="44"/>
  <c r="G53" i="44"/>
  <c r="F53" i="44"/>
  <c r="H52" i="44"/>
  <c r="G52" i="44"/>
  <c r="F52" i="44"/>
  <c r="H51" i="44"/>
  <c r="H50" i="44"/>
  <c r="C47" i="44"/>
  <c r="B46" i="44"/>
  <c r="AO44" i="44"/>
  <c r="AN44" i="44"/>
  <c r="AM44" i="44"/>
  <c r="H44" i="44"/>
  <c r="H38" i="26" s="1"/>
  <c r="G44" i="44"/>
  <c r="AO43" i="44"/>
  <c r="AN43" i="44"/>
  <c r="AM43" i="44"/>
  <c r="AO42" i="44"/>
  <c r="AN42" i="44"/>
  <c r="AM42" i="44"/>
  <c r="H42" i="44"/>
  <c r="H36" i="26"/>
  <c r="G42" i="44"/>
  <c r="AO41" i="44"/>
  <c r="AN41" i="44"/>
  <c r="AM41" i="44"/>
  <c r="F41" i="44"/>
  <c r="F35" i="26"/>
  <c r="AO40" i="44"/>
  <c r="AN40" i="44"/>
  <c r="AM40" i="44"/>
  <c r="AO39" i="44"/>
  <c r="AN39" i="44"/>
  <c r="AM39" i="44"/>
  <c r="AO38" i="44"/>
  <c r="AN38" i="44"/>
  <c r="AM38" i="44"/>
  <c r="H38" i="44"/>
  <c r="H32" i="26" s="1"/>
  <c r="G38" i="44"/>
  <c r="AO37" i="44"/>
  <c r="AN37" i="44"/>
  <c r="AM37" i="44"/>
  <c r="H37" i="44"/>
  <c r="H31" i="26" s="1"/>
  <c r="G37" i="44"/>
  <c r="F37" i="44"/>
  <c r="F31" i="26"/>
  <c r="AO36" i="44"/>
  <c r="AN36" i="44"/>
  <c r="AM36" i="44"/>
  <c r="AO35" i="44"/>
  <c r="AN35" i="44"/>
  <c r="AM35" i="44"/>
  <c r="H35" i="44"/>
  <c r="H29" i="26"/>
  <c r="F35" i="44"/>
  <c r="F29" i="26"/>
  <c r="C32" i="44"/>
  <c r="B31" i="44"/>
  <c r="AO26" i="44"/>
  <c r="AN26" i="44"/>
  <c r="AM26" i="44"/>
  <c r="H26" i="44"/>
  <c r="H38" i="24" s="1"/>
  <c r="AO25" i="44"/>
  <c r="AN25" i="44"/>
  <c r="AM25" i="44"/>
  <c r="H25" i="44"/>
  <c r="H37" i="24"/>
  <c r="G25" i="44"/>
  <c r="F25" i="44"/>
  <c r="F37" i="24" s="1"/>
  <c r="AO24" i="44"/>
  <c r="AN24" i="44"/>
  <c r="AM24" i="44"/>
  <c r="AO23" i="44"/>
  <c r="AN23" i="44"/>
  <c r="AM23" i="44"/>
  <c r="H23" i="44"/>
  <c r="H35" i="24" s="1"/>
  <c r="F23" i="44"/>
  <c r="F35" i="24" s="1"/>
  <c r="AO22" i="44"/>
  <c r="AN22" i="44"/>
  <c r="AM22" i="44"/>
  <c r="H22" i="44"/>
  <c r="H34" i="24"/>
  <c r="G22" i="44"/>
  <c r="AO21" i="44"/>
  <c r="AN21" i="44"/>
  <c r="AM21" i="44"/>
  <c r="AO20" i="44"/>
  <c r="AN20" i="44"/>
  <c r="AM20" i="44"/>
  <c r="AO19" i="44"/>
  <c r="AN19" i="44"/>
  <c r="AM19" i="44"/>
  <c r="AO18" i="44"/>
  <c r="AN18" i="44"/>
  <c r="AM18" i="44"/>
  <c r="H18" i="44"/>
  <c r="H30" i="24" s="1"/>
  <c r="AN17" i="44"/>
  <c r="AM17" i="44"/>
  <c r="H17" i="44"/>
  <c r="H29" i="24" s="1"/>
  <c r="G17" i="44"/>
  <c r="F17" i="44"/>
  <c r="F29" i="24"/>
  <c r="C15" i="44"/>
  <c r="B14" i="44"/>
  <c r="I12" i="44"/>
  <c r="F12" i="44" s="1"/>
  <c r="M12" i="44" s="1"/>
  <c r="H12" i="44"/>
  <c r="G11" i="44"/>
  <c r="H11" i="44"/>
  <c r="M6" i="44"/>
  <c r="L6" i="44"/>
  <c r="K6" i="44"/>
  <c r="J6" i="44"/>
  <c r="H6" i="44"/>
  <c r="A2" i="44"/>
  <c r="AO76" i="27"/>
  <c r="AN76" i="27"/>
  <c r="AM76" i="27"/>
  <c r="F76" i="27"/>
  <c r="F28" i="25" s="1"/>
  <c r="AO75" i="27"/>
  <c r="AN75" i="27"/>
  <c r="AM75" i="27"/>
  <c r="AO74" i="27"/>
  <c r="AN74" i="27"/>
  <c r="AM74" i="27"/>
  <c r="AO73" i="27"/>
  <c r="AN73" i="27"/>
  <c r="AM73" i="27"/>
  <c r="H73" i="27"/>
  <c r="H25" i="25"/>
  <c r="G73" i="27"/>
  <c r="AO72" i="27"/>
  <c r="AN72" i="27"/>
  <c r="AM72" i="27"/>
  <c r="H72" i="27"/>
  <c r="H24" i="25"/>
  <c r="G72" i="27"/>
  <c r="F72" i="27"/>
  <c r="F24" i="25" s="1"/>
  <c r="AO71" i="27"/>
  <c r="AN71" i="27"/>
  <c r="AM71" i="27"/>
  <c r="AO70" i="27"/>
  <c r="AN70" i="27"/>
  <c r="AM70" i="27"/>
  <c r="H70" i="27"/>
  <c r="H22" i="25" s="1"/>
  <c r="F70" i="27"/>
  <c r="F22" i="25" s="1"/>
  <c r="AO69" i="27"/>
  <c r="AN69" i="27"/>
  <c r="AM69" i="27"/>
  <c r="H69" i="27"/>
  <c r="H21" i="25"/>
  <c r="G69" i="27"/>
  <c r="AO68" i="27"/>
  <c r="AN68" i="27"/>
  <c r="AM68" i="27"/>
  <c r="F68" i="27"/>
  <c r="F20" i="25"/>
  <c r="AO67" i="27"/>
  <c r="AN67" i="27"/>
  <c r="AM67" i="27"/>
  <c r="C65" i="27"/>
  <c r="B64" i="27"/>
  <c r="G58" i="27"/>
  <c r="H58" i="27"/>
  <c r="F58" i="27"/>
  <c r="G56" i="27"/>
  <c r="H56" i="27"/>
  <c r="F56" i="27"/>
  <c r="G54" i="27"/>
  <c r="H54" i="27"/>
  <c r="F54" i="27"/>
  <c r="G52" i="27"/>
  <c r="H52" i="27"/>
  <c r="F52" i="27"/>
  <c r="G50" i="27"/>
  <c r="H50" i="27"/>
  <c r="F50" i="27"/>
  <c r="C47" i="27"/>
  <c r="B46" i="27"/>
  <c r="AO44" i="27"/>
  <c r="AN44" i="27"/>
  <c r="AM44" i="27"/>
  <c r="H44" i="27"/>
  <c r="H28" i="26" s="1"/>
  <c r="G44" i="27"/>
  <c r="F44" i="27"/>
  <c r="F28" i="26"/>
  <c r="AO43" i="27"/>
  <c r="AN43" i="27"/>
  <c r="AM43" i="27"/>
  <c r="AO42" i="27"/>
  <c r="AN42" i="27"/>
  <c r="AM42" i="27"/>
  <c r="H42" i="27"/>
  <c r="H26" i="26"/>
  <c r="F42" i="27"/>
  <c r="F26" i="26"/>
  <c r="AO41" i="27"/>
  <c r="AN41" i="27"/>
  <c r="AM41" i="27"/>
  <c r="H41" i="27"/>
  <c r="H25" i="26" s="1"/>
  <c r="G41" i="27"/>
  <c r="AO40" i="27"/>
  <c r="AN40" i="27"/>
  <c r="AM40" i="27"/>
  <c r="F40" i="27"/>
  <c r="F24" i="26" s="1"/>
  <c r="AO39" i="27"/>
  <c r="AN39" i="27"/>
  <c r="AM39" i="27"/>
  <c r="AO38" i="27"/>
  <c r="AN38" i="27"/>
  <c r="AM38" i="27"/>
  <c r="AO37" i="27"/>
  <c r="AN37" i="27"/>
  <c r="AM37" i="27"/>
  <c r="H37" i="27"/>
  <c r="H21" i="26"/>
  <c r="AO36" i="27"/>
  <c r="AN36" i="27"/>
  <c r="AM36" i="27"/>
  <c r="H36" i="27"/>
  <c r="H20" i="26" s="1"/>
  <c r="G36" i="27"/>
  <c r="F36" i="27"/>
  <c r="F20" i="26"/>
  <c r="AO35" i="27"/>
  <c r="AN35" i="27"/>
  <c r="AM35" i="27"/>
  <c r="C32" i="27"/>
  <c r="B31" i="27"/>
  <c r="AO26" i="27"/>
  <c r="AN26" i="27"/>
  <c r="AM26" i="27"/>
  <c r="AO25" i="27"/>
  <c r="AN25" i="27"/>
  <c r="AM25" i="27"/>
  <c r="H25" i="27"/>
  <c r="H27" i="24" s="1"/>
  <c r="AO24" i="27"/>
  <c r="AN24" i="27"/>
  <c r="AM24" i="27"/>
  <c r="H24" i="27"/>
  <c r="H26" i="24"/>
  <c r="G24" i="27"/>
  <c r="F24" i="27"/>
  <c r="F26" i="24" s="1"/>
  <c r="AO23" i="27"/>
  <c r="AN23" i="27"/>
  <c r="AM23" i="27"/>
  <c r="AO22" i="27"/>
  <c r="AN22" i="27"/>
  <c r="AM22" i="27"/>
  <c r="H22" i="27"/>
  <c r="H24" i="24" s="1"/>
  <c r="F22" i="27"/>
  <c r="F24" i="24" s="1"/>
  <c r="AO21" i="27"/>
  <c r="AN21" i="27"/>
  <c r="AM21" i="27"/>
  <c r="H21" i="27"/>
  <c r="H23" i="24"/>
  <c r="G21" i="27"/>
  <c r="AO20" i="27"/>
  <c r="AN20" i="27"/>
  <c r="AM20" i="27"/>
  <c r="F20" i="27"/>
  <c r="F22" i="24"/>
  <c r="AO19" i="27"/>
  <c r="AN19" i="27"/>
  <c r="AM19" i="27"/>
  <c r="AO18" i="27"/>
  <c r="AN18" i="27"/>
  <c r="AM18" i="27"/>
  <c r="AO17" i="27"/>
  <c r="AN17" i="27"/>
  <c r="AM17" i="27"/>
  <c r="H17" i="27"/>
  <c r="H19" i="24" s="1"/>
  <c r="C15" i="27"/>
  <c r="B14" i="27"/>
  <c r="I12" i="27"/>
  <c r="H12" i="27" s="1"/>
  <c r="G12" i="27"/>
  <c r="H11" i="27"/>
  <c r="M6" i="27"/>
  <c r="L6" i="27"/>
  <c r="K6" i="27"/>
  <c r="J6" i="27"/>
  <c r="H6" i="27"/>
  <c r="A2" i="27"/>
  <c r="AO76" i="8"/>
  <c r="AN76" i="8"/>
  <c r="AM76" i="8"/>
  <c r="H76" i="8"/>
  <c r="H18" i="25"/>
  <c r="G76" i="8"/>
  <c r="F76" i="8"/>
  <c r="F18" i="25" s="1"/>
  <c r="AO75" i="8"/>
  <c r="AN75" i="8"/>
  <c r="AM75" i="8"/>
  <c r="AO74" i="8"/>
  <c r="AN74" i="8"/>
  <c r="AM74" i="8"/>
  <c r="H74" i="8"/>
  <c r="H16" i="25" s="1"/>
  <c r="F74" i="8"/>
  <c r="F16" i="25" s="1"/>
  <c r="AO73" i="8"/>
  <c r="AN73" i="8"/>
  <c r="AM73" i="8"/>
  <c r="H73" i="8"/>
  <c r="H15" i="25"/>
  <c r="G73" i="8"/>
  <c r="AO72" i="8"/>
  <c r="AN72" i="8"/>
  <c r="AM72" i="8"/>
  <c r="F72" i="8"/>
  <c r="F14" i="25"/>
  <c r="AO71" i="8"/>
  <c r="AN71" i="8"/>
  <c r="AM71" i="8"/>
  <c r="AO70" i="8"/>
  <c r="AN70" i="8"/>
  <c r="AM70" i="8"/>
  <c r="AO69" i="8"/>
  <c r="AN69" i="8"/>
  <c r="AM69" i="8"/>
  <c r="H69" i="8"/>
  <c r="H11" i="25" s="1"/>
  <c r="AO68" i="8"/>
  <c r="AN68" i="8"/>
  <c r="AM68" i="8"/>
  <c r="H68" i="8"/>
  <c r="H10" i="25"/>
  <c r="G68" i="8"/>
  <c r="F68" i="8"/>
  <c r="F10" i="25" s="1"/>
  <c r="AO67" i="8"/>
  <c r="AN67" i="8"/>
  <c r="AM67" i="8"/>
  <c r="H59" i="8"/>
  <c r="F59" i="8"/>
  <c r="H58" i="8"/>
  <c r="G58" i="8"/>
  <c r="F58" i="8"/>
  <c r="H57" i="8"/>
  <c r="F57" i="8"/>
  <c r="H56" i="8"/>
  <c r="G56" i="8"/>
  <c r="F56" i="8"/>
  <c r="H55" i="8"/>
  <c r="F55" i="8"/>
  <c r="H54" i="8"/>
  <c r="G54" i="8"/>
  <c r="F54" i="8"/>
  <c r="H53" i="8"/>
  <c r="F53" i="8"/>
  <c r="H52" i="8"/>
  <c r="G52" i="8"/>
  <c r="F52" i="8"/>
  <c r="H51" i="8"/>
  <c r="F51" i="8"/>
  <c r="H50" i="8"/>
  <c r="G50" i="8"/>
  <c r="F50" i="8"/>
  <c r="AO44" i="8"/>
  <c r="AN44" i="8"/>
  <c r="AM44" i="8"/>
  <c r="H44" i="8"/>
  <c r="H18" i="26"/>
  <c r="G44" i="8"/>
  <c r="F44" i="8"/>
  <c r="F18" i="26" s="1"/>
  <c r="AO43" i="8"/>
  <c r="AN43" i="8"/>
  <c r="AM43" i="8"/>
  <c r="AO42" i="8"/>
  <c r="AN42" i="8"/>
  <c r="AM42" i="8"/>
  <c r="H42" i="8"/>
  <c r="H16" i="26" s="1"/>
  <c r="F42" i="8"/>
  <c r="F16" i="26" s="1"/>
  <c r="AO41" i="8"/>
  <c r="AN41" i="8"/>
  <c r="AM41" i="8"/>
  <c r="H41" i="8"/>
  <c r="H15" i="26"/>
  <c r="G41" i="8"/>
  <c r="AO40" i="8"/>
  <c r="AN40" i="8"/>
  <c r="AM40" i="8"/>
  <c r="F40" i="8"/>
  <c r="F14" i="26"/>
  <c r="AO39" i="8"/>
  <c r="AN39" i="8"/>
  <c r="AM39" i="8"/>
  <c r="AO38" i="8"/>
  <c r="AN38" i="8"/>
  <c r="AM38" i="8"/>
  <c r="AO37" i="8"/>
  <c r="AN37" i="8"/>
  <c r="AM37" i="8"/>
  <c r="H37" i="8"/>
  <c r="H11" i="26" s="1"/>
  <c r="AO36" i="8"/>
  <c r="AN36" i="8"/>
  <c r="AM36" i="8"/>
  <c r="H36" i="8"/>
  <c r="H10" i="26"/>
  <c r="G36" i="8"/>
  <c r="F36" i="8"/>
  <c r="F10" i="26" s="1"/>
  <c r="AO35" i="8"/>
  <c r="AN35" i="8"/>
  <c r="AM35" i="8"/>
  <c r="AO26" i="8"/>
  <c r="AN26" i="8"/>
  <c r="AM26" i="8"/>
  <c r="H26" i="8"/>
  <c r="H18" i="24" s="1"/>
  <c r="G26" i="8"/>
  <c r="F26" i="8"/>
  <c r="F18" i="24"/>
  <c r="AO25" i="8"/>
  <c r="AN25" i="8"/>
  <c r="AM25" i="8"/>
  <c r="AO24" i="8"/>
  <c r="AN24" i="8"/>
  <c r="AM24" i="8"/>
  <c r="H24" i="8"/>
  <c r="H16" i="24"/>
  <c r="F24" i="8"/>
  <c r="F16" i="24"/>
  <c r="AO23" i="8"/>
  <c r="AN23" i="8"/>
  <c r="AM23" i="8"/>
  <c r="H23" i="8"/>
  <c r="H15" i="24" s="1"/>
  <c r="G23" i="8"/>
  <c r="AO22" i="8"/>
  <c r="AN22" i="8"/>
  <c r="AM22" i="8"/>
  <c r="F22" i="8"/>
  <c r="F14" i="24" s="1"/>
  <c r="AO21" i="8"/>
  <c r="AN21" i="8"/>
  <c r="AM21" i="8"/>
  <c r="AO20" i="8"/>
  <c r="AN20" i="8"/>
  <c r="AM20" i="8"/>
  <c r="AO19" i="8"/>
  <c r="AN19" i="8"/>
  <c r="AM19" i="8"/>
  <c r="H19" i="8"/>
  <c r="H11" i="24"/>
  <c r="AO18" i="8"/>
  <c r="AN18" i="8"/>
  <c r="AM18" i="8"/>
  <c r="H18" i="8"/>
  <c r="H10" i="24" s="1"/>
  <c r="G18" i="8"/>
  <c r="F18" i="8"/>
  <c r="F10" i="24"/>
  <c r="AO17" i="8"/>
  <c r="AN17" i="8"/>
  <c r="AM17" i="8"/>
  <c r="I12" i="8"/>
  <c r="G12" i="8" s="1"/>
  <c r="H11" i="8"/>
  <c r="M6" i="8"/>
  <c r="J6" i="8"/>
  <c r="K6" i="8"/>
  <c r="H6" i="8"/>
  <c r="A2" i="8"/>
  <c r="AF143" i="71"/>
  <c r="AD143" i="71"/>
  <c r="AC143" i="71"/>
  <c r="AA143" i="71"/>
  <c r="Y143" i="71"/>
  <c r="AK136" i="71"/>
  <c r="AJ136" i="71"/>
  <c r="AI136" i="71"/>
  <c r="AH136" i="71"/>
  <c r="AG136" i="71"/>
  <c r="AE136" i="71"/>
  <c r="Z136" i="71"/>
  <c r="AF119" i="71"/>
  <c r="AD119" i="71"/>
  <c r="AG119" i="71"/>
  <c r="AE119" i="71"/>
  <c r="AC119" i="71"/>
  <c r="Y119" i="71"/>
  <c r="AJ119" i="71"/>
  <c r="AI119" i="71"/>
  <c r="AH119" i="71"/>
  <c r="AB119" i="71"/>
  <c r="AA119" i="71"/>
  <c r="Z119" i="71"/>
  <c r="AJ103" i="71"/>
  <c r="AI103" i="71"/>
  <c r="AH103" i="71"/>
  <c r="AG103" i="71"/>
  <c r="AD52" i="71"/>
  <c r="AK52" i="71"/>
  <c r="AJ52" i="71"/>
  <c r="AI52" i="71"/>
  <c r="AH52" i="71"/>
  <c r="AG52" i="71"/>
  <c r="AF52" i="71"/>
  <c r="AE52" i="71"/>
  <c r="AC52" i="71"/>
  <c r="AB52" i="71"/>
  <c r="AA52" i="71"/>
  <c r="Z52" i="71"/>
  <c r="Y52" i="71"/>
  <c r="AH35" i="71"/>
  <c r="AJ25" i="71"/>
  <c r="AE19" i="71"/>
  <c r="AD19" i="71"/>
  <c r="AA19" i="71"/>
  <c r="E19" i="71"/>
  <c r="E18" i="71"/>
  <c r="M18" i="71" s="1"/>
  <c r="E17" i="71"/>
  <c r="M17" i="71" s="1"/>
  <c r="E16" i="71"/>
  <c r="M16" i="71" s="1"/>
  <c r="E15" i="71"/>
  <c r="M15" i="71" s="1"/>
  <c r="E13" i="71"/>
  <c r="A2" i="71"/>
  <c r="A2" i="13"/>
  <c r="F14" i="29"/>
  <c r="E134" i="71"/>
  <c r="F9" i="29"/>
  <c r="A2" i="29"/>
  <c r="E219" i="24"/>
  <c r="E11" i="71"/>
  <c r="E48" i="71"/>
  <c r="E104" i="71"/>
  <c r="M104" i="71" s="1"/>
  <c r="E105" i="71"/>
  <c r="M105" i="71" s="1"/>
  <c r="E106" i="71"/>
  <c r="M106" i="71"/>
  <c r="E107" i="71"/>
  <c r="M107" i="71" s="1"/>
  <c r="E108" i="71"/>
  <c r="M108" i="71"/>
  <c r="E109" i="71"/>
  <c r="E135" i="71"/>
  <c r="E144" i="71"/>
  <c r="M144" i="71" s="1"/>
  <c r="E145" i="71"/>
  <c r="M145" i="71" s="1"/>
  <c r="E146" i="71"/>
  <c r="M146" i="71" s="1"/>
  <c r="E147" i="71"/>
  <c r="M147" i="71" s="1"/>
  <c r="E148" i="71"/>
  <c r="M148" i="71" s="1"/>
  <c r="E149" i="71"/>
  <c r="M149" i="71" s="1"/>
  <c r="E150" i="71"/>
  <c r="M150" i="71"/>
  <c r="E151" i="71"/>
  <c r="M151" i="71" s="1"/>
  <c r="E152" i="71"/>
  <c r="M152" i="71"/>
  <c r="E153" i="71"/>
  <c r="M153" i="71" s="1"/>
  <c r="E154" i="71"/>
  <c r="M154" i="71"/>
  <c r="E155" i="71"/>
  <c r="M155" i="71" s="1"/>
  <c r="E156" i="71"/>
  <c r="M156" i="71" s="1"/>
  <c r="E157" i="71"/>
  <c r="M157" i="71" s="1"/>
  <c r="E158" i="71"/>
  <c r="M158" i="71" s="1"/>
  <c r="E159" i="71"/>
  <c r="M159" i="71" s="1"/>
  <c r="E160" i="71"/>
  <c r="M160" i="71" s="1"/>
  <c r="E161" i="71"/>
  <c r="M161" i="71" s="1"/>
  <c r="E162" i="71"/>
  <c r="M162" i="71" s="1"/>
  <c r="E163" i="71"/>
  <c r="M163" i="71" s="1"/>
  <c r="E164" i="71"/>
  <c r="M164" i="71" s="1"/>
  <c r="E165" i="71"/>
  <c r="M165" i="71" s="1"/>
  <c r="E166" i="71"/>
  <c r="M166" i="71"/>
  <c r="E167" i="71"/>
  <c r="M167" i="71" s="1"/>
  <c r="E168" i="71"/>
  <c r="M168" i="71"/>
  <c r="E169" i="71"/>
  <c r="M169" i="71" s="1"/>
  <c r="E170" i="71"/>
  <c r="M170" i="71"/>
  <c r="E171" i="71"/>
  <c r="M171" i="71" s="1"/>
  <c r="E172" i="71"/>
  <c r="M172" i="71" s="1"/>
  <c r="E173" i="71"/>
  <c r="M173" i="71" s="1"/>
  <c r="E174" i="71"/>
  <c r="M174" i="71" s="1"/>
  <c r="E175" i="71"/>
  <c r="M175" i="71" s="1"/>
  <c r="E176" i="71"/>
  <c r="M176" i="71" s="1"/>
  <c r="E177" i="71"/>
  <c r="M177" i="71" s="1"/>
  <c r="AK35" i="71"/>
  <c r="AD35" i="71"/>
  <c r="E36" i="71"/>
  <c r="M36" i="71" s="1"/>
  <c r="E37" i="71"/>
  <c r="M37" i="71" s="1"/>
  <c r="E38" i="71"/>
  <c r="M38" i="71" s="1"/>
  <c r="E39" i="71"/>
  <c r="M39" i="71" s="1"/>
  <c r="E40" i="71"/>
  <c r="M40" i="71" s="1"/>
  <c r="E41" i="71"/>
  <c r="M41" i="71" s="1"/>
  <c r="E42" i="71"/>
  <c r="M42" i="71" s="1"/>
  <c r="E43" i="71"/>
  <c r="M43" i="71" s="1"/>
  <c r="E44" i="71"/>
  <c r="M44" i="71" s="1"/>
  <c r="E45" i="71"/>
  <c r="M45" i="71" s="1"/>
  <c r="E46" i="71"/>
  <c r="M46" i="71" s="1"/>
  <c r="E47" i="71"/>
  <c r="E50" i="71"/>
  <c r="E97" i="71"/>
  <c r="E99" i="71"/>
  <c r="M99" i="71"/>
  <c r="E100" i="71"/>
  <c r="M100" i="71" s="1"/>
  <c r="E101" i="71"/>
  <c r="M101" i="71" s="1"/>
  <c r="E102" i="71"/>
  <c r="M102" i="71" s="1"/>
  <c r="E103" i="71"/>
  <c r="E137" i="71"/>
  <c r="M137" i="71" s="1"/>
  <c r="E138" i="71"/>
  <c r="M138" i="71" s="1"/>
  <c r="E139" i="71"/>
  <c r="M139" i="71" s="1"/>
  <c r="E140" i="71"/>
  <c r="M140" i="71" s="1"/>
  <c r="E141" i="71"/>
  <c r="M141" i="71"/>
  <c r="E142" i="71"/>
  <c r="M142" i="71" s="1"/>
  <c r="E143" i="71"/>
  <c r="E26" i="71"/>
  <c r="M26" i="71" s="1"/>
  <c r="E27" i="71"/>
  <c r="M27" i="71"/>
  <c r="E28" i="71"/>
  <c r="M28" i="71" s="1"/>
  <c r="E29" i="71"/>
  <c r="M29" i="71"/>
  <c r="E31" i="71"/>
  <c r="M31" i="71" s="1"/>
  <c r="E33" i="71"/>
  <c r="M33" i="71" s="1"/>
  <c r="E96" i="71"/>
  <c r="E98" i="71"/>
  <c r="E136" i="71"/>
  <c r="AA35" i="71"/>
  <c r="AI35" i="71"/>
  <c r="E30" i="71"/>
  <c r="M30" i="71" s="1"/>
  <c r="E32" i="71"/>
  <c r="M32" i="71"/>
  <c r="E34" i="71"/>
  <c r="M34" i="71" s="1"/>
  <c r="E35" i="71"/>
  <c r="E20" i="71"/>
  <c r="M20" i="71" s="1"/>
  <c r="E21" i="71"/>
  <c r="M21" i="71" s="1"/>
  <c r="E22" i="71"/>
  <c r="M22" i="71" s="1"/>
  <c r="E23" i="71"/>
  <c r="M23" i="71" s="1"/>
  <c r="E24" i="71"/>
  <c r="M24" i="71" s="1"/>
  <c r="E25" i="71"/>
  <c r="E51" i="71"/>
  <c r="E60" i="71"/>
  <c r="M60" i="71" s="1"/>
  <c r="E61" i="71"/>
  <c r="M61" i="71"/>
  <c r="E62" i="71"/>
  <c r="M62" i="71" s="1"/>
  <c r="E63" i="71"/>
  <c r="M63" i="71" s="1"/>
  <c r="E64" i="71"/>
  <c r="M64" i="71" s="1"/>
  <c r="E65" i="71"/>
  <c r="M65" i="71"/>
  <c r="E66" i="71"/>
  <c r="M66" i="71" s="1"/>
  <c r="E67" i="71"/>
  <c r="M67" i="71" s="1"/>
  <c r="E68" i="71"/>
  <c r="M68" i="71" s="1"/>
  <c r="E69" i="71"/>
  <c r="M69" i="71" s="1"/>
  <c r="E70" i="71"/>
  <c r="M70" i="71" s="1"/>
  <c r="E71" i="71"/>
  <c r="M71" i="71" s="1"/>
  <c r="E72" i="71"/>
  <c r="M72" i="71" s="1"/>
  <c r="E73" i="71"/>
  <c r="M73" i="71" s="1"/>
  <c r="E74" i="71"/>
  <c r="M74" i="71" s="1"/>
  <c r="E75" i="71"/>
  <c r="M75" i="71" s="1"/>
  <c r="E76" i="71"/>
  <c r="M76" i="71" s="1"/>
  <c r="E77" i="71"/>
  <c r="M77" i="71" s="1"/>
  <c r="E78" i="71"/>
  <c r="M78" i="71" s="1"/>
  <c r="E79" i="71"/>
  <c r="M79" i="71" s="1"/>
  <c r="E80" i="71"/>
  <c r="M80" i="71" s="1"/>
  <c r="E81" i="71"/>
  <c r="M81" i="71" s="1"/>
  <c r="E82" i="71"/>
  <c r="M82" i="71" s="1"/>
  <c r="E83" i="71"/>
  <c r="M83" i="71" s="1"/>
  <c r="E84" i="71"/>
  <c r="M84" i="71" s="1"/>
  <c r="E85" i="71"/>
  <c r="M85" i="71" s="1"/>
  <c r="E86" i="71"/>
  <c r="M86" i="71" s="1"/>
  <c r="E87" i="71"/>
  <c r="M87" i="71" s="1"/>
  <c r="E88" i="71"/>
  <c r="M88" i="71" s="1"/>
  <c r="E89" i="71"/>
  <c r="M89" i="71" s="1"/>
  <c r="E90" i="71"/>
  <c r="M90" i="71" s="1"/>
  <c r="E91" i="71"/>
  <c r="M91" i="71" s="1"/>
  <c r="E92" i="71"/>
  <c r="M92" i="71" s="1"/>
  <c r="E93" i="71"/>
  <c r="M93" i="71" s="1"/>
  <c r="E95" i="71"/>
  <c r="E53" i="71"/>
  <c r="M53" i="71" s="1"/>
  <c r="E55" i="71"/>
  <c r="M55" i="71" s="1"/>
  <c r="E56" i="71"/>
  <c r="M56" i="71"/>
  <c r="E57" i="71"/>
  <c r="M57" i="71"/>
  <c r="E58" i="71"/>
  <c r="M58" i="71" s="1"/>
  <c r="E133" i="71"/>
  <c r="Y35" i="71"/>
  <c r="E54" i="71"/>
  <c r="M54" i="71"/>
  <c r="E59" i="71"/>
  <c r="E14" i="71"/>
  <c r="Z35" i="71"/>
  <c r="E52" i="71"/>
  <c r="E132" i="71"/>
  <c r="E120" i="71"/>
  <c r="M120" i="71" s="1"/>
  <c r="E121" i="71"/>
  <c r="M121" i="71" s="1"/>
  <c r="E122" i="71"/>
  <c r="M122" i="71" s="1"/>
  <c r="E123" i="71"/>
  <c r="M123" i="71" s="1"/>
  <c r="E124" i="71"/>
  <c r="M124" i="71" s="1"/>
  <c r="E125" i="71"/>
  <c r="M125" i="71" s="1"/>
  <c r="E126" i="71"/>
  <c r="M126" i="71" s="1"/>
  <c r="E127" i="71"/>
  <c r="M127" i="71" s="1"/>
  <c r="E128" i="71"/>
  <c r="M128" i="71" s="1"/>
  <c r="E129" i="71"/>
  <c r="M129" i="71" s="1"/>
  <c r="E130" i="71"/>
  <c r="M130" i="71" s="1"/>
  <c r="E131" i="71"/>
  <c r="E30" i="69"/>
  <c r="M30" i="69" s="1"/>
  <c r="E28" i="69"/>
  <c r="M28" i="69" s="1"/>
  <c r="E26" i="69"/>
  <c r="M26" i="69"/>
  <c r="E24" i="69"/>
  <c r="M24" i="69" s="1"/>
  <c r="E22" i="69"/>
  <c r="M22" i="69" s="1"/>
  <c r="E20" i="69"/>
  <c r="M20" i="69" s="1"/>
  <c r="E18" i="69"/>
  <c r="M18" i="69" s="1"/>
  <c r="E16" i="69"/>
  <c r="M16" i="69"/>
  <c r="E32" i="69"/>
  <c r="M32" i="69" s="1"/>
  <c r="E29" i="69"/>
  <c r="M29" i="69" s="1"/>
  <c r="E27" i="69"/>
  <c r="M27" i="69" s="1"/>
  <c r="E25" i="69"/>
  <c r="M25" i="69" s="1"/>
  <c r="E23" i="69"/>
  <c r="M23" i="69" s="1"/>
  <c r="E21" i="69"/>
  <c r="M21" i="69" s="1"/>
  <c r="E19" i="69"/>
  <c r="M19" i="69" s="1"/>
  <c r="E17" i="69"/>
  <c r="M17" i="69" s="1"/>
  <c r="E11" i="69"/>
  <c r="E33" i="35"/>
  <c r="J33" i="35" s="1"/>
  <c r="E32" i="35"/>
  <c r="J32" i="35" s="1"/>
  <c r="E31" i="35"/>
  <c r="J31" i="35" s="1"/>
  <c r="E30" i="35"/>
  <c r="J30" i="35" s="1"/>
  <c r="E29" i="35"/>
  <c r="J29" i="35" s="1"/>
  <c r="E28" i="35"/>
  <c r="J28" i="35" s="1"/>
  <c r="E27" i="35"/>
  <c r="J27" i="35" s="1"/>
  <c r="E26" i="35"/>
  <c r="J26" i="35" s="1"/>
  <c r="E24" i="66"/>
  <c r="J24" i="66" s="1"/>
  <c r="E23" i="66"/>
  <c r="E22" i="66"/>
  <c r="J22" i="66" s="1"/>
  <c r="E31" i="69"/>
  <c r="M31" i="69" s="1"/>
  <c r="E12" i="69"/>
  <c r="E33" i="66"/>
  <c r="J33" i="66" s="1"/>
  <c r="E31" i="66"/>
  <c r="J31" i="66" s="1"/>
  <c r="E29" i="66"/>
  <c r="J29" i="66" s="1"/>
  <c r="E27" i="66"/>
  <c r="J27" i="66"/>
  <c r="E25" i="66"/>
  <c r="J25" i="66" s="1"/>
  <c r="E21" i="66"/>
  <c r="J21" i="66" s="1"/>
  <c r="E18" i="66"/>
  <c r="J18" i="66" s="1"/>
  <c r="E17" i="66"/>
  <c r="J17" i="66" s="1"/>
  <c r="E16" i="66"/>
  <c r="J16" i="66"/>
  <c r="E15" i="66"/>
  <c r="J15" i="66" s="1"/>
  <c r="E14" i="66"/>
  <c r="J14" i="66" s="1"/>
  <c r="E13" i="66"/>
  <c r="J13" i="66" s="1"/>
  <c r="E12" i="66"/>
  <c r="J12" i="66" s="1"/>
  <c r="E11" i="66"/>
  <c r="J11" i="66" s="1"/>
  <c r="E10" i="66"/>
  <c r="J10" i="66" s="1"/>
  <c r="E9" i="66"/>
  <c r="J9" i="66" s="1"/>
  <c r="E20" i="66"/>
  <c r="J20" i="66" s="1"/>
  <c r="E28" i="66"/>
  <c r="J28" i="66" s="1"/>
  <c r="E34" i="66"/>
  <c r="J34" i="66" s="1"/>
  <c r="E26" i="66"/>
  <c r="J26" i="66"/>
  <c r="E32" i="66"/>
  <c r="J32" i="66" s="1"/>
  <c r="E23" i="35"/>
  <c r="J23" i="35" s="1"/>
  <c r="E22" i="35"/>
  <c r="J22" i="35" s="1"/>
  <c r="E21" i="35"/>
  <c r="J21" i="35"/>
  <c r="E20" i="35"/>
  <c r="J20" i="35" s="1"/>
  <c r="E19" i="35"/>
  <c r="J19" i="35" s="1"/>
  <c r="E18" i="35"/>
  <c r="J18" i="35" s="1"/>
  <c r="E17" i="35"/>
  <c r="J17" i="35"/>
  <c r="E16" i="35"/>
  <c r="J16" i="35" s="1"/>
  <c r="E15" i="35"/>
  <c r="J15" i="35" s="1"/>
  <c r="E14" i="35"/>
  <c r="J14" i="35" s="1"/>
  <c r="E13" i="35"/>
  <c r="J13" i="35"/>
  <c r="E12" i="35"/>
  <c r="J12" i="35" s="1"/>
  <c r="E11" i="35"/>
  <c r="J11" i="35" s="1"/>
  <c r="E10" i="35"/>
  <c r="J10" i="35" s="1"/>
  <c r="E9" i="35"/>
  <c r="J9" i="35"/>
  <c r="E228" i="25"/>
  <c r="E227" i="25"/>
  <c r="E226" i="25"/>
  <c r="E225" i="25"/>
  <c r="E224" i="25"/>
  <c r="E223" i="25"/>
  <c r="E222" i="25"/>
  <c r="E221" i="25"/>
  <c r="E220" i="25"/>
  <c r="E219" i="25"/>
  <c r="E218" i="25"/>
  <c r="E217" i="25"/>
  <c r="E216" i="25"/>
  <c r="E215" i="25"/>
  <c r="E214" i="25"/>
  <c r="E213" i="25"/>
  <c r="E212" i="25"/>
  <c r="E211" i="25"/>
  <c r="E210" i="25"/>
  <c r="E209" i="25"/>
  <c r="E208" i="25"/>
  <c r="E207" i="25"/>
  <c r="E206" i="25"/>
  <c r="E205" i="25"/>
  <c r="E204" i="25"/>
  <c r="E203" i="25"/>
  <c r="E24" i="35"/>
  <c r="J24" i="35" s="1"/>
  <c r="E30" i="66"/>
  <c r="J30" i="66" s="1"/>
  <c r="E25" i="35"/>
  <c r="J25" i="35" s="1"/>
  <c r="E19" i="66"/>
  <c r="J19" i="66" s="1"/>
  <c r="E202" i="25"/>
  <c r="E201" i="25"/>
  <c r="E200" i="25"/>
  <c r="E199" i="25"/>
  <c r="E198" i="25"/>
  <c r="E197" i="25"/>
  <c r="E196" i="25"/>
  <c r="E195" i="25"/>
  <c r="E194" i="25"/>
  <c r="E193" i="25"/>
  <c r="E192" i="25"/>
  <c r="E191" i="25"/>
  <c r="E190" i="25"/>
  <c r="E189" i="25"/>
  <c r="E188" i="25"/>
  <c r="E187" i="25"/>
  <c r="E186" i="25"/>
  <c r="E185" i="25"/>
  <c r="E184" i="25"/>
  <c r="E183" i="25"/>
  <c r="E182" i="25"/>
  <c r="E181" i="25"/>
  <c r="E180" i="25"/>
  <c r="E179" i="25"/>
  <c r="E178" i="25"/>
  <c r="E177" i="25"/>
  <c r="E176" i="25"/>
  <c r="E175" i="25"/>
  <c r="E174" i="25"/>
  <c r="E173" i="25"/>
  <c r="E172" i="25"/>
  <c r="E171" i="25"/>
  <c r="E170" i="25"/>
  <c r="E169" i="25"/>
  <c r="E168" i="25"/>
  <c r="E167" i="25"/>
  <c r="E166" i="25"/>
  <c r="E165" i="25"/>
  <c r="E164" i="25"/>
  <c r="E163" i="25"/>
  <c r="E162" i="25"/>
  <c r="E161" i="25"/>
  <c r="E160" i="25"/>
  <c r="E159" i="25"/>
  <c r="E158" i="25"/>
  <c r="E157" i="25"/>
  <c r="E156" i="25"/>
  <c r="E155" i="25"/>
  <c r="E154" i="25"/>
  <c r="E153" i="25"/>
  <c r="E152" i="25"/>
  <c r="E151" i="25"/>
  <c r="E150" i="25"/>
  <c r="E149" i="25"/>
  <c r="E148" i="25"/>
  <c r="E147" i="25"/>
  <c r="E146" i="25"/>
  <c r="E145" i="25"/>
  <c r="E144" i="25"/>
  <c r="E143" i="25"/>
  <c r="E142" i="25"/>
  <c r="E141" i="25"/>
  <c r="E140" i="25"/>
  <c r="E139" i="25"/>
  <c r="E138" i="25"/>
  <c r="E137" i="25"/>
  <c r="E136" i="25"/>
  <c r="E135" i="25"/>
  <c r="E134" i="25"/>
  <c r="E133" i="25"/>
  <c r="E132" i="25"/>
  <c r="E131" i="25"/>
  <c r="E130" i="25"/>
  <c r="E129" i="25"/>
  <c r="E128" i="25"/>
  <c r="E127" i="25"/>
  <c r="E126" i="25"/>
  <c r="E125" i="25"/>
  <c r="E124" i="25"/>
  <c r="E123" i="25"/>
  <c r="E122" i="25"/>
  <c r="E121" i="25"/>
  <c r="E120" i="25"/>
  <c r="E119" i="25"/>
  <c r="E118" i="25"/>
  <c r="E117" i="25"/>
  <c r="E116" i="25"/>
  <c r="E115" i="25"/>
  <c r="E114" i="25"/>
  <c r="E113" i="25"/>
  <c r="E112" i="25"/>
  <c r="E111" i="25"/>
  <c r="E110" i="25"/>
  <c r="E109" i="25"/>
  <c r="E108" i="25"/>
  <c r="E107" i="25"/>
  <c r="E106" i="25"/>
  <c r="E105" i="25"/>
  <c r="E104" i="25"/>
  <c r="E103" i="25"/>
  <c r="E102" i="25"/>
  <c r="E101" i="25"/>
  <c r="E100" i="25"/>
  <c r="E99" i="25"/>
  <c r="E98" i="25"/>
  <c r="E97" i="25"/>
  <c r="E96" i="25"/>
  <c r="E95" i="25"/>
  <c r="E94" i="25"/>
  <c r="E93" i="25"/>
  <c r="E92" i="25"/>
  <c r="E91" i="25"/>
  <c r="E90" i="25"/>
  <c r="E89" i="25"/>
  <c r="E88" i="25"/>
  <c r="E87" i="25"/>
  <c r="E86" i="25"/>
  <c r="E85" i="25"/>
  <c r="E84" i="25"/>
  <c r="E83" i="25"/>
  <c r="E82" i="25"/>
  <c r="E81" i="25"/>
  <c r="E80" i="25"/>
  <c r="E79" i="25"/>
  <c r="E78" i="25"/>
  <c r="E77" i="25"/>
  <c r="E76" i="25"/>
  <c r="E75" i="25"/>
  <c r="E74" i="25"/>
  <c r="E73" i="25"/>
  <c r="E72" i="25"/>
  <c r="E71" i="25"/>
  <c r="E70" i="25"/>
  <c r="E69" i="25"/>
  <c r="E68" i="25"/>
  <c r="E67" i="25"/>
  <c r="E66" i="25"/>
  <c r="E65" i="25"/>
  <c r="E64" i="25"/>
  <c r="E63" i="25"/>
  <c r="E62" i="25"/>
  <c r="E61" i="25"/>
  <c r="E60" i="25"/>
  <c r="E59" i="25"/>
  <c r="E58" i="25"/>
  <c r="E57" i="25"/>
  <c r="E56" i="25"/>
  <c r="E55" i="25"/>
  <c r="E54" i="25"/>
  <c r="E53" i="25"/>
  <c r="E52" i="25"/>
  <c r="E51" i="25"/>
  <c r="E50" i="25"/>
  <c r="E49" i="25"/>
  <c r="E48" i="25"/>
  <c r="E47" i="25"/>
  <c r="E46" i="25"/>
  <c r="E45" i="25"/>
  <c r="E44" i="25"/>
  <c r="E43" i="25"/>
  <c r="E42" i="25"/>
  <c r="E40" i="25"/>
  <c r="E39" i="25"/>
  <c r="E38" i="25"/>
  <c r="E37" i="25"/>
  <c r="E36" i="25"/>
  <c r="E35" i="25"/>
  <c r="E34" i="25"/>
  <c r="E33" i="25"/>
  <c r="E32" i="25"/>
  <c r="E31" i="25"/>
  <c r="E30" i="25"/>
  <c r="E29" i="25"/>
  <c r="E28" i="25"/>
  <c r="E27" i="25"/>
  <c r="E26" i="25"/>
  <c r="E25" i="25"/>
  <c r="E24" i="25"/>
  <c r="E23" i="25"/>
  <c r="E22" i="25"/>
  <c r="E21" i="25"/>
  <c r="E20" i="25"/>
  <c r="E19" i="25"/>
  <c r="E18" i="25"/>
  <c r="E17" i="25"/>
  <c r="E16" i="25"/>
  <c r="E15" i="25"/>
  <c r="E215" i="24"/>
  <c r="E211" i="24"/>
  <c r="E207" i="24"/>
  <c r="E203" i="24"/>
  <c r="E199" i="24"/>
  <c r="E195" i="24"/>
  <c r="E191" i="24"/>
  <c r="E187" i="24"/>
  <c r="E183" i="24"/>
  <c r="E179" i="24"/>
  <c r="E175" i="24"/>
  <c r="E171" i="24"/>
  <c r="E167" i="24"/>
  <c r="E163" i="24"/>
  <c r="E159" i="24"/>
  <c r="E155" i="24"/>
  <c r="E151" i="24"/>
  <c r="E147" i="24"/>
  <c r="E143" i="24"/>
  <c r="E139" i="24"/>
  <c r="E135" i="24"/>
  <c r="E14" i="25"/>
  <c r="E13" i="25"/>
  <c r="E12" i="25"/>
  <c r="E11" i="25"/>
  <c r="E10" i="25"/>
  <c r="E9" i="25"/>
  <c r="E218" i="24"/>
  <c r="E214" i="24"/>
  <c r="E210" i="24"/>
  <c r="E206" i="24"/>
  <c r="E202" i="24"/>
  <c r="E198" i="24"/>
  <c r="E194" i="24"/>
  <c r="E190" i="24"/>
  <c r="E186" i="24"/>
  <c r="E182" i="24"/>
  <c r="E178" i="24"/>
  <c r="E174" i="24"/>
  <c r="E170" i="24"/>
  <c r="E166" i="24"/>
  <c r="E162" i="24"/>
  <c r="E158" i="24"/>
  <c r="E154" i="24"/>
  <c r="E150" i="24"/>
  <c r="E146" i="24"/>
  <c r="E142" i="24"/>
  <c r="E138" i="24"/>
  <c r="E134" i="24"/>
  <c r="E217" i="24"/>
  <c r="E213" i="24"/>
  <c r="E209" i="24"/>
  <c r="E205" i="24"/>
  <c r="E201" i="24"/>
  <c r="E197" i="24"/>
  <c r="E193" i="24"/>
  <c r="E189" i="24"/>
  <c r="E185" i="24"/>
  <c r="E181" i="24"/>
  <c r="E177" i="24"/>
  <c r="E173" i="24"/>
  <c r="E169" i="24"/>
  <c r="E165" i="24"/>
  <c r="E161" i="24"/>
  <c r="E157" i="24"/>
  <c r="E153" i="24"/>
  <c r="E149" i="24"/>
  <c r="E145" i="24"/>
  <c r="E141" i="24"/>
  <c r="E137" i="24"/>
  <c r="E133" i="24"/>
  <c r="E228" i="24"/>
  <c r="E216" i="24"/>
  <c r="E212" i="24"/>
  <c r="E208" i="24"/>
  <c r="E204" i="24"/>
  <c r="E200" i="24"/>
  <c r="E196" i="24"/>
  <c r="E192" i="24"/>
  <c r="E188" i="24"/>
  <c r="E184" i="24"/>
  <c r="E180" i="24"/>
  <c r="E176" i="24"/>
  <c r="E172" i="24"/>
  <c r="E168" i="24"/>
  <c r="E164" i="24"/>
  <c r="E160" i="24"/>
  <c r="E156" i="24"/>
  <c r="E152" i="24"/>
  <c r="E148" i="24"/>
  <c r="E144" i="24"/>
  <c r="E140" i="24"/>
  <c r="E136" i="24"/>
  <c r="E132" i="24"/>
  <c r="E127" i="24"/>
  <c r="E123" i="24"/>
  <c r="E119" i="24"/>
  <c r="E115" i="24"/>
  <c r="E111" i="24"/>
  <c r="E107" i="24"/>
  <c r="E103" i="24"/>
  <c r="E99" i="24"/>
  <c r="E95" i="24"/>
  <c r="E91" i="24"/>
  <c r="E87" i="24"/>
  <c r="E83" i="24"/>
  <c r="E79" i="24"/>
  <c r="E75" i="24"/>
  <c r="E71" i="24"/>
  <c r="E67" i="24"/>
  <c r="E63" i="24"/>
  <c r="E59" i="24"/>
  <c r="E55" i="24"/>
  <c r="E51" i="24"/>
  <c r="E47" i="24"/>
  <c r="E43" i="24"/>
  <c r="E39" i="24"/>
  <c r="E35" i="24"/>
  <c r="E31" i="24"/>
  <c r="E27" i="24"/>
  <c r="E23" i="24"/>
  <c r="E19" i="24"/>
  <c r="M19" i="24"/>
  <c r="E15" i="24"/>
  <c r="E11" i="24"/>
  <c r="E131" i="24"/>
  <c r="E130" i="24"/>
  <c r="E126" i="24"/>
  <c r="E122" i="24"/>
  <c r="E118" i="24"/>
  <c r="E114" i="24"/>
  <c r="E110" i="24"/>
  <c r="E106" i="24"/>
  <c r="E102" i="24"/>
  <c r="E98" i="24"/>
  <c r="E94" i="24"/>
  <c r="E90" i="24"/>
  <c r="E86" i="24"/>
  <c r="E82" i="24"/>
  <c r="E78" i="24"/>
  <c r="E74" i="24"/>
  <c r="E70" i="24"/>
  <c r="E66" i="24"/>
  <c r="E58" i="24"/>
  <c r="E54" i="24"/>
  <c r="E50" i="24"/>
  <c r="E46" i="24"/>
  <c r="E42" i="24"/>
  <c r="E38" i="24"/>
  <c r="E34" i="24"/>
  <c r="E30" i="24"/>
  <c r="E26" i="24"/>
  <c r="E22" i="24"/>
  <c r="E18" i="24"/>
  <c r="E14" i="24"/>
  <c r="E10" i="24"/>
  <c r="E129" i="24"/>
  <c r="E125" i="24"/>
  <c r="E121" i="24"/>
  <c r="E117" i="24"/>
  <c r="E113" i="24"/>
  <c r="E109" i="24"/>
  <c r="E105" i="24"/>
  <c r="E101" i="24"/>
  <c r="E97" i="24"/>
  <c r="E93" i="24"/>
  <c r="E89" i="24"/>
  <c r="E85" i="24"/>
  <c r="E81" i="24"/>
  <c r="E77" i="24"/>
  <c r="E73" i="24"/>
  <c r="E69" i="24"/>
  <c r="E65" i="24"/>
  <c r="E61" i="24"/>
  <c r="E57" i="24"/>
  <c r="E53" i="24"/>
  <c r="E49" i="24"/>
  <c r="E45" i="24"/>
  <c r="E41" i="24"/>
  <c r="E37" i="24"/>
  <c r="E33" i="24"/>
  <c r="E29" i="24"/>
  <c r="E25" i="24"/>
  <c r="E21" i="24"/>
  <c r="E17" i="24"/>
  <c r="E13" i="24"/>
  <c r="E9" i="24"/>
  <c r="E128" i="24"/>
  <c r="E124" i="24"/>
  <c r="E120" i="24"/>
  <c r="E116" i="24"/>
  <c r="E112" i="24"/>
  <c r="E108" i="24"/>
  <c r="E104" i="24"/>
  <c r="E100" i="24"/>
  <c r="E96" i="24"/>
  <c r="E92" i="24"/>
  <c r="E88" i="24"/>
  <c r="E84" i="24"/>
  <c r="E80" i="24"/>
  <c r="E76" i="24"/>
  <c r="E72" i="24"/>
  <c r="E68" i="24"/>
  <c r="E64" i="24"/>
  <c r="E60" i="24"/>
  <c r="E56" i="24"/>
  <c r="E52" i="24"/>
  <c r="E48" i="24"/>
  <c r="E44" i="24"/>
  <c r="E40" i="24"/>
  <c r="E36" i="24"/>
  <c r="E32" i="24"/>
  <c r="E28" i="24"/>
  <c r="E24" i="24"/>
  <c r="E20" i="24"/>
  <c r="E16" i="24"/>
  <c r="E12" i="24"/>
  <c r="E72" i="17"/>
  <c r="J72" i="17" s="1"/>
  <c r="E68" i="17"/>
  <c r="J68" i="17" s="1"/>
  <c r="E63" i="17"/>
  <c r="J63" i="17" s="1"/>
  <c r="E54" i="17"/>
  <c r="J54" i="17" s="1"/>
  <c r="E50" i="17"/>
  <c r="J50" i="17" s="1"/>
  <c r="E46" i="17"/>
  <c r="J46" i="17" s="1"/>
  <c r="E39" i="17"/>
  <c r="J39" i="17" s="1"/>
  <c r="E30" i="17"/>
  <c r="J30" i="17" s="1"/>
  <c r="E29" i="17"/>
  <c r="J29" i="17" s="1"/>
  <c r="E25" i="17"/>
  <c r="J25" i="17" s="1"/>
  <c r="E60" i="17"/>
  <c r="J60" i="17" s="1"/>
  <c r="E44" i="17"/>
  <c r="J44" i="17" s="1"/>
  <c r="E36" i="17"/>
  <c r="J36" i="17" s="1"/>
  <c r="E35" i="17"/>
  <c r="J35" i="17" s="1"/>
  <c r="E69" i="17"/>
  <c r="J69" i="17" s="1"/>
  <c r="E65" i="17"/>
  <c r="J65" i="17" s="1"/>
  <c r="E55" i="17"/>
  <c r="J55" i="17"/>
  <c r="E51" i="17"/>
  <c r="J51" i="17" s="1"/>
  <c r="E47" i="17"/>
  <c r="J47" i="17" s="1"/>
  <c r="E41" i="17"/>
  <c r="J41" i="17" s="1"/>
  <c r="E32" i="17"/>
  <c r="J32" i="17"/>
  <c r="E26" i="17"/>
  <c r="J26" i="17" s="1"/>
  <c r="E62" i="17"/>
  <c r="J62" i="17" s="1"/>
  <c r="E38" i="17"/>
  <c r="J38" i="17" s="1"/>
  <c r="E24" i="17"/>
  <c r="J24" i="17"/>
  <c r="E23" i="17"/>
  <c r="J23" i="17" s="1"/>
  <c r="E22" i="17"/>
  <c r="J22" i="17" s="1"/>
  <c r="E20" i="17"/>
  <c r="J20" i="17" s="1"/>
  <c r="E14" i="17"/>
  <c r="J14" i="17" s="1"/>
  <c r="E70" i="17"/>
  <c r="J70" i="17" s="1"/>
  <c r="E66" i="17"/>
  <c r="J66" i="17" s="1"/>
  <c r="E59" i="17"/>
  <c r="J59" i="17" s="1"/>
  <c r="E52" i="17"/>
  <c r="J52" i="17" s="1"/>
  <c r="E48" i="17"/>
  <c r="J48" i="17" s="1"/>
  <c r="E43" i="17"/>
  <c r="J43" i="17" s="1"/>
  <c r="E34" i="17"/>
  <c r="J34" i="17" s="1"/>
  <c r="E27" i="17"/>
  <c r="J27" i="17" s="1"/>
  <c r="E64" i="17"/>
  <c r="J64" i="17" s="1"/>
  <c r="E56" i="17"/>
  <c r="J56" i="17" s="1"/>
  <c r="E40" i="17"/>
  <c r="J40" i="17" s="1"/>
  <c r="E31" i="17"/>
  <c r="J31" i="17" s="1"/>
  <c r="E71" i="17"/>
  <c r="J71" i="17" s="1"/>
  <c r="E67" i="17"/>
  <c r="J67" i="17" s="1"/>
  <c r="E61" i="17"/>
  <c r="J61" i="17" s="1"/>
  <c r="E53" i="17"/>
  <c r="J53" i="17" s="1"/>
  <c r="E49" i="17"/>
  <c r="J49" i="17" s="1"/>
  <c r="E45" i="17"/>
  <c r="J45" i="17" s="1"/>
  <c r="E37" i="17"/>
  <c r="J37" i="17" s="1"/>
  <c r="E28" i="17"/>
  <c r="J28" i="17"/>
  <c r="E57" i="17"/>
  <c r="J57" i="17" s="1"/>
  <c r="E15" i="17"/>
  <c r="J15" i="17" s="1"/>
  <c r="E58" i="17"/>
  <c r="J58" i="17" s="1"/>
  <c r="E13" i="17"/>
  <c r="J13" i="17"/>
  <c r="E12" i="17"/>
  <c r="J12" i="17" s="1"/>
  <c r="E11" i="17"/>
  <c r="J11" i="17" s="1"/>
  <c r="E42" i="17"/>
  <c r="J42" i="17" s="1"/>
  <c r="E33" i="17"/>
  <c r="J33" i="17"/>
  <c r="E12" i="71"/>
  <c r="E49" i="71"/>
  <c r="E110" i="71"/>
  <c r="M110" i="71" s="1"/>
  <c r="E111" i="71"/>
  <c r="M111" i="71"/>
  <c r="E112" i="71"/>
  <c r="M112" i="71"/>
  <c r="E113" i="71"/>
  <c r="M113" i="71" s="1"/>
  <c r="E114" i="71"/>
  <c r="M114" i="71" s="1"/>
  <c r="E115" i="71"/>
  <c r="M115" i="71"/>
  <c r="E116" i="71"/>
  <c r="M116" i="71"/>
  <c r="E117" i="71"/>
  <c r="M117" i="71" s="1"/>
  <c r="E118" i="71"/>
  <c r="M118" i="71" s="1"/>
  <c r="E119" i="71"/>
  <c r="I7" i="66"/>
  <c r="I7" i="35"/>
  <c r="H7" i="26"/>
  <c r="G69" i="44"/>
  <c r="G26" i="45"/>
  <c r="F26" i="45"/>
  <c r="F48" i="24"/>
  <c r="G51" i="45"/>
  <c r="F51" i="45"/>
  <c r="G55" i="45"/>
  <c r="F55" i="45"/>
  <c r="G59" i="45"/>
  <c r="F59" i="45"/>
  <c r="H22" i="46"/>
  <c r="H54" i="24" s="1"/>
  <c r="G22" i="46"/>
  <c r="F22" i="46"/>
  <c r="F54" i="24" s="1"/>
  <c r="F25" i="46"/>
  <c r="F57" i="24" s="1"/>
  <c r="H25" i="46"/>
  <c r="H57" i="24" s="1"/>
  <c r="G25" i="46"/>
  <c r="H69" i="46"/>
  <c r="H51" i="25"/>
  <c r="G69" i="46"/>
  <c r="F69" i="46"/>
  <c r="F51" i="25" s="1"/>
  <c r="F21" i="8"/>
  <c r="F13" i="24" s="1"/>
  <c r="G22" i="8"/>
  <c r="F39" i="8"/>
  <c r="F13" i="26"/>
  <c r="G40" i="8"/>
  <c r="G51" i="8"/>
  <c r="G53" i="8"/>
  <c r="G55" i="8"/>
  <c r="G57" i="8"/>
  <c r="G59" i="8"/>
  <c r="F71" i="8"/>
  <c r="F13" i="25"/>
  <c r="G72" i="8"/>
  <c r="F19" i="27"/>
  <c r="F21" i="24" s="1"/>
  <c r="G20" i="27"/>
  <c r="F39" i="27"/>
  <c r="F23" i="26"/>
  <c r="G40" i="27"/>
  <c r="F67" i="27"/>
  <c r="F19" i="25" s="1"/>
  <c r="G68" i="27"/>
  <c r="F75" i="27"/>
  <c r="F27" i="25"/>
  <c r="G76" i="27"/>
  <c r="G12" i="44"/>
  <c r="F20" i="44"/>
  <c r="F32" i="24"/>
  <c r="F40" i="44"/>
  <c r="F34" i="26"/>
  <c r="G41" i="44"/>
  <c r="F57" i="44"/>
  <c r="G72" i="44"/>
  <c r="G73" i="44"/>
  <c r="G22" i="45"/>
  <c r="F22" i="45"/>
  <c r="F44" i="24" s="1"/>
  <c r="F20" i="8"/>
  <c r="F12" i="24" s="1"/>
  <c r="G21" i="8"/>
  <c r="H22" i="8"/>
  <c r="H14" i="24" s="1"/>
  <c r="F38" i="8"/>
  <c r="F12" i="26"/>
  <c r="G39" i="8"/>
  <c r="H40" i="8"/>
  <c r="H14" i="26" s="1"/>
  <c r="F70" i="8"/>
  <c r="F12" i="25" s="1"/>
  <c r="G71" i="8"/>
  <c r="H72" i="8"/>
  <c r="H14" i="25"/>
  <c r="F18" i="27"/>
  <c r="F20" i="24"/>
  <c r="G19" i="27"/>
  <c r="H20" i="27"/>
  <c r="H22" i="24" s="1"/>
  <c r="F26" i="27"/>
  <c r="F28" i="24"/>
  <c r="F38" i="27"/>
  <c r="F22" i="26" s="1"/>
  <c r="G39" i="27"/>
  <c r="H40" i="27"/>
  <c r="H24" i="26"/>
  <c r="F51" i="27"/>
  <c r="F53" i="27"/>
  <c r="F55" i="27"/>
  <c r="F57" i="27"/>
  <c r="F59" i="27"/>
  <c r="G67" i="27"/>
  <c r="H68" i="27"/>
  <c r="H20" i="25"/>
  <c r="F74" i="27"/>
  <c r="F26" i="25" s="1"/>
  <c r="G75" i="27"/>
  <c r="H76" i="27"/>
  <c r="H28" i="25" s="1"/>
  <c r="F19" i="44"/>
  <c r="F31" i="24" s="1"/>
  <c r="G20" i="44"/>
  <c r="F39" i="44"/>
  <c r="F33" i="26" s="1"/>
  <c r="G40" i="44"/>
  <c r="H41" i="44"/>
  <c r="H35" i="26" s="1"/>
  <c r="F54" i="44"/>
  <c r="G57" i="44"/>
  <c r="F68" i="44"/>
  <c r="F30" i="25" s="1"/>
  <c r="G76" i="44"/>
  <c r="G50" i="45"/>
  <c r="F50" i="45"/>
  <c r="G54" i="45"/>
  <c r="F54" i="45"/>
  <c r="G58" i="45"/>
  <c r="F58" i="45"/>
  <c r="G59" i="46"/>
  <c r="H59" i="46"/>
  <c r="F59" i="46"/>
  <c r="G18" i="47"/>
  <c r="F18" i="47"/>
  <c r="F60" i="24"/>
  <c r="H18" i="47"/>
  <c r="H60" i="24"/>
  <c r="F12" i="8"/>
  <c r="M12" i="8" s="1"/>
  <c r="F19" i="8"/>
  <c r="F11" i="24"/>
  <c r="G20" i="8"/>
  <c r="H21" i="8"/>
  <c r="H13" i="24" s="1"/>
  <c r="F37" i="8"/>
  <c r="F11" i="26" s="1"/>
  <c r="G38" i="8"/>
  <c r="H39" i="8"/>
  <c r="H13" i="26"/>
  <c r="F69" i="8"/>
  <c r="F11" i="25"/>
  <c r="G70" i="8"/>
  <c r="H71" i="8"/>
  <c r="H13" i="25" s="1"/>
  <c r="F17" i="27"/>
  <c r="F19" i="24"/>
  <c r="G18" i="27"/>
  <c r="H19" i="27"/>
  <c r="H21" i="24"/>
  <c r="F25" i="27"/>
  <c r="F27" i="24"/>
  <c r="G26" i="27"/>
  <c r="F37" i="27"/>
  <c r="F21" i="26"/>
  <c r="G38" i="27"/>
  <c r="H39" i="27"/>
  <c r="H23" i="26"/>
  <c r="G51" i="27"/>
  <c r="G53" i="27"/>
  <c r="G55" i="27"/>
  <c r="G57" i="27"/>
  <c r="G59" i="27"/>
  <c r="H67" i="27"/>
  <c r="H19" i="25" s="1"/>
  <c r="F73" i="27"/>
  <c r="F25" i="25" s="1"/>
  <c r="G74" i="27"/>
  <c r="H75" i="27"/>
  <c r="H27" i="25" s="1"/>
  <c r="F18" i="44"/>
  <c r="F30" i="24"/>
  <c r="G19" i="44"/>
  <c r="H20" i="44"/>
  <c r="H32" i="24" s="1"/>
  <c r="F26" i="44"/>
  <c r="F38" i="24" s="1"/>
  <c r="F38" i="44"/>
  <c r="F32" i="26"/>
  <c r="G39" i="44"/>
  <c r="H40" i="44"/>
  <c r="H34" i="26"/>
  <c r="F51" i="44"/>
  <c r="G54" i="44"/>
  <c r="F59" i="44"/>
  <c r="F72" i="44"/>
  <c r="F34" i="25"/>
  <c r="H43" i="45"/>
  <c r="H47" i="26" s="1"/>
  <c r="G43" i="45"/>
  <c r="H74" i="45"/>
  <c r="H46" i="25"/>
  <c r="G74" i="45"/>
  <c r="F74" i="45"/>
  <c r="F46" i="25"/>
  <c r="E7" i="66"/>
  <c r="E7" i="35"/>
  <c r="E7" i="25"/>
  <c r="E7" i="24"/>
  <c r="G19" i="8"/>
  <c r="H20" i="8"/>
  <c r="H12" i="24" s="1"/>
  <c r="G37" i="8"/>
  <c r="H38" i="8"/>
  <c r="H12" i="26" s="1"/>
  <c r="G69" i="8"/>
  <c r="H70" i="8"/>
  <c r="H12" i="25"/>
  <c r="G17" i="27"/>
  <c r="H18" i="27"/>
  <c r="H20" i="24"/>
  <c r="G25" i="27"/>
  <c r="H26" i="27"/>
  <c r="H28" i="24"/>
  <c r="G37" i="27"/>
  <c r="H38" i="27"/>
  <c r="H22" i="26" s="1"/>
  <c r="H51" i="27"/>
  <c r="H53" i="27"/>
  <c r="H55" i="27"/>
  <c r="H57" i="27"/>
  <c r="H59" i="27"/>
  <c r="H74" i="27"/>
  <c r="H26" i="25"/>
  <c r="G18" i="44"/>
  <c r="H19" i="44"/>
  <c r="H31" i="24"/>
  <c r="G26" i="44"/>
  <c r="H39" i="44"/>
  <c r="H33" i="26"/>
  <c r="G51" i="44"/>
  <c r="F76" i="44"/>
  <c r="F38" i="25" s="1"/>
  <c r="H39" i="45"/>
  <c r="H43" i="26"/>
  <c r="G39" i="45"/>
  <c r="G53" i="45"/>
  <c r="F53" i="45"/>
  <c r="G57" i="45"/>
  <c r="F57" i="45"/>
  <c r="H42" i="46"/>
  <c r="H56" i="26" s="1"/>
  <c r="G42" i="46"/>
  <c r="F42" i="46"/>
  <c r="F56" i="26" s="1"/>
  <c r="H58" i="46"/>
  <c r="G58" i="46"/>
  <c r="F58" i="46"/>
  <c r="F7" i="66"/>
  <c r="F7" i="35"/>
  <c r="F7" i="25"/>
  <c r="F7" i="24"/>
  <c r="F7" i="26"/>
  <c r="F17" i="8"/>
  <c r="F9" i="24" s="1"/>
  <c r="F25" i="8"/>
  <c r="F17" i="24" s="1"/>
  <c r="F35" i="8"/>
  <c r="F9" i="26"/>
  <c r="F43" i="8"/>
  <c r="F17" i="26" s="1"/>
  <c r="F67" i="8"/>
  <c r="F9" i="25" s="1"/>
  <c r="F23" i="27"/>
  <c r="F25" i="24" s="1"/>
  <c r="F35" i="27"/>
  <c r="F19" i="26"/>
  <c r="F43" i="27"/>
  <c r="F27" i="26" s="1"/>
  <c r="F71" i="27"/>
  <c r="F23" i="25" s="1"/>
  <c r="F24" i="44"/>
  <c r="F36" i="24" s="1"/>
  <c r="H35" i="45"/>
  <c r="H39" i="26"/>
  <c r="G35" i="45"/>
  <c r="H70" i="45"/>
  <c r="H42" i="25"/>
  <c r="G70" i="45"/>
  <c r="F70" i="45"/>
  <c r="F42" i="25" s="1"/>
  <c r="G51" i="46"/>
  <c r="H51" i="46"/>
  <c r="F51" i="46"/>
  <c r="G17" i="8"/>
  <c r="G25" i="8"/>
  <c r="G35" i="8"/>
  <c r="G43" i="8"/>
  <c r="G67" i="8"/>
  <c r="G11" i="27"/>
  <c r="G23" i="27"/>
  <c r="G35" i="27"/>
  <c r="G43" i="27"/>
  <c r="G71" i="27"/>
  <c r="G24" i="44"/>
  <c r="F50" i="44"/>
  <c r="F58" i="44"/>
  <c r="F69" i="44"/>
  <c r="F31" i="25"/>
  <c r="H70" i="44"/>
  <c r="H32" i="25" s="1"/>
  <c r="H23" i="45"/>
  <c r="H45" i="24" s="1"/>
  <c r="G23" i="45"/>
  <c r="G42" i="45"/>
  <c r="F42" i="45"/>
  <c r="F46" i="26" s="1"/>
  <c r="G52" i="45"/>
  <c r="F52" i="45"/>
  <c r="G56" i="45"/>
  <c r="F56" i="45"/>
  <c r="G26" i="47"/>
  <c r="F26" i="47"/>
  <c r="F68" i="24"/>
  <c r="H26" i="47"/>
  <c r="H68" i="24"/>
  <c r="H39" i="47"/>
  <c r="H63" i="26"/>
  <c r="G39" i="47"/>
  <c r="F39" i="47"/>
  <c r="F63" i="26" s="1"/>
  <c r="H7" i="66"/>
  <c r="H7" i="35"/>
  <c r="H7" i="25"/>
  <c r="H7" i="24"/>
  <c r="H17" i="8"/>
  <c r="H9" i="24" s="1"/>
  <c r="F23" i="8"/>
  <c r="F15" i="24" s="1"/>
  <c r="G24" i="8"/>
  <c r="H25" i="8"/>
  <c r="H17" i="24"/>
  <c r="H35" i="8"/>
  <c r="H9" i="26"/>
  <c r="F41" i="8"/>
  <c r="F15" i="26"/>
  <c r="G42" i="8"/>
  <c r="H43" i="8"/>
  <c r="H17" i="26"/>
  <c r="H67" i="8"/>
  <c r="H9" i="25" s="1"/>
  <c r="F73" i="8"/>
  <c r="F15" i="25" s="1"/>
  <c r="G74" i="8"/>
  <c r="F21" i="27"/>
  <c r="F23" i="24"/>
  <c r="G22" i="27"/>
  <c r="H23" i="27"/>
  <c r="H25" i="24" s="1"/>
  <c r="H35" i="27"/>
  <c r="H19" i="26" s="1"/>
  <c r="F41" i="27"/>
  <c r="F25" i="26" s="1"/>
  <c r="G42" i="27"/>
  <c r="H43" i="27"/>
  <c r="H27" i="26"/>
  <c r="F69" i="27"/>
  <c r="F21" i="25"/>
  <c r="G70" i="27"/>
  <c r="H71" i="27"/>
  <c r="H23" i="25" s="1"/>
  <c r="F22" i="44"/>
  <c r="F34" i="24" s="1"/>
  <c r="G23" i="44"/>
  <c r="H24" i="44"/>
  <c r="H36" i="24"/>
  <c r="G35" i="44"/>
  <c r="F42" i="44"/>
  <c r="F36" i="26" s="1"/>
  <c r="F44" i="44"/>
  <c r="F38" i="26" s="1"/>
  <c r="G50" i="44"/>
  <c r="F55" i="44"/>
  <c r="G58" i="44"/>
  <c r="H69" i="44"/>
  <c r="H31" i="25"/>
  <c r="F73" i="44"/>
  <c r="F35" i="25"/>
  <c r="H74" i="44"/>
  <c r="H36" i="25"/>
  <c r="H11" i="45"/>
  <c r="G11" i="45"/>
  <c r="H19" i="45"/>
  <c r="H41" i="24"/>
  <c r="G19" i="45"/>
  <c r="H26" i="45"/>
  <c r="H48" i="24" s="1"/>
  <c r="G38" i="45"/>
  <c r="F38" i="45"/>
  <c r="F42" i="26"/>
  <c r="H51" i="45"/>
  <c r="H55" i="45"/>
  <c r="H59" i="45"/>
  <c r="H11" i="46"/>
  <c r="G11" i="46"/>
  <c r="H50" i="46"/>
  <c r="G50" i="46"/>
  <c r="F50" i="46"/>
  <c r="H19" i="47"/>
  <c r="H61" i="24"/>
  <c r="G19" i="47"/>
  <c r="F19" i="47"/>
  <c r="F61" i="24" s="1"/>
  <c r="G38" i="47"/>
  <c r="F38" i="47"/>
  <c r="F62" i="26"/>
  <c r="G71" i="45"/>
  <c r="G12" i="46"/>
  <c r="G17" i="46"/>
  <c r="G18" i="46"/>
  <c r="G23" i="46"/>
  <c r="G37" i="46"/>
  <c r="G38" i="46"/>
  <c r="G43" i="46"/>
  <c r="G70" i="46"/>
  <c r="F75" i="46"/>
  <c r="F57" i="25" s="1"/>
  <c r="F44" i="47"/>
  <c r="F68" i="26" s="1"/>
  <c r="G57" i="48"/>
  <c r="H57" i="48"/>
  <c r="H11" i="49"/>
  <c r="G11" i="49"/>
  <c r="F21" i="45"/>
  <c r="F43" i="24" s="1"/>
  <c r="F69" i="45"/>
  <c r="F41" i="25" s="1"/>
  <c r="H71" i="45"/>
  <c r="H43" i="25"/>
  <c r="F21" i="46"/>
  <c r="F53" i="24"/>
  <c r="H23" i="46"/>
  <c r="H55" i="24"/>
  <c r="F36" i="46"/>
  <c r="F50" i="26"/>
  <c r="F41" i="46"/>
  <c r="F55" i="26"/>
  <c r="H43" i="46"/>
  <c r="H57" i="26"/>
  <c r="F52" i="46"/>
  <c r="H70" i="46"/>
  <c r="H52" i="25" s="1"/>
  <c r="F36" i="47"/>
  <c r="F60" i="26" s="1"/>
  <c r="G22" i="48"/>
  <c r="H22" i="48"/>
  <c r="H74" i="24"/>
  <c r="F22" i="48"/>
  <c r="F74" i="24"/>
  <c r="G38" i="48"/>
  <c r="H38" i="48"/>
  <c r="H72" i="26" s="1"/>
  <c r="F38" i="48"/>
  <c r="F72" i="26" s="1"/>
  <c r="F69" i="48"/>
  <c r="F71" i="25" s="1"/>
  <c r="H69" i="48"/>
  <c r="H71" i="25" s="1"/>
  <c r="F35" i="49"/>
  <c r="F79" i="26" s="1"/>
  <c r="H35" i="49"/>
  <c r="H79" i="26" s="1"/>
  <c r="G35" i="49"/>
  <c r="G43" i="50"/>
  <c r="F43" i="50"/>
  <c r="F97" i="26" s="1"/>
  <c r="H43" i="50"/>
  <c r="H97" i="26" s="1"/>
  <c r="F17" i="46"/>
  <c r="F49" i="24" s="1"/>
  <c r="F37" i="46"/>
  <c r="F51" i="26" s="1"/>
  <c r="H75" i="46"/>
  <c r="H57" i="25" s="1"/>
  <c r="G44" i="47"/>
  <c r="G51" i="48"/>
  <c r="H51" i="48"/>
  <c r="G67" i="45"/>
  <c r="G75" i="45"/>
  <c r="F19" i="46"/>
  <c r="F51" i="24"/>
  <c r="G56" i="46"/>
  <c r="F57" i="46"/>
  <c r="G73" i="46"/>
  <c r="G74" i="46"/>
  <c r="G17" i="47"/>
  <c r="G25" i="47"/>
  <c r="F43" i="47"/>
  <c r="F67" i="26"/>
  <c r="F17" i="45"/>
  <c r="F39" i="24"/>
  <c r="F25" i="45"/>
  <c r="F47" i="24"/>
  <c r="F37" i="45"/>
  <c r="F41" i="26"/>
  <c r="H67" i="45"/>
  <c r="H39" i="25"/>
  <c r="F73" i="45"/>
  <c r="F45" i="25"/>
  <c r="H75" i="45"/>
  <c r="H47" i="25"/>
  <c r="G26" i="46"/>
  <c r="H56" i="46"/>
  <c r="H57" i="46"/>
  <c r="H67" i="46"/>
  <c r="H49" i="25" s="1"/>
  <c r="F72" i="46"/>
  <c r="F54" i="25" s="1"/>
  <c r="F24" i="47"/>
  <c r="F66" i="24" s="1"/>
  <c r="H11" i="48"/>
  <c r="G11" i="48"/>
  <c r="H12" i="48"/>
  <c r="F21" i="48"/>
  <c r="F73" i="24"/>
  <c r="H21" i="48"/>
  <c r="H73" i="24"/>
  <c r="F37" i="48"/>
  <c r="F71" i="26"/>
  <c r="H37" i="48"/>
  <c r="H71" i="26"/>
  <c r="G70" i="48"/>
  <c r="H70" i="48"/>
  <c r="H72" i="25" s="1"/>
  <c r="F70" i="48"/>
  <c r="F72" i="25" s="1"/>
  <c r="H19" i="46"/>
  <c r="H51" i="24" s="1"/>
  <c r="F73" i="46"/>
  <c r="F55" i="25" s="1"/>
  <c r="F17" i="47"/>
  <c r="F59" i="24" s="1"/>
  <c r="F25" i="47"/>
  <c r="F67" i="24" s="1"/>
  <c r="H38" i="47"/>
  <c r="H62" i="26" s="1"/>
  <c r="H67" i="47"/>
  <c r="H59" i="25" s="1"/>
  <c r="G67" i="47"/>
  <c r="F67" i="47"/>
  <c r="F59" i="25"/>
  <c r="H71" i="47"/>
  <c r="H63" i="25"/>
  <c r="F71" i="47"/>
  <c r="F63" i="25"/>
  <c r="G55" i="48"/>
  <c r="H55" i="48"/>
  <c r="F55" i="48"/>
  <c r="G73" i="48"/>
  <c r="F73" i="48"/>
  <c r="F75" i="25"/>
  <c r="H73" i="48"/>
  <c r="H75" i="25"/>
  <c r="G20" i="47"/>
  <c r="G40" i="47"/>
  <c r="G68" i="47"/>
  <c r="F75" i="47"/>
  <c r="F67" i="25" s="1"/>
  <c r="F18" i="48"/>
  <c r="F70" i="24" s="1"/>
  <c r="H19" i="48"/>
  <c r="H71" i="24" s="1"/>
  <c r="F50" i="48"/>
  <c r="G56" i="48"/>
  <c r="H18" i="49"/>
  <c r="H80" i="24" s="1"/>
  <c r="G18" i="49"/>
  <c r="H25" i="49"/>
  <c r="H87" i="24"/>
  <c r="G25" i="49"/>
  <c r="F25" i="49"/>
  <c r="F87" i="24" s="1"/>
  <c r="G71" i="49"/>
  <c r="F71" i="49"/>
  <c r="F83" i="25"/>
  <c r="H71" i="49"/>
  <c r="H83" i="25"/>
  <c r="H25" i="51"/>
  <c r="H107" i="24"/>
  <c r="F25" i="51"/>
  <c r="F107" i="24"/>
  <c r="G25" i="51"/>
  <c r="H20" i="47"/>
  <c r="H62" i="24" s="1"/>
  <c r="H40" i="47"/>
  <c r="H64" i="26" s="1"/>
  <c r="F51" i="47"/>
  <c r="F53" i="47"/>
  <c r="F55" i="47"/>
  <c r="F57" i="47"/>
  <c r="F59" i="47"/>
  <c r="H68" i="47"/>
  <c r="H60" i="25"/>
  <c r="F74" i="47"/>
  <c r="F66" i="25"/>
  <c r="H23" i="48"/>
  <c r="H75" i="24"/>
  <c r="H39" i="48"/>
  <c r="H73" i="26"/>
  <c r="G53" i="48"/>
  <c r="G58" i="48"/>
  <c r="H71" i="48"/>
  <c r="H73" i="25"/>
  <c r="G71" i="50"/>
  <c r="F71" i="50"/>
  <c r="F93" i="25" s="1"/>
  <c r="H71" i="50"/>
  <c r="H93" i="25" s="1"/>
  <c r="G74" i="47"/>
  <c r="H75" i="47"/>
  <c r="H67" i="25"/>
  <c r="G18" i="48"/>
  <c r="G50" i="48"/>
  <c r="H59" i="48"/>
  <c r="G59" i="48"/>
  <c r="H74" i="48"/>
  <c r="H76" i="25"/>
  <c r="G74" i="48"/>
  <c r="H21" i="49"/>
  <c r="H83" i="24" s="1"/>
  <c r="F21" i="49"/>
  <c r="F83" i="24" s="1"/>
  <c r="H37" i="49"/>
  <c r="H81" i="26" s="1"/>
  <c r="G37" i="49"/>
  <c r="F37" i="49"/>
  <c r="F81" i="26"/>
  <c r="G68" i="51"/>
  <c r="F68" i="51"/>
  <c r="F100" i="25" s="1"/>
  <c r="H68" i="51"/>
  <c r="H100" i="25" s="1"/>
  <c r="G17" i="49"/>
  <c r="F17" i="49"/>
  <c r="F79" i="24"/>
  <c r="H21" i="50"/>
  <c r="H93" i="24"/>
  <c r="F21" i="50"/>
  <c r="F93" i="24"/>
  <c r="G35" i="50"/>
  <c r="F35" i="50"/>
  <c r="F89" i="26" s="1"/>
  <c r="H35" i="50"/>
  <c r="H89" i="26" s="1"/>
  <c r="H41" i="51"/>
  <c r="H105" i="26" s="1"/>
  <c r="F41" i="51"/>
  <c r="F105" i="26" s="1"/>
  <c r="G41" i="51"/>
  <c r="F17" i="48"/>
  <c r="F69" i="24"/>
  <c r="G26" i="48"/>
  <c r="G42" i="48"/>
  <c r="G52" i="48"/>
  <c r="H12" i="49"/>
  <c r="F43" i="49"/>
  <c r="F87" i="26"/>
  <c r="H43" i="49"/>
  <c r="H87" i="26"/>
  <c r="F23" i="49"/>
  <c r="F85" i="24"/>
  <c r="H23" i="49"/>
  <c r="H85" i="24"/>
  <c r="H12" i="50"/>
  <c r="G23" i="50"/>
  <c r="F23" i="50"/>
  <c r="F95" i="24"/>
  <c r="H23" i="50"/>
  <c r="H95" i="24"/>
  <c r="H41" i="50"/>
  <c r="H95" i="26"/>
  <c r="F41" i="50"/>
  <c r="F95" i="26"/>
  <c r="H12" i="51"/>
  <c r="G12" i="51"/>
  <c r="F25" i="48"/>
  <c r="F77" i="24"/>
  <c r="F41" i="48"/>
  <c r="F75" i="26"/>
  <c r="G54" i="48"/>
  <c r="G11" i="50"/>
  <c r="H11" i="50"/>
  <c r="H20" i="52"/>
  <c r="H112" i="24" s="1"/>
  <c r="G20" i="52"/>
  <c r="F20" i="52"/>
  <c r="F112" i="24"/>
  <c r="G22" i="49"/>
  <c r="G42" i="49"/>
  <c r="G50" i="49"/>
  <c r="G52" i="49"/>
  <c r="G54" i="49"/>
  <c r="G56" i="49"/>
  <c r="G58" i="49"/>
  <c r="G70" i="49"/>
  <c r="G22" i="50"/>
  <c r="G42" i="50"/>
  <c r="G50" i="50"/>
  <c r="G52" i="50"/>
  <c r="G54" i="50"/>
  <c r="G56" i="50"/>
  <c r="G58" i="50"/>
  <c r="F69" i="50"/>
  <c r="F91" i="25" s="1"/>
  <c r="G70" i="50"/>
  <c r="H21" i="51"/>
  <c r="H103" i="24"/>
  <c r="H72" i="51"/>
  <c r="H104" i="25"/>
  <c r="G72" i="51"/>
  <c r="H24" i="52"/>
  <c r="H116" i="24" s="1"/>
  <c r="G24" i="52"/>
  <c r="F19" i="50"/>
  <c r="F91" i="24"/>
  <c r="H69" i="50"/>
  <c r="H91" i="25"/>
  <c r="G20" i="51"/>
  <c r="G36" i="51"/>
  <c r="G75" i="51"/>
  <c r="F75" i="51"/>
  <c r="F107" i="25" s="1"/>
  <c r="G11" i="52"/>
  <c r="F35" i="52"/>
  <c r="F109" i="26"/>
  <c r="G24" i="51"/>
  <c r="G40" i="51"/>
  <c r="F67" i="51"/>
  <c r="F99" i="25"/>
  <c r="G23" i="52"/>
  <c r="F23" i="52"/>
  <c r="F115" i="24" s="1"/>
  <c r="F76" i="52"/>
  <c r="F118" i="25" s="1"/>
  <c r="H76" i="52"/>
  <c r="H118" i="25" s="1"/>
  <c r="G76" i="52"/>
  <c r="H67" i="48"/>
  <c r="H69" i="25"/>
  <c r="H75" i="48"/>
  <c r="H77" i="25"/>
  <c r="H19" i="49"/>
  <c r="H81" i="24"/>
  <c r="G26" i="49"/>
  <c r="G38" i="49"/>
  <c r="H39" i="49"/>
  <c r="H83" i="26"/>
  <c r="G51" i="49"/>
  <c r="G53" i="49"/>
  <c r="G55" i="49"/>
  <c r="G59" i="49"/>
  <c r="H67" i="49"/>
  <c r="H79" i="25"/>
  <c r="F73" i="49"/>
  <c r="F85" i="25"/>
  <c r="G74" i="49"/>
  <c r="H75" i="49"/>
  <c r="H87" i="25" s="1"/>
  <c r="F17" i="50"/>
  <c r="F89" i="24" s="1"/>
  <c r="G18" i="50"/>
  <c r="H19" i="50"/>
  <c r="H91" i="24"/>
  <c r="F25" i="50"/>
  <c r="F97" i="24"/>
  <c r="G26" i="50"/>
  <c r="F37" i="50"/>
  <c r="F91" i="26" s="1"/>
  <c r="G38" i="50"/>
  <c r="G51" i="50"/>
  <c r="G53" i="50"/>
  <c r="G55" i="50"/>
  <c r="G57" i="50"/>
  <c r="G59" i="50"/>
  <c r="H67" i="50"/>
  <c r="H89" i="25" s="1"/>
  <c r="F73" i="50"/>
  <c r="F95" i="25" s="1"/>
  <c r="G74" i="50"/>
  <c r="H75" i="50"/>
  <c r="H97" i="25"/>
  <c r="G11" i="51"/>
  <c r="F19" i="51"/>
  <c r="F101" i="24" s="1"/>
  <c r="F35" i="51"/>
  <c r="F99" i="26" s="1"/>
  <c r="G43" i="51"/>
  <c r="G44" i="51"/>
  <c r="G19" i="52"/>
  <c r="F19" i="52"/>
  <c r="F111" i="24"/>
  <c r="H44" i="52"/>
  <c r="H118" i="26"/>
  <c r="G44" i="52"/>
  <c r="F44" i="52"/>
  <c r="F118" i="26" s="1"/>
  <c r="H26" i="49"/>
  <c r="H88" i="24" s="1"/>
  <c r="H38" i="49"/>
  <c r="H82" i="26" s="1"/>
  <c r="G73" i="49"/>
  <c r="H74" i="49"/>
  <c r="H86" i="25"/>
  <c r="G17" i="50"/>
  <c r="H18" i="50"/>
  <c r="H90" i="24" s="1"/>
  <c r="G25" i="50"/>
  <c r="H26" i="50"/>
  <c r="H98" i="24"/>
  <c r="G37" i="50"/>
  <c r="H38" i="50"/>
  <c r="H92" i="26" s="1"/>
  <c r="G73" i="50"/>
  <c r="H74" i="50"/>
  <c r="H96" i="25"/>
  <c r="H11" i="51"/>
  <c r="F23" i="51"/>
  <c r="F105" i="24" s="1"/>
  <c r="F39" i="51"/>
  <c r="F103" i="26" s="1"/>
  <c r="H72" i="52"/>
  <c r="H114" i="25" s="1"/>
  <c r="G72" i="52"/>
  <c r="F72" i="52"/>
  <c r="F114" i="25"/>
  <c r="H73" i="49"/>
  <c r="H85" i="25"/>
  <c r="H17" i="50"/>
  <c r="H89" i="24"/>
  <c r="H25" i="50"/>
  <c r="H97" i="24"/>
  <c r="H37" i="50"/>
  <c r="H91" i="26"/>
  <c r="F43" i="51"/>
  <c r="F107" i="26"/>
  <c r="H40" i="52"/>
  <c r="H114" i="26"/>
  <c r="G40" i="52"/>
  <c r="H17" i="51"/>
  <c r="H99" i="24" s="1"/>
  <c r="H76" i="51"/>
  <c r="H108" i="25" s="1"/>
  <c r="G76" i="51"/>
  <c r="H36" i="52"/>
  <c r="H110" i="26"/>
  <c r="G36" i="52"/>
  <c r="F68" i="52"/>
  <c r="F110" i="25" s="1"/>
  <c r="H68" i="52"/>
  <c r="H110" i="25" s="1"/>
  <c r="G68" i="52"/>
  <c r="H69" i="51"/>
  <c r="H101" i="25"/>
  <c r="H21" i="52"/>
  <c r="H113" i="24"/>
  <c r="F39" i="52"/>
  <c r="F113" i="26"/>
  <c r="H41" i="52"/>
  <c r="H115" i="26"/>
  <c r="F67" i="52"/>
  <c r="F109" i="25"/>
  <c r="H69" i="52"/>
  <c r="H111" i="25"/>
  <c r="F19" i="53"/>
  <c r="F121" i="24"/>
  <c r="G20" i="53"/>
  <c r="H21" i="53"/>
  <c r="H123" i="24" s="1"/>
  <c r="F39" i="53"/>
  <c r="F123" i="26" s="1"/>
  <c r="G40" i="53"/>
  <c r="H41" i="53"/>
  <c r="H125" i="26"/>
  <c r="G53" i="53"/>
  <c r="F54" i="53"/>
  <c r="F55" i="53"/>
  <c r="G68" i="53"/>
  <c r="G69" i="53"/>
  <c r="G74" i="53"/>
  <c r="H25" i="54"/>
  <c r="H137" i="24"/>
  <c r="G25" i="54"/>
  <c r="H37" i="54"/>
  <c r="H131" i="26" s="1"/>
  <c r="G37" i="54"/>
  <c r="G41" i="54"/>
  <c r="F41" i="54"/>
  <c r="F135" i="26" s="1"/>
  <c r="H73" i="54"/>
  <c r="H135" i="25" s="1"/>
  <c r="G73" i="54"/>
  <c r="F73" i="54"/>
  <c r="F135" i="25"/>
  <c r="G39" i="52"/>
  <c r="G67" i="52"/>
  <c r="G75" i="52"/>
  <c r="G19" i="53"/>
  <c r="H20" i="53"/>
  <c r="H122" i="24"/>
  <c r="G39" i="53"/>
  <c r="H40" i="53"/>
  <c r="H124" i="26" s="1"/>
  <c r="H53" i="53"/>
  <c r="G54" i="53"/>
  <c r="G55" i="53"/>
  <c r="F56" i="53"/>
  <c r="H74" i="53"/>
  <c r="H126" i="25" s="1"/>
  <c r="G17" i="54"/>
  <c r="G21" i="54"/>
  <c r="F21" i="54"/>
  <c r="F133" i="24" s="1"/>
  <c r="H50" i="54"/>
  <c r="G50" i="54"/>
  <c r="F68" i="53"/>
  <c r="F120" i="25" s="1"/>
  <c r="G69" i="54"/>
  <c r="F69" i="54"/>
  <c r="F131" i="25"/>
  <c r="F24" i="53"/>
  <c r="F126" i="24"/>
  <c r="F36" i="53"/>
  <c r="F120" i="26"/>
  <c r="F44" i="53"/>
  <c r="F128" i="26"/>
  <c r="F40" i="54"/>
  <c r="F134" i="26"/>
  <c r="H54" i="54"/>
  <c r="G54" i="54"/>
  <c r="H73" i="51"/>
  <c r="H105" i="25"/>
  <c r="H17" i="52"/>
  <c r="H109" i="24"/>
  <c r="H25" i="52"/>
  <c r="H117" i="24"/>
  <c r="H37" i="52"/>
  <c r="H111" i="26"/>
  <c r="F43" i="52"/>
  <c r="F117" i="26"/>
  <c r="F71" i="52"/>
  <c r="F113" i="25"/>
  <c r="H73" i="52"/>
  <c r="H115" i="25"/>
  <c r="H17" i="53"/>
  <c r="H119" i="24"/>
  <c r="F23" i="53"/>
  <c r="F125" i="24"/>
  <c r="G24" i="53"/>
  <c r="H25" i="53"/>
  <c r="H127" i="24" s="1"/>
  <c r="F35" i="53"/>
  <c r="F119" i="26" s="1"/>
  <c r="G36" i="53"/>
  <c r="H37" i="53"/>
  <c r="H121" i="26"/>
  <c r="F43" i="53"/>
  <c r="F127" i="26"/>
  <c r="G44" i="53"/>
  <c r="F70" i="53"/>
  <c r="F122" i="25" s="1"/>
  <c r="F20" i="54"/>
  <c r="F132" i="24" s="1"/>
  <c r="H58" i="54"/>
  <c r="G58" i="54"/>
  <c r="G71" i="52"/>
  <c r="G23" i="53"/>
  <c r="H24" i="53"/>
  <c r="H126" i="24" s="1"/>
  <c r="G35" i="53"/>
  <c r="H36" i="53"/>
  <c r="H120" i="26"/>
  <c r="G43" i="53"/>
  <c r="H44" i="53"/>
  <c r="H128" i="26" s="1"/>
  <c r="H42" i="54"/>
  <c r="H136" i="26" s="1"/>
  <c r="G42" i="54"/>
  <c r="H56" i="54"/>
  <c r="G56" i="54"/>
  <c r="H70" i="53"/>
  <c r="H122" i="25"/>
  <c r="H22" i="54"/>
  <c r="H134" i="24"/>
  <c r="G22" i="54"/>
  <c r="H52" i="54"/>
  <c r="G52" i="54"/>
  <c r="F20" i="53"/>
  <c r="F122" i="24" s="1"/>
  <c r="F40" i="53"/>
  <c r="F124" i="26" s="1"/>
  <c r="F74" i="53"/>
  <c r="F126" i="25" s="1"/>
  <c r="F76" i="53"/>
  <c r="F128" i="25" s="1"/>
  <c r="G12" i="54"/>
  <c r="G21" i="56"/>
  <c r="H39" i="56"/>
  <c r="H153" i="26" s="1"/>
  <c r="H52" i="56"/>
  <c r="G52" i="56"/>
  <c r="G57" i="56"/>
  <c r="F17" i="55"/>
  <c r="F139" i="24"/>
  <c r="F25" i="55"/>
  <c r="F147" i="24"/>
  <c r="F37" i="55"/>
  <c r="F141" i="26"/>
  <c r="F73" i="55"/>
  <c r="F145" i="25"/>
  <c r="F19" i="56"/>
  <c r="F151" i="24"/>
  <c r="F24" i="56"/>
  <c r="F156" i="24"/>
  <c r="H50" i="56"/>
  <c r="H58" i="56"/>
  <c r="G58" i="56"/>
  <c r="H67" i="56"/>
  <c r="H149" i="25" s="1"/>
  <c r="H70" i="56"/>
  <c r="H152" i="25" s="1"/>
  <c r="G70" i="56"/>
  <c r="H75" i="56"/>
  <c r="H157" i="25"/>
  <c r="G19" i="57"/>
  <c r="H19" i="57"/>
  <c r="H161" i="24" s="1"/>
  <c r="F19" i="57"/>
  <c r="F161" i="24" s="1"/>
  <c r="H18" i="54"/>
  <c r="H130" i="24" s="1"/>
  <c r="F24" i="54"/>
  <c r="F136" i="24" s="1"/>
  <c r="H26" i="54"/>
  <c r="H138" i="24" s="1"/>
  <c r="F36" i="54"/>
  <c r="F130" i="26" s="1"/>
  <c r="H38" i="54"/>
  <c r="H132" i="26" s="1"/>
  <c r="F44" i="54"/>
  <c r="F138" i="26" s="1"/>
  <c r="H51" i="54"/>
  <c r="H53" i="54"/>
  <c r="H55" i="54"/>
  <c r="H57" i="54"/>
  <c r="H59" i="54"/>
  <c r="F72" i="54"/>
  <c r="F134" i="25"/>
  <c r="H74" i="54"/>
  <c r="H136" i="25"/>
  <c r="G17" i="55"/>
  <c r="H18" i="55"/>
  <c r="H140" i="24" s="1"/>
  <c r="F24" i="55"/>
  <c r="F146" i="24" s="1"/>
  <c r="G25" i="55"/>
  <c r="H26" i="55"/>
  <c r="H148" i="24"/>
  <c r="F36" i="55"/>
  <c r="F140" i="26"/>
  <c r="G37" i="55"/>
  <c r="H38" i="55"/>
  <c r="H142" i="26" s="1"/>
  <c r="F44" i="55"/>
  <c r="F148" i="26" s="1"/>
  <c r="H51" i="55"/>
  <c r="H53" i="55"/>
  <c r="H55" i="55"/>
  <c r="H57" i="55"/>
  <c r="H59" i="55"/>
  <c r="F72" i="55"/>
  <c r="F144" i="25"/>
  <c r="G73" i="55"/>
  <c r="H74" i="55"/>
  <c r="H146" i="25" s="1"/>
  <c r="F18" i="56"/>
  <c r="F150" i="24" s="1"/>
  <c r="G19" i="56"/>
  <c r="F20" i="56"/>
  <c r="F152" i="24"/>
  <c r="G24" i="56"/>
  <c r="H25" i="56"/>
  <c r="H157" i="24" s="1"/>
  <c r="G37" i="56"/>
  <c r="G38" i="56"/>
  <c r="F41" i="56"/>
  <c r="F155" i="26" s="1"/>
  <c r="H42" i="56"/>
  <c r="H156" i="26" s="1"/>
  <c r="G53" i="56"/>
  <c r="H17" i="55"/>
  <c r="H139" i="24"/>
  <c r="H25" i="55"/>
  <c r="H147" i="24"/>
  <c r="H37" i="55"/>
  <c r="H141" i="26"/>
  <c r="H73" i="55"/>
  <c r="H145" i="25"/>
  <c r="H19" i="56"/>
  <c r="H151" i="24"/>
  <c r="H24" i="56"/>
  <c r="H156" i="24"/>
  <c r="H54" i="56"/>
  <c r="G54" i="56"/>
  <c r="G59" i="56"/>
  <c r="G74" i="56"/>
  <c r="F22" i="55"/>
  <c r="F144" i="24"/>
  <c r="F42" i="55"/>
  <c r="F146" i="26"/>
  <c r="F50" i="55"/>
  <c r="F52" i="55"/>
  <c r="F54" i="55"/>
  <c r="F56" i="55"/>
  <c r="F58" i="55"/>
  <c r="F70" i="55"/>
  <c r="F142" i="25" s="1"/>
  <c r="F37" i="56"/>
  <c r="F151" i="26" s="1"/>
  <c r="G41" i="56"/>
  <c r="G69" i="56"/>
  <c r="F69" i="56"/>
  <c r="F151" i="25" s="1"/>
  <c r="F21" i="55"/>
  <c r="F143" i="24" s="1"/>
  <c r="G22" i="55"/>
  <c r="F41" i="55"/>
  <c r="F145" i="26"/>
  <c r="G42" i="55"/>
  <c r="G50" i="55"/>
  <c r="G52" i="55"/>
  <c r="G54" i="55"/>
  <c r="G56" i="55"/>
  <c r="G58" i="55"/>
  <c r="F69" i="55"/>
  <c r="F141" i="25"/>
  <c r="G70" i="55"/>
  <c r="F44" i="56"/>
  <c r="F158" i="26" s="1"/>
  <c r="G55" i="56"/>
  <c r="F18" i="57"/>
  <c r="F160" i="24"/>
  <c r="H18" i="57"/>
  <c r="H160" i="24"/>
  <c r="F68" i="54"/>
  <c r="F130" i="25"/>
  <c r="F76" i="54"/>
  <c r="F138" i="25"/>
  <c r="F20" i="55"/>
  <c r="F142" i="24"/>
  <c r="G21" i="55"/>
  <c r="H22" i="55"/>
  <c r="H144" i="24" s="1"/>
  <c r="F40" i="55"/>
  <c r="F144" i="26" s="1"/>
  <c r="G41" i="55"/>
  <c r="H42" i="55"/>
  <c r="H146" i="26"/>
  <c r="F68" i="55"/>
  <c r="F140" i="25"/>
  <c r="G69" i="55"/>
  <c r="H70" i="55"/>
  <c r="H142" i="25" s="1"/>
  <c r="F76" i="55"/>
  <c r="F148" i="25" s="1"/>
  <c r="F21" i="56"/>
  <c r="F153" i="24" s="1"/>
  <c r="H22" i="56"/>
  <c r="H154" i="24" s="1"/>
  <c r="F39" i="56"/>
  <c r="F153" i="26" s="1"/>
  <c r="G44" i="56"/>
  <c r="H56" i="56"/>
  <c r="G56" i="56"/>
  <c r="F57" i="56"/>
  <c r="F54" i="57"/>
  <c r="F58" i="57"/>
  <c r="H36" i="59"/>
  <c r="H170" i="26" s="1"/>
  <c r="G36" i="59"/>
  <c r="F36" i="59"/>
  <c r="F170" i="26"/>
  <c r="H76" i="59"/>
  <c r="H178" i="25"/>
  <c r="F76" i="59"/>
  <c r="F178" i="25"/>
  <c r="F73" i="56"/>
  <c r="F155" i="25"/>
  <c r="G23" i="57"/>
  <c r="H53" i="57"/>
  <c r="G53" i="57"/>
  <c r="F53" i="57"/>
  <c r="H57" i="57"/>
  <c r="G57" i="57"/>
  <c r="F57" i="57"/>
  <c r="G36" i="63"/>
  <c r="F36" i="63"/>
  <c r="F200" i="26"/>
  <c r="H36" i="63"/>
  <c r="H200" i="26"/>
  <c r="H36" i="57"/>
  <c r="H160" i="26"/>
  <c r="H44" i="57"/>
  <c r="H168" i="26"/>
  <c r="G71" i="57"/>
  <c r="H74" i="57"/>
  <c r="H166" i="25" s="1"/>
  <c r="G74" i="57"/>
  <c r="F74" i="57"/>
  <c r="F166" i="25"/>
  <c r="F22" i="59"/>
  <c r="F174" i="24"/>
  <c r="H22" i="59"/>
  <c r="H174" i="24"/>
  <c r="F42" i="59"/>
  <c r="F176" i="26"/>
  <c r="H42" i="59"/>
  <c r="H176" i="26"/>
  <c r="G68" i="60"/>
  <c r="F68" i="60"/>
  <c r="F180" i="25" s="1"/>
  <c r="H68" i="60"/>
  <c r="H180" i="25" s="1"/>
  <c r="F22" i="57"/>
  <c r="F164" i="24" s="1"/>
  <c r="G26" i="57"/>
  <c r="F26" i="57"/>
  <c r="F168" i="24"/>
  <c r="H39" i="57"/>
  <c r="H163" i="26"/>
  <c r="G39" i="57"/>
  <c r="F50" i="57"/>
  <c r="G50" i="59"/>
  <c r="F50" i="59"/>
  <c r="H50" i="59"/>
  <c r="H59" i="60"/>
  <c r="F59" i="60"/>
  <c r="G59" i="60"/>
  <c r="G35" i="57"/>
  <c r="G43" i="57"/>
  <c r="G51" i="57"/>
  <c r="F51" i="57"/>
  <c r="F52" i="57"/>
  <c r="F56" i="57"/>
  <c r="F70" i="57"/>
  <c r="F162" i="25"/>
  <c r="G52" i="59"/>
  <c r="F52" i="59"/>
  <c r="H52" i="59"/>
  <c r="H68" i="59"/>
  <c r="H170" i="25" s="1"/>
  <c r="F68" i="59"/>
  <c r="F170" i="25" s="1"/>
  <c r="F24" i="57"/>
  <c r="F166" i="24" s="1"/>
  <c r="H55" i="57"/>
  <c r="G55" i="57"/>
  <c r="F55" i="57"/>
  <c r="H59" i="57"/>
  <c r="G59" i="57"/>
  <c r="F59" i="57"/>
  <c r="H24" i="59"/>
  <c r="H176" i="24" s="1"/>
  <c r="G24" i="59"/>
  <c r="F24" i="59"/>
  <c r="F176" i="24"/>
  <c r="G54" i="59"/>
  <c r="F54" i="59"/>
  <c r="H54" i="59"/>
  <c r="G21" i="60"/>
  <c r="F21" i="60"/>
  <c r="F183" i="24"/>
  <c r="H21" i="60"/>
  <c r="H183" i="24"/>
  <c r="F40" i="56"/>
  <c r="F154" i="26"/>
  <c r="F68" i="56"/>
  <c r="F150" i="25"/>
  <c r="F76" i="56"/>
  <c r="F158" i="25"/>
  <c r="H20" i="57"/>
  <c r="H162" i="24"/>
  <c r="G38" i="57"/>
  <c r="F38" i="57"/>
  <c r="F162" i="26" s="1"/>
  <c r="F42" i="57"/>
  <c r="F166" i="26" s="1"/>
  <c r="G54" i="57"/>
  <c r="G58" i="57"/>
  <c r="G56" i="59"/>
  <c r="F56" i="59"/>
  <c r="H56" i="59"/>
  <c r="G70" i="59"/>
  <c r="F70" i="59"/>
  <c r="F172" i="25" s="1"/>
  <c r="H70" i="59"/>
  <c r="H172" i="25" s="1"/>
  <c r="H42" i="62"/>
  <c r="H196" i="26" s="1"/>
  <c r="F42" i="62"/>
  <c r="F196" i="26" s="1"/>
  <c r="G42" i="62"/>
  <c r="H24" i="57"/>
  <c r="H166" i="24"/>
  <c r="H54" i="57"/>
  <c r="H58" i="57"/>
  <c r="F72" i="57"/>
  <c r="F164" i="25"/>
  <c r="H72" i="57"/>
  <c r="H164" i="25"/>
  <c r="H20" i="59"/>
  <c r="H172" i="24"/>
  <c r="F20" i="59"/>
  <c r="F172" i="24"/>
  <c r="H40" i="59"/>
  <c r="H174" i="26"/>
  <c r="F40" i="59"/>
  <c r="F174" i="26"/>
  <c r="G58" i="59"/>
  <c r="F58" i="59"/>
  <c r="H58" i="59"/>
  <c r="G76" i="59"/>
  <c r="H51" i="60"/>
  <c r="F51" i="60"/>
  <c r="G51" i="60"/>
  <c r="H54" i="62"/>
  <c r="F54" i="62"/>
  <c r="G54" i="62"/>
  <c r="G21" i="59"/>
  <c r="G41" i="59"/>
  <c r="G69" i="59"/>
  <c r="G20" i="60"/>
  <c r="H36" i="60"/>
  <c r="H180" i="26"/>
  <c r="F36" i="60"/>
  <c r="F180" i="26"/>
  <c r="F40" i="60"/>
  <c r="F184" i="26"/>
  <c r="G41" i="60"/>
  <c r="F42" i="60"/>
  <c r="F186" i="26" s="1"/>
  <c r="G56" i="60"/>
  <c r="H72" i="60"/>
  <c r="H184" i="25"/>
  <c r="F72" i="60"/>
  <c r="F184" i="25"/>
  <c r="H22" i="62"/>
  <c r="H194" i="24"/>
  <c r="F22" i="62"/>
  <c r="F194" i="24"/>
  <c r="H36" i="62"/>
  <c r="H190" i="26"/>
  <c r="F36" i="62"/>
  <c r="F190" i="26"/>
  <c r="H24" i="60"/>
  <c r="H186" i="24"/>
  <c r="F24" i="60"/>
  <c r="F186" i="24"/>
  <c r="H40" i="60"/>
  <c r="H184" i="26"/>
  <c r="G53" i="60"/>
  <c r="G76" i="60"/>
  <c r="G18" i="62"/>
  <c r="F18" i="62"/>
  <c r="F190" i="24" s="1"/>
  <c r="H52" i="62"/>
  <c r="F52" i="62"/>
  <c r="H53" i="64"/>
  <c r="G53" i="64"/>
  <c r="F53" i="64"/>
  <c r="G35" i="60"/>
  <c r="H44" i="60"/>
  <c r="H188" i="26" s="1"/>
  <c r="F44" i="60"/>
  <c r="F188" i="26" s="1"/>
  <c r="G71" i="60"/>
  <c r="H38" i="62"/>
  <c r="H192" i="26"/>
  <c r="G38" i="62"/>
  <c r="F38" i="62"/>
  <c r="F192" i="26" s="1"/>
  <c r="H50" i="62"/>
  <c r="F50" i="62"/>
  <c r="F58" i="62"/>
  <c r="H58" i="62"/>
  <c r="G58" i="62"/>
  <c r="H40" i="57"/>
  <c r="H164" i="26"/>
  <c r="G67" i="57"/>
  <c r="H68" i="57"/>
  <c r="H160" i="25" s="1"/>
  <c r="G75" i="57"/>
  <c r="H76" i="57"/>
  <c r="H168" i="25"/>
  <c r="G17" i="59"/>
  <c r="H18" i="59"/>
  <c r="H170" i="24" s="1"/>
  <c r="G25" i="59"/>
  <c r="H26" i="59"/>
  <c r="H178" i="24"/>
  <c r="G37" i="59"/>
  <c r="H38" i="59"/>
  <c r="H172" i="26" s="1"/>
  <c r="F44" i="59"/>
  <c r="F178" i="26" s="1"/>
  <c r="F72" i="59"/>
  <c r="F174" i="25" s="1"/>
  <c r="G73" i="59"/>
  <c r="H74" i="59"/>
  <c r="H176" i="25"/>
  <c r="H11" i="60"/>
  <c r="F43" i="60"/>
  <c r="F187" i="26" s="1"/>
  <c r="G52" i="60"/>
  <c r="G55" i="60"/>
  <c r="H24" i="62"/>
  <c r="H196" i="24" s="1"/>
  <c r="F24" i="62"/>
  <c r="F196" i="24" s="1"/>
  <c r="H44" i="62"/>
  <c r="H198" i="26" s="1"/>
  <c r="G44" i="62"/>
  <c r="F44" i="62"/>
  <c r="F198" i="26"/>
  <c r="G43" i="65"/>
  <c r="F43" i="65"/>
  <c r="F227" i="26" s="1"/>
  <c r="H43" i="65"/>
  <c r="H227" i="26" s="1"/>
  <c r="H67" i="57"/>
  <c r="H159" i="25" s="1"/>
  <c r="H75" i="57"/>
  <c r="H167" i="25" s="1"/>
  <c r="H17" i="59"/>
  <c r="H169" i="24" s="1"/>
  <c r="H25" i="59"/>
  <c r="H177" i="24" s="1"/>
  <c r="H37" i="59"/>
  <c r="H171" i="26" s="1"/>
  <c r="G44" i="59"/>
  <c r="G72" i="59"/>
  <c r="H73" i="59"/>
  <c r="H175" i="25" s="1"/>
  <c r="G22" i="60"/>
  <c r="G23" i="60"/>
  <c r="F26" i="60"/>
  <c r="F188" i="24" s="1"/>
  <c r="H38" i="60"/>
  <c r="H182" i="26" s="1"/>
  <c r="H52" i="60"/>
  <c r="F57" i="60"/>
  <c r="F69" i="60"/>
  <c r="F181" i="25" s="1"/>
  <c r="H74" i="60"/>
  <c r="H186" i="25" s="1"/>
  <c r="H76" i="62"/>
  <c r="H198" i="25" s="1"/>
  <c r="G76" i="62"/>
  <c r="F76" i="62"/>
  <c r="F198" i="25"/>
  <c r="H44" i="59"/>
  <c r="H178" i="26"/>
  <c r="H72" i="59"/>
  <c r="H174" i="25"/>
  <c r="G43" i="60"/>
  <c r="G57" i="60"/>
  <c r="G67" i="62"/>
  <c r="H67" i="62"/>
  <c r="H189" i="25" s="1"/>
  <c r="F67" i="62"/>
  <c r="F189" i="25" s="1"/>
  <c r="F22" i="60"/>
  <c r="F184" i="24" s="1"/>
  <c r="H26" i="60"/>
  <c r="H188" i="24" s="1"/>
  <c r="H69" i="60"/>
  <c r="H181" i="25" s="1"/>
  <c r="H26" i="62"/>
  <c r="H198" i="24" s="1"/>
  <c r="G26" i="62"/>
  <c r="F26" i="62"/>
  <c r="F198" i="24"/>
  <c r="G21" i="63"/>
  <c r="H21" i="63"/>
  <c r="H203" i="24" s="1"/>
  <c r="F21" i="63"/>
  <c r="F203" i="24" s="1"/>
  <c r="G19" i="62"/>
  <c r="G39" i="62"/>
  <c r="F53" i="62"/>
  <c r="F55" i="62"/>
  <c r="G59" i="62"/>
  <c r="G70" i="62"/>
  <c r="G71" i="62"/>
  <c r="H56" i="63"/>
  <c r="H70" i="63"/>
  <c r="H202" i="25" s="1"/>
  <c r="H73" i="63"/>
  <c r="H205" i="25" s="1"/>
  <c r="G73" i="63"/>
  <c r="F73" i="63"/>
  <c r="F205" i="25"/>
  <c r="G25" i="64"/>
  <c r="F25" i="64"/>
  <c r="F217" i="24" s="1"/>
  <c r="H25" i="64"/>
  <c r="H217" i="24" s="1"/>
  <c r="H19" i="62"/>
  <c r="H191" i="24" s="1"/>
  <c r="H39" i="62"/>
  <c r="H193" i="26" s="1"/>
  <c r="G53" i="62"/>
  <c r="G55" i="62"/>
  <c r="G56" i="62"/>
  <c r="H59" i="62"/>
  <c r="G74" i="62"/>
  <c r="G75" i="62"/>
  <c r="F20" i="63"/>
  <c r="F202" i="24" s="1"/>
  <c r="G24" i="63"/>
  <c r="F24" i="63"/>
  <c r="F206" i="24"/>
  <c r="F58" i="63"/>
  <c r="H56" i="62"/>
  <c r="F70" i="62"/>
  <c r="F192" i="25"/>
  <c r="H42" i="63"/>
  <c r="H206" i="26"/>
  <c r="H54" i="63"/>
  <c r="F68" i="62"/>
  <c r="F190" i="25" s="1"/>
  <c r="F74" i="62"/>
  <c r="F196" i="25" s="1"/>
  <c r="F12" i="63"/>
  <c r="M12" i="63" s="1"/>
  <c r="F22" i="63"/>
  <c r="F204" i="24" s="1"/>
  <c r="H37" i="63"/>
  <c r="H201" i="26" s="1"/>
  <c r="G37" i="63"/>
  <c r="F37" i="63"/>
  <c r="F201" i="26"/>
  <c r="H58" i="63"/>
  <c r="H12" i="63"/>
  <c r="G41" i="63"/>
  <c r="H52" i="63"/>
  <c r="F72" i="63"/>
  <c r="F204" i="25"/>
  <c r="F36" i="64"/>
  <c r="F210" i="26"/>
  <c r="G36" i="64"/>
  <c r="H36" i="64"/>
  <c r="H210" i="26" s="1"/>
  <c r="H68" i="62"/>
  <c r="H190" i="25" s="1"/>
  <c r="H22" i="63"/>
  <c r="H204" i="24" s="1"/>
  <c r="H25" i="63"/>
  <c r="H207" i="24" s="1"/>
  <c r="G25" i="63"/>
  <c r="F25" i="63"/>
  <c r="F207" i="24"/>
  <c r="H57" i="64"/>
  <c r="G57" i="64"/>
  <c r="F57" i="64"/>
  <c r="F70" i="60"/>
  <c r="F182" i="25" s="1"/>
  <c r="F20" i="62"/>
  <c r="F192" i="24" s="1"/>
  <c r="G21" i="62"/>
  <c r="F40" i="62"/>
  <c r="F194" i="26"/>
  <c r="G41" i="62"/>
  <c r="G57" i="62"/>
  <c r="F71" i="62"/>
  <c r="F193" i="25"/>
  <c r="H72" i="62"/>
  <c r="H194" i="25"/>
  <c r="H17" i="63"/>
  <c r="H199" i="24"/>
  <c r="G17" i="63"/>
  <c r="G44" i="63"/>
  <c r="F44" i="63"/>
  <c r="F208" i="26"/>
  <c r="H50" i="63"/>
  <c r="F56" i="63"/>
  <c r="F70" i="63"/>
  <c r="F202" i="25"/>
  <c r="H21" i="65"/>
  <c r="H223" i="24"/>
  <c r="F21" i="65"/>
  <c r="F223" i="24"/>
  <c r="G21" i="65"/>
  <c r="F40" i="63"/>
  <c r="F204" i="26" s="1"/>
  <c r="F68" i="63"/>
  <c r="F200" i="25" s="1"/>
  <c r="G69" i="63"/>
  <c r="F76" i="63"/>
  <c r="F208" i="25"/>
  <c r="H20" i="64"/>
  <c r="H212" i="24"/>
  <c r="F35" i="64"/>
  <c r="F209" i="26"/>
  <c r="G54" i="64"/>
  <c r="G58" i="64"/>
  <c r="G73" i="64"/>
  <c r="F73" i="64"/>
  <c r="F215" i="25" s="1"/>
  <c r="H24" i="65"/>
  <c r="H226" i="24" s="1"/>
  <c r="G24" i="65"/>
  <c r="F24" i="65"/>
  <c r="F226" i="24"/>
  <c r="F54" i="65"/>
  <c r="H54" i="65"/>
  <c r="G54" i="65"/>
  <c r="H18" i="64"/>
  <c r="H210" i="24" s="1"/>
  <c r="F18" i="64"/>
  <c r="F210" i="24" s="1"/>
  <c r="F22" i="64"/>
  <c r="F214" i="24" s="1"/>
  <c r="G23" i="64"/>
  <c r="F24" i="64"/>
  <c r="F216" i="24"/>
  <c r="F43" i="64"/>
  <c r="F217" i="26"/>
  <c r="F50" i="64"/>
  <c r="F71" i="64"/>
  <c r="F213" i="25" s="1"/>
  <c r="G11" i="65"/>
  <c r="G20" i="65"/>
  <c r="G35" i="65"/>
  <c r="F35" i="65"/>
  <c r="F219" i="26"/>
  <c r="H55" i="65"/>
  <c r="G55" i="65"/>
  <c r="F55" i="65"/>
  <c r="H18" i="63"/>
  <c r="H200" i="24" s="1"/>
  <c r="H26" i="63"/>
  <c r="H208" i="24" s="1"/>
  <c r="H38" i="63"/>
  <c r="H202" i="26" s="1"/>
  <c r="H74" i="63"/>
  <c r="H206" i="25" s="1"/>
  <c r="F17" i="64"/>
  <c r="F209" i="24" s="1"/>
  <c r="G22" i="64"/>
  <c r="H23" i="64"/>
  <c r="H215" i="24"/>
  <c r="H38" i="64"/>
  <c r="H212" i="26"/>
  <c r="F38" i="64"/>
  <c r="F212" i="26"/>
  <c r="F42" i="64"/>
  <c r="F216" i="26"/>
  <c r="G43" i="64"/>
  <c r="F44" i="64"/>
  <c r="F218" i="26" s="1"/>
  <c r="G50" i="64"/>
  <c r="G52" i="64"/>
  <c r="G56" i="64"/>
  <c r="H74" i="64"/>
  <c r="H216" i="25"/>
  <c r="G74" i="64"/>
  <c r="F74" i="64"/>
  <c r="F216" i="25" s="1"/>
  <c r="G23" i="65"/>
  <c r="F23" i="65"/>
  <c r="F225" i="24"/>
  <c r="H22" i="64"/>
  <c r="H214" i="24"/>
  <c r="F37" i="64"/>
  <c r="F211" i="26"/>
  <c r="G42" i="64"/>
  <c r="H43" i="64"/>
  <c r="H217" i="26" s="1"/>
  <c r="H50" i="64"/>
  <c r="H51" i="64"/>
  <c r="G51" i="64"/>
  <c r="F51" i="64"/>
  <c r="H55" i="64"/>
  <c r="G55" i="64"/>
  <c r="F55" i="64"/>
  <c r="H59" i="64"/>
  <c r="G59" i="64"/>
  <c r="F59" i="64"/>
  <c r="F70" i="64"/>
  <c r="F212" i="25" s="1"/>
  <c r="H71" i="64"/>
  <c r="H213" i="25" s="1"/>
  <c r="H44" i="65"/>
  <c r="H228" i="26" s="1"/>
  <c r="G44" i="65"/>
  <c r="F44" i="65"/>
  <c r="F228" i="26"/>
  <c r="H53" i="65"/>
  <c r="G53" i="65"/>
  <c r="F53" i="65"/>
  <c r="G17" i="64"/>
  <c r="H26" i="64"/>
  <c r="H218" i="24"/>
  <c r="F26" i="64"/>
  <c r="F218" i="24"/>
  <c r="H42" i="64"/>
  <c r="H216" i="26"/>
  <c r="G37" i="64"/>
  <c r="G70" i="64"/>
  <c r="H36" i="65"/>
  <c r="H220" i="26"/>
  <c r="G36" i="65"/>
  <c r="F36" i="65"/>
  <c r="F220" i="26" s="1"/>
  <c r="G40" i="65"/>
  <c r="H41" i="65"/>
  <c r="H225" i="26"/>
  <c r="H57" i="65"/>
  <c r="H72" i="65"/>
  <c r="H224" i="25" s="1"/>
  <c r="F76" i="65"/>
  <c r="F228" i="25" s="1"/>
  <c r="H76" i="65"/>
  <c r="H228" i="25" s="1"/>
  <c r="F68" i="65"/>
  <c r="F220" i="25" s="1"/>
  <c r="H68" i="65"/>
  <c r="H220" i="25" s="1"/>
  <c r="H40" i="64"/>
  <c r="H214" i="26" s="1"/>
  <c r="H68" i="64"/>
  <c r="H210" i="25" s="1"/>
  <c r="H76" i="64"/>
  <c r="H218" i="25" s="1"/>
  <c r="G17" i="65"/>
  <c r="H18" i="65"/>
  <c r="H220" i="24"/>
  <c r="G25" i="65"/>
  <c r="H26" i="65"/>
  <c r="H228" i="24" s="1"/>
  <c r="G37" i="65"/>
  <c r="H38" i="65"/>
  <c r="H222" i="26"/>
  <c r="H56" i="65"/>
  <c r="F56" i="65"/>
  <c r="G75" i="65"/>
  <c r="G52" i="65"/>
  <c r="G67" i="65"/>
  <c r="F72" i="64"/>
  <c r="F214" i="25" s="1"/>
  <c r="F22" i="65"/>
  <c r="F224" i="24" s="1"/>
  <c r="F42" i="65"/>
  <c r="F226" i="26" s="1"/>
  <c r="H52" i="65"/>
  <c r="H58" i="65"/>
  <c r="F58" i="65"/>
  <c r="F74" i="65"/>
  <c r="F226" i="25"/>
  <c r="G71" i="65"/>
  <c r="G69" i="65"/>
  <c r="O62" i="17"/>
  <c r="N62" i="17"/>
  <c r="M62" i="17"/>
  <c r="O38" i="17"/>
  <c r="O24" i="17"/>
  <c r="N24" i="17"/>
  <c r="M24" i="17"/>
  <c r="N31" i="17"/>
  <c r="O37" i="17"/>
  <c r="N40" i="17"/>
  <c r="O61" i="17"/>
  <c r="O31" i="17"/>
  <c r="N59" i="17"/>
  <c r="M37" i="17"/>
  <c r="N42" i="17"/>
  <c r="N58" i="17"/>
  <c r="M61" i="17"/>
  <c r="O63" i="17"/>
  <c r="AB96" i="60"/>
  <c r="X96" i="63"/>
  <c r="Z96" i="64"/>
  <c r="AF96" i="53"/>
  <c r="AC96" i="65"/>
  <c r="AA96" i="60"/>
  <c r="Z96" i="60"/>
  <c r="AE96" i="60"/>
  <c r="M210" i="24"/>
  <c r="M31" i="17"/>
  <c r="O60" i="17"/>
  <c r="N60" i="17"/>
  <c r="M60" i="17"/>
  <c r="O43" i="17"/>
  <c r="N43" i="17"/>
  <c r="M43" i="17"/>
  <c r="O36" i="17"/>
  <c r="M36" i="17"/>
  <c r="O44" i="17"/>
  <c r="N44" i="17"/>
  <c r="M44" i="17"/>
  <c r="V102" i="63"/>
  <c r="U102" i="63"/>
  <c r="X102" i="63"/>
  <c r="W102" i="63"/>
  <c r="V107" i="62"/>
  <c r="U107" i="62"/>
  <c r="X107" i="62"/>
  <c r="Y107" i="62"/>
  <c r="Y109" i="62" s="1"/>
  <c r="W107" i="62"/>
  <c r="U95" i="60"/>
  <c r="U96" i="60" s="1"/>
  <c r="W95" i="60"/>
  <c r="W96" i="60" s="1"/>
  <c r="Y95" i="60"/>
  <c r="Y96" i="60" s="1"/>
  <c r="V95" i="60"/>
  <c r="V96" i="60" s="1"/>
  <c r="V113" i="56"/>
  <c r="X113" i="56"/>
  <c r="W113" i="56"/>
  <c r="U95" i="49"/>
  <c r="V95" i="49"/>
  <c r="V11" i="49"/>
  <c r="V29" i="49" s="1"/>
  <c r="V113" i="49"/>
  <c r="W108" i="52"/>
  <c r="U108" i="52"/>
  <c r="V108" i="52"/>
  <c r="U95" i="62"/>
  <c r="W95" i="62"/>
  <c r="U102" i="57"/>
  <c r="W102" i="57"/>
  <c r="V102" i="57"/>
  <c r="U95" i="55"/>
  <c r="W95" i="55"/>
  <c r="U102" i="51"/>
  <c r="E64" i="80"/>
  <c r="E24" i="80"/>
  <c r="E16" i="80"/>
  <c r="E69" i="80"/>
  <c r="E67" i="80"/>
  <c r="E65" i="80"/>
  <c r="E63" i="80"/>
  <c r="E61" i="80"/>
  <c r="E59" i="80"/>
  <c r="E57" i="80"/>
  <c r="E55" i="80"/>
  <c r="E48" i="80"/>
  <c r="E46" i="80"/>
  <c r="E44" i="80"/>
  <c r="E42" i="80"/>
  <c r="E40" i="80"/>
  <c r="E38" i="80"/>
  <c r="E36" i="80"/>
  <c r="E34" i="80"/>
  <c r="E25" i="80"/>
  <c r="E21" i="80"/>
  <c r="E17" i="80"/>
  <c r="E13" i="80"/>
  <c r="E66" i="80"/>
  <c r="E60" i="80"/>
  <c r="E56" i="80"/>
  <c r="E47" i="80"/>
  <c r="E39" i="80"/>
  <c r="E33" i="80"/>
  <c r="E19" i="80"/>
  <c r="E62" i="80"/>
  <c r="E26" i="80"/>
  <c r="E22" i="80"/>
  <c r="E18" i="80"/>
  <c r="E14" i="80"/>
  <c r="E68" i="80"/>
  <c r="E58" i="80"/>
  <c r="E54" i="80"/>
  <c r="E43" i="80"/>
  <c r="E41" i="80"/>
  <c r="E37" i="80"/>
  <c r="E35" i="80"/>
  <c r="E23" i="80"/>
  <c r="E15" i="80"/>
  <c r="E11" i="80"/>
  <c r="E20" i="80"/>
  <c r="E12" i="80"/>
  <c r="E45" i="80"/>
  <c r="Y108" i="44"/>
  <c r="E113" i="48"/>
  <c r="W113" i="48" s="1"/>
  <c r="E95" i="45"/>
  <c r="AH95" i="45" s="1"/>
  <c r="AH96" i="45" s="1"/>
  <c r="E107" i="27"/>
  <c r="V107" i="27" s="1"/>
  <c r="AJ143" i="71"/>
  <c r="AA98" i="71"/>
  <c r="AA97" i="71" s="1"/>
  <c r="AA96" i="71" s="1"/>
  <c r="AA95" i="71" s="1"/>
  <c r="AJ59" i="71"/>
  <c r="AI25" i="71"/>
  <c r="Z143" i="71"/>
  <c r="AK59" i="71"/>
  <c r="AH109" i="71"/>
  <c r="AH97" i="71" s="1"/>
  <c r="AH25" i="71"/>
  <c r="AF136" i="71"/>
  <c r="Z59" i="71"/>
  <c r="AI143" i="71"/>
  <c r="AH98" i="71"/>
  <c r="AF98" i="71"/>
  <c r="AF97" i="71" s="1"/>
  <c r="AF96" i="71" s="1"/>
  <c r="AF95" i="71" s="1"/>
  <c r="AK143" i="71"/>
  <c r="AE143" i="71"/>
  <c r="AC98" i="71"/>
  <c r="Z109" i="71"/>
  <c r="Z103" i="71"/>
  <c r="AD59" i="71"/>
  <c r="Y59" i="71"/>
  <c r="AN17" i="80"/>
  <c r="AK25" i="71"/>
  <c r="Y136" i="71"/>
  <c r="AI59" i="71"/>
  <c r="AC14" i="71"/>
  <c r="AE103" i="71"/>
  <c r="AE109" i="71"/>
  <c r="AB136" i="71"/>
  <c r="AC109" i="71"/>
  <c r="AA109" i="71"/>
  <c r="AA103" i="71"/>
  <c r="AE35" i="71"/>
  <c r="AF35" i="71"/>
  <c r="AF25" i="71"/>
  <c r="AA25" i="71"/>
  <c r="Y98" i="71"/>
  <c r="AC136" i="71"/>
  <c r="AD98" i="71"/>
  <c r="AB98" i="71"/>
  <c r="AB97" i="71" s="1"/>
  <c r="AB96" i="71" s="1"/>
  <c r="AB143" i="71"/>
  <c r="AG35" i="71"/>
  <c r="AD136" i="71"/>
  <c r="Y103" i="71"/>
  <c r="AD103" i="71"/>
  <c r="AB103" i="71"/>
  <c r="Z98" i="71"/>
  <c r="AE57" i="80"/>
  <c r="AE20" i="69" s="1"/>
  <c r="Y109" i="71"/>
  <c r="Y97" i="71" s="1"/>
  <c r="Y96" i="71" s="1"/>
  <c r="AD109" i="71"/>
  <c r="AB109" i="71"/>
  <c r="AG59" i="71"/>
  <c r="Z61" i="80"/>
  <c r="Z24" i="69" s="1"/>
  <c r="AF109" i="71"/>
  <c r="AA136" i="71"/>
  <c r="AC103" i="71"/>
  <c r="AF103" i="71"/>
  <c r="AH59" i="71"/>
  <c r="AE59" i="71"/>
  <c r="AC59" i="71"/>
  <c r="AA59" i="71"/>
  <c r="AG98" i="71"/>
  <c r="AG97" i="71" s="1"/>
  <c r="AG96" i="71" s="1"/>
  <c r="AG95" i="71" s="1"/>
  <c r="AE14" i="71"/>
  <c r="AB59" i="71"/>
  <c r="Y14" i="71"/>
  <c r="AH143" i="71"/>
  <c r="AG143" i="71"/>
  <c r="AN21" i="80"/>
  <c r="AA59" i="80"/>
  <c r="AA22" i="69"/>
  <c r="AB11" i="80"/>
  <c r="AG14" i="71"/>
  <c r="AF59" i="71"/>
  <c r="AF11" i="80"/>
  <c r="AE113" i="53"/>
  <c r="AC113" i="54"/>
  <c r="AF102" i="62"/>
  <c r="AA102" i="62"/>
  <c r="AB102" i="62"/>
  <c r="AK102" i="62"/>
  <c r="U113" i="65"/>
  <c r="W113" i="65"/>
  <c r="AB113" i="65"/>
  <c r="AC113" i="65"/>
  <c r="AK113" i="65"/>
  <c r="Y113" i="65"/>
  <c r="Z113" i="65"/>
  <c r="AG113" i="65"/>
  <c r="AH113" i="65"/>
  <c r="AD113" i="65"/>
  <c r="AE113" i="65"/>
  <c r="X113" i="65"/>
  <c r="AA113" i="65"/>
  <c r="AF113" i="65"/>
  <c r="AI113" i="65"/>
  <c r="T113" i="65"/>
  <c r="AD108" i="60"/>
  <c r="AI108" i="60"/>
  <c r="AJ113" i="54"/>
  <c r="AG113" i="54"/>
  <c r="U86" i="47"/>
  <c r="AH86" i="47"/>
  <c r="AF102" i="45"/>
  <c r="X86" i="45"/>
  <c r="X11" i="45"/>
  <c r="AC102" i="45"/>
  <c r="AE108" i="44"/>
  <c r="AK108" i="44"/>
  <c r="Z108" i="44"/>
  <c r="U102" i="27"/>
  <c r="Y102" i="27"/>
  <c r="AE102" i="27"/>
  <c r="AF102" i="27"/>
  <c r="AB102" i="27"/>
  <c r="AJ102" i="27"/>
  <c r="AK102" i="27"/>
  <c r="V102" i="27"/>
  <c r="W102" i="27"/>
  <c r="AC102" i="27"/>
  <c r="AD102" i="27"/>
  <c r="X102" i="27"/>
  <c r="Z102" i="27"/>
  <c r="AA102" i="27"/>
  <c r="AG102" i="27"/>
  <c r="X96" i="57"/>
  <c r="Y113" i="54"/>
  <c r="AH102" i="64"/>
  <c r="Z113" i="63"/>
  <c r="Z102" i="63"/>
  <c r="U95" i="50"/>
  <c r="Y95" i="50"/>
  <c r="AI95" i="50"/>
  <c r="W95" i="50"/>
  <c r="AE95" i="50"/>
  <c r="AF95" i="50"/>
  <c r="T95" i="50"/>
  <c r="AJ95" i="50"/>
  <c r="AB95" i="50"/>
  <c r="AC95" i="50"/>
  <c r="AK95" i="50"/>
  <c r="V95" i="50"/>
  <c r="AA95" i="50"/>
  <c r="X95" i="50"/>
  <c r="Z95" i="50"/>
  <c r="AD95" i="50"/>
  <c r="AG95" i="50"/>
  <c r="AH95" i="50"/>
  <c r="U102" i="47"/>
  <c r="AJ102" i="47"/>
  <c r="W102" i="47"/>
  <c r="AC102" i="47"/>
  <c r="AK102" i="47"/>
  <c r="AD102" i="47"/>
  <c r="AA102" i="47"/>
  <c r="AG102" i="47"/>
  <c r="Y102" i="47"/>
  <c r="Z102" i="47"/>
  <c r="AH102" i="47"/>
  <c r="X102" i="47"/>
  <c r="AI102" i="47"/>
  <c r="V102" i="47"/>
  <c r="AF102" i="47"/>
  <c r="U108" i="46"/>
  <c r="Z108" i="46"/>
  <c r="AH108" i="46"/>
  <c r="AI108" i="46"/>
  <c r="X108" i="46"/>
  <c r="AF108" i="46"/>
  <c r="AB108" i="46"/>
  <c r="AB109" i="46" s="1"/>
  <c r="AE108" i="46"/>
  <c r="AJ108" i="46"/>
  <c r="T108" i="46"/>
  <c r="AC108" i="46"/>
  <c r="AK108" i="46"/>
  <c r="W108" i="46"/>
  <c r="Z95" i="59"/>
  <c r="Y95" i="59"/>
  <c r="U96" i="57"/>
  <c r="U108" i="55"/>
  <c r="AC108" i="55"/>
  <c r="X108" i="55"/>
  <c r="Z108" i="55"/>
  <c r="Y108" i="55"/>
  <c r="AD108" i="55"/>
  <c r="AH108" i="55"/>
  <c r="AG108" i="55"/>
  <c r="AI108" i="55"/>
  <c r="AA108" i="55"/>
  <c r="AE108" i="55"/>
  <c r="AF108" i="55"/>
  <c r="U113" i="53"/>
  <c r="AA113" i="53"/>
  <c r="AB113" i="53"/>
  <c r="AF113" i="53"/>
  <c r="AJ113" i="53"/>
  <c r="T113" i="53"/>
  <c r="AC113" i="53"/>
  <c r="AK113" i="53"/>
  <c r="X113" i="53"/>
  <c r="Z113" i="53"/>
  <c r="AD113" i="53"/>
  <c r="AG113" i="53"/>
  <c r="AH113" i="53"/>
  <c r="Y113" i="53"/>
  <c r="AF86" i="27"/>
  <c r="AI86" i="45"/>
  <c r="AC86" i="45"/>
  <c r="Z86" i="46"/>
  <c r="AH86" i="60"/>
  <c r="AB86" i="62"/>
  <c r="Y86" i="62"/>
  <c r="AH86" i="64"/>
  <c r="Y86" i="8"/>
  <c r="AF113" i="63"/>
  <c r="AF102" i="63"/>
  <c r="AF95" i="47"/>
  <c r="AD113" i="49"/>
  <c r="AB107" i="48"/>
  <c r="AB109" i="48" s="1"/>
  <c r="AA108" i="65"/>
  <c r="AA113" i="63"/>
  <c r="AA102" i="63"/>
  <c r="Z95" i="62"/>
  <c r="Z113" i="49"/>
  <c r="X108" i="65"/>
  <c r="X113" i="49"/>
  <c r="W107" i="48"/>
  <c r="AC113" i="8"/>
  <c r="AJ86" i="27"/>
  <c r="AA86" i="45"/>
  <c r="AF86" i="45"/>
  <c r="AG86" i="46"/>
  <c r="Z86" i="60"/>
  <c r="T86" i="62"/>
  <c r="AF86" i="62"/>
  <c r="Z86" i="64"/>
  <c r="AK86" i="57"/>
  <c r="AE108" i="65"/>
  <c r="AE113" i="63"/>
  <c r="AE102" i="63"/>
  <c r="AE107" i="48"/>
  <c r="AE109" i="48" s="1"/>
  <c r="AD108" i="65"/>
  <c r="AD113" i="63"/>
  <c r="AA113" i="49"/>
  <c r="V113" i="63"/>
  <c r="AC86" i="27"/>
  <c r="AI86" i="27"/>
  <c r="V86" i="45"/>
  <c r="Y86" i="46"/>
  <c r="Y86" i="60"/>
  <c r="Z86" i="62"/>
  <c r="X86" i="62"/>
  <c r="X11" i="62"/>
  <c r="Y86" i="64"/>
  <c r="AD95" i="51"/>
  <c r="AD96" i="51" s="1"/>
  <c r="AC95" i="62"/>
  <c r="AA113" i="8"/>
  <c r="Z113" i="8"/>
  <c r="Y95" i="47"/>
  <c r="X113" i="8"/>
  <c r="V95" i="57"/>
  <c r="V86" i="27"/>
  <c r="V11" i="27"/>
  <c r="V29" i="27" s="1"/>
  <c r="AB86" i="27"/>
  <c r="AH86" i="45"/>
  <c r="AG86" i="45"/>
  <c r="U86" i="45"/>
  <c r="AF86" i="46"/>
  <c r="AE86" i="60"/>
  <c r="AI86" i="62"/>
  <c r="AC86" i="64"/>
  <c r="AF86" i="64"/>
  <c r="AC113" i="64"/>
  <c r="AC113" i="49"/>
  <c r="AB113" i="64"/>
  <c r="AB102" i="64"/>
  <c r="AB95" i="62"/>
  <c r="AB113" i="49"/>
  <c r="X95" i="62"/>
  <c r="X96" i="62" s="1"/>
  <c r="W113" i="8"/>
  <c r="V113" i="8"/>
  <c r="AD86" i="27"/>
  <c r="T86" i="27"/>
  <c r="T11" i="27"/>
  <c r="T29" i="27"/>
  <c r="Z86" i="45"/>
  <c r="Y86" i="45"/>
  <c r="V86" i="46"/>
  <c r="X86" i="46"/>
  <c r="W86" i="60"/>
  <c r="AA86" i="62"/>
  <c r="U86" i="64"/>
  <c r="X86" i="64"/>
  <c r="X11" i="64"/>
  <c r="AJ86" i="49"/>
  <c r="AG86" i="64"/>
  <c r="AD95" i="47"/>
  <c r="AD113" i="8"/>
  <c r="AA95" i="62"/>
  <c r="Z108" i="65"/>
  <c r="Z107" i="48"/>
  <c r="Y113" i="63"/>
  <c r="Y107" i="48"/>
  <c r="X107" i="48"/>
  <c r="X109" i="48" s="1"/>
  <c r="W95" i="57"/>
  <c r="U86" i="27"/>
  <c r="U11" i="27"/>
  <c r="U29" i="27" s="1"/>
  <c r="AJ86" i="45"/>
  <c r="U86" i="46"/>
  <c r="AC86" i="62"/>
  <c r="AI86" i="64"/>
  <c r="AD86" i="62"/>
  <c r="AK86" i="64"/>
  <c r="AF113" i="64"/>
  <c r="AF95" i="62"/>
  <c r="AF96" i="62" s="1"/>
  <c r="AF113" i="49"/>
  <c r="AE113" i="49"/>
  <c r="AD107" i="48"/>
  <c r="AC95" i="47"/>
  <c r="AA107" i="48"/>
  <c r="AA109" i="48" s="1"/>
  <c r="W113" i="49"/>
  <c r="U95" i="45"/>
  <c r="Y95" i="45"/>
  <c r="AK95" i="45"/>
  <c r="AB95" i="45"/>
  <c r="X95" i="45"/>
  <c r="AA95" i="45"/>
  <c r="AA96" i="45" s="1"/>
  <c r="AC95" i="45"/>
  <c r="AJ95" i="45"/>
  <c r="AJ96" i="45" s="1"/>
  <c r="T95" i="45"/>
  <c r="T96" i="45" s="1"/>
  <c r="V95" i="45"/>
  <c r="W95" i="45"/>
  <c r="G70" i="65"/>
  <c r="G35" i="52"/>
  <c r="F39" i="46"/>
  <c r="F53" i="26" s="1"/>
  <c r="F37" i="47"/>
  <c r="F61" i="26" s="1"/>
  <c r="AK86" i="55"/>
  <c r="Y86" i="55"/>
  <c r="AF86" i="55"/>
  <c r="AB86" i="55"/>
  <c r="AE86" i="55"/>
  <c r="AG86" i="55"/>
  <c r="AJ86" i="55"/>
  <c r="AC86" i="55"/>
  <c r="Z86" i="55"/>
  <c r="V86" i="55"/>
  <c r="V11" i="55"/>
  <c r="V29" i="55" s="1"/>
  <c r="AH86" i="55"/>
  <c r="W86" i="55"/>
  <c r="AA86" i="55"/>
  <c r="V108" i="53"/>
  <c r="AG108" i="53"/>
  <c r="AJ108" i="53"/>
  <c r="AB108" i="53"/>
  <c r="AD108" i="53"/>
  <c r="AH108" i="53"/>
  <c r="Y108" i="53"/>
  <c r="Z108" i="53"/>
  <c r="AK108" i="53"/>
  <c r="X108" i="53"/>
  <c r="AC108" i="53"/>
  <c r="T108" i="53"/>
  <c r="AE108" i="53"/>
  <c r="AI108" i="53"/>
  <c r="AI107" i="52"/>
  <c r="AD107" i="52"/>
  <c r="AD109" i="52" s="1"/>
  <c r="V107" i="52"/>
  <c r="T102" i="51"/>
  <c r="AC102" i="51"/>
  <c r="AG102" i="51"/>
  <c r="G70" i="54"/>
  <c r="G36" i="44"/>
  <c r="AO17" i="44"/>
  <c r="F43" i="44"/>
  <c r="F37" i="26"/>
  <c r="H37" i="47"/>
  <c r="H61" i="26"/>
  <c r="H75" i="52"/>
  <c r="H117" i="25"/>
  <c r="G52" i="62"/>
  <c r="U107" i="60"/>
  <c r="U108" i="60"/>
  <c r="X107" i="60"/>
  <c r="AC107" i="60"/>
  <c r="AE107" i="60"/>
  <c r="AI107" i="60"/>
  <c r="V107" i="60"/>
  <c r="AF107" i="60"/>
  <c r="W107" i="60"/>
  <c r="AA107" i="60"/>
  <c r="T107" i="60"/>
  <c r="AB107" i="60"/>
  <c r="AD107" i="60"/>
  <c r="AG107" i="60"/>
  <c r="Y107" i="60"/>
  <c r="AH107" i="60"/>
  <c r="AJ107" i="60"/>
  <c r="Z107" i="60"/>
  <c r="Z108" i="60"/>
  <c r="U113" i="54"/>
  <c r="Z113" i="54"/>
  <c r="AK113" i="54"/>
  <c r="W113" i="54"/>
  <c r="X113" i="54"/>
  <c r="AE113" i="54"/>
  <c r="AI113" i="54"/>
  <c r="T113" i="54"/>
  <c r="AA113" i="54"/>
  <c r="AF113" i="54"/>
  <c r="AB113" i="54"/>
  <c r="AD113" i="54"/>
  <c r="AH113" i="54"/>
  <c r="H75" i="60"/>
  <c r="H187" i="25" s="1"/>
  <c r="G75" i="60"/>
  <c r="Z96" i="57"/>
  <c r="H70" i="54"/>
  <c r="H132" i="25"/>
  <c r="G43" i="52"/>
  <c r="F75" i="52"/>
  <c r="F117" i="25" s="1"/>
  <c r="G37" i="47"/>
  <c r="G43" i="44"/>
  <c r="AK86" i="44"/>
  <c r="AE86" i="44"/>
  <c r="AB86" i="44"/>
  <c r="AD86" i="44"/>
  <c r="AJ86" i="44"/>
  <c r="X86" i="44"/>
  <c r="Y86" i="44"/>
  <c r="AA86" i="44"/>
  <c r="AG86" i="44"/>
  <c r="AI86" i="44"/>
  <c r="Z86" i="44"/>
  <c r="U86" i="44"/>
  <c r="M11" i="44"/>
  <c r="U11" i="44" s="1"/>
  <c r="AH86" i="44"/>
  <c r="AC86" i="44"/>
  <c r="AA86" i="63"/>
  <c r="AI86" i="63"/>
  <c r="AH86" i="63"/>
  <c r="T86" i="63"/>
  <c r="AJ86" i="63"/>
  <c r="AB86" i="63"/>
  <c r="X86" i="63"/>
  <c r="U86" i="63"/>
  <c r="AF86" i="63"/>
  <c r="AC86" i="63"/>
  <c r="Y86" i="63"/>
  <c r="AG86" i="63"/>
  <c r="H53" i="63"/>
  <c r="I161" i="26"/>
  <c r="H37" i="57"/>
  <c r="H161" i="26"/>
  <c r="V96" i="57"/>
  <c r="AG96" i="57"/>
  <c r="F41" i="45"/>
  <c r="F45" i="26"/>
  <c r="H36" i="44"/>
  <c r="H30" i="26"/>
  <c r="F18" i="45"/>
  <c r="F40" i="24"/>
  <c r="H43" i="44"/>
  <c r="H37" i="26"/>
  <c r="G41" i="45"/>
  <c r="H43" i="52"/>
  <c r="H117" i="26" s="1"/>
  <c r="Z86" i="63"/>
  <c r="H59" i="63"/>
  <c r="G59" i="63"/>
  <c r="F59" i="63"/>
  <c r="U113" i="62"/>
  <c r="AF113" i="62"/>
  <c r="T113" i="62"/>
  <c r="Y113" i="62"/>
  <c r="AA113" i="62"/>
  <c r="AG113" i="62"/>
  <c r="AG102" i="62"/>
  <c r="AB113" i="62"/>
  <c r="AD113" i="62"/>
  <c r="AH113" i="62"/>
  <c r="AJ113" i="62"/>
  <c r="V113" i="62"/>
  <c r="X113" i="62"/>
  <c r="W113" i="62"/>
  <c r="Z113" i="62"/>
  <c r="AC113" i="62"/>
  <c r="AE113" i="62"/>
  <c r="AK113" i="62"/>
  <c r="V95" i="55"/>
  <c r="Y95" i="55"/>
  <c r="Z95" i="55"/>
  <c r="AK95" i="55"/>
  <c r="X95" i="55"/>
  <c r="AC95" i="55"/>
  <c r="AE95" i="55"/>
  <c r="AI95" i="55"/>
  <c r="T95" i="55"/>
  <c r="AA95" i="55"/>
  <c r="AF95" i="55"/>
  <c r="AJ95" i="55"/>
  <c r="I201" i="24"/>
  <c r="H19" i="63"/>
  <c r="H201" i="24"/>
  <c r="G19" i="63"/>
  <c r="F41" i="49"/>
  <c r="F85" i="26" s="1"/>
  <c r="G18" i="45"/>
  <c r="H21" i="44"/>
  <c r="H33" i="24"/>
  <c r="G21" i="44"/>
  <c r="H41" i="45"/>
  <c r="H45" i="26" s="1"/>
  <c r="G39" i="46"/>
  <c r="H35" i="52"/>
  <c r="H109" i="26"/>
  <c r="H73" i="53"/>
  <c r="H125" i="25"/>
  <c r="W86" i="48"/>
  <c r="W11" i="48"/>
  <c r="AF86" i="48"/>
  <c r="AH86" i="48"/>
  <c r="AD86" i="48"/>
  <c r="AA86" i="48"/>
  <c r="U86" i="48"/>
  <c r="Y86" i="48"/>
  <c r="AI86" i="48"/>
  <c r="AC86" i="48"/>
  <c r="T86" i="48"/>
  <c r="AK86" i="48"/>
  <c r="AB86" i="48"/>
  <c r="V86" i="48"/>
  <c r="V11" i="48"/>
  <c r="AJ86" i="48"/>
  <c r="AG86" i="48"/>
  <c r="AE102" i="64"/>
  <c r="AI102" i="64"/>
  <c r="AD102" i="64"/>
  <c r="U108" i="47"/>
  <c r="W108" i="47"/>
  <c r="AJ108" i="47"/>
  <c r="Y108" i="47"/>
  <c r="AB108" i="47"/>
  <c r="AH108" i="47"/>
  <c r="T108" i="47"/>
  <c r="Z108" i="47"/>
  <c r="AC108" i="47"/>
  <c r="AI108" i="47"/>
  <c r="AK108" i="47"/>
  <c r="AA108" i="47"/>
  <c r="AE108" i="47"/>
  <c r="AF108" i="47"/>
  <c r="I223" i="26"/>
  <c r="H39" i="65"/>
  <c r="H223" i="26"/>
  <c r="I215" i="26"/>
  <c r="H41" i="64"/>
  <c r="H215" i="26" s="1"/>
  <c r="G41" i="64"/>
  <c r="F41" i="64"/>
  <c r="F215" i="26"/>
  <c r="I207" i="26"/>
  <c r="H43" i="63"/>
  <c r="H207" i="26"/>
  <c r="G43" i="63"/>
  <c r="F43" i="63"/>
  <c r="F207" i="26"/>
  <c r="I199" i="26"/>
  <c r="F35" i="63"/>
  <c r="F199" i="26" s="1"/>
  <c r="I191" i="26"/>
  <c r="G37" i="62"/>
  <c r="F37" i="62"/>
  <c r="F191" i="26" s="1"/>
  <c r="I183" i="26"/>
  <c r="H39" i="60"/>
  <c r="H183" i="26"/>
  <c r="G39" i="60"/>
  <c r="F39" i="60"/>
  <c r="F183" i="26"/>
  <c r="I175" i="26"/>
  <c r="H41" i="59"/>
  <c r="H175" i="26"/>
  <c r="F41" i="59"/>
  <c r="F175" i="26"/>
  <c r="U95" i="59"/>
  <c r="AK95" i="59"/>
  <c r="AC95" i="59"/>
  <c r="AE95" i="59"/>
  <c r="X95" i="59"/>
  <c r="AF95" i="59"/>
  <c r="AA95" i="59"/>
  <c r="V95" i="59"/>
  <c r="AB95" i="59"/>
  <c r="AD95" i="59"/>
  <c r="AG95" i="59"/>
  <c r="AH95" i="59"/>
  <c r="T95" i="59"/>
  <c r="AJ95" i="59"/>
  <c r="V102" i="51"/>
  <c r="AF96" i="57"/>
  <c r="F70" i="65"/>
  <c r="F222" i="25"/>
  <c r="H43" i="48"/>
  <c r="H77" i="26"/>
  <c r="H41" i="49"/>
  <c r="H85" i="26"/>
  <c r="F43" i="48"/>
  <c r="F77" i="26"/>
  <c r="H39" i="46"/>
  <c r="H53" i="26"/>
  <c r="F21" i="44"/>
  <c r="F33" i="24"/>
  <c r="H18" i="45"/>
  <c r="H40" i="24"/>
  <c r="G41" i="49"/>
  <c r="F19" i="63"/>
  <c r="F201" i="24" s="1"/>
  <c r="Z95" i="49"/>
  <c r="Z102" i="49"/>
  <c r="AC95" i="49"/>
  <c r="AI95" i="49"/>
  <c r="AK95" i="49"/>
  <c r="Y95" i="49"/>
  <c r="AA95" i="49"/>
  <c r="X95" i="49"/>
  <c r="AE95" i="49"/>
  <c r="AE102" i="49"/>
  <c r="W95" i="49"/>
  <c r="AD95" i="49"/>
  <c r="AF95" i="49"/>
  <c r="AG95" i="49"/>
  <c r="AJ95" i="49"/>
  <c r="AH95" i="49"/>
  <c r="T95" i="49"/>
  <c r="I172" i="24"/>
  <c r="G20" i="59"/>
  <c r="W102" i="51"/>
  <c r="H70" i="65"/>
  <c r="H222" i="25" s="1"/>
  <c r="G73" i="53"/>
  <c r="F73" i="53"/>
  <c r="F125" i="25"/>
  <c r="H39" i="50"/>
  <c r="H93" i="26"/>
  <c r="H37" i="51"/>
  <c r="H101" i="26"/>
  <c r="H35" i="48"/>
  <c r="H69" i="26"/>
  <c r="F36" i="44"/>
  <c r="F30" i="26"/>
  <c r="F35" i="48"/>
  <c r="F69" i="26"/>
  <c r="G43" i="48"/>
  <c r="F39" i="50"/>
  <c r="F93" i="26" s="1"/>
  <c r="F37" i="51"/>
  <c r="F101" i="26" s="1"/>
  <c r="F70" i="54"/>
  <c r="F132" i="25"/>
  <c r="W95" i="59"/>
  <c r="U102" i="56"/>
  <c r="AC102" i="56"/>
  <c r="AE102" i="56"/>
  <c r="AI102" i="56"/>
  <c r="AA102" i="56"/>
  <c r="AF102" i="56"/>
  <c r="W102" i="56"/>
  <c r="AB102" i="56"/>
  <c r="AD102" i="56"/>
  <c r="AG102" i="56"/>
  <c r="AH102" i="56"/>
  <c r="AJ102" i="56"/>
  <c r="X102" i="56"/>
  <c r="Y102" i="56"/>
  <c r="Z102" i="56"/>
  <c r="AK102" i="56"/>
  <c r="H67" i="59"/>
  <c r="H169" i="25"/>
  <c r="G67" i="59"/>
  <c r="F67" i="59"/>
  <c r="F169" i="25" s="1"/>
  <c r="AC86" i="54"/>
  <c r="AH86" i="54"/>
  <c r="T86" i="60"/>
  <c r="T11" i="60"/>
  <c r="T29" i="60"/>
  <c r="T86" i="64"/>
  <c r="W107" i="56"/>
  <c r="W109" i="56" s="1"/>
  <c r="U86" i="54"/>
  <c r="AG86" i="54"/>
  <c r="AH86" i="27"/>
  <c r="AA86" i="46"/>
  <c r="V86" i="60"/>
  <c r="V11" i="60"/>
  <c r="V113" i="60"/>
  <c r="V86" i="64"/>
  <c r="V11" i="64"/>
  <c r="W113" i="53"/>
  <c r="W107" i="51"/>
  <c r="U107" i="48"/>
  <c r="AJ86" i="54"/>
  <c r="Y86" i="54"/>
  <c r="Y86" i="27"/>
  <c r="AB86" i="46"/>
  <c r="AI86" i="50"/>
  <c r="AJ86" i="60"/>
  <c r="W86" i="62"/>
  <c r="AD86" i="64"/>
  <c r="AB86" i="54"/>
  <c r="AE86" i="46"/>
  <c r="V107" i="51"/>
  <c r="T86" i="54"/>
  <c r="W102" i="55"/>
  <c r="V107" i="56"/>
  <c r="U107" i="64"/>
  <c r="V86" i="54"/>
  <c r="AI86" i="54"/>
  <c r="AD86" i="54"/>
  <c r="W102" i="50"/>
  <c r="V102" i="55"/>
  <c r="V113" i="53"/>
  <c r="X107" i="27"/>
  <c r="Y107" i="27"/>
  <c r="AH108" i="27"/>
  <c r="U107" i="27"/>
  <c r="AB108" i="27"/>
  <c r="W107" i="27"/>
  <c r="W108" i="27"/>
  <c r="T107" i="27"/>
  <c r="F54" i="60"/>
  <c r="H54" i="60"/>
  <c r="G73" i="47"/>
  <c r="F71" i="51"/>
  <c r="F103" i="25" s="1"/>
  <c r="F73" i="47"/>
  <c r="F65" i="25" s="1"/>
  <c r="G59" i="44"/>
  <c r="H51" i="62"/>
  <c r="AG95" i="45"/>
  <c r="H73" i="47"/>
  <c r="H65" i="25"/>
  <c r="G54" i="60"/>
  <c r="G69" i="49"/>
  <c r="F75" i="8"/>
  <c r="F17" i="25" s="1"/>
  <c r="G75" i="8"/>
  <c r="F69" i="49"/>
  <c r="F81" i="25"/>
  <c r="H71" i="51"/>
  <c r="H103" i="25"/>
  <c r="H57" i="49"/>
  <c r="F57" i="49"/>
  <c r="U95" i="56"/>
  <c r="X95" i="56"/>
  <c r="AC95" i="56"/>
  <c r="AC113" i="56"/>
  <c r="AG95" i="56"/>
  <c r="AH95" i="56"/>
  <c r="AD95" i="56"/>
  <c r="AI95" i="56"/>
  <c r="AI96" i="56" s="1"/>
  <c r="V95" i="56"/>
  <c r="AJ95" i="56"/>
  <c r="W95" i="56"/>
  <c r="Z95" i="56"/>
  <c r="Z113" i="56"/>
  <c r="AK95" i="56"/>
  <c r="Y95" i="56"/>
  <c r="AE95" i="56"/>
  <c r="AE96" i="56" s="1"/>
  <c r="AE113" i="56"/>
  <c r="AA95" i="56"/>
  <c r="T95" i="56"/>
  <c r="AF95" i="56"/>
  <c r="AB95" i="56"/>
  <c r="F51" i="62"/>
  <c r="H69" i="49"/>
  <c r="H81" i="25"/>
  <c r="H72" i="63"/>
  <c r="H204" i="25"/>
  <c r="H72" i="45"/>
  <c r="H44" i="25"/>
  <c r="G72" i="45"/>
  <c r="F72" i="45"/>
  <c r="F44" i="25" s="1"/>
  <c r="G57" i="49"/>
  <c r="H75" i="8"/>
  <c r="H17" i="25"/>
  <c r="H59" i="44"/>
  <c r="M16" i="24"/>
  <c r="U108" i="53"/>
  <c r="AF107" i="53"/>
  <c r="AG107" i="53"/>
  <c r="AI107" i="53"/>
  <c r="Z107" i="53"/>
  <c r="U102" i="46"/>
  <c r="AJ102" i="46"/>
  <c r="V102" i="46"/>
  <c r="Z102" i="46"/>
  <c r="AE102" i="46"/>
  <c r="AK102" i="46"/>
  <c r="W102" i="46"/>
  <c r="X102" i="46"/>
  <c r="AA102" i="46"/>
  <c r="AB102" i="46"/>
  <c r="AF102" i="46"/>
  <c r="AC102" i="46"/>
  <c r="AG102" i="46"/>
  <c r="Y102" i="46"/>
  <c r="AH102" i="46"/>
  <c r="AK113" i="56"/>
  <c r="Y113" i="56"/>
  <c r="AA113" i="56"/>
  <c r="AB113" i="56"/>
  <c r="AF113" i="56"/>
  <c r="T113" i="56"/>
  <c r="AG113" i="56"/>
  <c r="AH113" i="56"/>
  <c r="AD113" i="56"/>
  <c r="AI113" i="56"/>
  <c r="X108" i="27"/>
  <c r="Y108" i="27"/>
  <c r="Z108" i="27"/>
  <c r="AE108" i="27"/>
  <c r="AK108" i="27"/>
  <c r="AA108" i="27"/>
  <c r="AF108" i="27"/>
  <c r="T108" i="27"/>
  <c r="AC108" i="27"/>
  <c r="AG108" i="27"/>
  <c r="AD108" i="27"/>
  <c r="AI108" i="27"/>
  <c r="X86" i="56"/>
  <c r="AH86" i="56"/>
  <c r="AC86" i="56"/>
  <c r="W86" i="56"/>
  <c r="AG86" i="56"/>
  <c r="V86" i="56"/>
  <c r="AF86" i="56"/>
  <c r="U102" i="62"/>
  <c r="W102" i="62"/>
  <c r="AC102" i="62"/>
  <c r="AH102" i="62"/>
  <c r="V102" i="62"/>
  <c r="AD102" i="62"/>
  <c r="AI102" i="62"/>
  <c r="T102" i="62"/>
  <c r="X102" i="62"/>
  <c r="AJ102" i="62"/>
  <c r="Y102" i="62"/>
  <c r="Z102" i="62"/>
  <c r="AE102" i="62"/>
  <c r="U108" i="57"/>
  <c r="AF108" i="57"/>
  <c r="V108" i="57"/>
  <c r="AC108" i="57"/>
  <c r="AG108" i="57"/>
  <c r="W108" i="57"/>
  <c r="AH108" i="57"/>
  <c r="AD108" i="57"/>
  <c r="AI108" i="57"/>
  <c r="Y108" i="57"/>
  <c r="Y109" i="57" s="1"/>
  <c r="AE108" i="57"/>
  <c r="T108" i="57"/>
  <c r="X107" i="54"/>
  <c r="AH107" i="54"/>
  <c r="U107" i="54"/>
  <c r="AD107" i="54"/>
  <c r="AI107" i="54"/>
  <c r="AJ107" i="54"/>
  <c r="Z107" i="54"/>
  <c r="AK107" i="54"/>
  <c r="V107" i="54"/>
  <c r="Y107" i="54"/>
  <c r="AE107" i="54"/>
  <c r="AA107" i="54"/>
  <c r="W107" i="54"/>
  <c r="AB107" i="54"/>
  <c r="AF107" i="54"/>
  <c r="U108" i="44"/>
  <c r="T108" i="44"/>
  <c r="AA108" i="44"/>
  <c r="V108" i="44"/>
  <c r="AB108" i="44"/>
  <c r="AF108" i="44"/>
  <c r="W108" i="44"/>
  <c r="AC108" i="44"/>
  <c r="AD108" i="44"/>
  <c r="AI108" i="44"/>
  <c r="AE86" i="59"/>
  <c r="AA86" i="59"/>
  <c r="X86" i="59"/>
  <c r="X11" i="59"/>
  <c r="X29" i="59"/>
  <c r="AJ102" i="63"/>
  <c r="AK102" i="63"/>
  <c r="AB102" i="63"/>
  <c r="AC102" i="63"/>
  <c r="AG102" i="63"/>
  <c r="AH102" i="63"/>
  <c r="W108" i="60"/>
  <c r="AJ108" i="60"/>
  <c r="T108" i="60"/>
  <c r="V108" i="60"/>
  <c r="X108" i="60"/>
  <c r="Y108" i="60"/>
  <c r="AE108" i="60"/>
  <c r="AA108" i="60"/>
  <c r="AB108" i="60"/>
  <c r="AF108" i="60"/>
  <c r="AC108" i="60"/>
  <c r="AG108" i="60"/>
  <c r="AH108" i="60"/>
  <c r="AD107" i="59"/>
  <c r="AI107" i="59"/>
  <c r="U107" i="59"/>
  <c r="AJ107" i="59"/>
  <c r="Z107" i="59"/>
  <c r="Z109" i="59" s="1"/>
  <c r="AK107" i="59"/>
  <c r="T107" i="59"/>
  <c r="W107" i="59"/>
  <c r="X107" i="59"/>
  <c r="X109" i="59" s="1"/>
  <c r="Y107" i="59"/>
  <c r="Y109" i="59" s="1"/>
  <c r="AE107" i="59"/>
  <c r="AE109" i="59" s="1"/>
  <c r="V107" i="59"/>
  <c r="V109" i="59" s="1"/>
  <c r="AA107" i="59"/>
  <c r="AA109" i="59" s="1"/>
  <c r="AB107" i="59"/>
  <c r="AB109" i="59" s="1"/>
  <c r="AF107" i="59"/>
  <c r="AF109" i="59" s="1"/>
  <c r="AC107" i="59"/>
  <c r="AC109" i="59" s="1"/>
  <c r="AG107" i="59"/>
  <c r="U107" i="55"/>
  <c r="Z107" i="55"/>
  <c r="AK107" i="55"/>
  <c r="V107" i="55"/>
  <c r="Y107" i="55"/>
  <c r="AE107" i="55"/>
  <c r="AE109" i="55" s="1"/>
  <c r="W107" i="55"/>
  <c r="W109" i="55" s="1"/>
  <c r="AA107" i="55"/>
  <c r="AB107" i="55"/>
  <c r="AB109" i="55" s="1"/>
  <c r="AF107" i="55"/>
  <c r="AC107" i="55"/>
  <c r="AG107" i="55"/>
  <c r="T107" i="55"/>
  <c r="X107" i="55"/>
  <c r="X109" i="55" s="1"/>
  <c r="AH107" i="55"/>
  <c r="AD107" i="55"/>
  <c r="AI107" i="55"/>
  <c r="U95" i="48"/>
  <c r="AC95" i="48"/>
  <c r="AC113" i="48"/>
  <c r="AG95" i="48"/>
  <c r="T95" i="48"/>
  <c r="Y95" i="48"/>
  <c r="AH95" i="48"/>
  <c r="V95" i="48"/>
  <c r="AD95" i="48"/>
  <c r="AI95" i="48"/>
  <c r="AI113" i="48"/>
  <c r="W95" i="48"/>
  <c r="X95" i="48"/>
  <c r="AJ95" i="48"/>
  <c r="Z95" i="48"/>
  <c r="AE95" i="48"/>
  <c r="AK95" i="48"/>
  <c r="AA95" i="48"/>
  <c r="AF86" i="52"/>
  <c r="X86" i="52"/>
  <c r="AD86" i="52"/>
  <c r="AH86" i="52"/>
  <c r="AB86" i="57"/>
  <c r="AF86" i="57"/>
  <c r="AA86" i="57"/>
  <c r="W86" i="57"/>
  <c r="W11" i="57"/>
  <c r="AG86" i="57"/>
  <c r="V86" i="57"/>
  <c r="AE86" i="57"/>
  <c r="AJ102" i="49"/>
  <c r="AK102" i="49"/>
  <c r="Y102" i="49"/>
  <c r="AA102" i="49"/>
  <c r="AB102" i="49"/>
  <c r="AF102" i="49"/>
  <c r="AC102" i="49"/>
  <c r="AG102" i="49"/>
  <c r="AH102" i="49"/>
  <c r="AB86" i="53"/>
  <c r="AE86" i="53"/>
  <c r="AJ107" i="52"/>
  <c r="AJ109" i="52" s="1"/>
  <c r="U107" i="52"/>
  <c r="Z107" i="52"/>
  <c r="AE107" i="52"/>
  <c r="AK107" i="52"/>
  <c r="Y107" i="52"/>
  <c r="Y109" i="52" s="1"/>
  <c r="AA107" i="52"/>
  <c r="AB107" i="52"/>
  <c r="AF107" i="52"/>
  <c r="AF109" i="52" s="1"/>
  <c r="W107" i="52"/>
  <c r="AC107" i="52"/>
  <c r="AG107" i="52"/>
  <c r="AG109" i="52" s="1"/>
  <c r="X107" i="52"/>
  <c r="AH107" i="52"/>
  <c r="AH109" i="52" s="1"/>
  <c r="X102" i="51"/>
  <c r="AH102" i="51"/>
  <c r="AD102" i="51"/>
  <c r="AI102" i="51"/>
  <c r="AJ102" i="51"/>
  <c r="Z102" i="51"/>
  <c r="AE102" i="51"/>
  <c r="AK102" i="51"/>
  <c r="Y102" i="51"/>
  <c r="AA102" i="51"/>
  <c r="AB102" i="51"/>
  <c r="AF102" i="51"/>
  <c r="X113" i="63"/>
  <c r="W107" i="64"/>
  <c r="W109" i="64" s="1"/>
  <c r="W108" i="48"/>
  <c r="V95" i="64"/>
  <c r="U113" i="63"/>
  <c r="U113" i="46"/>
  <c r="AH86" i="8"/>
  <c r="AF86" i="44"/>
  <c r="W86" i="54"/>
  <c r="AK86" i="63"/>
  <c r="V108" i="63"/>
  <c r="V102" i="56"/>
  <c r="V108" i="48"/>
  <c r="U108" i="63"/>
  <c r="AB86" i="60"/>
  <c r="U107" i="46"/>
  <c r="AA86" i="27"/>
  <c r="AD86" i="46"/>
  <c r="AC86" i="60"/>
  <c r="AE86" i="64"/>
  <c r="X102" i="59"/>
  <c r="W108" i="53"/>
  <c r="V113" i="65"/>
  <c r="V108" i="55"/>
  <c r="AD86" i="60"/>
  <c r="AD86" i="63"/>
  <c r="V108" i="65"/>
  <c r="V95" i="53"/>
  <c r="V96" i="53" s="1"/>
  <c r="V86" i="44"/>
  <c r="W86" i="46"/>
  <c r="W11" i="46"/>
  <c r="W29" i="46" s="1"/>
  <c r="AG86" i="60"/>
  <c r="AF86" i="60"/>
  <c r="AE86" i="63"/>
  <c r="V107" i="57"/>
  <c r="T95" i="57"/>
  <c r="T96" i="57" s="1"/>
  <c r="Y113" i="48"/>
  <c r="AD95" i="45"/>
  <c r="AD96" i="45" s="1"/>
  <c r="AF95" i="45"/>
  <c r="AF96" i="45" s="1"/>
  <c r="Z95" i="45"/>
  <c r="Z96" i="45" s="1"/>
  <c r="AE95" i="45"/>
  <c r="AI95" i="45"/>
  <c r="AI96" i="45" s="1"/>
  <c r="AK113" i="48"/>
  <c r="AD113" i="48"/>
  <c r="U113" i="48"/>
  <c r="AF86" i="47"/>
  <c r="AC86" i="47"/>
  <c r="X86" i="47"/>
  <c r="X11" i="47"/>
  <c r="AA86" i="47"/>
  <c r="AK86" i="47"/>
  <c r="AD86" i="47"/>
  <c r="AI86" i="47"/>
  <c r="V86" i="47"/>
  <c r="W86" i="47"/>
  <c r="T86" i="47"/>
  <c r="AE86" i="47"/>
  <c r="AB86" i="47"/>
  <c r="Y86" i="47"/>
  <c r="AJ86" i="47"/>
  <c r="AG86" i="47"/>
  <c r="Z86" i="47"/>
  <c r="H41" i="62"/>
  <c r="H195" i="26"/>
  <c r="H35" i="64"/>
  <c r="H209" i="26"/>
  <c r="F41" i="65"/>
  <c r="F225" i="26"/>
  <c r="X86" i="8"/>
  <c r="X11" i="8"/>
  <c r="AK86" i="8"/>
  <c r="W86" i="51"/>
  <c r="W11" i="51"/>
  <c r="V86" i="51"/>
  <c r="AK86" i="53"/>
  <c r="AD86" i="53"/>
  <c r="AI86" i="53"/>
  <c r="AF86" i="49"/>
  <c r="AE86" i="49"/>
  <c r="AB86" i="50"/>
  <c r="AA86" i="50"/>
  <c r="AG86" i="51"/>
  <c r="V86" i="59"/>
  <c r="F37" i="53"/>
  <c r="F121" i="26"/>
  <c r="F43" i="55"/>
  <c r="F147" i="26"/>
  <c r="G39" i="56"/>
  <c r="G23" i="62"/>
  <c r="G39" i="63"/>
  <c r="Z86" i="8"/>
  <c r="AD86" i="50"/>
  <c r="AJ86" i="51"/>
  <c r="X86" i="54"/>
  <c r="W86" i="59"/>
  <c r="W11" i="59"/>
  <c r="W29" i="59"/>
  <c r="G37" i="53"/>
  <c r="G43" i="55"/>
  <c r="F23" i="56"/>
  <c r="F155" i="24" s="1"/>
  <c r="AC86" i="8"/>
  <c r="AE86" i="48"/>
  <c r="X86" i="48"/>
  <c r="AD86" i="49"/>
  <c r="U113" i="51"/>
  <c r="U86" i="53"/>
  <c r="U11" i="53"/>
  <c r="AE86" i="54"/>
  <c r="AD86" i="56"/>
  <c r="AI86" i="56"/>
  <c r="AJ86" i="57"/>
  <c r="T86" i="57"/>
  <c r="AI86" i="57"/>
  <c r="AD86" i="59"/>
  <c r="G23" i="56"/>
  <c r="H23" i="62"/>
  <c r="H195" i="24" s="1"/>
  <c r="H39" i="63"/>
  <c r="H203" i="26" s="1"/>
  <c r="AE86" i="8"/>
  <c r="AI86" i="46"/>
  <c r="AK86" i="46"/>
  <c r="T86" i="49"/>
  <c r="T86" i="50"/>
  <c r="T11" i="50"/>
  <c r="AC86" i="51"/>
  <c r="W86" i="53"/>
  <c r="W11" i="53"/>
  <c r="V86" i="65"/>
  <c r="V11" i="65"/>
  <c r="V29" i="65"/>
  <c r="AK86" i="65"/>
  <c r="H43" i="55"/>
  <c r="H147" i="26" s="1"/>
  <c r="AD86" i="8"/>
  <c r="AF86" i="8"/>
  <c r="W86" i="49"/>
  <c r="W11" i="49"/>
  <c r="W29" i="49"/>
  <c r="W86" i="50"/>
  <c r="W11" i="50"/>
  <c r="W29" i="50" s="1"/>
  <c r="AD86" i="51"/>
  <c r="AA86" i="53"/>
  <c r="AK86" i="59"/>
  <c r="AG86" i="59"/>
  <c r="H23" i="56"/>
  <c r="H155" i="24" s="1"/>
  <c r="F41" i="62"/>
  <c r="F195" i="26" s="1"/>
  <c r="G35" i="64"/>
  <c r="U86" i="8"/>
  <c r="W86" i="44"/>
  <c r="T86" i="46"/>
  <c r="X86" i="49"/>
  <c r="AE86" i="50"/>
  <c r="AE86" i="51"/>
  <c r="AC86" i="53"/>
  <c r="U86" i="60"/>
  <c r="U11" i="60"/>
  <c r="U113" i="60"/>
  <c r="AK86" i="62"/>
  <c r="W86" i="63"/>
  <c r="W86" i="64"/>
  <c r="W11" i="64"/>
  <c r="W95" i="51"/>
  <c r="W96" i="51" s="1"/>
  <c r="Y95" i="51"/>
  <c r="Y96" i="51" s="1"/>
  <c r="U113" i="64"/>
  <c r="V113" i="64"/>
  <c r="Y113" i="64"/>
  <c r="X113" i="64"/>
  <c r="Z113" i="64"/>
  <c r="W113" i="64"/>
  <c r="U108" i="65"/>
  <c r="W108" i="65"/>
  <c r="X11" i="65"/>
  <c r="W11" i="65"/>
  <c r="U11" i="65"/>
  <c r="V95" i="54"/>
  <c r="U95" i="54"/>
  <c r="U102" i="44"/>
  <c r="W102" i="44"/>
  <c r="V102" i="44"/>
  <c r="X102" i="44"/>
  <c r="U95" i="8"/>
  <c r="U96" i="8" s="1"/>
  <c r="W95" i="8"/>
  <c r="W96" i="8" s="1"/>
  <c r="V95" i="8"/>
  <c r="V96" i="8" s="1"/>
  <c r="W113" i="60"/>
  <c r="V11" i="57"/>
  <c r="U11" i="57"/>
  <c r="T11" i="57"/>
  <c r="X11" i="57"/>
  <c r="V113" i="57"/>
  <c r="U113" i="57"/>
  <c r="U102" i="49"/>
  <c r="W102" i="49"/>
  <c r="X102" i="49"/>
  <c r="V102" i="49"/>
  <c r="U11" i="64"/>
  <c r="T11" i="64"/>
  <c r="W11" i="60"/>
  <c r="M11" i="52"/>
  <c r="U107" i="50"/>
  <c r="X11" i="46"/>
  <c r="V11" i="46"/>
  <c r="U11" i="46"/>
  <c r="T11" i="46"/>
  <c r="T11" i="51"/>
  <c r="V11" i="51"/>
  <c r="U11" i="8"/>
  <c r="W11" i="8"/>
  <c r="V11" i="8"/>
  <c r="X11" i="63"/>
  <c r="W11" i="63"/>
  <c r="U11" i="63"/>
  <c r="T11" i="63"/>
  <c r="W11" i="62"/>
  <c r="V11" i="62"/>
  <c r="U11" i="62"/>
  <c r="T11" i="62"/>
  <c r="U102" i="52"/>
  <c r="V102" i="52"/>
  <c r="U108" i="27"/>
  <c r="V108" i="27"/>
  <c r="X11" i="54"/>
  <c r="W11" i="54"/>
  <c r="V11" i="54"/>
  <c r="U11" i="54"/>
  <c r="T11" i="54"/>
  <c r="W11" i="47"/>
  <c r="V11" i="47"/>
  <c r="U11" i="47"/>
  <c r="T11" i="47"/>
  <c r="W11" i="55"/>
  <c r="U11" i="49"/>
  <c r="T11" i="49"/>
  <c r="X11" i="49"/>
  <c r="U11" i="48"/>
  <c r="T11" i="48"/>
  <c r="X11" i="48"/>
  <c r="AB11" i="55"/>
  <c r="AB33" i="87" s="1"/>
  <c r="Y11" i="53"/>
  <c r="AE11" i="54"/>
  <c r="AE32" i="87" s="1"/>
  <c r="AB11" i="56"/>
  <c r="AB34" i="87" s="1"/>
  <c r="AA11" i="53"/>
  <c r="AA31" i="87" s="1"/>
  <c r="Y11" i="54"/>
  <c r="Y32" i="87" s="1"/>
  <c r="AA11" i="62"/>
  <c r="AA53" i="87" s="1"/>
  <c r="AC11" i="53"/>
  <c r="AC31" i="87" s="1"/>
  <c r="AA11" i="54"/>
  <c r="AA32" i="87" s="1"/>
  <c r="Y11" i="63"/>
  <c r="Y54" i="87" s="1"/>
  <c r="AE11" i="57"/>
  <c r="AE50" i="87" s="1"/>
  <c r="AE11" i="53"/>
  <c r="AE31" i="87" s="1"/>
  <c r="AC11" i="54"/>
  <c r="AC32" i="87" s="1"/>
  <c r="AA11" i="64"/>
  <c r="AA55" i="87" s="1"/>
  <c r="Z11" i="57"/>
  <c r="Z50" i="87" s="1"/>
  <c r="AE96" i="51"/>
  <c r="AM58" i="80"/>
  <c r="U21" i="69"/>
  <c r="V29" i="69"/>
  <c r="V71" i="80"/>
  <c r="V76" i="80" s="1"/>
  <c r="V27" i="69"/>
  <c r="AM64" i="80"/>
  <c r="AM69" i="80"/>
  <c r="U17" i="69"/>
  <c r="AM57" i="80"/>
  <c r="AM61" i="80"/>
  <c r="T24" i="69"/>
  <c r="T22" i="69"/>
  <c r="AM59" i="80"/>
  <c r="AM55" i="80"/>
  <c r="AI66" i="80"/>
  <c r="AI29" i="69" s="1"/>
  <c r="T26" i="69"/>
  <c r="T16" i="69" s="1"/>
  <c r="AM63" i="80"/>
  <c r="T66" i="80"/>
  <c r="T71" i="80"/>
  <c r="X66" i="80"/>
  <c r="X29" i="69"/>
  <c r="AB66" i="80"/>
  <c r="AF66" i="80"/>
  <c r="AF29" i="69" s="1"/>
  <c r="AJ66" i="80"/>
  <c r="AJ29" i="69" s="1"/>
  <c r="AM65" i="80"/>
  <c r="W71" i="80"/>
  <c r="W76" i="80" s="1"/>
  <c r="AA22" i="80"/>
  <c r="AA65" i="80" s="1"/>
  <c r="AG23" i="80"/>
  <c r="AG19" i="80"/>
  <c r="AG15" i="80"/>
  <c r="AG58" i="80" s="1"/>
  <c r="AG20" i="80"/>
  <c r="AG63" i="80" s="1"/>
  <c r="AG26" i="69" s="1"/>
  <c r="AG16" i="80"/>
  <c r="AG59" i="80" s="1"/>
  <c r="AG22" i="69" s="1"/>
  <c r="AG12" i="80"/>
  <c r="AG55" i="80" s="1"/>
  <c r="AG18" i="69" s="1"/>
  <c r="AG22" i="80"/>
  <c r="AG65" i="80" s="1"/>
  <c r="AG28" i="69" s="1"/>
  <c r="AG18" i="80"/>
  <c r="AG61" i="80" s="1"/>
  <c r="AG24" i="69" s="1"/>
  <c r="AG14" i="80"/>
  <c r="AG57" i="80" s="1"/>
  <c r="AG20" i="69" s="1"/>
  <c r="AG121" i="79"/>
  <c r="Z11" i="27"/>
  <c r="AE11" i="27"/>
  <c r="AE20" i="87" s="1"/>
  <c r="AI74" i="79"/>
  <c r="AB29" i="55"/>
  <c r="W144" i="49"/>
  <c r="W19" i="66"/>
  <c r="W29" i="55"/>
  <c r="W144" i="55"/>
  <c r="W25" i="66" s="1"/>
  <c r="AM11" i="47"/>
  <c r="V144" i="54"/>
  <c r="V24" i="66" s="1"/>
  <c r="X144" i="62"/>
  <c r="X31" i="66"/>
  <c r="X144" i="51"/>
  <c r="X21" i="66"/>
  <c r="V144" i="60"/>
  <c r="V30" i="66" s="1"/>
  <c r="V179" i="24" s="1"/>
  <c r="X144" i="64"/>
  <c r="X32" i="66" s="1"/>
  <c r="U29" i="57"/>
  <c r="U144" i="57"/>
  <c r="U28" i="66"/>
  <c r="V144" i="65"/>
  <c r="V34" i="66"/>
  <c r="X144" i="49"/>
  <c r="X19" i="66" s="1"/>
  <c r="X144" i="55"/>
  <c r="X25" i="66" s="1"/>
  <c r="U144" i="47"/>
  <c r="U16" i="66" s="1"/>
  <c r="W144" i="54"/>
  <c r="W24" i="66"/>
  <c r="V144" i="8"/>
  <c r="V11" i="66"/>
  <c r="T29" i="51"/>
  <c r="T144" i="51"/>
  <c r="T21" i="66"/>
  <c r="W144" i="60"/>
  <c r="W30" i="66" s="1"/>
  <c r="W179" i="24" s="1"/>
  <c r="V144" i="57"/>
  <c r="V28" i="66" s="1"/>
  <c r="V29" i="57"/>
  <c r="W29" i="65"/>
  <c r="W144" i="65"/>
  <c r="W34" i="66" s="1"/>
  <c r="AM11" i="49"/>
  <c r="T144" i="49"/>
  <c r="T19" i="66" s="1"/>
  <c r="V144" i="47"/>
  <c r="V16" i="66"/>
  <c r="X144" i="54"/>
  <c r="X24" i="66"/>
  <c r="W144" i="8"/>
  <c r="W11" i="66"/>
  <c r="U144" i="53"/>
  <c r="U23" i="66"/>
  <c r="X11" i="52"/>
  <c r="W11" i="52"/>
  <c r="V11" i="52"/>
  <c r="V29" i="52" s="1"/>
  <c r="U11" i="52"/>
  <c r="T11" i="52"/>
  <c r="X29" i="65"/>
  <c r="X144" i="65"/>
  <c r="X34" i="66" s="1"/>
  <c r="X29" i="48"/>
  <c r="X144" i="48"/>
  <c r="X18" i="66"/>
  <c r="U29" i="49"/>
  <c r="U144" i="49"/>
  <c r="U19" i="66"/>
  <c r="W144" i="47"/>
  <c r="W16" i="66"/>
  <c r="T29" i="63"/>
  <c r="T144" i="63"/>
  <c r="T33" i="66" s="1"/>
  <c r="AM11" i="63"/>
  <c r="X144" i="8"/>
  <c r="X11" i="66"/>
  <c r="X11" i="44"/>
  <c r="W11" i="44"/>
  <c r="W9" i="23" s="1"/>
  <c r="V11" i="44"/>
  <c r="T11" i="44"/>
  <c r="T29" i="46"/>
  <c r="T144" i="46"/>
  <c r="T15" i="66"/>
  <c r="AM11" i="46"/>
  <c r="V144" i="53"/>
  <c r="V23" i="66" s="1"/>
  <c r="X11" i="27"/>
  <c r="X29" i="27" s="1"/>
  <c r="AM28" i="27"/>
  <c r="T144" i="60"/>
  <c r="T30" i="66" s="1"/>
  <c r="T179" i="24" s="1"/>
  <c r="AM11" i="60"/>
  <c r="T144" i="48"/>
  <c r="T18" i="66" s="1"/>
  <c r="AM11" i="48"/>
  <c r="AM28" i="65"/>
  <c r="V144" i="49"/>
  <c r="V19" i="66" s="1"/>
  <c r="X144" i="47"/>
  <c r="X16" i="66"/>
  <c r="AM28" i="62"/>
  <c r="W11" i="56"/>
  <c r="V11" i="56"/>
  <c r="T11" i="56"/>
  <c r="X11" i="56"/>
  <c r="X9" i="23" s="1"/>
  <c r="T29" i="62"/>
  <c r="T144" i="62"/>
  <c r="T31" i="66" s="1"/>
  <c r="AM11" i="62"/>
  <c r="U144" i="63"/>
  <c r="U33" i="66"/>
  <c r="T144" i="8"/>
  <c r="T11" i="66" s="1"/>
  <c r="AM11" i="8"/>
  <c r="U29" i="46"/>
  <c r="U144" i="46"/>
  <c r="U15" i="66" s="1"/>
  <c r="W144" i="53"/>
  <c r="W23" i="66" s="1"/>
  <c r="T144" i="64"/>
  <c r="T32" i="66" s="1"/>
  <c r="AM11" i="64"/>
  <c r="U144" i="48"/>
  <c r="U18" i="66" s="1"/>
  <c r="T144" i="55"/>
  <c r="T25" i="66"/>
  <c r="AM11" i="55"/>
  <c r="AM28" i="46"/>
  <c r="U11" i="59"/>
  <c r="U9" i="68"/>
  <c r="U21" i="68" s="1"/>
  <c r="U27" i="66" s="1"/>
  <c r="V11" i="59"/>
  <c r="V29" i="59" s="1"/>
  <c r="U29" i="62"/>
  <c r="U144" i="62"/>
  <c r="U31" i="66" s="1"/>
  <c r="U29" i="8"/>
  <c r="U144" i="8"/>
  <c r="U11" i="66"/>
  <c r="V29" i="46"/>
  <c r="V144" i="46"/>
  <c r="V15" i="66" s="1"/>
  <c r="X144" i="53"/>
  <c r="X23" i="66" s="1"/>
  <c r="U144" i="64"/>
  <c r="U32" i="66" s="1"/>
  <c r="W144" i="57"/>
  <c r="W28" i="66" s="1"/>
  <c r="V144" i="48"/>
  <c r="V18" i="66"/>
  <c r="U144" i="55"/>
  <c r="U25" i="66" s="1"/>
  <c r="T144" i="54"/>
  <c r="T24" i="66" s="1"/>
  <c r="AM11" i="54"/>
  <c r="V29" i="62"/>
  <c r="V144" i="62"/>
  <c r="V31" i="66" s="1"/>
  <c r="W29" i="63"/>
  <c r="W144" i="63"/>
  <c r="W33" i="66"/>
  <c r="V144" i="51"/>
  <c r="V21" i="66" s="1"/>
  <c r="W144" i="46"/>
  <c r="W15" i="66" s="1"/>
  <c r="V144" i="64"/>
  <c r="V32" i="66"/>
  <c r="X144" i="57"/>
  <c r="X28" i="66" s="1"/>
  <c r="T144" i="65"/>
  <c r="T34" i="66" s="1"/>
  <c r="AM11" i="65"/>
  <c r="W144" i="48"/>
  <c r="W18" i="66"/>
  <c r="AM28" i="55"/>
  <c r="V144" i="55"/>
  <c r="V25" i="66"/>
  <c r="U144" i="54"/>
  <c r="U24" i="66" s="1"/>
  <c r="U29" i="54"/>
  <c r="X11" i="50"/>
  <c r="V11" i="50"/>
  <c r="W29" i="62"/>
  <c r="W144" i="62"/>
  <c r="W31" i="66" s="1"/>
  <c r="X29" i="63"/>
  <c r="X144" i="63"/>
  <c r="X33" i="66"/>
  <c r="W144" i="51"/>
  <c r="W21" i="66"/>
  <c r="X29" i="46"/>
  <c r="X144" i="46"/>
  <c r="X15" i="66"/>
  <c r="W11" i="45"/>
  <c r="V11" i="45"/>
  <c r="V29" i="45" s="1"/>
  <c r="U11" i="45"/>
  <c r="U144" i="60"/>
  <c r="U30" i="66" s="1"/>
  <c r="U179" i="24" s="1"/>
  <c r="W144" i="64"/>
  <c r="W32" i="66" s="1"/>
  <c r="T144" i="57"/>
  <c r="T28" i="66"/>
  <c r="AM11" i="57"/>
  <c r="U29" i="65"/>
  <c r="U144" i="65"/>
  <c r="U34" i="66"/>
  <c r="T76" i="80"/>
  <c r="AB29" i="69"/>
  <c r="AO25" i="65"/>
  <c r="AH23" i="80"/>
  <c r="AH19" i="80"/>
  <c r="AH62" i="80" s="1"/>
  <c r="AH25" i="69" s="1"/>
  <c r="AH15" i="80"/>
  <c r="AH58" i="80"/>
  <c r="AH21" i="69" s="1"/>
  <c r="AH20" i="80"/>
  <c r="AH63" i="80" s="1"/>
  <c r="AH26" i="69" s="1"/>
  <c r="AH16" i="80"/>
  <c r="AH59" i="80"/>
  <c r="AH22" i="69" s="1"/>
  <c r="AH12" i="80"/>
  <c r="AH55" i="80" s="1"/>
  <c r="AH18" i="69" s="1"/>
  <c r="AH21" i="80"/>
  <c r="AH17" i="80"/>
  <c r="AH60" i="80" s="1"/>
  <c r="AH13" i="80"/>
  <c r="AH22" i="80"/>
  <c r="AH65" i="80" s="1"/>
  <c r="AH28" i="69" s="1"/>
  <c r="AH18" i="80"/>
  <c r="AH61" i="80"/>
  <c r="AH24" i="69" s="1"/>
  <c r="AH14" i="80"/>
  <c r="AH57" i="80" s="1"/>
  <c r="AH20" i="69" s="1"/>
  <c r="AG11" i="80"/>
  <c r="T29" i="69"/>
  <c r="AO17" i="65"/>
  <c r="AG62" i="80"/>
  <c r="AG25" i="69" s="1"/>
  <c r="X71" i="80"/>
  <c r="X76" i="80"/>
  <c r="AO19" i="65"/>
  <c r="U9" i="23"/>
  <c r="U21" i="23" s="1"/>
  <c r="U9" i="66" s="1"/>
  <c r="T144" i="27"/>
  <c r="T12" i="66" s="1"/>
  <c r="AM11" i="27"/>
  <c r="T9" i="67"/>
  <c r="T21" i="67" s="1"/>
  <c r="T10" i="66" s="1"/>
  <c r="X144" i="27"/>
  <c r="X12" i="66" s="1"/>
  <c r="U9" i="67"/>
  <c r="W144" i="59"/>
  <c r="W29" i="66"/>
  <c r="W169" i="24" s="1"/>
  <c r="W9" i="68"/>
  <c r="W21" i="68" s="1"/>
  <c r="W27" i="66" s="1"/>
  <c r="U144" i="56"/>
  <c r="U26" i="66"/>
  <c r="U29" i="45"/>
  <c r="U144" i="45"/>
  <c r="U14" i="66" s="1"/>
  <c r="W144" i="50"/>
  <c r="W20" i="66" s="1"/>
  <c r="X29" i="50"/>
  <c r="X144" i="50"/>
  <c r="X20" i="66" s="1"/>
  <c r="W29" i="45"/>
  <c r="W144" i="45"/>
  <c r="W14" i="66" s="1"/>
  <c r="T144" i="50"/>
  <c r="T20" i="66"/>
  <c r="T29" i="44"/>
  <c r="X144" i="45"/>
  <c r="X14" i="66"/>
  <c r="U144" i="44"/>
  <c r="U13" i="66" s="1"/>
  <c r="U144" i="52"/>
  <c r="U22" i="66" s="1"/>
  <c r="U29" i="52"/>
  <c r="X144" i="59"/>
  <c r="X29" i="66"/>
  <c r="X169" i="24" s="1"/>
  <c r="W29" i="56"/>
  <c r="W144" i="56"/>
  <c r="W26" i="66" s="1"/>
  <c r="T9" i="68"/>
  <c r="T21" i="68" s="1"/>
  <c r="T27" i="66" s="1"/>
  <c r="U29" i="59"/>
  <c r="U144" i="59"/>
  <c r="U29" i="66" s="1"/>
  <c r="U169" i="24" s="1"/>
  <c r="V144" i="44"/>
  <c r="V13" i="66" s="1"/>
  <c r="V144" i="52"/>
  <c r="V22" i="66" s="1"/>
  <c r="U144" i="27"/>
  <c r="U12" i="66" s="1"/>
  <c r="W29" i="52"/>
  <c r="W144" i="52"/>
  <c r="W22" i="66" s="1"/>
  <c r="X29" i="56"/>
  <c r="X144" i="56"/>
  <c r="X26" i="66" s="1"/>
  <c r="V144" i="27"/>
  <c r="V12" i="66" s="1"/>
  <c r="X29" i="44"/>
  <c r="X144" i="44"/>
  <c r="X13" i="66"/>
  <c r="X144" i="52"/>
  <c r="X22" i="66" s="1"/>
  <c r="T144" i="45"/>
  <c r="T14" i="66"/>
  <c r="V29" i="50"/>
  <c r="V144" i="50"/>
  <c r="V20" i="66"/>
  <c r="X9" i="68"/>
  <c r="X21" i="68" s="1"/>
  <c r="X27" i="66" s="1"/>
  <c r="T144" i="56"/>
  <c r="T26" i="66"/>
  <c r="AM11" i="56"/>
  <c r="W144" i="27"/>
  <c r="W12" i="66"/>
  <c r="AG54" i="80"/>
  <c r="AG17" i="69" s="1"/>
  <c r="AI20" i="80"/>
  <c r="AI63" i="80" s="1"/>
  <c r="AI26" i="69" s="1"/>
  <c r="AI16" i="80"/>
  <c r="AI59" i="80" s="1"/>
  <c r="AI22" i="69" s="1"/>
  <c r="AI12" i="80"/>
  <c r="AI21" i="80"/>
  <c r="AI64" i="80" s="1"/>
  <c r="AI27" i="69" s="1"/>
  <c r="AI17" i="80"/>
  <c r="AI60" i="80" s="1"/>
  <c r="AI23" i="69" s="1"/>
  <c r="AI13" i="80"/>
  <c r="AI56" i="80" s="1"/>
  <c r="AI19" i="69" s="1"/>
  <c r="AI23" i="80"/>
  <c r="AI19" i="80"/>
  <c r="AI15" i="80"/>
  <c r="AI18" i="80"/>
  <c r="AI22" i="80"/>
  <c r="AI65" i="80" s="1"/>
  <c r="AI28" i="69" s="1"/>
  <c r="AI14" i="80"/>
  <c r="AI57" i="80" s="1"/>
  <c r="AH56" i="80"/>
  <c r="AH19" i="69" s="1"/>
  <c r="AG21" i="69"/>
  <c r="AH64" i="80"/>
  <c r="AH27" i="69" s="1"/>
  <c r="AH11" i="80"/>
  <c r="AH54" i="80" s="1"/>
  <c r="AJ20" i="80"/>
  <c r="AJ63" i="80" s="1"/>
  <c r="AJ16" i="80"/>
  <c r="AJ59" i="80"/>
  <c r="AJ22" i="69" s="1"/>
  <c r="AJ12" i="80"/>
  <c r="AJ55" i="80" s="1"/>
  <c r="AJ18" i="69" s="1"/>
  <c r="AJ21" i="80"/>
  <c r="AJ17" i="80"/>
  <c r="AJ60" i="80"/>
  <c r="AJ23" i="69" s="1"/>
  <c r="AJ13" i="80"/>
  <c r="AJ56" i="80" s="1"/>
  <c r="AJ19" i="69" s="1"/>
  <c r="AJ22" i="80"/>
  <c r="AJ65" i="80" s="1"/>
  <c r="AJ28" i="69" s="1"/>
  <c r="AJ18" i="80"/>
  <c r="AJ61" i="80" s="1"/>
  <c r="AJ24" i="69" s="1"/>
  <c r="AJ14" i="80"/>
  <c r="AJ57" i="80" s="1"/>
  <c r="AJ20" i="69" s="1"/>
  <c r="AJ23" i="80"/>
  <c r="AO23" i="80" s="1"/>
  <c r="AJ19" i="80"/>
  <c r="AJ62" i="80" s="1"/>
  <c r="AJ25" i="69" s="1"/>
  <c r="AJ15" i="80"/>
  <c r="AJ58" i="80"/>
  <c r="AJ21" i="69" s="1"/>
  <c r="AI11" i="80"/>
  <c r="AK23" i="80"/>
  <c r="AK21" i="80"/>
  <c r="AK64" i="80"/>
  <c r="AK27" i="69" s="1"/>
  <c r="AK17" i="80"/>
  <c r="AK60" i="80" s="1"/>
  <c r="AK23" i="69" s="1"/>
  <c r="AK13" i="80"/>
  <c r="AK56" i="80" s="1"/>
  <c r="AK19" i="69" s="1"/>
  <c r="AK22" i="80"/>
  <c r="AK65" i="80" s="1"/>
  <c r="AK28" i="69" s="1"/>
  <c r="AK18" i="80"/>
  <c r="AK61" i="80" s="1"/>
  <c r="AK24" i="69" s="1"/>
  <c r="AK14" i="80"/>
  <c r="AK20" i="80"/>
  <c r="AK63" i="80" s="1"/>
  <c r="AK26" i="69" s="1"/>
  <c r="AK16" i="80"/>
  <c r="AK59" i="80" s="1"/>
  <c r="AK22" i="69" s="1"/>
  <c r="AK12" i="80"/>
  <c r="AK55" i="80" s="1"/>
  <c r="AK18" i="69" s="1"/>
  <c r="AK15" i="80"/>
  <c r="AK58" i="80" s="1"/>
  <c r="AK21" i="69" s="1"/>
  <c r="AK19" i="80"/>
  <c r="AK62" i="80" s="1"/>
  <c r="AK25" i="69" s="1"/>
  <c r="AJ11" i="80"/>
  <c r="AJ54" i="80" s="1"/>
  <c r="AK11" i="80"/>
  <c r="AK54" i="80" s="1"/>
  <c r="AK17" i="69" s="1"/>
  <c r="AK57" i="80"/>
  <c r="AK20" i="69" s="1"/>
  <c r="AG96" i="8"/>
  <c r="AB96" i="27"/>
  <c r="AI96" i="53"/>
  <c r="AJ96" i="54"/>
  <c r="AF96" i="27"/>
  <c r="Z96" i="53"/>
  <c r="AI96" i="8"/>
  <c r="AB96" i="53"/>
  <c r="U96" i="53"/>
  <c r="AC96" i="54"/>
  <c r="AD96" i="8"/>
  <c r="Z96" i="8"/>
  <c r="AH96" i="8"/>
  <c r="AA96" i="53"/>
  <c r="AJ96" i="53"/>
  <c r="V109" i="50"/>
  <c r="AI96" i="46"/>
  <c r="AH96" i="46"/>
  <c r="Z96" i="63"/>
  <c r="AH96" i="63"/>
  <c r="Y96" i="63"/>
  <c r="AB96" i="63"/>
  <c r="AF96" i="63"/>
  <c r="AE96" i="63"/>
  <c r="AA96" i="63"/>
  <c r="AC96" i="63"/>
  <c r="AB96" i="64"/>
  <c r="AI96" i="64"/>
  <c r="X96" i="60"/>
  <c r="M224" i="24"/>
  <c r="AJ97" i="71" l="1"/>
  <c r="AJ96" i="71" s="1"/>
  <c r="AJ95" i="71" s="1"/>
  <c r="AE28" i="80"/>
  <c r="Z28" i="80"/>
  <c r="AF28" i="80"/>
  <c r="Y19" i="71"/>
  <c r="Y13" i="71" s="1"/>
  <c r="Y12" i="71" s="1"/>
  <c r="Y11" i="71" s="1"/>
  <c r="AA15" i="82"/>
  <c r="AE19" i="82"/>
  <c r="AH19" i="71"/>
  <c r="AC54" i="80"/>
  <c r="AC17" i="69" s="1"/>
  <c r="AC28" i="80"/>
  <c r="AA54" i="80"/>
  <c r="AA17" i="69" s="1"/>
  <c r="AA28" i="80"/>
  <c r="AB14" i="71"/>
  <c r="AA13" i="71"/>
  <c r="AA12" i="71" s="1"/>
  <c r="AA11" i="71" s="1"/>
  <c r="AG13" i="71"/>
  <c r="AG12" i="71" s="1"/>
  <c r="AG11" i="71" s="1"/>
  <c r="AE25" i="71"/>
  <c r="AH28" i="80"/>
  <c r="AO15" i="80"/>
  <c r="AO13" i="80"/>
  <c r="AB28" i="80"/>
  <c r="AE13" i="71"/>
  <c r="AE12" i="71" s="1"/>
  <c r="AE11" i="71" s="1"/>
  <c r="AN13" i="80"/>
  <c r="AI14" i="71"/>
  <c r="AI13" i="71" s="1"/>
  <c r="AI12" i="71" s="1"/>
  <c r="AI11" i="71" s="1"/>
  <c r="AH13" i="71"/>
  <c r="AH12" i="71" s="1"/>
  <c r="AH11" i="71" s="1"/>
  <c r="AI28" i="80"/>
  <c r="AC27" i="82"/>
  <c r="AC11" i="49" s="1"/>
  <c r="AC27" i="87" s="1"/>
  <c r="AC25" i="71"/>
  <c r="AJ13" i="71"/>
  <c r="Y58" i="80"/>
  <c r="AN15" i="80"/>
  <c r="AD27" i="82"/>
  <c r="AD11" i="49" s="1"/>
  <c r="AD27" i="87" s="1"/>
  <c r="AD141" i="87" s="1"/>
  <c r="AD25" i="71"/>
  <c r="AC20" i="82"/>
  <c r="AC19" i="71"/>
  <c r="AC13" i="71" s="1"/>
  <c r="AC12" i="71" s="1"/>
  <c r="AC11" i="71" s="1"/>
  <c r="AI97" i="71"/>
  <c r="AI96" i="71" s="1"/>
  <c r="AI95" i="71" s="1"/>
  <c r="AD13" i="71"/>
  <c r="AD12" i="71" s="1"/>
  <c r="AD11" i="71" s="1"/>
  <c r="AG28" i="80"/>
  <c r="Y54" i="80"/>
  <c r="Y17" i="69" s="1"/>
  <c r="Y95" i="71"/>
  <c r="AB95" i="71"/>
  <c r="AO21" i="80"/>
  <c r="AD97" i="71"/>
  <c r="AD96" i="71" s="1"/>
  <c r="AD95" i="71" s="1"/>
  <c r="AH96" i="71"/>
  <c r="AH95" i="71" s="1"/>
  <c r="AE97" i="71"/>
  <c r="AE96" i="71" s="1"/>
  <c r="AE95" i="71" s="1"/>
  <c r="Z19" i="71"/>
  <c r="AK19" i="71"/>
  <c r="AK13" i="71" s="1"/>
  <c r="AK12" i="71" s="1"/>
  <c r="AK11" i="71" s="1"/>
  <c r="Z97" i="71"/>
  <c r="Z96" i="71" s="1"/>
  <c r="Z95" i="71" s="1"/>
  <c r="Y25" i="71"/>
  <c r="AK35" i="82"/>
  <c r="AH119" i="82"/>
  <c r="AA119" i="82"/>
  <c r="AC119" i="82"/>
  <c r="AE35" i="82"/>
  <c r="AK119" i="82"/>
  <c r="AB19" i="71"/>
  <c r="AB119" i="82"/>
  <c r="AO18" i="80"/>
  <c r="AC97" i="71"/>
  <c r="AC96" i="71" s="1"/>
  <c r="AC95" i="71" s="1"/>
  <c r="AJ35" i="71"/>
  <c r="AB35" i="71"/>
  <c r="AC35" i="71"/>
  <c r="Z14" i="71"/>
  <c r="Z13" i="71" s="1"/>
  <c r="Z12" i="71" s="1"/>
  <c r="Z11" i="71" s="1"/>
  <c r="AG25" i="71"/>
  <c r="AJ119" i="82"/>
  <c r="AI119" i="82"/>
  <c r="AE119" i="82"/>
  <c r="AB25" i="71"/>
  <c r="Y119" i="82"/>
  <c r="Z119" i="82"/>
  <c r="AA19" i="82"/>
  <c r="AA28" i="69"/>
  <c r="AN65" i="80"/>
  <c r="Y23" i="87"/>
  <c r="Y144" i="46"/>
  <c r="Y15" i="66" s="1"/>
  <c r="AA35" i="82"/>
  <c r="AG35" i="82"/>
  <c r="AF35" i="82"/>
  <c r="AH35" i="82"/>
  <c r="Z35" i="82"/>
  <c r="AB23" i="87"/>
  <c r="AB144" i="46"/>
  <c r="AB15" i="66" s="1"/>
  <c r="AB29" i="46"/>
  <c r="AC33" i="87"/>
  <c r="AC29" i="55"/>
  <c r="AC35" i="82"/>
  <c r="AI35" i="82"/>
  <c r="AB35" i="82"/>
  <c r="AD20" i="87"/>
  <c r="AD29" i="27"/>
  <c r="Y33" i="87"/>
  <c r="Y29" i="55"/>
  <c r="Y35" i="82"/>
  <c r="AD35" i="82"/>
  <c r="AJ35" i="82"/>
  <c r="AC52" i="82"/>
  <c r="AC11" i="57"/>
  <c r="Y11" i="62"/>
  <c r="Y53" i="87" s="1"/>
  <c r="Y52" i="82"/>
  <c r="AO14" i="80"/>
  <c r="AI58" i="80"/>
  <c r="AI21" i="69" s="1"/>
  <c r="AN14" i="80"/>
  <c r="Z15" i="82"/>
  <c r="AD15" i="82"/>
  <c r="AD14" i="82" s="1"/>
  <c r="AD11" i="8" s="1"/>
  <c r="AB16" i="82"/>
  <c r="AB21" i="82"/>
  <c r="AB11" i="44" s="1"/>
  <c r="AB21" i="87" s="1"/>
  <c r="AB26" i="82"/>
  <c r="AB11" i="48" s="1"/>
  <c r="Z27" i="82"/>
  <c r="Z11" i="49" s="1"/>
  <c r="Z27" i="87" s="1"/>
  <c r="Y62" i="80"/>
  <c r="Y25" i="69" s="1"/>
  <c r="AF54" i="80"/>
  <c r="AF17" i="69" s="1"/>
  <c r="AN20" i="80"/>
  <c r="AO19" i="80"/>
  <c r="AD109" i="57"/>
  <c r="AN18" i="80"/>
  <c r="AO16" i="80"/>
  <c r="AN11" i="80"/>
  <c r="AO12" i="80"/>
  <c r="AD28" i="80"/>
  <c r="AN28" i="80" s="1"/>
  <c r="AO17" i="80"/>
  <c r="AB54" i="80"/>
  <c r="AN16" i="80"/>
  <c r="AI55" i="80"/>
  <c r="AI18" i="69" s="1"/>
  <c r="AN22" i="80"/>
  <c r="AA11" i="27"/>
  <c r="AN12" i="80"/>
  <c r="AK177" i="79"/>
  <c r="AK234" i="79" s="1"/>
  <c r="AC19" i="82"/>
  <c r="AA14" i="82"/>
  <c r="AA11" i="8" s="1"/>
  <c r="AA9" i="67" s="1"/>
  <c r="AI61" i="80"/>
  <c r="AI24" i="69" s="1"/>
  <c r="AE52" i="82"/>
  <c r="AA136" i="82"/>
  <c r="AE111" i="82"/>
  <c r="AD119" i="82"/>
  <c r="AB29" i="56"/>
  <c r="AA29" i="53"/>
  <c r="AF119" i="82"/>
  <c r="AE176" i="82"/>
  <c r="AB109" i="50"/>
  <c r="AJ113" i="48"/>
  <c r="AG113" i="48"/>
  <c r="V102" i="59"/>
  <c r="AC109" i="52"/>
  <c r="Y107" i="53"/>
  <c r="AJ107" i="53"/>
  <c r="AC107" i="53"/>
  <c r="AJ102" i="64"/>
  <c r="AK102" i="64"/>
  <c r="AG102" i="64"/>
  <c r="AB107" i="27"/>
  <c r="T95" i="51"/>
  <c r="T96" i="51" s="1"/>
  <c r="AK102" i="60"/>
  <c r="AJ95" i="52"/>
  <c r="AH95" i="51"/>
  <c r="AH96" i="51" s="1"/>
  <c r="AG95" i="51"/>
  <c r="AG96" i="51" s="1"/>
  <c r="AG89" i="51" s="1"/>
  <c r="AF102" i="60"/>
  <c r="AE109" i="64"/>
  <c r="AD102" i="48"/>
  <c r="AB107" i="65"/>
  <c r="AA102" i="59"/>
  <c r="AA108" i="54"/>
  <c r="Y108" i="54"/>
  <c r="Y107" i="8"/>
  <c r="Y109" i="8" s="1"/>
  <c r="Y122" i="8" s="1"/>
  <c r="X102" i="60"/>
  <c r="W102" i="64"/>
  <c r="W109" i="49"/>
  <c r="V95" i="52"/>
  <c r="V102" i="48"/>
  <c r="V113" i="44"/>
  <c r="W107" i="65"/>
  <c r="W102" i="59"/>
  <c r="U108" i="54"/>
  <c r="U95" i="52"/>
  <c r="X95" i="51"/>
  <c r="X96" i="51" s="1"/>
  <c r="AA113" i="48"/>
  <c r="X107" i="65"/>
  <c r="AD107" i="53"/>
  <c r="AD109" i="53" s="1"/>
  <c r="AD122" i="53" s="1"/>
  <c r="AB107" i="53"/>
  <c r="V109" i="51"/>
  <c r="AA102" i="64"/>
  <c r="Z102" i="64"/>
  <c r="X102" i="64"/>
  <c r="AC102" i="64"/>
  <c r="X95" i="47"/>
  <c r="AH107" i="27"/>
  <c r="Z107" i="27"/>
  <c r="T102" i="60"/>
  <c r="T102" i="48"/>
  <c r="AK107" i="65"/>
  <c r="AK113" i="55"/>
  <c r="AK107" i="8"/>
  <c r="AJ108" i="54"/>
  <c r="AI102" i="59"/>
  <c r="AI108" i="54"/>
  <c r="AI109" i="54" s="1"/>
  <c r="AI107" i="8"/>
  <c r="AH102" i="60"/>
  <c r="AD102" i="60"/>
  <c r="AC102" i="60"/>
  <c r="AB113" i="63"/>
  <c r="AB102" i="60"/>
  <c r="AB107" i="8"/>
  <c r="AB109" i="8" s="1"/>
  <c r="AB122" i="8" s="1"/>
  <c r="AA107" i="8"/>
  <c r="Z102" i="59"/>
  <c r="Z108" i="54"/>
  <c r="Z102" i="48"/>
  <c r="X95" i="52"/>
  <c r="X108" i="8"/>
  <c r="W102" i="60"/>
  <c r="W95" i="52"/>
  <c r="V95" i="51"/>
  <c r="V96" i="51" s="1"/>
  <c r="T113" i="48"/>
  <c r="V107" i="65"/>
  <c r="U102" i="59"/>
  <c r="AA109" i="54"/>
  <c r="AH107" i="53"/>
  <c r="W107" i="53"/>
  <c r="Y102" i="64"/>
  <c r="U102" i="64"/>
  <c r="Z109" i="48"/>
  <c r="AA95" i="47"/>
  <c r="Z95" i="47"/>
  <c r="V113" i="55"/>
  <c r="M225" i="24"/>
  <c r="AG107" i="27"/>
  <c r="AG109" i="27" s="1"/>
  <c r="AG122" i="27" s="1"/>
  <c r="AK102" i="59"/>
  <c r="AJ102" i="60"/>
  <c r="AJ95" i="51"/>
  <c r="AJ96" i="51" s="1"/>
  <c r="AF102" i="59"/>
  <c r="AF108" i="54"/>
  <c r="AE102" i="60"/>
  <c r="AD107" i="8"/>
  <c r="AC95" i="52"/>
  <c r="AC96" i="52" s="1"/>
  <c r="Z107" i="8"/>
  <c r="Y102" i="57"/>
  <c r="X108" i="54"/>
  <c r="X107" i="8"/>
  <c r="X109" i="8" s="1"/>
  <c r="W107" i="47"/>
  <c r="V102" i="60"/>
  <c r="Z113" i="48"/>
  <c r="W113" i="55"/>
  <c r="AF107" i="27"/>
  <c r="T107" i="65"/>
  <c r="AK95" i="52"/>
  <c r="AK95" i="47"/>
  <c r="AJ102" i="48"/>
  <c r="AI95" i="51"/>
  <c r="AI96" i="51" s="1"/>
  <c r="AH95" i="47"/>
  <c r="AH107" i="8"/>
  <c r="AH109" i="8" s="1"/>
  <c r="AH122" i="8" s="1"/>
  <c r="AG102" i="60"/>
  <c r="AG107" i="8"/>
  <c r="AE113" i="55"/>
  <c r="AE107" i="8"/>
  <c r="AB95" i="52"/>
  <c r="AB95" i="47"/>
  <c r="AA107" i="65"/>
  <c r="X102" i="48"/>
  <c r="V108" i="8"/>
  <c r="AI109" i="59"/>
  <c r="AA95" i="51"/>
  <c r="AA96" i="51" s="1"/>
  <c r="Z95" i="51"/>
  <c r="Z96" i="51" s="1"/>
  <c r="U95" i="51"/>
  <c r="U96" i="51" s="1"/>
  <c r="V113" i="48"/>
  <c r="X113" i="48"/>
  <c r="Y109" i="54"/>
  <c r="AK107" i="53"/>
  <c r="V107" i="53"/>
  <c r="AF102" i="64"/>
  <c r="T102" i="59"/>
  <c r="T108" i="54"/>
  <c r="T95" i="52"/>
  <c r="AK108" i="54"/>
  <c r="AH107" i="65"/>
  <c r="AH95" i="52"/>
  <c r="AG95" i="52"/>
  <c r="AG95" i="47"/>
  <c r="AF95" i="51"/>
  <c r="AF96" i="51" s="1"/>
  <c r="AF102" i="48"/>
  <c r="AB96" i="47"/>
  <c r="AD102" i="59"/>
  <c r="AD108" i="54"/>
  <c r="AD109" i="54" s="1"/>
  <c r="AD95" i="52"/>
  <c r="AC108" i="65"/>
  <c r="AC102" i="59"/>
  <c r="AC108" i="54"/>
  <c r="AC102" i="48"/>
  <c r="AC107" i="8"/>
  <c r="AC109" i="8" s="1"/>
  <c r="AC122" i="8" s="1"/>
  <c r="AB102" i="59"/>
  <c r="AA102" i="60"/>
  <c r="Z102" i="57"/>
  <c r="Y107" i="65"/>
  <c r="Y109" i="65" s="1"/>
  <c r="Y95" i="52"/>
  <c r="W108" i="8"/>
  <c r="V107" i="8"/>
  <c r="U109" i="54"/>
  <c r="X107" i="53"/>
  <c r="AA107" i="53"/>
  <c r="AA109" i="53" s="1"/>
  <c r="V102" i="64"/>
  <c r="V95" i="47"/>
  <c r="AE113" i="48"/>
  <c r="AH113" i="48"/>
  <c r="AE107" i="53"/>
  <c r="T107" i="53"/>
  <c r="W95" i="47"/>
  <c r="T95" i="47"/>
  <c r="T96" i="47" s="1"/>
  <c r="T107" i="8"/>
  <c r="AJ107" i="65"/>
  <c r="AJ107" i="8"/>
  <c r="AI102" i="48"/>
  <c r="AE102" i="59"/>
  <c r="AE108" i="54"/>
  <c r="AE109" i="54" s="1"/>
  <c r="AE95" i="52"/>
  <c r="AE95" i="47"/>
  <c r="AD107" i="65"/>
  <c r="AC107" i="65"/>
  <c r="AB108" i="54"/>
  <c r="Z107" i="65"/>
  <c r="Z109" i="65" s="1"/>
  <c r="X113" i="44"/>
  <c r="W95" i="63"/>
  <c r="W107" i="8"/>
  <c r="U107" i="47"/>
  <c r="AC87" i="59"/>
  <c r="AC107" i="27"/>
  <c r="AK95" i="51"/>
  <c r="AK96" i="51" s="1"/>
  <c r="AJ102" i="59"/>
  <c r="AJ95" i="47"/>
  <c r="AI102" i="60"/>
  <c r="AH102" i="59"/>
  <c r="AH108" i="54"/>
  <c r="AH109" i="54" s="1"/>
  <c r="AG107" i="65"/>
  <c r="AG108" i="54"/>
  <c r="AF107" i="8"/>
  <c r="AB95" i="51"/>
  <c r="AB96" i="51" s="1"/>
  <c r="AB102" i="48"/>
  <c r="Z102" i="60"/>
  <c r="Y102" i="60"/>
  <c r="Y102" i="48"/>
  <c r="W108" i="54"/>
  <c r="W109" i="54" s="1"/>
  <c r="V109" i="63"/>
  <c r="V122" i="63" s="1"/>
  <c r="Y34" i="87"/>
  <c r="Y29" i="56"/>
  <c r="AD53" i="87"/>
  <c r="AD29" i="62"/>
  <c r="AG178" i="79"/>
  <c r="AG235" i="79" s="1"/>
  <c r="AA143" i="82"/>
  <c r="U29" i="44"/>
  <c r="AC29" i="60"/>
  <c r="AM28" i="52"/>
  <c r="X29" i="45"/>
  <c r="W29" i="57"/>
  <c r="AE53" i="87"/>
  <c r="AE29" i="62"/>
  <c r="Y51" i="87"/>
  <c r="Y29" i="59"/>
  <c r="AA52" i="82"/>
  <c r="AE29" i="57"/>
  <c r="Y19" i="82"/>
  <c r="U29" i="53"/>
  <c r="Z29" i="49"/>
  <c r="AC11" i="27"/>
  <c r="AC20" i="87" s="1"/>
  <c r="AA29" i="60"/>
  <c r="W29" i="48"/>
  <c r="Y59" i="82"/>
  <c r="Y11" i="65" s="1"/>
  <c r="Y56" i="87" s="1"/>
  <c r="AC59" i="82"/>
  <c r="AC11" i="65" s="1"/>
  <c r="AA59" i="82"/>
  <c r="AA11" i="65" s="1"/>
  <c r="AA56" i="87" s="1"/>
  <c r="AC29" i="56"/>
  <c r="Z29" i="55"/>
  <c r="Y29" i="52"/>
  <c r="AM28" i="51"/>
  <c r="Y29" i="45"/>
  <c r="AB136" i="82"/>
  <c r="AA29" i="62"/>
  <c r="AA29" i="54"/>
  <c r="AC29" i="46"/>
  <c r="AA29" i="46"/>
  <c r="Y29" i="44"/>
  <c r="Z26" i="87"/>
  <c r="Z29" i="48"/>
  <c r="AB27" i="87"/>
  <c r="AB29" i="49"/>
  <c r="AM28" i="57"/>
  <c r="Z14" i="82"/>
  <c r="Z11" i="8" s="1"/>
  <c r="Z14" i="87" s="1"/>
  <c r="AM28" i="49"/>
  <c r="AA29" i="48"/>
  <c r="AE29" i="48"/>
  <c r="Z59" i="82"/>
  <c r="Z11" i="65" s="1"/>
  <c r="Z56" i="87" s="1"/>
  <c r="AD59" i="82"/>
  <c r="AD11" i="65" s="1"/>
  <c r="AD56" i="87" s="1"/>
  <c r="AE29" i="59"/>
  <c r="U29" i="56"/>
  <c r="AB59" i="82"/>
  <c r="AB11" i="65" s="1"/>
  <c r="AB56" i="87" s="1"/>
  <c r="AB103" i="82"/>
  <c r="Z103" i="82"/>
  <c r="AD103" i="82"/>
  <c r="V29" i="60"/>
  <c r="Z25" i="82"/>
  <c r="AC25" i="82"/>
  <c r="Y29" i="27"/>
  <c r="Z21" i="87"/>
  <c r="Z29" i="44"/>
  <c r="AD21" i="87"/>
  <c r="AD29" i="44"/>
  <c r="Z23" i="87"/>
  <c r="Z29" i="46"/>
  <c r="Z144" i="46"/>
  <c r="Z15" i="66" s="1"/>
  <c r="AA34" i="87"/>
  <c r="AA29" i="56"/>
  <c r="Z52" i="87"/>
  <c r="Z29" i="60"/>
  <c r="AD52" i="87"/>
  <c r="AD29" i="60"/>
  <c r="AD31" i="87"/>
  <c r="AD29" i="53"/>
  <c r="Y26" i="87"/>
  <c r="Y29" i="48"/>
  <c r="AE27" i="87"/>
  <c r="AE29" i="49"/>
  <c r="Y29" i="63"/>
  <c r="AA29" i="45"/>
  <c r="Z29" i="50"/>
  <c r="AC144" i="46"/>
  <c r="AC15" i="66" s="1"/>
  <c r="AD29" i="52"/>
  <c r="AB52" i="82"/>
  <c r="AA25" i="82"/>
  <c r="AE25" i="82"/>
  <c r="AD19" i="82"/>
  <c r="Y14" i="82"/>
  <c r="Y11" i="8" s="1"/>
  <c r="Y14" i="87" s="1"/>
  <c r="AC14" i="82"/>
  <c r="AC11" i="8" s="1"/>
  <c r="AC14" i="87" s="1"/>
  <c r="Y103" i="82"/>
  <c r="AC103" i="82"/>
  <c r="V29" i="51"/>
  <c r="AE29" i="54"/>
  <c r="AE29" i="52"/>
  <c r="AA29" i="51"/>
  <c r="AA29" i="44"/>
  <c r="Z52" i="82"/>
  <c r="Z11" i="53"/>
  <c r="AM28" i="48"/>
  <c r="AF111" i="82"/>
  <c r="AM28" i="56"/>
  <c r="AC29" i="45"/>
  <c r="AD29" i="51"/>
  <c r="AA29" i="59"/>
  <c r="AB29" i="51"/>
  <c r="AE29" i="27"/>
  <c r="Z19" i="82"/>
  <c r="AC11" i="48"/>
  <c r="X29" i="8"/>
  <c r="AB14" i="82"/>
  <c r="AB11" i="8" s="1"/>
  <c r="AF18" i="82"/>
  <c r="AG24" i="82"/>
  <c r="AG11" i="47" s="1"/>
  <c r="AG24" i="87" s="1"/>
  <c r="AE61" i="82"/>
  <c r="AE63" i="82"/>
  <c r="AE65" i="82"/>
  <c r="AE67" i="82"/>
  <c r="AE69" i="82"/>
  <c r="AE71" i="82"/>
  <c r="AE73" i="82"/>
  <c r="AE75" i="82"/>
  <c r="AE77" i="82"/>
  <c r="AE79" i="82"/>
  <c r="AE81" i="82"/>
  <c r="AE83" i="82"/>
  <c r="AE85" i="82"/>
  <c r="AE87" i="82"/>
  <c r="AE89" i="82"/>
  <c r="AE91" i="82"/>
  <c r="AE93" i="82"/>
  <c r="AM28" i="8"/>
  <c r="AM28" i="54"/>
  <c r="AM28" i="45"/>
  <c r="Y136" i="82"/>
  <c r="AC136" i="82"/>
  <c r="Y143" i="82"/>
  <c r="AC143" i="82"/>
  <c r="AE145" i="82"/>
  <c r="AE147" i="82"/>
  <c r="AE149" i="82"/>
  <c r="AE151" i="82"/>
  <c r="AE153" i="82"/>
  <c r="AE155" i="82"/>
  <c r="AE157" i="82"/>
  <c r="AE159" i="82"/>
  <c r="AE161" i="82"/>
  <c r="AE163" i="82"/>
  <c r="AE165" i="82"/>
  <c r="AE167" i="82"/>
  <c r="AE169" i="82"/>
  <c r="AE171" i="82"/>
  <c r="AE173" i="82"/>
  <c r="AE175" i="82"/>
  <c r="AE177" i="82"/>
  <c r="AD52" i="82"/>
  <c r="AM28" i="53"/>
  <c r="AM28" i="44"/>
  <c r="X29" i="49"/>
  <c r="AM29" i="49" s="1"/>
  <c r="AE14" i="82"/>
  <c r="AE11" i="8" s="1"/>
  <c r="AE29" i="8" s="1"/>
  <c r="AF23" i="82"/>
  <c r="AF11" i="46" s="1"/>
  <c r="AG29" i="82"/>
  <c r="AG11" i="51" s="1"/>
  <c r="AG29" i="87" s="1"/>
  <c r="AM28" i="50"/>
  <c r="AF28" i="50"/>
  <c r="AN28" i="50" s="1"/>
  <c r="Z143" i="82"/>
  <c r="AD143" i="82"/>
  <c r="AD25" i="82"/>
  <c r="AD29" i="54"/>
  <c r="Y25" i="82"/>
  <c r="AG28" i="55"/>
  <c r="AG28" i="46"/>
  <c r="AG15" i="82"/>
  <c r="AB25" i="82"/>
  <c r="AF28" i="82"/>
  <c r="AF11" i="50" s="1"/>
  <c r="AF28" i="87" s="1"/>
  <c r="AG33" i="82"/>
  <c r="AG11" i="55" s="1"/>
  <c r="AG33" i="87" s="1"/>
  <c r="AE60" i="82"/>
  <c r="AE62" i="82"/>
  <c r="AE64" i="82"/>
  <c r="AE66" i="82"/>
  <c r="AE68" i="82"/>
  <c r="AE70" i="82"/>
  <c r="AE72" i="82"/>
  <c r="AE74" i="82"/>
  <c r="AE76" i="82"/>
  <c r="AE78" i="82"/>
  <c r="AE80" i="82"/>
  <c r="AE82" i="82"/>
  <c r="AE84" i="82"/>
  <c r="AE86" i="82"/>
  <c r="AE88" i="82"/>
  <c r="AE90" i="82"/>
  <c r="AE92" i="82"/>
  <c r="AB109" i="82"/>
  <c r="AE144" i="82"/>
  <c r="AE146" i="82"/>
  <c r="AE148" i="82"/>
  <c r="AE150" i="82"/>
  <c r="AE152" i="82"/>
  <c r="AE154" i="82"/>
  <c r="AE156" i="82"/>
  <c r="AE158" i="82"/>
  <c r="AE160" i="82"/>
  <c r="AE162" i="82"/>
  <c r="AE164" i="82"/>
  <c r="AE166" i="82"/>
  <c r="AE168" i="82"/>
  <c r="AE170" i="82"/>
  <c r="AE172" i="82"/>
  <c r="AE174" i="82"/>
  <c r="AC29" i="8"/>
  <c r="AC56" i="87"/>
  <c r="AC29" i="65"/>
  <c r="Z29" i="8"/>
  <c r="AC29" i="63"/>
  <c r="Y29" i="57"/>
  <c r="AE29" i="53"/>
  <c r="Z29" i="52"/>
  <c r="Z29" i="54"/>
  <c r="Y29" i="49"/>
  <c r="AE9" i="68"/>
  <c r="AB29" i="60"/>
  <c r="Z29" i="45"/>
  <c r="AC29" i="62"/>
  <c r="AC29" i="54"/>
  <c r="AF28" i="53"/>
  <c r="AN28" i="53" s="1"/>
  <c r="AG28" i="50"/>
  <c r="AF28" i="44"/>
  <c r="AN28" i="44" s="1"/>
  <c r="AF101" i="82"/>
  <c r="AF116" i="82"/>
  <c r="AF20" i="81"/>
  <c r="AE13" i="84"/>
  <c r="AE14" i="84"/>
  <c r="AD29" i="59"/>
  <c r="Z29" i="56"/>
  <c r="AC29" i="52"/>
  <c r="AB29" i="52"/>
  <c r="AF17" i="82"/>
  <c r="AG18" i="82"/>
  <c r="AF22" i="82"/>
  <c r="AF11" i="45" s="1"/>
  <c r="AN11" i="45" s="1"/>
  <c r="AG23" i="82"/>
  <c r="AG11" i="46" s="1"/>
  <c r="AF27" i="82"/>
  <c r="AF11" i="49" s="1"/>
  <c r="AG28" i="82"/>
  <c r="AG11" i="50" s="1"/>
  <c r="AF31" i="82"/>
  <c r="AF11" i="53" s="1"/>
  <c r="AG32" i="82"/>
  <c r="AG11" i="54" s="1"/>
  <c r="AF28" i="56"/>
  <c r="AN28" i="56" s="1"/>
  <c r="AG28" i="53"/>
  <c r="AE28" i="51"/>
  <c r="AF28" i="48"/>
  <c r="AN28" i="48" s="1"/>
  <c r="AG28" i="44"/>
  <c r="AE100" i="82"/>
  <c r="AF113" i="82"/>
  <c r="AE115" i="82"/>
  <c r="AF118" i="82"/>
  <c r="AB9" i="68"/>
  <c r="AG28" i="56"/>
  <c r="AF28" i="51"/>
  <c r="AG28" i="48"/>
  <c r="AF110" i="82"/>
  <c r="AF16" i="82"/>
  <c r="AG17" i="82"/>
  <c r="AF21" i="82"/>
  <c r="AF11" i="44" s="1"/>
  <c r="AG22" i="82"/>
  <c r="AG11" i="45" s="1"/>
  <c r="AF26" i="82"/>
  <c r="AG27" i="82"/>
  <c r="AG11" i="49" s="1"/>
  <c r="AF30" i="82"/>
  <c r="AF11" i="52" s="1"/>
  <c r="AG31" i="82"/>
  <c r="AG11" i="53" s="1"/>
  <c r="AF34" i="82"/>
  <c r="AF11" i="56" s="1"/>
  <c r="AF28" i="54"/>
  <c r="AN28" i="54" s="1"/>
  <c r="AG28" i="51"/>
  <c r="AF28" i="45"/>
  <c r="AN28" i="45" s="1"/>
  <c r="AF100" i="82"/>
  <c r="AE102" i="82"/>
  <c r="AA103" i="82"/>
  <c r="AE104" i="82"/>
  <c r="AE106" i="82"/>
  <c r="AE108" i="82"/>
  <c r="AF115" i="82"/>
  <c r="AE117" i="82"/>
  <c r="AC29" i="44"/>
  <c r="Z29" i="57"/>
  <c r="Z29" i="65"/>
  <c r="T29" i="45"/>
  <c r="AG28" i="54"/>
  <c r="AF28" i="49"/>
  <c r="AN28" i="49" s="1"/>
  <c r="AG28" i="45"/>
  <c r="AF112" i="82"/>
  <c r="AE114" i="82"/>
  <c r="Z136" i="82"/>
  <c r="AD136" i="82"/>
  <c r="AG29" i="27"/>
  <c r="AN11" i="54"/>
  <c r="AC29" i="49"/>
  <c r="AE29" i="63"/>
  <c r="AF15" i="82"/>
  <c r="AG16" i="82"/>
  <c r="AF20" i="82"/>
  <c r="AG21" i="82"/>
  <c r="AG11" i="44" s="1"/>
  <c r="AG21" i="87" s="1"/>
  <c r="AF24" i="82"/>
  <c r="AF11" i="47" s="1"/>
  <c r="AF24" i="87" s="1"/>
  <c r="AG26" i="82"/>
  <c r="AF29" i="82"/>
  <c r="AF11" i="51" s="1"/>
  <c r="AG30" i="82"/>
  <c r="AG11" i="52" s="1"/>
  <c r="AG30" i="87" s="1"/>
  <c r="AF33" i="82"/>
  <c r="AF11" i="55" s="1"/>
  <c r="AG34" i="82"/>
  <c r="AG11" i="56" s="1"/>
  <c r="AF28" i="8"/>
  <c r="AN28" i="8" s="1"/>
  <c r="AF28" i="52"/>
  <c r="AN28" i="52" s="1"/>
  <c r="AG28" i="49"/>
  <c r="AE28" i="46"/>
  <c r="AF28" i="27"/>
  <c r="AE78" i="46"/>
  <c r="AF102" i="82"/>
  <c r="AB29" i="57"/>
  <c r="AG28" i="8"/>
  <c r="AF28" i="55"/>
  <c r="AN28" i="55" s="1"/>
  <c r="AG28" i="52"/>
  <c r="AF28" i="46"/>
  <c r="AF29" i="46" s="1"/>
  <c r="AF99" i="82"/>
  <c r="AF114" i="82"/>
  <c r="AO15" i="78"/>
  <c r="AN16" i="78"/>
  <c r="AN18" i="78"/>
  <c r="AO16" i="78"/>
  <c r="AN17" i="78"/>
  <c r="AN15" i="78"/>
  <c r="AO17" i="78"/>
  <c r="Z107" i="47"/>
  <c r="Z109" i="47" s="1"/>
  <c r="Z122" i="47" s="1"/>
  <c r="AK107" i="27"/>
  <c r="AO18" i="78"/>
  <c r="AG107" i="44"/>
  <c r="AH109" i="57"/>
  <c r="AH122" i="57" s="1"/>
  <c r="AM28" i="63"/>
  <c r="AM28" i="60"/>
  <c r="W29" i="53"/>
  <c r="V29" i="56"/>
  <c r="AC29" i="51"/>
  <c r="V29" i="48"/>
  <c r="AD29" i="48"/>
  <c r="AD29" i="56"/>
  <c r="T29" i="54"/>
  <c r="M223" i="24"/>
  <c r="AI120" i="79"/>
  <c r="AI177" i="79" s="1"/>
  <c r="AI234" i="79" s="1"/>
  <c r="AG120" i="79"/>
  <c r="AG177" i="79" s="1"/>
  <c r="AG234" i="79" s="1"/>
  <c r="N38" i="17"/>
  <c r="M209" i="24"/>
  <c r="O34" i="17"/>
  <c r="M40" i="17"/>
  <c r="O42" i="17"/>
  <c r="M64" i="17"/>
  <c r="N207" i="25"/>
  <c r="N175" i="25"/>
  <c r="N119" i="25"/>
  <c r="AK88" i="79" s="1"/>
  <c r="N95" i="25"/>
  <c r="AI85" i="79" s="1"/>
  <c r="N71" i="25"/>
  <c r="N47" i="25"/>
  <c r="M199" i="25"/>
  <c r="M167" i="25"/>
  <c r="M111" i="25"/>
  <c r="AI87" i="79" s="1"/>
  <c r="M55" i="25"/>
  <c r="N37" i="25"/>
  <c r="M226" i="24"/>
  <c r="M219" i="24"/>
  <c r="AH108" i="79"/>
  <c r="AH120" i="79"/>
  <c r="AH177" i="79" s="1"/>
  <c r="AH234" i="79" s="1"/>
  <c r="AH116" i="79"/>
  <c r="AH173" i="79" s="1"/>
  <c r="AH230" i="79" s="1"/>
  <c r="AH86" i="79"/>
  <c r="M33" i="17"/>
  <c r="N183" i="25"/>
  <c r="M87" i="25"/>
  <c r="M63" i="25"/>
  <c r="N223" i="25"/>
  <c r="N29" i="25"/>
  <c r="M227" i="24"/>
  <c r="AI80" i="79"/>
  <c r="AK114" i="79"/>
  <c r="AK171" i="79" s="1"/>
  <c r="AK228" i="79" s="1"/>
  <c r="M29" i="24"/>
  <c r="O64" i="17"/>
  <c r="N127" i="25"/>
  <c r="N103" i="25"/>
  <c r="N79" i="25"/>
  <c r="N21" i="25"/>
  <c r="AJ118" i="79"/>
  <c r="AJ175" i="79" s="1"/>
  <c r="AJ232" i="79" s="1"/>
  <c r="J23" i="66"/>
  <c r="W186" i="87"/>
  <c r="U188" i="87"/>
  <c r="X189" i="87"/>
  <c r="U227" i="87"/>
  <c r="X186" i="87"/>
  <c r="V188" i="87"/>
  <c r="V227" i="87"/>
  <c r="T187" i="87"/>
  <c r="W188" i="87"/>
  <c r="W227" i="87"/>
  <c r="U187" i="87"/>
  <c r="X188" i="87"/>
  <c r="X227" i="87"/>
  <c r="V187" i="87"/>
  <c r="T189" i="87"/>
  <c r="T186" i="87"/>
  <c r="W187" i="87"/>
  <c r="U189" i="87"/>
  <c r="U186" i="87"/>
  <c r="X187" i="87"/>
  <c r="V189" i="87"/>
  <c r="V186" i="87"/>
  <c r="T188" i="87"/>
  <c r="W189" i="87"/>
  <c r="T227" i="87"/>
  <c r="N191" i="25"/>
  <c r="N151" i="25"/>
  <c r="AK110" i="79"/>
  <c r="AJ108" i="79"/>
  <c r="AH109" i="79"/>
  <c r="N32" i="17"/>
  <c r="N159" i="25"/>
  <c r="V73" i="87"/>
  <c r="V130" i="87" s="1"/>
  <c r="T75" i="87"/>
  <c r="T132" i="87" s="1"/>
  <c r="W80" i="87"/>
  <c r="W137" i="87" s="1"/>
  <c r="X84" i="87"/>
  <c r="X141" i="87" s="1"/>
  <c r="V86" i="87"/>
  <c r="V143" i="87" s="1"/>
  <c r="T88" i="87"/>
  <c r="T145" i="87" s="1"/>
  <c r="U91" i="87"/>
  <c r="U148" i="87" s="1"/>
  <c r="U109" i="87"/>
  <c r="U166" i="87" s="1"/>
  <c r="X110" i="87"/>
  <c r="X167" i="87" s="1"/>
  <c r="T114" i="87"/>
  <c r="T171" i="87" s="1"/>
  <c r="W115" i="87"/>
  <c r="W172" i="87" s="1"/>
  <c r="U117" i="87"/>
  <c r="U174" i="87" s="1"/>
  <c r="X118" i="87"/>
  <c r="X175" i="87" s="1"/>
  <c r="V120" i="87"/>
  <c r="V177" i="87" s="1"/>
  <c r="T72" i="87"/>
  <c r="T129" i="87" s="1"/>
  <c r="T300" i="87" s="1"/>
  <c r="W73" i="87"/>
  <c r="W130" i="87" s="1"/>
  <c r="U75" i="87"/>
  <c r="U132" i="87" s="1"/>
  <c r="U303" i="87" s="1"/>
  <c r="X80" i="87"/>
  <c r="X137" i="87" s="1"/>
  <c r="T85" i="87"/>
  <c r="T142" i="87" s="1"/>
  <c r="W86" i="87"/>
  <c r="W143" i="87" s="1"/>
  <c r="U88" i="87"/>
  <c r="U145" i="87" s="1"/>
  <c r="V91" i="87"/>
  <c r="V148" i="87" s="1"/>
  <c r="V109" i="87"/>
  <c r="V166" i="87" s="1"/>
  <c r="U114" i="87"/>
  <c r="U171" i="87" s="1"/>
  <c r="X115" i="87"/>
  <c r="X172" i="87" s="1"/>
  <c r="V117" i="87"/>
  <c r="V174" i="87" s="1"/>
  <c r="T119" i="87"/>
  <c r="T176" i="87" s="1"/>
  <c r="W120" i="87"/>
  <c r="W177" i="87" s="1"/>
  <c r="U72" i="87"/>
  <c r="U129" i="87" s="1"/>
  <c r="U300" i="87" s="1"/>
  <c r="X73" i="87"/>
  <c r="X130" i="87" s="1"/>
  <c r="X301" i="87" s="1"/>
  <c r="V75" i="87"/>
  <c r="V132" i="87" s="1"/>
  <c r="V303" i="87" s="1"/>
  <c r="T81" i="87"/>
  <c r="T138" i="87" s="1"/>
  <c r="U85" i="87"/>
  <c r="U142" i="87" s="1"/>
  <c r="X86" i="87"/>
  <c r="X143" i="87" s="1"/>
  <c r="V88" i="87"/>
  <c r="V145" i="87" s="1"/>
  <c r="T90" i="87"/>
  <c r="T147" i="87" s="1"/>
  <c r="W91" i="87"/>
  <c r="W148" i="87" s="1"/>
  <c r="T108" i="87"/>
  <c r="T165" i="87" s="1"/>
  <c r="W109" i="87"/>
  <c r="W166" i="87" s="1"/>
  <c r="V114" i="87"/>
  <c r="V171" i="87" s="1"/>
  <c r="T116" i="87"/>
  <c r="T173" i="87" s="1"/>
  <c r="W117" i="87"/>
  <c r="W174" i="87" s="1"/>
  <c r="U119" i="87"/>
  <c r="U176" i="87" s="1"/>
  <c r="X120" i="87"/>
  <c r="X177" i="87" s="1"/>
  <c r="V72" i="87"/>
  <c r="V129" i="87" s="1"/>
  <c r="V300" i="87" s="1"/>
  <c r="T74" i="87"/>
  <c r="T131" i="87" s="1"/>
  <c r="T302" i="87" s="1"/>
  <c r="W75" i="87"/>
  <c r="W132" i="87" s="1"/>
  <c r="W303" i="87" s="1"/>
  <c r="T78" i="87"/>
  <c r="T135" i="87" s="1"/>
  <c r="U81" i="87"/>
  <c r="U138" i="87" s="1"/>
  <c r="V85" i="87"/>
  <c r="V142" i="87" s="1"/>
  <c r="T87" i="87"/>
  <c r="T144" i="87" s="1"/>
  <c r="W88" i="87"/>
  <c r="W145" i="87" s="1"/>
  <c r="U90" i="87"/>
  <c r="U147" i="87" s="1"/>
  <c r="X91" i="87"/>
  <c r="X148" i="87" s="1"/>
  <c r="U108" i="87"/>
  <c r="U165" i="87" s="1"/>
  <c r="X109" i="87"/>
  <c r="X166" i="87" s="1"/>
  <c r="W114" i="87"/>
  <c r="W171" i="87" s="1"/>
  <c r="U116" i="87"/>
  <c r="U173" i="87" s="1"/>
  <c r="X117" i="87"/>
  <c r="X174" i="87" s="1"/>
  <c r="V119" i="87"/>
  <c r="V176" i="87" s="1"/>
  <c r="T121" i="87"/>
  <c r="T178" i="87" s="1"/>
  <c r="W72" i="87"/>
  <c r="W129" i="87" s="1"/>
  <c r="U74" i="87"/>
  <c r="U131" i="87" s="1"/>
  <c r="U302" i="87" s="1"/>
  <c r="X75" i="87"/>
  <c r="X132" i="87" s="1"/>
  <c r="X303" i="87" s="1"/>
  <c r="U78" i="87"/>
  <c r="U135" i="87" s="1"/>
  <c r="V81" i="87"/>
  <c r="V138" i="87" s="1"/>
  <c r="T84" i="87"/>
  <c r="T141" i="87" s="1"/>
  <c r="W85" i="87"/>
  <c r="W142" i="87" s="1"/>
  <c r="U87" i="87"/>
  <c r="U144" i="87" s="1"/>
  <c r="X88" i="87"/>
  <c r="X145" i="87" s="1"/>
  <c r="V90" i="87"/>
  <c r="V147" i="87" s="1"/>
  <c r="V108" i="87"/>
  <c r="V165" i="87" s="1"/>
  <c r="T110" i="87"/>
  <c r="T167" i="87" s="1"/>
  <c r="X114" i="87"/>
  <c r="X171" i="87" s="1"/>
  <c r="V116" i="87"/>
  <c r="V173" i="87" s="1"/>
  <c r="T118" i="87"/>
  <c r="T175" i="87" s="1"/>
  <c r="W119" i="87"/>
  <c r="W176" i="87" s="1"/>
  <c r="U121" i="87"/>
  <c r="U178" i="87" s="1"/>
  <c r="X72" i="87"/>
  <c r="X129" i="87" s="1"/>
  <c r="X300" i="87" s="1"/>
  <c r="V74" i="87"/>
  <c r="V131" i="87" s="1"/>
  <c r="V302" i="87" s="1"/>
  <c r="V78" i="87"/>
  <c r="V135" i="87" s="1"/>
  <c r="T80" i="87"/>
  <c r="T137" i="87" s="1"/>
  <c r="W81" i="87"/>
  <c r="W138" i="87" s="1"/>
  <c r="U84" i="87"/>
  <c r="U141" i="87" s="1"/>
  <c r="X85" i="87"/>
  <c r="X142" i="87" s="1"/>
  <c r="V87" i="87"/>
  <c r="V144" i="87" s="1"/>
  <c r="W90" i="87"/>
  <c r="W147" i="87" s="1"/>
  <c r="W108" i="87"/>
  <c r="U110" i="87"/>
  <c r="U167" i="87" s="1"/>
  <c r="T115" i="87"/>
  <c r="T172" i="87" s="1"/>
  <c r="W116" i="87"/>
  <c r="W173" i="87" s="1"/>
  <c r="U118" i="87"/>
  <c r="U175" i="87" s="1"/>
  <c r="X119" i="87"/>
  <c r="X176" i="87" s="1"/>
  <c r="V121" i="87"/>
  <c r="V178" i="87" s="1"/>
  <c r="T73" i="87"/>
  <c r="T130" i="87" s="1"/>
  <c r="T301" i="87" s="1"/>
  <c r="W74" i="87"/>
  <c r="W131" i="87" s="1"/>
  <c r="W78" i="87"/>
  <c r="U80" i="87"/>
  <c r="U137" i="87" s="1"/>
  <c r="X81" i="87"/>
  <c r="X138" i="87" s="1"/>
  <c r="V84" i="87"/>
  <c r="V141" i="87" s="1"/>
  <c r="T86" i="87"/>
  <c r="T143" i="87" s="1"/>
  <c r="W87" i="87"/>
  <c r="W144" i="87" s="1"/>
  <c r="X90" i="87"/>
  <c r="X147" i="87" s="1"/>
  <c r="X108" i="87"/>
  <c r="X165" i="87" s="1"/>
  <c r="V110" i="87"/>
  <c r="V167" i="87" s="1"/>
  <c r="U115" i="87"/>
  <c r="U172" i="87" s="1"/>
  <c r="X116" i="87"/>
  <c r="X173" i="87" s="1"/>
  <c r="V118" i="87"/>
  <c r="V175" i="87" s="1"/>
  <c r="T120" i="87"/>
  <c r="T177" i="87" s="1"/>
  <c r="W121" i="87"/>
  <c r="W178" i="87" s="1"/>
  <c r="U73" i="87"/>
  <c r="U130" i="87" s="1"/>
  <c r="U301" i="87" s="1"/>
  <c r="X74" i="87"/>
  <c r="X131" i="87" s="1"/>
  <c r="X302" i="87" s="1"/>
  <c r="X78" i="87"/>
  <c r="X135" i="87" s="1"/>
  <c r="V80" i="87"/>
  <c r="V137" i="87" s="1"/>
  <c r="W84" i="87"/>
  <c r="W141" i="87" s="1"/>
  <c r="U86" i="87"/>
  <c r="U143" i="87" s="1"/>
  <c r="X87" i="87"/>
  <c r="X144" i="87" s="1"/>
  <c r="T91" i="87"/>
  <c r="T148" i="87" s="1"/>
  <c r="T109" i="87"/>
  <c r="T166" i="87" s="1"/>
  <c r="W110" i="87"/>
  <c r="W167" i="87" s="1"/>
  <c r="V115" i="87"/>
  <c r="V172" i="87" s="1"/>
  <c r="T117" i="87"/>
  <c r="T174" i="87" s="1"/>
  <c r="W118" i="87"/>
  <c r="W175" i="87" s="1"/>
  <c r="U120" i="87"/>
  <c r="U177" i="87" s="1"/>
  <c r="X121" i="87"/>
  <c r="X178" i="87" s="1"/>
  <c r="M228" i="24"/>
  <c r="AG90" i="79"/>
  <c r="M222" i="24"/>
  <c r="AI91" i="79"/>
  <c r="AJ86" i="79"/>
  <c r="AI119" i="79"/>
  <c r="AI176" i="79" s="1"/>
  <c r="AI233" i="79" s="1"/>
  <c r="AG119" i="79"/>
  <c r="AG176" i="79" s="1"/>
  <c r="AG233" i="79" s="1"/>
  <c r="AI90" i="79"/>
  <c r="N135" i="25"/>
  <c r="X89" i="87" s="1"/>
  <c r="X146" i="87" s="1"/>
  <c r="N41" i="25"/>
  <c r="M220" i="24"/>
  <c r="AJ81" i="79"/>
  <c r="AG91" i="79"/>
  <c r="AI117" i="79"/>
  <c r="AI174" i="79" s="1"/>
  <c r="AI231" i="79" s="1"/>
  <c r="AJ75" i="79"/>
  <c r="W21" i="23"/>
  <c r="W9" i="66" s="1"/>
  <c r="W11" i="69"/>
  <c r="AJ26" i="69"/>
  <c r="AO63" i="80"/>
  <c r="AO60" i="80"/>
  <c r="AH23" i="69"/>
  <c r="X11" i="69"/>
  <c r="X21" i="23"/>
  <c r="X9" i="66" s="1"/>
  <c r="AJ17" i="69"/>
  <c r="AH17" i="69"/>
  <c r="AO57" i="80"/>
  <c r="AI20" i="69"/>
  <c r="AO55" i="80"/>
  <c r="AO11" i="80"/>
  <c r="AJ28" i="80"/>
  <c r="AM29" i="56"/>
  <c r="V9" i="68"/>
  <c r="V21" i="68" s="1"/>
  <c r="V27" i="66" s="1"/>
  <c r="W17" i="25"/>
  <c r="X17" i="25"/>
  <c r="Y17" i="25"/>
  <c r="Z17" i="25"/>
  <c r="T17" i="25"/>
  <c r="AA17" i="25"/>
  <c r="AB17" i="25"/>
  <c r="U17" i="25"/>
  <c r="AC17" i="25"/>
  <c r="V17" i="25"/>
  <c r="AD17" i="25"/>
  <c r="W65" i="25"/>
  <c r="X65" i="25"/>
  <c r="Y65" i="25"/>
  <c r="Z65" i="25"/>
  <c r="T65" i="25"/>
  <c r="AA65" i="25"/>
  <c r="AB65" i="25"/>
  <c r="U65" i="25"/>
  <c r="AC65" i="25"/>
  <c r="V65" i="25"/>
  <c r="AD65" i="25"/>
  <c r="AA169" i="25"/>
  <c r="AB169" i="25"/>
  <c r="U169" i="25"/>
  <c r="AC169" i="25"/>
  <c r="V169" i="25"/>
  <c r="AD169" i="25"/>
  <c r="W169" i="25"/>
  <c r="X169" i="25"/>
  <c r="T169" i="25"/>
  <c r="Y169" i="25"/>
  <c r="Z169" i="25"/>
  <c r="U216" i="25"/>
  <c r="AC216" i="25"/>
  <c r="V216" i="25"/>
  <c r="AD216" i="25"/>
  <c r="W216" i="25"/>
  <c r="X216" i="25"/>
  <c r="Y216" i="25"/>
  <c r="Z216" i="25"/>
  <c r="AA216" i="25"/>
  <c r="T216" i="25"/>
  <c r="AB216" i="25"/>
  <c r="W215" i="25"/>
  <c r="X215" i="25"/>
  <c r="Y215" i="25"/>
  <c r="Z215" i="25"/>
  <c r="AA215" i="25"/>
  <c r="AB215" i="25"/>
  <c r="U215" i="25"/>
  <c r="AC215" i="25"/>
  <c r="V215" i="25"/>
  <c r="AD215" i="25"/>
  <c r="T215" i="25"/>
  <c r="U196" i="25"/>
  <c r="AC196" i="25"/>
  <c r="V196" i="25"/>
  <c r="AD196" i="25"/>
  <c r="W196" i="25"/>
  <c r="X196" i="25"/>
  <c r="Y196" i="25"/>
  <c r="Z196" i="25"/>
  <c r="AA196" i="25"/>
  <c r="AB196" i="25"/>
  <c r="T196" i="25"/>
  <c r="U180" i="25"/>
  <c r="AC180" i="25"/>
  <c r="V180" i="25"/>
  <c r="AD180" i="25"/>
  <c r="W180" i="25"/>
  <c r="X180" i="25"/>
  <c r="Y180" i="25"/>
  <c r="Z180" i="25"/>
  <c r="AA180" i="25"/>
  <c r="AB180" i="25"/>
  <c r="T180" i="25"/>
  <c r="AB146" i="24"/>
  <c r="U146" i="24"/>
  <c r="AC146" i="24"/>
  <c r="T146" i="24"/>
  <c r="V146" i="24"/>
  <c r="AD146" i="24"/>
  <c r="W146" i="24"/>
  <c r="AA146" i="24"/>
  <c r="X146" i="24"/>
  <c r="Y146" i="24"/>
  <c r="Z146" i="24"/>
  <c r="X136" i="24"/>
  <c r="Y136" i="24"/>
  <c r="Z136" i="24"/>
  <c r="W136" i="24"/>
  <c r="AA136" i="24"/>
  <c r="T136" i="24"/>
  <c r="AB136" i="24"/>
  <c r="U136" i="24"/>
  <c r="AC136" i="24"/>
  <c r="V136" i="24"/>
  <c r="AD136" i="24"/>
  <c r="Y126" i="25"/>
  <c r="T126" i="25"/>
  <c r="Z126" i="25"/>
  <c r="AA126" i="25"/>
  <c r="AB126" i="25"/>
  <c r="U126" i="25"/>
  <c r="AC126" i="25"/>
  <c r="V126" i="25"/>
  <c r="AD126" i="25"/>
  <c r="W126" i="25"/>
  <c r="X126" i="25"/>
  <c r="X132" i="24"/>
  <c r="T132" i="24"/>
  <c r="Y132" i="24"/>
  <c r="Z132" i="24"/>
  <c r="AA132" i="24"/>
  <c r="AB132" i="24"/>
  <c r="U132" i="24"/>
  <c r="AC132" i="24"/>
  <c r="W132" i="24"/>
  <c r="V132" i="24"/>
  <c r="AD132" i="24"/>
  <c r="V101" i="24"/>
  <c r="AD101" i="24"/>
  <c r="U101" i="24"/>
  <c r="W101" i="24"/>
  <c r="AC101" i="24"/>
  <c r="X101" i="24"/>
  <c r="Y101" i="24"/>
  <c r="Z101" i="24"/>
  <c r="AA101" i="24"/>
  <c r="AB101" i="24"/>
  <c r="T101" i="24"/>
  <c r="U100" i="25"/>
  <c r="AC100" i="25"/>
  <c r="V100" i="25"/>
  <c r="AD100" i="25"/>
  <c r="W100" i="25"/>
  <c r="X100" i="25"/>
  <c r="Y100" i="25"/>
  <c r="Z100" i="25"/>
  <c r="AA100" i="25"/>
  <c r="AB100" i="25"/>
  <c r="T100" i="25"/>
  <c r="W9" i="25"/>
  <c r="X9" i="25"/>
  <c r="Y9" i="25"/>
  <c r="Z9" i="25"/>
  <c r="T9" i="25"/>
  <c r="AA9" i="25"/>
  <c r="AB9" i="25"/>
  <c r="U9" i="25"/>
  <c r="AC9" i="25"/>
  <c r="V9" i="25"/>
  <c r="AD9" i="25"/>
  <c r="U38" i="25"/>
  <c r="AC38" i="25"/>
  <c r="V38" i="25"/>
  <c r="AD38" i="25"/>
  <c r="W38" i="25"/>
  <c r="X38" i="25"/>
  <c r="Y38" i="25"/>
  <c r="Z38" i="25"/>
  <c r="AA38" i="25"/>
  <c r="T38" i="25"/>
  <c r="AB38" i="25"/>
  <c r="Y28" i="25"/>
  <c r="T28" i="25"/>
  <c r="Z28" i="25"/>
  <c r="AA28" i="25"/>
  <c r="AB28" i="25"/>
  <c r="U28" i="25"/>
  <c r="AC28" i="25"/>
  <c r="V28" i="25"/>
  <c r="AD28" i="25"/>
  <c r="W28" i="25"/>
  <c r="X28" i="25"/>
  <c r="Y32" i="25"/>
  <c r="Z32" i="25"/>
  <c r="AA32" i="25"/>
  <c r="AB32" i="25"/>
  <c r="U32" i="25"/>
  <c r="AC32" i="25"/>
  <c r="T32" i="25"/>
  <c r="V32" i="25"/>
  <c r="AD32" i="25"/>
  <c r="W32" i="25"/>
  <c r="X32" i="25"/>
  <c r="X41" i="24"/>
  <c r="Y41" i="24"/>
  <c r="U41" i="24"/>
  <c r="V41" i="24"/>
  <c r="W41" i="24"/>
  <c r="AC41" i="24"/>
  <c r="AD41" i="24"/>
  <c r="T41" i="24"/>
  <c r="AB41" i="24"/>
  <c r="Z41" i="24"/>
  <c r="AA41" i="24"/>
  <c r="Y40" i="25"/>
  <c r="Z40" i="25"/>
  <c r="AA40" i="25"/>
  <c r="AB40" i="25"/>
  <c r="U40" i="25"/>
  <c r="U79" i="87" s="1"/>
  <c r="U136" i="87" s="1"/>
  <c r="AC40" i="25"/>
  <c r="T40" i="25"/>
  <c r="T79" i="87" s="1"/>
  <c r="T136" i="87" s="1"/>
  <c r="V40" i="25"/>
  <c r="V79" i="87" s="1"/>
  <c r="V136" i="87" s="1"/>
  <c r="AD40" i="25"/>
  <c r="W40" i="25"/>
  <c r="W79" i="87" s="1"/>
  <c r="W136" i="87" s="1"/>
  <c r="X40" i="25"/>
  <c r="X79" i="87" s="1"/>
  <c r="X136" i="87" s="1"/>
  <c r="W56" i="24"/>
  <c r="AD56" i="24"/>
  <c r="X56" i="24"/>
  <c r="V56" i="24"/>
  <c r="Y56" i="24"/>
  <c r="Z56" i="24"/>
  <c r="T56" i="24"/>
  <c r="AA56" i="24"/>
  <c r="AB56" i="24"/>
  <c r="U56" i="24"/>
  <c r="AC56" i="24"/>
  <c r="W12" i="47"/>
  <c r="AB12" i="47"/>
  <c r="AB144" i="47" s="1"/>
  <c r="AB16" i="66" s="1"/>
  <c r="V12" i="47"/>
  <c r="AA12" i="47"/>
  <c r="U12" i="47"/>
  <c r="Z12" i="47"/>
  <c r="T12" i="47"/>
  <c r="AC12" i="47"/>
  <c r="AC144" i="47" s="1"/>
  <c r="AC16" i="66" s="1"/>
  <c r="Y12" i="47"/>
  <c r="AE12" i="47"/>
  <c r="X12" i="47"/>
  <c r="AD12" i="47"/>
  <c r="AD144" i="47" s="1"/>
  <c r="AD16" i="66" s="1"/>
  <c r="AB62" i="24"/>
  <c r="U62" i="24"/>
  <c r="AC62" i="24"/>
  <c r="V62" i="24"/>
  <c r="AD62" i="24"/>
  <c r="W62" i="24"/>
  <c r="AA62" i="24"/>
  <c r="X62" i="24"/>
  <c r="Y62" i="24"/>
  <c r="T62" i="24"/>
  <c r="Z62" i="24"/>
  <c r="AB78" i="24"/>
  <c r="U78" i="24"/>
  <c r="AC78" i="24"/>
  <c r="V78" i="24"/>
  <c r="AD78" i="24"/>
  <c r="W78" i="24"/>
  <c r="X78" i="24"/>
  <c r="AA78" i="24"/>
  <c r="Y78" i="24"/>
  <c r="T78" i="24"/>
  <c r="Z78" i="24"/>
  <c r="V81" i="24"/>
  <c r="AD81" i="24"/>
  <c r="AC81" i="24"/>
  <c r="W81" i="24"/>
  <c r="X81" i="24"/>
  <c r="T81" i="24"/>
  <c r="Y81" i="24"/>
  <c r="U81" i="24"/>
  <c r="Z81" i="24"/>
  <c r="AA81" i="24"/>
  <c r="AB81" i="24"/>
  <c r="X84" i="24"/>
  <c r="T84" i="24"/>
  <c r="Y84" i="24"/>
  <c r="Z84" i="24"/>
  <c r="AA84" i="24"/>
  <c r="AB84" i="24"/>
  <c r="W84" i="24"/>
  <c r="U84" i="24"/>
  <c r="AC84" i="24"/>
  <c r="V84" i="24"/>
  <c r="AD84" i="24"/>
  <c r="AA101" i="25"/>
  <c r="AB101" i="25"/>
  <c r="T101" i="25"/>
  <c r="U101" i="25"/>
  <c r="AC101" i="25"/>
  <c r="V101" i="25"/>
  <c r="AD101" i="25"/>
  <c r="W101" i="25"/>
  <c r="X101" i="25"/>
  <c r="Y101" i="25"/>
  <c r="Z101" i="25"/>
  <c r="X128" i="24"/>
  <c r="Y128" i="24"/>
  <c r="Z128" i="24"/>
  <c r="AA128" i="24"/>
  <c r="T128" i="24"/>
  <c r="W128" i="24"/>
  <c r="AB128" i="24"/>
  <c r="U128" i="24"/>
  <c r="AC128" i="24"/>
  <c r="V128" i="24"/>
  <c r="AD128" i="24"/>
  <c r="V129" i="24"/>
  <c r="AD129" i="24"/>
  <c r="W129" i="24"/>
  <c r="AC129" i="24"/>
  <c r="X129" i="24"/>
  <c r="T129" i="24"/>
  <c r="Y129" i="24"/>
  <c r="Z129" i="24"/>
  <c r="U129" i="24"/>
  <c r="AA129" i="24"/>
  <c r="AB129" i="24"/>
  <c r="AB138" i="24"/>
  <c r="U138" i="24"/>
  <c r="AC138" i="24"/>
  <c r="T138" i="24"/>
  <c r="V138" i="24"/>
  <c r="AD138" i="24"/>
  <c r="W138" i="24"/>
  <c r="X138" i="24"/>
  <c r="Y138" i="24"/>
  <c r="AA138" i="24"/>
  <c r="Z138" i="24"/>
  <c r="V145" i="24"/>
  <c r="AD145" i="24"/>
  <c r="U145" i="24"/>
  <c r="W145" i="24"/>
  <c r="AC145" i="24"/>
  <c r="X145" i="24"/>
  <c r="T145" i="24"/>
  <c r="Y145" i="24"/>
  <c r="Z145" i="24"/>
  <c r="AA145" i="24"/>
  <c r="AB145" i="24"/>
  <c r="W143" i="25"/>
  <c r="X143" i="25"/>
  <c r="Y143" i="25"/>
  <c r="Z143" i="25"/>
  <c r="AA143" i="25"/>
  <c r="AB143" i="25"/>
  <c r="U143" i="25"/>
  <c r="AC143" i="25"/>
  <c r="V143" i="25"/>
  <c r="AD143" i="25"/>
  <c r="T143" i="25"/>
  <c r="W163" i="25"/>
  <c r="X163" i="25"/>
  <c r="Y163" i="25"/>
  <c r="Z163" i="25"/>
  <c r="T163" i="25"/>
  <c r="AA163" i="25"/>
  <c r="AB163" i="25"/>
  <c r="U163" i="25"/>
  <c r="AC163" i="25"/>
  <c r="V163" i="25"/>
  <c r="AD163" i="25"/>
  <c r="U176" i="25"/>
  <c r="AC176" i="25"/>
  <c r="V176" i="25"/>
  <c r="AD176" i="25"/>
  <c r="W176" i="25"/>
  <c r="X176" i="25"/>
  <c r="Y176" i="25"/>
  <c r="Z176" i="25"/>
  <c r="AA176" i="25"/>
  <c r="T176" i="25"/>
  <c r="AB176" i="25"/>
  <c r="X182" i="24"/>
  <c r="Y182" i="24"/>
  <c r="Z182" i="24"/>
  <c r="W182" i="24"/>
  <c r="AA182" i="24"/>
  <c r="AB182" i="24"/>
  <c r="U182" i="24"/>
  <c r="AC182" i="24"/>
  <c r="V182" i="24"/>
  <c r="AD182" i="24"/>
  <c r="T182" i="24"/>
  <c r="V195" i="24"/>
  <c r="AD195" i="24"/>
  <c r="W195" i="24"/>
  <c r="X195" i="24"/>
  <c r="T195" i="24"/>
  <c r="AC195" i="24"/>
  <c r="Y195" i="24"/>
  <c r="Z195" i="24"/>
  <c r="U195" i="24"/>
  <c r="AA195" i="24"/>
  <c r="AB195" i="24"/>
  <c r="AA201" i="25"/>
  <c r="AB201" i="25"/>
  <c r="U201" i="25"/>
  <c r="AC201" i="25"/>
  <c r="V201" i="25"/>
  <c r="AD201" i="25"/>
  <c r="W201" i="25"/>
  <c r="X201" i="25"/>
  <c r="T201" i="25"/>
  <c r="Y201" i="25"/>
  <c r="Z201" i="25"/>
  <c r="AA209" i="25"/>
  <c r="AB209" i="25"/>
  <c r="U209" i="25"/>
  <c r="AC209" i="25"/>
  <c r="V209" i="25"/>
  <c r="AD209" i="25"/>
  <c r="W209" i="25"/>
  <c r="X209" i="25"/>
  <c r="T209" i="25"/>
  <c r="Y209" i="25"/>
  <c r="Z209" i="25"/>
  <c r="X12" i="53"/>
  <c r="AA12" i="53"/>
  <c r="W12" i="53"/>
  <c r="V12" i="53"/>
  <c r="AD12" i="53"/>
  <c r="AD144" i="53" s="1"/>
  <c r="AD23" i="66" s="1"/>
  <c r="Z12" i="53"/>
  <c r="AF12" i="53"/>
  <c r="Y12" i="53"/>
  <c r="AE12" i="53"/>
  <c r="U12" i="53"/>
  <c r="AC12" i="53"/>
  <c r="T12" i="53"/>
  <c r="AM12" i="53" s="1"/>
  <c r="AB12" i="53"/>
  <c r="Z25" i="69"/>
  <c r="AN62" i="80"/>
  <c r="AM66" i="80"/>
  <c r="U71" i="80"/>
  <c r="U29" i="69"/>
  <c r="U16" i="69" s="1"/>
  <c r="U29" i="51"/>
  <c r="AM11" i="51"/>
  <c r="U144" i="51"/>
  <c r="U21" i="66" s="1"/>
  <c r="AO20" i="80"/>
  <c r="AO56" i="80"/>
  <c r="AI54" i="80"/>
  <c r="AO54" i="80" s="1"/>
  <c r="W29" i="44"/>
  <c r="AM29" i="44" s="1"/>
  <c r="V144" i="56"/>
  <c r="V26" i="66" s="1"/>
  <c r="AO61" i="80"/>
  <c r="AJ64" i="80"/>
  <c r="AJ27" i="69" s="1"/>
  <c r="AO59" i="80"/>
  <c r="AI62" i="80"/>
  <c r="W144" i="44"/>
  <c r="W13" i="66" s="1"/>
  <c r="W9" i="67"/>
  <c r="W21" i="67" s="1"/>
  <c r="W10" i="66" s="1"/>
  <c r="V144" i="59"/>
  <c r="V29" i="66" s="1"/>
  <c r="V169" i="24" s="1"/>
  <c r="W103" i="25"/>
  <c r="X103" i="25"/>
  <c r="Y103" i="25"/>
  <c r="Z103" i="25"/>
  <c r="AA103" i="25"/>
  <c r="AB103" i="25"/>
  <c r="U103" i="25"/>
  <c r="AC103" i="25"/>
  <c r="V103" i="25"/>
  <c r="AD103" i="25"/>
  <c r="T103" i="25"/>
  <c r="U228" i="25"/>
  <c r="AC228" i="25"/>
  <c r="V228" i="25"/>
  <c r="AD228" i="25"/>
  <c r="X228" i="25"/>
  <c r="Y228" i="25"/>
  <c r="Z228" i="25"/>
  <c r="AA228" i="25"/>
  <c r="AB228" i="25"/>
  <c r="W228" i="25"/>
  <c r="T228" i="25"/>
  <c r="Y190" i="25"/>
  <c r="T190" i="25"/>
  <c r="Z190" i="25"/>
  <c r="AA190" i="25"/>
  <c r="AB190" i="25"/>
  <c r="U190" i="25"/>
  <c r="AC190" i="25"/>
  <c r="V190" i="25"/>
  <c r="AD190" i="25"/>
  <c r="W190" i="25"/>
  <c r="X190" i="25"/>
  <c r="AB188" i="24"/>
  <c r="U188" i="24"/>
  <c r="AC188" i="24"/>
  <c r="T188" i="24"/>
  <c r="V188" i="24"/>
  <c r="AD188" i="24"/>
  <c r="W188" i="24"/>
  <c r="X188" i="24"/>
  <c r="AA188" i="24"/>
  <c r="Y188" i="24"/>
  <c r="Z188" i="24"/>
  <c r="V153" i="24"/>
  <c r="AD153" i="24"/>
  <c r="W153" i="24"/>
  <c r="X153" i="24"/>
  <c r="T153" i="24"/>
  <c r="U153" i="24"/>
  <c r="Y153" i="24"/>
  <c r="Z153" i="24"/>
  <c r="AA153" i="24"/>
  <c r="AB153" i="24"/>
  <c r="AC153" i="24"/>
  <c r="Y122" i="25"/>
  <c r="Z122" i="25"/>
  <c r="AA122" i="25"/>
  <c r="AB122" i="25"/>
  <c r="U122" i="25"/>
  <c r="AC122" i="25"/>
  <c r="T122" i="25"/>
  <c r="V122" i="25"/>
  <c r="AD122" i="25"/>
  <c r="W122" i="25"/>
  <c r="X122" i="25"/>
  <c r="Z67" i="24"/>
  <c r="T67" i="24"/>
  <c r="AA67" i="24"/>
  <c r="AB67" i="24"/>
  <c r="U67" i="24"/>
  <c r="AC67" i="24"/>
  <c r="Y67" i="24"/>
  <c r="V67" i="24"/>
  <c r="AD67" i="24"/>
  <c r="W67" i="24"/>
  <c r="X67" i="24"/>
  <c r="AB15" i="24"/>
  <c r="U15" i="24"/>
  <c r="AC15" i="24"/>
  <c r="W15" i="24"/>
  <c r="X15" i="24"/>
  <c r="Y15" i="24"/>
  <c r="Z15" i="24"/>
  <c r="AA15" i="24"/>
  <c r="V15" i="24"/>
  <c r="T15" i="24"/>
  <c r="AD15" i="24"/>
  <c r="AB31" i="24"/>
  <c r="U31" i="24"/>
  <c r="AC31" i="24"/>
  <c r="W31" i="24"/>
  <c r="X31" i="24"/>
  <c r="Y31" i="24"/>
  <c r="Z31" i="24"/>
  <c r="AA31" i="24"/>
  <c r="V31" i="24"/>
  <c r="AD31" i="24"/>
  <c r="T31" i="24"/>
  <c r="Z12" i="24"/>
  <c r="AA12" i="24"/>
  <c r="U12" i="24"/>
  <c r="AC12" i="24"/>
  <c r="V12" i="24"/>
  <c r="AD12" i="24"/>
  <c r="W12" i="24"/>
  <c r="X12" i="24"/>
  <c r="Y12" i="24"/>
  <c r="AB12" i="24"/>
  <c r="T12" i="24"/>
  <c r="AA19" i="25"/>
  <c r="AB19" i="25"/>
  <c r="T19" i="25"/>
  <c r="T77" i="87" s="1"/>
  <c r="U19" i="25"/>
  <c r="U77" i="87" s="1"/>
  <c r="AC19" i="25"/>
  <c r="V19" i="25"/>
  <c r="V77" i="87" s="1"/>
  <c r="AD19" i="25"/>
  <c r="W19" i="25"/>
  <c r="W77" i="87" s="1"/>
  <c r="W134" i="87" s="1"/>
  <c r="X19" i="25"/>
  <c r="X77" i="87" s="1"/>
  <c r="Y19" i="25"/>
  <c r="Z19" i="25"/>
  <c r="AB35" i="24"/>
  <c r="U35" i="24"/>
  <c r="AC35" i="24"/>
  <c r="W35" i="24"/>
  <c r="X35" i="24"/>
  <c r="Y35" i="24"/>
  <c r="Z35" i="24"/>
  <c r="AA35" i="24"/>
  <c r="T35" i="24"/>
  <c r="V35" i="24"/>
  <c r="AD35" i="24"/>
  <c r="X37" i="24"/>
  <c r="Y37" i="24"/>
  <c r="AA37" i="24"/>
  <c r="AB37" i="24"/>
  <c r="U37" i="24"/>
  <c r="AC37" i="24"/>
  <c r="V37" i="24"/>
  <c r="AD37" i="24"/>
  <c r="W37" i="24"/>
  <c r="Z37" i="24"/>
  <c r="T37" i="24"/>
  <c r="W49" i="25"/>
  <c r="X49" i="25"/>
  <c r="Y49" i="25"/>
  <c r="Z49" i="25"/>
  <c r="T49" i="25"/>
  <c r="AA49" i="25"/>
  <c r="AB49" i="25"/>
  <c r="U49" i="25"/>
  <c r="AC49" i="25"/>
  <c r="V49" i="25"/>
  <c r="AD49" i="25"/>
  <c r="U58" i="25"/>
  <c r="AC58" i="25"/>
  <c r="V58" i="25"/>
  <c r="AD58" i="25"/>
  <c r="W58" i="25"/>
  <c r="X58" i="25"/>
  <c r="Y58" i="25"/>
  <c r="Z58" i="25"/>
  <c r="AA58" i="25"/>
  <c r="AB58" i="25"/>
  <c r="T58" i="25"/>
  <c r="Y60" i="25"/>
  <c r="T60" i="25"/>
  <c r="Z60" i="25"/>
  <c r="AA60" i="25"/>
  <c r="AB60" i="25"/>
  <c r="U60" i="25"/>
  <c r="AC60" i="25"/>
  <c r="V60" i="25"/>
  <c r="AD60" i="25"/>
  <c r="W60" i="25"/>
  <c r="X60" i="25"/>
  <c r="U80" i="25"/>
  <c r="AC80" i="25"/>
  <c r="V80" i="25"/>
  <c r="AD80" i="25"/>
  <c r="W80" i="25"/>
  <c r="X80" i="25"/>
  <c r="Y80" i="25"/>
  <c r="Z80" i="25"/>
  <c r="AA80" i="25"/>
  <c r="T80" i="25"/>
  <c r="AB80" i="25"/>
  <c r="AA89" i="25"/>
  <c r="AB89" i="25"/>
  <c r="U89" i="25"/>
  <c r="AC89" i="25"/>
  <c r="V89" i="25"/>
  <c r="AD89" i="25"/>
  <c r="W89" i="25"/>
  <c r="X89" i="25"/>
  <c r="T89" i="25"/>
  <c r="Y89" i="25"/>
  <c r="Z89" i="25"/>
  <c r="U92" i="25"/>
  <c r="AC92" i="25"/>
  <c r="V92" i="25"/>
  <c r="AD92" i="25"/>
  <c r="W92" i="25"/>
  <c r="X92" i="25"/>
  <c r="Y92" i="25"/>
  <c r="Z92" i="25"/>
  <c r="AA92" i="25"/>
  <c r="AB92" i="25"/>
  <c r="T92" i="25"/>
  <c r="Y94" i="25"/>
  <c r="T94" i="25"/>
  <c r="Z94" i="25"/>
  <c r="AA94" i="25"/>
  <c r="AB94" i="25"/>
  <c r="U94" i="25"/>
  <c r="AC94" i="25"/>
  <c r="V94" i="25"/>
  <c r="AD94" i="25"/>
  <c r="W94" i="25"/>
  <c r="X94" i="25"/>
  <c r="AA97" i="25"/>
  <c r="AB97" i="25"/>
  <c r="U97" i="25"/>
  <c r="AC97" i="25"/>
  <c r="V97" i="25"/>
  <c r="AD97" i="25"/>
  <c r="W97" i="25"/>
  <c r="X97" i="25"/>
  <c r="T97" i="25"/>
  <c r="Y97" i="25"/>
  <c r="Z97" i="25"/>
  <c r="X104" i="24"/>
  <c r="Y104" i="24"/>
  <c r="Z104" i="24"/>
  <c r="AA104" i="24"/>
  <c r="T104" i="24"/>
  <c r="AB104" i="24"/>
  <c r="U104" i="24"/>
  <c r="AC104" i="24"/>
  <c r="W104" i="24"/>
  <c r="V104" i="24"/>
  <c r="AD104" i="24"/>
  <c r="AB114" i="24"/>
  <c r="U114" i="24"/>
  <c r="AC114" i="24"/>
  <c r="T114" i="24"/>
  <c r="V114" i="24"/>
  <c r="AD114" i="24"/>
  <c r="AA114" i="24"/>
  <c r="W114" i="24"/>
  <c r="X114" i="24"/>
  <c r="Y114" i="24"/>
  <c r="Z114" i="24"/>
  <c r="V157" i="24"/>
  <c r="AD157" i="24"/>
  <c r="W157" i="24"/>
  <c r="U157" i="24"/>
  <c r="X157" i="24"/>
  <c r="AC157" i="24"/>
  <c r="Y157" i="24"/>
  <c r="Z157" i="24"/>
  <c r="AA157" i="24"/>
  <c r="AB157" i="24"/>
  <c r="T157" i="24"/>
  <c r="U152" i="25"/>
  <c r="AC152" i="25"/>
  <c r="V152" i="25"/>
  <c r="AD152" i="25"/>
  <c r="W152" i="25"/>
  <c r="X152" i="25"/>
  <c r="Y152" i="25"/>
  <c r="Z152" i="25"/>
  <c r="AA152" i="25"/>
  <c r="T152" i="25"/>
  <c r="AB152" i="25"/>
  <c r="Z181" i="24"/>
  <c r="T181" i="24"/>
  <c r="AA181" i="24"/>
  <c r="AB181" i="24"/>
  <c r="U181" i="24"/>
  <c r="AC181" i="24"/>
  <c r="Y181" i="24"/>
  <c r="V181" i="24"/>
  <c r="AD181" i="24"/>
  <c r="W181" i="24"/>
  <c r="X181" i="24"/>
  <c r="W191" i="25"/>
  <c r="X191" i="25"/>
  <c r="Y191" i="25"/>
  <c r="Z191" i="25"/>
  <c r="AA191" i="25"/>
  <c r="AB191" i="25"/>
  <c r="U191" i="25"/>
  <c r="AC191" i="25"/>
  <c r="V191" i="25"/>
  <c r="AD191" i="25"/>
  <c r="T191" i="25"/>
  <c r="Y194" i="25"/>
  <c r="Z194" i="25"/>
  <c r="AA194" i="25"/>
  <c r="AB194" i="25"/>
  <c r="U194" i="25"/>
  <c r="AC194" i="25"/>
  <c r="T194" i="25"/>
  <c r="V194" i="25"/>
  <c r="AD194" i="25"/>
  <c r="W194" i="25"/>
  <c r="X194" i="25"/>
  <c r="V12" i="64"/>
  <c r="U12" i="64"/>
  <c r="AC12" i="64"/>
  <c r="Y12" i="64"/>
  <c r="Y397" i="87" s="1"/>
  <c r="AB12" i="64"/>
  <c r="AA12" i="64"/>
  <c r="AA397" i="87" s="1"/>
  <c r="T12" i="64"/>
  <c r="Z12" i="64"/>
  <c r="AE12" i="64"/>
  <c r="AE397" i="87" s="1"/>
  <c r="X12" i="64"/>
  <c r="W12" i="64"/>
  <c r="AD12" i="64"/>
  <c r="AD144" i="64" s="1"/>
  <c r="AD32" i="66" s="1"/>
  <c r="AA225" i="25"/>
  <c r="AB225" i="25"/>
  <c r="V225" i="25"/>
  <c r="AD225" i="25"/>
  <c r="W225" i="25"/>
  <c r="X225" i="25"/>
  <c r="T225" i="25"/>
  <c r="Y225" i="25"/>
  <c r="Z225" i="25"/>
  <c r="U225" i="25"/>
  <c r="AC225" i="25"/>
  <c r="AE12" i="52"/>
  <c r="AA12" i="52"/>
  <c r="V12" i="52"/>
  <c r="Y12" i="52"/>
  <c r="Z12" i="52"/>
  <c r="U12" i="52"/>
  <c r="AF12" i="52"/>
  <c r="T12" i="52"/>
  <c r="AD12" i="52"/>
  <c r="AD372" i="87" s="1"/>
  <c r="X12" i="52"/>
  <c r="AC12" i="52"/>
  <c r="W12" i="52"/>
  <c r="AB12" i="52"/>
  <c r="AN64" i="80"/>
  <c r="Z27" i="69"/>
  <c r="AM11" i="52"/>
  <c r="T144" i="52"/>
  <c r="T22" i="66" s="1"/>
  <c r="AO65" i="80"/>
  <c r="T144" i="44"/>
  <c r="T13" i="66" s="1"/>
  <c r="AM11" i="44"/>
  <c r="T9" i="23"/>
  <c r="T11" i="69" s="1"/>
  <c r="U148" i="25"/>
  <c r="AC148" i="25"/>
  <c r="V148" i="25"/>
  <c r="AD148" i="25"/>
  <c r="W148" i="25"/>
  <c r="X148" i="25"/>
  <c r="Y148" i="25"/>
  <c r="Z148" i="25"/>
  <c r="AA148" i="25"/>
  <c r="AB148" i="25"/>
  <c r="T148" i="25"/>
  <c r="Y142" i="25"/>
  <c r="T142" i="25"/>
  <c r="Z142" i="25"/>
  <c r="AA142" i="25"/>
  <c r="AB142" i="25"/>
  <c r="U142" i="25"/>
  <c r="AC142" i="25"/>
  <c r="V142" i="25"/>
  <c r="AD142" i="25"/>
  <c r="W142" i="25"/>
  <c r="X142" i="25"/>
  <c r="V161" i="24"/>
  <c r="AD161" i="24"/>
  <c r="AC161" i="24"/>
  <c r="W161" i="24"/>
  <c r="X161" i="24"/>
  <c r="T161" i="24"/>
  <c r="Y161" i="24"/>
  <c r="U161" i="24"/>
  <c r="Z161" i="24"/>
  <c r="AA161" i="24"/>
  <c r="AB161" i="24"/>
  <c r="AB122" i="24"/>
  <c r="U122" i="24"/>
  <c r="AC122" i="24"/>
  <c r="T122" i="24"/>
  <c r="V122" i="24"/>
  <c r="AD122" i="24"/>
  <c r="W122" i="24"/>
  <c r="X122" i="24"/>
  <c r="AA122" i="24"/>
  <c r="Y122" i="24"/>
  <c r="Z122" i="24"/>
  <c r="U120" i="25"/>
  <c r="AC120" i="25"/>
  <c r="V120" i="25"/>
  <c r="AD120" i="25"/>
  <c r="W120" i="25"/>
  <c r="X120" i="25"/>
  <c r="Y120" i="25"/>
  <c r="Z120" i="25"/>
  <c r="AA120" i="25"/>
  <c r="T120" i="25"/>
  <c r="AB120" i="25"/>
  <c r="Z87" i="24"/>
  <c r="Y87" i="24"/>
  <c r="AA87" i="24"/>
  <c r="AB87" i="24"/>
  <c r="U87" i="24"/>
  <c r="AC87" i="24"/>
  <c r="V87" i="24"/>
  <c r="AD87" i="24"/>
  <c r="T87" i="24"/>
  <c r="W87" i="24"/>
  <c r="X87" i="24"/>
  <c r="V61" i="24"/>
  <c r="AD61" i="24"/>
  <c r="U61" i="24"/>
  <c r="W61" i="24"/>
  <c r="X61" i="24"/>
  <c r="AC61" i="24"/>
  <c r="Y61" i="24"/>
  <c r="Z61" i="24"/>
  <c r="AA61" i="24"/>
  <c r="AB61" i="24"/>
  <c r="T61" i="24"/>
  <c r="Z36" i="24"/>
  <c r="AA36" i="24"/>
  <c r="U36" i="24"/>
  <c r="AC36" i="24"/>
  <c r="V36" i="24"/>
  <c r="AD36" i="24"/>
  <c r="W36" i="24"/>
  <c r="X36" i="24"/>
  <c r="Y36" i="24"/>
  <c r="AB36" i="24"/>
  <c r="T36" i="24"/>
  <c r="W25" i="25"/>
  <c r="X25" i="25"/>
  <c r="Y25" i="25"/>
  <c r="Z25" i="25"/>
  <c r="T25" i="25"/>
  <c r="AA25" i="25"/>
  <c r="AB25" i="25"/>
  <c r="U25" i="25"/>
  <c r="AC25" i="25"/>
  <c r="V25" i="25"/>
  <c r="AD25" i="25"/>
  <c r="X12" i="8"/>
  <c r="W12" i="8"/>
  <c r="V12" i="8"/>
  <c r="U12" i="8"/>
  <c r="T12" i="8"/>
  <c r="U30" i="25"/>
  <c r="AC30" i="25"/>
  <c r="V30" i="25"/>
  <c r="AD30" i="25"/>
  <c r="W30" i="25"/>
  <c r="X30" i="25"/>
  <c r="Y30" i="25"/>
  <c r="Z30" i="25"/>
  <c r="AA30" i="25"/>
  <c r="T30" i="25"/>
  <c r="AB30" i="25"/>
  <c r="Y12" i="25"/>
  <c r="T12" i="25"/>
  <c r="Z12" i="25"/>
  <c r="AA12" i="25"/>
  <c r="AB12" i="25"/>
  <c r="U12" i="25"/>
  <c r="AC12" i="25"/>
  <c r="V12" i="25"/>
  <c r="AD12" i="25"/>
  <c r="W12" i="25"/>
  <c r="X12" i="25"/>
  <c r="W44" i="24"/>
  <c r="X44" i="24"/>
  <c r="Y44" i="24"/>
  <c r="T44" i="24"/>
  <c r="Z44" i="24"/>
  <c r="AA44" i="24"/>
  <c r="AD44" i="24"/>
  <c r="AB44" i="24"/>
  <c r="U44" i="24"/>
  <c r="AC44" i="24"/>
  <c r="V44" i="24"/>
  <c r="U57" i="24"/>
  <c r="AC57" i="24"/>
  <c r="V57" i="24"/>
  <c r="AD57" i="24"/>
  <c r="W57" i="24"/>
  <c r="T57" i="24"/>
  <c r="AB57" i="24"/>
  <c r="X57" i="24"/>
  <c r="Y57" i="24"/>
  <c r="Z57" i="24"/>
  <c r="AA57" i="24"/>
  <c r="U10" i="25"/>
  <c r="AC10" i="25"/>
  <c r="V10" i="25"/>
  <c r="AD10" i="25"/>
  <c r="W10" i="25"/>
  <c r="X10" i="25"/>
  <c r="Y10" i="25"/>
  <c r="Z10" i="25"/>
  <c r="AA10" i="25"/>
  <c r="AB10" i="25"/>
  <c r="T10" i="25"/>
  <c r="W37" i="25"/>
  <c r="X37" i="25"/>
  <c r="Y37" i="25"/>
  <c r="Z37" i="25"/>
  <c r="AA37" i="25"/>
  <c r="AB37" i="25"/>
  <c r="U37" i="25"/>
  <c r="AC37" i="25"/>
  <c r="V37" i="25"/>
  <c r="AD37" i="25"/>
  <c r="T37" i="25"/>
  <c r="AA69" i="25"/>
  <c r="AB69" i="25"/>
  <c r="U69" i="25"/>
  <c r="AC69" i="25"/>
  <c r="V69" i="25"/>
  <c r="AD69" i="25"/>
  <c r="W69" i="25"/>
  <c r="AE69" i="25"/>
  <c r="X69" i="25"/>
  <c r="AF69" i="25"/>
  <c r="T69" i="25"/>
  <c r="Y69" i="25"/>
  <c r="AG69" i="25"/>
  <c r="Z69" i="25"/>
  <c r="AA121" i="25"/>
  <c r="AB121" i="25"/>
  <c r="U121" i="25"/>
  <c r="AC121" i="25"/>
  <c r="V121" i="25"/>
  <c r="AD121" i="25"/>
  <c r="W121" i="25"/>
  <c r="X121" i="25"/>
  <c r="T121" i="25"/>
  <c r="Y121" i="25"/>
  <c r="Z121" i="25"/>
  <c r="AB162" i="24"/>
  <c r="U162" i="24"/>
  <c r="AC162" i="24"/>
  <c r="T162" i="24"/>
  <c r="AA162" i="24"/>
  <c r="V162" i="24"/>
  <c r="AD162" i="24"/>
  <c r="W162" i="24"/>
  <c r="X162" i="24"/>
  <c r="Y162" i="24"/>
  <c r="Z162" i="24"/>
  <c r="V165" i="24"/>
  <c r="AD165" i="24"/>
  <c r="W165" i="24"/>
  <c r="X165" i="24"/>
  <c r="Y165" i="24"/>
  <c r="Z165" i="24"/>
  <c r="AC165" i="24"/>
  <c r="AA165" i="24"/>
  <c r="U165" i="24"/>
  <c r="AB165" i="24"/>
  <c r="T165" i="24"/>
  <c r="AB180" i="24"/>
  <c r="AA180" i="24"/>
  <c r="U180" i="24"/>
  <c r="AC180" i="24"/>
  <c r="T180" i="24"/>
  <c r="V180" i="24"/>
  <c r="AD180" i="24"/>
  <c r="W180" i="24"/>
  <c r="X180" i="24"/>
  <c r="Y180" i="24"/>
  <c r="Z180" i="24"/>
  <c r="Y186" i="25"/>
  <c r="Z186" i="25"/>
  <c r="AA186" i="25"/>
  <c r="AB186" i="25"/>
  <c r="U186" i="25"/>
  <c r="AC186" i="25"/>
  <c r="T186" i="25"/>
  <c r="V186" i="25"/>
  <c r="AD186" i="25"/>
  <c r="W186" i="25"/>
  <c r="X186" i="25"/>
  <c r="V12" i="62"/>
  <c r="AA12" i="62"/>
  <c r="U12" i="62"/>
  <c r="AD12" i="62"/>
  <c r="AD395" i="87" s="1"/>
  <c r="T12" i="62"/>
  <c r="AM12" i="62" s="1"/>
  <c r="AC12" i="62"/>
  <c r="X12" i="62"/>
  <c r="AB12" i="62"/>
  <c r="AB144" i="62" s="1"/>
  <c r="AB31" i="66" s="1"/>
  <c r="W12" i="62"/>
  <c r="Y12" i="62"/>
  <c r="Z12" i="62"/>
  <c r="AE12" i="62"/>
  <c r="U12" i="65"/>
  <c r="Y12" i="65"/>
  <c r="Y144" i="65" s="1"/>
  <c r="Y34" i="66" s="1"/>
  <c r="T12" i="65"/>
  <c r="AA12" i="65"/>
  <c r="X12" i="65"/>
  <c r="AC12" i="65"/>
  <c r="AC144" i="65" s="1"/>
  <c r="AC34" i="66" s="1"/>
  <c r="W12" i="65"/>
  <c r="V12" i="65"/>
  <c r="W96" i="54"/>
  <c r="AA96" i="54"/>
  <c r="AF96" i="54"/>
  <c r="U29" i="50"/>
  <c r="AM29" i="50" s="1"/>
  <c r="AM11" i="50"/>
  <c r="U144" i="50"/>
  <c r="U20" i="66" s="1"/>
  <c r="AM11" i="53"/>
  <c r="T29" i="53"/>
  <c r="AM29" i="53" s="1"/>
  <c r="T144" i="53"/>
  <c r="T23" i="66" s="1"/>
  <c r="V9" i="67"/>
  <c r="V21" i="67" s="1"/>
  <c r="V10" i="66" s="1"/>
  <c r="AK28" i="80"/>
  <c r="AO22" i="80"/>
  <c r="AO58" i="80"/>
  <c r="T29" i="52"/>
  <c r="AM29" i="52" s="1"/>
  <c r="V9" i="23"/>
  <c r="X9" i="67"/>
  <c r="X21" i="67" s="1"/>
  <c r="X10" i="66" s="1"/>
  <c r="Y44" i="25"/>
  <c r="T44" i="25"/>
  <c r="Z44" i="25"/>
  <c r="AA44" i="25"/>
  <c r="AB44" i="25"/>
  <c r="U44" i="25"/>
  <c r="AC44" i="25"/>
  <c r="V44" i="25"/>
  <c r="AD44" i="25"/>
  <c r="W44" i="25"/>
  <c r="X44" i="25"/>
  <c r="U200" i="25"/>
  <c r="AC200" i="25"/>
  <c r="V200" i="25"/>
  <c r="AD200" i="25"/>
  <c r="W200" i="25"/>
  <c r="X200" i="25"/>
  <c r="Y200" i="25"/>
  <c r="Z200" i="25"/>
  <c r="AA200" i="25"/>
  <c r="T200" i="25"/>
  <c r="AB200" i="25"/>
  <c r="AB196" i="24"/>
  <c r="U196" i="24"/>
  <c r="AC196" i="24"/>
  <c r="T196" i="24"/>
  <c r="V196" i="24"/>
  <c r="AD196" i="24"/>
  <c r="W196" i="24"/>
  <c r="AA196" i="24"/>
  <c r="X196" i="24"/>
  <c r="Y196" i="24"/>
  <c r="Z196" i="24"/>
  <c r="AB166" i="24"/>
  <c r="U166" i="24"/>
  <c r="AC166" i="24"/>
  <c r="AA166" i="24"/>
  <c r="V166" i="24"/>
  <c r="AD166" i="24"/>
  <c r="W166" i="24"/>
  <c r="X166" i="24"/>
  <c r="Y166" i="24"/>
  <c r="T166" i="24"/>
  <c r="Z166" i="24"/>
  <c r="Y118" i="25"/>
  <c r="T118" i="25"/>
  <c r="Z118" i="25"/>
  <c r="AA118" i="25"/>
  <c r="AB118" i="25"/>
  <c r="U118" i="25"/>
  <c r="AC118" i="25"/>
  <c r="V118" i="25"/>
  <c r="AD118" i="25"/>
  <c r="W118" i="25"/>
  <c r="X118" i="25"/>
  <c r="AA93" i="25"/>
  <c r="AB93" i="25"/>
  <c r="T93" i="25"/>
  <c r="U93" i="25"/>
  <c r="AC93" i="25"/>
  <c r="V93" i="25"/>
  <c r="AD93" i="25"/>
  <c r="W93" i="25"/>
  <c r="X93" i="25"/>
  <c r="Y93" i="25"/>
  <c r="Z93" i="25"/>
  <c r="AB70" i="24"/>
  <c r="U70" i="24"/>
  <c r="AC70" i="24"/>
  <c r="AA70" i="24"/>
  <c r="V70" i="24"/>
  <c r="AD70" i="24"/>
  <c r="W70" i="24"/>
  <c r="X70" i="24"/>
  <c r="Y70" i="24"/>
  <c r="T70" i="24"/>
  <c r="Z70" i="24"/>
  <c r="AA55" i="25"/>
  <c r="AB55" i="25"/>
  <c r="U55" i="25"/>
  <c r="AC55" i="25"/>
  <c r="V55" i="25"/>
  <c r="AD55" i="25"/>
  <c r="W55" i="25"/>
  <c r="X55" i="25"/>
  <c r="T55" i="25"/>
  <c r="Y55" i="25"/>
  <c r="Z55" i="25"/>
  <c r="AB66" i="24"/>
  <c r="U66" i="24"/>
  <c r="AC66" i="24"/>
  <c r="T66" i="24"/>
  <c r="V66" i="24"/>
  <c r="AD66" i="24"/>
  <c r="W66" i="24"/>
  <c r="X66" i="24"/>
  <c r="AA66" i="24"/>
  <c r="Y66" i="24"/>
  <c r="Z66" i="24"/>
  <c r="U42" i="25"/>
  <c r="AC42" i="25"/>
  <c r="V42" i="25"/>
  <c r="AD42" i="25"/>
  <c r="W42" i="25"/>
  <c r="X42" i="25"/>
  <c r="Y42" i="25"/>
  <c r="Z42" i="25"/>
  <c r="AA42" i="25"/>
  <c r="AB42" i="25"/>
  <c r="T42" i="25"/>
  <c r="AA23" i="25"/>
  <c r="AB23" i="25"/>
  <c r="U23" i="25"/>
  <c r="AC23" i="25"/>
  <c r="V23" i="25"/>
  <c r="AD23" i="25"/>
  <c r="W23" i="25"/>
  <c r="X23" i="25"/>
  <c r="T23" i="25"/>
  <c r="Y23" i="25"/>
  <c r="Z23" i="25"/>
  <c r="V38" i="24"/>
  <c r="AD38" i="24"/>
  <c r="W38" i="24"/>
  <c r="Y38" i="24"/>
  <c r="Z38" i="24"/>
  <c r="AA38" i="24"/>
  <c r="AB38" i="24"/>
  <c r="U38" i="24"/>
  <c r="AC38" i="24"/>
  <c r="X38" i="24"/>
  <c r="T38" i="24"/>
  <c r="X13" i="24"/>
  <c r="Y13" i="24"/>
  <c r="AA13" i="24"/>
  <c r="AB13" i="24"/>
  <c r="U13" i="24"/>
  <c r="AC13" i="24"/>
  <c r="V13" i="24"/>
  <c r="AD13" i="24"/>
  <c r="W13" i="24"/>
  <c r="Z13" i="24"/>
  <c r="T13" i="24"/>
  <c r="AA54" i="24"/>
  <c r="AB54" i="24"/>
  <c r="U54" i="24"/>
  <c r="AC54" i="24"/>
  <c r="V54" i="24"/>
  <c r="AD54" i="24"/>
  <c r="W54" i="24"/>
  <c r="X54" i="24"/>
  <c r="T54" i="24"/>
  <c r="Y54" i="24"/>
  <c r="Z54" i="24"/>
  <c r="W52" i="24"/>
  <c r="X52" i="24"/>
  <c r="T52" i="24"/>
  <c r="Y52" i="24"/>
  <c r="Z52" i="24"/>
  <c r="AD52" i="24"/>
  <c r="AA52" i="24"/>
  <c r="V52" i="24"/>
  <c r="AB52" i="24"/>
  <c r="U52" i="24"/>
  <c r="AC52" i="24"/>
  <c r="X76" i="24"/>
  <c r="W76" i="24"/>
  <c r="Y76" i="24"/>
  <c r="Z76" i="24"/>
  <c r="AA76" i="24"/>
  <c r="AB76" i="24"/>
  <c r="U76" i="24"/>
  <c r="AC76" i="24"/>
  <c r="T76" i="24"/>
  <c r="V76" i="24"/>
  <c r="AD76" i="24"/>
  <c r="AB98" i="24"/>
  <c r="U98" i="24"/>
  <c r="AC98" i="24"/>
  <c r="T98" i="24"/>
  <c r="V98" i="24"/>
  <c r="AD98" i="24"/>
  <c r="AA98" i="24"/>
  <c r="W98" i="24"/>
  <c r="X98" i="24"/>
  <c r="Y98" i="24"/>
  <c r="Z98" i="24"/>
  <c r="X116" i="24"/>
  <c r="Y116" i="24"/>
  <c r="Z116" i="24"/>
  <c r="AA116" i="24"/>
  <c r="AB116" i="24"/>
  <c r="T116" i="24"/>
  <c r="U116" i="24"/>
  <c r="AC116" i="24"/>
  <c r="V116" i="24"/>
  <c r="AD116" i="24"/>
  <c r="W116" i="24"/>
  <c r="W111" i="25"/>
  <c r="X111" i="25"/>
  <c r="Y111" i="25"/>
  <c r="Z111" i="25"/>
  <c r="AA111" i="25"/>
  <c r="AB111" i="25"/>
  <c r="U111" i="25"/>
  <c r="AC111" i="25"/>
  <c r="V111" i="25"/>
  <c r="AD111" i="25"/>
  <c r="T111" i="25"/>
  <c r="Y154" i="25"/>
  <c r="Z154" i="25"/>
  <c r="AA154" i="25"/>
  <c r="AB154" i="25"/>
  <c r="U154" i="25"/>
  <c r="AC154" i="25"/>
  <c r="T154" i="25"/>
  <c r="V154" i="25"/>
  <c r="AD154" i="25"/>
  <c r="W154" i="25"/>
  <c r="X154" i="25"/>
  <c r="AA161" i="25"/>
  <c r="AB161" i="25"/>
  <c r="U161" i="25"/>
  <c r="AC161" i="25"/>
  <c r="V161" i="25"/>
  <c r="AD161" i="25"/>
  <c r="W161" i="25"/>
  <c r="X161" i="25"/>
  <c r="T161" i="25"/>
  <c r="Y161" i="25"/>
  <c r="Z161" i="25"/>
  <c r="W167" i="25"/>
  <c r="X167" i="25"/>
  <c r="Y167" i="25"/>
  <c r="Z167" i="25"/>
  <c r="AA167" i="25"/>
  <c r="AB167" i="25"/>
  <c r="U167" i="25"/>
  <c r="AC167" i="25"/>
  <c r="V167" i="25"/>
  <c r="AD167" i="25"/>
  <c r="T167" i="25"/>
  <c r="V178" i="24"/>
  <c r="AD178" i="24"/>
  <c r="W178" i="24"/>
  <c r="X178" i="24"/>
  <c r="T178" i="24"/>
  <c r="Y178" i="24"/>
  <c r="Z178" i="24"/>
  <c r="U178" i="24"/>
  <c r="AA178" i="24"/>
  <c r="AC178" i="24"/>
  <c r="AB178" i="24"/>
  <c r="AA173" i="25"/>
  <c r="AB173" i="25"/>
  <c r="T173" i="25"/>
  <c r="U173" i="25"/>
  <c r="AC173" i="25"/>
  <c r="V173" i="25"/>
  <c r="AD173" i="25"/>
  <c r="W173" i="25"/>
  <c r="X173" i="25"/>
  <c r="Y173" i="25"/>
  <c r="Z173" i="25"/>
  <c r="AA185" i="25"/>
  <c r="AB185" i="25"/>
  <c r="U185" i="25"/>
  <c r="AC185" i="25"/>
  <c r="V185" i="25"/>
  <c r="AD185" i="25"/>
  <c r="W185" i="25"/>
  <c r="X185" i="25"/>
  <c r="T185" i="25"/>
  <c r="Y185" i="25"/>
  <c r="Z185" i="25"/>
  <c r="W199" i="25"/>
  <c r="W111" i="87" s="1"/>
  <c r="W168" i="87" s="1"/>
  <c r="X199" i="25"/>
  <c r="X111" i="87" s="1"/>
  <c r="X168" i="87" s="1"/>
  <c r="Y199" i="25"/>
  <c r="Z199" i="25"/>
  <c r="AA199" i="25"/>
  <c r="AB199" i="25"/>
  <c r="U199" i="25"/>
  <c r="U111" i="87" s="1"/>
  <c r="U168" i="87" s="1"/>
  <c r="AC199" i="25"/>
  <c r="V199" i="25"/>
  <c r="V111" i="87" s="1"/>
  <c r="V168" i="87" s="1"/>
  <c r="AD199" i="25"/>
  <c r="T199" i="25"/>
  <c r="T111" i="87" s="1"/>
  <c r="T168" i="87" s="1"/>
  <c r="Y215" i="24"/>
  <c r="Z215" i="24"/>
  <c r="AA215" i="24"/>
  <c r="T215" i="24"/>
  <c r="AB215" i="24"/>
  <c r="U215" i="24"/>
  <c r="AC215" i="24"/>
  <c r="V215" i="24"/>
  <c r="AD215" i="24"/>
  <c r="W215" i="24"/>
  <c r="X215" i="24"/>
  <c r="AF12" i="51"/>
  <c r="AB12" i="51"/>
  <c r="AB371" i="87" s="1"/>
  <c r="W12" i="51"/>
  <c r="Z12" i="51"/>
  <c r="AA12" i="51"/>
  <c r="V12" i="51"/>
  <c r="Y12" i="51"/>
  <c r="U12" i="51"/>
  <c r="AE12" i="51"/>
  <c r="T12" i="51"/>
  <c r="AD12" i="51"/>
  <c r="X12" i="51"/>
  <c r="AC12" i="51"/>
  <c r="W16" i="69"/>
  <c r="AB24" i="69"/>
  <c r="AN61" i="80"/>
  <c r="V144" i="63"/>
  <c r="V33" i="66" s="1"/>
  <c r="V29" i="63"/>
  <c r="V144" i="45"/>
  <c r="V14" i="66" s="1"/>
  <c r="Z201" i="24"/>
  <c r="AA201" i="24"/>
  <c r="AB201" i="24"/>
  <c r="U201" i="24"/>
  <c r="AC201" i="24"/>
  <c r="V201" i="24"/>
  <c r="AD201" i="24"/>
  <c r="T201" i="24"/>
  <c r="Y201" i="24"/>
  <c r="W201" i="24"/>
  <c r="X201" i="24"/>
  <c r="AA117" i="25"/>
  <c r="AB117" i="25"/>
  <c r="T117" i="25"/>
  <c r="U117" i="25"/>
  <c r="AC117" i="25"/>
  <c r="V117" i="25"/>
  <c r="AD117" i="25"/>
  <c r="W117" i="25"/>
  <c r="X117" i="25"/>
  <c r="Y117" i="25"/>
  <c r="Z117" i="25"/>
  <c r="U212" i="25"/>
  <c r="AC212" i="25"/>
  <c r="V212" i="25"/>
  <c r="AD212" i="25"/>
  <c r="W212" i="25"/>
  <c r="X212" i="25"/>
  <c r="Y212" i="25"/>
  <c r="Z212" i="25"/>
  <c r="AA212" i="25"/>
  <c r="AB212" i="25"/>
  <c r="T212" i="25"/>
  <c r="X202" i="24"/>
  <c r="Y202" i="24"/>
  <c r="Z202" i="24"/>
  <c r="W202" i="24"/>
  <c r="AA202" i="24"/>
  <c r="T202" i="24"/>
  <c r="AB202" i="24"/>
  <c r="U202" i="24"/>
  <c r="AC202" i="24"/>
  <c r="V202" i="24"/>
  <c r="AD202" i="24"/>
  <c r="Y174" i="25"/>
  <c r="T174" i="25"/>
  <c r="Z174" i="25"/>
  <c r="AA174" i="25"/>
  <c r="AB174" i="25"/>
  <c r="U174" i="25"/>
  <c r="AC174" i="25"/>
  <c r="V174" i="25"/>
  <c r="AD174" i="25"/>
  <c r="W174" i="25"/>
  <c r="X174" i="25"/>
  <c r="Y170" i="25"/>
  <c r="Z170" i="25"/>
  <c r="AA170" i="25"/>
  <c r="AB170" i="25"/>
  <c r="U170" i="25"/>
  <c r="AC170" i="25"/>
  <c r="T170" i="25"/>
  <c r="V170" i="25"/>
  <c r="AD170" i="25"/>
  <c r="W170" i="25"/>
  <c r="X170" i="25"/>
  <c r="Y110" i="25"/>
  <c r="T110" i="25"/>
  <c r="Z110" i="25"/>
  <c r="AA110" i="25"/>
  <c r="AB110" i="25"/>
  <c r="U110" i="25"/>
  <c r="AC110" i="25"/>
  <c r="V110" i="25"/>
  <c r="AD110" i="25"/>
  <c r="W110" i="25"/>
  <c r="X110" i="25"/>
  <c r="V89" i="24"/>
  <c r="AD89" i="24"/>
  <c r="W89" i="24"/>
  <c r="U89" i="24"/>
  <c r="X89" i="24"/>
  <c r="T89" i="24"/>
  <c r="Y89" i="24"/>
  <c r="Z89" i="24"/>
  <c r="AC89" i="24"/>
  <c r="AA89" i="24"/>
  <c r="AB89" i="24"/>
  <c r="Z115" i="24"/>
  <c r="T115" i="24"/>
  <c r="Y115" i="24"/>
  <c r="AA115" i="24"/>
  <c r="AB115" i="24"/>
  <c r="U115" i="24"/>
  <c r="AC115" i="24"/>
  <c r="V115" i="24"/>
  <c r="AD115" i="24"/>
  <c r="W115" i="24"/>
  <c r="X115" i="24"/>
  <c r="AA67" i="25"/>
  <c r="AB67" i="25"/>
  <c r="T67" i="25"/>
  <c r="U67" i="25"/>
  <c r="AC67" i="25"/>
  <c r="V67" i="25"/>
  <c r="AD67" i="25"/>
  <c r="W67" i="25"/>
  <c r="X67" i="25"/>
  <c r="Y67" i="25"/>
  <c r="Z67" i="25"/>
  <c r="U54" i="25"/>
  <c r="AC54" i="25"/>
  <c r="V54" i="25"/>
  <c r="AD54" i="25"/>
  <c r="W54" i="25"/>
  <c r="X54" i="25"/>
  <c r="Y54" i="25"/>
  <c r="Z54" i="25"/>
  <c r="AA54" i="25"/>
  <c r="T54" i="25"/>
  <c r="AB54" i="25"/>
  <c r="X17" i="24"/>
  <c r="Y17" i="24"/>
  <c r="AA17" i="24"/>
  <c r="AB17" i="24"/>
  <c r="U17" i="24"/>
  <c r="AC17" i="24"/>
  <c r="V17" i="24"/>
  <c r="AD17" i="24"/>
  <c r="W17" i="24"/>
  <c r="T17" i="24"/>
  <c r="Z17" i="24"/>
  <c r="U26" i="25"/>
  <c r="AC26" i="25"/>
  <c r="V26" i="25"/>
  <c r="AD26" i="25"/>
  <c r="W26" i="25"/>
  <c r="X26" i="25"/>
  <c r="Y26" i="25"/>
  <c r="Z26" i="25"/>
  <c r="AA26" i="25"/>
  <c r="AB26" i="25"/>
  <c r="T26" i="25"/>
  <c r="AA51" i="25"/>
  <c r="AB51" i="25"/>
  <c r="T51" i="25"/>
  <c r="U51" i="25"/>
  <c r="AC51" i="25"/>
  <c r="V51" i="25"/>
  <c r="AD51" i="25"/>
  <c r="W51" i="25"/>
  <c r="X51" i="25"/>
  <c r="Y51" i="25"/>
  <c r="Z51" i="25"/>
  <c r="AC12" i="45"/>
  <c r="AC144" i="45" s="1"/>
  <c r="AC14" i="66" s="1"/>
  <c r="U12" i="45"/>
  <c r="AB12" i="45"/>
  <c r="T12" i="45"/>
  <c r="Z12" i="45"/>
  <c r="X12" i="45"/>
  <c r="AA12" i="45"/>
  <c r="W12" i="45"/>
  <c r="Y12" i="45"/>
  <c r="AE12" i="45"/>
  <c r="V12" i="45"/>
  <c r="AD12" i="45"/>
  <c r="Y48" i="25"/>
  <c r="Z48" i="25"/>
  <c r="AA48" i="25"/>
  <c r="AB48" i="25"/>
  <c r="U48" i="25"/>
  <c r="AC48" i="25"/>
  <c r="T48" i="25"/>
  <c r="V48" i="25"/>
  <c r="AD48" i="25"/>
  <c r="W48" i="25"/>
  <c r="X48" i="25"/>
  <c r="W79" i="25"/>
  <c r="X79" i="25"/>
  <c r="Y79" i="25"/>
  <c r="Z79" i="25"/>
  <c r="AA79" i="25"/>
  <c r="AB79" i="25"/>
  <c r="U79" i="25"/>
  <c r="AC79" i="25"/>
  <c r="V79" i="25"/>
  <c r="AD79" i="25"/>
  <c r="T79" i="25"/>
  <c r="Z103" i="24"/>
  <c r="AA103" i="24"/>
  <c r="AB103" i="24"/>
  <c r="U103" i="24"/>
  <c r="AC103" i="24"/>
  <c r="V103" i="24"/>
  <c r="AD103" i="24"/>
  <c r="T103" i="24"/>
  <c r="Y103" i="24"/>
  <c r="W103" i="24"/>
  <c r="X103" i="24"/>
  <c r="AA105" i="25"/>
  <c r="AB105" i="25"/>
  <c r="U105" i="25"/>
  <c r="AC105" i="25"/>
  <c r="V105" i="25"/>
  <c r="AD105" i="25"/>
  <c r="W105" i="25"/>
  <c r="X105" i="25"/>
  <c r="T105" i="25"/>
  <c r="Y105" i="25"/>
  <c r="Z105" i="25"/>
  <c r="AB134" i="24"/>
  <c r="U134" i="24"/>
  <c r="AC134" i="24"/>
  <c r="AA134" i="24"/>
  <c r="V134" i="24"/>
  <c r="AD134" i="24"/>
  <c r="W134" i="24"/>
  <c r="X134" i="24"/>
  <c r="Y134" i="24"/>
  <c r="T134" i="24"/>
  <c r="Z134" i="24"/>
  <c r="V137" i="24"/>
  <c r="AD137" i="24"/>
  <c r="W137" i="24"/>
  <c r="X137" i="24"/>
  <c r="T137" i="24"/>
  <c r="Y137" i="24"/>
  <c r="AC137" i="24"/>
  <c r="Z137" i="24"/>
  <c r="U137" i="24"/>
  <c r="AA137" i="24"/>
  <c r="AB137" i="24"/>
  <c r="AA157" i="25"/>
  <c r="AB157" i="25"/>
  <c r="T157" i="25"/>
  <c r="U157" i="25"/>
  <c r="AC157" i="25"/>
  <c r="V157" i="25"/>
  <c r="AD157" i="25"/>
  <c r="W157" i="25"/>
  <c r="X157" i="25"/>
  <c r="Y157" i="25"/>
  <c r="Z157" i="25"/>
  <c r="W175" i="25"/>
  <c r="X175" i="25"/>
  <c r="Y175" i="25"/>
  <c r="Z175" i="25"/>
  <c r="AA175" i="25"/>
  <c r="AB175" i="25"/>
  <c r="U175" i="25"/>
  <c r="AC175" i="25"/>
  <c r="V175" i="25"/>
  <c r="AD175" i="25"/>
  <c r="T175" i="25"/>
  <c r="V191" i="24"/>
  <c r="AD191" i="24"/>
  <c r="W191" i="24"/>
  <c r="U191" i="24"/>
  <c r="X191" i="24"/>
  <c r="Y191" i="24"/>
  <c r="Z191" i="24"/>
  <c r="AA191" i="24"/>
  <c r="AB191" i="24"/>
  <c r="T191" i="24"/>
  <c r="AC191" i="24"/>
  <c r="W211" i="25"/>
  <c r="X211" i="25"/>
  <c r="Y211" i="25"/>
  <c r="Z211" i="25"/>
  <c r="T211" i="25"/>
  <c r="AA211" i="25"/>
  <c r="AB211" i="25"/>
  <c r="U211" i="25"/>
  <c r="AC211" i="25"/>
  <c r="V211" i="25"/>
  <c r="AD211" i="25"/>
  <c r="W227" i="25"/>
  <c r="X227" i="25"/>
  <c r="Z227" i="25"/>
  <c r="T227" i="25"/>
  <c r="AA227" i="25"/>
  <c r="AB227" i="25"/>
  <c r="U227" i="25"/>
  <c r="AC227" i="25"/>
  <c r="V227" i="25"/>
  <c r="AD227" i="25"/>
  <c r="Y227" i="25"/>
  <c r="Z96" i="44"/>
  <c r="W96" i="44"/>
  <c r="U96" i="44"/>
  <c r="X12" i="50"/>
  <c r="AC12" i="50"/>
  <c r="AC144" i="50" s="1"/>
  <c r="AC20" i="66" s="1"/>
  <c r="W12" i="50"/>
  <c r="AA12" i="50"/>
  <c r="AA144" i="50" s="1"/>
  <c r="AA20" i="66" s="1"/>
  <c r="AB12" i="50"/>
  <c r="V12" i="50"/>
  <c r="Z12" i="50"/>
  <c r="U12" i="50"/>
  <c r="AF12" i="50"/>
  <c r="T12" i="50"/>
  <c r="AE12" i="50"/>
  <c r="AD12" i="50"/>
  <c r="Y12" i="50"/>
  <c r="AD71" i="80"/>
  <c r="AD76" i="80" s="1"/>
  <c r="AD17" i="69"/>
  <c r="AD16" i="69" s="1"/>
  <c r="AN55" i="80"/>
  <c r="Y18" i="69"/>
  <c r="AJ120" i="79"/>
  <c r="AJ177" i="79" s="1"/>
  <c r="AJ234" i="79" s="1"/>
  <c r="AI118" i="79"/>
  <c r="AI175" i="79" s="1"/>
  <c r="AI232" i="79" s="1"/>
  <c r="AJ85" i="79"/>
  <c r="AJ119" i="79"/>
  <c r="AJ176" i="79" s="1"/>
  <c r="AJ233" i="79" s="1"/>
  <c r="AI116" i="79"/>
  <c r="AI173" i="79" s="1"/>
  <c r="AI230" i="79" s="1"/>
  <c r="AK78" i="79"/>
  <c r="AI114" i="79"/>
  <c r="AI72" i="79"/>
  <c r="AJ78" i="79"/>
  <c r="AJ88" i="79"/>
  <c r="AG84" i="79"/>
  <c r="AG87" i="79"/>
  <c r="AK91" i="79"/>
  <c r="AJ80" i="79"/>
  <c r="AG81" i="79"/>
  <c r="AH119" i="79"/>
  <c r="AH73" i="79"/>
  <c r="AK75" i="79"/>
  <c r="AI115" i="79"/>
  <c r="AI172" i="79" s="1"/>
  <c r="AI229" i="79" s="1"/>
  <c r="AG72" i="79"/>
  <c r="AJ74" i="79"/>
  <c r="AI73" i="79"/>
  <c r="AH74" i="79"/>
  <c r="AK73" i="79"/>
  <c r="AJ90" i="79"/>
  <c r="AK81" i="79"/>
  <c r="AI84" i="79"/>
  <c r="AG80" i="79"/>
  <c r="AK84" i="79"/>
  <c r="AH88" i="79"/>
  <c r="AH80" i="79"/>
  <c r="AG88" i="79"/>
  <c r="AK72" i="79"/>
  <c r="AJ121" i="79"/>
  <c r="AJ178" i="79" s="1"/>
  <c r="AJ235" i="79" s="1"/>
  <c r="AG86" i="79"/>
  <c r="AH78" i="79"/>
  <c r="AJ84" i="79"/>
  <c r="AJ87" i="79"/>
  <c r="AH81" i="79"/>
  <c r="AG117" i="79"/>
  <c r="AG174" i="79" s="1"/>
  <c r="AG231" i="79" s="1"/>
  <c r="AH115" i="79"/>
  <c r="AH172" i="79" s="1"/>
  <c r="AH229" i="79" s="1"/>
  <c r="AK119" i="79"/>
  <c r="AK176" i="79" s="1"/>
  <c r="AK233" i="79" s="1"/>
  <c r="AG78" i="79"/>
  <c r="AI110" i="79"/>
  <c r="AH84" i="79"/>
  <c r="AI121" i="79"/>
  <c r="AI178" i="79" s="1"/>
  <c r="AI235" i="79" s="1"/>
  <c r="AI89" i="79"/>
  <c r="AK86" i="79"/>
  <c r="AH110" i="79"/>
  <c r="AH90" i="79"/>
  <c r="AH117" i="79"/>
  <c r="AH174" i="79" s="1"/>
  <c r="AH231" i="79" s="1"/>
  <c r="AG114" i="79"/>
  <c r="AG171" i="79" s="1"/>
  <c r="AG228" i="79" s="1"/>
  <c r="AG75" i="79"/>
  <c r="AK118" i="79"/>
  <c r="AK175" i="79" s="1"/>
  <c r="AK232" i="79" s="1"/>
  <c r="AG108" i="79"/>
  <c r="AJ73" i="79"/>
  <c r="AG73" i="79"/>
  <c r="AH118" i="79"/>
  <c r="AH175" i="79" s="1"/>
  <c r="AH232" i="79" s="1"/>
  <c r="AH121" i="79"/>
  <c r="AH178" i="79" s="1"/>
  <c r="AH235" i="79" s="1"/>
  <c r="AK115" i="79"/>
  <c r="AK172" i="79" s="1"/>
  <c r="AK229" i="79" s="1"/>
  <c r="AJ116" i="79"/>
  <c r="AJ173" i="79" s="1"/>
  <c r="AJ230" i="79" s="1"/>
  <c r="AI108" i="79"/>
  <c r="AJ89" i="79"/>
  <c r="AI86" i="79"/>
  <c r="AI81" i="79"/>
  <c r="AK108" i="79"/>
  <c r="AK90" i="79"/>
  <c r="AG89" i="79"/>
  <c r="AG109" i="79"/>
  <c r="AI78" i="79"/>
  <c r="AK116" i="79"/>
  <c r="AK173" i="79" s="1"/>
  <c r="AK230" i="79" s="1"/>
  <c r="AH114" i="79"/>
  <c r="AH171" i="79" s="1"/>
  <c r="AH228" i="79" s="1"/>
  <c r="AK117" i="79"/>
  <c r="AK174" i="79" s="1"/>
  <c r="AK231" i="79" s="1"/>
  <c r="AG118" i="79"/>
  <c r="AG175" i="79" s="1"/>
  <c r="AG232" i="79" s="1"/>
  <c r="AK74" i="79"/>
  <c r="AJ114" i="79"/>
  <c r="AJ171" i="79" s="1"/>
  <c r="AJ228" i="79" s="1"/>
  <c r="AI109" i="79"/>
  <c r="AK89" i="79"/>
  <c r="AI88" i="79"/>
  <c r="AK87" i="79"/>
  <c r="AH91" i="79"/>
  <c r="AH75" i="79"/>
  <c r="AJ110" i="79"/>
  <c r="AG74" i="79"/>
  <c r="AG110" i="79"/>
  <c r="AJ115" i="79"/>
  <c r="AJ172" i="79" s="1"/>
  <c r="AJ229" i="79" s="1"/>
  <c r="AJ117" i="79"/>
  <c r="AG115" i="79"/>
  <c r="AG172" i="79" s="1"/>
  <c r="AG229" i="79" s="1"/>
  <c r="AG116" i="79"/>
  <c r="AH72" i="79"/>
  <c r="AK121" i="79"/>
  <c r="AK178" i="79" s="1"/>
  <c r="AK235" i="79" s="1"/>
  <c r="AJ72" i="79"/>
  <c r="AI75" i="79"/>
  <c r="AH85" i="79"/>
  <c r="AK80" i="79"/>
  <c r="AJ109" i="79"/>
  <c r="AJ91" i="79"/>
  <c r="AK85" i="79"/>
  <c r="AH87" i="79"/>
  <c r="AK109" i="79"/>
  <c r="X144" i="60"/>
  <c r="X30" i="66" s="1"/>
  <c r="X179" i="24" s="1"/>
  <c r="X29" i="60"/>
  <c r="Y214" i="25"/>
  <c r="T214" i="25"/>
  <c r="Z214" i="25"/>
  <c r="AA214" i="25"/>
  <c r="AB214" i="25"/>
  <c r="U214" i="25"/>
  <c r="AC214" i="25"/>
  <c r="V214" i="25"/>
  <c r="AD214" i="25"/>
  <c r="W214" i="25"/>
  <c r="X214" i="25"/>
  <c r="AB192" i="24"/>
  <c r="U192" i="24"/>
  <c r="AC192" i="24"/>
  <c r="V192" i="24"/>
  <c r="AD192" i="24"/>
  <c r="W192" i="24"/>
  <c r="AA192" i="24"/>
  <c r="X192" i="24"/>
  <c r="Y192" i="24"/>
  <c r="T192" i="24"/>
  <c r="Z192" i="24"/>
  <c r="V203" i="24"/>
  <c r="AD203" i="24"/>
  <c r="W203" i="24"/>
  <c r="U203" i="24"/>
  <c r="X203" i="24"/>
  <c r="T203" i="24"/>
  <c r="Y203" i="24"/>
  <c r="Z203" i="24"/>
  <c r="AA203" i="24"/>
  <c r="AB203" i="24"/>
  <c r="AC203" i="24"/>
  <c r="AA181" i="25"/>
  <c r="AB181" i="25"/>
  <c r="T181" i="25"/>
  <c r="U181" i="25"/>
  <c r="AC181" i="25"/>
  <c r="V181" i="25"/>
  <c r="AD181" i="25"/>
  <c r="W181" i="25"/>
  <c r="X181" i="25"/>
  <c r="Y181" i="25"/>
  <c r="Z181" i="25"/>
  <c r="Z143" i="24"/>
  <c r="AA143" i="24"/>
  <c r="AB143" i="24"/>
  <c r="U143" i="24"/>
  <c r="AC143" i="24"/>
  <c r="V143" i="24"/>
  <c r="AD143" i="24"/>
  <c r="T143" i="24"/>
  <c r="Y143" i="24"/>
  <c r="W143" i="24"/>
  <c r="X143" i="24"/>
  <c r="V133" i="24"/>
  <c r="AD133" i="24"/>
  <c r="U133" i="24"/>
  <c r="W133" i="24"/>
  <c r="X133" i="24"/>
  <c r="Y133" i="24"/>
  <c r="AC133" i="24"/>
  <c r="Z133" i="24"/>
  <c r="AA133" i="24"/>
  <c r="AB133" i="24"/>
  <c r="T133" i="24"/>
  <c r="V105" i="24"/>
  <c r="AD105" i="24"/>
  <c r="AC105" i="24"/>
  <c r="W105" i="24"/>
  <c r="X105" i="24"/>
  <c r="T105" i="24"/>
  <c r="U105" i="24"/>
  <c r="Y105" i="24"/>
  <c r="Z105" i="24"/>
  <c r="AA105" i="24"/>
  <c r="AB105" i="24"/>
  <c r="W95" i="25"/>
  <c r="X95" i="25"/>
  <c r="Y95" i="25"/>
  <c r="Z95" i="25"/>
  <c r="AA95" i="25"/>
  <c r="AB95" i="25"/>
  <c r="U95" i="25"/>
  <c r="AC95" i="25"/>
  <c r="V95" i="25"/>
  <c r="AD95" i="25"/>
  <c r="T95" i="25"/>
  <c r="W107" i="25"/>
  <c r="X107" i="25"/>
  <c r="Y107" i="25"/>
  <c r="Z107" i="25"/>
  <c r="T107" i="25"/>
  <c r="AA107" i="25"/>
  <c r="AB107" i="25"/>
  <c r="U107" i="25"/>
  <c r="AC107" i="25"/>
  <c r="V107" i="25"/>
  <c r="AD107" i="25"/>
  <c r="W91" i="25"/>
  <c r="X91" i="25"/>
  <c r="Y91" i="25"/>
  <c r="Z91" i="25"/>
  <c r="T91" i="25"/>
  <c r="AA91" i="25"/>
  <c r="AB91" i="25"/>
  <c r="U91" i="25"/>
  <c r="AC91" i="25"/>
  <c r="V91" i="25"/>
  <c r="AD91" i="25"/>
  <c r="X72" i="25"/>
  <c r="AF72" i="25"/>
  <c r="Y72" i="25"/>
  <c r="AG72" i="25"/>
  <c r="Z72" i="25"/>
  <c r="AA72" i="25"/>
  <c r="AB72" i="25"/>
  <c r="U72" i="25"/>
  <c r="AC72" i="25"/>
  <c r="V72" i="25"/>
  <c r="AD72" i="25"/>
  <c r="T72" i="25"/>
  <c r="W72" i="25"/>
  <c r="AE72" i="25"/>
  <c r="W57" i="25"/>
  <c r="X57" i="25"/>
  <c r="Y57" i="25"/>
  <c r="Z57" i="25"/>
  <c r="T57" i="25"/>
  <c r="AA57" i="25"/>
  <c r="AB57" i="25"/>
  <c r="U57" i="25"/>
  <c r="AC57" i="25"/>
  <c r="V57" i="25"/>
  <c r="AD57" i="25"/>
  <c r="AA15" i="25"/>
  <c r="AB15" i="25"/>
  <c r="U15" i="25"/>
  <c r="AC15" i="25"/>
  <c r="V15" i="25"/>
  <c r="AD15" i="25"/>
  <c r="W15" i="25"/>
  <c r="X15" i="25"/>
  <c r="T15" i="25"/>
  <c r="Y15" i="25"/>
  <c r="Z15" i="25"/>
  <c r="X9" i="24"/>
  <c r="Y9" i="24"/>
  <c r="AA9" i="24"/>
  <c r="AB9" i="24"/>
  <c r="U9" i="24"/>
  <c r="AC9" i="24"/>
  <c r="V9" i="24"/>
  <c r="AD9" i="24"/>
  <c r="W9" i="24"/>
  <c r="T9" i="24"/>
  <c r="Z9" i="24"/>
  <c r="Z24" i="24"/>
  <c r="AA24" i="24"/>
  <c r="U24" i="24"/>
  <c r="AC24" i="24"/>
  <c r="V24" i="24"/>
  <c r="AD24" i="24"/>
  <c r="W24" i="24"/>
  <c r="X24" i="24"/>
  <c r="Y24" i="24"/>
  <c r="AB24" i="24"/>
  <c r="T24" i="24"/>
  <c r="V26" i="24"/>
  <c r="AD26" i="24"/>
  <c r="W26" i="24"/>
  <c r="Y26" i="24"/>
  <c r="Z26" i="24"/>
  <c r="AA26" i="24"/>
  <c r="AB26" i="24"/>
  <c r="U26" i="24"/>
  <c r="AC26" i="24"/>
  <c r="T26" i="24"/>
  <c r="X26" i="24"/>
  <c r="U22" i="25"/>
  <c r="AC22" i="25"/>
  <c r="V22" i="25"/>
  <c r="AD22" i="25"/>
  <c r="W22" i="25"/>
  <c r="X22" i="25"/>
  <c r="Y22" i="25"/>
  <c r="Z22" i="25"/>
  <c r="AA22" i="25"/>
  <c r="T22" i="25"/>
  <c r="AB22" i="25"/>
  <c r="Y24" i="25"/>
  <c r="Z24" i="25"/>
  <c r="AA24" i="25"/>
  <c r="AB24" i="25"/>
  <c r="U24" i="25"/>
  <c r="AC24" i="25"/>
  <c r="T24" i="25"/>
  <c r="V24" i="25"/>
  <c r="AD24" i="25"/>
  <c r="W24" i="25"/>
  <c r="X24" i="25"/>
  <c r="T12" i="44"/>
  <c r="X12" i="44"/>
  <c r="W12" i="44"/>
  <c r="Y12" i="44"/>
  <c r="Y144" i="44" s="1"/>
  <c r="Y13" i="66" s="1"/>
  <c r="AC12" i="44"/>
  <c r="AA12" i="44"/>
  <c r="AB12" i="44"/>
  <c r="AB363" i="87" s="1"/>
  <c r="Z12" i="44"/>
  <c r="V12" i="44"/>
  <c r="AE12" i="44"/>
  <c r="U12" i="44"/>
  <c r="AD12" i="44"/>
  <c r="W33" i="25"/>
  <c r="X33" i="25"/>
  <c r="Y33" i="25"/>
  <c r="Z33" i="25"/>
  <c r="T33" i="25"/>
  <c r="AA33" i="25"/>
  <c r="AB33" i="25"/>
  <c r="U33" i="25"/>
  <c r="AC33" i="25"/>
  <c r="V33" i="25"/>
  <c r="AD33" i="25"/>
  <c r="Y36" i="25"/>
  <c r="T36" i="25"/>
  <c r="Z36" i="25"/>
  <c r="AA36" i="25"/>
  <c r="AB36" i="25"/>
  <c r="U36" i="25"/>
  <c r="AC36" i="25"/>
  <c r="V36" i="25"/>
  <c r="AD36" i="25"/>
  <c r="W36" i="25"/>
  <c r="X36" i="25"/>
  <c r="W53" i="25"/>
  <c r="X53" i="25"/>
  <c r="Y53" i="25"/>
  <c r="Z53" i="25"/>
  <c r="AA53" i="25"/>
  <c r="AB53" i="25"/>
  <c r="U53" i="25"/>
  <c r="AC53" i="25"/>
  <c r="V53" i="25"/>
  <c r="AD53" i="25"/>
  <c r="T53" i="25"/>
  <c r="AB76" i="25"/>
  <c r="T76" i="25"/>
  <c r="U76" i="25"/>
  <c r="AC76" i="25"/>
  <c r="V76" i="25"/>
  <c r="AD76" i="25"/>
  <c r="Z76" i="25"/>
  <c r="W76" i="25"/>
  <c r="AE76" i="25"/>
  <c r="X76" i="25"/>
  <c r="AF76" i="25"/>
  <c r="Y76" i="25"/>
  <c r="AG76" i="25"/>
  <c r="AA76" i="25"/>
  <c r="AB82" i="24"/>
  <c r="U82" i="24"/>
  <c r="AC82" i="24"/>
  <c r="T82" i="24"/>
  <c r="AA82" i="24"/>
  <c r="V82" i="24"/>
  <c r="AD82" i="24"/>
  <c r="W82" i="24"/>
  <c r="X82" i="24"/>
  <c r="Y82" i="24"/>
  <c r="Z82" i="24"/>
  <c r="X92" i="24"/>
  <c r="Y92" i="24"/>
  <c r="Z92" i="24"/>
  <c r="W92" i="24"/>
  <c r="AA92" i="24"/>
  <c r="T92" i="24"/>
  <c r="AB92" i="24"/>
  <c r="U92" i="24"/>
  <c r="AC92" i="24"/>
  <c r="V92" i="24"/>
  <c r="AD92" i="24"/>
  <c r="Z99" i="24"/>
  <c r="T99" i="24"/>
  <c r="AA99" i="24"/>
  <c r="AB99" i="24"/>
  <c r="U99" i="24"/>
  <c r="AC99" i="24"/>
  <c r="V99" i="24"/>
  <c r="AD99" i="24"/>
  <c r="W99" i="24"/>
  <c r="X99" i="24"/>
  <c r="Y99" i="24"/>
  <c r="Y102" i="25"/>
  <c r="T102" i="25"/>
  <c r="Z102" i="25"/>
  <c r="AA102" i="25"/>
  <c r="AB102" i="25"/>
  <c r="U102" i="25"/>
  <c r="AC102" i="25"/>
  <c r="V102" i="25"/>
  <c r="AD102" i="25"/>
  <c r="W102" i="25"/>
  <c r="X102" i="25"/>
  <c r="AB118" i="24"/>
  <c r="U118" i="24"/>
  <c r="AC118" i="24"/>
  <c r="V118" i="24"/>
  <c r="AD118" i="24"/>
  <c r="W118" i="24"/>
  <c r="X118" i="24"/>
  <c r="Y118" i="24"/>
  <c r="T118" i="24"/>
  <c r="AA118" i="24"/>
  <c r="Z118" i="24"/>
  <c r="V149" i="24"/>
  <c r="AD149" i="24"/>
  <c r="W149" i="24"/>
  <c r="X149" i="24"/>
  <c r="Y149" i="24"/>
  <c r="AC149" i="24"/>
  <c r="Z149" i="24"/>
  <c r="U149" i="24"/>
  <c r="AA149" i="24"/>
  <c r="AB149" i="24"/>
  <c r="T149" i="24"/>
  <c r="AA153" i="25"/>
  <c r="AB153" i="25"/>
  <c r="U153" i="25"/>
  <c r="AC153" i="25"/>
  <c r="V153" i="25"/>
  <c r="AD153" i="25"/>
  <c r="W153" i="25"/>
  <c r="X153" i="25"/>
  <c r="T153" i="25"/>
  <c r="Y153" i="25"/>
  <c r="Z153" i="25"/>
  <c r="Z159" i="24"/>
  <c r="AA159" i="24"/>
  <c r="AB159" i="24"/>
  <c r="U159" i="24"/>
  <c r="AC159" i="24"/>
  <c r="V159" i="24"/>
  <c r="AD159" i="24"/>
  <c r="T159" i="24"/>
  <c r="W159" i="24"/>
  <c r="Y159" i="24"/>
  <c r="X159" i="24"/>
  <c r="X173" i="24"/>
  <c r="Y173" i="24"/>
  <c r="Z173" i="24"/>
  <c r="AA173" i="24"/>
  <c r="AB173" i="24"/>
  <c r="T173" i="24"/>
  <c r="U173" i="24"/>
  <c r="AC173" i="24"/>
  <c r="W173" i="24"/>
  <c r="V173" i="24"/>
  <c r="AD173" i="24"/>
  <c r="W179" i="25"/>
  <c r="X179" i="25"/>
  <c r="Y179" i="25"/>
  <c r="Z179" i="25"/>
  <c r="T179" i="25"/>
  <c r="AA179" i="25"/>
  <c r="AB179" i="25"/>
  <c r="U179" i="25"/>
  <c r="AC179" i="25"/>
  <c r="V179" i="25"/>
  <c r="AD179" i="25"/>
  <c r="V199" i="24"/>
  <c r="AD199" i="24"/>
  <c r="U199" i="24"/>
  <c r="W199" i="24"/>
  <c r="X199" i="24"/>
  <c r="Y199" i="24"/>
  <c r="Z199" i="24"/>
  <c r="AA199" i="24"/>
  <c r="AC199" i="24"/>
  <c r="AB199" i="24"/>
  <c r="T199" i="24"/>
  <c r="Y218" i="25"/>
  <c r="Z218" i="25"/>
  <c r="AA218" i="25"/>
  <c r="AB218" i="25"/>
  <c r="U218" i="25"/>
  <c r="AC218" i="25"/>
  <c r="T218" i="25"/>
  <c r="V218" i="25"/>
  <c r="AD218" i="25"/>
  <c r="W218" i="25"/>
  <c r="X218" i="25"/>
  <c r="V12" i="55"/>
  <c r="AA12" i="55"/>
  <c r="U12" i="55"/>
  <c r="Z12" i="55"/>
  <c r="Z375" i="87" s="1"/>
  <c r="T12" i="55"/>
  <c r="AM12" i="55" s="1"/>
  <c r="Y12" i="55"/>
  <c r="AB12" i="55"/>
  <c r="X12" i="55"/>
  <c r="AD12" i="55"/>
  <c r="AE12" i="55"/>
  <c r="W12" i="55"/>
  <c r="AC12" i="55"/>
  <c r="AC144" i="55" s="1"/>
  <c r="AC25" i="66" s="1"/>
  <c r="X12" i="48"/>
  <c r="X17" i="66" s="1"/>
  <c r="X40" i="66" s="1"/>
  <c r="AB12" i="48"/>
  <c r="AB144" i="48" s="1"/>
  <c r="AB18" i="66" s="1"/>
  <c r="W12" i="48"/>
  <c r="Z12" i="48"/>
  <c r="V12" i="48"/>
  <c r="Y12" i="48"/>
  <c r="Y144" i="48" s="1"/>
  <c r="Y18" i="66" s="1"/>
  <c r="U12" i="48"/>
  <c r="AF12" i="48"/>
  <c r="AN12" i="48" s="1"/>
  <c r="T12" i="48"/>
  <c r="AA12" i="48"/>
  <c r="AE12" i="48"/>
  <c r="AC12" i="48"/>
  <c r="AD12" i="48"/>
  <c r="AD144" i="48" s="1"/>
  <c r="AD18" i="66" s="1"/>
  <c r="V16" i="69"/>
  <c r="AN60" i="80"/>
  <c r="AA23" i="69"/>
  <c r="AA214" i="24"/>
  <c r="T214" i="24"/>
  <c r="AB214" i="24"/>
  <c r="U214" i="24"/>
  <c r="AC214" i="24"/>
  <c r="Z214" i="24"/>
  <c r="V214" i="24"/>
  <c r="AD214" i="24"/>
  <c r="W214" i="24"/>
  <c r="X214" i="24"/>
  <c r="Y214" i="24"/>
  <c r="Y182" i="25"/>
  <c r="T182" i="25"/>
  <c r="Z182" i="25"/>
  <c r="AA182" i="25"/>
  <c r="AB182" i="25"/>
  <c r="U182" i="25"/>
  <c r="AC182" i="25"/>
  <c r="V182" i="25"/>
  <c r="AD182" i="25"/>
  <c r="W182" i="25"/>
  <c r="X182" i="25"/>
  <c r="AB204" i="24"/>
  <c r="U204" i="24"/>
  <c r="AC204" i="24"/>
  <c r="T204" i="24"/>
  <c r="V204" i="24"/>
  <c r="AD204" i="24"/>
  <c r="W204" i="24"/>
  <c r="AA204" i="24"/>
  <c r="X204" i="24"/>
  <c r="Y204" i="24"/>
  <c r="Z204" i="24"/>
  <c r="U217" i="24"/>
  <c r="AC217" i="24"/>
  <c r="V217" i="24"/>
  <c r="AD217" i="24"/>
  <c r="W217" i="24"/>
  <c r="X217" i="24"/>
  <c r="Y217" i="24"/>
  <c r="AB217" i="24"/>
  <c r="Z217" i="24"/>
  <c r="T217" i="24"/>
  <c r="AA217" i="24"/>
  <c r="AB184" i="24"/>
  <c r="U184" i="24"/>
  <c r="AC184" i="24"/>
  <c r="V184" i="24"/>
  <c r="AD184" i="24"/>
  <c r="W184" i="24"/>
  <c r="X184" i="24"/>
  <c r="Y184" i="24"/>
  <c r="T184" i="24"/>
  <c r="Z184" i="24"/>
  <c r="AA184" i="24"/>
  <c r="X190" i="24"/>
  <c r="W190" i="24"/>
  <c r="T190" i="24"/>
  <c r="Y190" i="24"/>
  <c r="Z190" i="24"/>
  <c r="AA190" i="24"/>
  <c r="AB190" i="24"/>
  <c r="U190" i="24"/>
  <c r="AC190" i="24"/>
  <c r="V190" i="24"/>
  <c r="AD190" i="24"/>
  <c r="X164" i="24"/>
  <c r="Y164" i="24"/>
  <c r="T164" i="24"/>
  <c r="Z164" i="24"/>
  <c r="AA164" i="24"/>
  <c r="AB164" i="24"/>
  <c r="U164" i="24"/>
  <c r="AC164" i="24"/>
  <c r="V164" i="24"/>
  <c r="AD164" i="24"/>
  <c r="W164" i="24"/>
  <c r="W151" i="25"/>
  <c r="X151" i="25"/>
  <c r="Y151" i="25"/>
  <c r="Z151" i="25"/>
  <c r="AA151" i="25"/>
  <c r="AB151" i="25"/>
  <c r="U151" i="25"/>
  <c r="AC151" i="25"/>
  <c r="V151" i="25"/>
  <c r="AD151" i="25"/>
  <c r="T151" i="25"/>
  <c r="AB150" i="24"/>
  <c r="AA150" i="24"/>
  <c r="U150" i="24"/>
  <c r="AC150" i="24"/>
  <c r="V150" i="24"/>
  <c r="AD150" i="24"/>
  <c r="W150" i="24"/>
  <c r="X150" i="24"/>
  <c r="Y150" i="24"/>
  <c r="T150" i="24"/>
  <c r="Z150" i="24"/>
  <c r="Z83" i="24"/>
  <c r="T83" i="24"/>
  <c r="AA83" i="24"/>
  <c r="AB83" i="24"/>
  <c r="U83" i="24"/>
  <c r="AC83" i="24"/>
  <c r="Y83" i="24"/>
  <c r="V83" i="24"/>
  <c r="AD83" i="24"/>
  <c r="W83" i="24"/>
  <c r="X83" i="24"/>
  <c r="U49" i="24"/>
  <c r="AC49" i="24"/>
  <c r="V49" i="24"/>
  <c r="AD49" i="24"/>
  <c r="W49" i="24"/>
  <c r="T49" i="24"/>
  <c r="X49" i="24"/>
  <c r="Y49" i="24"/>
  <c r="Z49" i="24"/>
  <c r="AA49" i="24"/>
  <c r="AB49" i="24"/>
  <c r="Y71" i="25"/>
  <c r="AG71" i="25"/>
  <c r="Z71" i="25"/>
  <c r="AA71" i="25"/>
  <c r="AB71" i="25"/>
  <c r="U71" i="25"/>
  <c r="AC71" i="25"/>
  <c r="V71" i="25"/>
  <c r="AD71" i="25"/>
  <c r="T71" i="25"/>
  <c r="W71" i="25"/>
  <c r="AE71" i="25"/>
  <c r="X71" i="25"/>
  <c r="AF71" i="25"/>
  <c r="V34" i="24"/>
  <c r="AD34" i="24"/>
  <c r="W34" i="24"/>
  <c r="Y34" i="24"/>
  <c r="Z34" i="24"/>
  <c r="AA34" i="24"/>
  <c r="AB34" i="24"/>
  <c r="U34" i="24"/>
  <c r="AC34" i="24"/>
  <c r="T34" i="24"/>
  <c r="X34" i="24"/>
  <c r="X21" i="24"/>
  <c r="Y21" i="24"/>
  <c r="AA21" i="24"/>
  <c r="AB21" i="24"/>
  <c r="U21" i="24"/>
  <c r="AC21" i="24"/>
  <c r="V21" i="24"/>
  <c r="AD21" i="24"/>
  <c r="W21" i="24"/>
  <c r="Z21" i="24"/>
  <c r="T21" i="24"/>
  <c r="V14" i="24"/>
  <c r="AD14" i="24"/>
  <c r="W14" i="24"/>
  <c r="Y14" i="24"/>
  <c r="Z14" i="24"/>
  <c r="AA14" i="24"/>
  <c r="AB14" i="24"/>
  <c r="U14" i="24"/>
  <c r="AC14" i="24"/>
  <c r="X14" i="24"/>
  <c r="T14" i="24"/>
  <c r="Y16" i="25"/>
  <c r="Z16" i="25"/>
  <c r="AA16" i="25"/>
  <c r="AB16" i="25"/>
  <c r="U16" i="25"/>
  <c r="AC16" i="25"/>
  <c r="T16" i="25"/>
  <c r="V16" i="25"/>
  <c r="AD16" i="25"/>
  <c r="W16" i="25"/>
  <c r="X16" i="25"/>
  <c r="U18" i="25"/>
  <c r="AC18" i="25"/>
  <c r="V18" i="25"/>
  <c r="AD18" i="25"/>
  <c r="W18" i="25"/>
  <c r="X18" i="25"/>
  <c r="Y18" i="25"/>
  <c r="Z18" i="25"/>
  <c r="AA18" i="25"/>
  <c r="AB18" i="25"/>
  <c r="T18" i="25"/>
  <c r="U45" i="24"/>
  <c r="AC45" i="24"/>
  <c r="V45" i="24"/>
  <c r="AD45" i="24"/>
  <c r="W45" i="24"/>
  <c r="X45" i="24"/>
  <c r="Y45" i="24"/>
  <c r="Z45" i="24"/>
  <c r="AB45" i="24"/>
  <c r="AA45" i="24"/>
  <c r="T45" i="24"/>
  <c r="U50" i="25"/>
  <c r="AC50" i="25"/>
  <c r="V50" i="25"/>
  <c r="AD50" i="25"/>
  <c r="W50" i="25"/>
  <c r="X50" i="25"/>
  <c r="Y50" i="25"/>
  <c r="Z50" i="25"/>
  <c r="AA50" i="25"/>
  <c r="AB50" i="25"/>
  <c r="T50" i="25"/>
  <c r="Z75" i="24"/>
  <c r="T75" i="24"/>
  <c r="AA75" i="24"/>
  <c r="AB75" i="24"/>
  <c r="U75" i="24"/>
  <c r="AC75" i="24"/>
  <c r="V75" i="24"/>
  <c r="AD75" i="24"/>
  <c r="W75" i="24"/>
  <c r="Y75" i="24"/>
  <c r="X75" i="24"/>
  <c r="Y90" i="25"/>
  <c r="Z90" i="25"/>
  <c r="AA90" i="25"/>
  <c r="AB90" i="25"/>
  <c r="U90" i="25"/>
  <c r="AC90" i="25"/>
  <c r="T90" i="25"/>
  <c r="V90" i="25"/>
  <c r="AD90" i="25"/>
  <c r="W90" i="25"/>
  <c r="X90" i="25"/>
  <c r="Y98" i="25"/>
  <c r="Z98" i="25"/>
  <c r="AA98" i="25"/>
  <c r="AB98" i="25"/>
  <c r="U98" i="25"/>
  <c r="AC98" i="25"/>
  <c r="T98" i="25"/>
  <c r="V98" i="25"/>
  <c r="AD98" i="25"/>
  <c r="W98" i="25"/>
  <c r="X98" i="25"/>
  <c r="AB106" i="24"/>
  <c r="U106" i="24"/>
  <c r="AC106" i="24"/>
  <c r="T106" i="24"/>
  <c r="V106" i="24"/>
  <c r="AD106" i="24"/>
  <c r="W106" i="24"/>
  <c r="X106" i="24"/>
  <c r="Y106" i="24"/>
  <c r="Z106" i="24"/>
  <c r="AA106" i="24"/>
  <c r="X108" i="24"/>
  <c r="Y108" i="24"/>
  <c r="W108" i="24"/>
  <c r="T108" i="24"/>
  <c r="Z108" i="24"/>
  <c r="AA108" i="24"/>
  <c r="AB108" i="24"/>
  <c r="U108" i="24"/>
  <c r="AC108" i="24"/>
  <c r="V108" i="24"/>
  <c r="AD108" i="24"/>
  <c r="AA133" i="25"/>
  <c r="AB133" i="25"/>
  <c r="T133" i="25"/>
  <c r="U133" i="25"/>
  <c r="AC133" i="25"/>
  <c r="V133" i="25"/>
  <c r="AD133" i="25"/>
  <c r="W133" i="25"/>
  <c r="X133" i="25"/>
  <c r="Y133" i="25"/>
  <c r="Z133" i="25"/>
  <c r="AB154" i="24"/>
  <c r="U154" i="24"/>
  <c r="AC154" i="24"/>
  <c r="T154" i="24"/>
  <c r="V154" i="24"/>
  <c r="AD154" i="24"/>
  <c r="W154" i="24"/>
  <c r="X154" i="24"/>
  <c r="AA154" i="24"/>
  <c r="Y154" i="24"/>
  <c r="Z154" i="24"/>
  <c r="U160" i="25"/>
  <c r="AC160" i="25"/>
  <c r="V160" i="25"/>
  <c r="AD160" i="25"/>
  <c r="W160" i="25"/>
  <c r="X160" i="25"/>
  <c r="Y160" i="25"/>
  <c r="Z160" i="25"/>
  <c r="AA160" i="25"/>
  <c r="T160" i="25"/>
  <c r="AB160" i="25"/>
  <c r="AB175" i="24"/>
  <c r="U175" i="24"/>
  <c r="AC175" i="24"/>
  <c r="V175" i="24"/>
  <c r="AD175" i="24"/>
  <c r="AA175" i="24"/>
  <c r="W175" i="24"/>
  <c r="X175" i="24"/>
  <c r="Y175" i="24"/>
  <c r="T175" i="24"/>
  <c r="Z175" i="24"/>
  <c r="AE12" i="60"/>
  <c r="AE394" i="87" s="1"/>
  <c r="W12" i="60"/>
  <c r="AD12" i="60"/>
  <c r="V12" i="60"/>
  <c r="AC12" i="60"/>
  <c r="U12" i="60"/>
  <c r="Z12" i="60"/>
  <c r="AA12" i="60"/>
  <c r="AA394" i="87" s="1"/>
  <c r="T12" i="60"/>
  <c r="X12" i="60"/>
  <c r="Y12" i="60"/>
  <c r="Y394" i="87" s="1"/>
  <c r="AB12" i="60"/>
  <c r="V187" i="24"/>
  <c r="AD187" i="24"/>
  <c r="W187" i="24"/>
  <c r="X187" i="24"/>
  <c r="T187" i="24"/>
  <c r="Y187" i="24"/>
  <c r="AC187" i="24"/>
  <c r="Z187" i="24"/>
  <c r="AA187" i="24"/>
  <c r="U187" i="24"/>
  <c r="AB187" i="24"/>
  <c r="W195" i="25"/>
  <c r="X195" i="25"/>
  <c r="Y195" i="25"/>
  <c r="Z195" i="25"/>
  <c r="T195" i="25"/>
  <c r="AA195" i="25"/>
  <c r="AB195" i="25"/>
  <c r="U195" i="25"/>
  <c r="AC195" i="25"/>
  <c r="V195" i="25"/>
  <c r="AD195" i="25"/>
  <c r="U96" i="47"/>
  <c r="V12" i="54"/>
  <c r="AA12" i="54"/>
  <c r="AA144" i="54" s="1"/>
  <c r="AA24" i="66" s="1"/>
  <c r="U12" i="54"/>
  <c r="Z12" i="54"/>
  <c r="Z144" i="54" s="1"/>
  <c r="Z24" i="66" s="1"/>
  <c r="AC12" i="54"/>
  <c r="AC144" i="54" s="1"/>
  <c r="AC24" i="66" s="1"/>
  <c r="Y12" i="54"/>
  <c r="Y374" i="87" s="1"/>
  <c r="T12" i="54"/>
  <c r="AE12" i="54"/>
  <c r="AF12" i="54"/>
  <c r="AF374" i="87" s="1"/>
  <c r="X12" i="54"/>
  <c r="AD12" i="54"/>
  <c r="W12" i="54"/>
  <c r="AB12" i="54"/>
  <c r="V12" i="49"/>
  <c r="AB12" i="49"/>
  <c r="AB144" i="49" s="1"/>
  <c r="AB19" i="66" s="1"/>
  <c r="AC12" i="49"/>
  <c r="AC369" i="87" s="1"/>
  <c r="U12" i="49"/>
  <c r="AA12" i="49"/>
  <c r="T12" i="49"/>
  <c r="Y12" i="49"/>
  <c r="AF12" i="49"/>
  <c r="AE12" i="49"/>
  <c r="AE17" i="66" s="1"/>
  <c r="X12" i="49"/>
  <c r="Z12" i="49"/>
  <c r="Z144" i="49" s="1"/>
  <c r="Z19" i="66" s="1"/>
  <c r="W12" i="49"/>
  <c r="AD12" i="49"/>
  <c r="AD369" i="87" s="1"/>
  <c r="X16" i="69"/>
  <c r="AF18" i="69"/>
  <c r="AF16" i="69" s="1"/>
  <c r="AF71" i="80"/>
  <c r="AF76" i="80" s="1"/>
  <c r="Z19" i="69"/>
  <c r="AN56" i="80"/>
  <c r="AM11" i="59"/>
  <c r="T29" i="59"/>
  <c r="T144" i="59"/>
  <c r="T29" i="66" s="1"/>
  <c r="T169" i="24" s="1"/>
  <c r="AM11" i="45"/>
  <c r="AE23" i="87"/>
  <c r="AN11" i="46"/>
  <c r="AE29" i="46"/>
  <c r="Z155" i="24"/>
  <c r="T155" i="24"/>
  <c r="AA155" i="24"/>
  <c r="AB155" i="24"/>
  <c r="U155" i="24"/>
  <c r="AC155" i="24"/>
  <c r="Y155" i="24"/>
  <c r="V155" i="24"/>
  <c r="AD155" i="24"/>
  <c r="W155" i="24"/>
  <c r="X155" i="24"/>
  <c r="U220" i="25"/>
  <c r="AC220" i="25"/>
  <c r="V220" i="25"/>
  <c r="AD220" i="25"/>
  <c r="W220" i="25"/>
  <c r="X220" i="25"/>
  <c r="Y220" i="25"/>
  <c r="Z220" i="25"/>
  <c r="AA220" i="25"/>
  <c r="AB220" i="25"/>
  <c r="T220" i="25"/>
  <c r="AA213" i="25"/>
  <c r="AB213" i="25"/>
  <c r="T213" i="25"/>
  <c r="U213" i="25"/>
  <c r="AC213" i="25"/>
  <c r="V213" i="25"/>
  <c r="AD213" i="25"/>
  <c r="W213" i="25"/>
  <c r="X213" i="25"/>
  <c r="Y213" i="25"/>
  <c r="Z213" i="25"/>
  <c r="V12" i="63"/>
  <c r="AC12" i="63"/>
  <c r="AC396" i="87" s="1"/>
  <c r="AB12" i="63"/>
  <c r="AB396" i="87" s="1"/>
  <c r="U12" i="63"/>
  <c r="AA12" i="63"/>
  <c r="T12" i="63"/>
  <c r="Z12" i="63"/>
  <c r="Z396" i="87" s="1"/>
  <c r="X12" i="63"/>
  <c r="Y12" i="63"/>
  <c r="Y144" i="63" s="1"/>
  <c r="Y33" i="66" s="1"/>
  <c r="AD12" i="63"/>
  <c r="AD144" i="63" s="1"/>
  <c r="AD33" i="66" s="1"/>
  <c r="AE12" i="63"/>
  <c r="AE144" i="63" s="1"/>
  <c r="AE33" i="66" s="1"/>
  <c r="W12" i="63"/>
  <c r="AA189" i="25"/>
  <c r="AB189" i="25"/>
  <c r="T189" i="25"/>
  <c r="U189" i="25"/>
  <c r="AC189" i="25"/>
  <c r="V189" i="25"/>
  <c r="AD189" i="25"/>
  <c r="W189" i="25"/>
  <c r="X189" i="25"/>
  <c r="Y189" i="25"/>
  <c r="Z189" i="25"/>
  <c r="U172" i="25"/>
  <c r="AC172" i="25"/>
  <c r="V172" i="25"/>
  <c r="AD172" i="25"/>
  <c r="W172" i="25"/>
  <c r="X172" i="25"/>
  <c r="Y172" i="25"/>
  <c r="Z172" i="25"/>
  <c r="AA172" i="25"/>
  <c r="AB172" i="25"/>
  <c r="T172" i="25"/>
  <c r="U128" i="25"/>
  <c r="AC128" i="25"/>
  <c r="V128" i="25"/>
  <c r="AD128" i="25"/>
  <c r="W128" i="25"/>
  <c r="X128" i="25"/>
  <c r="Y128" i="25"/>
  <c r="Z128" i="25"/>
  <c r="AA128" i="25"/>
  <c r="T128" i="25"/>
  <c r="AB128" i="25"/>
  <c r="Y43" i="24"/>
  <c r="T43" i="24"/>
  <c r="Z43" i="24"/>
  <c r="X43" i="24"/>
  <c r="AA43" i="24"/>
  <c r="AB43" i="24"/>
  <c r="U43" i="24"/>
  <c r="AC43" i="24"/>
  <c r="V43" i="24"/>
  <c r="AD43" i="24"/>
  <c r="W43" i="24"/>
  <c r="X25" i="24"/>
  <c r="Y25" i="24"/>
  <c r="AA25" i="24"/>
  <c r="AB25" i="24"/>
  <c r="U25" i="24"/>
  <c r="AC25" i="24"/>
  <c r="V25" i="24"/>
  <c r="AD25" i="24"/>
  <c r="W25" i="24"/>
  <c r="Z25" i="24"/>
  <c r="T25" i="24"/>
  <c r="AA43" i="25"/>
  <c r="AB43" i="25"/>
  <c r="T43" i="25"/>
  <c r="U43" i="25"/>
  <c r="AC43" i="25"/>
  <c r="V43" i="25"/>
  <c r="AD43" i="25"/>
  <c r="W43" i="25"/>
  <c r="X43" i="25"/>
  <c r="Y43" i="25"/>
  <c r="Z43" i="25"/>
  <c r="Z70" i="25"/>
  <c r="AA70" i="25"/>
  <c r="AA83" i="87" s="1"/>
  <c r="AA140" i="87" s="1"/>
  <c r="AB70" i="25"/>
  <c r="AB83" i="87" s="1"/>
  <c r="U70" i="25"/>
  <c r="U83" i="87" s="1"/>
  <c r="AC70" i="25"/>
  <c r="V70" i="25"/>
  <c r="V83" i="87" s="1"/>
  <c r="AD70" i="25"/>
  <c r="T70" i="25"/>
  <c r="T83" i="87" s="1"/>
  <c r="W70" i="25"/>
  <c r="W83" i="87" s="1"/>
  <c r="AE70" i="25"/>
  <c r="X70" i="25"/>
  <c r="X83" i="87" s="1"/>
  <c r="AF70" i="25"/>
  <c r="Y70" i="25"/>
  <c r="AG70" i="25"/>
  <c r="AG83" i="79" s="1"/>
  <c r="Y86" i="25"/>
  <c r="T86" i="25"/>
  <c r="Z86" i="25"/>
  <c r="AA86" i="25"/>
  <c r="AB86" i="25"/>
  <c r="U86" i="25"/>
  <c r="AC86" i="25"/>
  <c r="V86" i="25"/>
  <c r="AD86" i="25"/>
  <c r="W86" i="25"/>
  <c r="X86" i="25"/>
  <c r="X140" i="24"/>
  <c r="Y140" i="24"/>
  <c r="W140" i="24"/>
  <c r="Z140" i="24"/>
  <c r="AA140" i="24"/>
  <c r="AB140" i="24"/>
  <c r="U140" i="24"/>
  <c r="AC140" i="24"/>
  <c r="T140" i="24"/>
  <c r="V140" i="24"/>
  <c r="AD140" i="24"/>
  <c r="AE12" i="57"/>
  <c r="AD12" i="57"/>
  <c r="X12" i="57"/>
  <c r="AB12" i="57"/>
  <c r="W12" i="57"/>
  <c r="V12" i="57"/>
  <c r="Z12" i="57"/>
  <c r="U12" i="57"/>
  <c r="T12" i="57"/>
  <c r="AC12" i="57"/>
  <c r="AC144" i="57" s="1"/>
  <c r="AC28" i="66" s="1"/>
  <c r="Y12" i="57"/>
  <c r="AA12" i="57"/>
  <c r="Z163" i="24"/>
  <c r="T163" i="24"/>
  <c r="AA163" i="24"/>
  <c r="AB163" i="24"/>
  <c r="Y163" i="24"/>
  <c r="U163" i="24"/>
  <c r="AC163" i="24"/>
  <c r="V163" i="24"/>
  <c r="AD163" i="24"/>
  <c r="W163" i="24"/>
  <c r="X163" i="24"/>
  <c r="X177" i="24"/>
  <c r="Y177" i="24"/>
  <c r="W177" i="24"/>
  <c r="Z177" i="24"/>
  <c r="AA177" i="24"/>
  <c r="T177" i="24"/>
  <c r="AB177" i="24"/>
  <c r="U177" i="24"/>
  <c r="AC177" i="24"/>
  <c r="V177" i="24"/>
  <c r="AD177" i="24"/>
  <c r="W187" i="25"/>
  <c r="X187" i="25"/>
  <c r="Y187" i="25"/>
  <c r="Z187" i="25"/>
  <c r="T187" i="25"/>
  <c r="AA187" i="25"/>
  <c r="AB187" i="25"/>
  <c r="U187" i="25"/>
  <c r="AC187" i="25"/>
  <c r="V187" i="25"/>
  <c r="AD187" i="25"/>
  <c r="Y210" i="25"/>
  <c r="Z210" i="25"/>
  <c r="AA210" i="25"/>
  <c r="AB210" i="25"/>
  <c r="U210" i="25"/>
  <c r="AC210" i="25"/>
  <c r="T210" i="25"/>
  <c r="V210" i="25"/>
  <c r="AD210" i="25"/>
  <c r="W210" i="25"/>
  <c r="X210" i="25"/>
  <c r="AA217" i="25"/>
  <c r="AB217" i="25"/>
  <c r="U217" i="25"/>
  <c r="AC217" i="25"/>
  <c r="V217" i="25"/>
  <c r="AD217" i="25"/>
  <c r="W217" i="25"/>
  <c r="X217" i="25"/>
  <c r="T217" i="25"/>
  <c r="Y217" i="25"/>
  <c r="Z217" i="25"/>
  <c r="Z20" i="69"/>
  <c r="AN58" i="80"/>
  <c r="Y21" i="69"/>
  <c r="AN59" i="80"/>
  <c r="Y22" i="69"/>
  <c r="Z26" i="69"/>
  <c r="AN63" i="80"/>
  <c r="AD29" i="45"/>
  <c r="Y29" i="46"/>
  <c r="AA29" i="55"/>
  <c r="AB29" i="54"/>
  <c r="Y29" i="65"/>
  <c r="AC144" i="63"/>
  <c r="AC33" i="66" s="1"/>
  <c r="AE29" i="44"/>
  <c r="Y144" i="64"/>
  <c r="Y32" i="66" s="1"/>
  <c r="AA144" i="64"/>
  <c r="AA32" i="66" s="1"/>
  <c r="AE29" i="55"/>
  <c r="AA96" i="47"/>
  <c r="F12" i="27"/>
  <c r="M12" i="27" s="1"/>
  <c r="F12" i="56"/>
  <c r="M12" i="56" s="1"/>
  <c r="F12" i="59"/>
  <c r="M12" i="59" s="1"/>
  <c r="AG96" i="44"/>
  <c r="W95" i="53"/>
  <c r="W96" i="53" s="1"/>
  <c r="AM60" i="80"/>
  <c r="AM67" i="80"/>
  <c r="Z87" i="59"/>
  <c r="AD29" i="57"/>
  <c r="U109" i="50"/>
  <c r="AK96" i="48"/>
  <c r="AD96" i="48"/>
  <c r="U96" i="48"/>
  <c r="W96" i="47"/>
  <c r="Z96" i="47"/>
  <c r="X96" i="47"/>
  <c r="Y226" i="25"/>
  <c r="Z226" i="25"/>
  <c r="AB226" i="25"/>
  <c r="U226" i="25"/>
  <c r="AC226" i="25"/>
  <c r="T226" i="25"/>
  <c r="V226" i="25"/>
  <c r="AD226" i="25"/>
  <c r="W226" i="25"/>
  <c r="X226" i="25"/>
  <c r="AA226" i="25"/>
  <c r="U208" i="25"/>
  <c r="AC208" i="25"/>
  <c r="V208" i="25"/>
  <c r="AD208" i="25"/>
  <c r="W208" i="25"/>
  <c r="X208" i="25"/>
  <c r="Y208" i="25"/>
  <c r="Z208" i="25"/>
  <c r="AA208" i="25"/>
  <c r="T208" i="25"/>
  <c r="AB208" i="25"/>
  <c r="AA193" i="25"/>
  <c r="AB193" i="25"/>
  <c r="U193" i="25"/>
  <c r="AC193" i="25"/>
  <c r="V193" i="25"/>
  <c r="AD193" i="25"/>
  <c r="W193" i="25"/>
  <c r="X193" i="25"/>
  <c r="T193" i="25"/>
  <c r="Y193" i="25"/>
  <c r="Z193" i="25"/>
  <c r="Y158" i="25"/>
  <c r="T158" i="25"/>
  <c r="Z158" i="25"/>
  <c r="AA158" i="25"/>
  <c r="AB158" i="25"/>
  <c r="U158" i="25"/>
  <c r="AC158" i="25"/>
  <c r="V158" i="25"/>
  <c r="AD158" i="25"/>
  <c r="W158" i="25"/>
  <c r="X158" i="25"/>
  <c r="V183" i="24"/>
  <c r="AD183" i="24"/>
  <c r="W183" i="24"/>
  <c r="AC183" i="24"/>
  <c r="X183" i="24"/>
  <c r="Y183" i="24"/>
  <c r="Z183" i="24"/>
  <c r="U183" i="24"/>
  <c r="AA183" i="24"/>
  <c r="AB183" i="24"/>
  <c r="T183" i="24"/>
  <c r="U140" i="25"/>
  <c r="AC140" i="25"/>
  <c r="V140" i="25"/>
  <c r="AD140" i="25"/>
  <c r="W140" i="25"/>
  <c r="X140" i="25"/>
  <c r="Y140" i="25"/>
  <c r="Z140" i="25"/>
  <c r="AA140" i="25"/>
  <c r="AB140" i="25"/>
  <c r="T140" i="25"/>
  <c r="AA141" i="25"/>
  <c r="AB141" i="25"/>
  <c r="T141" i="25"/>
  <c r="U141" i="25"/>
  <c r="AC141" i="25"/>
  <c r="V141" i="25"/>
  <c r="AD141" i="25"/>
  <c r="W141" i="25"/>
  <c r="X141" i="25"/>
  <c r="Y141" i="25"/>
  <c r="Z141" i="25"/>
  <c r="X152" i="24"/>
  <c r="Y152" i="24"/>
  <c r="Z152" i="24"/>
  <c r="AA152" i="24"/>
  <c r="T152" i="24"/>
  <c r="AB152" i="24"/>
  <c r="U152" i="24"/>
  <c r="AC152" i="24"/>
  <c r="W152" i="24"/>
  <c r="V152" i="24"/>
  <c r="AD152" i="24"/>
  <c r="U144" i="25"/>
  <c r="AC144" i="25"/>
  <c r="V144" i="25"/>
  <c r="AD144" i="25"/>
  <c r="W144" i="25"/>
  <c r="X144" i="25"/>
  <c r="Y144" i="25"/>
  <c r="Z144" i="25"/>
  <c r="AA144" i="25"/>
  <c r="T144" i="25"/>
  <c r="AB144" i="25"/>
  <c r="Y134" i="25"/>
  <c r="T134" i="25"/>
  <c r="Z134" i="25"/>
  <c r="AA134" i="25"/>
  <c r="AB134" i="25"/>
  <c r="U134" i="25"/>
  <c r="AC134" i="25"/>
  <c r="V134" i="25"/>
  <c r="AD134" i="25"/>
  <c r="W134" i="25"/>
  <c r="X134" i="25"/>
  <c r="W131" i="25"/>
  <c r="X131" i="25"/>
  <c r="Y131" i="25"/>
  <c r="Z131" i="25"/>
  <c r="T131" i="25"/>
  <c r="AA131" i="25"/>
  <c r="AB131" i="25"/>
  <c r="U131" i="25"/>
  <c r="AC131" i="25"/>
  <c r="V131" i="25"/>
  <c r="AD131" i="25"/>
  <c r="Z111" i="24"/>
  <c r="AA111" i="24"/>
  <c r="AB111" i="24"/>
  <c r="U111" i="24"/>
  <c r="AC111" i="24"/>
  <c r="V111" i="24"/>
  <c r="AD111" i="24"/>
  <c r="T111" i="24"/>
  <c r="W111" i="24"/>
  <c r="X111" i="24"/>
  <c r="Y111" i="24"/>
  <c r="X112" i="24"/>
  <c r="Y112" i="24"/>
  <c r="Z112" i="24"/>
  <c r="AA112" i="24"/>
  <c r="T112" i="24"/>
  <c r="W112" i="24"/>
  <c r="AB112" i="24"/>
  <c r="U112" i="24"/>
  <c r="AC112" i="24"/>
  <c r="V112" i="24"/>
  <c r="AD112" i="24"/>
  <c r="V93" i="24"/>
  <c r="AD93" i="24"/>
  <c r="AC93" i="24"/>
  <c r="W93" i="24"/>
  <c r="X93" i="24"/>
  <c r="Y93" i="24"/>
  <c r="U93" i="24"/>
  <c r="Z93" i="24"/>
  <c r="AA93" i="24"/>
  <c r="AB93" i="24"/>
  <c r="T93" i="24"/>
  <c r="W83" i="25"/>
  <c r="X83" i="25"/>
  <c r="Y83" i="25"/>
  <c r="Z83" i="25"/>
  <c r="T83" i="25"/>
  <c r="AA83" i="25"/>
  <c r="AB83" i="25"/>
  <c r="U83" i="25"/>
  <c r="AC83" i="25"/>
  <c r="V83" i="25"/>
  <c r="AD83" i="25"/>
  <c r="U75" i="25"/>
  <c r="AC75" i="25"/>
  <c r="V75" i="25"/>
  <c r="AD75" i="25"/>
  <c r="T75" i="25"/>
  <c r="AE75" i="25"/>
  <c r="AA75" i="25"/>
  <c r="W75" i="25"/>
  <c r="X75" i="25"/>
  <c r="AF75" i="25"/>
  <c r="Y75" i="25"/>
  <c r="AG75" i="25"/>
  <c r="Z75" i="25"/>
  <c r="AB75" i="25"/>
  <c r="U53" i="24"/>
  <c r="AC53" i="24"/>
  <c r="V53" i="24"/>
  <c r="AD53" i="24"/>
  <c r="W53" i="24"/>
  <c r="AB53" i="24"/>
  <c r="X53" i="24"/>
  <c r="Y53" i="24"/>
  <c r="Z53" i="24"/>
  <c r="AA53" i="24"/>
  <c r="T53" i="24"/>
  <c r="W21" i="25"/>
  <c r="X21" i="25"/>
  <c r="Y21" i="25"/>
  <c r="Z21" i="25"/>
  <c r="AA21" i="25"/>
  <c r="AB21" i="25"/>
  <c r="U21" i="25"/>
  <c r="AC21" i="25"/>
  <c r="V21" i="25"/>
  <c r="AD21" i="25"/>
  <c r="T21" i="25"/>
  <c r="AA11" i="25"/>
  <c r="AB11" i="25"/>
  <c r="T11" i="25"/>
  <c r="U11" i="25"/>
  <c r="AC11" i="25"/>
  <c r="V11" i="25"/>
  <c r="AD11" i="25"/>
  <c r="W11" i="25"/>
  <c r="X11" i="25"/>
  <c r="Y11" i="25"/>
  <c r="Z11" i="25"/>
  <c r="X60" i="24"/>
  <c r="Y60" i="24"/>
  <c r="W60" i="24"/>
  <c r="Z60" i="24"/>
  <c r="AA60" i="24"/>
  <c r="AB60" i="24"/>
  <c r="T60" i="24"/>
  <c r="U60" i="24"/>
  <c r="AC60" i="24"/>
  <c r="V60" i="24"/>
  <c r="AD60" i="24"/>
  <c r="Z20" i="24"/>
  <c r="AA20" i="24"/>
  <c r="U20" i="24"/>
  <c r="AC20" i="24"/>
  <c r="V20" i="24"/>
  <c r="AD20" i="24"/>
  <c r="W20" i="24"/>
  <c r="X20" i="24"/>
  <c r="Y20" i="24"/>
  <c r="AB20" i="24"/>
  <c r="T20" i="24"/>
  <c r="H12" i="8"/>
  <c r="U14" i="25"/>
  <c r="AC14" i="25"/>
  <c r="V14" i="25"/>
  <c r="AD14" i="25"/>
  <c r="W14" i="25"/>
  <c r="X14" i="25"/>
  <c r="Y14" i="25"/>
  <c r="Z14" i="25"/>
  <c r="AA14" i="25"/>
  <c r="T14" i="25"/>
  <c r="AB14" i="25"/>
  <c r="AA47" i="25"/>
  <c r="AB47" i="25"/>
  <c r="U47" i="25"/>
  <c r="AC47" i="25"/>
  <c r="V47" i="25"/>
  <c r="AD47" i="25"/>
  <c r="W47" i="25"/>
  <c r="X47" i="25"/>
  <c r="T47" i="25"/>
  <c r="Y47" i="25"/>
  <c r="Z47" i="25"/>
  <c r="Y52" i="25"/>
  <c r="T52" i="25"/>
  <c r="Z52" i="25"/>
  <c r="AA52" i="25"/>
  <c r="AB52" i="25"/>
  <c r="U52" i="25"/>
  <c r="AC52" i="25"/>
  <c r="V52" i="25"/>
  <c r="AD52" i="25"/>
  <c r="W52" i="25"/>
  <c r="X52" i="25"/>
  <c r="Y56" i="25"/>
  <c r="Z56" i="25"/>
  <c r="AA56" i="25"/>
  <c r="AB56" i="25"/>
  <c r="U56" i="25"/>
  <c r="AC56" i="25"/>
  <c r="T56" i="25"/>
  <c r="V56" i="25"/>
  <c r="AD56" i="25"/>
  <c r="W56" i="25"/>
  <c r="X56" i="25"/>
  <c r="X72" i="24"/>
  <c r="Y72" i="24"/>
  <c r="Z72" i="24"/>
  <c r="AA72" i="24"/>
  <c r="T72" i="24"/>
  <c r="W72" i="24"/>
  <c r="AB72" i="24"/>
  <c r="U72" i="24"/>
  <c r="AC72" i="24"/>
  <c r="V72" i="24"/>
  <c r="AD72" i="24"/>
  <c r="Z78" i="25"/>
  <c r="X78" i="25"/>
  <c r="AA78" i="25"/>
  <c r="AB78" i="25"/>
  <c r="U78" i="25"/>
  <c r="AC78" i="25"/>
  <c r="V78" i="25"/>
  <c r="AD78" i="25"/>
  <c r="T78" i="25"/>
  <c r="AF78" i="25"/>
  <c r="W78" i="25"/>
  <c r="AE78" i="25"/>
  <c r="Y78" i="25"/>
  <c r="AG78" i="25"/>
  <c r="AB86" i="24"/>
  <c r="U86" i="24"/>
  <c r="AC86" i="24"/>
  <c r="V86" i="24"/>
  <c r="AD86" i="24"/>
  <c r="W86" i="24"/>
  <c r="X86" i="24"/>
  <c r="Y86" i="24"/>
  <c r="T86" i="24"/>
  <c r="AA86" i="24"/>
  <c r="Z86" i="24"/>
  <c r="Y82" i="25"/>
  <c r="Z82" i="25"/>
  <c r="AA82" i="25"/>
  <c r="AB82" i="25"/>
  <c r="U82" i="25"/>
  <c r="AC82" i="25"/>
  <c r="T82" i="25"/>
  <c r="V82" i="25"/>
  <c r="AD82" i="25"/>
  <c r="W82" i="25"/>
  <c r="X82" i="25"/>
  <c r="U88" i="25"/>
  <c r="AC88" i="25"/>
  <c r="V88" i="25"/>
  <c r="AD88" i="25"/>
  <c r="W88" i="25"/>
  <c r="X88" i="25"/>
  <c r="Y88" i="25"/>
  <c r="Z88" i="25"/>
  <c r="AA88" i="25"/>
  <c r="T88" i="25"/>
  <c r="AB88" i="25"/>
  <c r="AB94" i="24"/>
  <c r="U94" i="24"/>
  <c r="AC94" i="24"/>
  <c r="V94" i="24"/>
  <c r="AD94" i="24"/>
  <c r="W94" i="24"/>
  <c r="AA94" i="24"/>
  <c r="X94" i="24"/>
  <c r="Y94" i="24"/>
  <c r="T94" i="24"/>
  <c r="Z94" i="24"/>
  <c r="U104" i="25"/>
  <c r="AC104" i="25"/>
  <c r="V104" i="25"/>
  <c r="AD104" i="25"/>
  <c r="W104" i="25"/>
  <c r="X104" i="25"/>
  <c r="Y104" i="25"/>
  <c r="Z104" i="25"/>
  <c r="AA104" i="25"/>
  <c r="T104" i="25"/>
  <c r="AB104" i="25"/>
  <c r="U108" i="25"/>
  <c r="AC108" i="25"/>
  <c r="V108" i="25"/>
  <c r="AD108" i="25"/>
  <c r="W108" i="25"/>
  <c r="X108" i="25"/>
  <c r="Y108" i="25"/>
  <c r="Z108" i="25"/>
  <c r="AA108" i="25"/>
  <c r="AB108" i="25"/>
  <c r="T108" i="25"/>
  <c r="V109" i="24"/>
  <c r="AD109" i="24"/>
  <c r="AC109" i="24"/>
  <c r="W109" i="24"/>
  <c r="X109" i="24"/>
  <c r="U109" i="24"/>
  <c r="Y109" i="24"/>
  <c r="Z109" i="24"/>
  <c r="AA109" i="24"/>
  <c r="AB109" i="24"/>
  <c r="T109" i="24"/>
  <c r="U116" i="25"/>
  <c r="AC116" i="25"/>
  <c r="V116" i="25"/>
  <c r="AD116" i="25"/>
  <c r="W116" i="25"/>
  <c r="X116" i="25"/>
  <c r="Y116" i="25"/>
  <c r="Z116" i="25"/>
  <c r="AA116" i="25"/>
  <c r="AB116" i="25"/>
  <c r="T116" i="25"/>
  <c r="X120" i="24"/>
  <c r="Y120" i="24"/>
  <c r="Z120" i="24"/>
  <c r="W120" i="24"/>
  <c r="AA120" i="24"/>
  <c r="T120" i="24"/>
  <c r="AB120" i="24"/>
  <c r="U120" i="24"/>
  <c r="AC120" i="24"/>
  <c r="V120" i="24"/>
  <c r="AD120" i="24"/>
  <c r="Z123" i="24"/>
  <c r="T123" i="24"/>
  <c r="AA123" i="24"/>
  <c r="AB123" i="24"/>
  <c r="U123" i="24"/>
  <c r="AC123" i="24"/>
  <c r="Y123" i="24"/>
  <c r="V123" i="24"/>
  <c r="AD123" i="24"/>
  <c r="W123" i="24"/>
  <c r="X123" i="24"/>
  <c r="W127" i="25"/>
  <c r="X127" i="25"/>
  <c r="Y127" i="25"/>
  <c r="Z127" i="25"/>
  <c r="AA127" i="25"/>
  <c r="AB127" i="25"/>
  <c r="U127" i="25"/>
  <c r="AC127" i="25"/>
  <c r="V127" i="25"/>
  <c r="AD127" i="25"/>
  <c r="T127" i="25"/>
  <c r="AB130" i="24"/>
  <c r="U130" i="24"/>
  <c r="AC130" i="24"/>
  <c r="T130" i="24"/>
  <c r="V130" i="24"/>
  <c r="AD130" i="24"/>
  <c r="W130" i="24"/>
  <c r="X130" i="24"/>
  <c r="Y130" i="24"/>
  <c r="Z130" i="24"/>
  <c r="AA130" i="24"/>
  <c r="AA137" i="25"/>
  <c r="AB137" i="25"/>
  <c r="U137" i="25"/>
  <c r="AC137" i="25"/>
  <c r="V137" i="25"/>
  <c r="AD137" i="25"/>
  <c r="W137" i="25"/>
  <c r="X137" i="25"/>
  <c r="T137" i="25"/>
  <c r="Y137" i="25"/>
  <c r="Z137" i="25"/>
  <c r="W147" i="25"/>
  <c r="X147" i="25"/>
  <c r="Y147" i="25"/>
  <c r="Z147" i="25"/>
  <c r="T147" i="25"/>
  <c r="AA147" i="25"/>
  <c r="AB147" i="25"/>
  <c r="U147" i="25"/>
  <c r="AC147" i="25"/>
  <c r="V147" i="25"/>
  <c r="AD147" i="25"/>
  <c r="V170" i="24"/>
  <c r="AD170" i="24"/>
  <c r="W170" i="24"/>
  <c r="X170" i="24"/>
  <c r="T170" i="24"/>
  <c r="U170" i="24"/>
  <c r="Y170" i="24"/>
  <c r="Z170" i="24"/>
  <c r="AA170" i="24"/>
  <c r="AB170" i="24"/>
  <c r="AC170" i="24"/>
  <c r="W183" i="25"/>
  <c r="X183" i="25"/>
  <c r="Y183" i="25"/>
  <c r="Z183" i="25"/>
  <c r="AA183" i="25"/>
  <c r="AB183" i="25"/>
  <c r="U183" i="25"/>
  <c r="AC183" i="25"/>
  <c r="V183" i="25"/>
  <c r="AD183" i="25"/>
  <c r="T183" i="25"/>
  <c r="U188" i="25"/>
  <c r="AC188" i="25"/>
  <c r="V188" i="25"/>
  <c r="AD188" i="25"/>
  <c r="W188" i="25"/>
  <c r="X188" i="25"/>
  <c r="Y188" i="25"/>
  <c r="Z188" i="25"/>
  <c r="AA188" i="25"/>
  <c r="AB188" i="25"/>
  <c r="T188" i="25"/>
  <c r="Z197" i="24"/>
  <c r="T197" i="24"/>
  <c r="AA197" i="24"/>
  <c r="Y197" i="24"/>
  <c r="AB197" i="24"/>
  <c r="U197" i="24"/>
  <c r="AC197" i="24"/>
  <c r="V197" i="24"/>
  <c r="AD197" i="24"/>
  <c r="W197" i="24"/>
  <c r="X197" i="24"/>
  <c r="Y211" i="24"/>
  <c r="Z211" i="24"/>
  <c r="AA211" i="24"/>
  <c r="AB211" i="24"/>
  <c r="T211" i="24"/>
  <c r="X211" i="24"/>
  <c r="U211" i="24"/>
  <c r="AC211" i="24"/>
  <c r="V211" i="24"/>
  <c r="AD211" i="24"/>
  <c r="W211" i="24"/>
  <c r="W212" i="24"/>
  <c r="X212" i="24"/>
  <c r="V212" i="24"/>
  <c r="Y212" i="24"/>
  <c r="T212" i="24"/>
  <c r="Z212" i="24"/>
  <c r="AA212" i="24"/>
  <c r="AD212" i="24"/>
  <c r="AB212" i="24"/>
  <c r="U212" i="24"/>
  <c r="AC212" i="24"/>
  <c r="W223" i="25"/>
  <c r="W113" i="87" s="1"/>
  <c r="W170" i="87" s="1"/>
  <c r="W341" i="87" s="1"/>
  <c r="W435" i="87" s="1"/>
  <c r="W37" i="86" s="1"/>
  <c r="X223" i="25"/>
  <c r="X113" i="87" s="1"/>
  <c r="X170" i="87" s="1"/>
  <c r="X341" i="87" s="1"/>
  <c r="X435" i="87" s="1"/>
  <c r="X37" i="86" s="1"/>
  <c r="Y223" i="25"/>
  <c r="Z223" i="25"/>
  <c r="AA223" i="25"/>
  <c r="AA113" i="87" s="1"/>
  <c r="AA170" i="87" s="1"/>
  <c r="AB223" i="25"/>
  <c r="U223" i="25"/>
  <c r="U113" i="87" s="1"/>
  <c r="U170" i="87" s="1"/>
  <c r="U341" i="87" s="1"/>
  <c r="U435" i="87" s="1"/>
  <c r="U37" i="86" s="1"/>
  <c r="AC223" i="25"/>
  <c r="AC113" i="87" s="1"/>
  <c r="AC170" i="87" s="1"/>
  <c r="V223" i="25"/>
  <c r="V113" i="87" s="1"/>
  <c r="V170" i="87" s="1"/>
  <c r="V341" i="87" s="1"/>
  <c r="V435" i="87" s="1"/>
  <c r="V37" i="86" s="1"/>
  <c r="AD223" i="25"/>
  <c r="T223" i="25"/>
  <c r="T113" i="87" s="1"/>
  <c r="T170" i="87" s="1"/>
  <c r="T341" i="87" s="1"/>
  <c r="T435" i="87" s="1"/>
  <c r="T37" i="86" s="1"/>
  <c r="AD86" i="45"/>
  <c r="AJ96" i="44"/>
  <c r="AG96" i="27"/>
  <c r="AD96" i="27"/>
  <c r="Y96" i="54"/>
  <c r="U107" i="57"/>
  <c r="AH66" i="80"/>
  <c r="AH29" i="69" s="1"/>
  <c r="U86" i="55"/>
  <c r="AD9" i="68"/>
  <c r="AN11" i="52"/>
  <c r="AD29" i="65"/>
  <c r="Y29" i="60"/>
  <c r="V96" i="54"/>
  <c r="AE96" i="48"/>
  <c r="V96" i="48"/>
  <c r="U109" i="64"/>
  <c r="H12" i="64"/>
  <c r="M62" i="24"/>
  <c r="AE96" i="54"/>
  <c r="AA96" i="27"/>
  <c r="Y95" i="53"/>
  <c r="Y96" i="53" s="1"/>
  <c r="V95" i="63"/>
  <c r="V96" i="63" s="1"/>
  <c r="V102" i="54"/>
  <c r="AM62" i="80"/>
  <c r="AK121" i="87"/>
  <c r="AK178" i="87" s="1"/>
  <c r="AC121" i="87"/>
  <c r="AC178" i="87" s="1"/>
  <c r="AH120" i="87"/>
  <c r="AH177" i="87" s="1"/>
  <c r="Z120" i="87"/>
  <c r="Z177" i="87" s="1"/>
  <c r="AE119" i="87"/>
  <c r="AE176" i="87" s="1"/>
  <c r="AJ118" i="87"/>
  <c r="AJ175" i="87" s="1"/>
  <c r="AB118" i="87"/>
  <c r="AB175" i="87" s="1"/>
  <c r="AG117" i="87"/>
  <c r="AG174" i="87" s="1"/>
  <c r="Y117" i="87"/>
  <c r="Y174" i="87" s="1"/>
  <c r="AD116" i="87"/>
  <c r="AD173" i="87" s="1"/>
  <c r="AI115" i="87"/>
  <c r="AI172" i="87" s="1"/>
  <c r="AA115" i="87"/>
  <c r="AA172" i="87" s="1"/>
  <c r="AF114" i="87"/>
  <c r="AF171" i="87" s="1"/>
  <c r="AC111" i="87"/>
  <c r="AC168" i="87" s="1"/>
  <c r="AH110" i="87"/>
  <c r="Z110" i="87"/>
  <c r="AE109" i="87"/>
  <c r="AE166" i="87" s="1"/>
  <c r="AJ108" i="87"/>
  <c r="AB108" i="87"/>
  <c r="AD91" i="87"/>
  <c r="AI90" i="87"/>
  <c r="AA90" i="87"/>
  <c r="AF89" i="87"/>
  <c r="AK88" i="87"/>
  <c r="AC88" i="87"/>
  <c r="AC145" i="87" s="1"/>
  <c r="AH87" i="87"/>
  <c r="Z87" i="87"/>
  <c r="AE86" i="87"/>
  <c r="AJ85" i="87"/>
  <c r="AB85" i="87"/>
  <c r="AG84" i="87"/>
  <c r="Y84" i="87"/>
  <c r="Y141" i="87" s="1"/>
  <c r="AD83" i="87"/>
  <c r="AD140" i="87" s="1"/>
  <c r="AI81" i="87"/>
  <c r="AA81" i="87"/>
  <c r="AA138" i="87" s="1"/>
  <c r="AF80" i="87"/>
  <c r="AC79" i="87"/>
  <c r="AC136" i="87" s="1"/>
  <c r="AH78" i="87"/>
  <c r="Z78" i="87"/>
  <c r="AJ75" i="87"/>
  <c r="AJ132" i="87" s="1"/>
  <c r="AB75" i="87"/>
  <c r="AB132" i="87" s="1"/>
  <c r="AG74" i="87"/>
  <c r="AG131" i="87" s="1"/>
  <c r="Y74" i="87"/>
  <c r="Y131" i="87" s="1"/>
  <c r="AD73" i="87"/>
  <c r="AD130" i="87" s="1"/>
  <c r="AI72" i="87"/>
  <c r="AI129" i="87" s="1"/>
  <c r="AA72" i="87"/>
  <c r="AA129" i="87" s="1"/>
  <c r="AF120" i="87"/>
  <c r="AF177" i="87" s="1"/>
  <c r="AH118" i="87"/>
  <c r="AH175" i="87" s="1"/>
  <c r="AJ116" i="87"/>
  <c r="AJ173" i="87" s="1"/>
  <c r="Y115" i="87"/>
  <c r="Y172" i="87" s="1"/>
  <c r="AF110" i="87"/>
  <c r="AH108" i="87"/>
  <c r="AJ91" i="87"/>
  <c r="Y90" i="87"/>
  <c r="Y147" i="87" s="1"/>
  <c r="AD89" i="87"/>
  <c r="AD146" i="87" s="1"/>
  <c r="AF87" i="87"/>
  <c r="AH85" i="87"/>
  <c r="Y81" i="87"/>
  <c r="AA79" i="87"/>
  <c r="AC77" i="87"/>
  <c r="AE74" i="87"/>
  <c r="AE131" i="87" s="1"/>
  <c r="AG72" i="87"/>
  <c r="AG129" i="87" s="1"/>
  <c r="AG108" i="87"/>
  <c r="AF90" i="87"/>
  <c r="Z88" i="87"/>
  <c r="AG85" i="87"/>
  <c r="AB77" i="87"/>
  <c r="AI73" i="87"/>
  <c r="AI130" i="87" s="1"/>
  <c r="AJ121" i="87"/>
  <c r="AJ178" i="87" s="1"/>
  <c r="AB121" i="87"/>
  <c r="AB178" i="87" s="1"/>
  <c r="AG120" i="87"/>
  <c r="AG177" i="87" s="1"/>
  <c r="Y120" i="87"/>
  <c r="Y177" i="87" s="1"/>
  <c r="AD119" i="87"/>
  <c r="AD176" i="87" s="1"/>
  <c r="AI118" i="87"/>
  <c r="AI175" i="87" s="1"/>
  <c r="AA118" i="87"/>
  <c r="AA175" i="87" s="1"/>
  <c r="AF117" i="87"/>
  <c r="AF174" i="87" s="1"/>
  <c r="AK116" i="87"/>
  <c r="AK173" i="87" s="1"/>
  <c r="AC116" i="87"/>
  <c r="AC173" i="87" s="1"/>
  <c r="AH115" i="87"/>
  <c r="AH172" i="87" s="1"/>
  <c r="Z115" i="87"/>
  <c r="Z172" i="87" s="1"/>
  <c r="AE114" i="87"/>
  <c r="AE171" i="87" s="1"/>
  <c r="AB111" i="87"/>
  <c r="AG110" i="87"/>
  <c r="Y110" i="87"/>
  <c r="Y167" i="87" s="1"/>
  <c r="AD109" i="87"/>
  <c r="AD166" i="87" s="1"/>
  <c r="AI108" i="87"/>
  <c r="AA108" i="87"/>
  <c r="AK91" i="87"/>
  <c r="AC91" i="87"/>
  <c r="AC148" i="87" s="1"/>
  <c r="AH90" i="87"/>
  <c r="Z90" i="87"/>
  <c r="Z147" i="87" s="1"/>
  <c r="AE89" i="87"/>
  <c r="AE146" i="87" s="1"/>
  <c r="AJ88" i="87"/>
  <c r="AB88" i="87"/>
  <c r="AG87" i="87"/>
  <c r="Y87" i="87"/>
  <c r="AD86" i="87"/>
  <c r="AD143" i="87" s="1"/>
  <c r="AI85" i="87"/>
  <c r="AA85" i="87"/>
  <c r="AF84" i="87"/>
  <c r="AC83" i="87"/>
  <c r="AH81" i="87"/>
  <c r="Z81" i="87"/>
  <c r="Z138" i="87" s="1"/>
  <c r="AE80" i="87"/>
  <c r="AB79" i="87"/>
  <c r="AB136" i="87" s="1"/>
  <c r="AG78" i="87"/>
  <c r="Y78" i="87"/>
  <c r="Y135" i="87" s="1"/>
  <c r="AD77" i="87"/>
  <c r="AD134" i="87" s="1"/>
  <c r="AI75" i="87"/>
  <c r="AI132" i="87" s="1"/>
  <c r="AA75" i="87"/>
  <c r="AA132" i="87" s="1"/>
  <c r="AF74" i="87"/>
  <c r="AF131" i="87" s="1"/>
  <c r="AK73" i="87"/>
  <c r="AK130" i="87" s="1"/>
  <c r="AC73" i="87"/>
  <c r="AC130" i="87" s="1"/>
  <c r="AH72" i="87"/>
  <c r="AH129" i="87" s="1"/>
  <c r="Z72" i="87"/>
  <c r="Z129" i="87" s="1"/>
  <c r="AA121" i="87"/>
  <c r="AA178" i="87" s="1"/>
  <c r="AC119" i="87"/>
  <c r="AC176" i="87" s="1"/>
  <c r="Z118" i="87"/>
  <c r="Z175" i="87" s="1"/>
  <c r="AG115" i="87"/>
  <c r="AG172" i="87" s="1"/>
  <c r="AD114" i="87"/>
  <c r="AD171" i="87" s="1"/>
  <c r="AA111" i="87"/>
  <c r="AC109" i="87"/>
  <c r="AG90" i="87"/>
  <c r="AG147" i="87" s="1"/>
  <c r="AI88" i="87"/>
  <c r="AK86" i="87"/>
  <c r="Z85" i="87"/>
  <c r="Z142" i="87" s="1"/>
  <c r="AD80" i="87"/>
  <c r="Z75" i="87"/>
  <c r="Z132" i="87" s="1"/>
  <c r="AJ73" i="87"/>
  <c r="AJ130" i="87" s="1"/>
  <c r="Y72" i="87"/>
  <c r="Y129" i="87" s="1"/>
  <c r="AB109" i="87"/>
  <c r="AB166" i="87" s="1"/>
  <c r="AI91" i="87"/>
  <c r="AC89" i="87"/>
  <c r="AB86" i="87"/>
  <c r="AD84" i="87"/>
  <c r="AK80" i="87"/>
  <c r="Y75" i="87"/>
  <c r="Y132" i="87" s="1"/>
  <c r="AI121" i="87"/>
  <c r="AI178" i="87" s="1"/>
  <c r="AK119" i="87"/>
  <c r="AK176" i="87" s="1"/>
  <c r="AE117" i="87"/>
  <c r="AE174" i="87" s="1"/>
  <c r="AB116" i="87"/>
  <c r="AB173" i="87" s="1"/>
  <c r="AD113" i="87"/>
  <c r="AK109" i="87"/>
  <c r="Z108" i="87"/>
  <c r="AB91" i="87"/>
  <c r="AB148" i="87" s="1"/>
  <c r="AA88" i="87"/>
  <c r="AC86" i="87"/>
  <c r="AC143" i="87" s="1"/>
  <c r="AE84" i="87"/>
  <c r="AE141" i="87" s="1"/>
  <c r="AG81" i="87"/>
  <c r="AG138" i="87" s="1"/>
  <c r="AF78" i="87"/>
  <c r="AH75" i="87"/>
  <c r="AH132" i="87" s="1"/>
  <c r="AB73" i="87"/>
  <c r="AB130" i="87" s="1"/>
  <c r="AJ109" i="87"/>
  <c r="AA91" i="87"/>
  <c r="AA148" i="87" s="1"/>
  <c r="AH88" i="87"/>
  <c r="AJ86" i="87"/>
  <c r="AC80" i="87"/>
  <c r="AC137" i="87" s="1"/>
  <c r="AE78" i="87"/>
  <c r="AD74" i="87"/>
  <c r="AD131" i="87" s="1"/>
  <c r="AH121" i="87"/>
  <c r="AH178" i="87" s="1"/>
  <c r="Z121" i="87"/>
  <c r="Z178" i="87" s="1"/>
  <c r="AE120" i="87"/>
  <c r="AE177" i="87" s="1"/>
  <c r="AJ119" i="87"/>
  <c r="AJ176" i="87" s="1"/>
  <c r="AB119" i="87"/>
  <c r="AB176" i="87" s="1"/>
  <c r="AG118" i="87"/>
  <c r="AG175" i="87" s="1"/>
  <c r="Y118" i="87"/>
  <c r="Y175" i="87" s="1"/>
  <c r="AD117" i="87"/>
  <c r="AD174" i="87" s="1"/>
  <c r="AI116" i="87"/>
  <c r="AI173" i="87" s="1"/>
  <c r="AA116" i="87"/>
  <c r="AA173" i="87" s="1"/>
  <c r="AF115" i="87"/>
  <c r="AF172" i="87" s="1"/>
  <c r="AK114" i="87"/>
  <c r="AK171" i="87" s="1"/>
  <c r="AC114" i="87"/>
  <c r="AC171" i="87" s="1"/>
  <c r="AC112" i="87"/>
  <c r="AC169" i="87" s="1"/>
  <c r="Z111" i="87"/>
  <c r="AE110" i="87"/>
  <c r="AE167" i="87" s="1"/>
  <c r="Y108" i="87"/>
  <c r="Y165" i="87" s="1"/>
  <c r="AK89" i="87"/>
  <c r="AE87" i="87"/>
  <c r="Y85" i="87"/>
  <c r="AF81" i="87"/>
  <c r="AF138" i="87" s="1"/>
  <c r="Z79" i="87"/>
  <c r="AG75" i="87"/>
  <c r="AG132" i="87" s="1"/>
  <c r="AA73" i="87"/>
  <c r="AA130" i="87" s="1"/>
  <c r="AG121" i="87"/>
  <c r="AG178" i="87" s="1"/>
  <c r="Y121" i="87"/>
  <c r="Y178" i="87" s="1"/>
  <c r="AD120" i="87"/>
  <c r="AD177" i="87" s="1"/>
  <c r="AI119" i="87"/>
  <c r="AI176" i="87" s="1"/>
  <c r="AA119" i="87"/>
  <c r="AA176" i="87" s="1"/>
  <c r="AF118" i="87"/>
  <c r="AF175" i="87" s="1"/>
  <c r="AK117" i="87"/>
  <c r="AK174" i="87" s="1"/>
  <c r="AC117" i="87"/>
  <c r="AC174" i="87" s="1"/>
  <c r="AH116" i="87"/>
  <c r="AH173" i="87" s="1"/>
  <c r="Z116" i="87"/>
  <c r="Z173" i="87" s="1"/>
  <c r="AE115" i="87"/>
  <c r="AE172" i="87" s="1"/>
  <c r="AJ114" i="87"/>
  <c r="AJ171" i="87" s="1"/>
  <c r="AB114" i="87"/>
  <c r="AB171" i="87" s="1"/>
  <c r="AB113" i="87"/>
  <c r="AB170" i="87" s="1"/>
  <c r="AB112" i="87"/>
  <c r="Y111" i="87"/>
  <c r="Y168" i="87" s="1"/>
  <c r="AD110" i="87"/>
  <c r="AD167" i="87" s="1"/>
  <c r="AI109" i="87"/>
  <c r="AA109" i="87"/>
  <c r="AF108" i="87"/>
  <c r="AH91" i="87"/>
  <c r="Z91" i="87"/>
  <c r="Z148" i="87" s="1"/>
  <c r="AE90" i="87"/>
  <c r="AE147" i="87" s="1"/>
  <c r="AJ89" i="87"/>
  <c r="AB89" i="87"/>
  <c r="AB146" i="87" s="1"/>
  <c r="AG88" i="87"/>
  <c r="Y88" i="87"/>
  <c r="AD87" i="87"/>
  <c r="AI86" i="87"/>
  <c r="AA86" i="87"/>
  <c r="AA143" i="87" s="1"/>
  <c r="AF85" i="87"/>
  <c r="AF142" i="87" s="1"/>
  <c r="AK84" i="87"/>
  <c r="AC84" i="87"/>
  <c r="AC141" i="87" s="1"/>
  <c r="Z83" i="87"/>
  <c r="Z140" i="87" s="1"/>
  <c r="AE81" i="87"/>
  <c r="AJ80" i="87"/>
  <c r="AB80" i="87"/>
  <c r="AB137" i="87" s="1"/>
  <c r="Y79" i="87"/>
  <c r="Y136" i="87" s="1"/>
  <c r="AD78" i="87"/>
  <c r="AA77" i="87"/>
  <c r="AF75" i="87"/>
  <c r="AF132" i="87" s="1"/>
  <c r="AK74" i="87"/>
  <c r="AK131" i="87" s="1"/>
  <c r="AC74" i="87"/>
  <c r="AC131" i="87" s="1"/>
  <c r="AH73" i="87"/>
  <c r="AH130" i="87" s="1"/>
  <c r="Z73" i="87"/>
  <c r="Z130" i="87" s="1"/>
  <c r="AE72" i="87"/>
  <c r="AE129" i="87" s="1"/>
  <c r="AK110" i="87"/>
  <c r="AH109" i="87"/>
  <c r="AE108" i="87"/>
  <c r="AE165" i="87" s="1"/>
  <c r="AG91" i="87"/>
  <c r="AD90" i="87"/>
  <c r="AA89" i="87"/>
  <c r="AA146" i="87" s="1"/>
  <c r="AK87" i="87"/>
  <c r="AH86" i="87"/>
  <c r="AE85" i="87"/>
  <c r="AB84" i="87"/>
  <c r="AB141" i="87" s="1"/>
  <c r="AG83" i="87"/>
  <c r="AD81" i="87"/>
  <c r="AD138" i="87" s="1"/>
  <c r="AA80" i="87"/>
  <c r="AK78" i="87"/>
  <c r="AE75" i="87"/>
  <c r="AE132" i="87" s="1"/>
  <c r="AB74" i="87"/>
  <c r="AB131" i="87" s="1"/>
  <c r="Y73" i="87"/>
  <c r="Y130" i="87" s="1"/>
  <c r="AI74" i="87"/>
  <c r="AI131" i="87" s="1"/>
  <c r="AK72" i="87"/>
  <c r="AK129" i="87" s="1"/>
  <c r="AF121" i="87"/>
  <c r="AF178" i="87" s="1"/>
  <c r="AK120" i="87"/>
  <c r="AK177" i="87" s="1"/>
  <c r="AC120" i="87"/>
  <c r="AC177" i="87" s="1"/>
  <c r="AH119" i="87"/>
  <c r="AH176" i="87" s="1"/>
  <c r="Z119" i="87"/>
  <c r="Z176" i="87" s="1"/>
  <c r="AE118" i="87"/>
  <c r="AE175" i="87" s="1"/>
  <c r="AJ117" i="87"/>
  <c r="AJ174" i="87" s="1"/>
  <c r="AB117" i="87"/>
  <c r="AB174" i="87" s="1"/>
  <c r="AG116" i="87"/>
  <c r="AG173" i="87" s="1"/>
  <c r="Y116" i="87"/>
  <c r="Y173" i="87" s="1"/>
  <c r="AD115" i="87"/>
  <c r="AD172" i="87" s="1"/>
  <c r="AI114" i="87"/>
  <c r="AI171" i="87" s="1"/>
  <c r="AA114" i="87"/>
  <c r="AA171" i="87" s="1"/>
  <c r="AA112" i="87"/>
  <c r="AA169" i="87" s="1"/>
  <c r="AC110" i="87"/>
  <c r="AC167" i="87" s="1"/>
  <c r="Z109" i="87"/>
  <c r="Z166" i="87" s="1"/>
  <c r="Y91" i="87"/>
  <c r="Y148" i="87" s="1"/>
  <c r="AI89" i="87"/>
  <c r="AF88" i="87"/>
  <c r="AC87" i="87"/>
  <c r="AC144" i="87" s="1"/>
  <c r="Z86" i="87"/>
  <c r="AJ84" i="87"/>
  <c r="Y83" i="87"/>
  <c r="Y140" i="87" s="1"/>
  <c r="AI80" i="87"/>
  <c r="AC78" i="87"/>
  <c r="AC135" i="87" s="1"/>
  <c r="Z77" i="87"/>
  <c r="AJ74" i="87"/>
  <c r="AJ131" i="87" s="1"/>
  <c r="AG73" i="87"/>
  <c r="AG130" i="87" s="1"/>
  <c r="AD72" i="87"/>
  <c r="AD129" i="87" s="1"/>
  <c r="AB78" i="87"/>
  <c r="AB135" i="87" s="1"/>
  <c r="AD75" i="87"/>
  <c r="AD132" i="87" s="1"/>
  <c r="AF73" i="87"/>
  <c r="AF130" i="87" s="1"/>
  <c r="AE121" i="87"/>
  <c r="AE178" i="87" s="1"/>
  <c r="AJ120" i="87"/>
  <c r="AJ177" i="87" s="1"/>
  <c r="AB120" i="87"/>
  <c r="AB177" i="87" s="1"/>
  <c r="AG119" i="87"/>
  <c r="AG176" i="87" s="1"/>
  <c r="Y119" i="87"/>
  <c r="Y176" i="87" s="1"/>
  <c r="AD118" i="87"/>
  <c r="AD175" i="87" s="1"/>
  <c r="AI117" i="87"/>
  <c r="AI174" i="87" s="1"/>
  <c r="AA117" i="87"/>
  <c r="AA174" i="87" s="1"/>
  <c r="AF116" i="87"/>
  <c r="AF173" i="87" s="1"/>
  <c r="AK115" i="87"/>
  <c r="AK172" i="87" s="1"/>
  <c r="AC115" i="87"/>
  <c r="AC172" i="87" s="1"/>
  <c r="AH114" i="87"/>
  <c r="AH171" i="87" s="1"/>
  <c r="Z114" i="87"/>
  <c r="Z171" i="87" s="1"/>
  <c r="Z113" i="87"/>
  <c r="Z170" i="87" s="1"/>
  <c r="Z112" i="87"/>
  <c r="Z169" i="87" s="1"/>
  <c r="AJ110" i="87"/>
  <c r="AB110" i="87"/>
  <c r="AB167" i="87" s="1"/>
  <c r="AG109" i="87"/>
  <c r="Y109" i="87"/>
  <c r="Y166" i="87" s="1"/>
  <c r="AD108" i="87"/>
  <c r="AD165" i="87" s="1"/>
  <c r="AF91" i="87"/>
  <c r="AK90" i="87"/>
  <c r="AC90" i="87"/>
  <c r="AC147" i="87" s="1"/>
  <c r="AH89" i="87"/>
  <c r="Z89" i="87"/>
  <c r="Z146" i="87" s="1"/>
  <c r="AE88" i="87"/>
  <c r="AE145" i="87" s="1"/>
  <c r="AJ87" i="87"/>
  <c r="AB87" i="87"/>
  <c r="AB144" i="87" s="1"/>
  <c r="AG86" i="87"/>
  <c r="AG143" i="87" s="1"/>
  <c r="Y86" i="87"/>
  <c r="AD85" i="87"/>
  <c r="AI84" i="87"/>
  <c r="AA84" i="87"/>
  <c r="AA141" i="87" s="1"/>
  <c r="AF83" i="87"/>
  <c r="AK81" i="87"/>
  <c r="AC81" i="87"/>
  <c r="AH80" i="87"/>
  <c r="Z80" i="87"/>
  <c r="Z137" i="87" s="1"/>
  <c r="AJ78" i="87"/>
  <c r="Y77" i="87"/>
  <c r="Y134" i="87" s="1"/>
  <c r="AA74" i="87"/>
  <c r="AA131" i="87" s="1"/>
  <c r="AC72" i="87"/>
  <c r="AC129" i="87" s="1"/>
  <c r="Z117" i="87"/>
  <c r="Z174" i="87" s="1"/>
  <c r="AD111" i="87"/>
  <c r="AD168" i="87" s="1"/>
  <c r="AE91" i="87"/>
  <c r="AF86" i="87"/>
  <c r="AG80" i="87"/>
  <c r="AH74" i="87"/>
  <c r="AH131" i="87" s="1"/>
  <c r="AD121" i="87"/>
  <c r="AD178" i="87" s="1"/>
  <c r="AE116" i="87"/>
  <c r="AE173" i="87" s="1"/>
  <c r="AI110" i="87"/>
  <c r="AJ90" i="87"/>
  <c r="AK85" i="87"/>
  <c r="Y80" i="87"/>
  <c r="Y137" i="87" s="1"/>
  <c r="Z74" i="87"/>
  <c r="Z131" i="87" s="1"/>
  <c r="AI120" i="87"/>
  <c r="AI177" i="87" s="1"/>
  <c r="AJ115" i="87"/>
  <c r="AJ172" i="87" s="1"/>
  <c r="AA110" i="87"/>
  <c r="AA167" i="87" s="1"/>
  <c r="AB90" i="87"/>
  <c r="AB147" i="87" s="1"/>
  <c r="AC85" i="87"/>
  <c r="AD79" i="87"/>
  <c r="AD136" i="87" s="1"/>
  <c r="AE73" i="87"/>
  <c r="AE130" i="87" s="1"/>
  <c r="AA120" i="87"/>
  <c r="AA177" i="87" s="1"/>
  <c r="AB115" i="87"/>
  <c r="AB172" i="87" s="1"/>
  <c r="AF109" i="87"/>
  <c r="AG89" i="87"/>
  <c r="AH84" i="87"/>
  <c r="AI78" i="87"/>
  <c r="AJ72" i="87"/>
  <c r="AJ129" i="87" s="1"/>
  <c r="AF119" i="87"/>
  <c r="AF176" i="87" s="1"/>
  <c r="AG114" i="87"/>
  <c r="AG171" i="87" s="1"/>
  <c r="AK108" i="87"/>
  <c r="Y89" i="87"/>
  <c r="Y146" i="87" s="1"/>
  <c r="Z84" i="87"/>
  <c r="Z141" i="87" s="1"/>
  <c r="AA78" i="87"/>
  <c r="AA135" i="87" s="1"/>
  <c r="AF72" i="87"/>
  <c r="AF129" i="87" s="1"/>
  <c r="AK118" i="87"/>
  <c r="AK175" i="87" s="1"/>
  <c r="Y114" i="87"/>
  <c r="Y171" i="87" s="1"/>
  <c r="AC108" i="87"/>
  <c r="AD88" i="87"/>
  <c r="AD145" i="87" s="1"/>
  <c r="AE83" i="87"/>
  <c r="AE140" i="87" s="1"/>
  <c r="AB72" i="87"/>
  <c r="AB129" i="87" s="1"/>
  <c r="AC118" i="87"/>
  <c r="AC175" i="87" s="1"/>
  <c r="Y113" i="87"/>
  <c r="Y170" i="87" s="1"/>
  <c r="AI87" i="87"/>
  <c r="AJ81" i="87"/>
  <c r="AK75" i="87"/>
  <c r="AK132" i="87" s="1"/>
  <c r="AH117" i="87"/>
  <c r="AH174" i="87" s="1"/>
  <c r="Y112" i="87"/>
  <c r="Y169" i="87" s="1"/>
  <c r="AA87" i="87"/>
  <c r="AA144" i="87" s="1"/>
  <c r="AB81" i="87"/>
  <c r="AB138" i="87" s="1"/>
  <c r="AC75" i="87"/>
  <c r="AC132" i="87" s="1"/>
  <c r="X86" i="55"/>
  <c r="Y78" i="52"/>
  <c r="T78" i="52"/>
  <c r="AF78" i="52"/>
  <c r="X78" i="52"/>
  <c r="AE78" i="52"/>
  <c r="W78" i="52"/>
  <c r="AD78" i="52"/>
  <c r="V78" i="52"/>
  <c r="AC78" i="52"/>
  <c r="U78" i="52"/>
  <c r="AB78" i="52"/>
  <c r="Z78" i="52"/>
  <c r="AA78" i="52"/>
  <c r="AA147" i="87"/>
  <c r="AD137" i="87"/>
  <c r="AD148" i="87"/>
  <c r="Z144" i="87"/>
  <c r="Z96" i="48"/>
  <c r="AH96" i="48"/>
  <c r="X33" i="24"/>
  <c r="Y33" i="24"/>
  <c r="AA33" i="24"/>
  <c r="AB33" i="24"/>
  <c r="U33" i="24"/>
  <c r="AC33" i="24"/>
  <c r="V33" i="24"/>
  <c r="AD33" i="24"/>
  <c r="W33" i="24"/>
  <c r="T33" i="24"/>
  <c r="Z33" i="24"/>
  <c r="AD96" i="47"/>
  <c r="V96" i="47"/>
  <c r="U192" i="25"/>
  <c r="AC192" i="25"/>
  <c r="V192" i="25"/>
  <c r="AD192" i="25"/>
  <c r="W192" i="25"/>
  <c r="X192" i="25"/>
  <c r="Y192" i="25"/>
  <c r="Z192" i="25"/>
  <c r="AA192" i="25"/>
  <c r="T192" i="25"/>
  <c r="AB192" i="25"/>
  <c r="AA205" i="25"/>
  <c r="AB205" i="25"/>
  <c r="T205" i="25"/>
  <c r="U205" i="25"/>
  <c r="AC205" i="25"/>
  <c r="V205" i="25"/>
  <c r="AD205" i="25"/>
  <c r="W205" i="25"/>
  <c r="X205" i="25"/>
  <c r="Y205" i="25"/>
  <c r="Z205" i="25"/>
  <c r="X186" i="24"/>
  <c r="W186" i="24"/>
  <c r="Y186" i="24"/>
  <c r="Z186" i="24"/>
  <c r="AA186" i="24"/>
  <c r="T186" i="24"/>
  <c r="AB186" i="24"/>
  <c r="U186" i="24"/>
  <c r="AC186" i="24"/>
  <c r="V186" i="24"/>
  <c r="AD186" i="24"/>
  <c r="X194" i="24"/>
  <c r="W194" i="24"/>
  <c r="Y194" i="24"/>
  <c r="Z194" i="24"/>
  <c r="AA194" i="24"/>
  <c r="T194" i="24"/>
  <c r="AB194" i="24"/>
  <c r="U194" i="24"/>
  <c r="AC194" i="24"/>
  <c r="V194" i="24"/>
  <c r="AD194" i="24"/>
  <c r="Y150" i="25"/>
  <c r="T150" i="25"/>
  <c r="Z150" i="25"/>
  <c r="AA150" i="25"/>
  <c r="AB150" i="25"/>
  <c r="U150" i="25"/>
  <c r="AC150" i="25"/>
  <c r="V150" i="25"/>
  <c r="AD150" i="25"/>
  <c r="W150" i="25"/>
  <c r="X150" i="25"/>
  <c r="Y162" i="25"/>
  <c r="Z162" i="25"/>
  <c r="AA162" i="25"/>
  <c r="AB162" i="25"/>
  <c r="U162" i="25"/>
  <c r="AC162" i="25"/>
  <c r="T162" i="25"/>
  <c r="V162" i="25"/>
  <c r="AD162" i="25"/>
  <c r="W162" i="25"/>
  <c r="X162" i="25"/>
  <c r="AB142" i="24"/>
  <c r="U142" i="24"/>
  <c r="AC142" i="24"/>
  <c r="V142" i="24"/>
  <c r="AD142" i="24"/>
  <c r="AA142" i="24"/>
  <c r="W142" i="24"/>
  <c r="X142" i="24"/>
  <c r="Y142" i="24"/>
  <c r="T142" i="24"/>
  <c r="Z142" i="24"/>
  <c r="X160" i="24"/>
  <c r="Y160" i="24"/>
  <c r="Z160" i="24"/>
  <c r="AA160" i="24"/>
  <c r="T160" i="24"/>
  <c r="AB160" i="24"/>
  <c r="W160" i="24"/>
  <c r="U160" i="24"/>
  <c r="AC160" i="24"/>
  <c r="V160" i="24"/>
  <c r="AD160" i="24"/>
  <c r="X156" i="24"/>
  <c r="W156" i="24"/>
  <c r="Y156" i="24"/>
  <c r="Z156" i="24"/>
  <c r="T156" i="24"/>
  <c r="AA156" i="24"/>
  <c r="AB156" i="24"/>
  <c r="U156" i="24"/>
  <c r="AC156" i="24"/>
  <c r="V156" i="24"/>
  <c r="AD156" i="24"/>
  <c r="Z147" i="24"/>
  <c r="T147" i="24"/>
  <c r="AA147" i="24"/>
  <c r="AB147" i="24"/>
  <c r="U147" i="24"/>
  <c r="AC147" i="24"/>
  <c r="V147" i="24"/>
  <c r="AD147" i="24"/>
  <c r="W147" i="24"/>
  <c r="X147" i="24"/>
  <c r="Y147" i="24"/>
  <c r="AA113" i="25"/>
  <c r="AB113" i="25"/>
  <c r="U113" i="25"/>
  <c r="AC113" i="25"/>
  <c r="V113" i="25"/>
  <c r="AD113" i="25"/>
  <c r="W113" i="25"/>
  <c r="X113" i="25"/>
  <c r="T113" i="25"/>
  <c r="Y113" i="25"/>
  <c r="Z113" i="25"/>
  <c r="W135" i="25"/>
  <c r="X135" i="25"/>
  <c r="Y135" i="25"/>
  <c r="Z135" i="25"/>
  <c r="AA135" i="25"/>
  <c r="AB135" i="25"/>
  <c r="U135" i="25"/>
  <c r="AC135" i="25"/>
  <c r="V135" i="25"/>
  <c r="AD135" i="25"/>
  <c r="T135" i="25"/>
  <c r="AA109" i="25"/>
  <c r="AB109" i="25"/>
  <c r="T109" i="25"/>
  <c r="U109" i="25"/>
  <c r="AC109" i="25"/>
  <c r="V109" i="25"/>
  <c r="AD109" i="25"/>
  <c r="W109" i="25"/>
  <c r="X109" i="25"/>
  <c r="Y109" i="25"/>
  <c r="Z109" i="25"/>
  <c r="V97" i="24"/>
  <c r="AD97" i="24"/>
  <c r="AC97" i="24"/>
  <c r="W97" i="24"/>
  <c r="X97" i="24"/>
  <c r="T97" i="24"/>
  <c r="Y97" i="24"/>
  <c r="Z97" i="24"/>
  <c r="U97" i="24"/>
  <c r="AA97" i="24"/>
  <c r="AB97" i="24"/>
  <c r="V77" i="24"/>
  <c r="AD77" i="24"/>
  <c r="W77" i="24"/>
  <c r="AC77" i="24"/>
  <c r="X77" i="24"/>
  <c r="Y77" i="24"/>
  <c r="U77" i="24"/>
  <c r="Z77" i="24"/>
  <c r="AA77" i="24"/>
  <c r="AB77" i="24"/>
  <c r="T77" i="24"/>
  <c r="V85" i="24"/>
  <c r="AD85" i="24"/>
  <c r="W85" i="24"/>
  <c r="X85" i="24"/>
  <c r="AC85" i="24"/>
  <c r="Y85" i="24"/>
  <c r="Z85" i="24"/>
  <c r="AA85" i="24"/>
  <c r="AB85" i="24"/>
  <c r="T85" i="24"/>
  <c r="U85" i="24"/>
  <c r="Z107" i="24"/>
  <c r="T107" i="24"/>
  <c r="AA107" i="24"/>
  <c r="AB107" i="24"/>
  <c r="U107" i="24"/>
  <c r="AC107" i="24"/>
  <c r="Y107" i="24"/>
  <c r="V107" i="24"/>
  <c r="AD107" i="24"/>
  <c r="W107" i="24"/>
  <c r="X107" i="24"/>
  <c r="AA59" i="25"/>
  <c r="AB59" i="25"/>
  <c r="T59" i="25"/>
  <c r="U59" i="25"/>
  <c r="AC59" i="25"/>
  <c r="V59" i="25"/>
  <c r="AD59" i="25"/>
  <c r="W59" i="25"/>
  <c r="X59" i="25"/>
  <c r="Y59" i="25"/>
  <c r="Z59" i="25"/>
  <c r="Y47" i="24"/>
  <c r="Z47" i="24"/>
  <c r="AA47" i="24"/>
  <c r="X47" i="24"/>
  <c r="AB47" i="24"/>
  <c r="U47" i="24"/>
  <c r="AC47" i="24"/>
  <c r="T47" i="24"/>
  <c r="V47" i="24"/>
  <c r="AD47" i="24"/>
  <c r="W47" i="24"/>
  <c r="V30" i="24"/>
  <c r="AD30" i="24"/>
  <c r="W30" i="24"/>
  <c r="Y30" i="24"/>
  <c r="Z30" i="24"/>
  <c r="AA30" i="24"/>
  <c r="AB30" i="24"/>
  <c r="U30" i="24"/>
  <c r="AC30" i="24"/>
  <c r="X30" i="24"/>
  <c r="T30" i="24"/>
  <c r="AB11" i="24"/>
  <c r="U11" i="24"/>
  <c r="AC11" i="24"/>
  <c r="W11" i="24"/>
  <c r="X11" i="24"/>
  <c r="Y11" i="24"/>
  <c r="Z11" i="24"/>
  <c r="AA11" i="24"/>
  <c r="AD11" i="24"/>
  <c r="T11" i="24"/>
  <c r="V11" i="24"/>
  <c r="Z32" i="24"/>
  <c r="AA32" i="24"/>
  <c r="U32" i="24"/>
  <c r="AC32" i="24"/>
  <c r="V32" i="24"/>
  <c r="AD32" i="24"/>
  <c r="W32" i="24"/>
  <c r="X32" i="24"/>
  <c r="Y32" i="24"/>
  <c r="AB32" i="24"/>
  <c r="T32" i="24"/>
  <c r="W13" i="25"/>
  <c r="X13" i="25"/>
  <c r="Y13" i="25"/>
  <c r="Y71" i="87" s="1"/>
  <c r="Z13" i="25"/>
  <c r="AA13" i="25"/>
  <c r="AA71" i="87" s="1"/>
  <c r="AB13" i="25"/>
  <c r="AB71" i="87" s="1"/>
  <c r="U13" i="25"/>
  <c r="AC13" i="25"/>
  <c r="AC71" i="87" s="1"/>
  <c r="V13" i="25"/>
  <c r="AD13" i="25"/>
  <c r="AD71" i="87" s="1"/>
  <c r="T13" i="25"/>
  <c r="X29" i="24"/>
  <c r="Y29" i="24"/>
  <c r="AA29" i="24"/>
  <c r="AB29" i="24"/>
  <c r="U29" i="24"/>
  <c r="AC29" i="24"/>
  <c r="V29" i="24"/>
  <c r="AD29" i="24"/>
  <c r="W29" i="24"/>
  <c r="Z29" i="24"/>
  <c r="T29" i="24"/>
  <c r="AA42" i="24"/>
  <c r="Z42" i="24"/>
  <c r="AB42" i="24"/>
  <c r="T42" i="24"/>
  <c r="U42" i="24"/>
  <c r="AC42" i="24"/>
  <c r="V42" i="24"/>
  <c r="AD42" i="24"/>
  <c r="W42" i="24"/>
  <c r="X42" i="24"/>
  <c r="Y42" i="24"/>
  <c r="AA46" i="24"/>
  <c r="AB46" i="24"/>
  <c r="U46" i="24"/>
  <c r="AC46" i="24"/>
  <c r="V46" i="24"/>
  <c r="AD46" i="24"/>
  <c r="Z46" i="24"/>
  <c r="W46" i="24"/>
  <c r="X46" i="24"/>
  <c r="T46" i="24"/>
  <c r="Y46" i="24"/>
  <c r="AA39" i="25"/>
  <c r="AB39" i="25"/>
  <c r="U39" i="25"/>
  <c r="AC39" i="25"/>
  <c r="V39" i="25"/>
  <c r="AD39" i="25"/>
  <c r="W39" i="25"/>
  <c r="X39" i="25"/>
  <c r="T39" i="25"/>
  <c r="Y39" i="25"/>
  <c r="Z39" i="25"/>
  <c r="Y55" i="24"/>
  <c r="Z55" i="24"/>
  <c r="AA55" i="24"/>
  <c r="AB55" i="24"/>
  <c r="U55" i="24"/>
  <c r="AC55" i="24"/>
  <c r="T55" i="24"/>
  <c r="X55" i="24"/>
  <c r="V55" i="24"/>
  <c r="AD55" i="24"/>
  <c r="W55" i="24"/>
  <c r="AA58" i="24"/>
  <c r="AB58" i="24"/>
  <c r="T58" i="24"/>
  <c r="U58" i="24"/>
  <c r="AC58" i="24"/>
  <c r="V58" i="24"/>
  <c r="AD58" i="24"/>
  <c r="Z58" i="24"/>
  <c r="W58" i="24"/>
  <c r="X58" i="24"/>
  <c r="Y58" i="24"/>
  <c r="Z63" i="24"/>
  <c r="AA63" i="24"/>
  <c r="AB63" i="24"/>
  <c r="U63" i="24"/>
  <c r="AC63" i="24"/>
  <c r="V63" i="24"/>
  <c r="AD63" i="24"/>
  <c r="T63" i="24"/>
  <c r="W63" i="24"/>
  <c r="Y63" i="24"/>
  <c r="X63" i="24"/>
  <c r="X64" i="24"/>
  <c r="Y64" i="24"/>
  <c r="Z64" i="24"/>
  <c r="AA64" i="24"/>
  <c r="T64" i="24"/>
  <c r="AB64" i="24"/>
  <c r="U64" i="24"/>
  <c r="AC64" i="24"/>
  <c r="V64" i="24"/>
  <c r="AD64" i="24"/>
  <c r="W64" i="24"/>
  <c r="V65" i="24"/>
  <c r="AD65" i="24"/>
  <c r="W65" i="24"/>
  <c r="U65" i="24"/>
  <c r="X65" i="24"/>
  <c r="T65" i="24"/>
  <c r="AC65" i="24"/>
  <c r="Y65" i="24"/>
  <c r="Z65" i="24"/>
  <c r="AA65" i="24"/>
  <c r="AB65" i="24"/>
  <c r="Y64" i="25"/>
  <c r="Z64" i="25"/>
  <c r="AA64" i="25"/>
  <c r="AB64" i="25"/>
  <c r="U64" i="25"/>
  <c r="AC64" i="25"/>
  <c r="T64" i="25"/>
  <c r="V64" i="25"/>
  <c r="AD64" i="25"/>
  <c r="W64" i="25"/>
  <c r="X64" i="25"/>
  <c r="Z71" i="24"/>
  <c r="Y71" i="24"/>
  <c r="AA71" i="24"/>
  <c r="AB71" i="24"/>
  <c r="U71" i="24"/>
  <c r="AC71" i="24"/>
  <c r="V71" i="24"/>
  <c r="AD71" i="24"/>
  <c r="T71" i="24"/>
  <c r="W71" i="24"/>
  <c r="X71" i="24"/>
  <c r="V74" i="25"/>
  <c r="AD74" i="25"/>
  <c r="T74" i="25"/>
  <c r="X74" i="25"/>
  <c r="W74" i="25"/>
  <c r="AE74" i="25"/>
  <c r="AF74" i="25"/>
  <c r="Y74" i="25"/>
  <c r="AG74" i="25"/>
  <c r="Z74" i="25"/>
  <c r="AA74" i="25"/>
  <c r="AB74" i="25"/>
  <c r="U74" i="25"/>
  <c r="AC74" i="25"/>
  <c r="AA77" i="25"/>
  <c r="AB77" i="25"/>
  <c r="U77" i="25"/>
  <c r="AC77" i="25"/>
  <c r="V77" i="25"/>
  <c r="AD77" i="25"/>
  <c r="T77" i="25"/>
  <c r="AG77" i="25"/>
  <c r="W77" i="25"/>
  <c r="AE77" i="25"/>
  <c r="X77" i="25"/>
  <c r="AF77" i="25"/>
  <c r="Y77" i="25"/>
  <c r="Z77" i="25"/>
  <c r="U84" i="25"/>
  <c r="AC84" i="25"/>
  <c r="V84" i="25"/>
  <c r="AD84" i="25"/>
  <c r="W84" i="25"/>
  <c r="X84" i="25"/>
  <c r="Y84" i="25"/>
  <c r="Z84" i="25"/>
  <c r="AA84" i="25"/>
  <c r="AB84" i="25"/>
  <c r="T84" i="25"/>
  <c r="W87" i="25"/>
  <c r="X87" i="25"/>
  <c r="Y87" i="25"/>
  <c r="Z87" i="25"/>
  <c r="AA87" i="25"/>
  <c r="AB87" i="25"/>
  <c r="U87" i="25"/>
  <c r="AC87" i="25"/>
  <c r="V87" i="25"/>
  <c r="AD87" i="25"/>
  <c r="T87" i="25"/>
  <c r="X96" i="24"/>
  <c r="Y96" i="24"/>
  <c r="W96" i="24"/>
  <c r="Z96" i="24"/>
  <c r="AA96" i="24"/>
  <c r="T96" i="24"/>
  <c r="AB96" i="24"/>
  <c r="U96" i="24"/>
  <c r="AC96" i="24"/>
  <c r="V96" i="24"/>
  <c r="AD96" i="24"/>
  <c r="U96" i="25"/>
  <c r="AC96" i="25"/>
  <c r="V96" i="25"/>
  <c r="AD96" i="25"/>
  <c r="W96" i="25"/>
  <c r="X96" i="25"/>
  <c r="Y96" i="25"/>
  <c r="Z96" i="25"/>
  <c r="AA96" i="25"/>
  <c r="T96" i="25"/>
  <c r="AB96" i="25"/>
  <c r="X100" i="24"/>
  <c r="Y100" i="24"/>
  <c r="Z100" i="24"/>
  <c r="T100" i="24"/>
  <c r="AA100" i="24"/>
  <c r="W100" i="24"/>
  <c r="AB100" i="24"/>
  <c r="U100" i="24"/>
  <c r="AC100" i="24"/>
  <c r="V100" i="24"/>
  <c r="AD100" i="24"/>
  <c r="AB102" i="24"/>
  <c r="U102" i="24"/>
  <c r="AC102" i="24"/>
  <c r="V102" i="24"/>
  <c r="AD102" i="24"/>
  <c r="W102" i="24"/>
  <c r="AA102" i="24"/>
  <c r="X102" i="24"/>
  <c r="Y102" i="24"/>
  <c r="T102" i="24"/>
  <c r="Z102" i="24"/>
  <c r="U112" i="25"/>
  <c r="AC112" i="25"/>
  <c r="V112" i="25"/>
  <c r="AD112" i="25"/>
  <c r="W112" i="25"/>
  <c r="X112" i="25"/>
  <c r="Y112" i="25"/>
  <c r="Z112" i="25"/>
  <c r="AA112" i="25"/>
  <c r="T112" i="25"/>
  <c r="AB112" i="25"/>
  <c r="W115" i="25"/>
  <c r="X115" i="25"/>
  <c r="Y115" i="25"/>
  <c r="Z115" i="25"/>
  <c r="T115" i="25"/>
  <c r="AA115" i="25"/>
  <c r="AB115" i="25"/>
  <c r="U115" i="25"/>
  <c r="AC115" i="25"/>
  <c r="V115" i="25"/>
  <c r="AD115" i="25"/>
  <c r="Z119" i="24"/>
  <c r="AA119" i="24"/>
  <c r="Y119" i="24"/>
  <c r="AB119" i="24"/>
  <c r="U119" i="24"/>
  <c r="AC119" i="24"/>
  <c r="V119" i="24"/>
  <c r="AD119" i="24"/>
  <c r="T119" i="24"/>
  <c r="W119" i="24"/>
  <c r="X119" i="24"/>
  <c r="W119" i="25"/>
  <c r="X119" i="25"/>
  <c r="Y119" i="25"/>
  <c r="Z119" i="25"/>
  <c r="AA119" i="25"/>
  <c r="AB119" i="25"/>
  <c r="U119" i="25"/>
  <c r="AC119" i="25"/>
  <c r="V119" i="25"/>
  <c r="AD119" i="25"/>
  <c r="T119" i="25"/>
  <c r="W123" i="25"/>
  <c r="X123" i="25"/>
  <c r="Y123" i="25"/>
  <c r="Z123" i="25"/>
  <c r="T123" i="25"/>
  <c r="AA123" i="25"/>
  <c r="AB123" i="25"/>
  <c r="U123" i="25"/>
  <c r="AC123" i="25"/>
  <c r="V123" i="25"/>
  <c r="AD123" i="25"/>
  <c r="U124" i="25"/>
  <c r="AC124" i="25"/>
  <c r="V124" i="25"/>
  <c r="AD124" i="25"/>
  <c r="W124" i="25"/>
  <c r="X124" i="25"/>
  <c r="Y124" i="25"/>
  <c r="Z124" i="25"/>
  <c r="AA124" i="25"/>
  <c r="AB124" i="25"/>
  <c r="T124" i="25"/>
  <c r="U136" i="25"/>
  <c r="AC136" i="25"/>
  <c r="V136" i="25"/>
  <c r="AD136" i="25"/>
  <c r="W136" i="25"/>
  <c r="X136" i="25"/>
  <c r="Y136" i="25"/>
  <c r="Z136" i="25"/>
  <c r="AA136" i="25"/>
  <c r="T136" i="25"/>
  <c r="AB136" i="25"/>
  <c r="X148" i="24"/>
  <c r="Y148" i="24"/>
  <c r="Z148" i="24"/>
  <c r="W148" i="24"/>
  <c r="AA148" i="24"/>
  <c r="T148" i="24"/>
  <c r="AB148" i="24"/>
  <c r="U148" i="24"/>
  <c r="AC148" i="24"/>
  <c r="V148" i="24"/>
  <c r="AD148" i="24"/>
  <c r="Y146" i="25"/>
  <c r="Z146" i="25"/>
  <c r="AA146" i="25"/>
  <c r="AB146" i="25"/>
  <c r="U146" i="25"/>
  <c r="AC146" i="25"/>
  <c r="T146" i="25"/>
  <c r="V146" i="25"/>
  <c r="AD146" i="25"/>
  <c r="W146" i="25"/>
  <c r="X146" i="25"/>
  <c r="U156" i="25"/>
  <c r="AC156" i="25"/>
  <c r="V156" i="25"/>
  <c r="AD156" i="25"/>
  <c r="W156" i="25"/>
  <c r="X156" i="25"/>
  <c r="Y156" i="25"/>
  <c r="Z156" i="25"/>
  <c r="AA156" i="25"/>
  <c r="AB156" i="25"/>
  <c r="T156" i="25"/>
  <c r="Z167" i="24"/>
  <c r="AA167" i="24"/>
  <c r="AB167" i="24"/>
  <c r="U167" i="24"/>
  <c r="AC167" i="24"/>
  <c r="Y167" i="24"/>
  <c r="V167" i="24"/>
  <c r="AD167" i="24"/>
  <c r="T167" i="24"/>
  <c r="W167" i="24"/>
  <c r="X167" i="24"/>
  <c r="W159" i="25"/>
  <c r="W107" i="87" s="1"/>
  <c r="W164" i="87" s="1"/>
  <c r="X159" i="25"/>
  <c r="X107" i="87" s="1"/>
  <c r="Y159" i="25"/>
  <c r="Y107" i="87" s="1"/>
  <c r="Z159" i="25"/>
  <c r="Z107" i="87" s="1"/>
  <c r="AA159" i="25"/>
  <c r="AA107" i="87" s="1"/>
  <c r="AB159" i="25"/>
  <c r="AB107" i="87" s="1"/>
  <c r="U159" i="25"/>
  <c r="U107" i="87" s="1"/>
  <c r="AC159" i="25"/>
  <c r="AC107" i="87" s="1"/>
  <c r="V159" i="25"/>
  <c r="V107" i="87" s="1"/>
  <c r="AD159" i="25"/>
  <c r="AD107" i="87" s="1"/>
  <c r="AD164" i="87" s="1"/>
  <c r="T159" i="25"/>
  <c r="T107" i="87" s="1"/>
  <c r="W171" i="25"/>
  <c r="X171" i="25"/>
  <c r="Y171" i="25"/>
  <c r="Z171" i="25"/>
  <c r="T171" i="25"/>
  <c r="AA171" i="25"/>
  <c r="AB171" i="25"/>
  <c r="U171" i="25"/>
  <c r="AC171" i="25"/>
  <c r="V171" i="25"/>
  <c r="AD171" i="25"/>
  <c r="AA177" i="25"/>
  <c r="AB177" i="25"/>
  <c r="U177" i="25"/>
  <c r="AC177" i="25"/>
  <c r="V177" i="25"/>
  <c r="AD177" i="25"/>
  <c r="W177" i="25"/>
  <c r="X177" i="25"/>
  <c r="T177" i="25"/>
  <c r="Y177" i="25"/>
  <c r="Z177" i="25"/>
  <c r="Z185" i="24"/>
  <c r="AA185" i="24"/>
  <c r="AB185" i="24"/>
  <c r="U185" i="24"/>
  <c r="AC185" i="24"/>
  <c r="Y185" i="24"/>
  <c r="V185" i="24"/>
  <c r="AD185" i="24"/>
  <c r="T185" i="24"/>
  <c r="W185" i="24"/>
  <c r="X185" i="24"/>
  <c r="W207" i="25"/>
  <c r="X207" i="25"/>
  <c r="Y207" i="25"/>
  <c r="Z207" i="25"/>
  <c r="AA207" i="25"/>
  <c r="AB207" i="25"/>
  <c r="U207" i="25"/>
  <c r="AC207" i="25"/>
  <c r="V207" i="25"/>
  <c r="AD207" i="25"/>
  <c r="T207" i="25"/>
  <c r="T96" i="44"/>
  <c r="AK96" i="44"/>
  <c r="AJ96" i="27"/>
  <c r="AE96" i="64"/>
  <c r="AA96" i="64"/>
  <c r="X96" i="64"/>
  <c r="AF284" i="87"/>
  <c r="AK283" i="87"/>
  <c r="AC283" i="87"/>
  <c r="AH282" i="87"/>
  <c r="Z282" i="87"/>
  <c r="AE281" i="87"/>
  <c r="AJ280" i="87"/>
  <c r="AB280" i="87"/>
  <c r="AG279" i="87"/>
  <c r="Y279" i="87"/>
  <c r="AD278" i="87"/>
  <c r="AI262" i="87"/>
  <c r="AA262" i="87"/>
  <c r="AF261" i="87"/>
  <c r="AK260" i="87"/>
  <c r="AC260" i="87"/>
  <c r="AH259" i="87"/>
  <c r="Z259" i="87"/>
  <c r="AE258" i="87"/>
  <c r="AJ257" i="87"/>
  <c r="AB257" i="87"/>
  <c r="AG256" i="87"/>
  <c r="Y256" i="87"/>
  <c r="AD255" i="87"/>
  <c r="AI254" i="87"/>
  <c r="AA254" i="87"/>
  <c r="AF252" i="87"/>
  <c r="AK251" i="87"/>
  <c r="AC251" i="87"/>
  <c r="AH250" i="87"/>
  <c r="Z250" i="87"/>
  <c r="AE249" i="87"/>
  <c r="AJ248" i="87"/>
  <c r="AB248" i="87"/>
  <c r="AG246" i="87"/>
  <c r="Y246" i="87"/>
  <c r="AD245" i="87"/>
  <c r="AI244" i="87"/>
  <c r="AA244" i="87"/>
  <c r="AF243" i="87"/>
  <c r="AK242" i="87"/>
  <c r="AC242" i="87"/>
  <c r="AE284" i="87"/>
  <c r="AJ283" i="87"/>
  <c r="AB283" i="87"/>
  <c r="AG282" i="87"/>
  <c r="Y282" i="87"/>
  <c r="AD281" i="87"/>
  <c r="AI280" i="87"/>
  <c r="AA280" i="87"/>
  <c r="AF279" i="87"/>
  <c r="AK278" i="87"/>
  <c r="AC278" i="87"/>
  <c r="AH262" i="87"/>
  <c r="Z262" i="87"/>
  <c r="AE261" i="87"/>
  <c r="AJ260" i="87"/>
  <c r="AB260" i="87"/>
  <c r="AG259" i="87"/>
  <c r="Y259" i="87"/>
  <c r="AD258" i="87"/>
  <c r="AI257" i="87"/>
  <c r="AA257" i="87"/>
  <c r="AF256" i="87"/>
  <c r="AK255" i="87"/>
  <c r="AC255" i="87"/>
  <c r="AH254" i="87"/>
  <c r="Z254" i="87"/>
  <c r="AE252" i="87"/>
  <c r="AJ251" i="87"/>
  <c r="AB251" i="87"/>
  <c r="AG250" i="87"/>
  <c r="Y250" i="87"/>
  <c r="AD249" i="87"/>
  <c r="AI248" i="87"/>
  <c r="AA248" i="87"/>
  <c r="AF246" i="87"/>
  <c r="AK245" i="87"/>
  <c r="AC245" i="87"/>
  <c r="AH244" i="87"/>
  <c r="Z244" i="87"/>
  <c r="AE243" i="87"/>
  <c r="AJ242" i="87"/>
  <c r="AB242" i="87"/>
  <c r="AA283" i="87"/>
  <c r="AC281" i="87"/>
  <c r="Z280" i="87"/>
  <c r="AJ278" i="87"/>
  <c r="AG262" i="87"/>
  <c r="AD261" i="87"/>
  <c r="AA260" i="87"/>
  <c r="AK258" i="87"/>
  <c r="AC258" i="87"/>
  <c r="AE256" i="87"/>
  <c r="AB255" i="87"/>
  <c r="Y254" i="87"/>
  <c r="AI251" i="87"/>
  <c r="AF250" i="87"/>
  <c r="AK249" i="87"/>
  <c r="AH248" i="87"/>
  <c r="AE246" i="87"/>
  <c r="AB245" i="87"/>
  <c r="Y244" i="87"/>
  <c r="AI242" i="87"/>
  <c r="AD284" i="87"/>
  <c r="AI283" i="87"/>
  <c r="AF282" i="87"/>
  <c r="AK281" i="87"/>
  <c r="AH280" i="87"/>
  <c r="AE279" i="87"/>
  <c r="AB278" i="87"/>
  <c r="Y262" i="87"/>
  <c r="AI260" i="87"/>
  <c r="AF259" i="87"/>
  <c r="AH257" i="87"/>
  <c r="Z257" i="87"/>
  <c r="AJ255" i="87"/>
  <c r="AG254" i="87"/>
  <c r="AD252" i="87"/>
  <c r="AA251" i="87"/>
  <c r="AC249" i="87"/>
  <c r="Z248" i="87"/>
  <c r="AJ245" i="87"/>
  <c r="AG244" i="87"/>
  <c r="AD243" i="87"/>
  <c r="AA242" i="87"/>
  <c r="AK284" i="87"/>
  <c r="AC284" i="87"/>
  <c r="AH283" i="87"/>
  <c r="Z283" i="87"/>
  <c r="AE282" i="87"/>
  <c r="AJ281" i="87"/>
  <c r="AB281" i="87"/>
  <c r="AG280" i="87"/>
  <c r="Y280" i="87"/>
  <c r="AD279" i="87"/>
  <c r="AI278" i="87"/>
  <c r="AA278" i="87"/>
  <c r="AF262" i="87"/>
  <c r="AK261" i="87"/>
  <c r="AC261" i="87"/>
  <c r="AH260" i="87"/>
  <c r="Z260" i="87"/>
  <c r="AE259" i="87"/>
  <c r="AJ258" i="87"/>
  <c r="AB258" i="87"/>
  <c r="AG257" i="87"/>
  <c r="Y257" i="87"/>
  <c r="AD256" i="87"/>
  <c r="AI255" i="87"/>
  <c r="AA255" i="87"/>
  <c r="AF254" i="87"/>
  <c r="AK252" i="87"/>
  <c r="AC252" i="87"/>
  <c r="AH251" i="87"/>
  <c r="Z251" i="87"/>
  <c r="AE250" i="87"/>
  <c r="AJ249" i="87"/>
  <c r="AB249" i="87"/>
  <c r="AG248" i="87"/>
  <c r="Y248" i="87"/>
  <c r="AD246" i="87"/>
  <c r="AI245" i="87"/>
  <c r="AA245" i="87"/>
  <c r="AF244" i="87"/>
  <c r="AK243" i="87"/>
  <c r="AC243" i="87"/>
  <c r="AH242" i="87"/>
  <c r="Z242" i="87"/>
  <c r="AJ284" i="87"/>
  <c r="AB284" i="87"/>
  <c r="AG283" i="87"/>
  <c r="Y283" i="87"/>
  <c r="AD282" i="87"/>
  <c r="AI281" i="87"/>
  <c r="AA281" i="87"/>
  <c r="AF280" i="87"/>
  <c r="AK279" i="87"/>
  <c r="AC279" i="87"/>
  <c r="AH278" i="87"/>
  <c r="Z278" i="87"/>
  <c r="AE262" i="87"/>
  <c r="AJ261" i="87"/>
  <c r="AB261" i="87"/>
  <c r="AG260" i="87"/>
  <c r="Y260" i="87"/>
  <c r="AD259" i="87"/>
  <c r="AI258" i="87"/>
  <c r="AA258" i="87"/>
  <c r="AF257" i="87"/>
  <c r="AK256" i="87"/>
  <c r="AC256" i="87"/>
  <c r="AH255" i="87"/>
  <c r="Z255" i="87"/>
  <c r="AE254" i="87"/>
  <c r="AJ252" i="87"/>
  <c r="AB252" i="87"/>
  <c r="AG251" i="87"/>
  <c r="Y251" i="87"/>
  <c r="AD250" i="87"/>
  <c r="AI249" i="87"/>
  <c r="AA249" i="87"/>
  <c r="AF248" i="87"/>
  <c r="AK246" i="87"/>
  <c r="AC246" i="87"/>
  <c r="AH245" i="87"/>
  <c r="Z245" i="87"/>
  <c r="AE244" i="87"/>
  <c r="AJ243" i="87"/>
  <c r="AB243" i="87"/>
  <c r="AG242" i="87"/>
  <c r="Y242" i="87"/>
  <c r="AA282" i="87"/>
  <c r="AC280" i="87"/>
  <c r="Z279" i="87"/>
  <c r="AJ262" i="87"/>
  <c r="AG261" i="87"/>
  <c r="AD260" i="87"/>
  <c r="AF258" i="87"/>
  <c r="AC257" i="87"/>
  <c r="Z256" i="87"/>
  <c r="AJ254" i="87"/>
  <c r="AG252" i="87"/>
  <c r="AD251" i="87"/>
  <c r="AA250" i="87"/>
  <c r="AK248" i="87"/>
  <c r="AH246" i="87"/>
  <c r="AE245" i="87"/>
  <c r="AB244" i="87"/>
  <c r="AI284" i="87"/>
  <c r="AA284" i="87"/>
  <c r="AF283" i="87"/>
  <c r="AK282" i="87"/>
  <c r="AC282" i="87"/>
  <c r="AH281" i="87"/>
  <c r="Z281" i="87"/>
  <c r="AE280" i="87"/>
  <c r="AJ279" i="87"/>
  <c r="AB279" i="87"/>
  <c r="AG278" i="87"/>
  <c r="Y278" i="87"/>
  <c r="AD262" i="87"/>
  <c r="AI261" i="87"/>
  <c r="AA261" i="87"/>
  <c r="AF260" i="87"/>
  <c r="AK259" i="87"/>
  <c r="AC259" i="87"/>
  <c r="AH258" i="87"/>
  <c r="Z258" i="87"/>
  <c r="AE257" i="87"/>
  <c r="AJ256" i="87"/>
  <c r="AB256" i="87"/>
  <c r="AG255" i="87"/>
  <c r="Y255" i="87"/>
  <c r="AD254" i="87"/>
  <c r="AI252" i="87"/>
  <c r="AA252" i="87"/>
  <c r="AF251" i="87"/>
  <c r="AK250" i="87"/>
  <c r="AC250" i="87"/>
  <c r="AH249" i="87"/>
  <c r="Z249" i="87"/>
  <c r="AE248" i="87"/>
  <c r="AJ246" i="87"/>
  <c r="AB246" i="87"/>
  <c r="AG245" i="87"/>
  <c r="Y245" i="87"/>
  <c r="AD244" i="87"/>
  <c r="AI243" i="87"/>
  <c r="AA243" i="87"/>
  <c r="AF242" i="87"/>
  <c r="AG284" i="87"/>
  <c r="Y284" i="87"/>
  <c r="AD283" i="87"/>
  <c r="AI282" i="87"/>
  <c r="AF281" i="87"/>
  <c r="AK280" i="87"/>
  <c r="AH279" i="87"/>
  <c r="AE278" i="87"/>
  <c r="AB262" i="87"/>
  <c r="Y261" i="87"/>
  <c r="AI259" i="87"/>
  <c r="AA259" i="87"/>
  <c r="AK257" i="87"/>
  <c r="AH256" i="87"/>
  <c r="AE255" i="87"/>
  <c r="AB254" i="87"/>
  <c r="AB253" i="87" s="1"/>
  <c r="Y252" i="87"/>
  <c r="AI250" i="87"/>
  <c r="AF249" i="87"/>
  <c r="AC248" i="87"/>
  <c r="AC247" i="87" s="1"/>
  <c r="Z246" i="87"/>
  <c r="AJ244" i="87"/>
  <c r="AG243" i="87"/>
  <c r="AD242" i="87"/>
  <c r="AH284" i="87"/>
  <c r="Z284" i="87"/>
  <c r="AE283" i="87"/>
  <c r="AJ282" i="87"/>
  <c r="AB282" i="87"/>
  <c r="AG281" i="87"/>
  <c r="Y281" i="87"/>
  <c r="AD280" i="87"/>
  <c r="AI279" i="87"/>
  <c r="AA279" i="87"/>
  <c r="AF278" i="87"/>
  <c r="AK262" i="87"/>
  <c r="AC262" i="87"/>
  <c r="AH261" i="87"/>
  <c r="Z261" i="87"/>
  <c r="AE260" i="87"/>
  <c r="AJ259" i="87"/>
  <c r="AB259" i="87"/>
  <c r="AG258" i="87"/>
  <c r="Y258" i="87"/>
  <c r="AD257" i="87"/>
  <c r="AI256" i="87"/>
  <c r="AA256" i="87"/>
  <c r="AF255" i="87"/>
  <c r="AK254" i="87"/>
  <c r="AC254" i="87"/>
  <c r="AH252" i="87"/>
  <c r="Z252" i="87"/>
  <c r="AE251" i="87"/>
  <c r="AJ250" i="87"/>
  <c r="AB250" i="87"/>
  <c r="AG249" i="87"/>
  <c r="Y249" i="87"/>
  <c r="AD248" i="87"/>
  <c r="AD247" i="87" s="1"/>
  <c r="AI246" i="87"/>
  <c r="AA246" i="87"/>
  <c r="AF245" i="87"/>
  <c r="AK244" i="87"/>
  <c r="AC244" i="87"/>
  <c r="AH243" i="87"/>
  <c r="Z243" i="87"/>
  <c r="AE242" i="87"/>
  <c r="Y243" i="87"/>
  <c r="AC57" i="80"/>
  <c r="AC20" i="69" s="1"/>
  <c r="AB29" i="62"/>
  <c r="AN11" i="49"/>
  <c r="Y29" i="54"/>
  <c r="T144" i="47"/>
  <c r="T16" i="66" s="1"/>
  <c r="AE29" i="45"/>
  <c r="AB29" i="50"/>
  <c r="AE29" i="60"/>
  <c r="AD29" i="63"/>
  <c r="AC146" i="87"/>
  <c r="AG135" i="87"/>
  <c r="AE144" i="87"/>
  <c r="AA145" i="87"/>
  <c r="AD135" i="87"/>
  <c r="AB143" i="87"/>
  <c r="U132" i="25"/>
  <c r="AC132" i="25"/>
  <c r="V132" i="25"/>
  <c r="AD132" i="25"/>
  <c r="W132" i="25"/>
  <c r="X132" i="25"/>
  <c r="Y132" i="25"/>
  <c r="Z132" i="25"/>
  <c r="AA132" i="25"/>
  <c r="AB132" i="25"/>
  <c r="T132" i="25"/>
  <c r="AC96" i="47"/>
  <c r="AA31" i="25"/>
  <c r="AB31" i="25"/>
  <c r="U31" i="25"/>
  <c r="AC31" i="25"/>
  <c r="V31" i="25"/>
  <c r="AD31" i="25"/>
  <c r="W31" i="25"/>
  <c r="X31" i="25"/>
  <c r="T31" i="25"/>
  <c r="Y31" i="25"/>
  <c r="Z31" i="25"/>
  <c r="U46" i="25"/>
  <c r="AC46" i="25"/>
  <c r="V46" i="25"/>
  <c r="AD46" i="25"/>
  <c r="W46" i="25"/>
  <c r="X46" i="25"/>
  <c r="Y46" i="25"/>
  <c r="Z46" i="25"/>
  <c r="AA46" i="25"/>
  <c r="T46" i="25"/>
  <c r="AB46" i="25"/>
  <c r="U34" i="25"/>
  <c r="AC34" i="25"/>
  <c r="V34" i="25"/>
  <c r="AD34" i="25"/>
  <c r="W34" i="25"/>
  <c r="X34" i="25"/>
  <c r="Y34" i="25"/>
  <c r="Z34" i="25"/>
  <c r="AA34" i="25"/>
  <c r="AB34" i="25"/>
  <c r="T34" i="25"/>
  <c r="AB19" i="24"/>
  <c r="U19" i="24"/>
  <c r="AC19" i="24"/>
  <c r="W19" i="24"/>
  <c r="X19" i="24"/>
  <c r="Y19" i="24"/>
  <c r="Z19" i="24"/>
  <c r="AA19" i="24"/>
  <c r="T19" i="24"/>
  <c r="V19" i="24"/>
  <c r="AD19" i="24"/>
  <c r="Z28" i="24"/>
  <c r="AA28" i="24"/>
  <c r="U28" i="24"/>
  <c r="AC28" i="24"/>
  <c r="V28" i="24"/>
  <c r="AD28" i="24"/>
  <c r="W28" i="24"/>
  <c r="X28" i="24"/>
  <c r="Y28" i="24"/>
  <c r="T28" i="24"/>
  <c r="AB28" i="24"/>
  <c r="X88" i="24"/>
  <c r="Y88" i="24"/>
  <c r="Z88" i="24"/>
  <c r="AA88" i="24"/>
  <c r="T88" i="24"/>
  <c r="W88" i="24"/>
  <c r="AB88" i="24"/>
  <c r="U88" i="24"/>
  <c r="AC88" i="24"/>
  <c r="V88" i="24"/>
  <c r="AD88" i="24"/>
  <c r="AB90" i="24"/>
  <c r="AA90" i="24"/>
  <c r="U90" i="24"/>
  <c r="AC90" i="24"/>
  <c r="T90" i="24"/>
  <c r="V90" i="24"/>
  <c r="AD90" i="24"/>
  <c r="W90" i="24"/>
  <c r="X90" i="24"/>
  <c r="Y90" i="24"/>
  <c r="Z90" i="24"/>
  <c r="Y106" i="25"/>
  <c r="Z106" i="25"/>
  <c r="AA106" i="25"/>
  <c r="AB106" i="25"/>
  <c r="U106" i="25"/>
  <c r="AC106" i="25"/>
  <c r="T106" i="25"/>
  <c r="V106" i="25"/>
  <c r="AD106" i="25"/>
  <c r="W106" i="25"/>
  <c r="X106" i="25"/>
  <c r="AA129" i="25"/>
  <c r="AB129" i="25"/>
  <c r="U129" i="25"/>
  <c r="AC129" i="25"/>
  <c r="V129" i="25"/>
  <c r="AD129" i="25"/>
  <c r="W129" i="25"/>
  <c r="X129" i="25"/>
  <c r="T129" i="25"/>
  <c r="Y129" i="25"/>
  <c r="Z129" i="25"/>
  <c r="V141" i="24"/>
  <c r="AD141" i="24"/>
  <c r="W141" i="24"/>
  <c r="X141" i="24"/>
  <c r="Y141" i="24"/>
  <c r="AC141" i="24"/>
  <c r="Z141" i="24"/>
  <c r="AA141" i="24"/>
  <c r="AB141" i="24"/>
  <c r="T141" i="24"/>
  <c r="U141" i="24"/>
  <c r="W139" i="25"/>
  <c r="X139" i="25"/>
  <c r="Y139" i="25"/>
  <c r="Z139" i="25"/>
  <c r="T139" i="25"/>
  <c r="AA139" i="25"/>
  <c r="AB139" i="25"/>
  <c r="U139" i="25"/>
  <c r="AC139" i="25"/>
  <c r="V139" i="25"/>
  <c r="AD139" i="25"/>
  <c r="AB158" i="24"/>
  <c r="U158" i="24"/>
  <c r="AC158" i="24"/>
  <c r="V158" i="24"/>
  <c r="AD158" i="24"/>
  <c r="W158" i="24"/>
  <c r="X158" i="24"/>
  <c r="Y158" i="24"/>
  <c r="T158" i="24"/>
  <c r="Z158" i="24"/>
  <c r="AA158" i="24"/>
  <c r="W219" i="25"/>
  <c r="X219" i="25"/>
  <c r="Y219" i="25"/>
  <c r="Z219" i="25"/>
  <c r="T219" i="25"/>
  <c r="AA219" i="25"/>
  <c r="AB219" i="25"/>
  <c r="U219" i="25"/>
  <c r="AC219" i="25"/>
  <c r="V219" i="25"/>
  <c r="AD219" i="25"/>
  <c r="AK96" i="27"/>
  <c r="W96" i="63"/>
  <c r="AM29" i="65"/>
  <c r="AM29" i="54"/>
  <c r="AD144" i="46"/>
  <c r="AD15" i="66" s="1"/>
  <c r="AB144" i="63"/>
  <c r="AB33" i="66" s="1"/>
  <c r="AA165" i="87"/>
  <c r="Y138" i="87"/>
  <c r="AE138" i="87"/>
  <c r="X96" i="48"/>
  <c r="T96" i="48"/>
  <c r="AA81" i="25"/>
  <c r="AB81" i="25"/>
  <c r="U81" i="25"/>
  <c r="AC81" i="25"/>
  <c r="V81" i="25"/>
  <c r="AD81" i="25"/>
  <c r="W81" i="25"/>
  <c r="X81" i="25"/>
  <c r="T81" i="25"/>
  <c r="Y81" i="25"/>
  <c r="Z81" i="25"/>
  <c r="AA125" i="25"/>
  <c r="AB125" i="25"/>
  <c r="T125" i="25"/>
  <c r="U125" i="25"/>
  <c r="AC125" i="25"/>
  <c r="V125" i="25"/>
  <c r="AD125" i="25"/>
  <c r="W125" i="25"/>
  <c r="X125" i="25"/>
  <c r="Y125" i="25"/>
  <c r="Z125" i="25"/>
  <c r="Y222" i="25"/>
  <c r="T222" i="25"/>
  <c r="Z222" i="25"/>
  <c r="AA222" i="25"/>
  <c r="AB222" i="25"/>
  <c r="U222" i="25"/>
  <c r="AC222" i="25"/>
  <c r="V222" i="25"/>
  <c r="AD222" i="25"/>
  <c r="W222" i="25"/>
  <c r="X222" i="25"/>
  <c r="Z40" i="24"/>
  <c r="AA40" i="24"/>
  <c r="U40" i="24"/>
  <c r="AC40" i="24"/>
  <c r="V40" i="24"/>
  <c r="AD40" i="24"/>
  <c r="W40" i="24"/>
  <c r="X40" i="24"/>
  <c r="Y40" i="24"/>
  <c r="T40" i="24"/>
  <c r="AB40" i="24"/>
  <c r="Y202" i="25"/>
  <c r="Z202" i="25"/>
  <c r="AA202" i="25"/>
  <c r="AB202" i="25"/>
  <c r="U202" i="25"/>
  <c r="AC202" i="25"/>
  <c r="T202" i="25"/>
  <c r="V202" i="25"/>
  <c r="AD202" i="25"/>
  <c r="W202" i="25"/>
  <c r="X202" i="25"/>
  <c r="U204" i="25"/>
  <c r="AC204" i="25"/>
  <c r="V204" i="25"/>
  <c r="AD204" i="25"/>
  <c r="W204" i="25"/>
  <c r="X204" i="25"/>
  <c r="Y204" i="25"/>
  <c r="Z204" i="25"/>
  <c r="AA204" i="25"/>
  <c r="AB204" i="25"/>
  <c r="T204" i="25"/>
  <c r="Y198" i="25"/>
  <c r="T198" i="25"/>
  <c r="Z198" i="25"/>
  <c r="AA198" i="25"/>
  <c r="AB198" i="25"/>
  <c r="U198" i="25"/>
  <c r="AC198" i="25"/>
  <c r="V198" i="25"/>
  <c r="AD198" i="25"/>
  <c r="W198" i="25"/>
  <c r="X198" i="25"/>
  <c r="U164" i="25"/>
  <c r="AC164" i="25"/>
  <c r="V164" i="25"/>
  <c r="AD164" i="25"/>
  <c r="W164" i="25"/>
  <c r="X164" i="25"/>
  <c r="Y164" i="25"/>
  <c r="Z164" i="25"/>
  <c r="AA164" i="25"/>
  <c r="AB164" i="25"/>
  <c r="T164" i="25"/>
  <c r="X168" i="24"/>
  <c r="W168" i="24"/>
  <c r="Y168" i="24"/>
  <c r="Z168" i="24"/>
  <c r="AA168" i="24"/>
  <c r="AA221" i="87" s="1"/>
  <c r="T168" i="24"/>
  <c r="AB168" i="24"/>
  <c r="U168" i="24"/>
  <c r="AC168" i="24"/>
  <c r="V168" i="24"/>
  <c r="AD168" i="24"/>
  <c r="V174" i="24"/>
  <c r="AD174" i="24"/>
  <c r="AC174" i="24"/>
  <c r="W174" i="24"/>
  <c r="X174" i="24"/>
  <c r="Y174" i="24"/>
  <c r="U174" i="24"/>
  <c r="Z174" i="24"/>
  <c r="AA174" i="24"/>
  <c r="AB174" i="24"/>
  <c r="T174" i="24"/>
  <c r="W155" i="25"/>
  <c r="X155" i="25"/>
  <c r="Y155" i="25"/>
  <c r="Z155" i="25"/>
  <c r="T155" i="25"/>
  <c r="AA155" i="25"/>
  <c r="AB155" i="25"/>
  <c r="U155" i="25"/>
  <c r="AC155" i="25"/>
  <c r="V155" i="25"/>
  <c r="AD155" i="25"/>
  <c r="Y138" i="25"/>
  <c r="Z138" i="25"/>
  <c r="AA138" i="25"/>
  <c r="AB138" i="25"/>
  <c r="U138" i="25"/>
  <c r="AC138" i="25"/>
  <c r="T138" i="25"/>
  <c r="V138" i="25"/>
  <c r="AD138" i="25"/>
  <c r="W138" i="25"/>
  <c r="X138" i="25"/>
  <c r="X144" i="24"/>
  <c r="Y144" i="24"/>
  <c r="Z144" i="24"/>
  <c r="AA144" i="24"/>
  <c r="T144" i="24"/>
  <c r="AB144" i="24"/>
  <c r="U144" i="24"/>
  <c r="AC144" i="24"/>
  <c r="W144" i="24"/>
  <c r="V144" i="24"/>
  <c r="AD144" i="24"/>
  <c r="Z151" i="24"/>
  <c r="AA151" i="24"/>
  <c r="Y151" i="24"/>
  <c r="AB151" i="24"/>
  <c r="U151" i="24"/>
  <c r="AC151" i="24"/>
  <c r="V151" i="24"/>
  <c r="AD151" i="24"/>
  <c r="T151" i="24"/>
  <c r="W151" i="24"/>
  <c r="X151" i="24"/>
  <c r="Z139" i="24"/>
  <c r="T139" i="24"/>
  <c r="Y139" i="24"/>
  <c r="AA139" i="24"/>
  <c r="AB139" i="24"/>
  <c r="U139" i="24"/>
  <c r="AC139" i="24"/>
  <c r="V139" i="24"/>
  <c r="AD139" i="24"/>
  <c r="W139" i="24"/>
  <c r="X139" i="24"/>
  <c r="V125" i="24"/>
  <c r="AD125" i="24"/>
  <c r="W125" i="24"/>
  <c r="X125" i="24"/>
  <c r="Y125" i="24"/>
  <c r="Z125" i="24"/>
  <c r="AA125" i="24"/>
  <c r="U125" i="24"/>
  <c r="AB125" i="24"/>
  <c r="T125" i="24"/>
  <c r="AC125" i="24"/>
  <c r="AA85" i="25"/>
  <c r="AB85" i="25"/>
  <c r="T85" i="25"/>
  <c r="U85" i="25"/>
  <c r="AC85" i="25"/>
  <c r="V85" i="25"/>
  <c r="AD85" i="25"/>
  <c r="W85" i="25"/>
  <c r="X85" i="25"/>
  <c r="Y85" i="25"/>
  <c r="Z85" i="25"/>
  <c r="Z91" i="24"/>
  <c r="T91" i="24"/>
  <c r="AA91" i="24"/>
  <c r="AB91" i="24"/>
  <c r="U91" i="24"/>
  <c r="AC91" i="24"/>
  <c r="V91" i="24"/>
  <c r="AD91" i="24"/>
  <c r="W91" i="24"/>
  <c r="X91" i="24"/>
  <c r="Y91" i="24"/>
  <c r="Z95" i="24"/>
  <c r="AA95" i="24"/>
  <c r="AB95" i="24"/>
  <c r="U95" i="24"/>
  <c r="AC95" i="24"/>
  <c r="V95" i="24"/>
  <c r="AD95" i="24"/>
  <c r="T95" i="24"/>
  <c r="W95" i="24"/>
  <c r="Y95" i="24"/>
  <c r="X95" i="24"/>
  <c r="V69" i="24"/>
  <c r="AD69" i="24"/>
  <c r="W69" i="24"/>
  <c r="X69" i="24"/>
  <c r="AC69" i="24"/>
  <c r="Y69" i="24"/>
  <c r="Z69" i="24"/>
  <c r="AA69" i="24"/>
  <c r="AB69" i="24"/>
  <c r="T69" i="24"/>
  <c r="U69" i="24"/>
  <c r="Z79" i="24"/>
  <c r="AA79" i="24"/>
  <c r="AB79" i="24"/>
  <c r="U79" i="24"/>
  <c r="AC79" i="24"/>
  <c r="V79" i="24"/>
  <c r="AD79" i="24"/>
  <c r="T79" i="24"/>
  <c r="W79" i="24"/>
  <c r="X79" i="24"/>
  <c r="Y79" i="24"/>
  <c r="U66" i="25"/>
  <c r="AC66" i="25"/>
  <c r="V66" i="25"/>
  <c r="AD66" i="25"/>
  <c r="W66" i="25"/>
  <c r="X66" i="25"/>
  <c r="Y66" i="25"/>
  <c r="Z66" i="25"/>
  <c r="AA66" i="25"/>
  <c r="AB66" i="25"/>
  <c r="T66" i="25"/>
  <c r="V73" i="24"/>
  <c r="AD73" i="24"/>
  <c r="W73" i="24"/>
  <c r="X73" i="24"/>
  <c r="T73" i="24"/>
  <c r="Y73" i="24"/>
  <c r="Z73" i="24"/>
  <c r="U73" i="24"/>
  <c r="AA73" i="24"/>
  <c r="AB73" i="24"/>
  <c r="AC73" i="24"/>
  <c r="W45" i="25"/>
  <c r="X45" i="25"/>
  <c r="Y45" i="25"/>
  <c r="Z45" i="25"/>
  <c r="AA45" i="25"/>
  <c r="AB45" i="25"/>
  <c r="U45" i="25"/>
  <c r="AC45" i="25"/>
  <c r="V45" i="25"/>
  <c r="AD45" i="25"/>
  <c r="T45" i="25"/>
  <c r="AB39" i="24"/>
  <c r="U39" i="24"/>
  <c r="AC39" i="24"/>
  <c r="W39" i="24"/>
  <c r="X39" i="24"/>
  <c r="Y39" i="24"/>
  <c r="Z39" i="24"/>
  <c r="AA39" i="24"/>
  <c r="V39" i="24"/>
  <c r="AD39" i="24"/>
  <c r="T39" i="24"/>
  <c r="W41" i="25"/>
  <c r="X41" i="25"/>
  <c r="Y41" i="25"/>
  <c r="Z41" i="25"/>
  <c r="T41" i="25"/>
  <c r="AA41" i="25"/>
  <c r="AB41" i="25"/>
  <c r="U41" i="25"/>
  <c r="AC41" i="25"/>
  <c r="V41" i="25"/>
  <c r="AD41" i="25"/>
  <c r="AA35" i="25"/>
  <c r="AB35" i="25"/>
  <c r="T35" i="25"/>
  <c r="U35" i="25"/>
  <c r="AC35" i="25"/>
  <c r="V35" i="25"/>
  <c r="AD35" i="25"/>
  <c r="W35" i="25"/>
  <c r="X35" i="25"/>
  <c r="Y35" i="25"/>
  <c r="Z35" i="25"/>
  <c r="AB23" i="24"/>
  <c r="U23" i="24"/>
  <c r="AC23" i="24"/>
  <c r="W23" i="24"/>
  <c r="X23" i="24"/>
  <c r="Y23" i="24"/>
  <c r="Z23" i="24"/>
  <c r="AA23" i="24"/>
  <c r="AD23" i="24"/>
  <c r="T23" i="24"/>
  <c r="V23" i="24"/>
  <c r="X68" i="24"/>
  <c r="W68" i="24"/>
  <c r="Y68" i="24"/>
  <c r="Z68" i="24"/>
  <c r="AA68" i="24"/>
  <c r="AB68" i="24"/>
  <c r="U68" i="24"/>
  <c r="AC68" i="24"/>
  <c r="V68" i="24"/>
  <c r="AD68" i="24"/>
  <c r="T68" i="24"/>
  <c r="W48" i="24"/>
  <c r="X48" i="24"/>
  <c r="V48" i="24"/>
  <c r="Y48" i="24"/>
  <c r="Z48" i="24"/>
  <c r="T48" i="24"/>
  <c r="AA48" i="24"/>
  <c r="AD48" i="24"/>
  <c r="AB48" i="24"/>
  <c r="U48" i="24"/>
  <c r="AC48" i="24"/>
  <c r="Z16" i="24"/>
  <c r="AA16" i="24"/>
  <c r="U16" i="24"/>
  <c r="AC16" i="24"/>
  <c r="V16" i="24"/>
  <c r="AD16" i="24"/>
  <c r="W16" i="24"/>
  <c r="X16" i="24"/>
  <c r="Y16" i="24"/>
  <c r="T16" i="24"/>
  <c r="AB16" i="24"/>
  <c r="W29" i="25"/>
  <c r="X29" i="25"/>
  <c r="Y29" i="25"/>
  <c r="Z29" i="25"/>
  <c r="AA29" i="25"/>
  <c r="AB29" i="25"/>
  <c r="U29" i="25"/>
  <c r="AC29" i="25"/>
  <c r="V29" i="25"/>
  <c r="AD29" i="25"/>
  <c r="T29" i="25"/>
  <c r="F12" i="46"/>
  <c r="M12" i="46" s="1"/>
  <c r="W73" i="25"/>
  <c r="AE73" i="25"/>
  <c r="X73" i="25"/>
  <c r="AF73" i="25"/>
  <c r="AG73" i="25"/>
  <c r="Z73" i="25"/>
  <c r="AA73" i="25"/>
  <c r="AB73" i="25"/>
  <c r="U73" i="25"/>
  <c r="AC73" i="25"/>
  <c r="V73" i="25"/>
  <c r="AD73" i="25"/>
  <c r="T73" i="25"/>
  <c r="Y73" i="25"/>
  <c r="Z189" i="24"/>
  <c r="T189" i="24"/>
  <c r="AA189" i="24"/>
  <c r="AB189" i="24"/>
  <c r="Y189" i="24"/>
  <c r="U189" i="24"/>
  <c r="AC189" i="24"/>
  <c r="V189" i="24"/>
  <c r="AD189" i="24"/>
  <c r="W189" i="24"/>
  <c r="X189" i="24"/>
  <c r="Z193" i="24"/>
  <c r="AA193" i="24"/>
  <c r="AB193" i="24"/>
  <c r="U193" i="24"/>
  <c r="AC193" i="24"/>
  <c r="V193" i="24"/>
  <c r="AD193" i="24"/>
  <c r="T193" i="24"/>
  <c r="W193" i="24"/>
  <c r="Y193" i="24"/>
  <c r="X193" i="24"/>
  <c r="AA197" i="25"/>
  <c r="AB197" i="25"/>
  <c r="T197" i="25"/>
  <c r="U197" i="25"/>
  <c r="AC197" i="25"/>
  <c r="V197" i="25"/>
  <c r="AD197" i="25"/>
  <c r="W197" i="25"/>
  <c r="X197" i="25"/>
  <c r="Y197" i="25"/>
  <c r="Z197" i="25"/>
  <c r="Z205" i="24"/>
  <c r="T205" i="24"/>
  <c r="Y205" i="24"/>
  <c r="AA205" i="24"/>
  <c r="AB205" i="24"/>
  <c r="U205" i="24"/>
  <c r="AC205" i="24"/>
  <c r="V205" i="24"/>
  <c r="AD205" i="24"/>
  <c r="W205" i="24"/>
  <c r="X205" i="24"/>
  <c r="AB208" i="24"/>
  <c r="U208" i="24"/>
  <c r="AC208" i="24"/>
  <c r="V208" i="24"/>
  <c r="AD208" i="24"/>
  <c r="AA208" i="24"/>
  <c r="W208" i="24"/>
  <c r="X208" i="24"/>
  <c r="Y208" i="24"/>
  <c r="T208" i="24"/>
  <c r="Z208" i="24"/>
  <c r="Y206" i="25"/>
  <c r="T206" i="25"/>
  <c r="Z206" i="25"/>
  <c r="AA206" i="25"/>
  <c r="AB206" i="25"/>
  <c r="U206" i="25"/>
  <c r="AC206" i="25"/>
  <c r="V206" i="25"/>
  <c r="AD206" i="25"/>
  <c r="W206" i="25"/>
  <c r="X206" i="25"/>
  <c r="M221" i="24"/>
  <c r="T96" i="27"/>
  <c r="AF96" i="44"/>
  <c r="AD96" i="54"/>
  <c r="Y96" i="44"/>
  <c r="W96" i="27"/>
  <c r="U96" i="64"/>
  <c r="T29" i="8"/>
  <c r="AC29" i="53"/>
  <c r="AB144" i="44"/>
  <c r="AB13" i="66" s="1"/>
  <c r="AD29" i="46"/>
  <c r="AA144" i="60"/>
  <c r="AA30" i="66" s="1"/>
  <c r="AA179" i="24" s="1"/>
  <c r="AM29" i="55"/>
  <c r="AA29" i="52"/>
  <c r="AB29" i="45"/>
  <c r="AB29" i="63"/>
  <c r="AF29" i="54"/>
  <c r="AA29" i="49"/>
  <c r="Z167" i="87"/>
  <c r="AA144" i="57"/>
  <c r="AA28" i="66" s="1"/>
  <c r="AA144" i="63"/>
  <c r="AA33" i="66" s="1"/>
  <c r="AG144" i="87"/>
  <c r="Z9" i="23"/>
  <c r="Z11" i="69" s="1"/>
  <c r="AB144" i="53"/>
  <c r="AB23" i="66" s="1"/>
  <c r="AF96" i="47"/>
  <c r="AH96" i="27"/>
  <c r="AG96" i="54"/>
  <c r="AF96" i="64"/>
  <c r="AD96" i="53"/>
  <c r="AB96" i="44"/>
  <c r="Y108" i="63"/>
  <c r="Y96" i="46"/>
  <c r="X108" i="63"/>
  <c r="X96" i="44"/>
  <c r="W102" i="54"/>
  <c r="W95" i="46"/>
  <c r="W96" i="46" s="1"/>
  <c r="V96" i="27"/>
  <c r="U107" i="65"/>
  <c r="AG107" i="54"/>
  <c r="AA78" i="55"/>
  <c r="Z78" i="55"/>
  <c r="Y78" i="55"/>
  <c r="AG78" i="55"/>
  <c r="X78" i="55"/>
  <c r="T78" i="55"/>
  <c r="AE78" i="55"/>
  <c r="W78" i="55"/>
  <c r="AD78" i="55"/>
  <c r="V78" i="55"/>
  <c r="AB78" i="55"/>
  <c r="AC78" i="55"/>
  <c r="U78" i="55"/>
  <c r="AA166" i="87"/>
  <c r="AB168" i="87"/>
  <c r="AB169" i="87"/>
  <c r="Y144" i="87"/>
  <c r="AD170" i="87"/>
  <c r="AD144" i="87"/>
  <c r="AE135" i="87"/>
  <c r="AF146" i="87"/>
  <c r="AB142" i="87"/>
  <c r="AF109" i="53"/>
  <c r="AF122" i="53" s="1"/>
  <c r="Y96" i="47"/>
  <c r="AA218" i="24"/>
  <c r="AB218" i="24"/>
  <c r="Z218" i="24"/>
  <c r="U218" i="24"/>
  <c r="AC218" i="24"/>
  <c r="V218" i="24"/>
  <c r="AD218" i="24"/>
  <c r="W218" i="24"/>
  <c r="T218" i="24"/>
  <c r="X218" i="24"/>
  <c r="Y218" i="24"/>
  <c r="W216" i="24"/>
  <c r="V216" i="24"/>
  <c r="X216" i="24"/>
  <c r="Y216" i="24"/>
  <c r="Z216" i="24"/>
  <c r="AD216" i="24"/>
  <c r="AA216" i="24"/>
  <c r="AB216" i="24"/>
  <c r="U216" i="24"/>
  <c r="AC216" i="24"/>
  <c r="T216" i="24"/>
  <c r="V207" i="24"/>
  <c r="AD207" i="24"/>
  <c r="W207" i="24"/>
  <c r="AC207" i="24"/>
  <c r="X207" i="24"/>
  <c r="Y207" i="24"/>
  <c r="Z207" i="24"/>
  <c r="U207" i="24"/>
  <c r="AA207" i="24"/>
  <c r="AB207" i="24"/>
  <c r="T207" i="24"/>
  <c r="X206" i="24"/>
  <c r="Y206" i="24"/>
  <c r="Z206" i="24"/>
  <c r="AA206" i="24"/>
  <c r="AB206" i="24"/>
  <c r="U206" i="24"/>
  <c r="AC206" i="24"/>
  <c r="W206" i="24"/>
  <c r="T206" i="24"/>
  <c r="V206" i="24"/>
  <c r="AD206" i="24"/>
  <c r="X198" i="24"/>
  <c r="Y198" i="24"/>
  <c r="Y224" i="87" s="1"/>
  <c r="Z198" i="24"/>
  <c r="AA198" i="24"/>
  <c r="T198" i="24"/>
  <c r="AB198" i="24"/>
  <c r="U198" i="24"/>
  <c r="AC198" i="24"/>
  <c r="V198" i="24"/>
  <c r="AD198" i="24"/>
  <c r="W198" i="24"/>
  <c r="U184" i="25"/>
  <c r="AC184" i="25"/>
  <c r="V184" i="25"/>
  <c r="AD184" i="25"/>
  <c r="W184" i="25"/>
  <c r="X184" i="25"/>
  <c r="Y184" i="25"/>
  <c r="Z184" i="25"/>
  <c r="AA184" i="25"/>
  <c r="T184" i="25"/>
  <c r="AB184" i="25"/>
  <c r="Z172" i="24"/>
  <c r="T172" i="24"/>
  <c r="AA172" i="24"/>
  <c r="AB172" i="24"/>
  <c r="U172" i="24"/>
  <c r="AC172" i="24"/>
  <c r="V172" i="24"/>
  <c r="AD172" i="24"/>
  <c r="Y172" i="24"/>
  <c r="W172" i="24"/>
  <c r="X172" i="24"/>
  <c r="Z176" i="24"/>
  <c r="AA176" i="24"/>
  <c r="AB176" i="24"/>
  <c r="U176" i="24"/>
  <c r="AC176" i="24"/>
  <c r="V176" i="24"/>
  <c r="AD176" i="24"/>
  <c r="T176" i="24"/>
  <c r="W176" i="24"/>
  <c r="X176" i="24"/>
  <c r="Y176" i="24"/>
  <c r="Y166" i="25"/>
  <c r="T166" i="25"/>
  <c r="Z166" i="25"/>
  <c r="AA166" i="25"/>
  <c r="AB166" i="25"/>
  <c r="U166" i="25"/>
  <c r="AC166" i="25"/>
  <c r="V166" i="25"/>
  <c r="AD166" i="25"/>
  <c r="W166" i="25"/>
  <c r="X166" i="25"/>
  <c r="Y178" i="25"/>
  <c r="Z178" i="25"/>
  <c r="AA178" i="25"/>
  <c r="AB178" i="25"/>
  <c r="U178" i="25"/>
  <c r="AC178" i="25"/>
  <c r="T178" i="25"/>
  <c r="V178" i="25"/>
  <c r="AD178" i="25"/>
  <c r="W178" i="25"/>
  <c r="X178" i="25"/>
  <c r="Y130" i="25"/>
  <c r="Z130" i="25"/>
  <c r="AA130" i="25"/>
  <c r="AB130" i="25"/>
  <c r="U130" i="25"/>
  <c r="AC130" i="25"/>
  <c r="T130" i="25"/>
  <c r="V130" i="25"/>
  <c r="AD130" i="25"/>
  <c r="W130" i="25"/>
  <c r="X130" i="25"/>
  <c r="AA145" i="25"/>
  <c r="AB145" i="25"/>
  <c r="U145" i="25"/>
  <c r="AC145" i="25"/>
  <c r="V145" i="25"/>
  <c r="AD145" i="25"/>
  <c r="W145" i="25"/>
  <c r="X145" i="25"/>
  <c r="T145" i="25"/>
  <c r="Y145" i="25"/>
  <c r="Z145" i="25"/>
  <c r="AB126" i="24"/>
  <c r="U126" i="24"/>
  <c r="AC126" i="24"/>
  <c r="V126" i="24"/>
  <c r="AD126" i="24"/>
  <c r="AA126" i="24"/>
  <c r="W126" i="24"/>
  <c r="X126" i="24"/>
  <c r="Y126" i="24"/>
  <c r="T126" i="24"/>
  <c r="Z126" i="24"/>
  <c r="V121" i="24"/>
  <c r="AD121" i="24"/>
  <c r="AC121" i="24"/>
  <c r="W121" i="24"/>
  <c r="X121" i="24"/>
  <c r="T121" i="24"/>
  <c r="Y121" i="24"/>
  <c r="Z121" i="24"/>
  <c r="AA121" i="24"/>
  <c r="AB121" i="24"/>
  <c r="U121" i="24"/>
  <c r="Y114" i="25"/>
  <c r="Z114" i="25"/>
  <c r="AA114" i="25"/>
  <c r="AB114" i="25"/>
  <c r="U114" i="25"/>
  <c r="AC114" i="25"/>
  <c r="T114" i="25"/>
  <c r="V114" i="25"/>
  <c r="AD114" i="25"/>
  <c r="W114" i="25"/>
  <c r="X114" i="25"/>
  <c r="W99" i="25"/>
  <c r="X99" i="25"/>
  <c r="Y99" i="25"/>
  <c r="Z99" i="25"/>
  <c r="T99" i="25"/>
  <c r="AA99" i="25"/>
  <c r="AB99" i="25"/>
  <c r="U99" i="25"/>
  <c r="AC99" i="25"/>
  <c r="V99" i="25"/>
  <c r="AD99" i="25"/>
  <c r="AA63" i="25"/>
  <c r="AB63" i="25"/>
  <c r="U63" i="25"/>
  <c r="AC63" i="25"/>
  <c r="V63" i="25"/>
  <c r="AD63" i="25"/>
  <c r="W63" i="25"/>
  <c r="X63" i="25"/>
  <c r="T63" i="25"/>
  <c r="Y63" i="25"/>
  <c r="Z63" i="25"/>
  <c r="Y51" i="24"/>
  <c r="T51" i="24"/>
  <c r="Z51" i="24"/>
  <c r="X51" i="24"/>
  <c r="AA51" i="24"/>
  <c r="AB51" i="24"/>
  <c r="U51" i="24"/>
  <c r="AC51" i="24"/>
  <c r="V51" i="24"/>
  <c r="AD51" i="24"/>
  <c r="W51" i="24"/>
  <c r="AB74" i="24"/>
  <c r="U74" i="24"/>
  <c r="AC74" i="24"/>
  <c r="T74" i="24"/>
  <c r="V74" i="24"/>
  <c r="AD74" i="24"/>
  <c r="AA74" i="24"/>
  <c r="W74" i="24"/>
  <c r="X74" i="24"/>
  <c r="Y74" i="24"/>
  <c r="Z74" i="24"/>
  <c r="AB27" i="24"/>
  <c r="U27" i="24"/>
  <c r="AC27" i="24"/>
  <c r="W27" i="24"/>
  <c r="X27" i="24"/>
  <c r="Y27" i="24"/>
  <c r="Z27" i="24"/>
  <c r="AA27" i="24"/>
  <c r="T27" i="24"/>
  <c r="V27" i="24"/>
  <c r="AD27" i="24"/>
  <c r="AA27" i="25"/>
  <c r="AB27" i="25"/>
  <c r="T27" i="25"/>
  <c r="U27" i="25"/>
  <c r="AC27" i="25"/>
  <c r="V27" i="25"/>
  <c r="AD27" i="25"/>
  <c r="W27" i="25"/>
  <c r="X27" i="25"/>
  <c r="Y27" i="25"/>
  <c r="Z27" i="25"/>
  <c r="V10" i="24"/>
  <c r="AD10" i="24"/>
  <c r="W10" i="24"/>
  <c r="Y10" i="24"/>
  <c r="Z10" i="24"/>
  <c r="AA10" i="24"/>
  <c r="AB10" i="24"/>
  <c r="U10" i="24"/>
  <c r="AC10" i="24"/>
  <c r="T10" i="24"/>
  <c r="X10" i="24"/>
  <c r="V18" i="24"/>
  <c r="AD18" i="24"/>
  <c r="W18" i="24"/>
  <c r="Y18" i="24"/>
  <c r="Z18" i="24"/>
  <c r="AA18" i="24"/>
  <c r="AA185" i="87" s="1"/>
  <c r="AB18" i="24"/>
  <c r="U18" i="24"/>
  <c r="AC18" i="24"/>
  <c r="X18" i="24"/>
  <c r="T18" i="24"/>
  <c r="V22" i="24"/>
  <c r="AD22" i="24"/>
  <c r="W22" i="24"/>
  <c r="Y22" i="24"/>
  <c r="Z22" i="24"/>
  <c r="AA22" i="24"/>
  <c r="AB22" i="24"/>
  <c r="U22" i="24"/>
  <c r="AC22" i="24"/>
  <c r="X22" i="24"/>
  <c r="T22" i="24"/>
  <c r="Y20" i="25"/>
  <c r="T20" i="25"/>
  <c r="Z20" i="25"/>
  <c r="AA20" i="25"/>
  <c r="AB20" i="25"/>
  <c r="U20" i="25"/>
  <c r="AC20" i="25"/>
  <c r="V20" i="25"/>
  <c r="AD20" i="25"/>
  <c r="W20" i="25"/>
  <c r="X20" i="25"/>
  <c r="AA50" i="24"/>
  <c r="Z50" i="24"/>
  <c r="AB50" i="24"/>
  <c r="T50" i="24"/>
  <c r="U50" i="24"/>
  <c r="AC50" i="24"/>
  <c r="V50" i="24"/>
  <c r="AD50" i="24"/>
  <c r="W50" i="24"/>
  <c r="X50" i="24"/>
  <c r="Y50" i="24"/>
  <c r="W61" i="25"/>
  <c r="X61" i="25"/>
  <c r="Y61" i="25"/>
  <c r="Z61" i="25"/>
  <c r="AA61" i="25"/>
  <c r="AB61" i="25"/>
  <c r="U61" i="25"/>
  <c r="AC61" i="25"/>
  <c r="V61" i="25"/>
  <c r="AD61" i="25"/>
  <c r="T61" i="25"/>
  <c r="U62" i="25"/>
  <c r="AC62" i="25"/>
  <c r="V62" i="25"/>
  <c r="AD62" i="25"/>
  <c r="W62" i="25"/>
  <c r="X62" i="25"/>
  <c r="Y62" i="25"/>
  <c r="Z62" i="25"/>
  <c r="AA62" i="25"/>
  <c r="T62" i="25"/>
  <c r="AB62" i="25"/>
  <c r="Y68" i="25"/>
  <c r="T68" i="25"/>
  <c r="Z68" i="25"/>
  <c r="AA68" i="25"/>
  <c r="AB68" i="25"/>
  <c r="U68" i="25"/>
  <c r="AC68" i="25"/>
  <c r="V68" i="25"/>
  <c r="AD68" i="25"/>
  <c r="W68" i="25"/>
  <c r="X68" i="25"/>
  <c r="X80" i="24"/>
  <c r="Y80" i="24"/>
  <c r="Z80" i="24"/>
  <c r="W80" i="24"/>
  <c r="AA80" i="24"/>
  <c r="T80" i="24"/>
  <c r="AB80" i="24"/>
  <c r="U80" i="24"/>
  <c r="AC80" i="24"/>
  <c r="V80" i="24"/>
  <c r="AD80" i="24"/>
  <c r="AB110" i="24"/>
  <c r="U110" i="24"/>
  <c r="AC110" i="24"/>
  <c r="V110" i="24"/>
  <c r="AD110" i="24"/>
  <c r="W110" i="24"/>
  <c r="X110" i="24"/>
  <c r="AA110" i="24"/>
  <c r="Y110" i="24"/>
  <c r="T110" i="24"/>
  <c r="Z110" i="24"/>
  <c r="V113" i="24"/>
  <c r="AD113" i="24"/>
  <c r="W113" i="24"/>
  <c r="AC113" i="24"/>
  <c r="X113" i="24"/>
  <c r="T113" i="24"/>
  <c r="Y113" i="24"/>
  <c r="Z113" i="24"/>
  <c r="AA113" i="24"/>
  <c r="U113" i="24"/>
  <c r="AB113" i="24"/>
  <c r="V117" i="24"/>
  <c r="AD117" i="24"/>
  <c r="W117" i="24"/>
  <c r="X117" i="24"/>
  <c r="Y117" i="24"/>
  <c r="AC117" i="24"/>
  <c r="Z117" i="24"/>
  <c r="U117" i="24"/>
  <c r="AA117" i="24"/>
  <c r="AB117" i="24"/>
  <c r="T117" i="24"/>
  <c r="X124" i="24"/>
  <c r="Y124" i="24"/>
  <c r="W124" i="24"/>
  <c r="Z124" i="24"/>
  <c r="AA124" i="24"/>
  <c r="AB124" i="24"/>
  <c r="U124" i="24"/>
  <c r="AC124" i="24"/>
  <c r="V124" i="24"/>
  <c r="AD124" i="24"/>
  <c r="T124" i="24"/>
  <c r="Z127" i="24"/>
  <c r="Y127" i="24"/>
  <c r="AA127" i="24"/>
  <c r="AB127" i="24"/>
  <c r="U127" i="24"/>
  <c r="AC127" i="24"/>
  <c r="V127" i="24"/>
  <c r="AD127" i="24"/>
  <c r="T127" i="24"/>
  <c r="W127" i="24"/>
  <c r="X127" i="24"/>
  <c r="Z131" i="24"/>
  <c r="T131" i="24"/>
  <c r="AA131" i="24"/>
  <c r="AB131" i="24"/>
  <c r="Y131" i="24"/>
  <c r="U131" i="24"/>
  <c r="AC131" i="24"/>
  <c r="V131" i="24"/>
  <c r="AD131" i="24"/>
  <c r="W131" i="24"/>
  <c r="X131" i="24"/>
  <c r="Z135" i="24"/>
  <c r="AA135" i="24"/>
  <c r="AB135" i="24"/>
  <c r="U135" i="24"/>
  <c r="AC135" i="24"/>
  <c r="V135" i="24"/>
  <c r="AD135" i="24"/>
  <c r="T135" i="24"/>
  <c r="W135" i="24"/>
  <c r="X135" i="24"/>
  <c r="Y135" i="24"/>
  <c r="AA149" i="25"/>
  <c r="AB149" i="25"/>
  <c r="T149" i="25"/>
  <c r="U149" i="25"/>
  <c r="AC149" i="25"/>
  <c r="V149" i="25"/>
  <c r="AD149" i="25"/>
  <c r="W149" i="25"/>
  <c r="X149" i="25"/>
  <c r="Y149" i="25"/>
  <c r="Z149" i="25"/>
  <c r="AA165" i="25"/>
  <c r="AB165" i="25"/>
  <c r="T165" i="25"/>
  <c r="U165" i="25"/>
  <c r="AC165" i="25"/>
  <c r="V165" i="25"/>
  <c r="AD165" i="25"/>
  <c r="W165" i="25"/>
  <c r="X165" i="25"/>
  <c r="Y165" i="25"/>
  <c r="Z165" i="25"/>
  <c r="U168" i="25"/>
  <c r="AC168" i="25"/>
  <c r="V168" i="25"/>
  <c r="AD168" i="25"/>
  <c r="W168" i="25"/>
  <c r="X168" i="25"/>
  <c r="Y168" i="25"/>
  <c r="Z168" i="25"/>
  <c r="AA168" i="25"/>
  <c r="T168" i="25"/>
  <c r="AB168" i="25"/>
  <c r="AB171" i="24"/>
  <c r="U171" i="24"/>
  <c r="AC171" i="24"/>
  <c r="T171" i="24"/>
  <c r="AA171" i="24"/>
  <c r="V171" i="24"/>
  <c r="AD171" i="24"/>
  <c r="W171" i="24"/>
  <c r="X171" i="24"/>
  <c r="Y171" i="24"/>
  <c r="Z171" i="24"/>
  <c r="AB200" i="24"/>
  <c r="U200" i="24"/>
  <c r="AC200" i="24"/>
  <c r="V200" i="24"/>
  <c r="AD200" i="24"/>
  <c r="W200" i="24"/>
  <c r="AA200" i="24"/>
  <c r="X200" i="24"/>
  <c r="Y200" i="24"/>
  <c r="T200" i="24"/>
  <c r="Z200" i="24"/>
  <c r="W203" i="25"/>
  <c r="X203" i="25"/>
  <c r="Y203" i="25"/>
  <c r="Z203" i="25"/>
  <c r="T203" i="25"/>
  <c r="AA203" i="25"/>
  <c r="AB203" i="25"/>
  <c r="U203" i="25"/>
  <c r="AC203" i="25"/>
  <c r="V203" i="25"/>
  <c r="AD203" i="25"/>
  <c r="U213" i="24"/>
  <c r="AC213" i="24"/>
  <c r="AC226" i="87" s="1"/>
  <c r="V213" i="24"/>
  <c r="AD213" i="24"/>
  <c r="T213" i="24"/>
  <c r="W213" i="24"/>
  <c r="X213" i="24"/>
  <c r="Y213" i="24"/>
  <c r="Z213" i="24"/>
  <c r="AB213" i="24"/>
  <c r="AA213" i="24"/>
  <c r="AA221" i="25"/>
  <c r="AB221" i="25"/>
  <c r="T221" i="25"/>
  <c r="U221" i="25"/>
  <c r="AC221" i="25"/>
  <c r="V221" i="25"/>
  <c r="AD221" i="25"/>
  <c r="W221" i="25"/>
  <c r="X221" i="25"/>
  <c r="Y221" i="25"/>
  <c r="Z221" i="25"/>
  <c r="U224" i="25"/>
  <c r="AC224" i="25"/>
  <c r="V224" i="25"/>
  <c r="AD224" i="25"/>
  <c r="X224" i="25"/>
  <c r="Y224" i="25"/>
  <c r="Z224" i="25"/>
  <c r="AA224" i="25"/>
  <c r="T224" i="25"/>
  <c r="AB224" i="25"/>
  <c r="W224" i="25"/>
  <c r="AK96" i="47"/>
  <c r="AI96" i="44"/>
  <c r="Z96" i="27"/>
  <c r="V96" i="46"/>
  <c r="AC227" i="87"/>
  <c r="AJ189" i="87"/>
  <c r="AB189" i="87"/>
  <c r="AG188" i="87"/>
  <c r="Y188" i="87"/>
  <c r="AD187" i="87"/>
  <c r="AI186" i="87"/>
  <c r="AA186" i="87"/>
  <c r="Y186" i="87"/>
  <c r="AB227" i="87"/>
  <c r="AI189" i="87"/>
  <c r="AA189" i="87"/>
  <c r="AF188" i="87"/>
  <c r="AK187" i="87"/>
  <c r="AC187" i="87"/>
  <c r="AH186" i="87"/>
  <c r="Z186" i="87"/>
  <c r="AA227" i="87"/>
  <c r="AH189" i="87"/>
  <c r="AE188" i="87"/>
  <c r="AB187" i="87"/>
  <c r="Z189" i="87"/>
  <c r="AJ187" i="87"/>
  <c r="AG186" i="87"/>
  <c r="Z227" i="87"/>
  <c r="AG189" i="87"/>
  <c r="Y189" i="87"/>
  <c r="AD188" i="87"/>
  <c r="AI187" i="87"/>
  <c r="AA187" i="87"/>
  <c r="AF186" i="87"/>
  <c r="Y227" i="87"/>
  <c r="AF189" i="87"/>
  <c r="AK188" i="87"/>
  <c r="AC188" i="87"/>
  <c r="AH187" i="87"/>
  <c r="Z187" i="87"/>
  <c r="AE186" i="87"/>
  <c r="AF227" i="87"/>
  <c r="Z200" i="87"/>
  <c r="AE189" i="87"/>
  <c r="AJ188" i="87"/>
  <c r="AB188" i="87"/>
  <c r="AG187" i="87"/>
  <c r="Y187" i="87"/>
  <c r="AD186" i="87"/>
  <c r="AE227" i="87"/>
  <c r="AD189" i="87"/>
  <c r="AI188" i="87"/>
  <c r="AA188" i="87"/>
  <c r="AF187" i="87"/>
  <c r="AK186" i="87"/>
  <c r="AC186" i="87"/>
  <c r="AK189" i="87"/>
  <c r="AC189" i="87"/>
  <c r="AD227" i="87"/>
  <c r="AH188" i="87"/>
  <c r="Z188" i="87"/>
  <c r="AE187" i="87"/>
  <c r="AJ186" i="87"/>
  <c r="AB186" i="87"/>
  <c r="AE66" i="80"/>
  <c r="AE78" i="49"/>
  <c r="W78" i="49"/>
  <c r="AD78" i="49"/>
  <c r="V78" i="49"/>
  <c r="AC78" i="49"/>
  <c r="U78" i="49"/>
  <c r="AB78" i="49"/>
  <c r="AA78" i="49"/>
  <c r="Z78" i="49"/>
  <c r="T78" i="49"/>
  <c r="AG78" i="49"/>
  <c r="X78" i="49"/>
  <c r="Y78" i="49"/>
  <c r="E212" i="26"/>
  <c r="M212" i="26" s="1"/>
  <c r="M100" i="26"/>
  <c r="E100" i="26"/>
  <c r="E36" i="26"/>
  <c r="M36" i="26" s="1"/>
  <c r="U78" i="59"/>
  <c r="W78" i="54"/>
  <c r="U78" i="51"/>
  <c r="AC78" i="46"/>
  <c r="U78" i="46"/>
  <c r="AB78" i="46"/>
  <c r="AA78" i="46"/>
  <c r="T78" i="46"/>
  <c r="Z78" i="46"/>
  <c r="Y78" i="46"/>
  <c r="AF78" i="46"/>
  <c r="X78" i="46"/>
  <c r="AD78" i="46"/>
  <c r="V78" i="46"/>
  <c r="AA78" i="27"/>
  <c r="Z78" i="27"/>
  <c r="Y78" i="27"/>
  <c r="AG78" i="27"/>
  <c r="X78" i="27"/>
  <c r="AE78" i="27"/>
  <c r="W78" i="27"/>
  <c r="AD78" i="27"/>
  <c r="V78" i="27"/>
  <c r="AB78" i="27"/>
  <c r="T78" i="27"/>
  <c r="M228" i="26"/>
  <c r="E228" i="26"/>
  <c r="M89" i="26"/>
  <c r="E60" i="26"/>
  <c r="M60" i="26" s="1"/>
  <c r="M25" i="26"/>
  <c r="AE78" i="8"/>
  <c r="Y78" i="8"/>
  <c r="AB78" i="8"/>
  <c r="AA78" i="8"/>
  <c r="Z78" i="8"/>
  <c r="T78" i="8"/>
  <c r="X78" i="8"/>
  <c r="W78" i="8"/>
  <c r="AF78" i="8"/>
  <c r="V78" i="8"/>
  <c r="AC78" i="8"/>
  <c r="AE78" i="56"/>
  <c r="AD78" i="56"/>
  <c r="V78" i="56"/>
  <c r="AC78" i="56"/>
  <c r="U78" i="56"/>
  <c r="AB78" i="56"/>
  <c r="AA78" i="56"/>
  <c r="Z78" i="56"/>
  <c r="T78" i="56"/>
  <c r="Y78" i="56"/>
  <c r="AF78" i="56"/>
  <c r="W78" i="56"/>
  <c r="E188" i="26"/>
  <c r="M188" i="26" s="1"/>
  <c r="M172" i="26"/>
  <c r="E172" i="26"/>
  <c r="E156" i="26"/>
  <c r="M156" i="26" s="1"/>
  <c r="E140" i="26"/>
  <c r="M140" i="26" s="1"/>
  <c r="M129" i="26"/>
  <c r="E124" i="26"/>
  <c r="M124" i="26" s="1"/>
  <c r="M113" i="26"/>
  <c r="E84" i="26"/>
  <c r="M84" i="26" s="1"/>
  <c r="M49" i="26"/>
  <c r="M20" i="26"/>
  <c r="E20" i="26"/>
  <c r="W78" i="62"/>
  <c r="T78" i="62"/>
  <c r="Y78" i="62"/>
  <c r="AE78" i="62"/>
  <c r="V78" i="62"/>
  <c r="AD78" i="62"/>
  <c r="U78" i="62"/>
  <c r="AC78" i="62"/>
  <c r="AB78" i="62"/>
  <c r="AA78" i="62"/>
  <c r="X78" i="62"/>
  <c r="AC78" i="54"/>
  <c r="U78" i="54"/>
  <c r="AB78" i="54"/>
  <c r="AA78" i="54"/>
  <c r="T78" i="54"/>
  <c r="Z78" i="54"/>
  <c r="Y78" i="54"/>
  <c r="AF78" i="54"/>
  <c r="X78" i="54"/>
  <c r="AD78" i="54"/>
  <c r="V78" i="54"/>
  <c r="AA78" i="51"/>
  <c r="Z78" i="51"/>
  <c r="Y78" i="51"/>
  <c r="AG78" i="51"/>
  <c r="X78" i="51"/>
  <c r="AE78" i="51"/>
  <c r="W78" i="51"/>
  <c r="AD78" i="51"/>
  <c r="V78" i="51"/>
  <c r="AB78" i="51"/>
  <c r="T78" i="51"/>
  <c r="Y78" i="48"/>
  <c r="AF78" i="48"/>
  <c r="X78" i="48"/>
  <c r="AE78" i="48"/>
  <c r="W78" i="48"/>
  <c r="AD78" i="48"/>
  <c r="V78" i="48"/>
  <c r="AC78" i="48"/>
  <c r="U78" i="48"/>
  <c r="T78" i="48"/>
  <c r="AB78" i="48"/>
  <c r="Z78" i="48"/>
  <c r="AE78" i="45"/>
  <c r="W78" i="45"/>
  <c r="AD78" i="45"/>
  <c r="V78" i="45"/>
  <c r="T78" i="45"/>
  <c r="AC78" i="45"/>
  <c r="U78" i="45"/>
  <c r="AB78" i="45"/>
  <c r="AA78" i="45"/>
  <c r="Z78" i="45"/>
  <c r="AG78" i="45"/>
  <c r="X78" i="45"/>
  <c r="E204" i="26"/>
  <c r="M204" i="26" s="1"/>
  <c r="E108" i="26"/>
  <c r="M108" i="26" s="1"/>
  <c r="E44" i="26"/>
  <c r="M44" i="26" s="1"/>
  <c r="U78" i="8"/>
  <c r="E220" i="26"/>
  <c r="M220" i="26" s="1"/>
  <c r="M209" i="26"/>
  <c r="M97" i="26"/>
  <c r="M68" i="26"/>
  <c r="E68" i="26"/>
  <c r="M33" i="26"/>
  <c r="Y78" i="60"/>
  <c r="AD78" i="60"/>
  <c r="U78" i="60"/>
  <c r="AC78" i="60"/>
  <c r="AB78" i="60"/>
  <c r="AA78" i="60"/>
  <c r="Z78" i="60"/>
  <c r="X78" i="60"/>
  <c r="AE78" i="60"/>
  <c r="V78" i="60"/>
  <c r="T78" i="60"/>
  <c r="AE78" i="53"/>
  <c r="W78" i="53"/>
  <c r="AD78" i="53"/>
  <c r="V78" i="53"/>
  <c r="T78" i="53"/>
  <c r="AC78" i="53"/>
  <c r="U78" i="53"/>
  <c r="AB78" i="53"/>
  <c r="AA78" i="53"/>
  <c r="Z78" i="53"/>
  <c r="AG78" i="53"/>
  <c r="X78" i="53"/>
  <c r="Z78" i="65"/>
  <c r="Y78" i="65"/>
  <c r="X78" i="65"/>
  <c r="W78" i="65"/>
  <c r="AD78" i="65"/>
  <c r="V78" i="65"/>
  <c r="AC78" i="65"/>
  <c r="U78" i="65"/>
  <c r="AA78" i="65"/>
  <c r="M225" i="26"/>
  <c r="E92" i="26"/>
  <c r="M92" i="26" s="1"/>
  <c r="M57" i="26"/>
  <c r="M28" i="26"/>
  <c r="E28" i="26"/>
  <c r="Z78" i="63"/>
  <c r="X78" i="63"/>
  <c r="T78" i="63"/>
  <c r="Y78" i="63"/>
  <c r="W78" i="63"/>
  <c r="AE78" i="63"/>
  <c r="V78" i="63"/>
  <c r="AD78" i="63"/>
  <c r="U78" i="63"/>
  <c r="AC78" i="63"/>
  <c r="AA78" i="63"/>
  <c r="AC78" i="50"/>
  <c r="U78" i="50"/>
  <c r="AB78" i="50"/>
  <c r="AA78" i="50"/>
  <c r="Z78" i="50"/>
  <c r="Y78" i="50"/>
  <c r="AF78" i="50"/>
  <c r="X78" i="50"/>
  <c r="AD78" i="50"/>
  <c r="V78" i="50"/>
  <c r="W28" i="47"/>
  <c r="AE28" i="47"/>
  <c r="Z28" i="47"/>
  <c r="AF28" i="47"/>
  <c r="AG28" i="47"/>
  <c r="AG29" i="47" s="1"/>
  <c r="AA28" i="47"/>
  <c r="U28" i="47"/>
  <c r="AB28" i="47"/>
  <c r="AB29" i="47" s="1"/>
  <c r="V28" i="47"/>
  <c r="AD28" i="47"/>
  <c r="T28" i="47"/>
  <c r="T29" i="47" s="1"/>
  <c r="X28" i="47"/>
  <c r="Y28" i="47"/>
  <c r="AC28" i="47"/>
  <c r="AC29" i="47" s="1"/>
  <c r="AA78" i="47"/>
  <c r="Z78" i="47"/>
  <c r="Y78" i="47"/>
  <c r="AG78" i="47"/>
  <c r="X78" i="47"/>
  <c r="T78" i="47"/>
  <c r="AE78" i="47"/>
  <c r="W78" i="47"/>
  <c r="AD78" i="47"/>
  <c r="V78" i="47"/>
  <c r="AB78" i="47"/>
  <c r="Y78" i="44"/>
  <c r="T78" i="44"/>
  <c r="AF78" i="44"/>
  <c r="X78" i="44"/>
  <c r="AE78" i="44"/>
  <c r="W78" i="44"/>
  <c r="AD78" i="44"/>
  <c r="V78" i="44"/>
  <c r="AC78" i="44"/>
  <c r="U78" i="44"/>
  <c r="AB78" i="44"/>
  <c r="Z78" i="44"/>
  <c r="E196" i="26"/>
  <c r="M196" i="26" s="1"/>
  <c r="E180" i="26"/>
  <c r="M180" i="26" s="1"/>
  <c r="M164" i="26"/>
  <c r="E164" i="26"/>
  <c r="E148" i="26"/>
  <c r="M148" i="26" s="1"/>
  <c r="M137" i="26"/>
  <c r="E132" i="26"/>
  <c r="M132" i="26" s="1"/>
  <c r="M121" i="26"/>
  <c r="M116" i="26"/>
  <c r="E116" i="26"/>
  <c r="M81" i="26"/>
  <c r="M52" i="26"/>
  <c r="E52" i="26"/>
  <c r="M17" i="26"/>
  <c r="AD78" i="59"/>
  <c r="AC78" i="59"/>
  <c r="AB78" i="59"/>
  <c r="AA78" i="59"/>
  <c r="X78" i="59"/>
  <c r="Z78" i="59"/>
  <c r="W78" i="59"/>
  <c r="Y78" i="59"/>
  <c r="V78" i="59"/>
  <c r="AE78" i="59"/>
  <c r="E179" i="26"/>
  <c r="E76" i="26"/>
  <c r="M76" i="26" s="1"/>
  <c r="M12" i="26"/>
  <c r="E12" i="26"/>
  <c r="Y28" i="64"/>
  <c r="W28" i="64"/>
  <c r="Z28" i="64"/>
  <c r="AA28" i="64"/>
  <c r="AA11" i="68" s="1"/>
  <c r="AB28" i="64"/>
  <c r="AB11" i="68" s="1"/>
  <c r="U28" i="64"/>
  <c r="V28" i="64"/>
  <c r="AD28" i="64"/>
  <c r="T28" i="64"/>
  <c r="AE28" i="64"/>
  <c r="X28" i="64"/>
  <c r="AF28" i="64"/>
  <c r="AC28" i="64"/>
  <c r="AD78" i="64"/>
  <c r="V78" i="64"/>
  <c r="AC78" i="64"/>
  <c r="U78" i="64"/>
  <c r="AB78" i="64"/>
  <c r="T78" i="64"/>
  <c r="AA78" i="64"/>
  <c r="Z78" i="64"/>
  <c r="Y78" i="64"/>
  <c r="W78" i="64"/>
  <c r="AB78" i="57"/>
  <c r="T78" i="57"/>
  <c r="V78" i="57"/>
  <c r="AD78" i="57"/>
  <c r="M227" i="26"/>
  <c r="M219" i="26"/>
  <c r="M211" i="26"/>
  <c r="M203" i="26"/>
  <c r="M195" i="26"/>
  <c r="M187" i="26"/>
  <c r="M179" i="26"/>
  <c r="M171" i="26"/>
  <c r="M163" i="26"/>
  <c r="M155" i="26"/>
  <c r="M147" i="26"/>
  <c r="M139" i="26"/>
  <c r="M131" i="26"/>
  <c r="M123" i="26"/>
  <c r="M115" i="26"/>
  <c r="M107" i="26"/>
  <c r="M99" i="26"/>
  <c r="M91" i="26"/>
  <c r="M83" i="26"/>
  <c r="M75" i="26"/>
  <c r="M67" i="26"/>
  <c r="M59" i="26"/>
  <c r="M51" i="26"/>
  <c r="M43" i="26"/>
  <c r="M35" i="26"/>
  <c r="M27" i="26"/>
  <c r="M19" i="26"/>
  <c r="W78" i="57"/>
  <c r="AE78" i="57"/>
  <c r="Y78" i="57"/>
  <c r="M226" i="26"/>
  <c r="M218" i="26"/>
  <c r="M210" i="26"/>
  <c r="M202" i="26"/>
  <c r="M138" i="26"/>
  <c r="M130" i="26"/>
  <c r="M122" i="26"/>
  <c r="M114" i="26"/>
  <c r="M106" i="26"/>
  <c r="M98" i="26"/>
  <c r="M90" i="26"/>
  <c r="M82" i="26"/>
  <c r="M74" i="26"/>
  <c r="M66" i="26"/>
  <c r="M58" i="26"/>
  <c r="M50" i="26"/>
  <c r="M42" i="26"/>
  <c r="M34" i="26"/>
  <c r="M26" i="26"/>
  <c r="M18" i="26"/>
  <c r="M10" i="26"/>
  <c r="Z78" i="57"/>
  <c r="M223" i="26"/>
  <c r="M215" i="26"/>
  <c r="M207" i="26"/>
  <c r="M199" i="26"/>
  <c r="M143" i="26"/>
  <c r="M135" i="26"/>
  <c r="M127" i="26"/>
  <c r="M119" i="26"/>
  <c r="Z12" i="65"/>
  <c r="Z144" i="65" s="1"/>
  <c r="Z34" i="66" s="1"/>
  <c r="AD12" i="65"/>
  <c r="AD144" i="65" s="1"/>
  <c r="AD34" i="66" s="1"/>
  <c r="AE34" i="87"/>
  <c r="AN11" i="56"/>
  <c r="Z51" i="87"/>
  <c r="Z29" i="59"/>
  <c r="Z9" i="67"/>
  <c r="AE9" i="67"/>
  <c r="AC28" i="87"/>
  <c r="AC29" i="50"/>
  <c r="AC17" i="66"/>
  <c r="Z144" i="48"/>
  <c r="Z18" i="66" s="1"/>
  <c r="AC9" i="67"/>
  <c r="Y28" i="87"/>
  <c r="Y29" i="50"/>
  <c r="Y9" i="23"/>
  <c r="Y11" i="69" s="1"/>
  <c r="AG29" i="56"/>
  <c r="AG34" i="87"/>
  <c r="AA366" i="87"/>
  <c r="AA144" i="47"/>
  <c r="AA16" i="66" s="1"/>
  <c r="AC397" i="87"/>
  <c r="AC144" i="64"/>
  <c r="AC32" i="66" s="1"/>
  <c r="AA370" i="87"/>
  <c r="AN12" i="50"/>
  <c r="Z54" i="87"/>
  <c r="Z168" i="87" s="1"/>
  <c r="Z144" i="63"/>
  <c r="Z33" i="66" s="1"/>
  <c r="Z29" i="87"/>
  <c r="Z29" i="51"/>
  <c r="Z144" i="51"/>
  <c r="Z21" i="66" s="1"/>
  <c r="AD392" i="87"/>
  <c r="AA369" i="87"/>
  <c r="AA144" i="49"/>
  <c r="AA19" i="66" s="1"/>
  <c r="AA17" i="66"/>
  <c r="AC52" i="87"/>
  <c r="AC166" i="87" s="1"/>
  <c r="AC144" i="60"/>
  <c r="AC30" i="66" s="1"/>
  <c r="AC179" i="24" s="1"/>
  <c r="Y29" i="87"/>
  <c r="Y29" i="51"/>
  <c r="AN11" i="51"/>
  <c r="AE372" i="87"/>
  <c r="AE144" i="52"/>
  <c r="AE22" i="66" s="1"/>
  <c r="AB31" i="87"/>
  <c r="AB145" i="87" s="1"/>
  <c r="AB29" i="53"/>
  <c r="AA23" i="87"/>
  <c r="AA137" i="87" s="1"/>
  <c r="AA144" i="46"/>
  <c r="AA15" i="66" s="1"/>
  <c r="AE29" i="87"/>
  <c r="AE143" i="87" s="1"/>
  <c r="AE29" i="51"/>
  <c r="AE144" i="51"/>
  <c r="AE21" i="66" s="1"/>
  <c r="AD33" i="87"/>
  <c r="AD147" i="87" s="1"/>
  <c r="AN11" i="55"/>
  <c r="AD144" i="55"/>
  <c r="AD25" i="66" s="1"/>
  <c r="AD29" i="55"/>
  <c r="AG144" i="46"/>
  <c r="AG15" i="66" s="1"/>
  <c r="AG23" i="87"/>
  <c r="Y31" i="87"/>
  <c r="Y145" i="87" s="1"/>
  <c r="Y29" i="53"/>
  <c r="AN11" i="53"/>
  <c r="Z22" i="87"/>
  <c r="Z136" i="87" s="1"/>
  <c r="Z144" i="45"/>
  <c r="Z14" i="66" s="1"/>
  <c r="AC24" i="87"/>
  <c r="AN11" i="47"/>
  <c r="AA66" i="80"/>
  <c r="AB51" i="87"/>
  <c r="AB165" i="87" s="1"/>
  <c r="AB370" i="87"/>
  <c r="AB144" i="50"/>
  <c r="AB20" i="66" s="1"/>
  <c r="AB29" i="59"/>
  <c r="Y144" i="50"/>
  <c r="Y20" i="66" s="1"/>
  <c r="Z144" i="55"/>
  <c r="Z25" i="66" s="1"/>
  <c r="AE29" i="56"/>
  <c r="AN24" i="80"/>
  <c r="Y67" i="80"/>
  <c r="Z374" i="87"/>
  <c r="AD394" i="87"/>
  <c r="AD144" i="60"/>
  <c r="AD30" i="66" s="1"/>
  <c r="AD179" i="24" s="1"/>
  <c r="AG29" i="52"/>
  <c r="AD144" i="62"/>
  <c r="AD31" i="66" s="1"/>
  <c r="Y144" i="51"/>
  <c r="Y21" i="66" s="1"/>
  <c r="Z144" i="62"/>
  <c r="Z31" i="66" s="1"/>
  <c r="AA392" i="87"/>
  <c r="AA50" i="87"/>
  <c r="AA9" i="68"/>
  <c r="AA54" i="87"/>
  <c r="AA29" i="63"/>
  <c r="AA9" i="23"/>
  <c r="AA11" i="69" s="1"/>
  <c r="AA29" i="8"/>
  <c r="AA14" i="87"/>
  <c r="Z9" i="68"/>
  <c r="AB144" i="51"/>
  <c r="AB21" i="66" s="1"/>
  <c r="AB17" i="66"/>
  <c r="AB40" i="66" s="1"/>
  <c r="AN12" i="51"/>
  <c r="AD144" i="57"/>
  <c r="AD28" i="66" s="1"/>
  <c r="Z29" i="62"/>
  <c r="AO24" i="80"/>
  <c r="AG67" i="80"/>
  <c r="AN25" i="80"/>
  <c r="AC68" i="80"/>
  <c r="AN68" i="80" s="1"/>
  <c r="AK68" i="80"/>
  <c r="AO68" i="80" s="1"/>
  <c r="AO25" i="80"/>
  <c r="AG69" i="80"/>
  <c r="AO69" i="80" s="1"/>
  <c r="AO26" i="80"/>
  <c r="Z71" i="80"/>
  <c r="Z76" i="80" s="1"/>
  <c r="Z29" i="69"/>
  <c r="Z16" i="69" s="1"/>
  <c r="AN12" i="52"/>
  <c r="AE29" i="50"/>
  <c r="AE28" i="87"/>
  <c r="AI171" i="79"/>
  <c r="AI228" i="79" s="1"/>
  <c r="AB134" i="87"/>
  <c r="AB19" i="87"/>
  <c r="Y368" i="87"/>
  <c r="Z371" i="87"/>
  <c r="AA398" i="87"/>
  <c r="AC394" i="87"/>
  <c r="AD373" i="87"/>
  <c r="Y363" i="87"/>
  <c r="AH176" i="79"/>
  <c r="AH233" i="79" s="1"/>
  <c r="AG29" i="44"/>
  <c r="AB29" i="27"/>
  <c r="AE144" i="64"/>
  <c r="AE32" i="66" s="1"/>
  <c r="AD144" i="52"/>
  <c r="AD22" i="66" s="1"/>
  <c r="AF144" i="54"/>
  <c r="AF24" i="66" s="1"/>
  <c r="Y9" i="68"/>
  <c r="AE144" i="50"/>
  <c r="AE20" i="66" s="1"/>
  <c r="AA29" i="50"/>
  <c r="AA28" i="87"/>
  <c r="AA142" i="87" s="1"/>
  <c r="AG173" i="79"/>
  <c r="AG230" i="79" s="1"/>
  <c r="AJ174" i="79"/>
  <c r="AJ231" i="79" s="1"/>
  <c r="Z135" i="87"/>
  <c r="AB366" i="87"/>
  <c r="AA374" i="87"/>
  <c r="AC364" i="87"/>
  <c r="AC370" i="87"/>
  <c r="AB369" i="87"/>
  <c r="Y398" i="87"/>
  <c r="AB368" i="87"/>
  <c r="AD49" i="87"/>
  <c r="AC9" i="68"/>
  <c r="AC51" i="87"/>
  <c r="AB373" i="87"/>
  <c r="AD397" i="87"/>
  <c r="AD368" i="87"/>
  <c r="AD366" i="87"/>
  <c r="Y370" i="87"/>
  <c r="AN11" i="50"/>
  <c r="AD28" i="87"/>
  <c r="AE19" i="87"/>
  <c r="AE396" i="87"/>
  <c r="AD396" i="87"/>
  <c r="Y392" i="87"/>
  <c r="AD375" i="87"/>
  <c r="AE49" i="87"/>
  <c r="Y396" i="87"/>
  <c r="AC392" i="87"/>
  <c r="Z369" i="87"/>
  <c r="AD370" i="87"/>
  <c r="Y49" i="87"/>
  <c r="AC398" i="87"/>
  <c r="AD19" i="87"/>
  <c r="Z29" i="27"/>
  <c r="Z20" i="87"/>
  <c r="Z134" i="87" s="1"/>
  <c r="Z395" i="87"/>
  <c r="AE371" i="87"/>
  <c r="AE370" i="87"/>
  <c r="AA396" i="87"/>
  <c r="Y373" i="87"/>
  <c r="Z364" i="87"/>
  <c r="AC366" i="87"/>
  <c r="Y19" i="87"/>
  <c r="AD17" i="66"/>
  <c r="AA29" i="27"/>
  <c r="AA20" i="87"/>
  <c r="AF370" i="87"/>
  <c r="AB395" i="87"/>
  <c r="Y371" i="87"/>
  <c r="AC374" i="87"/>
  <c r="AA102" i="45"/>
  <c r="AG102" i="45"/>
  <c r="AD102" i="45"/>
  <c r="AB102" i="45"/>
  <c r="U102" i="45"/>
  <c r="U113" i="59"/>
  <c r="X113" i="59"/>
  <c r="Z113" i="59"/>
  <c r="AA113" i="59"/>
  <c r="AE113" i="59"/>
  <c r="AF113" i="59"/>
  <c r="V113" i="59"/>
  <c r="AK113" i="59"/>
  <c r="T113" i="59"/>
  <c r="AC113" i="59"/>
  <c r="AI113" i="59"/>
  <c r="Y113" i="59"/>
  <c r="Y89" i="59" s="1"/>
  <c r="AB113" i="59"/>
  <c r="AD113" i="59"/>
  <c r="W113" i="59"/>
  <c r="AG113" i="59"/>
  <c r="Y113" i="57"/>
  <c r="AB113" i="57"/>
  <c r="AH113" i="57"/>
  <c r="AD113" i="57"/>
  <c r="AJ113" i="57"/>
  <c r="AG113" i="57"/>
  <c r="W113" i="57"/>
  <c r="Z113" i="57"/>
  <c r="AA113" i="57"/>
  <c r="AE113" i="57"/>
  <c r="AF113" i="57"/>
  <c r="X113" i="57"/>
  <c r="AK113" i="57"/>
  <c r="T113" i="57"/>
  <c r="V113" i="51"/>
  <c r="X113" i="51"/>
  <c r="AA113" i="51"/>
  <c r="AE113" i="51"/>
  <c r="AE89" i="51" s="1"/>
  <c r="Z113" i="51"/>
  <c r="AK113" i="51"/>
  <c r="T113" i="51"/>
  <c r="AF113" i="51"/>
  <c r="AB113" i="51"/>
  <c r="AC113" i="51"/>
  <c r="AD113" i="51"/>
  <c r="AI113" i="51"/>
  <c r="AI89" i="51" s="1"/>
  <c r="AH113" i="51"/>
  <c r="AJ102" i="45"/>
  <c r="AI102" i="45"/>
  <c r="AG113" i="60"/>
  <c r="Z113" i="60"/>
  <c r="AA113" i="60"/>
  <c r="AE113" i="60"/>
  <c r="AF113" i="60"/>
  <c r="X113" i="60"/>
  <c r="Y113" i="60"/>
  <c r="AC113" i="60"/>
  <c r="AI113" i="60"/>
  <c r="AB113" i="60"/>
  <c r="AK113" i="60"/>
  <c r="U113" i="52"/>
  <c r="AF113" i="52"/>
  <c r="AJ113" i="52"/>
  <c r="T113" i="52"/>
  <c r="AB113" i="52"/>
  <c r="AC113" i="52"/>
  <c r="AI113" i="52"/>
  <c r="V113" i="52"/>
  <c r="W113" i="52"/>
  <c r="AH113" i="52"/>
  <c r="Y113" i="52"/>
  <c r="AD113" i="52"/>
  <c r="AG113" i="52"/>
  <c r="X113" i="52"/>
  <c r="AA113" i="52"/>
  <c r="AE113" i="52"/>
  <c r="AH102" i="45"/>
  <c r="U108" i="62"/>
  <c r="U109" i="62" s="1"/>
  <c r="AB108" i="62"/>
  <c r="AI108" i="62"/>
  <c r="AI109" i="62" s="1"/>
  <c r="AI122" i="62" s="1"/>
  <c r="AK108" i="62"/>
  <c r="AD108" i="62"/>
  <c r="AH108" i="62"/>
  <c r="AH109" i="62" s="1"/>
  <c r="AJ108" i="62"/>
  <c r="AG108" i="62"/>
  <c r="V108" i="62"/>
  <c r="V109" i="62" s="1"/>
  <c r="V122" i="62" s="1"/>
  <c r="X108" i="62"/>
  <c r="AA108" i="62"/>
  <c r="AA109" i="62" s="1"/>
  <c r="AA122" i="62" s="1"/>
  <c r="AE108" i="62"/>
  <c r="AF108" i="62"/>
  <c r="Z108" i="62"/>
  <c r="V109" i="56"/>
  <c r="V122" i="56" s="1"/>
  <c r="Z102" i="45"/>
  <c r="M59" i="24"/>
  <c r="W113" i="51"/>
  <c r="Y102" i="45"/>
  <c r="W109" i="62"/>
  <c r="Y113" i="51"/>
  <c r="U95" i="65"/>
  <c r="V95" i="65"/>
  <c r="V96" i="65" s="1"/>
  <c r="Y95" i="65"/>
  <c r="Y96" i="65" s="1"/>
  <c r="AB95" i="65"/>
  <c r="AB96" i="65" s="1"/>
  <c r="T95" i="65"/>
  <c r="T96" i="65" s="1"/>
  <c r="AK95" i="65"/>
  <c r="AK96" i="65" s="1"/>
  <c r="AD95" i="65"/>
  <c r="AD96" i="65" s="1"/>
  <c r="AH95" i="65"/>
  <c r="AH96" i="65" s="1"/>
  <c r="AI95" i="65"/>
  <c r="AI96" i="65" s="1"/>
  <c r="AJ95" i="65"/>
  <c r="AJ96" i="65" s="1"/>
  <c r="X95" i="65"/>
  <c r="X96" i="65" s="1"/>
  <c r="AA95" i="65"/>
  <c r="AA96" i="65" s="1"/>
  <c r="AA89" i="65" s="1"/>
  <c r="AF95" i="65"/>
  <c r="AF96" i="65" s="1"/>
  <c r="W95" i="65"/>
  <c r="W96" i="65" s="1"/>
  <c r="Z95" i="65"/>
  <c r="Z96" i="65" s="1"/>
  <c r="AE95" i="65"/>
  <c r="AE96" i="65" s="1"/>
  <c r="AG95" i="65"/>
  <c r="AG96" i="65" s="1"/>
  <c r="AD102" i="63"/>
  <c r="Y102" i="63"/>
  <c r="T102" i="63"/>
  <c r="T102" i="45"/>
  <c r="X102" i="45"/>
  <c r="W102" i="45"/>
  <c r="AB113" i="48"/>
  <c r="AF113" i="48"/>
  <c r="T113" i="55"/>
  <c r="AC113" i="55"/>
  <c r="AI113" i="55"/>
  <c r="AJ113" i="55"/>
  <c r="Y113" i="55"/>
  <c r="AB113" i="55"/>
  <c r="AH113" i="55"/>
  <c r="AD113" i="55"/>
  <c r="AG113" i="55"/>
  <c r="Z113" i="55"/>
  <c r="AA113" i="55"/>
  <c r="AF107" i="48"/>
  <c r="AF109" i="48" s="1"/>
  <c r="AF122" i="48" s="1"/>
  <c r="AI107" i="48"/>
  <c r="AI109" i="48" s="1"/>
  <c r="AI122" i="48" s="1"/>
  <c r="AJ107" i="48"/>
  <c r="AJ109" i="48" s="1"/>
  <c r="V107" i="48"/>
  <c r="V109" i="48" s="1"/>
  <c r="V122" i="48" s="1"/>
  <c r="AH107" i="48"/>
  <c r="AC107" i="48"/>
  <c r="AC109" i="48" s="1"/>
  <c r="AC122" i="48" s="1"/>
  <c r="AG107" i="48"/>
  <c r="AG109" i="48" s="1"/>
  <c r="AG122" i="48" s="1"/>
  <c r="T107" i="48"/>
  <c r="AK102" i="45"/>
  <c r="AE102" i="45"/>
  <c r="V102" i="45"/>
  <c r="AJ113" i="51"/>
  <c r="AG113" i="51"/>
  <c r="AF95" i="48"/>
  <c r="AC107" i="54"/>
  <c r="AC109" i="54" s="1"/>
  <c r="AC122" i="54" s="1"/>
  <c r="Y87" i="59"/>
  <c r="V87" i="59"/>
  <c r="AK87" i="59"/>
  <c r="AE87" i="59"/>
  <c r="AJ87" i="59"/>
  <c r="AI87" i="59"/>
  <c r="AB87" i="59"/>
  <c r="X87" i="59"/>
  <c r="AA87" i="59"/>
  <c r="U87" i="59"/>
  <c r="AF87" i="59"/>
  <c r="E33" i="86"/>
  <c r="E29" i="86"/>
  <c r="E23" i="86"/>
  <c r="E21" i="86"/>
  <c r="E15" i="86"/>
  <c r="E37" i="86"/>
  <c r="E27" i="86"/>
  <c r="E17" i="86"/>
  <c r="E35" i="86"/>
  <c r="E31" i="86"/>
  <c r="E25" i="86"/>
  <c r="E19" i="86"/>
  <c r="E13" i="86"/>
  <c r="E36" i="86"/>
  <c r="E34" i="86"/>
  <c r="E32" i="86"/>
  <c r="E30" i="86"/>
  <c r="E28" i="86"/>
  <c r="E26" i="86"/>
  <c r="E24" i="86"/>
  <c r="E22" i="86"/>
  <c r="E20" i="86"/>
  <c r="E18" i="86"/>
  <c r="E16" i="86"/>
  <c r="E14" i="86"/>
  <c r="E12" i="86"/>
  <c r="E87" i="8"/>
  <c r="E41" i="25"/>
  <c r="E126" i="8"/>
  <c r="M126" i="8" s="1"/>
  <c r="I126" i="8" s="1"/>
  <c r="E128" i="8"/>
  <c r="M128" i="8" s="1"/>
  <c r="I128" i="8" s="1"/>
  <c r="E130" i="8"/>
  <c r="M130" i="8" s="1"/>
  <c r="I130" i="8" s="1"/>
  <c r="E132" i="8"/>
  <c r="M132" i="8" s="1"/>
  <c r="I132" i="8" s="1"/>
  <c r="E134" i="8"/>
  <c r="M134" i="8" s="1"/>
  <c r="I134" i="8" s="1"/>
  <c r="E136" i="8"/>
  <c r="M136" i="8" s="1"/>
  <c r="I136" i="8" s="1"/>
  <c r="E138" i="8"/>
  <c r="M138" i="8" s="1"/>
  <c r="I138" i="8" s="1"/>
  <c r="E126" i="27"/>
  <c r="M126" i="27" s="1"/>
  <c r="I126" i="27" s="1"/>
  <c r="E128" i="27"/>
  <c r="M128" i="27" s="1"/>
  <c r="I128" i="27" s="1"/>
  <c r="E130" i="27"/>
  <c r="M130" i="27" s="1"/>
  <c r="I130" i="27" s="1"/>
  <c r="E132" i="27"/>
  <c r="M132" i="27" s="1"/>
  <c r="I132" i="27" s="1"/>
  <c r="E134" i="27"/>
  <c r="M134" i="27" s="1"/>
  <c r="I134" i="27" s="1"/>
  <c r="E136" i="27"/>
  <c r="M136" i="27" s="1"/>
  <c r="I136" i="27" s="1"/>
  <c r="X136" i="27" s="1"/>
  <c r="E138" i="27"/>
  <c r="M138" i="27" s="1"/>
  <c r="I138" i="27" s="1"/>
  <c r="AE138" i="27" s="1"/>
  <c r="E126" i="44"/>
  <c r="M126" i="44" s="1"/>
  <c r="I126" i="44" s="1"/>
  <c r="E128" i="44"/>
  <c r="M128" i="44" s="1"/>
  <c r="I128" i="44" s="1"/>
  <c r="E130" i="44"/>
  <c r="M130" i="44" s="1"/>
  <c r="I130" i="44" s="1"/>
  <c r="E132" i="44"/>
  <c r="M132" i="44" s="1"/>
  <c r="I132" i="44" s="1"/>
  <c r="E134" i="44"/>
  <c r="M134" i="44" s="1"/>
  <c r="I134" i="44" s="1"/>
  <c r="E136" i="44"/>
  <c r="M136" i="44" s="1"/>
  <c r="I136" i="44" s="1"/>
  <c r="E138" i="44"/>
  <c r="M138" i="44" s="1"/>
  <c r="I138" i="44" s="1"/>
  <c r="X138" i="44" s="1"/>
  <c r="E126" i="45"/>
  <c r="M126" i="45" s="1"/>
  <c r="I126" i="45" s="1"/>
  <c r="AJ126" i="45" s="1"/>
  <c r="E128" i="45"/>
  <c r="M128" i="45" s="1"/>
  <c r="I128" i="45" s="1"/>
  <c r="E130" i="45"/>
  <c r="M130" i="45" s="1"/>
  <c r="I130" i="45" s="1"/>
  <c r="E132" i="45"/>
  <c r="M132" i="45" s="1"/>
  <c r="I132" i="45" s="1"/>
  <c r="E134" i="45"/>
  <c r="M134" i="45" s="1"/>
  <c r="I134" i="45" s="1"/>
  <c r="T134" i="45" s="1"/>
  <c r="E136" i="45"/>
  <c r="M136" i="45" s="1"/>
  <c r="I136" i="45" s="1"/>
  <c r="E138" i="45"/>
  <c r="M138" i="45" s="1"/>
  <c r="I138" i="45" s="1"/>
  <c r="Z138" i="45" s="1"/>
  <c r="E126" i="46"/>
  <c r="M126" i="46" s="1"/>
  <c r="I126" i="46" s="1"/>
  <c r="E128" i="46"/>
  <c r="M128" i="46" s="1"/>
  <c r="I128" i="46" s="1"/>
  <c r="AC128" i="46" s="1"/>
  <c r="E130" i="46"/>
  <c r="M130" i="46" s="1"/>
  <c r="I130" i="46" s="1"/>
  <c r="E132" i="46"/>
  <c r="M132" i="46" s="1"/>
  <c r="I132" i="46" s="1"/>
  <c r="E134" i="46"/>
  <c r="M134" i="46" s="1"/>
  <c r="I134" i="46" s="1"/>
  <c r="E136" i="46"/>
  <c r="M136" i="46" s="1"/>
  <c r="I136" i="46" s="1"/>
  <c r="E138" i="46"/>
  <c r="M138" i="46" s="1"/>
  <c r="I138" i="46" s="1"/>
  <c r="E126" i="47"/>
  <c r="M126" i="47" s="1"/>
  <c r="I126" i="47" s="1"/>
  <c r="AI126" i="47" s="1"/>
  <c r="E128" i="47"/>
  <c r="M128" i="47" s="1"/>
  <c r="I128" i="47" s="1"/>
  <c r="AA128" i="47" s="1"/>
  <c r="E130" i="47"/>
  <c r="M130" i="47" s="1"/>
  <c r="I130" i="47" s="1"/>
  <c r="AC130" i="47" s="1"/>
  <c r="E132" i="47"/>
  <c r="M132" i="47" s="1"/>
  <c r="I132" i="47" s="1"/>
  <c r="E134" i="47"/>
  <c r="M134" i="47" s="1"/>
  <c r="I134" i="47" s="1"/>
  <c r="E136" i="47"/>
  <c r="M136" i="47" s="1"/>
  <c r="I136" i="47" s="1"/>
  <c r="T136" i="47" s="1"/>
  <c r="E138" i="47"/>
  <c r="M138" i="47" s="1"/>
  <c r="I138" i="47" s="1"/>
  <c r="E126" i="48"/>
  <c r="M126" i="48" s="1"/>
  <c r="I126" i="48" s="1"/>
  <c r="Y126" i="48" s="1"/>
  <c r="E128" i="48"/>
  <c r="M128" i="48" s="1"/>
  <c r="I128" i="48" s="1"/>
  <c r="U128" i="48" s="1"/>
  <c r="E130" i="48"/>
  <c r="M130" i="48" s="1"/>
  <c r="I130" i="48" s="1"/>
  <c r="AD130" i="48" s="1"/>
  <c r="E132" i="48"/>
  <c r="M132" i="48" s="1"/>
  <c r="I132" i="48" s="1"/>
  <c r="Z132" i="48" s="1"/>
  <c r="E134" i="48"/>
  <c r="M134" i="48" s="1"/>
  <c r="I134" i="48" s="1"/>
  <c r="E136" i="48"/>
  <c r="M136" i="48" s="1"/>
  <c r="I136" i="48" s="1"/>
  <c r="E138" i="48"/>
  <c r="M138" i="48" s="1"/>
  <c r="I138" i="48" s="1"/>
  <c r="E126" i="49"/>
  <c r="M126" i="49" s="1"/>
  <c r="I126" i="49" s="1"/>
  <c r="AG126" i="49" s="1"/>
  <c r="E128" i="49"/>
  <c r="M128" i="49" s="1"/>
  <c r="I128" i="49" s="1"/>
  <c r="W128" i="49" s="1"/>
  <c r="E130" i="49"/>
  <c r="M130" i="49" s="1"/>
  <c r="I130" i="49" s="1"/>
  <c r="AC130" i="49" s="1"/>
  <c r="E132" i="49"/>
  <c r="M132" i="49" s="1"/>
  <c r="I132" i="49" s="1"/>
  <c r="AH132" i="49" s="1"/>
  <c r="E134" i="49"/>
  <c r="M134" i="49" s="1"/>
  <c r="I134" i="49" s="1"/>
  <c r="AK134" i="49" s="1"/>
  <c r="E136" i="49"/>
  <c r="M136" i="49" s="1"/>
  <c r="I136" i="49" s="1"/>
  <c r="E138" i="49"/>
  <c r="M138" i="49" s="1"/>
  <c r="I138" i="49" s="1"/>
  <c r="AJ138" i="49" s="1"/>
  <c r="E126" i="50"/>
  <c r="M126" i="50" s="1"/>
  <c r="I126" i="50" s="1"/>
  <c r="E128" i="50"/>
  <c r="M128" i="50" s="1"/>
  <c r="I128" i="50" s="1"/>
  <c r="E130" i="50"/>
  <c r="M130" i="50" s="1"/>
  <c r="I130" i="50" s="1"/>
  <c r="AG130" i="50" s="1"/>
  <c r="E132" i="50"/>
  <c r="M132" i="50" s="1"/>
  <c r="I132" i="50" s="1"/>
  <c r="AI132" i="50" s="1"/>
  <c r="E134" i="50"/>
  <c r="M134" i="50" s="1"/>
  <c r="I134" i="50" s="1"/>
  <c r="AF134" i="50" s="1"/>
  <c r="E136" i="50"/>
  <c r="M136" i="50" s="1"/>
  <c r="I136" i="50" s="1"/>
  <c r="AJ136" i="50" s="1"/>
  <c r="E138" i="50"/>
  <c r="M138" i="50" s="1"/>
  <c r="I138" i="50" s="1"/>
  <c r="E126" i="51"/>
  <c r="M126" i="51" s="1"/>
  <c r="I126" i="51" s="1"/>
  <c r="T126" i="51" s="1"/>
  <c r="E128" i="51"/>
  <c r="M128" i="51" s="1"/>
  <c r="I128" i="51" s="1"/>
  <c r="E130" i="51"/>
  <c r="M130" i="51" s="1"/>
  <c r="I130" i="51" s="1"/>
  <c r="E132" i="51"/>
  <c r="M132" i="51" s="1"/>
  <c r="I132" i="51" s="1"/>
  <c r="AI132" i="51" s="1"/>
  <c r="E134" i="51"/>
  <c r="M134" i="51" s="1"/>
  <c r="I134" i="51" s="1"/>
  <c r="Z134" i="51" s="1"/>
  <c r="E136" i="51"/>
  <c r="M136" i="51" s="1"/>
  <c r="I136" i="51" s="1"/>
  <c r="AA136" i="51" s="1"/>
  <c r="E138" i="51"/>
  <c r="M138" i="51" s="1"/>
  <c r="I138" i="51" s="1"/>
  <c r="U138" i="51" s="1"/>
  <c r="E126" i="52"/>
  <c r="M126" i="52" s="1"/>
  <c r="I126" i="52" s="1"/>
  <c r="E128" i="52"/>
  <c r="M128" i="52" s="1"/>
  <c r="I128" i="52" s="1"/>
  <c r="E130" i="52"/>
  <c r="M130" i="52" s="1"/>
  <c r="I130" i="52" s="1"/>
  <c r="E132" i="52"/>
  <c r="M132" i="52" s="1"/>
  <c r="I132" i="52" s="1"/>
  <c r="E134" i="52"/>
  <c r="M134" i="52" s="1"/>
  <c r="I134" i="52" s="1"/>
  <c r="AK134" i="52" s="1"/>
  <c r="E136" i="52"/>
  <c r="M136" i="52" s="1"/>
  <c r="I136" i="52" s="1"/>
  <c r="AK136" i="52" s="1"/>
  <c r="E138" i="52"/>
  <c r="M138" i="52" s="1"/>
  <c r="I138" i="52" s="1"/>
  <c r="AG138" i="52" s="1"/>
  <c r="E126" i="53"/>
  <c r="M126" i="53" s="1"/>
  <c r="I126" i="53" s="1"/>
  <c r="Z126" i="53" s="1"/>
  <c r="E128" i="53"/>
  <c r="M128" i="53" s="1"/>
  <c r="I128" i="53" s="1"/>
  <c r="W128" i="53" s="1"/>
  <c r="E130" i="53"/>
  <c r="M130" i="53" s="1"/>
  <c r="I130" i="53" s="1"/>
  <c r="AE130" i="53" s="1"/>
  <c r="E132" i="53"/>
  <c r="M132" i="53" s="1"/>
  <c r="I132" i="53" s="1"/>
  <c r="E134" i="53"/>
  <c r="M134" i="53" s="1"/>
  <c r="I134" i="53" s="1"/>
  <c r="E136" i="53"/>
  <c r="M136" i="53" s="1"/>
  <c r="I136" i="53" s="1"/>
  <c r="T136" i="53" s="1"/>
  <c r="E138" i="53"/>
  <c r="M138" i="53" s="1"/>
  <c r="I138" i="53" s="1"/>
  <c r="Y138" i="53" s="1"/>
  <c r="E102" i="8"/>
  <c r="E129" i="8"/>
  <c r="M129" i="8" s="1"/>
  <c r="I129" i="8" s="1"/>
  <c r="E131" i="27"/>
  <c r="M131" i="27" s="1"/>
  <c r="I131" i="27" s="1"/>
  <c r="E133" i="44"/>
  <c r="M133" i="44" s="1"/>
  <c r="I133" i="44" s="1"/>
  <c r="E135" i="45"/>
  <c r="M135" i="45" s="1"/>
  <c r="I135" i="45" s="1"/>
  <c r="E137" i="46"/>
  <c r="M137" i="46" s="1"/>
  <c r="I137" i="46" s="1"/>
  <c r="E125" i="48"/>
  <c r="M125" i="48" s="1"/>
  <c r="I125" i="48" s="1"/>
  <c r="AJ125" i="48" s="1"/>
  <c r="E127" i="49"/>
  <c r="M127" i="49" s="1"/>
  <c r="I127" i="49" s="1"/>
  <c r="V127" i="49" s="1"/>
  <c r="E129" i="50"/>
  <c r="M129" i="50" s="1"/>
  <c r="I129" i="50" s="1"/>
  <c r="T129" i="50" s="1"/>
  <c r="E131" i="51"/>
  <c r="M131" i="51" s="1"/>
  <c r="I131" i="51" s="1"/>
  <c r="AB131" i="51" s="1"/>
  <c r="E127" i="53"/>
  <c r="M127" i="53" s="1"/>
  <c r="I127" i="53" s="1"/>
  <c r="E135" i="8"/>
  <c r="M135" i="8" s="1"/>
  <c r="I135" i="8" s="1"/>
  <c r="E137" i="27"/>
  <c r="M137" i="27" s="1"/>
  <c r="I137" i="27" s="1"/>
  <c r="E125" i="45"/>
  <c r="M125" i="45" s="1"/>
  <c r="I125" i="45" s="1"/>
  <c r="W125" i="45" s="1"/>
  <c r="E127" i="46"/>
  <c r="M127" i="46" s="1"/>
  <c r="I127" i="46" s="1"/>
  <c r="AA127" i="46" s="1"/>
  <c r="E129" i="47"/>
  <c r="M129" i="47" s="1"/>
  <c r="I129" i="47" s="1"/>
  <c r="U129" i="47" s="1"/>
  <c r="E131" i="48"/>
  <c r="M131" i="48" s="1"/>
  <c r="I131" i="48" s="1"/>
  <c r="AH131" i="48" s="1"/>
  <c r="E133" i="49"/>
  <c r="M133" i="49" s="1"/>
  <c r="I133" i="49" s="1"/>
  <c r="AG133" i="49" s="1"/>
  <c r="E135" i="50"/>
  <c r="M135" i="50" s="1"/>
  <c r="I135" i="50" s="1"/>
  <c r="E137" i="51"/>
  <c r="M137" i="51" s="1"/>
  <c r="I137" i="51" s="1"/>
  <c r="E125" i="53"/>
  <c r="M125" i="53" s="1"/>
  <c r="I125" i="53" s="1"/>
  <c r="E125" i="8"/>
  <c r="M125" i="8" s="1"/>
  <c r="I125" i="8" s="1"/>
  <c r="E127" i="27"/>
  <c r="M127" i="27" s="1"/>
  <c r="I127" i="27" s="1"/>
  <c r="E129" i="44"/>
  <c r="M129" i="44" s="1"/>
  <c r="I129" i="44" s="1"/>
  <c r="E131" i="45"/>
  <c r="M131" i="45" s="1"/>
  <c r="I131" i="45" s="1"/>
  <c r="AH131" i="45" s="1"/>
  <c r="E133" i="46"/>
  <c r="M133" i="46" s="1"/>
  <c r="I133" i="46" s="1"/>
  <c r="AA133" i="46" s="1"/>
  <c r="E135" i="47"/>
  <c r="M135" i="47" s="1"/>
  <c r="I135" i="47" s="1"/>
  <c r="E137" i="48"/>
  <c r="M137" i="48" s="1"/>
  <c r="I137" i="48" s="1"/>
  <c r="E125" i="50"/>
  <c r="M125" i="50" s="1"/>
  <c r="I125" i="50" s="1"/>
  <c r="E127" i="51"/>
  <c r="M127" i="51" s="1"/>
  <c r="I127" i="51" s="1"/>
  <c r="E137" i="52"/>
  <c r="M137" i="52" s="1"/>
  <c r="I137" i="52" s="1"/>
  <c r="AA137" i="52" s="1"/>
  <c r="E125" i="54"/>
  <c r="M125" i="54" s="1"/>
  <c r="I125" i="54" s="1"/>
  <c r="X125" i="54" s="1"/>
  <c r="E127" i="54"/>
  <c r="M127" i="54" s="1"/>
  <c r="I127" i="54" s="1"/>
  <c r="AG127" i="54" s="1"/>
  <c r="E129" i="54"/>
  <c r="M129" i="54" s="1"/>
  <c r="I129" i="54" s="1"/>
  <c r="AA129" i="54" s="1"/>
  <c r="E131" i="54"/>
  <c r="M131" i="54" s="1"/>
  <c r="I131" i="54" s="1"/>
  <c r="AI131" i="54" s="1"/>
  <c r="E133" i="54"/>
  <c r="M133" i="54" s="1"/>
  <c r="I133" i="54" s="1"/>
  <c r="E135" i="54"/>
  <c r="M135" i="54" s="1"/>
  <c r="I135" i="54" s="1"/>
  <c r="AI135" i="54" s="1"/>
  <c r="E137" i="54"/>
  <c r="M137" i="54" s="1"/>
  <c r="I137" i="54" s="1"/>
  <c r="E125" i="55"/>
  <c r="M125" i="55" s="1"/>
  <c r="I125" i="55" s="1"/>
  <c r="Z125" i="55" s="1"/>
  <c r="E127" i="55"/>
  <c r="M127" i="55" s="1"/>
  <c r="I127" i="55" s="1"/>
  <c r="X127" i="55" s="1"/>
  <c r="E129" i="55"/>
  <c r="M129" i="55" s="1"/>
  <c r="I129" i="55" s="1"/>
  <c r="AB129" i="55" s="1"/>
  <c r="E131" i="55"/>
  <c r="M131" i="55" s="1"/>
  <c r="I131" i="55" s="1"/>
  <c r="AK131" i="55" s="1"/>
  <c r="E133" i="55"/>
  <c r="M133" i="55" s="1"/>
  <c r="I133" i="55" s="1"/>
  <c r="E135" i="55"/>
  <c r="M135" i="55" s="1"/>
  <c r="I135" i="55" s="1"/>
  <c r="AE135" i="55" s="1"/>
  <c r="E137" i="55"/>
  <c r="M137" i="55" s="1"/>
  <c r="I137" i="55" s="1"/>
  <c r="T137" i="55" s="1"/>
  <c r="E125" i="56"/>
  <c r="M125" i="56" s="1"/>
  <c r="I125" i="56" s="1"/>
  <c r="E127" i="56"/>
  <c r="M127" i="56" s="1"/>
  <c r="I127" i="56" s="1"/>
  <c r="E129" i="56"/>
  <c r="M129" i="56" s="1"/>
  <c r="I129" i="56" s="1"/>
  <c r="AK129" i="56" s="1"/>
  <c r="E131" i="56"/>
  <c r="M131" i="56" s="1"/>
  <c r="I131" i="56" s="1"/>
  <c r="W131" i="56" s="1"/>
  <c r="E133" i="56"/>
  <c r="M133" i="56" s="1"/>
  <c r="I133" i="56" s="1"/>
  <c r="AE133" i="56" s="1"/>
  <c r="E135" i="56"/>
  <c r="M135" i="56" s="1"/>
  <c r="I135" i="56" s="1"/>
  <c r="W135" i="56" s="1"/>
  <c r="E137" i="56"/>
  <c r="M137" i="56" s="1"/>
  <c r="I137" i="56" s="1"/>
  <c r="E125" i="57"/>
  <c r="M125" i="57" s="1"/>
  <c r="I125" i="57" s="1"/>
  <c r="E127" i="57"/>
  <c r="M127" i="57" s="1"/>
  <c r="I127" i="57" s="1"/>
  <c r="AJ127" i="57" s="1"/>
  <c r="E129" i="57"/>
  <c r="M129" i="57" s="1"/>
  <c r="I129" i="57" s="1"/>
  <c r="V129" i="57" s="1"/>
  <c r="E131" i="57"/>
  <c r="M131" i="57" s="1"/>
  <c r="I131" i="57" s="1"/>
  <c r="AI131" i="57" s="1"/>
  <c r="E133" i="57"/>
  <c r="M133" i="57" s="1"/>
  <c r="I133" i="57" s="1"/>
  <c r="AD133" i="57" s="1"/>
  <c r="E135" i="57"/>
  <c r="M135" i="57" s="1"/>
  <c r="I135" i="57" s="1"/>
  <c r="AJ135" i="57" s="1"/>
  <c r="E137" i="57"/>
  <c r="M137" i="57" s="1"/>
  <c r="I137" i="57" s="1"/>
  <c r="AG137" i="57" s="1"/>
  <c r="E125" i="59"/>
  <c r="M125" i="59" s="1"/>
  <c r="I125" i="59" s="1"/>
  <c r="T125" i="59" s="1"/>
  <c r="E127" i="59"/>
  <c r="M127" i="59" s="1"/>
  <c r="I127" i="59" s="1"/>
  <c r="AA127" i="59" s="1"/>
  <c r="E129" i="59"/>
  <c r="M129" i="59" s="1"/>
  <c r="I129" i="59" s="1"/>
  <c r="W129" i="59" s="1"/>
  <c r="E131" i="59"/>
  <c r="M131" i="59" s="1"/>
  <c r="I131" i="59" s="1"/>
  <c r="E133" i="59"/>
  <c r="M133" i="59" s="1"/>
  <c r="I133" i="59" s="1"/>
  <c r="AB133" i="59" s="1"/>
  <c r="E135" i="59"/>
  <c r="M135" i="59" s="1"/>
  <c r="I135" i="59" s="1"/>
  <c r="AC135" i="59" s="1"/>
  <c r="E137" i="59"/>
  <c r="M137" i="59" s="1"/>
  <c r="I137" i="59" s="1"/>
  <c r="AC137" i="59" s="1"/>
  <c r="E125" i="60"/>
  <c r="M125" i="60" s="1"/>
  <c r="I125" i="60" s="1"/>
  <c r="Z125" i="60" s="1"/>
  <c r="E127" i="60"/>
  <c r="M127" i="60" s="1"/>
  <c r="I127" i="60" s="1"/>
  <c r="E129" i="60"/>
  <c r="M129" i="60" s="1"/>
  <c r="I129" i="60" s="1"/>
  <c r="E131" i="60"/>
  <c r="M131" i="60" s="1"/>
  <c r="I131" i="60" s="1"/>
  <c r="AI131" i="60" s="1"/>
  <c r="E133" i="60"/>
  <c r="M133" i="60" s="1"/>
  <c r="I133" i="60" s="1"/>
  <c r="Z133" i="60" s="1"/>
  <c r="E135" i="60"/>
  <c r="M135" i="60" s="1"/>
  <c r="I135" i="60" s="1"/>
  <c r="U135" i="60" s="1"/>
  <c r="E137" i="60"/>
  <c r="M137" i="60" s="1"/>
  <c r="I137" i="60" s="1"/>
  <c r="AG137" i="60" s="1"/>
  <c r="E125" i="62"/>
  <c r="M125" i="62" s="1"/>
  <c r="I125" i="62" s="1"/>
  <c r="Y125" i="62" s="1"/>
  <c r="E127" i="62"/>
  <c r="M127" i="62" s="1"/>
  <c r="I127" i="62" s="1"/>
  <c r="AE127" i="62" s="1"/>
  <c r="E129" i="62"/>
  <c r="M129" i="62" s="1"/>
  <c r="I129" i="62" s="1"/>
  <c r="E131" i="62"/>
  <c r="M131" i="62" s="1"/>
  <c r="I131" i="62" s="1"/>
  <c r="E133" i="62"/>
  <c r="M133" i="62" s="1"/>
  <c r="I133" i="62" s="1"/>
  <c r="AJ133" i="62" s="1"/>
  <c r="E135" i="62"/>
  <c r="M135" i="62" s="1"/>
  <c r="I135" i="62" s="1"/>
  <c r="AE135" i="62" s="1"/>
  <c r="E137" i="62"/>
  <c r="M137" i="62" s="1"/>
  <c r="I137" i="62" s="1"/>
  <c r="U137" i="62" s="1"/>
  <c r="E125" i="63"/>
  <c r="M125" i="63" s="1"/>
  <c r="I125" i="63" s="1"/>
  <c r="AE125" i="63" s="1"/>
  <c r="E127" i="63"/>
  <c r="M127" i="63" s="1"/>
  <c r="I127" i="63" s="1"/>
  <c r="W127" i="63" s="1"/>
  <c r="E129" i="63"/>
  <c r="M129" i="63" s="1"/>
  <c r="I129" i="63" s="1"/>
  <c r="V129" i="63" s="1"/>
  <c r="E131" i="63"/>
  <c r="M131" i="63" s="1"/>
  <c r="I131" i="63" s="1"/>
  <c r="E133" i="63"/>
  <c r="M133" i="63" s="1"/>
  <c r="I133" i="63" s="1"/>
  <c r="E135" i="63"/>
  <c r="M135" i="63" s="1"/>
  <c r="I135" i="63" s="1"/>
  <c r="AG135" i="63" s="1"/>
  <c r="E137" i="63"/>
  <c r="M137" i="63" s="1"/>
  <c r="I137" i="63" s="1"/>
  <c r="AH137" i="63" s="1"/>
  <c r="E125" i="64"/>
  <c r="M125" i="64" s="1"/>
  <c r="I125" i="64" s="1"/>
  <c r="AK125" i="64" s="1"/>
  <c r="E127" i="64"/>
  <c r="M127" i="64" s="1"/>
  <c r="I127" i="64" s="1"/>
  <c r="AD127" i="64" s="1"/>
  <c r="E129" i="64"/>
  <c r="M129" i="64" s="1"/>
  <c r="I129" i="64" s="1"/>
  <c r="T129" i="64" s="1"/>
  <c r="E131" i="64"/>
  <c r="M131" i="64" s="1"/>
  <c r="I131" i="64" s="1"/>
  <c r="E133" i="64"/>
  <c r="M133" i="64" s="1"/>
  <c r="I133" i="64" s="1"/>
  <c r="AB133" i="64" s="1"/>
  <c r="E135" i="64"/>
  <c r="M135" i="64" s="1"/>
  <c r="I135" i="64" s="1"/>
  <c r="E137" i="64"/>
  <c r="M137" i="64" s="1"/>
  <c r="I137" i="64" s="1"/>
  <c r="AA137" i="64" s="1"/>
  <c r="E125" i="65"/>
  <c r="M125" i="65" s="1"/>
  <c r="I125" i="65" s="1"/>
  <c r="T125" i="65" s="1"/>
  <c r="E127" i="65"/>
  <c r="M127" i="65" s="1"/>
  <c r="I127" i="65" s="1"/>
  <c r="AF127" i="65" s="1"/>
  <c r="E129" i="65"/>
  <c r="M129" i="65" s="1"/>
  <c r="I129" i="65" s="1"/>
  <c r="E131" i="65"/>
  <c r="M131" i="65" s="1"/>
  <c r="I131" i="65" s="1"/>
  <c r="AI131" i="65" s="1"/>
  <c r="E133" i="65"/>
  <c r="M133" i="65" s="1"/>
  <c r="I133" i="65" s="1"/>
  <c r="E137" i="8"/>
  <c r="M137" i="8" s="1"/>
  <c r="I137" i="8" s="1"/>
  <c r="E125" i="44"/>
  <c r="M125" i="44" s="1"/>
  <c r="I125" i="44" s="1"/>
  <c r="E127" i="45"/>
  <c r="M127" i="45" s="1"/>
  <c r="I127" i="45" s="1"/>
  <c r="E129" i="46"/>
  <c r="M129" i="46" s="1"/>
  <c r="I129" i="46" s="1"/>
  <c r="Y129" i="46" s="1"/>
  <c r="E131" i="47"/>
  <c r="M131" i="47" s="1"/>
  <c r="I131" i="47" s="1"/>
  <c r="Z131" i="47" s="1"/>
  <c r="E133" i="48"/>
  <c r="M133" i="48" s="1"/>
  <c r="I133" i="48" s="1"/>
  <c r="V133" i="48" s="1"/>
  <c r="E135" i="49"/>
  <c r="M135" i="49" s="1"/>
  <c r="I135" i="49" s="1"/>
  <c r="Z135" i="49" s="1"/>
  <c r="E137" i="50"/>
  <c r="M137" i="50" s="1"/>
  <c r="I137" i="50" s="1"/>
  <c r="AI137" i="50" s="1"/>
  <c r="E125" i="52"/>
  <c r="M125" i="52" s="1"/>
  <c r="I125" i="52" s="1"/>
  <c r="E133" i="52"/>
  <c r="M133" i="52" s="1"/>
  <c r="I133" i="52" s="1"/>
  <c r="AF133" i="52" s="1"/>
  <c r="E135" i="53"/>
  <c r="M135" i="53" s="1"/>
  <c r="I135" i="53" s="1"/>
  <c r="E127" i="8"/>
  <c r="M127" i="8" s="1"/>
  <c r="I127" i="8" s="1"/>
  <c r="E129" i="27"/>
  <c r="M129" i="27" s="1"/>
  <c r="I129" i="27" s="1"/>
  <c r="E131" i="44"/>
  <c r="M131" i="44" s="1"/>
  <c r="I131" i="44" s="1"/>
  <c r="Z131" i="44" s="1"/>
  <c r="E133" i="45"/>
  <c r="M133" i="45" s="1"/>
  <c r="I133" i="45" s="1"/>
  <c r="V133" i="45" s="1"/>
  <c r="E135" i="46"/>
  <c r="M135" i="46" s="1"/>
  <c r="I135" i="46" s="1"/>
  <c r="E137" i="47"/>
  <c r="M137" i="47" s="1"/>
  <c r="I137" i="47" s="1"/>
  <c r="W137" i="47" s="1"/>
  <c r="E125" i="49"/>
  <c r="M125" i="49" s="1"/>
  <c r="I125" i="49" s="1"/>
  <c r="W125" i="49" s="1"/>
  <c r="E127" i="50"/>
  <c r="M127" i="50" s="1"/>
  <c r="I127" i="50" s="1"/>
  <c r="X127" i="50" s="1"/>
  <c r="E129" i="51"/>
  <c r="M129" i="51" s="1"/>
  <c r="I129" i="51" s="1"/>
  <c r="U129" i="51" s="1"/>
  <c r="E131" i="52"/>
  <c r="M131" i="52" s="1"/>
  <c r="I131" i="52" s="1"/>
  <c r="Y131" i="52" s="1"/>
  <c r="E133" i="53"/>
  <c r="M133" i="53" s="1"/>
  <c r="I133" i="53" s="1"/>
  <c r="Y133" i="53" s="1"/>
  <c r="E125" i="27"/>
  <c r="M125" i="27" s="1"/>
  <c r="I125" i="27" s="1"/>
  <c r="E127" i="44"/>
  <c r="M127" i="44" s="1"/>
  <c r="I127" i="44" s="1"/>
  <c r="E129" i="45"/>
  <c r="M129" i="45" s="1"/>
  <c r="I129" i="45" s="1"/>
  <c r="E131" i="46"/>
  <c r="M131" i="46" s="1"/>
  <c r="I131" i="46" s="1"/>
  <c r="E133" i="47"/>
  <c r="M133" i="47" s="1"/>
  <c r="I133" i="47" s="1"/>
  <c r="E135" i="48"/>
  <c r="M135" i="48" s="1"/>
  <c r="I135" i="48" s="1"/>
  <c r="AK135" i="48" s="1"/>
  <c r="E137" i="49"/>
  <c r="M137" i="49" s="1"/>
  <c r="I137" i="49" s="1"/>
  <c r="U137" i="49" s="1"/>
  <c r="E125" i="51"/>
  <c r="M125" i="51" s="1"/>
  <c r="I125" i="51" s="1"/>
  <c r="AB125" i="51" s="1"/>
  <c r="E127" i="52"/>
  <c r="M127" i="52" s="1"/>
  <c r="I127" i="52" s="1"/>
  <c r="E129" i="53"/>
  <c r="M129" i="53" s="1"/>
  <c r="I129" i="53" s="1"/>
  <c r="E131" i="8"/>
  <c r="M131" i="8" s="1"/>
  <c r="I131" i="8" s="1"/>
  <c r="E125" i="47"/>
  <c r="M125" i="47" s="1"/>
  <c r="I125" i="47" s="1"/>
  <c r="E133" i="51"/>
  <c r="M133" i="51" s="1"/>
  <c r="I133" i="51" s="1"/>
  <c r="T133" i="51" s="1"/>
  <c r="E137" i="53"/>
  <c r="M137" i="53" s="1"/>
  <c r="I137" i="53" s="1"/>
  <c r="Z137" i="53" s="1"/>
  <c r="E128" i="54"/>
  <c r="M128" i="54" s="1"/>
  <c r="I128" i="54" s="1"/>
  <c r="U128" i="54" s="1"/>
  <c r="E130" i="55"/>
  <c r="M130" i="55" s="1"/>
  <c r="I130" i="55" s="1"/>
  <c r="AB130" i="55" s="1"/>
  <c r="E132" i="56"/>
  <c r="M132" i="56" s="1"/>
  <c r="I132" i="56" s="1"/>
  <c r="AH132" i="56" s="1"/>
  <c r="E134" i="57"/>
  <c r="M134" i="57" s="1"/>
  <c r="I134" i="57" s="1"/>
  <c r="E136" i="59"/>
  <c r="M136" i="59" s="1"/>
  <c r="I136" i="59" s="1"/>
  <c r="E138" i="60"/>
  <c r="M138" i="60" s="1"/>
  <c r="I138" i="60" s="1"/>
  <c r="E126" i="63"/>
  <c r="M126" i="63" s="1"/>
  <c r="I126" i="63" s="1"/>
  <c r="AI126" i="63" s="1"/>
  <c r="E126" i="64"/>
  <c r="M126" i="64" s="1"/>
  <c r="I126" i="64" s="1"/>
  <c r="X126" i="64" s="1"/>
  <c r="E128" i="65"/>
  <c r="M128" i="65" s="1"/>
  <c r="I128" i="65" s="1"/>
  <c r="AC128" i="65" s="1"/>
  <c r="E123" i="44"/>
  <c r="M123" i="44" s="1"/>
  <c r="E122" i="47"/>
  <c r="M122" i="47" s="1"/>
  <c r="E121" i="50"/>
  <c r="M121" i="50" s="1"/>
  <c r="E123" i="52"/>
  <c r="M123" i="52" s="1"/>
  <c r="E122" i="55"/>
  <c r="M122" i="55" s="1"/>
  <c r="E121" i="59"/>
  <c r="M121" i="59" s="1"/>
  <c r="E123" i="62"/>
  <c r="M123" i="62" s="1"/>
  <c r="E122" i="65"/>
  <c r="M122" i="65" s="1"/>
  <c r="E120" i="46"/>
  <c r="M120" i="46" s="1"/>
  <c r="E120" i="54"/>
  <c r="M120" i="54" s="1"/>
  <c r="E120" i="64"/>
  <c r="M120" i="64" s="1"/>
  <c r="E89" i="50"/>
  <c r="E89" i="59"/>
  <c r="E125" i="46"/>
  <c r="M125" i="46" s="1"/>
  <c r="I125" i="46" s="1"/>
  <c r="X125" i="46" s="1"/>
  <c r="E133" i="50"/>
  <c r="M133" i="50" s="1"/>
  <c r="I133" i="50" s="1"/>
  <c r="AA133" i="50" s="1"/>
  <c r="E134" i="54"/>
  <c r="M134" i="54" s="1"/>
  <c r="I134" i="54" s="1"/>
  <c r="X134" i="54" s="1"/>
  <c r="E136" i="55"/>
  <c r="M136" i="55" s="1"/>
  <c r="I136" i="55" s="1"/>
  <c r="E138" i="56"/>
  <c r="M138" i="56" s="1"/>
  <c r="I138" i="56" s="1"/>
  <c r="AA138" i="56" s="1"/>
  <c r="E126" i="59"/>
  <c r="M126" i="59" s="1"/>
  <c r="I126" i="59" s="1"/>
  <c r="E128" i="60"/>
  <c r="M128" i="60" s="1"/>
  <c r="I128" i="60" s="1"/>
  <c r="E130" i="62"/>
  <c r="M130" i="62" s="1"/>
  <c r="I130" i="62" s="1"/>
  <c r="E138" i="63"/>
  <c r="M138" i="63" s="1"/>
  <c r="I138" i="63" s="1"/>
  <c r="E126" i="65"/>
  <c r="M126" i="65" s="1"/>
  <c r="I126" i="65" s="1"/>
  <c r="Y126" i="65" s="1"/>
  <c r="E135" i="65"/>
  <c r="M135" i="65" s="1"/>
  <c r="I135" i="65" s="1"/>
  <c r="AE135" i="65" s="1"/>
  <c r="E137" i="65"/>
  <c r="M137" i="65" s="1"/>
  <c r="I137" i="65" s="1"/>
  <c r="AD137" i="65" s="1"/>
  <c r="E124" i="8"/>
  <c r="M124" i="8" s="1"/>
  <c r="I124" i="8" s="1"/>
  <c r="X124" i="8" s="1"/>
  <c r="E124" i="44"/>
  <c r="M124" i="44" s="1"/>
  <c r="I124" i="44" s="1"/>
  <c r="AG124" i="44" s="1"/>
  <c r="E124" i="46"/>
  <c r="M124" i="46" s="1"/>
  <c r="I124" i="46" s="1"/>
  <c r="AD124" i="46" s="1"/>
  <c r="E124" i="48"/>
  <c r="M124" i="48" s="1"/>
  <c r="I124" i="48" s="1"/>
  <c r="X124" i="48" s="1"/>
  <c r="E124" i="50"/>
  <c r="M124" i="50" s="1"/>
  <c r="I124" i="50" s="1"/>
  <c r="E124" i="52"/>
  <c r="M124" i="52" s="1"/>
  <c r="I124" i="52" s="1"/>
  <c r="Y124" i="52" s="1"/>
  <c r="E124" i="54"/>
  <c r="M124" i="54" s="1"/>
  <c r="I124" i="54" s="1"/>
  <c r="AI124" i="54" s="1"/>
  <c r="E124" i="56"/>
  <c r="M124" i="56" s="1"/>
  <c r="I124" i="56" s="1"/>
  <c r="AF124" i="56" s="1"/>
  <c r="E124" i="59"/>
  <c r="M124" i="59" s="1"/>
  <c r="I124" i="59" s="1"/>
  <c r="AH124" i="59" s="1"/>
  <c r="E124" i="62"/>
  <c r="M124" i="62" s="1"/>
  <c r="I124" i="62" s="1"/>
  <c r="E124" i="64"/>
  <c r="M124" i="64" s="1"/>
  <c r="I124" i="64" s="1"/>
  <c r="AB124" i="64" s="1"/>
  <c r="E121" i="27"/>
  <c r="M121" i="27" s="1"/>
  <c r="E123" i="45"/>
  <c r="M123" i="45" s="1"/>
  <c r="E122" i="48"/>
  <c r="M122" i="48" s="1"/>
  <c r="E121" i="51"/>
  <c r="M121" i="51" s="1"/>
  <c r="E123" i="53"/>
  <c r="M123" i="53" s="1"/>
  <c r="E122" i="56"/>
  <c r="M122" i="56" s="1"/>
  <c r="E121" i="60"/>
  <c r="M121" i="60" s="1"/>
  <c r="E123" i="63"/>
  <c r="M123" i="63" s="1"/>
  <c r="E122" i="8"/>
  <c r="M122" i="8" s="1"/>
  <c r="E120" i="49"/>
  <c r="M120" i="49" s="1"/>
  <c r="E120" i="57"/>
  <c r="M120" i="57" s="1"/>
  <c r="E89" i="27"/>
  <c r="E89" i="51"/>
  <c r="E89" i="60"/>
  <c r="E133" i="27"/>
  <c r="M133" i="27" s="1"/>
  <c r="I133" i="27" s="1"/>
  <c r="E127" i="48"/>
  <c r="M127" i="48" s="1"/>
  <c r="I127" i="48" s="1"/>
  <c r="E126" i="55"/>
  <c r="M126" i="55" s="1"/>
  <c r="I126" i="55" s="1"/>
  <c r="T126" i="55" s="1"/>
  <c r="E128" i="56"/>
  <c r="M128" i="56" s="1"/>
  <c r="I128" i="56" s="1"/>
  <c r="E130" i="57"/>
  <c r="M130" i="57" s="1"/>
  <c r="I130" i="57" s="1"/>
  <c r="AF130" i="57" s="1"/>
  <c r="E132" i="59"/>
  <c r="M132" i="59" s="1"/>
  <c r="I132" i="59" s="1"/>
  <c r="AE132" i="59" s="1"/>
  <c r="E134" i="60"/>
  <c r="M134" i="60" s="1"/>
  <c r="I134" i="60" s="1"/>
  <c r="E136" i="62"/>
  <c r="M136" i="62" s="1"/>
  <c r="I136" i="62" s="1"/>
  <c r="T136" i="62" s="1"/>
  <c r="E136" i="63"/>
  <c r="M136" i="63" s="1"/>
  <c r="I136" i="63" s="1"/>
  <c r="E138" i="64"/>
  <c r="M138" i="64" s="1"/>
  <c r="I138" i="64" s="1"/>
  <c r="AK138" i="64" s="1"/>
  <c r="E121" i="44"/>
  <c r="M121" i="44" s="1"/>
  <c r="E123" i="46"/>
  <c r="M123" i="46" s="1"/>
  <c r="E122" i="49"/>
  <c r="M122" i="49" s="1"/>
  <c r="E121" i="52"/>
  <c r="M121" i="52" s="1"/>
  <c r="E123" i="54"/>
  <c r="M123" i="54" s="1"/>
  <c r="E122" i="57"/>
  <c r="M122" i="57" s="1"/>
  <c r="E121" i="62"/>
  <c r="M121" i="62" s="1"/>
  <c r="E123" i="64"/>
  <c r="M123" i="64" s="1"/>
  <c r="E120" i="44"/>
  <c r="M120" i="44" s="1"/>
  <c r="E120" i="52"/>
  <c r="M120" i="52" s="1"/>
  <c r="E120" i="62"/>
  <c r="M120" i="62" s="1"/>
  <c r="E89" i="44"/>
  <c r="E89" i="52"/>
  <c r="E89" i="62"/>
  <c r="E133" i="8"/>
  <c r="M133" i="8" s="1"/>
  <c r="I133" i="8" s="1"/>
  <c r="E127" i="47"/>
  <c r="M127" i="47" s="1"/>
  <c r="I127" i="47" s="1"/>
  <c r="X127" i="47" s="1"/>
  <c r="E135" i="51"/>
  <c r="M135" i="51" s="1"/>
  <c r="I135" i="51" s="1"/>
  <c r="X135" i="51" s="1"/>
  <c r="E130" i="54"/>
  <c r="M130" i="54" s="1"/>
  <c r="I130" i="54" s="1"/>
  <c r="E132" i="55"/>
  <c r="M132" i="55" s="1"/>
  <c r="I132" i="55" s="1"/>
  <c r="AB132" i="55" s="1"/>
  <c r="E134" i="56"/>
  <c r="M134" i="56" s="1"/>
  <c r="I134" i="56" s="1"/>
  <c r="AK134" i="56" s="1"/>
  <c r="E136" i="57"/>
  <c r="M136" i="57" s="1"/>
  <c r="I136" i="57" s="1"/>
  <c r="W136" i="57" s="1"/>
  <c r="E138" i="59"/>
  <c r="M138" i="59" s="1"/>
  <c r="I138" i="59" s="1"/>
  <c r="X138" i="59" s="1"/>
  <c r="E126" i="62"/>
  <c r="M126" i="62" s="1"/>
  <c r="I126" i="62" s="1"/>
  <c r="AG126" i="62" s="1"/>
  <c r="E134" i="63"/>
  <c r="M134" i="63" s="1"/>
  <c r="I134" i="63" s="1"/>
  <c r="Y134" i="63" s="1"/>
  <c r="E136" i="64"/>
  <c r="M136" i="64" s="1"/>
  <c r="I136" i="64" s="1"/>
  <c r="U136" i="64" s="1"/>
  <c r="E121" i="45"/>
  <c r="M121" i="45" s="1"/>
  <c r="E123" i="47"/>
  <c r="M123" i="47" s="1"/>
  <c r="E122" i="50"/>
  <c r="M122" i="50" s="1"/>
  <c r="E121" i="53"/>
  <c r="M121" i="53" s="1"/>
  <c r="E123" i="55"/>
  <c r="M123" i="55" s="1"/>
  <c r="E122" i="59"/>
  <c r="M122" i="59" s="1"/>
  <c r="E121" i="63"/>
  <c r="M121" i="63" s="1"/>
  <c r="E123" i="65"/>
  <c r="M123" i="65" s="1"/>
  <c r="E120" i="47"/>
  <c r="M120" i="47" s="1"/>
  <c r="E120" i="55"/>
  <c r="M120" i="55" s="1"/>
  <c r="E120" i="65"/>
  <c r="M120" i="65" s="1"/>
  <c r="E89" i="45"/>
  <c r="E89" i="53"/>
  <c r="E89" i="63"/>
  <c r="E135" i="44"/>
  <c r="M135" i="44" s="1"/>
  <c r="I135" i="44" s="1"/>
  <c r="E129" i="49"/>
  <c r="M129" i="49" s="1"/>
  <c r="I129" i="49" s="1"/>
  <c r="AK129" i="49" s="1"/>
  <c r="E129" i="52"/>
  <c r="M129" i="52" s="1"/>
  <c r="I129" i="52" s="1"/>
  <c r="AE129" i="52" s="1"/>
  <c r="E136" i="54"/>
  <c r="M136" i="54" s="1"/>
  <c r="I136" i="54" s="1"/>
  <c r="Y136" i="54" s="1"/>
  <c r="E138" i="55"/>
  <c r="M138" i="55" s="1"/>
  <c r="I138" i="55" s="1"/>
  <c r="W138" i="55" s="1"/>
  <c r="E126" i="57"/>
  <c r="M126" i="57" s="1"/>
  <c r="I126" i="57" s="1"/>
  <c r="E128" i="59"/>
  <c r="M128" i="59" s="1"/>
  <c r="I128" i="59" s="1"/>
  <c r="Y128" i="59" s="1"/>
  <c r="E130" i="60"/>
  <c r="M130" i="60" s="1"/>
  <c r="I130" i="60" s="1"/>
  <c r="E132" i="62"/>
  <c r="M132" i="62" s="1"/>
  <c r="I132" i="62" s="1"/>
  <c r="AA132" i="62" s="1"/>
  <c r="E132" i="63"/>
  <c r="M132" i="63" s="1"/>
  <c r="I132" i="63" s="1"/>
  <c r="E134" i="64"/>
  <c r="M134" i="64" s="1"/>
  <c r="I134" i="64" s="1"/>
  <c r="X134" i="64" s="1"/>
  <c r="E122" i="27"/>
  <c r="M122" i="27" s="1"/>
  <c r="E121" i="46"/>
  <c r="M121" i="46" s="1"/>
  <c r="E123" i="48"/>
  <c r="M123" i="48" s="1"/>
  <c r="E122" i="51"/>
  <c r="M122" i="51" s="1"/>
  <c r="E121" i="54"/>
  <c r="M121" i="54" s="1"/>
  <c r="E123" i="56"/>
  <c r="M123" i="56" s="1"/>
  <c r="E122" i="60"/>
  <c r="M122" i="60" s="1"/>
  <c r="E121" i="64"/>
  <c r="M121" i="64" s="1"/>
  <c r="E123" i="8"/>
  <c r="M123" i="8" s="1"/>
  <c r="E120" i="50"/>
  <c r="M120" i="50" s="1"/>
  <c r="E120" i="59"/>
  <c r="M120" i="59" s="1"/>
  <c r="E89" i="46"/>
  <c r="E89" i="54"/>
  <c r="E89" i="64"/>
  <c r="E137" i="44"/>
  <c r="M137" i="44" s="1"/>
  <c r="I137" i="44" s="1"/>
  <c r="E131" i="49"/>
  <c r="M131" i="49" s="1"/>
  <c r="I131" i="49" s="1"/>
  <c r="E138" i="54"/>
  <c r="M138" i="54" s="1"/>
  <c r="I138" i="54" s="1"/>
  <c r="E126" i="56"/>
  <c r="M126" i="56" s="1"/>
  <c r="I126" i="56" s="1"/>
  <c r="Y126" i="56" s="1"/>
  <c r="E128" i="57"/>
  <c r="M128" i="57" s="1"/>
  <c r="I128" i="57" s="1"/>
  <c r="AG128" i="57" s="1"/>
  <c r="E130" i="59"/>
  <c r="M130" i="59" s="1"/>
  <c r="I130" i="59" s="1"/>
  <c r="Y130" i="59" s="1"/>
  <c r="E132" i="60"/>
  <c r="M132" i="60" s="1"/>
  <c r="I132" i="60" s="1"/>
  <c r="Z132" i="60" s="1"/>
  <c r="E134" i="62"/>
  <c r="M134" i="62" s="1"/>
  <c r="I134" i="62" s="1"/>
  <c r="E128" i="64"/>
  <c r="M128" i="64" s="1"/>
  <c r="I128" i="64" s="1"/>
  <c r="AD128" i="64" s="1"/>
  <c r="E130" i="65"/>
  <c r="M130" i="65" s="1"/>
  <c r="I130" i="65" s="1"/>
  <c r="E123" i="27"/>
  <c r="M123" i="27" s="1"/>
  <c r="E122" i="46"/>
  <c r="M122" i="46" s="1"/>
  <c r="E121" i="49"/>
  <c r="M121" i="49" s="1"/>
  <c r="E123" i="51"/>
  <c r="M123" i="51" s="1"/>
  <c r="E122" i="54"/>
  <c r="M122" i="54" s="1"/>
  <c r="E121" i="57"/>
  <c r="M121" i="57" s="1"/>
  <c r="E123" i="60"/>
  <c r="M123" i="60" s="1"/>
  <c r="E122" i="64"/>
  <c r="M122" i="64" s="1"/>
  <c r="E120" i="27"/>
  <c r="M120" i="27" s="1"/>
  <c r="E120" i="51"/>
  <c r="M120" i="51" s="1"/>
  <c r="E120" i="60"/>
  <c r="M120" i="60" s="1"/>
  <c r="E89" i="49"/>
  <c r="E89" i="57"/>
  <c r="E131" i="53"/>
  <c r="M131" i="53" s="1"/>
  <c r="I131" i="53" s="1"/>
  <c r="E138" i="57"/>
  <c r="M138" i="57" s="1"/>
  <c r="I138" i="57" s="1"/>
  <c r="AD138" i="57" s="1"/>
  <c r="E130" i="63"/>
  <c r="M130" i="63" s="1"/>
  <c r="I130" i="63" s="1"/>
  <c r="E124" i="45"/>
  <c r="M124" i="45" s="1"/>
  <c r="I124" i="45" s="1"/>
  <c r="E124" i="63"/>
  <c r="M124" i="63" s="1"/>
  <c r="I124" i="63" s="1"/>
  <c r="V124" i="63" s="1"/>
  <c r="E137" i="45"/>
  <c r="M137" i="45" s="1"/>
  <c r="I137" i="45" s="1"/>
  <c r="E132" i="57"/>
  <c r="M132" i="57" s="1"/>
  <c r="I132" i="57" s="1"/>
  <c r="T132" i="57" s="1"/>
  <c r="E132" i="65"/>
  <c r="M132" i="65" s="1"/>
  <c r="I132" i="65" s="1"/>
  <c r="AJ132" i="65" s="1"/>
  <c r="E124" i="51"/>
  <c r="M124" i="51" s="1"/>
  <c r="I124" i="51" s="1"/>
  <c r="E89" i="47"/>
  <c r="E135" i="27"/>
  <c r="M135" i="27" s="1"/>
  <c r="I135" i="27" s="1"/>
  <c r="E132" i="54"/>
  <c r="M132" i="54" s="1"/>
  <c r="I132" i="54" s="1"/>
  <c r="AA132" i="54" s="1"/>
  <c r="E126" i="60"/>
  <c r="M126" i="60" s="1"/>
  <c r="I126" i="60" s="1"/>
  <c r="V126" i="60" s="1"/>
  <c r="E132" i="64"/>
  <c r="M132" i="64" s="1"/>
  <c r="I132" i="64" s="1"/>
  <c r="AG132" i="64" s="1"/>
  <c r="E138" i="65"/>
  <c r="M138" i="65" s="1"/>
  <c r="I138" i="65" s="1"/>
  <c r="V138" i="65" s="1"/>
  <c r="E124" i="57"/>
  <c r="M124" i="57" s="1"/>
  <c r="I124" i="57" s="1"/>
  <c r="E122" i="44"/>
  <c r="M122" i="44" s="1"/>
  <c r="E123" i="49"/>
  <c r="M123" i="49" s="1"/>
  <c r="E121" i="55"/>
  <c r="M121" i="55" s="1"/>
  <c r="E122" i="62"/>
  <c r="M122" i="62" s="1"/>
  <c r="E120" i="45"/>
  <c r="M120" i="45" s="1"/>
  <c r="E120" i="63"/>
  <c r="M120" i="63" s="1"/>
  <c r="E89" i="48"/>
  <c r="E131" i="50"/>
  <c r="M131" i="50" s="1"/>
  <c r="I131" i="50" s="1"/>
  <c r="AK131" i="50" s="1"/>
  <c r="E126" i="54"/>
  <c r="M126" i="54" s="1"/>
  <c r="I126" i="54" s="1"/>
  <c r="E134" i="59"/>
  <c r="M134" i="59" s="1"/>
  <c r="I134" i="59" s="1"/>
  <c r="AK134" i="59" s="1"/>
  <c r="E129" i="48"/>
  <c r="M129" i="48" s="1"/>
  <c r="I129" i="48" s="1"/>
  <c r="E135" i="52"/>
  <c r="M135" i="52" s="1"/>
  <c r="I135" i="52" s="1"/>
  <c r="AG135" i="52" s="1"/>
  <c r="E134" i="55"/>
  <c r="M134" i="55" s="1"/>
  <c r="I134" i="55" s="1"/>
  <c r="AB134" i="55" s="1"/>
  <c r="E128" i="62"/>
  <c r="M128" i="62" s="1"/>
  <c r="I128" i="62" s="1"/>
  <c r="AB128" i="62" s="1"/>
  <c r="E134" i="65"/>
  <c r="M134" i="65" s="1"/>
  <c r="I134" i="65" s="1"/>
  <c r="AB134" i="65" s="1"/>
  <c r="E124" i="53"/>
  <c r="M124" i="53" s="1"/>
  <c r="I124" i="53" s="1"/>
  <c r="E89" i="56"/>
  <c r="E130" i="56"/>
  <c r="M130" i="56" s="1"/>
  <c r="I130" i="56" s="1"/>
  <c r="E138" i="62"/>
  <c r="M138" i="62" s="1"/>
  <c r="I138" i="62" s="1"/>
  <c r="E130" i="64"/>
  <c r="M130" i="64" s="1"/>
  <c r="I130" i="64" s="1"/>
  <c r="E136" i="65"/>
  <c r="M136" i="65" s="1"/>
  <c r="I136" i="65" s="1"/>
  <c r="AB136" i="65" s="1"/>
  <c r="E124" i="55"/>
  <c r="M124" i="55" s="1"/>
  <c r="I124" i="55" s="1"/>
  <c r="E122" i="45"/>
  <c r="M122" i="45" s="1"/>
  <c r="E123" i="50"/>
  <c r="M123" i="50" s="1"/>
  <c r="E121" i="56"/>
  <c r="M121" i="56" s="1"/>
  <c r="E122" i="63"/>
  <c r="M122" i="63" s="1"/>
  <c r="E120" i="48"/>
  <c r="M120" i="48" s="1"/>
  <c r="E120" i="8"/>
  <c r="M120" i="8" s="1"/>
  <c r="E124" i="27"/>
  <c r="M124" i="27" s="1"/>
  <c r="I124" i="27" s="1"/>
  <c r="AJ124" i="27" s="1"/>
  <c r="E124" i="49"/>
  <c r="M124" i="49" s="1"/>
  <c r="I124" i="49" s="1"/>
  <c r="AC124" i="49" s="1"/>
  <c r="E124" i="65"/>
  <c r="M124" i="65" s="1"/>
  <c r="I124" i="65" s="1"/>
  <c r="AC124" i="65" s="1"/>
  <c r="E121" i="47"/>
  <c r="M121" i="47" s="1"/>
  <c r="E122" i="53"/>
  <c r="M122" i="53" s="1"/>
  <c r="E123" i="57"/>
  <c r="M123" i="57" s="1"/>
  <c r="E121" i="8"/>
  <c r="M121" i="8" s="1"/>
  <c r="E120" i="53"/>
  <c r="M120" i="53" s="1"/>
  <c r="E89" i="65"/>
  <c r="E87" i="48"/>
  <c r="E87" i="65"/>
  <c r="E89" i="8"/>
  <c r="E87" i="45"/>
  <c r="E87" i="52"/>
  <c r="E87" i="56"/>
  <c r="E87" i="49"/>
  <c r="E87" i="62"/>
  <c r="E136" i="56"/>
  <c r="M136" i="56" s="1"/>
  <c r="I136" i="56" s="1"/>
  <c r="AA136" i="56" s="1"/>
  <c r="E128" i="63"/>
  <c r="M128" i="63" s="1"/>
  <c r="I128" i="63" s="1"/>
  <c r="AG128" i="63" s="1"/>
  <c r="E124" i="60"/>
  <c r="M124" i="60" s="1"/>
  <c r="I124" i="60" s="1"/>
  <c r="U124" i="60" s="1"/>
  <c r="E87" i="46"/>
  <c r="E87" i="53"/>
  <c r="E87" i="57"/>
  <c r="E128" i="55"/>
  <c r="M128" i="55" s="1"/>
  <c r="I128" i="55" s="1"/>
  <c r="E121" i="48"/>
  <c r="M121" i="48" s="1"/>
  <c r="E122" i="52"/>
  <c r="M122" i="52" s="1"/>
  <c r="E123" i="59"/>
  <c r="M123" i="59" s="1"/>
  <c r="E121" i="65"/>
  <c r="M121" i="65" s="1"/>
  <c r="E120" i="56"/>
  <c r="M120" i="56" s="1"/>
  <c r="E87" i="50"/>
  <c r="E87" i="63"/>
  <c r="E89" i="55"/>
  <c r="E87" i="44"/>
  <c r="E87" i="60"/>
  <c r="E102" i="53"/>
  <c r="E174" i="82"/>
  <c r="M174" i="82" s="1"/>
  <c r="E166" i="82"/>
  <c r="M166" i="82" s="1"/>
  <c r="E158" i="82"/>
  <c r="M158" i="82" s="1"/>
  <c r="E150" i="82"/>
  <c r="M150" i="82" s="1"/>
  <c r="E142" i="82"/>
  <c r="M142" i="82" s="1"/>
  <c r="E134" i="82"/>
  <c r="E126" i="82"/>
  <c r="M126" i="82" s="1"/>
  <c r="E118" i="82"/>
  <c r="M118" i="82" s="1"/>
  <c r="E110" i="82"/>
  <c r="M110" i="82" s="1"/>
  <c r="E102" i="82"/>
  <c r="M102" i="82" s="1"/>
  <c r="E93" i="82"/>
  <c r="E85" i="82"/>
  <c r="E77" i="82"/>
  <c r="E69" i="82"/>
  <c r="E61" i="82"/>
  <c r="M61" i="82" s="1"/>
  <c r="E53" i="82"/>
  <c r="M53" i="82" s="1"/>
  <c r="E45" i="82"/>
  <c r="M45" i="82" s="1"/>
  <c r="E87" i="51"/>
  <c r="E173" i="82"/>
  <c r="M173" i="82" s="1"/>
  <c r="E165" i="82"/>
  <c r="M165" i="82" s="1"/>
  <c r="E157" i="82"/>
  <c r="M157" i="82" s="1"/>
  <c r="E149" i="82"/>
  <c r="M149" i="82" s="1"/>
  <c r="E141" i="82"/>
  <c r="M141" i="82" s="1"/>
  <c r="E133" i="82"/>
  <c r="E125" i="82"/>
  <c r="M125" i="82" s="1"/>
  <c r="E117" i="82"/>
  <c r="M117" i="82" s="1"/>
  <c r="E109" i="82"/>
  <c r="E101" i="82"/>
  <c r="M101" i="82" s="1"/>
  <c r="E92" i="82"/>
  <c r="E84" i="82"/>
  <c r="E76" i="82"/>
  <c r="E68" i="82"/>
  <c r="E60" i="82"/>
  <c r="M60" i="82" s="1"/>
  <c r="E52" i="82"/>
  <c r="E87" i="64"/>
  <c r="E113" i="27"/>
  <c r="E172" i="82"/>
  <c r="M172" i="82" s="1"/>
  <c r="E164" i="82"/>
  <c r="M164" i="82" s="1"/>
  <c r="E156" i="82"/>
  <c r="M156" i="82" s="1"/>
  <c r="E148" i="82"/>
  <c r="M148" i="82" s="1"/>
  <c r="E140" i="82"/>
  <c r="M140" i="82" s="1"/>
  <c r="E132" i="82"/>
  <c r="M132" i="82" s="1"/>
  <c r="E124" i="82"/>
  <c r="M124" i="82" s="1"/>
  <c r="E116" i="82"/>
  <c r="M116" i="82" s="1"/>
  <c r="E108" i="82"/>
  <c r="M108" i="82" s="1"/>
  <c r="E100" i="82"/>
  <c r="M100" i="82" s="1"/>
  <c r="E91" i="82"/>
  <c r="E83" i="82"/>
  <c r="E75" i="82"/>
  <c r="E67" i="82"/>
  <c r="E59" i="82"/>
  <c r="E51" i="82"/>
  <c r="E43" i="82"/>
  <c r="M43" i="82" s="1"/>
  <c r="E136" i="60"/>
  <c r="M136" i="60" s="1"/>
  <c r="I136" i="60" s="1"/>
  <c r="AA136" i="60" s="1"/>
  <c r="E87" i="27"/>
  <c r="E87" i="54"/>
  <c r="E171" i="82"/>
  <c r="M171" i="82" s="1"/>
  <c r="E163" i="82"/>
  <c r="M163" i="82" s="1"/>
  <c r="E155" i="82"/>
  <c r="M155" i="82" s="1"/>
  <c r="E147" i="82"/>
  <c r="M147" i="82" s="1"/>
  <c r="E139" i="82"/>
  <c r="M139" i="82" s="1"/>
  <c r="E131" i="82"/>
  <c r="M131" i="82" s="1"/>
  <c r="E123" i="82"/>
  <c r="M123" i="82" s="1"/>
  <c r="E115" i="82"/>
  <c r="M115" i="82" s="1"/>
  <c r="E107" i="82"/>
  <c r="M107" i="82" s="1"/>
  <c r="E99" i="82"/>
  <c r="M99" i="82" s="1"/>
  <c r="E90" i="82"/>
  <c r="E82" i="82"/>
  <c r="E74" i="82"/>
  <c r="E66" i="82"/>
  <c r="E58" i="82"/>
  <c r="M58" i="82" s="1"/>
  <c r="E50" i="82"/>
  <c r="E42" i="82"/>
  <c r="M42" i="82" s="1"/>
  <c r="E87" i="55"/>
  <c r="E170" i="82"/>
  <c r="M170" i="82" s="1"/>
  <c r="E162" i="82"/>
  <c r="M162" i="82" s="1"/>
  <c r="E154" i="82"/>
  <c r="M154" i="82" s="1"/>
  <c r="E146" i="82"/>
  <c r="M146" i="82" s="1"/>
  <c r="E138" i="82"/>
  <c r="M138" i="82" s="1"/>
  <c r="E130" i="82"/>
  <c r="E122" i="82"/>
  <c r="M122" i="82" s="1"/>
  <c r="E114" i="82"/>
  <c r="M114" i="82" s="1"/>
  <c r="E106" i="82"/>
  <c r="M106" i="82" s="1"/>
  <c r="E98" i="82"/>
  <c r="E89" i="82"/>
  <c r="E81" i="82"/>
  <c r="E73" i="82"/>
  <c r="E65" i="82"/>
  <c r="M65" i="82" s="1"/>
  <c r="E57" i="82"/>
  <c r="M57" i="82" s="1"/>
  <c r="E49" i="82"/>
  <c r="E41" i="82"/>
  <c r="M41" i="82" s="1"/>
  <c r="E124" i="47"/>
  <c r="M124" i="47" s="1"/>
  <c r="I124" i="47" s="1"/>
  <c r="E87" i="47"/>
  <c r="Z102" i="50"/>
  <c r="X108" i="44"/>
  <c r="U102" i="50"/>
  <c r="AG87" i="59"/>
  <c r="AC96" i="27"/>
  <c r="W96" i="62"/>
  <c r="AA96" i="46"/>
  <c r="AA89" i="46" s="1"/>
  <c r="W109" i="50"/>
  <c r="W87" i="59"/>
  <c r="AJ108" i="44"/>
  <c r="T87" i="59"/>
  <c r="AK109" i="62"/>
  <c r="AJ109" i="8"/>
  <c r="AJ122" i="8" s="1"/>
  <c r="AI109" i="63"/>
  <c r="AI122" i="63" s="1"/>
  <c r="AH109" i="50"/>
  <c r="AH122" i="50" s="1"/>
  <c r="AE109" i="56"/>
  <c r="AE109" i="51"/>
  <c r="AE122" i="51" s="1"/>
  <c r="AD109" i="50"/>
  <c r="AD122" i="50" s="1"/>
  <c r="X109" i="51"/>
  <c r="AD87" i="59"/>
  <c r="AB109" i="64"/>
  <c r="AB122" i="64" s="1"/>
  <c r="AA109" i="46"/>
  <c r="AA122" i="46" s="1"/>
  <c r="U109" i="51"/>
  <c r="U122" i="51" s="1"/>
  <c r="U109" i="45"/>
  <c r="U109" i="63"/>
  <c r="U122" i="63" s="1"/>
  <c r="AA109" i="52"/>
  <c r="AA122" i="52" s="1"/>
  <c r="V96" i="64"/>
  <c r="X109" i="52"/>
  <c r="X122" i="52" s="1"/>
  <c r="AG109" i="59"/>
  <c r="AG122" i="59" s="1"/>
  <c r="AD109" i="59"/>
  <c r="AD122" i="59" s="1"/>
  <c r="AJ109" i="27"/>
  <c r="X109" i="62"/>
  <c r="AA96" i="44"/>
  <c r="AA89" i="44" s="1"/>
  <c r="T96" i="54"/>
  <c r="AK96" i="54"/>
  <c r="AA109" i="49"/>
  <c r="AA122" i="49" s="1"/>
  <c r="AI96" i="27"/>
  <c r="AF96" i="46"/>
  <c r="AF89" i="46" s="1"/>
  <c r="AK96" i="46"/>
  <c r="U96" i="46"/>
  <c r="AD96" i="46"/>
  <c r="AD89" i="46" s="1"/>
  <c r="X96" i="27"/>
  <c r="X96" i="46"/>
  <c r="AE109" i="52"/>
  <c r="AE122" i="52" s="1"/>
  <c r="W109" i="59"/>
  <c r="W122" i="59" s="1"/>
  <c r="V109" i="54"/>
  <c r="V122" i="54" s="1"/>
  <c r="X109" i="54"/>
  <c r="U109" i="48"/>
  <c r="AF96" i="55"/>
  <c r="AF89" i="55" s="1"/>
  <c r="Z96" i="55"/>
  <c r="AB96" i="62"/>
  <c r="Z96" i="62"/>
  <c r="U96" i="62"/>
  <c r="AB96" i="49"/>
  <c r="AB89" i="49" s="1"/>
  <c r="AG96" i="62"/>
  <c r="Y96" i="56"/>
  <c r="Y89" i="56" s="1"/>
  <c r="X96" i="55"/>
  <c r="AA96" i="62"/>
  <c r="AA96" i="55"/>
  <c r="Y96" i="55"/>
  <c r="AD109" i="48"/>
  <c r="AD122" i="48" s="1"/>
  <c r="AJ96" i="62"/>
  <c r="AJ96" i="46"/>
  <c r="AJ89" i="46" s="1"/>
  <c r="AH96" i="62"/>
  <c r="AH96" i="44"/>
  <c r="AD96" i="62"/>
  <c r="AD89" i="62" s="1"/>
  <c r="Z96" i="52"/>
  <c r="Z89" i="52" s="1"/>
  <c r="V109" i="64"/>
  <c r="V122" i="64" s="1"/>
  <c r="Y96" i="59"/>
  <c r="X109" i="53"/>
  <c r="X122" i="53" s="1"/>
  <c r="U96" i="54"/>
  <c r="AF109" i="54"/>
  <c r="AF122" i="54" s="1"/>
  <c r="Z109" i="54"/>
  <c r="Y109" i="48"/>
  <c r="Y122" i="48" s="1"/>
  <c r="AC96" i="62"/>
  <c r="AC89" i="62" s="1"/>
  <c r="AK96" i="62"/>
  <c r="AK89" i="62" s="1"/>
  <c r="U96" i="59"/>
  <c r="Z96" i="59"/>
  <c r="Z89" i="59" s="1"/>
  <c r="Z109" i="52"/>
  <c r="Z122" i="52" s="1"/>
  <c r="W109" i="51"/>
  <c r="W122" i="51" s="1"/>
  <c r="AF96" i="59"/>
  <c r="AB109" i="54"/>
  <c r="AB122" i="54" s="1"/>
  <c r="U109" i="59"/>
  <c r="U122" i="59" s="1"/>
  <c r="AG96" i="59"/>
  <c r="AG89" i="59" s="1"/>
  <c r="AC96" i="59"/>
  <c r="AO22" i="65"/>
  <c r="AO21" i="65"/>
  <c r="AK96" i="64"/>
  <c r="T96" i="64"/>
  <c r="AC96" i="64"/>
  <c r="AC109" i="47"/>
  <c r="AC122" i="47" s="1"/>
  <c r="U11" i="69"/>
  <c r="AM9" i="23"/>
  <c r="T21" i="23"/>
  <c r="T9" i="66" s="1"/>
  <c r="AM9" i="68"/>
  <c r="AA109" i="44"/>
  <c r="AA122" i="44" s="1"/>
  <c r="V109" i="44"/>
  <c r="U109" i="47"/>
  <c r="U122" i="47" s="1"/>
  <c r="U109" i="65"/>
  <c r="U122" i="65" s="1"/>
  <c r="AO23" i="65"/>
  <c r="AO24" i="65"/>
  <c r="AA109" i="64"/>
  <c r="AA122" i="64" s="1"/>
  <c r="AH96" i="52"/>
  <c r="AJ96" i="48"/>
  <c r="AJ89" i="48" s="1"/>
  <c r="Y96" i="48"/>
  <c r="AF96" i="48"/>
  <c r="AF89" i="48" s="1"/>
  <c r="AJ96" i="52"/>
  <c r="AJ89" i="52" s="1"/>
  <c r="T109" i="59"/>
  <c r="T122" i="59" s="1"/>
  <c r="W96" i="48"/>
  <c r="Y109" i="53"/>
  <c r="Y122" i="53" s="1"/>
  <c r="AD109" i="60"/>
  <c r="AD122" i="60" s="1"/>
  <c r="T96" i="52"/>
  <c r="AK96" i="52"/>
  <c r="AG96" i="48"/>
  <c r="AG89" i="48" s="1"/>
  <c r="AI96" i="52"/>
  <c r="AI89" i="52" s="1"/>
  <c r="AB109" i="52"/>
  <c r="AB122" i="52" s="1"/>
  <c r="AA96" i="48"/>
  <c r="AI96" i="48"/>
  <c r="AC96" i="48"/>
  <c r="AC89" i="48" s="1"/>
  <c r="Y96" i="52"/>
  <c r="V96" i="62"/>
  <c r="AF109" i="55"/>
  <c r="AF122" i="55" s="1"/>
  <c r="Z109" i="55"/>
  <c r="Z122" i="55" s="1"/>
  <c r="AH96" i="50"/>
  <c r="AC96" i="50"/>
  <c r="Y96" i="50"/>
  <c r="V109" i="53"/>
  <c r="V122" i="53" s="1"/>
  <c r="AG96" i="49"/>
  <c r="AG89" i="49" s="1"/>
  <c r="Y96" i="49"/>
  <c r="AD96" i="50"/>
  <c r="AD89" i="50" s="1"/>
  <c r="AJ96" i="50"/>
  <c r="AJ89" i="50" s="1"/>
  <c r="Z96" i="50"/>
  <c r="T96" i="50"/>
  <c r="T109" i="64"/>
  <c r="T122" i="64" s="1"/>
  <c r="T109" i="51"/>
  <c r="T122" i="51" s="1"/>
  <c r="X96" i="56"/>
  <c r="V96" i="56"/>
  <c r="U96" i="56"/>
  <c r="AJ96" i="8"/>
  <c r="X109" i="64"/>
  <c r="X122" i="64" s="1"/>
  <c r="AE109" i="46"/>
  <c r="AE122" i="46" s="1"/>
  <c r="AB109" i="57"/>
  <c r="AB122" i="57" s="1"/>
  <c r="AB96" i="52"/>
  <c r="AB89" i="52" s="1"/>
  <c r="AA109" i="45"/>
  <c r="AA122" i="45" s="1"/>
  <c r="Z109" i="50"/>
  <c r="Z122" i="50" s="1"/>
  <c r="Z109" i="45"/>
  <c r="Z122" i="45" s="1"/>
  <c r="Y109" i="49"/>
  <c r="Y122" i="49" s="1"/>
  <c r="Y109" i="46"/>
  <c r="Y122" i="46" s="1"/>
  <c r="Y96" i="8"/>
  <c r="V96" i="44"/>
  <c r="AA96" i="57"/>
  <c r="AA89" i="57" s="1"/>
  <c r="AE109" i="65"/>
  <c r="AE122" i="65" s="1"/>
  <c r="AO73" i="64"/>
  <c r="AC109" i="55"/>
  <c r="AC122" i="55" s="1"/>
  <c r="AK109" i="55"/>
  <c r="AK122" i="55" s="1"/>
  <c r="AJ109" i="59"/>
  <c r="AJ122" i="59" s="1"/>
  <c r="T96" i="59"/>
  <c r="X96" i="59"/>
  <c r="AK96" i="57"/>
  <c r="AC96" i="57"/>
  <c r="AC89" i="57" s="1"/>
  <c r="W96" i="57"/>
  <c r="T96" i="46"/>
  <c r="AJ96" i="57"/>
  <c r="AJ89" i="57" s="1"/>
  <c r="AI96" i="54"/>
  <c r="AH96" i="54"/>
  <c r="AH96" i="47"/>
  <c r="AH89" i="47" s="1"/>
  <c r="AG96" i="47"/>
  <c r="AG89" i="47" s="1"/>
  <c r="AE96" i="46"/>
  <c r="AE89" i="46" s="1"/>
  <c r="T96" i="49"/>
  <c r="AE96" i="49"/>
  <c r="AE89" i="49" s="1"/>
  <c r="Z96" i="49"/>
  <c r="Z89" i="49" s="1"/>
  <c r="AE96" i="59"/>
  <c r="AE89" i="59" s="1"/>
  <c r="AI96" i="55"/>
  <c r="AH96" i="64"/>
  <c r="T96" i="63"/>
  <c r="AE96" i="44"/>
  <c r="AB96" i="54"/>
  <c r="AB89" i="54" s="1"/>
  <c r="Y96" i="27"/>
  <c r="AK109" i="52"/>
  <c r="AK122" i="52" s="1"/>
  <c r="AA109" i="55"/>
  <c r="AA122" i="55" s="1"/>
  <c r="AJ96" i="49"/>
  <c r="AA96" i="49"/>
  <c r="AD96" i="59"/>
  <c r="AD89" i="59" s="1"/>
  <c r="AC96" i="55"/>
  <c r="AC89" i="55" s="1"/>
  <c r="V109" i="52"/>
  <c r="V122" i="52" s="1"/>
  <c r="AE96" i="57"/>
  <c r="Z96" i="54"/>
  <c r="W96" i="55"/>
  <c r="U96" i="49"/>
  <c r="U109" i="8"/>
  <c r="U122" i="8" s="1"/>
  <c r="AE109" i="53"/>
  <c r="AE122" i="53" s="1"/>
  <c r="AJ96" i="55"/>
  <c r="AJ89" i="55" s="1"/>
  <c r="AK96" i="55"/>
  <c r="AK89" i="55" s="1"/>
  <c r="X109" i="45"/>
  <c r="X122" i="45" s="1"/>
  <c r="AC109" i="44"/>
  <c r="AC122" i="44" s="1"/>
  <c r="AD109" i="64"/>
  <c r="AD122" i="64" s="1"/>
  <c r="AD109" i="56"/>
  <c r="AD122" i="56" s="1"/>
  <c r="AD109" i="8"/>
  <c r="AD122" i="8" s="1"/>
  <c r="X109" i="50"/>
  <c r="X122" i="50" s="1"/>
  <c r="T96" i="55"/>
  <c r="V96" i="55"/>
  <c r="X96" i="45"/>
  <c r="X96" i="50"/>
  <c r="AF96" i="50"/>
  <c r="AF89" i="50" s="1"/>
  <c r="AB96" i="45"/>
  <c r="Y109" i="50"/>
  <c r="Y122" i="50" s="1"/>
  <c r="Y109" i="45"/>
  <c r="Y122" i="45" s="1"/>
  <c r="V109" i="8"/>
  <c r="V122" i="8" s="1"/>
  <c r="U109" i="56"/>
  <c r="U122" i="56" s="1"/>
  <c r="AH109" i="53"/>
  <c r="AH122" i="53" s="1"/>
  <c r="Y96" i="64"/>
  <c r="Y89" i="64" s="1"/>
  <c r="AE96" i="45"/>
  <c r="AI109" i="55"/>
  <c r="AI122" i="55" s="1"/>
  <c r="U109" i="55"/>
  <c r="U122" i="55" s="1"/>
  <c r="AG96" i="45"/>
  <c r="AH96" i="49"/>
  <c r="X96" i="49"/>
  <c r="W96" i="45"/>
  <c r="AK96" i="45"/>
  <c r="AK89" i="45" s="1"/>
  <c r="V96" i="45"/>
  <c r="Y96" i="45"/>
  <c r="AD96" i="44"/>
  <c r="AG109" i="45"/>
  <c r="AG122" i="45" s="1"/>
  <c r="U21" i="67"/>
  <c r="U10" i="66" s="1"/>
  <c r="AO71" i="65"/>
  <c r="Y109" i="44"/>
  <c r="Y122" i="44" s="1"/>
  <c r="AB109" i="49"/>
  <c r="AB122" i="49" s="1"/>
  <c r="Z109" i="8"/>
  <c r="Z122" i="8" s="1"/>
  <c r="AJ109" i="50"/>
  <c r="AJ122" i="50" s="1"/>
  <c r="AD109" i="44"/>
  <c r="AD122" i="44" s="1"/>
  <c r="AB109" i="51"/>
  <c r="AB122" i="51" s="1"/>
  <c r="AA109" i="8"/>
  <c r="AA122" i="8" s="1"/>
  <c r="Y109" i="56"/>
  <c r="Y122" i="56" s="1"/>
  <c r="AJ109" i="51"/>
  <c r="AJ122" i="51" s="1"/>
  <c r="AI109" i="56"/>
  <c r="AI122" i="56" s="1"/>
  <c r="AH109" i="59"/>
  <c r="AH122" i="59" s="1"/>
  <c r="W109" i="46"/>
  <c r="W122" i="46" s="1"/>
  <c r="X122" i="8"/>
  <c r="AA109" i="27"/>
  <c r="AA122" i="27" s="1"/>
  <c r="AD109" i="65"/>
  <c r="AD122" i="65" s="1"/>
  <c r="W109" i="65"/>
  <c r="W122" i="65" s="1"/>
  <c r="AJ109" i="60"/>
  <c r="AJ122" i="60" s="1"/>
  <c r="W109" i="60"/>
  <c r="W122" i="60" s="1"/>
  <c r="AB109" i="47"/>
  <c r="AB122" i="47" s="1"/>
  <c r="Z109" i="46"/>
  <c r="Z122" i="46" s="1"/>
  <c r="AF109" i="60"/>
  <c r="AF122" i="60" s="1"/>
  <c r="AI109" i="64"/>
  <c r="AI122" i="64" s="1"/>
  <c r="X109" i="57"/>
  <c r="X122" i="57" s="1"/>
  <c r="U109" i="27"/>
  <c r="U122" i="27" s="1"/>
  <c r="T109" i="44"/>
  <c r="T122" i="44" s="1"/>
  <c r="AG109" i="57"/>
  <c r="AG122" i="57" s="1"/>
  <c r="AD109" i="62"/>
  <c r="AD122" i="62" s="1"/>
  <c r="AC109" i="45"/>
  <c r="AC122" i="45" s="1"/>
  <c r="X109" i="49"/>
  <c r="X122" i="49" s="1"/>
  <c r="W96" i="59"/>
  <c r="AK109" i="46"/>
  <c r="AK122" i="46" s="1"/>
  <c r="W109" i="53"/>
  <c r="W122" i="53" s="1"/>
  <c r="T109" i="63"/>
  <c r="T122" i="63" s="1"/>
  <c r="T109" i="62"/>
  <c r="T122" i="62" s="1"/>
  <c r="AG109" i="65"/>
  <c r="AG122" i="65" s="1"/>
  <c r="AF96" i="56"/>
  <c r="AF89" i="56" s="1"/>
  <c r="W122" i="50"/>
  <c r="AG122" i="50"/>
  <c r="AA122" i="51"/>
  <c r="U109" i="57"/>
  <c r="U122" i="57" s="1"/>
  <c r="AE109" i="44"/>
  <c r="AE122" i="44" s="1"/>
  <c r="U122" i="45"/>
  <c r="AA109" i="47"/>
  <c r="AA122" i="47" s="1"/>
  <c r="AA122" i="48"/>
  <c r="AE122" i="56"/>
  <c r="AD89" i="60"/>
  <c r="V109" i="65"/>
  <c r="V122" i="65" s="1"/>
  <c r="T109" i="48"/>
  <c r="T122" i="48" s="1"/>
  <c r="AG122" i="52"/>
  <c r="AK109" i="63"/>
  <c r="AK122" i="63" s="1"/>
  <c r="AB122" i="50"/>
  <c r="AF109" i="44"/>
  <c r="AF122" i="44" s="1"/>
  <c r="AJ109" i="46"/>
  <c r="AJ122" i="46" s="1"/>
  <c r="AF89" i="57"/>
  <c r="Z89" i="47"/>
  <c r="AB122" i="55"/>
  <c r="X122" i="59"/>
  <c r="W109" i="47"/>
  <c r="W122" i="47" s="1"/>
  <c r="Y109" i="55"/>
  <c r="Y122" i="55" s="1"/>
  <c r="W109" i="57"/>
  <c r="W122" i="57" s="1"/>
  <c r="V122" i="50"/>
  <c r="U122" i="50"/>
  <c r="AI109" i="44"/>
  <c r="AI122" i="44" s="1"/>
  <c r="AG109" i="64"/>
  <c r="AG122" i="64" s="1"/>
  <c r="AB96" i="59"/>
  <c r="AB89" i="59" s="1"/>
  <c r="AK96" i="56"/>
  <c r="Z109" i="60"/>
  <c r="Z122" i="60" s="1"/>
  <c r="AK109" i="50"/>
  <c r="AK122" i="50" s="1"/>
  <c r="AH109" i="65"/>
  <c r="AH122" i="65" s="1"/>
  <c r="AG109" i="51"/>
  <c r="AG122" i="51" s="1"/>
  <c r="AG109" i="49"/>
  <c r="AG122" i="49" s="1"/>
  <c r="AC109" i="46"/>
  <c r="AC122" i="46" s="1"/>
  <c r="Z109" i="62"/>
  <c r="Z122" i="62" s="1"/>
  <c r="Y109" i="63"/>
  <c r="Y122" i="63" s="1"/>
  <c r="Y109" i="51"/>
  <c r="Y122" i="51" s="1"/>
  <c r="W109" i="44"/>
  <c r="W122" i="44" s="1"/>
  <c r="AJ96" i="59"/>
  <c r="AJ89" i="59" s="1"/>
  <c r="AD96" i="56"/>
  <c r="T109" i="65"/>
  <c r="T122" i="65" s="1"/>
  <c r="AK109" i="65"/>
  <c r="AK122" i="65" s="1"/>
  <c r="AK109" i="60"/>
  <c r="AK122" i="60" s="1"/>
  <c r="AK109" i="57"/>
  <c r="AK122" i="57" s="1"/>
  <c r="AH109" i="51"/>
  <c r="AH122" i="51" s="1"/>
  <c r="AH109" i="49"/>
  <c r="AH122" i="49" s="1"/>
  <c r="X109" i="47"/>
  <c r="X122" i="47" s="1"/>
  <c r="V109" i="47"/>
  <c r="V122" i="47" s="1"/>
  <c r="Y109" i="27"/>
  <c r="Y122" i="27" s="1"/>
  <c r="W122" i="55"/>
  <c r="T109" i="53"/>
  <c r="T122" i="53" s="1"/>
  <c r="AH96" i="56"/>
  <c r="AH89" i="56" s="1"/>
  <c r="AJ96" i="64"/>
  <c r="W96" i="64"/>
  <c r="V109" i="57"/>
  <c r="V122" i="57" s="1"/>
  <c r="W109" i="52"/>
  <c r="W122" i="52" s="1"/>
  <c r="U109" i="52"/>
  <c r="U122" i="52" s="1"/>
  <c r="X122" i="55"/>
  <c r="AE122" i="55"/>
  <c r="AK109" i="54"/>
  <c r="AK122" i="54" s="1"/>
  <c r="Z109" i="53"/>
  <c r="Z122" i="53" s="1"/>
  <c r="AG109" i="53"/>
  <c r="AG122" i="53" s="1"/>
  <c r="Z96" i="56"/>
  <c r="Z89" i="56" s="1"/>
  <c r="AG96" i="56"/>
  <c r="AG89" i="56" s="1"/>
  <c r="U122" i="48"/>
  <c r="AF96" i="49"/>
  <c r="AF89" i="49" s="1"/>
  <c r="AK96" i="49"/>
  <c r="V96" i="59"/>
  <c r="AH109" i="60"/>
  <c r="AH122" i="60" s="1"/>
  <c r="AI109" i="52"/>
  <c r="AI122" i="52" s="1"/>
  <c r="U96" i="45"/>
  <c r="AA96" i="50"/>
  <c r="AA89" i="50" s="1"/>
  <c r="AE96" i="50"/>
  <c r="AJ96" i="47"/>
  <c r="AJ89" i="47" s="1"/>
  <c r="AI96" i="47"/>
  <c r="AH109" i="56"/>
  <c r="AH122" i="56" s="1"/>
  <c r="AE96" i="52"/>
  <c r="AE89" i="52" s="1"/>
  <c r="AA109" i="57"/>
  <c r="AA122" i="57" s="1"/>
  <c r="Z109" i="63"/>
  <c r="Z122" i="63" s="1"/>
  <c r="Z109" i="49"/>
  <c r="Z122" i="49" s="1"/>
  <c r="W109" i="63"/>
  <c r="W122" i="63" s="1"/>
  <c r="AA96" i="59"/>
  <c r="T109" i="55"/>
  <c r="T122" i="55" s="1"/>
  <c r="AJ109" i="53"/>
  <c r="AJ122" i="53" s="1"/>
  <c r="T96" i="56"/>
  <c r="AD96" i="49"/>
  <c r="AD89" i="49" s="1"/>
  <c r="V96" i="50"/>
  <c r="W96" i="50"/>
  <c r="U109" i="46"/>
  <c r="U122" i="46" s="1"/>
  <c r="AD109" i="55"/>
  <c r="AD122" i="55" s="1"/>
  <c r="AK96" i="59"/>
  <c r="AK89" i="59" s="1"/>
  <c r="AB96" i="56"/>
  <c r="AB89" i="56" s="1"/>
  <c r="X109" i="65"/>
  <c r="X122" i="65" s="1"/>
  <c r="AC109" i="53"/>
  <c r="AC122" i="53" s="1"/>
  <c r="W96" i="56"/>
  <c r="AI96" i="49"/>
  <c r="AI89" i="49" s="1"/>
  <c r="AD96" i="64"/>
  <c r="AD89" i="64" s="1"/>
  <c r="AG109" i="55"/>
  <c r="AG122" i="55" s="1"/>
  <c r="AJ109" i="54"/>
  <c r="AJ122" i="54" s="1"/>
  <c r="AI109" i="53"/>
  <c r="AI122" i="53" s="1"/>
  <c r="AA96" i="56"/>
  <c r="AA89" i="56" s="1"/>
  <c r="AJ96" i="56"/>
  <c r="AJ89" i="56" s="1"/>
  <c r="AC96" i="56"/>
  <c r="AC89" i="56" s="1"/>
  <c r="W96" i="49"/>
  <c r="AC96" i="49"/>
  <c r="AC89" i="49" s="1"/>
  <c r="AI109" i="60"/>
  <c r="AI122" i="60" s="1"/>
  <c r="AC96" i="45"/>
  <c r="AK96" i="50"/>
  <c r="AI96" i="50"/>
  <c r="AI89" i="50" s="1"/>
  <c r="V96" i="49"/>
  <c r="AC89" i="60"/>
  <c r="AK109" i="51"/>
  <c r="AK122" i="51" s="1"/>
  <c r="AK109" i="8"/>
  <c r="AK122" i="8" s="1"/>
  <c r="AI109" i="46"/>
  <c r="AI122" i="46" s="1"/>
  <c r="AG109" i="8"/>
  <c r="AG122" i="8" s="1"/>
  <c r="AE109" i="49"/>
  <c r="AE122" i="49" s="1"/>
  <c r="AG96" i="50"/>
  <c r="AG89" i="50" s="1"/>
  <c r="AB96" i="50"/>
  <c r="AB89" i="50" s="1"/>
  <c r="U96" i="50"/>
  <c r="AB89" i="51"/>
  <c r="AK109" i="48"/>
  <c r="AK122" i="48" s="1"/>
  <c r="AH109" i="45"/>
  <c r="AH122" i="45" s="1"/>
  <c r="AC122" i="52"/>
  <c r="AC122" i="59"/>
  <c r="AD122" i="52"/>
  <c r="AJ122" i="52"/>
  <c r="AG122" i="47"/>
  <c r="AF122" i="52"/>
  <c r="AH122" i="52"/>
  <c r="AF89" i="59"/>
  <c r="Y122" i="52"/>
  <c r="AD122" i="47"/>
  <c r="Y122" i="59"/>
  <c r="AI122" i="59"/>
  <c r="V122" i="44"/>
  <c r="AA122" i="53"/>
  <c r="W122" i="56"/>
  <c r="AO18" i="65"/>
  <c r="AE89" i="48"/>
  <c r="T122" i="49"/>
  <c r="Z122" i="65"/>
  <c r="AH89" i="65"/>
  <c r="Y122" i="65"/>
  <c r="AG109" i="54"/>
  <c r="AG122" i="54" s="1"/>
  <c r="AF109" i="56"/>
  <c r="AF122" i="56" s="1"/>
  <c r="AD109" i="63"/>
  <c r="AD122" i="63" s="1"/>
  <c r="AC96" i="44"/>
  <c r="AE96" i="47"/>
  <c r="AE89" i="47" s="1"/>
  <c r="AA96" i="8"/>
  <c r="AE109" i="8"/>
  <c r="AE122" i="8" s="1"/>
  <c r="W109" i="27"/>
  <c r="W122" i="27" s="1"/>
  <c r="AF109" i="62"/>
  <c r="AF122" i="62" s="1"/>
  <c r="AF109" i="45"/>
  <c r="AF122" i="45" s="1"/>
  <c r="AE109" i="62"/>
  <c r="AE122" i="62" s="1"/>
  <c r="AD109" i="49"/>
  <c r="AD122" i="49" s="1"/>
  <c r="U109" i="53"/>
  <c r="U122" i="53" s="1"/>
  <c r="AC109" i="27"/>
  <c r="AC122" i="27" s="1"/>
  <c r="AE109" i="27"/>
  <c r="AE122" i="27" s="1"/>
  <c r="AE109" i="60"/>
  <c r="AE122" i="60" s="1"/>
  <c r="V109" i="27"/>
  <c r="V122" i="27" s="1"/>
  <c r="AE96" i="53"/>
  <c r="AG109" i="56"/>
  <c r="AG122" i="56" s="1"/>
  <c r="AF109" i="50"/>
  <c r="AF122" i="50" s="1"/>
  <c r="AD109" i="45"/>
  <c r="AD122" i="45" s="1"/>
  <c r="Z109" i="51"/>
  <c r="Z122" i="51" s="1"/>
  <c r="Y109" i="64"/>
  <c r="Y122" i="64" s="1"/>
  <c r="AE96" i="62"/>
  <c r="AE89" i="62" s="1"/>
  <c r="AH109" i="46"/>
  <c r="AH122" i="46" s="1"/>
  <c r="AF109" i="57"/>
  <c r="AF122" i="57" s="1"/>
  <c r="Y89" i="49"/>
  <c r="AA109" i="60"/>
  <c r="AA122" i="60" s="1"/>
  <c r="Z89" i="51"/>
  <c r="T109" i="52"/>
  <c r="T122" i="52" s="1"/>
  <c r="AJ109" i="62"/>
  <c r="AJ122" i="62" s="1"/>
  <c r="AJ109" i="44"/>
  <c r="AJ122" i="44" s="1"/>
  <c r="AH109" i="48"/>
  <c r="AH122" i="48" s="1"/>
  <c r="AC109" i="49"/>
  <c r="AC122" i="49" s="1"/>
  <c r="AA109" i="56"/>
  <c r="AA122" i="56" s="1"/>
  <c r="Z109" i="56"/>
  <c r="Z122" i="56" s="1"/>
  <c r="U96" i="65"/>
  <c r="AJ109" i="57"/>
  <c r="AJ122" i="57" s="1"/>
  <c r="AJ109" i="55"/>
  <c r="AJ122" i="55" s="1"/>
  <c r="AI109" i="50"/>
  <c r="AI122" i="50" s="1"/>
  <c r="AG109" i="44"/>
  <c r="AG122" i="44" s="1"/>
  <c r="AF109" i="51"/>
  <c r="AF122" i="51" s="1"/>
  <c r="AC109" i="51"/>
  <c r="AC122" i="51" s="1"/>
  <c r="AA109" i="50"/>
  <c r="AA122" i="50" s="1"/>
  <c r="AK109" i="27"/>
  <c r="AK122" i="27" s="1"/>
  <c r="T109" i="56"/>
  <c r="T122" i="56" s="1"/>
  <c r="AK109" i="45"/>
  <c r="AK122" i="45" s="1"/>
  <c r="AJ109" i="65"/>
  <c r="AJ122" i="65" s="1"/>
  <c r="AJ109" i="45"/>
  <c r="AJ122" i="45" s="1"/>
  <c r="AI109" i="65"/>
  <c r="AI122" i="65" s="1"/>
  <c r="AF109" i="64"/>
  <c r="AF122" i="64" s="1"/>
  <c r="AC109" i="65"/>
  <c r="AC122" i="65" s="1"/>
  <c r="AB109" i="65"/>
  <c r="AB122" i="65" s="1"/>
  <c r="AB109" i="45"/>
  <c r="AB122" i="45" s="1"/>
  <c r="Z109" i="57"/>
  <c r="Z122" i="57" s="1"/>
  <c r="AD89" i="65"/>
  <c r="AE89" i="60"/>
  <c r="AH89" i="63"/>
  <c r="Z122" i="59"/>
  <c r="U122" i="64"/>
  <c r="AJ89" i="65"/>
  <c r="AE122" i="64"/>
  <c r="AF122" i="59"/>
  <c r="W122" i="64"/>
  <c r="V122" i="59"/>
  <c r="T109" i="47"/>
  <c r="T122" i="47" s="1"/>
  <c r="AI28" i="65"/>
  <c r="AI219" i="24"/>
  <c r="AI227" i="87" s="1"/>
  <c r="AJ28" i="65"/>
  <c r="AJ219" i="24"/>
  <c r="AJ227" i="87" s="1"/>
  <c r="AA122" i="59"/>
  <c r="AH89" i="51"/>
  <c r="AF89" i="65"/>
  <c r="AE122" i="59"/>
  <c r="Z122" i="48"/>
  <c r="AE89" i="44"/>
  <c r="AB122" i="48"/>
  <c r="AC122" i="64"/>
  <c r="AB122" i="46"/>
  <c r="AH219" i="24"/>
  <c r="AH227" i="87" s="1"/>
  <c r="AH28" i="65"/>
  <c r="AE122" i="48"/>
  <c r="AB122" i="59"/>
  <c r="AG219" i="24"/>
  <c r="AG227" i="87" s="1"/>
  <c r="AG28" i="65"/>
  <c r="AO20" i="65"/>
  <c r="AK28" i="65"/>
  <c r="AK219" i="24"/>
  <c r="AK227" i="87" s="1"/>
  <c r="AB109" i="27"/>
  <c r="AB122" i="27" s="1"/>
  <c r="U96" i="55"/>
  <c r="T109" i="46"/>
  <c r="T122" i="46" s="1"/>
  <c r="X96" i="54"/>
  <c r="AF109" i="27"/>
  <c r="AF122" i="27" s="1"/>
  <c r="T109" i="57"/>
  <c r="T122" i="57" s="1"/>
  <c r="AK109" i="56"/>
  <c r="AK122" i="56" s="1"/>
  <c r="AK109" i="44"/>
  <c r="AK122" i="44" s="1"/>
  <c r="AJ109" i="56"/>
  <c r="AJ122" i="56" s="1"/>
  <c r="AJ109" i="49"/>
  <c r="AJ122" i="49" s="1"/>
  <c r="AI109" i="51"/>
  <c r="AI122" i="51" s="1"/>
  <c r="AI109" i="49"/>
  <c r="AI122" i="49" s="1"/>
  <c r="AI109" i="45"/>
  <c r="AI122" i="45" s="1"/>
  <c r="AH109" i="64"/>
  <c r="AH122" i="64" s="1"/>
  <c r="AH109" i="47"/>
  <c r="AH122" i="47" s="1"/>
  <c r="AG96" i="63"/>
  <c r="AG89" i="63" s="1"/>
  <c r="AF109" i="8"/>
  <c r="AF122" i="8" s="1"/>
  <c r="AE109" i="45"/>
  <c r="AE122" i="45" s="1"/>
  <c r="AD109" i="51"/>
  <c r="AD122" i="51" s="1"/>
  <c r="AD109" i="46"/>
  <c r="AD122" i="46" s="1"/>
  <c r="AC109" i="63"/>
  <c r="AC122" i="63" s="1"/>
  <c r="AB109" i="63"/>
  <c r="AB122" i="63" s="1"/>
  <c r="AB96" i="48"/>
  <c r="X109" i="56"/>
  <c r="X122" i="56" s="1"/>
  <c r="W109" i="45"/>
  <c r="W122" i="45" s="1"/>
  <c r="AH109" i="27"/>
  <c r="AH122" i="27" s="1"/>
  <c r="Y109" i="60"/>
  <c r="Y122" i="60" s="1"/>
  <c r="V109" i="60"/>
  <c r="V122" i="60" s="1"/>
  <c r="X96" i="53"/>
  <c r="U109" i="49"/>
  <c r="U122" i="49" s="1"/>
  <c r="AG109" i="60"/>
  <c r="AG122" i="60" s="1"/>
  <c r="AJ109" i="63"/>
  <c r="AJ122" i="63" s="1"/>
  <c r="AF109" i="65"/>
  <c r="AF122" i="65" s="1"/>
  <c r="AC109" i="56"/>
  <c r="AC122" i="56" s="1"/>
  <c r="AC96" i="53"/>
  <c r="AB109" i="56"/>
  <c r="AB122" i="56" s="1"/>
  <c r="T109" i="27"/>
  <c r="T122" i="27" s="1"/>
  <c r="AI109" i="27"/>
  <c r="AI122" i="27" s="1"/>
  <c r="AD89" i="47"/>
  <c r="AF89" i="64"/>
  <c r="Z96" i="46"/>
  <c r="AB96" i="57"/>
  <c r="AD109" i="27"/>
  <c r="AD122" i="27" s="1"/>
  <c r="AB109" i="60"/>
  <c r="AB122" i="60" s="1"/>
  <c r="AC109" i="60"/>
  <c r="AC122" i="60" s="1"/>
  <c r="W109" i="48"/>
  <c r="W122" i="48" s="1"/>
  <c r="AG89" i="45"/>
  <c r="T109" i="45"/>
  <c r="T122" i="45" s="1"/>
  <c r="AK109" i="64"/>
  <c r="AK122" i="64" s="1"/>
  <c r="AI109" i="8"/>
  <c r="AI122" i="8" s="1"/>
  <c r="AH109" i="63"/>
  <c r="AH122" i="63" s="1"/>
  <c r="AH109" i="44"/>
  <c r="AH122" i="44" s="1"/>
  <c r="AD96" i="63"/>
  <c r="AC109" i="50"/>
  <c r="AC122" i="50" s="1"/>
  <c r="AA109" i="63"/>
  <c r="AA122" i="63" s="1"/>
  <c r="V109" i="46"/>
  <c r="V122" i="46" s="1"/>
  <c r="X109" i="27"/>
  <c r="X122" i="27" s="1"/>
  <c r="T109" i="60"/>
  <c r="T122" i="60" s="1"/>
  <c r="X109" i="60"/>
  <c r="X122" i="60" s="1"/>
  <c r="AK109" i="47"/>
  <c r="AK122" i="47" s="1"/>
  <c r="AI109" i="57"/>
  <c r="AI122" i="57" s="1"/>
  <c r="AF109" i="47"/>
  <c r="AF122" i="47" s="1"/>
  <c r="AE109" i="57"/>
  <c r="AE122" i="57" s="1"/>
  <c r="Y109" i="47"/>
  <c r="Y122" i="47" s="1"/>
  <c r="V109" i="55"/>
  <c r="V122" i="55" s="1"/>
  <c r="Z109" i="27"/>
  <c r="Z122" i="27" s="1"/>
  <c r="AI89" i="56"/>
  <c r="AG89" i="60"/>
  <c r="AE89" i="65"/>
  <c r="AI96" i="59"/>
  <c r="T109" i="8"/>
  <c r="T122" i="8" s="1"/>
  <c r="AJ109" i="64"/>
  <c r="AJ122" i="64" s="1"/>
  <c r="AI109" i="47"/>
  <c r="AI122" i="47" s="1"/>
  <c r="AG109" i="63"/>
  <c r="AG122" i="63" s="1"/>
  <c r="AG109" i="62"/>
  <c r="AG122" i="62" s="1"/>
  <c r="AG109" i="46"/>
  <c r="AG122" i="46" s="1"/>
  <c r="AF109" i="63"/>
  <c r="AF122" i="63" s="1"/>
  <c r="AF109" i="49"/>
  <c r="AF122" i="49" s="1"/>
  <c r="AE109" i="63"/>
  <c r="AE122" i="63" s="1"/>
  <c r="AE109" i="50"/>
  <c r="AE122" i="50" s="1"/>
  <c r="AC109" i="62"/>
  <c r="AC122" i="62" s="1"/>
  <c r="AC109" i="57"/>
  <c r="AC122" i="57" s="1"/>
  <c r="AB109" i="62"/>
  <c r="AB122" i="62" s="1"/>
  <c r="AB109" i="44"/>
  <c r="AB122" i="44" s="1"/>
  <c r="Z109" i="64"/>
  <c r="Z122" i="64" s="1"/>
  <c r="X109" i="63"/>
  <c r="X122" i="63" s="1"/>
  <c r="W109" i="8"/>
  <c r="W122" i="8" s="1"/>
  <c r="Z134" i="62"/>
  <c r="AE128" i="53"/>
  <c r="AI128" i="53"/>
  <c r="AG134" i="52"/>
  <c r="X126" i="52"/>
  <c r="Z126" i="52"/>
  <c r="Z138" i="50"/>
  <c r="AC138" i="50"/>
  <c r="U138" i="50"/>
  <c r="AK138" i="50"/>
  <c r="AH138" i="50"/>
  <c r="AD136" i="49"/>
  <c r="AF136" i="49"/>
  <c r="AH136" i="49"/>
  <c r="Y136" i="49"/>
  <c r="AJ130" i="49"/>
  <c r="AF136" i="48"/>
  <c r="U136" i="48"/>
  <c r="AJ134" i="48"/>
  <c r="X134" i="48"/>
  <c r="AF134" i="48"/>
  <c r="V134" i="48"/>
  <c r="AG134" i="48"/>
  <c r="T126" i="48"/>
  <c r="V126" i="52"/>
  <c r="AG132" i="60"/>
  <c r="AI137" i="49"/>
  <c r="AH131" i="50"/>
  <c r="Y135" i="56"/>
  <c r="AE138" i="50"/>
  <c r="AG131" i="50"/>
  <c r="U131" i="54"/>
  <c r="AB135" i="56"/>
  <c r="AA127" i="62"/>
  <c r="AC124" i="48"/>
  <c r="Y138" i="50"/>
  <c r="AF128" i="53"/>
  <c r="T135" i="51"/>
  <c r="V135" i="56"/>
  <c r="W129" i="56"/>
  <c r="AG124" i="64"/>
  <c r="AA124" i="64"/>
  <c r="AI124" i="62"/>
  <c r="AH124" i="62"/>
  <c r="V124" i="62"/>
  <c r="X124" i="62"/>
  <c r="AB124" i="52"/>
  <c r="AD124" i="44"/>
  <c r="AI124" i="44"/>
  <c r="AC124" i="44"/>
  <c r="AA133" i="65"/>
  <c r="AI133" i="65"/>
  <c r="AF135" i="64"/>
  <c r="X135" i="64"/>
  <c r="Y131" i="64"/>
  <c r="AE131" i="64"/>
  <c r="X129" i="62"/>
  <c r="T129" i="62"/>
  <c r="AI125" i="60"/>
  <c r="W125" i="60"/>
  <c r="AA137" i="57"/>
  <c r="W137" i="57"/>
  <c r="T137" i="56"/>
  <c r="AI137" i="56"/>
  <c r="AE133" i="55"/>
  <c r="AD133" i="55"/>
  <c r="AI133" i="55"/>
  <c r="V125" i="55"/>
  <c r="X133" i="54"/>
  <c r="AA133" i="54"/>
  <c r="AG131" i="54"/>
  <c r="AD131" i="54"/>
  <c r="AE131" i="54"/>
  <c r="Y131" i="54"/>
  <c r="T125" i="54"/>
  <c r="W129" i="53"/>
  <c r="AK129" i="53"/>
  <c r="U129" i="53"/>
  <c r="T131" i="50"/>
  <c r="AI131" i="50"/>
  <c r="X131" i="50"/>
  <c r="AJ131" i="50"/>
  <c r="W131" i="50"/>
  <c r="U131" i="50"/>
  <c r="Y131" i="50"/>
  <c r="AC131" i="50"/>
  <c r="AE131" i="50"/>
  <c r="AH125" i="50"/>
  <c r="AJ125" i="50"/>
  <c r="AD125" i="50"/>
  <c r="AC125" i="50"/>
  <c r="AF137" i="49"/>
  <c r="AH129" i="49"/>
  <c r="Y129" i="49"/>
  <c r="X129" i="49"/>
  <c r="AJ125" i="49"/>
  <c r="AG125" i="49"/>
  <c r="AB137" i="48"/>
  <c r="W137" i="48"/>
  <c r="Z137" i="48"/>
  <c r="AA137" i="48"/>
  <c r="AJ137" i="48"/>
  <c r="V135" i="48"/>
  <c r="T127" i="48"/>
  <c r="AF127" i="48"/>
  <c r="AJ127" i="48"/>
  <c r="AG127" i="48"/>
  <c r="AC127" i="48"/>
  <c r="V127" i="48"/>
  <c r="Z127" i="48"/>
  <c r="AK127" i="48"/>
  <c r="AD127" i="48"/>
  <c r="AH127" i="48"/>
  <c r="X137" i="47"/>
  <c r="T137" i="47"/>
  <c r="AJ137" i="47"/>
  <c r="W132" i="51"/>
  <c r="AB131" i="64"/>
  <c r="AD131" i="50"/>
  <c r="X129" i="53"/>
  <c r="AJ137" i="57"/>
  <c r="W138" i="45"/>
  <c r="Z132" i="46"/>
  <c r="AD132" i="46"/>
  <c r="AA132" i="46"/>
  <c r="AH126" i="47"/>
  <c r="AA134" i="47"/>
  <c r="W134" i="47"/>
  <c r="Z127" i="47"/>
  <c r="AH135" i="47"/>
  <c r="AC135" i="47"/>
  <c r="W132" i="45"/>
  <c r="AD135" i="46"/>
  <c r="AB133" i="44"/>
  <c r="AD125" i="47"/>
  <c r="AH125" i="47"/>
  <c r="V138" i="45"/>
  <c r="AG132" i="46"/>
  <c r="AK132" i="46"/>
  <c r="U134" i="47"/>
  <c r="Z134" i="47"/>
  <c r="V134" i="47"/>
  <c r="Y127" i="47"/>
  <c r="V127" i="47"/>
  <c r="Y135" i="47"/>
  <c r="AJ132" i="45"/>
  <c r="AB135" i="46"/>
  <c r="Y133" i="44"/>
  <c r="AK125" i="47"/>
  <c r="Z125" i="47"/>
  <c r="AG138" i="45"/>
  <c r="Y132" i="46"/>
  <c r="AC132" i="46"/>
  <c r="AK134" i="47"/>
  <c r="AG134" i="47"/>
  <c r="T135" i="46"/>
  <c r="AJ127" i="47"/>
  <c r="AF135" i="47"/>
  <c r="AI132" i="45"/>
  <c r="W134" i="46"/>
  <c r="T135" i="45"/>
  <c r="AA135" i="46"/>
  <c r="X133" i="44"/>
  <c r="T135" i="47"/>
  <c r="AC125" i="47"/>
  <c r="AG125" i="47"/>
  <c r="Y138" i="45"/>
  <c r="AF132" i="46"/>
  <c r="U132" i="46"/>
  <c r="AC134" i="47"/>
  <c r="Y134" i="47"/>
  <c r="AB127" i="47"/>
  <c r="U127" i="47"/>
  <c r="AE135" i="47"/>
  <c r="V133" i="44"/>
  <c r="AC135" i="45"/>
  <c r="AJ125" i="47"/>
  <c r="AF125" i="47"/>
  <c r="AE132" i="46"/>
  <c r="AB134" i="47"/>
  <c r="AA127" i="47"/>
  <c r="AI135" i="47"/>
  <c r="AD135" i="47"/>
  <c r="AG132" i="45"/>
  <c r="AI125" i="45"/>
  <c r="W125" i="44"/>
  <c r="AF135" i="45"/>
  <c r="AA132" i="60"/>
  <c r="AI124" i="64"/>
  <c r="AJ131" i="64"/>
  <c r="T124" i="64"/>
  <c r="AI129" i="53"/>
  <c r="AB129" i="53"/>
  <c r="AJ131" i="54"/>
  <c r="W131" i="54"/>
  <c r="Z133" i="55"/>
  <c r="AI135" i="56"/>
  <c r="X137" i="57"/>
  <c r="AH124" i="44"/>
  <c r="W124" i="62"/>
  <c r="AB133" i="65"/>
  <c r="AE130" i="65"/>
  <c r="AK136" i="64"/>
  <c r="AA136" i="64"/>
  <c r="T136" i="64"/>
  <c r="AF136" i="64"/>
  <c r="AB136" i="64"/>
  <c r="AE132" i="64"/>
  <c r="V126" i="55"/>
  <c r="U126" i="55"/>
  <c r="AI128" i="52"/>
  <c r="AG128" i="52"/>
  <c r="AF126" i="51"/>
  <c r="AE126" i="51"/>
  <c r="AI131" i="64"/>
  <c r="AH133" i="65"/>
  <c r="AH126" i="62"/>
  <c r="AK124" i="51"/>
  <c r="AF127" i="64"/>
  <c r="T133" i="54"/>
  <c r="T137" i="62"/>
  <c r="AF129" i="53"/>
  <c r="AA131" i="54"/>
  <c r="AG133" i="55"/>
  <c r="Z135" i="56"/>
  <c r="V137" i="57"/>
  <c r="AK125" i="60"/>
  <c r="AJ129" i="63"/>
  <c r="AF124" i="44"/>
  <c r="AC124" i="62"/>
  <c r="AC131" i="64"/>
  <c r="AG124" i="46"/>
  <c r="AH124" i="64"/>
  <c r="Y126" i="62"/>
  <c r="AJ124" i="60"/>
  <c r="Z133" i="64"/>
  <c r="T135" i="55"/>
  <c r="T125" i="64"/>
  <c r="AE129" i="53"/>
  <c r="AH131" i="54"/>
  <c r="AF133" i="55"/>
  <c r="X135" i="56"/>
  <c r="U137" i="57"/>
  <c r="AJ125" i="60"/>
  <c r="AG129" i="63"/>
  <c r="AE124" i="44"/>
  <c r="AJ124" i="62"/>
  <c r="AD131" i="64"/>
  <c r="X124" i="64"/>
  <c r="AG133" i="64"/>
  <c r="AJ136" i="53"/>
  <c r="U129" i="63"/>
  <c r="AH133" i="64"/>
  <c r="AA129" i="53"/>
  <c r="AA133" i="64"/>
  <c r="Z128" i="52"/>
  <c r="Z124" i="64"/>
  <c r="Y124" i="64"/>
  <c r="AF124" i="64"/>
  <c r="AE124" i="64"/>
  <c r="AD124" i="64"/>
  <c r="W124" i="64"/>
  <c r="V124" i="64"/>
  <c r="AJ124" i="64"/>
  <c r="AK124" i="64"/>
  <c r="AC124" i="64"/>
  <c r="U124" i="64"/>
  <c r="T124" i="62"/>
  <c r="AB124" i="62"/>
  <c r="AE124" i="62"/>
  <c r="U124" i="62"/>
  <c r="AF124" i="62"/>
  <c r="Z124" i="62"/>
  <c r="AK124" i="62"/>
  <c r="AG124" i="62"/>
  <c r="AA124" i="62"/>
  <c r="AD124" i="62"/>
  <c r="AE124" i="54"/>
  <c r="Y124" i="48"/>
  <c r="U124" i="48"/>
  <c r="T124" i="48"/>
  <c r="Z124" i="48"/>
  <c r="AK124" i="48"/>
  <c r="AH124" i="48"/>
  <c r="V124" i="48"/>
  <c r="AA124" i="48"/>
  <c r="AD124" i="48"/>
  <c r="AB124" i="48"/>
  <c r="AE124" i="48"/>
  <c r="AF124" i="48"/>
  <c r="AG124" i="48"/>
  <c r="AI124" i="48"/>
  <c r="AJ124" i="48"/>
  <c r="W124" i="48"/>
  <c r="AI124" i="46"/>
  <c r="W124" i="46"/>
  <c r="AJ124" i="46"/>
  <c r="X124" i="46"/>
  <c r="U124" i="46"/>
  <c r="AF124" i="46"/>
  <c r="AC124" i="46"/>
  <c r="Y124" i="46"/>
  <c r="V124" i="46"/>
  <c r="Z124" i="46"/>
  <c r="AH124" i="46"/>
  <c r="AA124" i="46"/>
  <c r="AB124" i="46"/>
  <c r="AK124" i="46"/>
  <c r="AE124" i="46"/>
  <c r="T124" i="44"/>
  <c r="W124" i="44"/>
  <c r="AA124" i="44"/>
  <c r="X124" i="44"/>
  <c r="AB124" i="44"/>
  <c r="Y124" i="44"/>
  <c r="U124" i="44"/>
  <c r="V124" i="44"/>
  <c r="Z124" i="44"/>
  <c r="AK124" i="44"/>
  <c r="AG137" i="65"/>
  <c r="X135" i="65"/>
  <c r="W135" i="65"/>
  <c r="AD133" i="65"/>
  <c r="V133" i="65"/>
  <c r="X133" i="65"/>
  <c r="U133" i="65"/>
  <c r="AK133" i="65"/>
  <c r="AJ133" i="65"/>
  <c r="AJ127" i="65"/>
  <c r="AC135" i="64"/>
  <c r="AA135" i="64"/>
  <c r="AD135" i="64"/>
  <c r="AK135" i="64"/>
  <c r="AB135" i="64"/>
  <c r="AG135" i="64"/>
  <c r="U135" i="64"/>
  <c r="AJ135" i="64"/>
  <c r="T135" i="64"/>
  <c r="AH135" i="64"/>
  <c r="AI135" i="64"/>
  <c r="Y133" i="64"/>
  <c r="AE133" i="64"/>
  <c r="AD133" i="64"/>
  <c r="W133" i="64"/>
  <c r="V133" i="64"/>
  <c r="AK133" i="64"/>
  <c r="T133" i="64"/>
  <c r="AC133" i="64"/>
  <c r="X133" i="64"/>
  <c r="AJ133" i="64"/>
  <c r="AF133" i="64"/>
  <c r="U133" i="64"/>
  <c r="AI133" i="64"/>
  <c r="AH131" i="64"/>
  <c r="AF131" i="64"/>
  <c r="W131" i="64"/>
  <c r="AK131" i="64"/>
  <c r="U131" i="64"/>
  <c r="V131" i="64"/>
  <c r="T131" i="63"/>
  <c r="X131" i="63"/>
  <c r="AK129" i="63"/>
  <c r="W129" i="63"/>
  <c r="AA129" i="63"/>
  <c r="X127" i="62"/>
  <c r="AG127" i="62"/>
  <c r="AJ127" i="62"/>
  <c r="AD127" i="62"/>
  <c r="V127" i="60"/>
  <c r="AE127" i="60"/>
  <c r="AB125" i="60"/>
  <c r="X125" i="60"/>
  <c r="AC125" i="60"/>
  <c r="AG125" i="60"/>
  <c r="AD125" i="60"/>
  <c r="AA125" i="60"/>
  <c r="AE125" i="60"/>
  <c r="X125" i="59"/>
  <c r="W125" i="59"/>
  <c r="AA125" i="59"/>
  <c r="T137" i="57"/>
  <c r="Y137" i="57"/>
  <c r="AB137" i="57"/>
  <c r="AF137" i="57"/>
  <c r="Z137" i="57"/>
  <c r="AC137" i="57"/>
  <c r="AI137" i="57"/>
  <c r="AD137" i="57"/>
  <c r="AK137" i="57"/>
  <c r="AE137" i="57"/>
  <c r="AA131" i="57"/>
  <c r="W125" i="57"/>
  <c r="AJ125" i="57"/>
  <c r="AJ137" i="56"/>
  <c r="AA137" i="56"/>
  <c r="AH137" i="56"/>
  <c r="AB137" i="56"/>
  <c r="AK137" i="56"/>
  <c r="AD137" i="56"/>
  <c r="AF137" i="56"/>
  <c r="X137" i="56"/>
  <c r="T135" i="56"/>
  <c r="AE135" i="56"/>
  <c r="AJ135" i="56"/>
  <c r="U135" i="56"/>
  <c r="AF135" i="56"/>
  <c r="AA135" i="56"/>
  <c r="AK135" i="56"/>
  <c r="AH135" i="56"/>
  <c r="AD135" i="56"/>
  <c r="AG135" i="56"/>
  <c r="AA129" i="56"/>
  <c r="V127" i="56"/>
  <c r="AH137" i="55"/>
  <c r="AI137" i="55"/>
  <c r="U135" i="55"/>
  <c r="Y135" i="55"/>
  <c r="AB135" i="55"/>
  <c r="AI135" i="55"/>
  <c r="AJ135" i="55"/>
  <c r="X135" i="55"/>
  <c r="AK135" i="55"/>
  <c r="Z135" i="55"/>
  <c r="W135" i="55"/>
  <c r="AF135" i="55"/>
  <c r="AD135" i="55"/>
  <c r="T133" i="55"/>
  <c r="X133" i="55"/>
  <c r="AB133" i="55"/>
  <c r="Y133" i="55"/>
  <c r="AH133" i="55"/>
  <c r="V133" i="55"/>
  <c r="AA133" i="55"/>
  <c r="W133" i="55"/>
  <c r="U133" i="55"/>
  <c r="AC135" i="54"/>
  <c r="T135" i="54"/>
  <c r="Y135" i="54"/>
  <c r="U133" i="54"/>
  <c r="AF133" i="54"/>
  <c r="AK133" i="54"/>
  <c r="AG133" i="54"/>
  <c r="V133" i="54"/>
  <c r="Z133" i="54"/>
  <c r="AD133" i="54"/>
  <c r="AH133" i="54"/>
  <c r="AB133" i="54"/>
  <c r="AE133" i="54"/>
  <c r="AI133" i="54"/>
  <c r="AJ133" i="54"/>
  <c r="AC133" i="54"/>
  <c r="W133" i="54"/>
  <c r="Y133" i="54"/>
  <c r="T131" i="54"/>
  <c r="X131" i="54"/>
  <c r="AB131" i="54"/>
  <c r="V131" i="54"/>
  <c r="Z131" i="54"/>
  <c r="AK131" i="54"/>
  <c r="AD127" i="54"/>
  <c r="AJ125" i="54"/>
  <c r="AG125" i="54"/>
  <c r="AF125" i="54"/>
  <c r="T137" i="53"/>
  <c r="AH137" i="53"/>
  <c r="U131" i="53"/>
  <c r="AG131" i="53"/>
  <c r="Z131" i="53"/>
  <c r="AD131" i="53"/>
  <c r="AH131" i="53"/>
  <c r="Y131" i="53"/>
  <c r="AB131" i="53"/>
  <c r="T129" i="53"/>
  <c r="AC129" i="53"/>
  <c r="AH129" i="53"/>
  <c r="Y129" i="53"/>
  <c r="Z129" i="53"/>
  <c r="AJ127" i="53"/>
  <c r="T127" i="53"/>
  <c r="U125" i="53"/>
  <c r="AE125" i="53"/>
  <c r="T125" i="53"/>
  <c r="AA125" i="53"/>
  <c r="W137" i="52"/>
  <c r="AG125" i="52"/>
  <c r="T125" i="52"/>
  <c r="AA137" i="51"/>
  <c r="U137" i="51"/>
  <c r="Y137" i="51"/>
  <c r="AB137" i="51"/>
  <c r="V135" i="51"/>
  <c r="W135" i="51"/>
  <c r="AA135" i="51"/>
  <c r="AB135" i="51"/>
  <c r="AE135" i="51"/>
  <c r="AJ135" i="51"/>
  <c r="AC135" i="51"/>
  <c r="AI135" i="51"/>
  <c r="U135" i="51"/>
  <c r="Z135" i="51"/>
  <c r="AK135" i="51"/>
  <c r="AF135" i="51"/>
  <c r="AD135" i="51"/>
  <c r="AG135" i="51"/>
  <c r="AA129" i="51"/>
  <c r="Z125" i="50"/>
  <c r="AF125" i="50"/>
  <c r="AA125" i="50"/>
  <c r="U125" i="50"/>
  <c r="AI125" i="50"/>
  <c r="X125" i="50"/>
  <c r="AB125" i="50"/>
  <c r="W125" i="50"/>
  <c r="Y125" i="50"/>
  <c r="V125" i="50"/>
  <c r="AE125" i="50"/>
  <c r="AE135" i="64"/>
  <c r="AJ138" i="63"/>
  <c r="T124" i="46"/>
  <c r="AJ129" i="53"/>
  <c r="V129" i="53"/>
  <c r="AC131" i="54"/>
  <c r="AF131" i="54"/>
  <c r="AJ133" i="55"/>
  <c r="AC135" i="56"/>
  <c r="AH137" i="57"/>
  <c r="Z131" i="59"/>
  <c r="AF125" i="60"/>
  <c r="Z127" i="62"/>
  <c r="AJ124" i="44"/>
  <c r="Y124" i="62"/>
  <c r="Y135" i="64"/>
  <c r="Z135" i="64"/>
  <c r="AC133" i="65"/>
  <c r="Y135" i="51"/>
  <c r="AE137" i="56"/>
  <c r="Z135" i="47"/>
  <c r="V135" i="47"/>
  <c r="AH137" i="48"/>
  <c r="AD137" i="48"/>
  <c r="T131" i="47"/>
  <c r="AI137" i="47"/>
  <c r="W136" i="47"/>
  <c r="U136" i="47"/>
  <c r="U134" i="46"/>
  <c r="AF134" i="46"/>
  <c r="AD134" i="46"/>
  <c r="AG137" i="48"/>
  <c r="AK137" i="48"/>
  <c r="Y138" i="49"/>
  <c r="Y137" i="48"/>
  <c r="AC137" i="48"/>
  <c r="Y137" i="47"/>
  <c r="AB136" i="48"/>
  <c r="AB135" i="47"/>
  <c r="AF137" i="48"/>
  <c r="U137" i="48"/>
  <c r="AD136" i="47"/>
  <c r="Y125" i="49"/>
  <c r="AC125" i="49"/>
  <c r="AF125" i="49"/>
  <c r="AI125" i="49"/>
  <c r="T133" i="48"/>
  <c r="AG131" i="48"/>
  <c r="U137" i="47"/>
  <c r="AF137" i="47"/>
  <c r="AK137" i="47"/>
  <c r="AG137" i="47"/>
  <c r="V137" i="47"/>
  <c r="Z137" i="47"/>
  <c r="AA137" i="47"/>
  <c r="AD137" i="47"/>
  <c r="AH137" i="47"/>
  <c r="AB137" i="47"/>
  <c r="AE137" i="47"/>
  <c r="AG131" i="47"/>
  <c r="AC129" i="47"/>
  <c r="AK129" i="47"/>
  <c r="AF135" i="46"/>
  <c r="AJ135" i="46"/>
  <c r="AG135" i="46"/>
  <c r="AC135" i="46"/>
  <c r="Z135" i="46"/>
  <c r="AK135" i="46"/>
  <c r="AH135" i="46"/>
  <c r="V135" i="46"/>
  <c r="AI135" i="46"/>
  <c r="W135" i="46"/>
  <c r="T125" i="49"/>
  <c r="AI137" i="48"/>
  <c r="AE137" i="48"/>
  <c r="X129" i="47"/>
  <c r="AC137" i="47"/>
  <c r="AE132" i="45"/>
  <c r="AB132" i="45"/>
  <c r="AB125" i="44"/>
  <c r="AJ133" i="44"/>
  <c r="AF133" i="44"/>
  <c r="U133" i="44"/>
  <c r="V135" i="45"/>
  <c r="X135" i="45"/>
  <c r="AD132" i="45"/>
  <c r="AA132" i="45"/>
  <c r="Z125" i="44"/>
  <c r="AI133" i="44"/>
  <c r="AE133" i="44"/>
  <c r="AJ135" i="45"/>
  <c r="V132" i="45"/>
  <c r="AH132" i="45"/>
  <c r="Y125" i="44"/>
  <c r="AA133" i="44"/>
  <c r="W133" i="44"/>
  <c r="AB135" i="45"/>
  <c r="Y132" i="45"/>
  <c r="AK132" i="45"/>
  <c r="Z132" i="45"/>
  <c r="X125" i="44"/>
  <c r="AH133" i="44"/>
  <c r="AD133" i="44"/>
  <c r="AI135" i="45"/>
  <c r="AF132" i="45"/>
  <c r="AG133" i="44"/>
  <c r="AG135" i="45"/>
  <c r="X124" i="51"/>
  <c r="AK124" i="60"/>
  <c r="U132" i="65"/>
  <c r="AC124" i="63"/>
  <c r="T124" i="60"/>
  <c r="AH124" i="60"/>
  <c r="V124" i="60"/>
  <c r="AI124" i="60"/>
  <c r="W124" i="60"/>
  <c r="AB124" i="60"/>
  <c r="AE124" i="60"/>
  <c r="AG124" i="60"/>
  <c r="AC124" i="60"/>
  <c r="AG124" i="57"/>
  <c r="Y124" i="57"/>
  <c r="V124" i="57"/>
  <c r="AE124" i="57"/>
  <c r="W124" i="57"/>
  <c r="AA124" i="57"/>
  <c r="T124" i="57"/>
  <c r="AJ124" i="53"/>
  <c r="X124" i="53"/>
  <c r="Y124" i="53"/>
  <c r="V124" i="53"/>
  <c r="AC124" i="53"/>
  <c r="Z124" i="53"/>
  <c r="AE124" i="53"/>
  <c r="AG124" i="53"/>
  <c r="U124" i="53"/>
  <c r="AA124" i="53"/>
  <c r="AI124" i="53"/>
  <c r="AB124" i="53"/>
  <c r="AF124" i="53"/>
  <c r="AD124" i="53"/>
  <c r="W124" i="53"/>
  <c r="AH124" i="53"/>
  <c r="T124" i="51"/>
  <c r="AB124" i="51"/>
  <c r="AF124" i="51"/>
  <c r="AH124" i="51"/>
  <c r="AD124" i="51"/>
  <c r="Y124" i="51"/>
  <c r="T124" i="47"/>
  <c r="X124" i="45"/>
  <c r="AC136" i="65"/>
  <c r="Y132" i="65"/>
  <c r="AF132" i="65"/>
  <c r="AG132" i="65"/>
  <c r="AE132" i="65"/>
  <c r="T132" i="65"/>
  <c r="X132" i="65"/>
  <c r="W132" i="65"/>
  <c r="AD132" i="65"/>
  <c r="AK132" i="65"/>
  <c r="AB132" i="65"/>
  <c r="AC132" i="65"/>
  <c r="AB128" i="64"/>
  <c r="AC128" i="64"/>
  <c r="AJ128" i="64"/>
  <c r="AI128" i="64"/>
  <c r="T128" i="64"/>
  <c r="AA128" i="64"/>
  <c r="Y128" i="64"/>
  <c r="AH128" i="64"/>
  <c r="Z128" i="64"/>
  <c r="X128" i="64"/>
  <c r="W128" i="64"/>
  <c r="AG138" i="63"/>
  <c r="AH138" i="62"/>
  <c r="T134" i="62"/>
  <c r="AI134" i="62"/>
  <c r="Y134" i="62"/>
  <c r="AH134" i="62"/>
  <c r="V134" i="62"/>
  <c r="Z132" i="62"/>
  <c r="T132" i="62"/>
  <c r="AB130" i="62"/>
  <c r="AE130" i="62"/>
  <c r="AI130" i="62"/>
  <c r="U130" i="62"/>
  <c r="AK130" i="62"/>
  <c r="AG130" i="62"/>
  <c r="AJ130" i="62"/>
  <c r="Z130" i="62"/>
  <c r="V130" i="62"/>
  <c r="AA130" i="62"/>
  <c r="AD130" i="62"/>
  <c r="W130" i="62"/>
  <c r="Y130" i="62"/>
  <c r="AF130" i="62"/>
  <c r="AC130" i="62"/>
  <c r="AH130" i="62"/>
  <c r="T130" i="62"/>
  <c r="X130" i="62"/>
  <c r="V128" i="62"/>
  <c r="U128" i="62"/>
  <c r="T126" i="62"/>
  <c r="AA126" i="62"/>
  <c r="AD126" i="62"/>
  <c r="X126" i="62"/>
  <c r="AB126" i="62"/>
  <c r="AE126" i="62"/>
  <c r="AF126" i="62"/>
  <c r="AJ126" i="62"/>
  <c r="Z126" i="62"/>
  <c r="AK126" i="62"/>
  <c r="AD138" i="60"/>
  <c r="Y138" i="60"/>
  <c r="AE138" i="60"/>
  <c r="AJ138" i="60"/>
  <c r="AK138" i="60"/>
  <c r="AG138" i="60"/>
  <c r="AC138" i="60"/>
  <c r="T138" i="60"/>
  <c r="W138" i="60"/>
  <c r="AG136" i="60"/>
  <c r="T132" i="60"/>
  <c r="AI132" i="60"/>
  <c r="W132" i="60"/>
  <c r="AJ132" i="60"/>
  <c r="X132" i="60"/>
  <c r="Y132" i="60"/>
  <c r="U132" i="60"/>
  <c r="AF132" i="60"/>
  <c r="AH132" i="60"/>
  <c r="V132" i="60"/>
  <c r="AC130" i="60"/>
  <c r="AB130" i="60"/>
  <c r="AK130" i="60"/>
  <c r="AD130" i="60"/>
  <c r="AE130" i="60"/>
  <c r="AG130" i="60"/>
  <c r="AA130" i="60"/>
  <c r="U130" i="60"/>
  <c r="AF130" i="60"/>
  <c r="AH130" i="60"/>
  <c r="T130" i="60"/>
  <c r="W128" i="60"/>
  <c r="AA128" i="60"/>
  <c r="X128" i="60"/>
  <c r="AB128" i="60"/>
  <c r="U128" i="60"/>
  <c r="AF128" i="60"/>
  <c r="AJ128" i="60"/>
  <c r="AC128" i="60"/>
  <c r="Y128" i="60"/>
  <c r="AD128" i="60"/>
  <c r="AH128" i="60"/>
  <c r="AK128" i="60"/>
  <c r="AE128" i="60"/>
  <c r="AG128" i="60"/>
  <c r="Z128" i="60"/>
  <c r="V128" i="60"/>
  <c r="AI128" i="60"/>
  <c r="T128" i="60"/>
  <c r="AK126" i="60"/>
  <c r="AJ136" i="59"/>
  <c r="AC136" i="59"/>
  <c r="W136" i="59"/>
  <c r="T136" i="59"/>
  <c r="AD134" i="59"/>
  <c r="Z134" i="59"/>
  <c r="AE134" i="59"/>
  <c r="AA134" i="59"/>
  <c r="X134" i="59"/>
  <c r="AI134" i="59"/>
  <c r="U134" i="59"/>
  <c r="T134" i="59"/>
  <c r="AB134" i="59"/>
  <c r="V134" i="59"/>
  <c r="AG134" i="59"/>
  <c r="W134" i="59"/>
  <c r="Y134" i="59"/>
  <c r="AH134" i="59"/>
  <c r="AJ134" i="59"/>
  <c r="AC134" i="59"/>
  <c r="AF134" i="59"/>
  <c r="V132" i="59"/>
  <c r="AK126" i="59"/>
  <c r="Y126" i="59"/>
  <c r="AD126" i="59"/>
  <c r="Z126" i="59"/>
  <c r="W126" i="59"/>
  <c r="AH126" i="59"/>
  <c r="T126" i="59"/>
  <c r="AA126" i="59"/>
  <c r="AC126" i="59"/>
  <c r="AF126" i="59"/>
  <c r="AJ126" i="59"/>
  <c r="AE126" i="59"/>
  <c r="AI126" i="59"/>
  <c r="AB126" i="59"/>
  <c r="V126" i="59"/>
  <c r="X126" i="59"/>
  <c r="AG126" i="59"/>
  <c r="X138" i="57"/>
  <c r="AB138" i="57"/>
  <c r="AE138" i="57"/>
  <c r="AG138" i="57"/>
  <c r="AC138" i="57"/>
  <c r="AI138" i="57"/>
  <c r="U138" i="57"/>
  <c r="AF138" i="57"/>
  <c r="AK138" i="57"/>
  <c r="Y138" i="57"/>
  <c r="V138" i="57"/>
  <c r="AH138" i="57"/>
  <c r="W138" i="57"/>
  <c r="AA138" i="57"/>
  <c r="AJ138" i="57"/>
  <c r="X134" i="57"/>
  <c r="AB134" i="57"/>
  <c r="AE136" i="56"/>
  <c r="U136" i="56"/>
  <c r="Z134" i="56"/>
  <c r="U130" i="56"/>
  <c r="V130" i="56"/>
  <c r="Z130" i="56"/>
  <c r="AK130" i="56"/>
  <c r="Y130" i="56"/>
  <c r="AH130" i="56"/>
  <c r="W130" i="56"/>
  <c r="AA130" i="56"/>
  <c r="AE130" i="56"/>
  <c r="AJ130" i="56"/>
  <c r="AG130" i="56"/>
  <c r="X130" i="56"/>
  <c r="AI130" i="56"/>
  <c r="AB130" i="56"/>
  <c r="AD130" i="56"/>
  <c r="T130" i="56"/>
  <c r="AF130" i="56"/>
  <c r="AC130" i="56"/>
  <c r="AA138" i="55"/>
  <c r="V138" i="55"/>
  <c r="AJ134" i="55"/>
  <c r="AD130" i="55"/>
  <c r="AK130" i="55"/>
  <c r="T128" i="55"/>
  <c r="AK126" i="55"/>
  <c r="AH126" i="55"/>
  <c r="W126" i="55"/>
  <c r="AJ126" i="55"/>
  <c r="AC126" i="55"/>
  <c r="AI126" i="55"/>
  <c r="AD126" i="55"/>
  <c r="AA126" i="55"/>
  <c r="AE126" i="55"/>
  <c r="AB126" i="55"/>
  <c r="X126" i="55"/>
  <c r="Z126" i="55"/>
  <c r="Y126" i="55"/>
  <c r="AF126" i="55"/>
  <c r="AA138" i="54"/>
  <c r="V136" i="54"/>
  <c r="AB136" i="54"/>
  <c r="AJ134" i="54"/>
  <c r="AD134" i="54"/>
  <c r="U134" i="54"/>
  <c r="U132" i="54"/>
  <c r="T128" i="54"/>
  <c r="AF126" i="54"/>
  <c r="Y126" i="54"/>
  <c r="AK126" i="54"/>
  <c r="AG126" i="54"/>
  <c r="AH126" i="54"/>
  <c r="V126" i="54"/>
  <c r="Z126" i="54"/>
  <c r="T126" i="54"/>
  <c r="AJ138" i="53"/>
  <c r="U138" i="53"/>
  <c r="Y136" i="53"/>
  <c r="AE136" i="53"/>
  <c r="AJ132" i="53"/>
  <c r="X132" i="53"/>
  <c r="AC132" i="53"/>
  <c r="Y132" i="53"/>
  <c r="AK132" i="53"/>
  <c r="AG132" i="53"/>
  <c r="V132" i="53"/>
  <c r="Z132" i="53"/>
  <c r="AB132" i="53"/>
  <c r="AE132" i="53"/>
  <c r="AI132" i="53"/>
  <c r="AA132" i="53"/>
  <c r="U132" i="53"/>
  <c r="AD132" i="53"/>
  <c r="AF132" i="53"/>
  <c r="AH132" i="53"/>
  <c r="W130" i="53"/>
  <c r="AA130" i="53"/>
  <c r="X130" i="53"/>
  <c r="AB130" i="53"/>
  <c r="AF130" i="53"/>
  <c r="AJ130" i="53"/>
  <c r="Y130" i="53"/>
  <c r="U130" i="53"/>
  <c r="V130" i="53"/>
  <c r="Z130" i="53"/>
  <c r="AK130" i="53"/>
  <c r="AG130" i="53"/>
  <c r="AI130" i="53"/>
  <c r="AC130" i="53"/>
  <c r="AD130" i="53"/>
  <c r="T128" i="53"/>
  <c r="AC128" i="53"/>
  <c r="Z128" i="53"/>
  <c r="V128" i="53"/>
  <c r="AA128" i="53"/>
  <c r="AD128" i="53"/>
  <c r="AB128" i="53"/>
  <c r="X128" i="53"/>
  <c r="AJ128" i="53"/>
  <c r="AC136" i="52"/>
  <c r="Z136" i="52"/>
  <c r="Y134" i="52"/>
  <c r="AJ130" i="52"/>
  <c r="X130" i="52"/>
  <c r="AC130" i="52"/>
  <c r="AD130" i="52"/>
  <c r="Z130" i="52"/>
  <c r="AK130" i="52"/>
  <c r="AF130" i="52"/>
  <c r="AH130" i="52"/>
  <c r="W130" i="52"/>
  <c r="AB130" i="52"/>
  <c r="V130" i="52"/>
  <c r="AE130" i="52"/>
  <c r="Y130" i="52"/>
  <c r="AI130" i="52"/>
  <c r="AA130" i="52"/>
  <c r="AG130" i="52"/>
  <c r="T130" i="52"/>
  <c r="AB128" i="52"/>
  <c r="V128" i="52"/>
  <c r="X128" i="52"/>
  <c r="U128" i="52"/>
  <c r="W128" i="52"/>
  <c r="AC128" i="52"/>
  <c r="AE128" i="52"/>
  <c r="AK128" i="52"/>
  <c r="Y128" i="52"/>
  <c r="AH128" i="52"/>
  <c r="AA128" i="52"/>
  <c r="AF128" i="52"/>
  <c r="AJ128" i="52"/>
  <c r="AD128" i="52"/>
  <c r="T126" i="52"/>
  <c r="AG126" i="52"/>
  <c r="AH126" i="52"/>
  <c r="AD126" i="52"/>
  <c r="AI126" i="52"/>
  <c r="W126" i="52"/>
  <c r="AK126" i="52"/>
  <c r="AF126" i="52"/>
  <c r="AB126" i="52"/>
  <c r="AE136" i="51"/>
  <c r="AG136" i="51"/>
  <c r="AA134" i="51"/>
  <c r="AJ134" i="51"/>
  <c r="AD132" i="51"/>
  <c r="X132" i="51"/>
  <c r="AF130" i="51"/>
  <c r="AF128" i="51"/>
  <c r="AC128" i="51"/>
  <c r="AG128" i="51"/>
  <c r="AI128" i="51"/>
  <c r="Z128" i="51"/>
  <c r="U128" i="51"/>
  <c r="AH128" i="51"/>
  <c r="V128" i="51"/>
  <c r="X128" i="51"/>
  <c r="AA128" i="51"/>
  <c r="AE128" i="51"/>
  <c r="Y128" i="51"/>
  <c r="AB128" i="51"/>
  <c r="AD128" i="51"/>
  <c r="AJ128" i="51"/>
  <c r="AK128" i="51"/>
  <c r="W128" i="51"/>
  <c r="AB126" i="51"/>
  <c r="AC126" i="51"/>
  <c r="Y126" i="51"/>
  <c r="V126" i="51"/>
  <c r="AK126" i="51"/>
  <c r="AG126" i="51"/>
  <c r="AD126" i="51"/>
  <c r="Z126" i="51"/>
  <c r="U126" i="51"/>
  <c r="AA126" i="51"/>
  <c r="X126" i="51"/>
  <c r="AH126" i="51"/>
  <c r="AJ126" i="51"/>
  <c r="W126" i="51"/>
  <c r="T138" i="50"/>
  <c r="AD138" i="50"/>
  <c r="AG138" i="50"/>
  <c r="AF138" i="50"/>
  <c r="X138" i="50"/>
  <c r="AB138" i="50"/>
  <c r="AJ138" i="50"/>
  <c r="AI138" i="50"/>
  <c r="AA138" i="50"/>
  <c r="V138" i="50"/>
  <c r="X134" i="50"/>
  <c r="AI134" i="50"/>
  <c r="AC132" i="50"/>
  <c r="AH132" i="50"/>
  <c r="V132" i="50"/>
  <c r="AA130" i="50"/>
  <c r="AF126" i="50"/>
  <c r="AC126" i="50"/>
  <c r="AG126" i="50"/>
  <c r="V126" i="50"/>
  <c r="Z126" i="50"/>
  <c r="W126" i="50"/>
  <c r="AH126" i="50"/>
  <c r="AD126" i="50"/>
  <c r="X126" i="50"/>
  <c r="U126" i="50"/>
  <c r="AJ126" i="50"/>
  <c r="AA126" i="50"/>
  <c r="AK126" i="50"/>
  <c r="AB126" i="50"/>
  <c r="AE126" i="50"/>
  <c r="T126" i="50"/>
  <c r="Y126" i="50"/>
  <c r="U138" i="49"/>
  <c r="AF138" i="49"/>
  <c r="AK138" i="49"/>
  <c r="Z138" i="49"/>
  <c r="V138" i="49"/>
  <c r="AE138" i="49"/>
  <c r="AA138" i="49"/>
  <c r="T138" i="49"/>
  <c r="AG138" i="49"/>
  <c r="AB138" i="49"/>
  <c r="X138" i="49"/>
  <c r="AD138" i="49"/>
  <c r="AH138" i="49"/>
  <c r="AC138" i="49"/>
  <c r="T136" i="49"/>
  <c r="V136" i="49"/>
  <c r="AJ136" i="49"/>
  <c r="W136" i="49"/>
  <c r="AB136" i="49"/>
  <c r="AE136" i="49"/>
  <c r="AA136" i="49"/>
  <c r="AC136" i="49"/>
  <c r="Z136" i="49"/>
  <c r="V132" i="49"/>
  <c r="AK132" i="49"/>
  <c r="AB132" i="49"/>
  <c r="AB130" i="49"/>
  <c r="AK130" i="49"/>
  <c r="AI130" i="49"/>
  <c r="AA128" i="49"/>
  <c r="V128" i="49"/>
  <c r="AD126" i="49"/>
  <c r="V138" i="48"/>
  <c r="Z138" i="48"/>
  <c r="AI138" i="48"/>
  <c r="W138" i="48"/>
  <c r="AB138" i="48"/>
  <c r="AE138" i="48"/>
  <c r="AJ138" i="48"/>
  <c r="X138" i="48"/>
  <c r="AK138" i="48"/>
  <c r="AG138" i="48"/>
  <c r="Y138" i="48"/>
  <c r="AA138" i="48"/>
  <c r="U138" i="48"/>
  <c r="AD138" i="48"/>
  <c r="AC138" i="48"/>
  <c r="AF138" i="48"/>
  <c r="AH138" i="48"/>
  <c r="T138" i="48"/>
  <c r="AC136" i="48"/>
  <c r="Y136" i="48"/>
  <c r="V136" i="48"/>
  <c r="Z136" i="48"/>
  <c r="AD136" i="48"/>
  <c r="AH136" i="48"/>
  <c r="W136" i="48"/>
  <c r="AA136" i="48"/>
  <c r="X136" i="48"/>
  <c r="AJ136" i="48"/>
  <c r="AK136" i="48"/>
  <c r="AE136" i="48"/>
  <c r="AI136" i="48"/>
  <c r="T134" i="48"/>
  <c r="AE134" i="48"/>
  <c r="AI134" i="48"/>
  <c r="Y134" i="48"/>
  <c r="U134" i="48"/>
  <c r="AH134" i="48"/>
  <c r="AD134" i="48"/>
  <c r="Z130" i="48"/>
  <c r="T136" i="56"/>
  <c r="AK128" i="53"/>
  <c r="AE132" i="60"/>
  <c r="W126" i="62"/>
  <c r="AE134" i="62"/>
  <c r="X134" i="62"/>
  <c r="AA124" i="60"/>
  <c r="AI126" i="51"/>
  <c r="Z138" i="57"/>
  <c r="AK124" i="53"/>
  <c r="AG128" i="64"/>
  <c r="AI126" i="50"/>
  <c r="T128" i="52"/>
  <c r="T138" i="57"/>
  <c r="W138" i="50"/>
  <c r="AC126" i="52"/>
  <c r="Y128" i="53"/>
  <c r="U128" i="53"/>
  <c r="AG138" i="54"/>
  <c r="AD132" i="60"/>
  <c r="V126" i="62"/>
  <c r="AD134" i="62"/>
  <c r="Z124" i="60"/>
  <c r="T128" i="51"/>
  <c r="W138" i="49"/>
  <c r="AE136" i="52"/>
  <c r="AC132" i="59"/>
  <c r="U130" i="52"/>
  <c r="AI132" i="65"/>
  <c r="AK132" i="60"/>
  <c r="AC126" i="62"/>
  <c r="AF124" i="60"/>
  <c r="Y124" i="60"/>
  <c r="T132" i="53"/>
  <c r="V132" i="65"/>
  <c r="W132" i="53"/>
  <c r="AF126" i="64"/>
  <c r="T130" i="53"/>
  <c r="T126" i="60"/>
  <c r="AF132" i="51"/>
  <c r="U126" i="52"/>
  <c r="AG128" i="53"/>
  <c r="AC132" i="60"/>
  <c r="U126" i="62"/>
  <c r="AC134" i="62"/>
  <c r="X124" i="60"/>
  <c r="AE128" i="64"/>
  <c r="AF128" i="64"/>
  <c r="AI138" i="49"/>
  <c r="AI138" i="60"/>
  <c r="T124" i="53"/>
  <c r="AA126" i="52"/>
  <c r="AH128" i="53"/>
  <c r="AB132" i="60"/>
  <c r="AI126" i="62"/>
  <c r="AB134" i="62"/>
  <c r="AE124" i="51"/>
  <c r="AD124" i="60"/>
  <c r="AH130" i="53"/>
  <c r="U126" i="59"/>
  <c r="AI127" i="62"/>
  <c r="U135" i="62"/>
  <c r="AD129" i="63"/>
  <c r="AC127" i="62"/>
  <c r="AF127" i="62"/>
  <c r="AH129" i="63"/>
  <c r="AA137" i="62"/>
  <c r="U127" i="62"/>
  <c r="Z129" i="63"/>
  <c r="W127" i="64"/>
  <c r="X125" i="64"/>
  <c r="AD125" i="64"/>
  <c r="AA125" i="64"/>
  <c r="W137" i="63"/>
  <c r="AJ133" i="63"/>
  <c r="X133" i="63"/>
  <c r="AC133" i="63"/>
  <c r="AA133" i="63"/>
  <c r="AE133" i="63"/>
  <c r="AB133" i="63"/>
  <c r="U133" i="63"/>
  <c r="AK133" i="63"/>
  <c r="Z133" i="63"/>
  <c r="AD133" i="63"/>
  <c r="AH133" i="63"/>
  <c r="AI133" i="63"/>
  <c r="AF133" i="63"/>
  <c r="V133" i="63"/>
  <c r="W133" i="63"/>
  <c r="T133" i="63"/>
  <c r="AG133" i="63"/>
  <c r="Y133" i="63"/>
  <c r="AA131" i="63"/>
  <c r="U131" i="63"/>
  <c r="AF131" i="63"/>
  <c r="AI131" i="63"/>
  <c r="AD131" i="63"/>
  <c r="AH131" i="63"/>
  <c r="AJ131" i="63"/>
  <c r="Y131" i="63"/>
  <c r="AB131" i="63"/>
  <c r="AG131" i="63"/>
  <c r="AC131" i="63"/>
  <c r="Z131" i="63"/>
  <c r="V131" i="63"/>
  <c r="AK131" i="63"/>
  <c r="AE131" i="63"/>
  <c r="AC129" i="63"/>
  <c r="AE129" i="63"/>
  <c r="AI129" i="63"/>
  <c r="X129" i="63"/>
  <c r="AB129" i="63"/>
  <c r="Y129" i="63"/>
  <c r="AD125" i="63"/>
  <c r="X137" i="62"/>
  <c r="AH137" i="62"/>
  <c r="AD137" i="62"/>
  <c r="AK135" i="62"/>
  <c r="AA135" i="62"/>
  <c r="AI131" i="62"/>
  <c r="AJ131" i="62"/>
  <c r="U131" i="62"/>
  <c r="AF131" i="62"/>
  <c r="AK131" i="62"/>
  <c r="AG131" i="62"/>
  <c r="V131" i="62"/>
  <c r="Z131" i="62"/>
  <c r="AD131" i="62"/>
  <c r="AH131" i="62"/>
  <c r="AA131" i="62"/>
  <c r="AE131" i="62"/>
  <c r="AC131" i="62"/>
  <c r="W131" i="62"/>
  <c r="X131" i="62"/>
  <c r="AB131" i="62"/>
  <c r="Y131" i="62"/>
  <c r="T131" i="62"/>
  <c r="AK129" i="62"/>
  <c r="AG129" i="62"/>
  <c r="AE129" i="62"/>
  <c r="AI129" i="62"/>
  <c r="U129" i="62"/>
  <c r="Z129" i="62"/>
  <c r="AC129" i="62"/>
  <c r="AH129" i="62"/>
  <c r="V129" i="62"/>
  <c r="AA129" i="62"/>
  <c r="W129" i="62"/>
  <c r="AJ129" i="62"/>
  <c r="AD129" i="62"/>
  <c r="AF129" i="62"/>
  <c r="Y129" i="62"/>
  <c r="AB129" i="62"/>
  <c r="T127" i="62"/>
  <c r="Y127" i="62"/>
  <c r="AB127" i="62"/>
  <c r="AH127" i="62"/>
  <c r="V127" i="62"/>
  <c r="U129" i="60"/>
  <c r="AF129" i="60"/>
  <c r="AK129" i="60"/>
  <c r="AG129" i="60"/>
  <c r="V129" i="60"/>
  <c r="Z129" i="60"/>
  <c r="AD129" i="60"/>
  <c r="AH129" i="60"/>
  <c r="AB129" i="60"/>
  <c r="AE129" i="60"/>
  <c r="AI129" i="60"/>
  <c r="AC129" i="60"/>
  <c r="X129" i="60"/>
  <c r="Y129" i="60"/>
  <c r="AA129" i="60"/>
  <c r="AJ129" i="60"/>
  <c r="T129" i="60"/>
  <c r="W129" i="60"/>
  <c r="AD127" i="60"/>
  <c r="AG127" i="60"/>
  <c r="T127" i="60"/>
  <c r="AI127" i="60"/>
  <c r="X127" i="60"/>
  <c r="AJ127" i="60"/>
  <c r="U127" i="60"/>
  <c r="AC127" i="60"/>
  <c r="AF127" i="60"/>
  <c r="AK127" i="60"/>
  <c r="Z127" i="60"/>
  <c r="Y127" i="60"/>
  <c r="AA127" i="60"/>
  <c r="AB127" i="60"/>
  <c r="W127" i="60"/>
  <c r="T125" i="60"/>
  <c r="Y125" i="60"/>
  <c r="U125" i="60"/>
  <c r="AH125" i="60"/>
  <c r="V125" i="60"/>
  <c r="AE135" i="59"/>
  <c r="AH135" i="59"/>
  <c r="AG133" i="59"/>
  <c r="AH133" i="59"/>
  <c r="AJ133" i="59"/>
  <c r="AB127" i="59"/>
  <c r="AE127" i="59"/>
  <c r="AI127" i="59"/>
  <c r="U127" i="59"/>
  <c r="AF127" i="59"/>
  <c r="AC127" i="59"/>
  <c r="Y127" i="59"/>
  <c r="AK127" i="59"/>
  <c r="AG127" i="59"/>
  <c r="AD127" i="59"/>
  <c r="AH127" i="59"/>
  <c r="Z127" i="59"/>
  <c r="AJ127" i="59"/>
  <c r="X127" i="59"/>
  <c r="V127" i="59"/>
  <c r="W127" i="59"/>
  <c r="T127" i="59"/>
  <c r="AF125" i="59"/>
  <c r="AJ125" i="59"/>
  <c r="Y125" i="59"/>
  <c r="U125" i="59"/>
  <c r="AG125" i="59"/>
  <c r="AC125" i="59"/>
  <c r="AD125" i="59"/>
  <c r="AH125" i="59"/>
  <c r="Z125" i="59"/>
  <c r="AI125" i="59"/>
  <c r="AB125" i="59"/>
  <c r="V125" i="59"/>
  <c r="AK125" i="59"/>
  <c r="AE125" i="59"/>
  <c r="W133" i="57"/>
  <c r="AC133" i="57"/>
  <c r="X127" i="64"/>
  <c r="AK127" i="62"/>
  <c r="W127" i="62"/>
  <c r="AF129" i="63"/>
  <c r="AH127" i="60"/>
  <c r="W131" i="63"/>
  <c r="AH128" i="48"/>
  <c r="AG128" i="48"/>
  <c r="AH135" i="55"/>
  <c r="V135" i="55"/>
  <c r="AG129" i="56"/>
  <c r="AG137" i="56"/>
  <c r="V137" i="56"/>
  <c r="V137" i="55"/>
  <c r="AJ136" i="47"/>
  <c r="X136" i="47"/>
  <c r="AC136" i="47"/>
  <c r="Y136" i="47"/>
  <c r="AK136" i="47"/>
  <c r="AG136" i="47"/>
  <c r="V136" i="47"/>
  <c r="Z136" i="47"/>
  <c r="AB136" i="47"/>
  <c r="AE136" i="47"/>
  <c r="AA136" i="47"/>
  <c r="AI128" i="47"/>
  <c r="AC128" i="47"/>
  <c r="AJ134" i="46"/>
  <c r="X134" i="46"/>
  <c r="AG134" i="46"/>
  <c r="AC134" i="46"/>
  <c r="Z134" i="46"/>
  <c r="AK134" i="46"/>
  <c r="AH134" i="46"/>
  <c r="V134" i="46"/>
  <c r="AB134" i="46"/>
  <c r="AE134" i="46"/>
  <c r="AA135" i="55"/>
  <c r="AC135" i="55"/>
  <c r="U129" i="56"/>
  <c r="Z137" i="56"/>
  <c r="AC137" i="56"/>
  <c r="AA134" i="46"/>
  <c r="AI136" i="47"/>
  <c r="AG135" i="55"/>
  <c r="Y137" i="56"/>
  <c r="U137" i="56"/>
  <c r="W131" i="57"/>
  <c r="Y134" i="46"/>
  <c r="AH136" i="47"/>
  <c r="T125" i="57"/>
  <c r="AF129" i="56"/>
  <c r="W137" i="56"/>
  <c r="AF136" i="47"/>
  <c r="AA125" i="57"/>
  <c r="V125" i="57"/>
  <c r="X125" i="57"/>
  <c r="U125" i="57"/>
  <c r="AB125" i="57"/>
  <c r="AF125" i="57"/>
  <c r="AC125" i="57"/>
  <c r="Y125" i="57"/>
  <c r="AK125" i="57"/>
  <c r="Z125" i="57"/>
  <c r="AE125" i="57"/>
  <c r="AH125" i="57"/>
  <c r="AI125" i="57"/>
  <c r="AD125" i="57"/>
  <c r="AC131" i="56"/>
  <c r="V131" i="56"/>
  <c r="AB137" i="55"/>
  <c r="X137" i="55"/>
  <c r="U137" i="55"/>
  <c r="AD137" i="55"/>
  <c r="AC137" i="55"/>
  <c r="AF137" i="55"/>
  <c r="Z137" i="55"/>
  <c r="AK137" i="55"/>
  <c r="AG137" i="55"/>
  <c r="AA137" i="55"/>
  <c r="AE137" i="55"/>
  <c r="W137" i="55"/>
  <c r="Y137" i="55"/>
  <c r="AJ137" i="55"/>
  <c r="AA135" i="54"/>
  <c r="AD135" i="54"/>
  <c r="AB135" i="54"/>
  <c r="AE135" i="54"/>
  <c r="AJ135" i="54"/>
  <c r="X135" i="54"/>
  <c r="U135" i="54"/>
  <c r="AF135" i="54"/>
  <c r="Z135" i="54"/>
  <c r="AK135" i="54"/>
  <c r="AG135" i="54"/>
  <c r="W135" i="54"/>
  <c r="AH135" i="54"/>
  <c r="V135" i="54"/>
  <c r="X127" i="54"/>
  <c r="Y127" i="54"/>
  <c r="AG125" i="57"/>
  <c r="X137" i="51"/>
  <c r="X125" i="53"/>
  <c r="AB125" i="53"/>
  <c r="V125" i="53"/>
  <c r="AD133" i="53"/>
  <c r="W133" i="53"/>
  <c r="AE127" i="53"/>
  <c r="AF127" i="53"/>
  <c r="AI127" i="53"/>
  <c r="Z127" i="53"/>
  <c r="AC127" i="53"/>
  <c r="AD127" i="53"/>
  <c r="AG127" i="53"/>
  <c r="AI125" i="53"/>
  <c r="AD125" i="53"/>
  <c r="AF125" i="53"/>
  <c r="AC125" i="53"/>
  <c r="Y125" i="53"/>
  <c r="AK125" i="53"/>
  <c r="AG125" i="53"/>
  <c r="AJ125" i="53"/>
  <c r="AH125" i="53"/>
  <c r="W125" i="53"/>
  <c r="X133" i="52"/>
  <c r="AA133" i="52"/>
  <c r="Y133" i="52"/>
  <c r="AD133" i="52"/>
  <c r="AG133" i="52"/>
  <c r="AI133" i="52"/>
  <c r="Z133" i="52"/>
  <c r="AK133" i="52"/>
  <c r="W133" i="52"/>
  <c r="AB133" i="52"/>
  <c r="V133" i="52"/>
  <c r="AH133" i="52"/>
  <c r="T133" i="52"/>
  <c r="AC133" i="52"/>
  <c r="U133" i="52"/>
  <c r="AE133" i="52"/>
  <c r="AE131" i="52"/>
  <c r="V131" i="52"/>
  <c r="X131" i="52"/>
  <c r="Z125" i="52"/>
  <c r="X125" i="52"/>
  <c r="AH125" i="52"/>
  <c r="AJ125" i="52"/>
  <c r="AI125" i="52"/>
  <c r="AC125" i="52"/>
  <c r="AE125" i="52"/>
  <c r="V125" i="52"/>
  <c r="AJ137" i="51"/>
  <c r="AE137" i="51"/>
  <c r="T137" i="51"/>
  <c r="AD137" i="51"/>
  <c r="Z137" i="51"/>
  <c r="V137" i="51"/>
  <c r="AF137" i="51"/>
  <c r="AH137" i="51"/>
  <c r="W137" i="51"/>
  <c r="AG137" i="51"/>
  <c r="AI137" i="51"/>
  <c r="AC137" i="51"/>
  <c r="AK129" i="51"/>
  <c r="AG129" i="51"/>
  <c r="AD129" i="51"/>
  <c r="AJ129" i="50"/>
  <c r="AI129" i="50"/>
  <c r="W127" i="50"/>
  <c r="AB129" i="51"/>
  <c r="AK137" i="51"/>
  <c r="Z125" i="53"/>
  <c r="AJ133" i="52"/>
  <c r="AE125" i="49"/>
  <c r="AB125" i="49"/>
  <c r="AB127" i="49"/>
  <c r="AD125" i="49"/>
  <c r="AA125" i="49"/>
  <c r="V125" i="49"/>
  <c r="AH125" i="49"/>
  <c r="AK125" i="49"/>
  <c r="Z125" i="49"/>
  <c r="AG127" i="49"/>
  <c r="W127" i="49"/>
  <c r="AI127" i="49"/>
  <c r="AK133" i="48"/>
  <c r="AF125" i="48"/>
  <c r="Y125" i="48"/>
  <c r="Z125" i="48"/>
  <c r="X125" i="49"/>
  <c r="U125" i="49"/>
  <c r="AD135" i="45"/>
  <c r="AA135" i="45"/>
  <c r="W135" i="45"/>
  <c r="AK131" i="47"/>
  <c r="AK135" i="45"/>
  <c r="Z135" i="45"/>
  <c r="AJ131" i="47"/>
  <c r="U135" i="45"/>
  <c r="AE131" i="47"/>
  <c r="AD131" i="47"/>
  <c r="U124" i="57"/>
  <c r="AJ124" i="57"/>
  <c r="AK124" i="57"/>
  <c r="AB124" i="57"/>
  <c r="AF124" i="57"/>
  <c r="AI124" i="57"/>
  <c r="AC124" i="57"/>
  <c r="AH124" i="57"/>
  <c r="X124" i="57"/>
  <c r="Z124" i="57"/>
  <c r="AD124" i="57"/>
  <c r="Z132" i="65"/>
  <c r="AN28" i="27"/>
  <c r="AJ134" i="57"/>
  <c r="V134" i="57"/>
  <c r="AK134" i="57"/>
  <c r="AA134" i="57"/>
  <c r="W134" i="57"/>
  <c r="AD134" i="57"/>
  <c r="AI134" i="57"/>
  <c r="Y134" i="57"/>
  <c r="AF134" i="57"/>
  <c r="Z134" i="57"/>
  <c r="U134" i="57"/>
  <c r="Z133" i="65"/>
  <c r="AF133" i="65"/>
  <c r="AG133" i="65"/>
  <c r="Y133" i="65"/>
  <c r="AE133" i="65"/>
  <c r="T133" i="65"/>
  <c r="W133" i="65"/>
  <c r="AB136" i="57"/>
  <c r="AD130" i="57"/>
  <c r="T134" i="57"/>
  <c r="V130" i="57"/>
  <c r="AH134" i="57"/>
  <c r="AG124" i="49"/>
  <c r="X124" i="49"/>
  <c r="AD124" i="47"/>
  <c r="AC138" i="52"/>
  <c r="AH138" i="52"/>
  <c r="AG134" i="57"/>
  <c r="V136" i="57"/>
  <c r="AH130" i="57"/>
  <c r="AE134" i="57"/>
  <c r="AA131" i="64"/>
  <c r="T131" i="64"/>
  <c r="AG131" i="64"/>
  <c r="Z131" i="64"/>
  <c r="X131" i="64"/>
  <c r="AC134" i="57"/>
  <c r="AF130" i="48"/>
  <c r="AC124" i="56"/>
  <c r="U138" i="55"/>
  <c r="AE132" i="62"/>
  <c r="U125" i="52"/>
  <c r="Y125" i="52"/>
  <c r="AD138" i="55"/>
  <c r="Y136" i="59"/>
  <c r="AD132" i="62"/>
  <c r="V135" i="64"/>
  <c r="AK125" i="52"/>
  <c r="AF125" i="52"/>
  <c r="Y125" i="64"/>
  <c r="AE124" i="56"/>
  <c r="AA124" i="56"/>
  <c r="U132" i="62"/>
  <c r="AE127" i="65"/>
  <c r="AD129" i="59"/>
  <c r="AB137" i="65"/>
  <c r="AE138" i="55"/>
  <c r="AI136" i="59"/>
  <c r="AB132" i="62"/>
  <c r="T129" i="63"/>
  <c r="AD125" i="52"/>
  <c r="AB125" i="52"/>
  <c r="W125" i="52"/>
  <c r="W135" i="64"/>
  <c r="AG132" i="62"/>
  <c r="AA125" i="52"/>
  <c r="AG132" i="63"/>
  <c r="AD132" i="63"/>
  <c r="AH132" i="63"/>
  <c r="W132" i="63"/>
  <c r="AJ132" i="63"/>
  <c r="AE132" i="63"/>
  <c r="AK132" i="63"/>
  <c r="X132" i="63"/>
  <c r="T132" i="63"/>
  <c r="AB132" i="63"/>
  <c r="AF132" i="63"/>
  <c r="U132" i="63"/>
  <c r="Y132" i="63"/>
  <c r="AA132" i="63"/>
  <c r="AC132" i="63"/>
  <c r="Z127" i="55"/>
  <c r="AF127" i="55"/>
  <c r="AE127" i="55"/>
  <c r="AJ127" i="55"/>
  <c r="T127" i="55"/>
  <c r="AI127" i="55"/>
  <c r="Y135" i="50"/>
  <c r="U135" i="50"/>
  <c r="AG135" i="50"/>
  <c r="AA135" i="50"/>
  <c r="Z135" i="50"/>
  <c r="V135" i="50"/>
  <c r="AH135" i="50"/>
  <c r="AC135" i="50"/>
  <c r="W135" i="50"/>
  <c r="AB135" i="50"/>
  <c r="AD135" i="50"/>
  <c r="AE135" i="50"/>
  <c r="AJ135" i="50"/>
  <c r="X135" i="50"/>
  <c r="AI135" i="50"/>
  <c r="AK129" i="46"/>
  <c r="AA129" i="46"/>
  <c r="X129" i="46"/>
  <c r="AC129" i="46"/>
  <c r="AE129" i="46"/>
  <c r="AF129" i="46"/>
  <c r="AC127" i="46"/>
  <c r="AK127" i="46"/>
  <c r="AH127" i="46"/>
  <c r="W127" i="46"/>
  <c r="AB127" i="46"/>
  <c r="AE127" i="46"/>
  <c r="AJ125" i="46"/>
  <c r="AJ134" i="63"/>
  <c r="AG134" i="63"/>
  <c r="AC134" i="63"/>
  <c r="AH134" i="63"/>
  <c r="V134" i="63"/>
  <c r="AI134" i="63"/>
  <c r="W134" i="63"/>
  <c r="Z134" i="63"/>
  <c r="T134" i="63"/>
  <c r="AA134" i="63"/>
  <c r="AB134" i="63"/>
  <c r="AF134" i="63"/>
  <c r="U134" i="63"/>
  <c r="AK134" i="63"/>
  <c r="AD134" i="63"/>
  <c r="AE134" i="63"/>
  <c r="X134" i="63"/>
  <c r="Y135" i="60"/>
  <c r="AG135" i="60"/>
  <c r="V135" i="60"/>
  <c r="AH135" i="60"/>
  <c r="AA135" i="60"/>
  <c r="AI135" i="60"/>
  <c r="AD129" i="55"/>
  <c r="T129" i="55"/>
  <c r="V129" i="55"/>
  <c r="AH129" i="55"/>
  <c r="AC137" i="50"/>
  <c r="Z137" i="50"/>
  <c r="V137" i="50"/>
  <c r="AG137" i="50"/>
  <c r="W137" i="50"/>
  <c r="AJ137" i="50"/>
  <c r="X137" i="50"/>
  <c r="AA137" i="50"/>
  <c r="Y137" i="50"/>
  <c r="U137" i="50"/>
  <c r="AB137" i="50"/>
  <c r="AK137" i="50"/>
  <c r="AD137" i="50"/>
  <c r="AE137" i="50"/>
  <c r="AF137" i="50"/>
  <c r="T137" i="50"/>
  <c r="AH137" i="50"/>
  <c r="Z132" i="63"/>
  <c r="V132" i="63"/>
  <c r="AI132" i="63"/>
  <c r="U127" i="46"/>
  <c r="AA138" i="64"/>
  <c r="AB138" i="64"/>
  <c r="AH138" i="64"/>
  <c r="AC138" i="64"/>
  <c r="Z138" i="64"/>
  <c r="AF138" i="64"/>
  <c r="U138" i="64"/>
  <c r="AG138" i="64"/>
  <c r="X138" i="64"/>
  <c r="AJ138" i="64"/>
  <c r="Y138" i="64"/>
  <c r="AD138" i="64"/>
  <c r="T138" i="64"/>
  <c r="AE138" i="64"/>
  <c r="V138" i="64"/>
  <c r="W138" i="64"/>
  <c r="U136" i="63"/>
  <c r="AB136" i="63"/>
  <c r="AH136" i="63"/>
  <c r="AE136" i="63"/>
  <c r="Z136" i="63"/>
  <c r="AF136" i="63"/>
  <c r="W136" i="63"/>
  <c r="AJ136" i="63"/>
  <c r="X136" i="63"/>
  <c r="AI136" i="63"/>
  <c r="AG136" i="63"/>
  <c r="AD136" i="63"/>
  <c r="AA136" i="63"/>
  <c r="Y136" i="63"/>
  <c r="V136" i="63"/>
  <c r="AK136" i="63"/>
  <c r="AC136" i="63"/>
  <c r="V137" i="60"/>
  <c r="Z137" i="60"/>
  <c r="AE137" i="60"/>
  <c r="AI137" i="60"/>
  <c r="AI133" i="50"/>
  <c r="W133" i="50"/>
  <c r="V133" i="50"/>
  <c r="AK133" i="50"/>
  <c r="T133" i="50"/>
  <c r="AC133" i="50"/>
  <c r="T135" i="50"/>
  <c r="T136" i="63"/>
  <c r="AI138" i="64"/>
  <c r="AK135" i="50"/>
  <c r="AF135" i="50"/>
  <c r="Y129" i="55"/>
  <c r="AI129" i="46"/>
  <c r="X136" i="59"/>
  <c r="V136" i="64"/>
  <c r="AC136" i="64"/>
  <c r="W136" i="65"/>
  <c r="V136" i="59"/>
  <c r="Z132" i="64"/>
  <c r="AC132" i="62"/>
  <c r="Y132" i="62"/>
  <c r="AH132" i="62"/>
  <c r="V132" i="62"/>
  <c r="AI132" i="62"/>
  <c r="W132" i="62"/>
  <c r="AJ132" i="62"/>
  <c r="X132" i="62"/>
  <c r="AA132" i="65"/>
  <c r="AH132" i="65"/>
  <c r="Y127" i="53"/>
  <c r="AH127" i="53"/>
  <c r="V127" i="53"/>
  <c r="AA127" i="53"/>
  <c r="AK127" i="53"/>
  <c r="W127" i="53"/>
  <c r="U127" i="53"/>
  <c r="X127" i="53"/>
  <c r="AB127" i="53"/>
  <c r="AI133" i="48"/>
  <c r="W133" i="48"/>
  <c r="AD125" i="44"/>
  <c r="AH125" i="44"/>
  <c r="AE125" i="44"/>
  <c r="AI125" i="44"/>
  <c r="U125" i="44"/>
  <c r="AF125" i="44"/>
  <c r="AJ125" i="44"/>
  <c r="AK125" i="44"/>
  <c r="AG125" i="44"/>
  <c r="AH125" i="63"/>
  <c r="AD126" i="64"/>
  <c r="V128" i="64"/>
  <c r="AK128" i="64"/>
  <c r="U128" i="64"/>
  <c r="W128" i="65"/>
  <c r="W126" i="64"/>
  <c r="U136" i="59"/>
  <c r="AF136" i="59"/>
  <c r="AK136" i="59"/>
  <c r="AG136" i="59"/>
  <c r="AA136" i="59"/>
  <c r="AD136" i="59"/>
  <c r="AH136" i="59"/>
  <c r="AB136" i="59"/>
  <c r="AE136" i="59"/>
  <c r="AB128" i="54"/>
  <c r="Y128" i="54"/>
  <c r="AF128" i="54"/>
  <c r="Z136" i="59"/>
  <c r="AD128" i="65"/>
  <c r="X126" i="65"/>
  <c r="AE133" i="62"/>
  <c r="X130" i="60"/>
  <c r="AJ130" i="60"/>
  <c r="V138" i="60"/>
  <c r="Z138" i="60"/>
  <c r="W130" i="60"/>
  <c r="AI130" i="60"/>
  <c r="U138" i="60"/>
  <c r="AB138" i="60"/>
  <c r="Z130" i="60"/>
  <c r="V130" i="60"/>
  <c r="AH138" i="60"/>
  <c r="AF138" i="60"/>
  <c r="AA138" i="60"/>
  <c r="Y130" i="60"/>
  <c r="X138" i="60"/>
  <c r="AM29" i="48"/>
  <c r="AF166" i="25"/>
  <c r="AF174" i="25"/>
  <c r="AF182" i="25"/>
  <c r="AF190" i="25"/>
  <c r="AF198" i="25"/>
  <c r="AF206" i="25"/>
  <c r="AF214" i="25"/>
  <c r="AF166" i="24"/>
  <c r="AF174" i="24"/>
  <c r="AF182" i="24"/>
  <c r="AF190" i="24"/>
  <c r="AF159" i="25"/>
  <c r="AF107" i="87" s="1"/>
  <c r="AF167" i="25"/>
  <c r="AF175" i="25"/>
  <c r="AF183" i="25"/>
  <c r="AF191" i="25"/>
  <c r="AF199" i="25"/>
  <c r="AF111" i="87" s="1"/>
  <c r="AF207" i="25"/>
  <c r="AF215" i="25"/>
  <c r="AF159" i="24"/>
  <c r="AF167" i="24"/>
  <c r="AF175" i="24"/>
  <c r="AF183" i="24"/>
  <c r="AF191" i="24"/>
  <c r="AF160" i="25"/>
  <c r="AF168" i="25"/>
  <c r="AF176" i="25"/>
  <c r="AF184" i="25"/>
  <c r="AF192" i="25"/>
  <c r="AF200" i="25"/>
  <c r="AF208" i="25"/>
  <c r="AF160" i="24"/>
  <c r="AF168" i="24"/>
  <c r="AF176" i="24"/>
  <c r="AF184" i="24"/>
  <c r="AF192" i="24"/>
  <c r="AF161" i="25"/>
  <c r="AF169" i="25"/>
  <c r="AF177" i="25"/>
  <c r="AF185" i="25"/>
  <c r="AF193" i="25"/>
  <c r="AF201" i="25"/>
  <c r="AF209" i="25"/>
  <c r="AF161" i="24"/>
  <c r="AF177" i="24"/>
  <c r="AF185" i="24"/>
  <c r="AF193" i="24"/>
  <c r="AF162" i="25"/>
  <c r="AF170" i="25"/>
  <c r="AF178" i="25"/>
  <c r="AF186" i="25"/>
  <c r="AF194" i="25"/>
  <c r="AF202" i="25"/>
  <c r="AF210" i="25"/>
  <c r="AF162" i="24"/>
  <c r="AF170" i="24"/>
  <c r="AF178" i="24"/>
  <c r="AF186" i="24"/>
  <c r="AF194" i="24"/>
  <c r="AF163" i="25"/>
  <c r="AF171" i="25"/>
  <c r="AF179" i="25"/>
  <c r="AF187" i="25"/>
  <c r="AF195" i="25"/>
  <c r="AF203" i="25"/>
  <c r="AF211" i="25"/>
  <c r="AF216" i="25"/>
  <c r="AF163" i="24"/>
  <c r="AF171" i="24"/>
  <c r="AF187" i="24"/>
  <c r="AF164" i="25"/>
  <c r="AF172" i="25"/>
  <c r="AF180" i="25"/>
  <c r="AF188" i="25"/>
  <c r="AF196" i="25"/>
  <c r="AF204" i="25"/>
  <c r="AF212" i="25"/>
  <c r="AF217" i="25"/>
  <c r="AF164" i="24"/>
  <c r="AF172" i="24"/>
  <c r="AF180" i="24"/>
  <c r="AF188" i="24"/>
  <c r="AF165" i="25"/>
  <c r="AF173" i="25"/>
  <c r="AF181" i="25"/>
  <c r="AF189" i="25"/>
  <c r="AF197" i="25"/>
  <c r="AF205" i="25"/>
  <c r="AF213" i="25"/>
  <c r="AF218" i="25"/>
  <c r="AF165" i="24"/>
  <c r="AF173" i="24"/>
  <c r="AF181" i="24"/>
  <c r="AF189" i="24"/>
  <c r="AF196" i="24"/>
  <c r="AF204" i="24"/>
  <c r="AF212" i="24"/>
  <c r="AF197" i="24"/>
  <c r="AF205" i="24"/>
  <c r="AF213" i="24"/>
  <c r="AF198" i="24"/>
  <c r="AF206" i="24"/>
  <c r="AF214" i="24"/>
  <c r="AF195" i="24"/>
  <c r="AF199" i="24"/>
  <c r="AF207" i="24"/>
  <c r="AF215" i="24"/>
  <c r="AF200" i="24"/>
  <c r="AF208" i="24"/>
  <c r="AF216" i="24"/>
  <c r="AF201" i="24"/>
  <c r="AF217" i="24"/>
  <c r="AF202" i="24"/>
  <c r="AF218" i="24"/>
  <c r="AF203" i="24"/>
  <c r="AF211" i="24"/>
  <c r="AF140" i="82"/>
  <c r="AF12" i="59" s="1"/>
  <c r="AF78" i="59"/>
  <c r="AF58" i="82"/>
  <c r="AF11" i="63" s="1"/>
  <c r="AF54" i="87" s="1"/>
  <c r="AF54" i="82"/>
  <c r="AF11" i="60" s="1"/>
  <c r="AF52" i="87" s="1"/>
  <c r="AG22" i="81"/>
  <c r="AG28" i="64" s="1"/>
  <c r="AF139" i="82"/>
  <c r="AF12" i="62" s="1"/>
  <c r="AF28" i="57"/>
  <c r="AF57" i="82"/>
  <c r="AF11" i="64" s="1"/>
  <c r="AF55" i="87" s="1"/>
  <c r="AF53" i="82"/>
  <c r="AF78" i="64"/>
  <c r="AF28" i="59"/>
  <c r="AN28" i="59" s="1"/>
  <c r="AF142" i="82"/>
  <c r="AF12" i="63" s="1"/>
  <c r="AF138" i="82"/>
  <c r="AF12" i="60" s="1"/>
  <c r="AF78" i="57"/>
  <c r="AF78" i="63"/>
  <c r="AF28" i="60"/>
  <c r="AN28" i="60" s="1"/>
  <c r="AF56" i="82"/>
  <c r="AF11" i="59" s="1"/>
  <c r="AF51" i="87" s="1"/>
  <c r="AF78" i="62"/>
  <c r="AF28" i="62"/>
  <c r="AN28" i="62" s="1"/>
  <c r="AF141" i="82"/>
  <c r="AF12" i="64" s="1"/>
  <c r="AF137" i="82"/>
  <c r="AF78" i="60"/>
  <c r="AF28" i="63"/>
  <c r="AN28" i="63" s="1"/>
  <c r="AF55" i="82"/>
  <c r="AF11" i="62" s="1"/>
  <c r="AF53" i="87" s="1"/>
  <c r="AF167" i="87" s="1"/>
  <c r="AC98" i="82"/>
  <c r="Y109" i="82"/>
  <c r="AC109" i="82"/>
  <c r="AC9" i="23"/>
  <c r="AB143" i="82"/>
  <c r="AB12" i="65" s="1"/>
  <c r="AE78" i="64"/>
  <c r="Z98" i="82"/>
  <c r="AD98" i="82"/>
  <c r="Z109" i="82"/>
  <c r="AD109" i="82"/>
  <c r="AA109" i="82"/>
  <c r="AE109" i="82"/>
  <c r="Z13" i="82"/>
  <c r="Z12" i="82" s="1"/>
  <c r="Z11" i="82" s="1"/>
  <c r="AB98" i="82"/>
  <c r="AE159" i="25"/>
  <c r="AE107" i="87" s="1"/>
  <c r="AE167" i="25"/>
  <c r="AE175" i="25"/>
  <c r="AE183" i="25"/>
  <c r="AE191" i="25"/>
  <c r="AE199" i="25"/>
  <c r="AE111" i="87" s="1"/>
  <c r="AE168" i="87" s="1"/>
  <c r="AE207" i="25"/>
  <c r="AE215" i="25"/>
  <c r="AE159" i="24"/>
  <c r="AE167" i="24"/>
  <c r="AE175" i="24"/>
  <c r="AE183" i="24"/>
  <c r="AE191" i="24"/>
  <c r="AE160" i="25"/>
  <c r="AE168" i="25"/>
  <c r="AE176" i="25"/>
  <c r="AE184" i="25"/>
  <c r="AE192" i="25"/>
  <c r="AE200" i="25"/>
  <c r="AE208" i="25"/>
  <c r="AE160" i="24"/>
  <c r="AE168" i="24"/>
  <c r="AE176" i="24"/>
  <c r="AE184" i="24"/>
  <c r="AE192" i="24"/>
  <c r="AE161" i="25"/>
  <c r="AE169" i="25"/>
  <c r="AE177" i="25"/>
  <c r="AE185" i="25"/>
  <c r="AE193" i="25"/>
  <c r="AE201" i="25"/>
  <c r="AE209" i="25"/>
  <c r="AE161" i="24"/>
  <c r="AE177" i="24"/>
  <c r="AE185" i="24"/>
  <c r="AE193" i="24"/>
  <c r="AE162" i="25"/>
  <c r="AE170" i="25"/>
  <c r="AE178" i="25"/>
  <c r="AE186" i="25"/>
  <c r="AE194" i="25"/>
  <c r="AE202" i="25"/>
  <c r="AE210" i="25"/>
  <c r="AE162" i="24"/>
  <c r="AE170" i="24"/>
  <c r="AE178" i="24"/>
  <c r="AE186" i="24"/>
  <c r="AE194" i="24"/>
  <c r="AE163" i="25"/>
  <c r="AE171" i="25"/>
  <c r="AE179" i="25"/>
  <c r="AE187" i="25"/>
  <c r="AE195" i="25"/>
  <c r="AE203" i="25"/>
  <c r="AE211" i="25"/>
  <c r="AE216" i="25"/>
  <c r="AE163" i="24"/>
  <c r="AE171" i="24"/>
  <c r="AE187" i="24"/>
  <c r="AE195" i="24"/>
  <c r="AE164" i="25"/>
  <c r="AE172" i="25"/>
  <c r="AE180" i="25"/>
  <c r="AE188" i="25"/>
  <c r="AE196" i="25"/>
  <c r="AE204" i="25"/>
  <c r="AE212" i="25"/>
  <c r="AE217" i="25"/>
  <c r="AE164" i="24"/>
  <c r="AE172" i="24"/>
  <c r="AE180" i="24"/>
  <c r="AE188" i="24"/>
  <c r="AE165" i="25"/>
  <c r="AE173" i="25"/>
  <c r="AE181" i="25"/>
  <c r="AE189" i="25"/>
  <c r="AE197" i="25"/>
  <c r="AE205" i="25"/>
  <c r="AE213" i="25"/>
  <c r="AE218" i="25"/>
  <c r="AE165" i="24"/>
  <c r="AE173" i="24"/>
  <c r="AE181" i="24"/>
  <c r="AE189" i="24"/>
  <c r="AE166" i="25"/>
  <c r="AE174" i="25"/>
  <c r="AE182" i="25"/>
  <c r="AE190" i="25"/>
  <c r="AE198" i="25"/>
  <c r="AE206" i="25"/>
  <c r="AE214" i="25"/>
  <c r="AE166" i="24"/>
  <c r="AE174" i="24"/>
  <c r="AE182" i="24"/>
  <c r="AE190" i="24"/>
  <c r="AE197" i="24"/>
  <c r="AE205" i="24"/>
  <c r="AE213" i="24"/>
  <c r="AE198" i="24"/>
  <c r="AE206" i="24"/>
  <c r="AE214" i="24"/>
  <c r="AE199" i="24"/>
  <c r="AE207" i="24"/>
  <c r="AE215" i="24"/>
  <c r="AE200" i="24"/>
  <c r="AE208" i="24"/>
  <c r="AE216" i="24"/>
  <c r="AE201" i="24"/>
  <c r="AE217" i="24"/>
  <c r="AE202" i="24"/>
  <c r="AE218" i="24"/>
  <c r="AE203" i="24"/>
  <c r="AE211" i="24"/>
  <c r="AE196" i="24"/>
  <c r="AE204" i="24"/>
  <c r="AE212" i="24"/>
  <c r="AM29" i="59"/>
  <c r="AM29" i="45"/>
  <c r="AM29" i="62"/>
  <c r="AM29" i="8"/>
  <c r="AM29" i="27"/>
  <c r="AM29" i="63"/>
  <c r="AM29" i="46"/>
  <c r="AM29" i="51"/>
  <c r="AM29" i="57"/>
  <c r="AD29" i="50"/>
  <c r="AD144" i="50"/>
  <c r="AD20" i="66" s="1"/>
  <c r="AF144" i="50"/>
  <c r="AF20" i="66" s="1"/>
  <c r="AF29" i="50"/>
  <c r="AA98" i="82"/>
  <c r="AE98" i="82"/>
  <c r="AG13" i="25"/>
  <c r="AG21" i="25"/>
  <c r="AG29" i="25"/>
  <c r="AG37" i="25"/>
  <c r="AG45" i="25"/>
  <c r="AG53" i="25"/>
  <c r="AG61" i="25"/>
  <c r="AG86" i="25"/>
  <c r="AG94" i="25"/>
  <c r="AG14" i="25"/>
  <c r="AG22" i="25"/>
  <c r="AG30" i="25"/>
  <c r="AG38" i="25"/>
  <c r="AG46" i="25"/>
  <c r="AG54" i="25"/>
  <c r="AG62" i="25"/>
  <c r="AG79" i="25"/>
  <c r="AG87" i="25"/>
  <c r="AG95" i="25"/>
  <c r="AG15" i="25"/>
  <c r="AG23" i="25"/>
  <c r="AG31" i="25"/>
  <c r="AG39" i="25"/>
  <c r="AG47" i="25"/>
  <c r="AG55" i="25"/>
  <c r="AG63" i="25"/>
  <c r="AG80" i="25"/>
  <c r="AG88" i="25"/>
  <c r="AG96" i="25"/>
  <c r="AG16" i="25"/>
  <c r="AG24" i="25"/>
  <c r="AG32" i="25"/>
  <c r="AG40" i="25"/>
  <c r="AG79" i="87" s="1"/>
  <c r="AG48" i="25"/>
  <c r="AG56" i="25"/>
  <c r="AG64" i="25"/>
  <c r="AG81" i="25"/>
  <c r="AG89" i="25"/>
  <c r="AG97" i="25"/>
  <c r="AG9" i="25"/>
  <c r="AG17" i="25"/>
  <c r="AG25" i="25"/>
  <c r="AG33" i="25"/>
  <c r="AG41" i="25"/>
  <c r="AG49" i="25"/>
  <c r="AG57" i="25"/>
  <c r="AG65" i="25"/>
  <c r="AG82" i="25"/>
  <c r="AG90" i="25"/>
  <c r="AG98" i="25"/>
  <c r="AG10" i="25"/>
  <c r="AG18" i="25"/>
  <c r="AG26" i="25"/>
  <c r="AG34" i="25"/>
  <c r="AG42" i="25"/>
  <c r="AG50" i="25"/>
  <c r="AG58" i="25"/>
  <c r="AG66" i="25"/>
  <c r="AG83" i="25"/>
  <c r="AG91" i="25"/>
  <c r="AG99" i="25"/>
  <c r="AG11" i="25"/>
  <c r="AG19" i="25"/>
  <c r="AG77" i="79" s="1"/>
  <c r="AG27" i="25"/>
  <c r="AG35" i="25"/>
  <c r="AG43" i="25"/>
  <c r="AG51" i="25"/>
  <c r="AG59" i="25"/>
  <c r="AG67" i="25"/>
  <c r="AG84" i="25"/>
  <c r="AG92" i="25"/>
  <c r="AG100" i="25"/>
  <c r="AG12" i="25"/>
  <c r="AG20" i="25"/>
  <c r="AG28" i="25"/>
  <c r="AG36" i="25"/>
  <c r="AG44" i="25"/>
  <c r="AG52" i="25"/>
  <c r="AG60" i="25"/>
  <c r="AG68" i="25"/>
  <c r="AG85" i="25"/>
  <c r="AG93" i="25"/>
  <c r="AG101" i="25"/>
  <c r="AG108" i="25"/>
  <c r="AG116" i="25"/>
  <c r="AG124" i="25"/>
  <c r="AG132" i="25"/>
  <c r="AG140" i="25"/>
  <c r="AG148" i="25"/>
  <c r="AG156" i="25"/>
  <c r="AG14" i="24"/>
  <c r="AG22" i="24"/>
  <c r="AG30" i="24"/>
  <c r="AG109" i="25"/>
  <c r="AG117" i="25"/>
  <c r="AG125" i="25"/>
  <c r="AG133" i="25"/>
  <c r="AG141" i="25"/>
  <c r="AG149" i="25"/>
  <c r="AG157" i="25"/>
  <c r="AG15" i="24"/>
  <c r="AG23" i="24"/>
  <c r="AG31" i="24"/>
  <c r="AG102" i="25"/>
  <c r="AG110" i="25"/>
  <c r="AG118" i="25"/>
  <c r="AG126" i="25"/>
  <c r="AG134" i="25"/>
  <c r="AG142" i="25"/>
  <c r="AG150" i="25"/>
  <c r="AG158" i="25"/>
  <c r="AG16" i="24"/>
  <c r="AG24" i="24"/>
  <c r="AG32" i="24"/>
  <c r="AG103" i="25"/>
  <c r="AG111" i="25"/>
  <c r="AG119" i="25"/>
  <c r="AG127" i="25"/>
  <c r="AG135" i="25"/>
  <c r="AG143" i="25"/>
  <c r="AG151" i="25"/>
  <c r="AG9" i="24"/>
  <c r="AG17" i="24"/>
  <c r="AG25" i="24"/>
  <c r="AG33" i="24"/>
  <c r="AG104" i="25"/>
  <c r="AG112" i="25"/>
  <c r="AG120" i="25"/>
  <c r="AG128" i="25"/>
  <c r="AG136" i="25"/>
  <c r="AG144" i="25"/>
  <c r="AG152" i="25"/>
  <c r="AG10" i="24"/>
  <c r="AG18" i="24"/>
  <c r="AG26" i="24"/>
  <c r="AG34" i="24"/>
  <c r="AG105" i="25"/>
  <c r="AG113" i="25"/>
  <c r="AG121" i="25"/>
  <c r="AG129" i="25"/>
  <c r="AG137" i="25"/>
  <c r="AG145" i="25"/>
  <c r="AG153" i="25"/>
  <c r="AG11" i="24"/>
  <c r="AG19" i="24"/>
  <c r="AG27" i="24"/>
  <c r="AG106" i="25"/>
  <c r="AG114" i="25"/>
  <c r="AG122" i="25"/>
  <c r="AG130" i="25"/>
  <c r="AG138" i="25"/>
  <c r="AG146" i="25"/>
  <c r="AG154" i="25"/>
  <c r="AG12" i="24"/>
  <c r="AG20" i="24"/>
  <c r="AG28" i="24"/>
  <c r="AG107" i="25"/>
  <c r="AG115" i="25"/>
  <c r="AG123" i="25"/>
  <c r="AG131" i="25"/>
  <c r="AG139" i="25"/>
  <c r="AG147" i="25"/>
  <c r="AG155" i="25"/>
  <c r="AG13" i="24"/>
  <c r="AG21" i="24"/>
  <c r="AG29" i="24"/>
  <c r="AG37" i="24"/>
  <c r="AG40" i="24"/>
  <c r="AG48" i="24"/>
  <c r="AG56" i="24"/>
  <c r="AG64" i="24"/>
  <c r="AG72" i="24"/>
  <c r="AG80" i="24"/>
  <c r="AG88" i="24"/>
  <c r="AG96" i="24"/>
  <c r="AG104" i="24"/>
  <c r="AG112" i="24"/>
  <c r="AG120" i="24"/>
  <c r="AG41" i="24"/>
  <c r="AG49" i="24"/>
  <c r="AG57" i="24"/>
  <c r="AG65" i="24"/>
  <c r="AG73" i="24"/>
  <c r="AG81" i="24"/>
  <c r="AG89" i="24"/>
  <c r="AG97" i="24"/>
  <c r="AG105" i="24"/>
  <c r="AG113" i="24"/>
  <c r="AG121" i="24"/>
  <c r="AG42" i="24"/>
  <c r="AG50" i="24"/>
  <c r="AG58" i="24"/>
  <c r="AG66" i="24"/>
  <c r="AG74" i="24"/>
  <c r="AG82" i="24"/>
  <c r="AG90" i="24"/>
  <c r="AG98" i="24"/>
  <c r="AG106" i="24"/>
  <c r="AG114" i="24"/>
  <c r="AG43" i="24"/>
  <c r="AG51" i="24"/>
  <c r="AG67" i="24"/>
  <c r="AG75" i="24"/>
  <c r="AG83" i="24"/>
  <c r="AG91" i="24"/>
  <c r="AG99" i="24"/>
  <c r="AG107" i="24"/>
  <c r="AG115" i="24"/>
  <c r="AG44" i="24"/>
  <c r="AG52" i="24"/>
  <c r="AG60" i="24"/>
  <c r="AG68" i="24"/>
  <c r="AG76" i="24"/>
  <c r="AG84" i="24"/>
  <c r="AG92" i="24"/>
  <c r="AG100" i="24"/>
  <c r="AG108" i="24"/>
  <c r="AG116" i="24"/>
  <c r="AG124" i="24"/>
  <c r="AG132" i="24"/>
  <c r="AG45" i="24"/>
  <c r="AG53" i="24"/>
  <c r="AG61" i="24"/>
  <c r="AG69" i="24"/>
  <c r="AG77" i="24"/>
  <c r="AG85" i="24"/>
  <c r="AG93" i="24"/>
  <c r="AG101" i="24"/>
  <c r="AG109" i="24"/>
  <c r="AG117" i="24"/>
  <c r="AG38" i="24"/>
  <c r="AG46" i="24"/>
  <c r="AG54" i="24"/>
  <c r="AG62" i="24"/>
  <c r="AG70" i="24"/>
  <c r="AG78" i="24"/>
  <c r="AG86" i="24"/>
  <c r="AG94" i="24"/>
  <c r="AG102" i="24"/>
  <c r="AG110" i="24"/>
  <c r="AG118" i="24"/>
  <c r="AG35" i="24"/>
  <c r="AG36" i="24"/>
  <c r="AG39" i="24"/>
  <c r="AG47" i="24"/>
  <c r="AG55" i="24"/>
  <c r="AG63" i="24"/>
  <c r="AG71" i="24"/>
  <c r="AG79" i="24"/>
  <c r="AG87" i="24"/>
  <c r="AG95" i="24"/>
  <c r="AG103" i="24"/>
  <c r="AG111" i="24"/>
  <c r="AG119" i="24"/>
  <c r="AG127" i="24"/>
  <c r="AG122" i="24"/>
  <c r="AG129" i="24"/>
  <c r="AG130" i="24"/>
  <c r="AG131" i="24"/>
  <c r="AG134" i="24"/>
  <c r="AG142" i="24"/>
  <c r="AG150" i="24"/>
  <c r="AG158" i="24"/>
  <c r="AG128" i="24"/>
  <c r="AG135" i="24"/>
  <c r="AG143" i="24"/>
  <c r="AG151" i="24"/>
  <c r="AG126" i="24"/>
  <c r="AG136" i="24"/>
  <c r="AG144" i="24"/>
  <c r="AG152" i="24"/>
  <c r="AG125" i="24"/>
  <c r="AG137" i="24"/>
  <c r="AG145" i="24"/>
  <c r="AG153" i="24"/>
  <c r="AG138" i="24"/>
  <c r="AG146" i="24"/>
  <c r="AG154" i="24"/>
  <c r="AG139" i="24"/>
  <c r="AG147" i="24"/>
  <c r="AG155" i="24"/>
  <c r="AG123" i="24"/>
  <c r="AG140" i="24"/>
  <c r="AG148" i="24"/>
  <c r="AG156" i="24"/>
  <c r="AG133" i="24"/>
  <c r="AG141" i="24"/>
  <c r="AG149" i="24"/>
  <c r="AG157" i="24"/>
  <c r="AG108" i="82"/>
  <c r="AG104" i="82"/>
  <c r="AG78" i="50"/>
  <c r="AG78" i="56"/>
  <c r="AG118" i="82"/>
  <c r="AG114" i="82"/>
  <c r="AG110" i="82"/>
  <c r="AG101" i="82"/>
  <c r="AG17" i="79" s="1"/>
  <c r="AG131" i="79" s="1"/>
  <c r="AG188" i="79" s="1"/>
  <c r="AG107" i="82"/>
  <c r="AG78" i="48"/>
  <c r="AG117" i="82"/>
  <c r="AG113" i="82"/>
  <c r="AG100" i="82"/>
  <c r="AG16" i="79" s="1"/>
  <c r="AG130" i="79" s="1"/>
  <c r="AG187" i="79" s="1"/>
  <c r="AG106" i="82"/>
  <c r="AG78" i="46"/>
  <c r="AG78" i="54"/>
  <c r="AG78" i="8"/>
  <c r="AH21" i="81"/>
  <c r="AH78" i="25" s="1"/>
  <c r="AG116" i="82"/>
  <c r="AG112" i="82"/>
  <c r="AG99" i="82"/>
  <c r="AG105" i="82"/>
  <c r="AG78" i="44"/>
  <c r="AG78" i="52"/>
  <c r="AG115" i="82"/>
  <c r="AG111" i="82"/>
  <c r="AG102" i="82"/>
  <c r="AG18" i="79" s="1"/>
  <c r="AF219" i="25"/>
  <c r="AF224" i="25"/>
  <c r="AF220" i="25"/>
  <c r="AF225" i="25"/>
  <c r="AF221" i="25"/>
  <c r="AF226" i="25"/>
  <c r="AF222" i="25"/>
  <c r="AF227" i="25"/>
  <c r="AF223" i="25"/>
  <c r="AF113" i="87" s="1"/>
  <c r="AF228" i="25"/>
  <c r="AF174" i="82"/>
  <c r="AF170" i="82"/>
  <c r="AF166" i="82"/>
  <c r="AF162" i="82"/>
  <c r="AF158" i="82"/>
  <c r="AF154" i="82"/>
  <c r="AF150" i="82"/>
  <c r="AF146" i="82"/>
  <c r="AF78" i="65"/>
  <c r="AF177" i="82"/>
  <c r="AF173" i="82"/>
  <c r="AF169" i="82"/>
  <c r="AF165" i="82"/>
  <c r="AF161" i="82"/>
  <c r="AF157" i="82"/>
  <c r="AF153" i="82"/>
  <c r="AF149" i="82"/>
  <c r="AF145" i="82"/>
  <c r="AG20" i="81"/>
  <c r="AG223" i="25" s="1"/>
  <c r="AF176" i="82"/>
  <c r="AF172" i="82"/>
  <c r="AF168" i="82"/>
  <c r="AF164" i="82"/>
  <c r="AF160" i="82"/>
  <c r="AF156" i="82"/>
  <c r="AF152" i="82"/>
  <c r="AF148" i="82"/>
  <c r="AF144" i="82"/>
  <c r="AF175" i="82"/>
  <c r="AF171" i="82"/>
  <c r="AF167" i="82"/>
  <c r="AF163" i="82"/>
  <c r="AF159" i="82"/>
  <c r="AF155" i="82"/>
  <c r="AF151" i="82"/>
  <c r="AF147" i="82"/>
  <c r="Y98" i="82"/>
  <c r="AF78" i="49"/>
  <c r="AF106" i="82"/>
  <c r="AF12" i="45" s="1"/>
  <c r="AF364" i="87" s="1"/>
  <c r="AF117" i="82"/>
  <c r="AF78" i="51"/>
  <c r="AF78" i="27"/>
  <c r="AF107" i="82"/>
  <c r="AF12" i="46" s="1"/>
  <c r="AE78" i="65"/>
  <c r="AF14" i="25"/>
  <c r="AF22" i="25"/>
  <c r="AF30" i="25"/>
  <c r="AF38" i="25"/>
  <c r="AF46" i="25"/>
  <c r="AF54" i="25"/>
  <c r="AF62" i="25"/>
  <c r="AF79" i="25"/>
  <c r="AF87" i="25"/>
  <c r="AF95" i="25"/>
  <c r="AF15" i="25"/>
  <c r="AF23" i="25"/>
  <c r="AF31" i="25"/>
  <c r="AF39" i="25"/>
  <c r="AF47" i="25"/>
  <c r="AF55" i="25"/>
  <c r="AF63" i="25"/>
  <c r="AF80" i="25"/>
  <c r="AF88" i="25"/>
  <c r="AF96" i="25"/>
  <c r="AF16" i="25"/>
  <c r="AF24" i="25"/>
  <c r="AF32" i="25"/>
  <c r="AF40" i="25"/>
  <c r="AF79" i="87" s="1"/>
  <c r="AF48" i="25"/>
  <c r="AF56" i="25"/>
  <c r="AF64" i="25"/>
  <c r="AF81" i="25"/>
  <c r="AF89" i="25"/>
  <c r="AF97" i="25"/>
  <c r="AF9" i="25"/>
  <c r="AF17" i="25"/>
  <c r="AF25" i="25"/>
  <c r="AF33" i="25"/>
  <c r="AF41" i="25"/>
  <c r="AF49" i="25"/>
  <c r="AF57" i="25"/>
  <c r="AF65" i="25"/>
  <c r="AF82" i="25"/>
  <c r="AF90" i="25"/>
  <c r="AF98" i="25"/>
  <c r="AF10" i="25"/>
  <c r="AF18" i="25"/>
  <c r="AF26" i="25"/>
  <c r="AF34" i="25"/>
  <c r="AF42" i="25"/>
  <c r="AF50" i="25"/>
  <c r="AF58" i="25"/>
  <c r="AF66" i="25"/>
  <c r="AF83" i="25"/>
  <c r="AF91" i="25"/>
  <c r="AF99" i="25"/>
  <c r="AF11" i="25"/>
  <c r="AF19" i="25"/>
  <c r="AF77" i="87" s="1"/>
  <c r="AF27" i="25"/>
  <c r="AF35" i="25"/>
  <c r="AF43" i="25"/>
  <c r="AF51" i="25"/>
  <c r="AF59" i="25"/>
  <c r="AF67" i="25"/>
  <c r="AF84" i="25"/>
  <c r="AF92" i="25"/>
  <c r="AF100" i="25"/>
  <c r="AF12" i="25"/>
  <c r="AF20" i="25"/>
  <c r="AF28" i="25"/>
  <c r="AF36" i="25"/>
  <c r="AF44" i="25"/>
  <c r="AF52" i="25"/>
  <c r="AF60" i="25"/>
  <c r="AF68" i="25"/>
  <c r="AF85" i="25"/>
  <c r="AF93" i="25"/>
  <c r="AF101" i="25"/>
  <c r="AF13" i="25"/>
  <c r="AF21" i="25"/>
  <c r="AF29" i="25"/>
  <c r="AF37" i="25"/>
  <c r="AF45" i="25"/>
  <c r="AF53" i="25"/>
  <c r="AF61" i="25"/>
  <c r="AF86" i="25"/>
  <c r="AF94" i="25"/>
  <c r="AF109" i="25"/>
  <c r="AF117" i="25"/>
  <c r="AF125" i="25"/>
  <c r="AF133" i="25"/>
  <c r="AF141" i="25"/>
  <c r="AF149" i="25"/>
  <c r="AF157" i="25"/>
  <c r="AF15" i="24"/>
  <c r="AF23" i="24"/>
  <c r="AF31" i="24"/>
  <c r="AF102" i="25"/>
  <c r="AF110" i="25"/>
  <c r="AF118" i="25"/>
  <c r="AF126" i="25"/>
  <c r="AF134" i="25"/>
  <c r="AF142" i="25"/>
  <c r="AF150" i="25"/>
  <c r="AF158" i="25"/>
  <c r="AF16" i="24"/>
  <c r="AF24" i="24"/>
  <c r="AF32" i="24"/>
  <c r="AF103" i="25"/>
  <c r="AF111" i="25"/>
  <c r="AF119" i="25"/>
  <c r="AF127" i="25"/>
  <c r="AF135" i="25"/>
  <c r="AF143" i="25"/>
  <c r="AF151" i="25"/>
  <c r="AF9" i="24"/>
  <c r="AF17" i="24"/>
  <c r="AF25" i="24"/>
  <c r="AF104" i="25"/>
  <c r="AF112" i="25"/>
  <c r="AF120" i="25"/>
  <c r="AF128" i="25"/>
  <c r="AF136" i="25"/>
  <c r="AF144" i="25"/>
  <c r="AF152" i="25"/>
  <c r="AF10" i="24"/>
  <c r="AF18" i="24"/>
  <c r="AF26" i="24"/>
  <c r="AF34" i="24"/>
  <c r="AF105" i="25"/>
  <c r="AF113" i="25"/>
  <c r="AF121" i="25"/>
  <c r="AF129" i="25"/>
  <c r="AF137" i="25"/>
  <c r="AF145" i="25"/>
  <c r="AF153" i="25"/>
  <c r="AF11" i="24"/>
  <c r="AF19" i="24"/>
  <c r="AF27" i="24"/>
  <c r="AF35" i="24"/>
  <c r="AF106" i="25"/>
  <c r="AF114" i="25"/>
  <c r="AF122" i="25"/>
  <c r="AF130" i="25"/>
  <c r="AF138" i="25"/>
  <c r="AF146" i="25"/>
  <c r="AF154" i="25"/>
  <c r="AF12" i="24"/>
  <c r="AF20" i="24"/>
  <c r="AF28" i="24"/>
  <c r="AF107" i="25"/>
  <c r="AF115" i="25"/>
  <c r="AF123" i="25"/>
  <c r="AF131" i="25"/>
  <c r="AF139" i="25"/>
  <c r="AF147" i="25"/>
  <c r="AF155" i="25"/>
  <c r="AF13" i="24"/>
  <c r="AF21" i="24"/>
  <c r="AF29" i="24"/>
  <c r="AF108" i="25"/>
  <c r="AF116" i="25"/>
  <c r="AF124" i="25"/>
  <c r="AF132" i="25"/>
  <c r="AF140" i="25"/>
  <c r="AF148" i="25"/>
  <c r="AF156" i="25"/>
  <c r="AF14" i="24"/>
  <c r="AF22" i="24"/>
  <c r="AF30" i="24"/>
  <c r="AF41" i="24"/>
  <c r="AF49" i="24"/>
  <c r="AF57" i="24"/>
  <c r="AF65" i="24"/>
  <c r="AF73" i="24"/>
  <c r="AF81" i="24"/>
  <c r="AF89" i="24"/>
  <c r="AF97" i="24"/>
  <c r="AF105" i="24"/>
  <c r="AF113" i="24"/>
  <c r="AF121" i="24"/>
  <c r="AF42" i="24"/>
  <c r="AF50" i="24"/>
  <c r="AF58" i="24"/>
  <c r="AF66" i="24"/>
  <c r="AF74" i="24"/>
  <c r="AF82" i="24"/>
  <c r="AF90" i="24"/>
  <c r="AF98" i="24"/>
  <c r="AF106" i="24"/>
  <c r="AF114" i="24"/>
  <c r="AF122" i="24"/>
  <c r="AF43" i="24"/>
  <c r="AF51" i="24"/>
  <c r="AF67" i="24"/>
  <c r="AF75" i="24"/>
  <c r="AF83" i="24"/>
  <c r="AF91" i="24"/>
  <c r="AF99" i="24"/>
  <c r="AF107" i="24"/>
  <c r="AF115" i="24"/>
  <c r="AF44" i="24"/>
  <c r="AF52" i="24"/>
  <c r="AF60" i="24"/>
  <c r="AF68" i="24"/>
  <c r="AF76" i="24"/>
  <c r="AF84" i="24"/>
  <c r="AF92" i="24"/>
  <c r="AF100" i="24"/>
  <c r="AF108" i="24"/>
  <c r="AF116" i="24"/>
  <c r="AF45" i="24"/>
  <c r="AF53" i="24"/>
  <c r="AF61" i="24"/>
  <c r="AF69" i="24"/>
  <c r="AF77" i="24"/>
  <c r="AF85" i="24"/>
  <c r="AF93" i="24"/>
  <c r="AF101" i="24"/>
  <c r="AF109" i="24"/>
  <c r="AF117" i="24"/>
  <c r="AF125" i="24"/>
  <c r="AF33" i="24"/>
  <c r="AF38" i="24"/>
  <c r="AF46" i="24"/>
  <c r="AF54" i="24"/>
  <c r="AF62" i="24"/>
  <c r="AF70" i="24"/>
  <c r="AF78" i="24"/>
  <c r="AF86" i="24"/>
  <c r="AF94" i="24"/>
  <c r="AF102" i="24"/>
  <c r="AF110" i="24"/>
  <c r="AF118" i="24"/>
  <c r="AF36" i="24"/>
  <c r="AF37" i="24"/>
  <c r="AF39" i="24"/>
  <c r="AF47" i="24"/>
  <c r="AF55" i="24"/>
  <c r="AF63" i="24"/>
  <c r="AF71" i="24"/>
  <c r="AF79" i="24"/>
  <c r="AF87" i="24"/>
  <c r="AF95" i="24"/>
  <c r="AF103" i="24"/>
  <c r="AF111" i="24"/>
  <c r="AF119" i="24"/>
  <c r="AF40" i="24"/>
  <c r="AF48" i="24"/>
  <c r="AF56" i="24"/>
  <c r="AF64" i="24"/>
  <c r="AF72" i="24"/>
  <c r="AF80" i="24"/>
  <c r="AF88" i="24"/>
  <c r="AF96" i="24"/>
  <c r="AF104" i="24"/>
  <c r="AF112" i="24"/>
  <c r="AF120" i="24"/>
  <c r="AF128" i="24"/>
  <c r="AF135" i="24"/>
  <c r="AF143" i="24"/>
  <c r="AF151" i="24"/>
  <c r="AF126" i="24"/>
  <c r="AF127" i="24"/>
  <c r="AF136" i="24"/>
  <c r="AF144" i="24"/>
  <c r="AF152" i="24"/>
  <c r="AF137" i="24"/>
  <c r="AF145" i="24"/>
  <c r="AF153" i="24"/>
  <c r="AF138" i="24"/>
  <c r="AF146" i="24"/>
  <c r="AF154" i="24"/>
  <c r="AF124" i="24"/>
  <c r="AF139" i="24"/>
  <c r="AF147" i="24"/>
  <c r="AF155" i="24"/>
  <c r="AF123" i="24"/>
  <c r="AF140" i="24"/>
  <c r="AF148" i="24"/>
  <c r="AF156" i="24"/>
  <c r="AF132" i="24"/>
  <c r="AF133" i="24"/>
  <c r="AF141" i="24"/>
  <c r="AF149" i="24"/>
  <c r="AF157" i="24"/>
  <c r="AF129" i="24"/>
  <c r="AF130" i="24"/>
  <c r="AF131" i="24"/>
  <c r="AF134" i="24"/>
  <c r="AF142" i="24"/>
  <c r="AF150" i="24"/>
  <c r="AF158" i="24"/>
  <c r="AE219" i="25"/>
  <c r="AE224" i="25"/>
  <c r="AE220" i="25"/>
  <c r="AE225" i="25"/>
  <c r="AE221" i="25"/>
  <c r="AE226" i="25"/>
  <c r="AE222" i="25"/>
  <c r="AE227" i="25"/>
  <c r="AE223" i="25"/>
  <c r="AE113" i="87" s="1"/>
  <c r="AE228" i="25"/>
  <c r="AF78" i="53"/>
  <c r="AF78" i="45"/>
  <c r="AF104" i="82"/>
  <c r="AF108" i="82"/>
  <c r="AF12" i="47" s="1"/>
  <c r="AF366" i="87" s="1"/>
  <c r="AE15" i="25"/>
  <c r="AE23" i="25"/>
  <c r="AE31" i="25"/>
  <c r="AE39" i="25"/>
  <c r="AE47" i="25"/>
  <c r="AE55" i="25"/>
  <c r="AE63" i="25"/>
  <c r="AE80" i="25"/>
  <c r="AE88" i="25"/>
  <c r="AE96" i="25"/>
  <c r="AE16" i="25"/>
  <c r="AE24" i="25"/>
  <c r="AE32" i="25"/>
  <c r="AE40" i="25"/>
  <c r="AE79" i="87" s="1"/>
  <c r="AE136" i="87" s="1"/>
  <c r="AE48" i="25"/>
  <c r="AE56" i="25"/>
  <c r="AE64" i="25"/>
  <c r="AE81" i="25"/>
  <c r="AE89" i="25"/>
  <c r="AE97" i="25"/>
  <c r="AE9" i="25"/>
  <c r="AE17" i="25"/>
  <c r="AE25" i="25"/>
  <c r="AE33" i="25"/>
  <c r="AE41" i="25"/>
  <c r="AE49" i="25"/>
  <c r="AE57" i="25"/>
  <c r="AE65" i="25"/>
  <c r="AE82" i="25"/>
  <c r="AE90" i="25"/>
  <c r="AE98" i="25"/>
  <c r="AE10" i="25"/>
  <c r="AE18" i="25"/>
  <c r="AE26" i="25"/>
  <c r="AE34" i="25"/>
  <c r="AE42" i="25"/>
  <c r="AE50" i="25"/>
  <c r="AE58" i="25"/>
  <c r="AE66" i="25"/>
  <c r="AE83" i="25"/>
  <c r="AE91" i="25"/>
  <c r="AE99" i="25"/>
  <c r="AE11" i="25"/>
  <c r="AE19" i="25"/>
  <c r="AE77" i="87" s="1"/>
  <c r="AE27" i="25"/>
  <c r="AE35" i="25"/>
  <c r="AE43" i="25"/>
  <c r="AE51" i="25"/>
  <c r="AE59" i="25"/>
  <c r="AE67" i="25"/>
  <c r="AE84" i="25"/>
  <c r="AE92" i="25"/>
  <c r="AE100" i="25"/>
  <c r="AE12" i="25"/>
  <c r="AE20" i="25"/>
  <c r="AE28" i="25"/>
  <c r="AE36" i="25"/>
  <c r="AE44" i="25"/>
  <c r="AE52" i="25"/>
  <c r="AE60" i="25"/>
  <c r="AE68" i="25"/>
  <c r="AE85" i="25"/>
  <c r="AE93" i="25"/>
  <c r="AE101" i="25"/>
  <c r="AE13" i="25"/>
  <c r="AE21" i="25"/>
  <c r="AE29" i="25"/>
  <c r="AE37" i="25"/>
  <c r="AE45" i="25"/>
  <c r="AE53" i="25"/>
  <c r="AE61" i="25"/>
  <c r="AE86" i="25"/>
  <c r="AE94" i="25"/>
  <c r="AE14" i="25"/>
  <c r="AE22" i="25"/>
  <c r="AE30" i="25"/>
  <c r="AE38" i="25"/>
  <c r="AE46" i="25"/>
  <c r="AE54" i="25"/>
  <c r="AE62" i="25"/>
  <c r="AE79" i="25"/>
  <c r="AE87" i="25"/>
  <c r="AE95" i="25"/>
  <c r="AE102" i="25"/>
  <c r="AE110" i="25"/>
  <c r="AE118" i="25"/>
  <c r="AE126" i="25"/>
  <c r="AE134" i="25"/>
  <c r="AE142" i="25"/>
  <c r="AE150" i="25"/>
  <c r="AE158" i="25"/>
  <c r="AE16" i="24"/>
  <c r="AE24" i="24"/>
  <c r="AE32" i="24"/>
  <c r="AE103" i="25"/>
  <c r="AE111" i="25"/>
  <c r="AE119" i="25"/>
  <c r="AE127" i="25"/>
  <c r="AE135" i="25"/>
  <c r="AE143" i="25"/>
  <c r="AE151" i="25"/>
  <c r="AE9" i="24"/>
  <c r="AE17" i="24"/>
  <c r="AE25" i="24"/>
  <c r="AE33" i="24"/>
  <c r="AE104" i="25"/>
  <c r="AE112" i="25"/>
  <c r="AE120" i="25"/>
  <c r="AE128" i="25"/>
  <c r="AE136" i="25"/>
  <c r="AE144" i="25"/>
  <c r="AE152" i="25"/>
  <c r="AE10" i="24"/>
  <c r="AE18" i="24"/>
  <c r="AE26" i="24"/>
  <c r="AE105" i="25"/>
  <c r="AE113" i="25"/>
  <c r="AE121" i="25"/>
  <c r="AE129" i="25"/>
  <c r="AE137" i="25"/>
  <c r="AE145" i="25"/>
  <c r="AE153" i="25"/>
  <c r="AE11" i="24"/>
  <c r="AE19" i="24"/>
  <c r="AE27" i="24"/>
  <c r="AE35" i="24"/>
  <c r="AE106" i="25"/>
  <c r="AE114" i="25"/>
  <c r="AE122" i="25"/>
  <c r="AE130" i="25"/>
  <c r="AE138" i="25"/>
  <c r="AE146" i="25"/>
  <c r="AE154" i="25"/>
  <c r="AE12" i="24"/>
  <c r="AE20" i="24"/>
  <c r="AE28" i="24"/>
  <c r="AE107" i="25"/>
  <c r="AE115" i="25"/>
  <c r="AE123" i="25"/>
  <c r="AE131" i="25"/>
  <c r="AE139" i="25"/>
  <c r="AE147" i="25"/>
  <c r="AE155" i="25"/>
  <c r="AE13" i="24"/>
  <c r="AE21" i="24"/>
  <c r="AE29" i="24"/>
  <c r="AE108" i="25"/>
  <c r="AE116" i="25"/>
  <c r="AE124" i="25"/>
  <c r="AE132" i="25"/>
  <c r="AE140" i="25"/>
  <c r="AE148" i="25"/>
  <c r="AE156" i="25"/>
  <c r="AE14" i="24"/>
  <c r="AE22" i="24"/>
  <c r="AE30" i="24"/>
  <c r="AE109" i="25"/>
  <c r="AE117" i="25"/>
  <c r="AE125" i="25"/>
  <c r="AE133" i="25"/>
  <c r="AE141" i="25"/>
  <c r="AE149" i="25"/>
  <c r="AE157" i="25"/>
  <c r="AE15" i="24"/>
  <c r="AE23" i="24"/>
  <c r="AE31" i="24"/>
  <c r="AE42" i="24"/>
  <c r="AE50" i="24"/>
  <c r="AE58" i="24"/>
  <c r="AE66" i="24"/>
  <c r="AE74" i="24"/>
  <c r="AE82" i="24"/>
  <c r="AE90" i="24"/>
  <c r="AE98" i="24"/>
  <c r="AE106" i="24"/>
  <c r="AE114" i="24"/>
  <c r="AE43" i="24"/>
  <c r="AE51" i="24"/>
  <c r="AE67" i="24"/>
  <c r="AE75" i="24"/>
  <c r="AE83" i="24"/>
  <c r="AE91" i="24"/>
  <c r="AE99" i="24"/>
  <c r="AE107" i="24"/>
  <c r="AE115" i="24"/>
  <c r="AE123" i="24"/>
  <c r="AE34" i="24"/>
  <c r="AE44" i="24"/>
  <c r="AE52" i="24"/>
  <c r="AE60" i="24"/>
  <c r="AE68" i="24"/>
  <c r="AE76" i="24"/>
  <c r="AE84" i="24"/>
  <c r="AE92" i="24"/>
  <c r="AE100" i="24"/>
  <c r="AE108" i="24"/>
  <c r="AE116" i="24"/>
  <c r="AE45" i="24"/>
  <c r="AE53" i="24"/>
  <c r="AE61" i="24"/>
  <c r="AE69" i="24"/>
  <c r="AE77" i="24"/>
  <c r="AE85" i="24"/>
  <c r="AE93" i="24"/>
  <c r="AE101" i="24"/>
  <c r="AE109" i="24"/>
  <c r="AE117" i="24"/>
  <c r="AE38" i="24"/>
  <c r="AE46" i="24"/>
  <c r="AE54" i="24"/>
  <c r="AE62" i="24"/>
  <c r="AE70" i="24"/>
  <c r="AE78" i="24"/>
  <c r="AE86" i="24"/>
  <c r="AE94" i="24"/>
  <c r="AE102" i="24"/>
  <c r="AE110" i="24"/>
  <c r="AE118" i="24"/>
  <c r="AE126" i="24"/>
  <c r="AE36" i="24"/>
  <c r="AE37" i="24"/>
  <c r="AE39" i="24"/>
  <c r="AE47" i="24"/>
  <c r="AE55" i="24"/>
  <c r="AE63" i="24"/>
  <c r="AE71" i="24"/>
  <c r="AE79" i="24"/>
  <c r="AE87" i="24"/>
  <c r="AE95" i="24"/>
  <c r="AE103" i="24"/>
  <c r="AE111" i="24"/>
  <c r="AE119" i="24"/>
  <c r="AE40" i="24"/>
  <c r="AE48" i="24"/>
  <c r="AE56" i="24"/>
  <c r="AE64" i="24"/>
  <c r="AE72" i="24"/>
  <c r="AE80" i="24"/>
  <c r="AE88" i="24"/>
  <c r="AE96" i="24"/>
  <c r="AE104" i="24"/>
  <c r="AE112" i="24"/>
  <c r="AE120" i="24"/>
  <c r="AE41" i="24"/>
  <c r="AE49" i="24"/>
  <c r="AE57" i="24"/>
  <c r="AE65" i="24"/>
  <c r="AE73" i="24"/>
  <c r="AE81" i="24"/>
  <c r="AE89" i="24"/>
  <c r="AE97" i="24"/>
  <c r="AE105" i="24"/>
  <c r="AE113" i="24"/>
  <c r="AE121" i="24"/>
  <c r="AE129" i="24"/>
  <c r="AE127" i="24"/>
  <c r="AE128" i="24"/>
  <c r="AE136" i="24"/>
  <c r="AE144" i="24"/>
  <c r="AE152" i="24"/>
  <c r="AE137" i="24"/>
  <c r="AE145" i="24"/>
  <c r="AE153" i="24"/>
  <c r="AE125" i="24"/>
  <c r="AE138" i="24"/>
  <c r="AE146" i="24"/>
  <c r="AE154" i="24"/>
  <c r="AE124" i="24"/>
  <c r="AE139" i="24"/>
  <c r="AE147" i="24"/>
  <c r="AE155" i="24"/>
  <c r="AE140" i="24"/>
  <c r="AE148" i="24"/>
  <c r="AE156" i="24"/>
  <c r="AE132" i="24"/>
  <c r="AE133" i="24"/>
  <c r="AE141" i="24"/>
  <c r="AE149" i="24"/>
  <c r="AE157" i="24"/>
  <c r="AE130" i="24"/>
  <c r="AE131" i="24"/>
  <c r="AE134" i="24"/>
  <c r="AE142" i="24"/>
  <c r="AE150" i="24"/>
  <c r="AE158" i="24"/>
  <c r="AE122" i="24"/>
  <c r="AE135" i="24"/>
  <c r="AE143" i="24"/>
  <c r="AE151" i="24"/>
  <c r="AF78" i="55"/>
  <c r="AF78" i="47"/>
  <c r="AF105" i="82"/>
  <c r="AF12" i="44" s="1"/>
  <c r="AF363" i="87" s="1"/>
  <c r="Z89" i="55"/>
  <c r="Z89" i="65"/>
  <c r="AA89" i="60"/>
  <c r="Z89" i="60"/>
  <c r="AJ89" i="62"/>
  <c r="AI89" i="60"/>
  <c r="AF89" i="62"/>
  <c r="AJ89" i="60"/>
  <c r="AD89" i="56"/>
  <c r="Y89" i="51"/>
  <c r="AK89" i="65"/>
  <c r="AA89" i="64"/>
  <c r="AK89" i="64"/>
  <c r="AB89" i="63"/>
  <c r="AH89" i="54"/>
  <c r="X122" i="51"/>
  <c r="AA109" i="65"/>
  <c r="AA122" i="65" s="1"/>
  <c r="AG89" i="64"/>
  <c r="AI89" i="63"/>
  <c r="Y89" i="62"/>
  <c r="AA89" i="62"/>
  <c r="AH89" i="60"/>
  <c r="AF89" i="60"/>
  <c r="AA89" i="51"/>
  <c r="AA89" i="49"/>
  <c r="AH89" i="49"/>
  <c r="V122" i="51"/>
  <c r="AI89" i="65"/>
  <c r="W122" i="62"/>
  <c r="AG89" i="65"/>
  <c r="AE89" i="56"/>
  <c r="AI89" i="62"/>
  <c r="AK89" i="56"/>
  <c r="AJ89" i="51"/>
  <c r="AK89" i="49"/>
  <c r="Y89" i="60"/>
  <c r="AH89" i="45"/>
  <c r="AF89" i="45"/>
  <c r="AA89" i="55"/>
  <c r="AB89" i="65"/>
  <c r="AK89" i="51"/>
  <c r="AK89" i="46"/>
  <c r="AH89" i="50"/>
  <c r="AE109" i="47"/>
  <c r="AE122" i="47" s="1"/>
  <c r="AF109" i="46"/>
  <c r="AF122" i="46" s="1"/>
  <c r="AD89" i="51"/>
  <c r="AK89" i="60"/>
  <c r="Y89" i="65"/>
  <c r="AB89" i="60"/>
  <c r="AF89" i="51"/>
  <c r="AJ89" i="49"/>
  <c r="AC89" i="65"/>
  <c r="Z89" i="63"/>
  <c r="AC89" i="63"/>
  <c r="Y89" i="46"/>
  <c r="AE89" i="50"/>
  <c r="AK122" i="62"/>
  <c r="AJ122" i="48"/>
  <c r="AC89" i="51"/>
  <c r="AE89" i="64"/>
  <c r="AA89" i="63"/>
  <c r="X122" i="48"/>
  <c r="AA122" i="54"/>
  <c r="AG89" i="57"/>
  <c r="Y89" i="50"/>
  <c r="AK89" i="50"/>
  <c r="AA89" i="54"/>
  <c r="AK89" i="54"/>
  <c r="AH122" i="62"/>
  <c r="U122" i="62"/>
  <c r="AH89" i="44"/>
  <c r="AC89" i="44"/>
  <c r="AB89" i="44"/>
  <c r="Y89" i="44"/>
  <c r="AF89" i="44"/>
  <c r="AG89" i="44"/>
  <c r="AI89" i="44"/>
  <c r="AH89" i="46"/>
  <c r="AA89" i="47"/>
  <c r="AC89" i="47"/>
  <c r="AI89" i="47"/>
  <c r="AK89" i="47"/>
  <c r="Y89" i="47"/>
  <c r="AK89" i="52"/>
  <c r="AC89" i="52"/>
  <c r="AB89" i="62"/>
  <c r="AH89" i="62"/>
  <c r="Y89" i="63"/>
  <c r="AF89" i="63"/>
  <c r="AH89" i="64"/>
  <c r="AB89" i="64"/>
  <c r="AB89" i="45"/>
  <c r="AD89" i="45"/>
  <c r="Y89" i="45"/>
  <c r="Z89" i="45"/>
  <c r="AJ89" i="45"/>
  <c r="AC89" i="46"/>
  <c r="AA89" i="45"/>
  <c r="AC89" i="45"/>
  <c r="AB89" i="48"/>
  <c r="Z122" i="54"/>
  <c r="AJ89" i="54"/>
  <c r="AG89" i="54"/>
  <c r="AF89" i="54"/>
  <c r="AC89" i="54"/>
  <c r="Y89" i="54"/>
  <c r="Z89" i="48"/>
  <c r="AH89" i="48"/>
  <c r="AG89" i="62"/>
  <c r="Z89" i="62"/>
  <c r="AD89" i="63"/>
  <c r="AI89" i="48"/>
  <c r="AE89" i="63"/>
  <c r="AG89" i="46"/>
  <c r="Z89" i="64"/>
  <c r="Z89" i="57"/>
  <c r="Y89" i="48"/>
  <c r="AJ89" i="63"/>
  <c r="AD89" i="48"/>
  <c r="AI89" i="45"/>
  <c r="AH89" i="57"/>
  <c r="AI89" i="54"/>
  <c r="Y122" i="62"/>
  <c r="X122" i="62"/>
  <c r="AB89" i="47"/>
  <c r="AJ89" i="64"/>
  <c r="AK89" i="63"/>
  <c r="AC89" i="50"/>
  <c r="AJ89" i="44"/>
  <c r="AE89" i="54"/>
  <c r="Z89" i="44"/>
  <c r="AD89" i="57"/>
  <c r="AA89" i="48"/>
  <c r="AK89" i="48"/>
  <c r="AK89" i="57"/>
  <c r="Y89" i="57"/>
  <c r="Y89" i="52"/>
  <c r="AF89" i="47"/>
  <c r="Z89" i="46"/>
  <c r="AI89" i="64"/>
  <c r="AI89" i="46"/>
  <c r="AD89" i="54"/>
  <c r="AK89" i="44"/>
  <c r="AD89" i="44"/>
  <c r="AI89" i="57"/>
  <c r="AE89" i="57"/>
  <c r="Z89" i="54"/>
  <c r="Z89" i="50"/>
  <c r="W122" i="54"/>
  <c r="AE122" i="54"/>
  <c r="U122" i="54"/>
  <c r="W122" i="49"/>
  <c r="Y122" i="57"/>
  <c r="U109" i="44"/>
  <c r="U122" i="44" s="1"/>
  <c r="AJ122" i="27"/>
  <c r="AI122" i="54"/>
  <c r="AC89" i="64"/>
  <c r="AB89" i="46"/>
  <c r="AD122" i="54"/>
  <c r="AD122" i="57"/>
  <c r="T109" i="54"/>
  <c r="T122" i="54" s="1"/>
  <c r="Y122" i="54"/>
  <c r="AH122" i="54"/>
  <c r="X109" i="46"/>
  <c r="X122" i="46" s="1"/>
  <c r="X122" i="54"/>
  <c r="V109" i="45"/>
  <c r="V122" i="45" s="1"/>
  <c r="U109" i="60"/>
  <c r="U122" i="60" s="1"/>
  <c r="T109" i="50"/>
  <c r="T122" i="50" s="1"/>
  <c r="AK109" i="49"/>
  <c r="AK122" i="49" s="1"/>
  <c r="X109" i="44"/>
  <c r="X122" i="44" s="1"/>
  <c r="AK109" i="59"/>
  <c r="AK122" i="59" s="1"/>
  <c r="AH109" i="55"/>
  <c r="AH122" i="55" s="1"/>
  <c r="AB109" i="53"/>
  <c r="AB122" i="53" s="1"/>
  <c r="AJ109" i="47"/>
  <c r="AJ122" i="47" s="1"/>
  <c r="Z109" i="44"/>
  <c r="Z122" i="44" s="1"/>
  <c r="AK109" i="53"/>
  <c r="AK122" i="53" s="1"/>
  <c r="V109" i="49"/>
  <c r="V122" i="49" s="1"/>
  <c r="AD96" i="55"/>
  <c r="AD89" i="55" s="1"/>
  <c r="AG96" i="55"/>
  <c r="AG89" i="55" s="1"/>
  <c r="AH96" i="59"/>
  <c r="AH89" i="59" s="1"/>
  <c r="AF96" i="52"/>
  <c r="AF89" i="52" s="1"/>
  <c r="AE96" i="55"/>
  <c r="AE89" i="55" s="1"/>
  <c r="V96" i="52"/>
  <c r="AG96" i="52"/>
  <c r="AG89" i="52" s="1"/>
  <c r="AA96" i="52"/>
  <c r="AA89" i="52" s="1"/>
  <c r="AD96" i="52"/>
  <c r="AD89" i="52" s="1"/>
  <c r="AB96" i="55"/>
  <c r="AB89" i="55" s="1"/>
  <c r="X96" i="52"/>
  <c r="W96" i="52"/>
  <c r="AH96" i="55"/>
  <c r="AH89" i="55" s="1"/>
  <c r="U96" i="52"/>
  <c r="AB9" i="67" l="1"/>
  <c r="AB14" i="87"/>
  <c r="AB29" i="8"/>
  <c r="AB9" i="23"/>
  <c r="AB11" i="69" s="1"/>
  <c r="AD9" i="67"/>
  <c r="AD9" i="23"/>
  <c r="AD11" i="69" s="1"/>
  <c r="AD14" i="87"/>
  <c r="AD13" i="87" s="1"/>
  <c r="AD29" i="8"/>
  <c r="AB13" i="71"/>
  <c r="AB12" i="71" s="1"/>
  <c r="AB11" i="71" s="1"/>
  <c r="AD29" i="49"/>
  <c r="AJ12" i="71"/>
  <c r="AJ11" i="71" s="1"/>
  <c r="AN29" i="46"/>
  <c r="AB19" i="82"/>
  <c r="AB26" i="87"/>
  <c r="AB140" i="87" s="1"/>
  <c r="AB29" i="48"/>
  <c r="AB12" i="67" s="1"/>
  <c r="Y144" i="54"/>
  <c r="Y24" i="66" s="1"/>
  <c r="AO28" i="80"/>
  <c r="AE144" i="60"/>
  <c r="AE30" i="66" s="1"/>
  <c r="AE179" i="24" s="1"/>
  <c r="AA13" i="82"/>
  <c r="AA12" i="82" s="1"/>
  <c r="AB17" i="69"/>
  <c r="AB16" i="69" s="1"/>
  <c r="AB71" i="80"/>
  <c r="AB76" i="80" s="1"/>
  <c r="AC50" i="87"/>
  <c r="AC164" i="87" s="1"/>
  <c r="AC335" i="87" s="1"/>
  <c r="AC29" i="57"/>
  <c r="AD144" i="49"/>
  <c r="AD19" i="66" s="1"/>
  <c r="AE13" i="82"/>
  <c r="AE12" i="82" s="1"/>
  <c r="AC375" i="87"/>
  <c r="AN12" i="54"/>
  <c r="AB29" i="44"/>
  <c r="Y29" i="62"/>
  <c r="AN54" i="80"/>
  <c r="AG132" i="79"/>
  <c r="AG189" i="79" s="1"/>
  <c r="AC142" i="87"/>
  <c r="AK124" i="54"/>
  <c r="T135" i="65"/>
  <c r="Y124" i="54"/>
  <c r="AD128" i="54"/>
  <c r="AJ135" i="60"/>
  <c r="T135" i="60"/>
  <c r="AD135" i="60"/>
  <c r="AG127" i="55"/>
  <c r="W127" i="55"/>
  <c r="X127" i="65"/>
  <c r="W125" i="64"/>
  <c r="X131" i="47"/>
  <c r="AE127" i="49"/>
  <c r="AA131" i="52"/>
  <c r="U133" i="59"/>
  <c r="Z137" i="62"/>
  <c r="AB136" i="52"/>
  <c r="Y132" i="50"/>
  <c r="AC134" i="51"/>
  <c r="AD136" i="52"/>
  <c r="AA138" i="53"/>
  <c r="AC128" i="54"/>
  <c r="AE134" i="54"/>
  <c r="AF134" i="55"/>
  <c r="AK126" i="56"/>
  <c r="W134" i="56"/>
  <c r="AH132" i="59"/>
  <c r="AG126" i="60"/>
  <c r="AI136" i="60"/>
  <c r="T136" i="65"/>
  <c r="Z124" i="27"/>
  <c r="AA124" i="63"/>
  <c r="AA131" i="47"/>
  <c r="AI125" i="54"/>
  <c r="AI129" i="56"/>
  <c r="AG131" i="57"/>
  <c r="W133" i="59"/>
  <c r="AF128" i="65"/>
  <c r="AJ128" i="65"/>
  <c r="AB138" i="53"/>
  <c r="AJ126" i="47"/>
  <c r="U125" i="54"/>
  <c r="AB124" i="54"/>
  <c r="AB125" i="64"/>
  <c r="AK124" i="27"/>
  <c r="U134" i="55"/>
  <c r="AC126" i="60"/>
  <c r="AF136" i="60"/>
  <c r="AD124" i="27"/>
  <c r="AD124" i="63"/>
  <c r="AK128" i="54"/>
  <c r="AA128" i="54"/>
  <c r="AJ128" i="54"/>
  <c r="AK127" i="55"/>
  <c r="AB135" i="60"/>
  <c r="AK135" i="60"/>
  <c r="U127" i="55"/>
  <c r="AA127" i="55"/>
  <c r="U128" i="65"/>
  <c r="Y131" i="47"/>
  <c r="AD127" i="49"/>
  <c r="Z131" i="52"/>
  <c r="Z131" i="57"/>
  <c r="V128" i="48"/>
  <c r="Y133" i="59"/>
  <c r="V137" i="62"/>
  <c r="AF134" i="51"/>
  <c r="W126" i="56"/>
  <c r="X134" i="56"/>
  <c r="AA130" i="49"/>
  <c r="V134" i="51"/>
  <c r="AG136" i="52"/>
  <c r="Z138" i="53"/>
  <c r="W128" i="54"/>
  <c r="AB134" i="54"/>
  <c r="AE134" i="55"/>
  <c r="AI126" i="56"/>
  <c r="AI134" i="56"/>
  <c r="AD132" i="59"/>
  <c r="X126" i="60"/>
  <c r="Z136" i="60"/>
  <c r="V136" i="60"/>
  <c r="AG136" i="65"/>
  <c r="Y124" i="27"/>
  <c r="AH129" i="47"/>
  <c r="W131" i="52"/>
  <c r="W125" i="54"/>
  <c r="AH129" i="56"/>
  <c r="AE131" i="57"/>
  <c r="AB127" i="65"/>
  <c r="AK138" i="53"/>
  <c r="Y126" i="47"/>
  <c r="Z135" i="65"/>
  <c r="X128" i="48"/>
  <c r="AC126" i="54"/>
  <c r="AA126" i="54"/>
  <c r="AB126" i="54"/>
  <c r="AI126" i="54"/>
  <c r="AJ126" i="54"/>
  <c r="AE126" i="54"/>
  <c r="W126" i="54"/>
  <c r="AD126" i="54"/>
  <c r="U126" i="54"/>
  <c r="X126" i="54"/>
  <c r="V124" i="51"/>
  <c r="AA124" i="51"/>
  <c r="U124" i="51"/>
  <c r="AJ124" i="51"/>
  <c r="AI124" i="51"/>
  <c r="AG124" i="51"/>
  <c r="W124" i="51"/>
  <c r="AC124" i="51"/>
  <c r="Z124" i="51"/>
  <c r="V131" i="53"/>
  <c r="AA131" i="53"/>
  <c r="AC131" i="53"/>
  <c r="T131" i="53"/>
  <c r="AF131" i="53"/>
  <c r="AE131" i="53"/>
  <c r="X131" i="53"/>
  <c r="AJ131" i="53"/>
  <c r="AI131" i="53"/>
  <c r="AK131" i="53"/>
  <c r="W131" i="53"/>
  <c r="AG134" i="62"/>
  <c r="U134" i="62"/>
  <c r="W134" i="62"/>
  <c r="AK134" i="62"/>
  <c r="AF134" i="62"/>
  <c r="AA134" i="62"/>
  <c r="AJ134" i="62"/>
  <c r="AJ134" i="56"/>
  <c r="Z128" i="54"/>
  <c r="X135" i="60"/>
  <c r="Z135" i="60"/>
  <c r="Y127" i="55"/>
  <c r="AD127" i="55"/>
  <c r="AA127" i="49"/>
  <c r="Y127" i="49"/>
  <c r="AJ131" i="52"/>
  <c r="AK131" i="52"/>
  <c r="AF131" i="52"/>
  <c r="U131" i="57"/>
  <c r="Z128" i="48"/>
  <c r="U134" i="56"/>
  <c r="AG134" i="51"/>
  <c r="T132" i="59"/>
  <c r="W130" i="49"/>
  <c r="U132" i="50"/>
  <c r="AH134" i="51"/>
  <c r="V136" i="52"/>
  <c r="AH138" i="53"/>
  <c r="AI128" i="54"/>
  <c r="V134" i="54"/>
  <c r="Z134" i="55"/>
  <c r="AH138" i="55"/>
  <c r="V126" i="56"/>
  <c r="Z132" i="59"/>
  <c r="Z126" i="60"/>
  <c r="AD136" i="60"/>
  <c r="AJ136" i="65"/>
  <c r="U124" i="63"/>
  <c r="AI129" i="47"/>
  <c r="Z127" i="49"/>
  <c r="AH131" i="52"/>
  <c r="Z125" i="54"/>
  <c r="AB129" i="56"/>
  <c r="AH127" i="65"/>
  <c r="AC124" i="54"/>
  <c r="AI127" i="65"/>
  <c r="AG128" i="65"/>
  <c r="Z137" i="49"/>
  <c r="AF135" i="65"/>
  <c r="V130" i="49"/>
  <c r="AH126" i="56"/>
  <c r="Y89" i="55"/>
  <c r="X134" i="55"/>
  <c r="AC134" i="54"/>
  <c r="AD134" i="55"/>
  <c r="Z126" i="56"/>
  <c r="AE124" i="63"/>
  <c r="V124" i="54"/>
  <c r="AC135" i="65"/>
  <c r="AA128" i="65"/>
  <c r="AJ126" i="56"/>
  <c r="AK136" i="65"/>
  <c r="AB126" i="56"/>
  <c r="U124" i="27"/>
  <c r="T138" i="55"/>
  <c r="AF132" i="59"/>
  <c r="AH126" i="60"/>
  <c r="AK136" i="60"/>
  <c r="AA136" i="65"/>
  <c r="U124" i="54"/>
  <c r="AG137" i="49"/>
  <c r="V128" i="65"/>
  <c r="AD136" i="65"/>
  <c r="AE135" i="60"/>
  <c r="AC135" i="60"/>
  <c r="AH127" i="55"/>
  <c r="V127" i="55"/>
  <c r="Z138" i="55"/>
  <c r="AB131" i="47"/>
  <c r="AF136" i="65"/>
  <c r="Y136" i="65"/>
  <c r="AF136" i="52"/>
  <c r="W134" i="54"/>
  <c r="AF129" i="47"/>
  <c r="AD127" i="65"/>
  <c r="AK138" i="45"/>
  <c r="V124" i="27"/>
  <c r="AG124" i="27"/>
  <c r="AF124" i="27"/>
  <c r="X124" i="27"/>
  <c r="AA124" i="27"/>
  <c r="AE124" i="27"/>
  <c r="T124" i="27"/>
  <c r="AB124" i="27"/>
  <c r="AI124" i="27"/>
  <c r="W124" i="27"/>
  <c r="AC124" i="27"/>
  <c r="T134" i="55"/>
  <c r="Y134" i="55"/>
  <c r="W134" i="55"/>
  <c r="AC134" i="55"/>
  <c r="AA134" i="55"/>
  <c r="V134" i="55"/>
  <c r="AI134" i="55"/>
  <c r="AG134" i="55"/>
  <c r="AK134" i="55"/>
  <c r="W126" i="60"/>
  <c r="AB126" i="60"/>
  <c r="Y126" i="60"/>
  <c r="AA126" i="60"/>
  <c r="AE126" i="60"/>
  <c r="AJ126" i="60"/>
  <c r="U126" i="60"/>
  <c r="AD126" i="60"/>
  <c r="AF126" i="60"/>
  <c r="T124" i="54"/>
  <c r="AA124" i="54"/>
  <c r="X124" i="54"/>
  <c r="AG124" i="54"/>
  <c r="AF124" i="54"/>
  <c r="AD124" i="54"/>
  <c r="AJ124" i="54"/>
  <c r="AH124" i="54"/>
  <c r="Z124" i="54"/>
  <c r="Z134" i="54"/>
  <c r="T134" i="54"/>
  <c r="Y134" i="54"/>
  <c r="AF134" i="54"/>
  <c r="AK134" i="54"/>
  <c r="AH134" i="54"/>
  <c r="AG134" i="54"/>
  <c r="AI134" i="54"/>
  <c r="V128" i="54"/>
  <c r="AH128" i="54"/>
  <c r="X128" i="54"/>
  <c r="AG128" i="54"/>
  <c r="AE137" i="49"/>
  <c r="AC137" i="49"/>
  <c r="X137" i="49"/>
  <c r="T137" i="49"/>
  <c r="AK137" i="49"/>
  <c r="AI131" i="47"/>
  <c r="AC131" i="47"/>
  <c r="AF131" i="47"/>
  <c r="V131" i="47"/>
  <c r="U131" i="47"/>
  <c r="U127" i="65"/>
  <c r="Z127" i="65"/>
  <c r="AA127" i="65"/>
  <c r="V127" i="65"/>
  <c r="AG127" i="65"/>
  <c r="AC127" i="65"/>
  <c r="W127" i="65"/>
  <c r="AK127" i="65"/>
  <c r="AH125" i="64"/>
  <c r="AC125" i="64"/>
  <c r="U125" i="64"/>
  <c r="AF125" i="64"/>
  <c r="AI125" i="64"/>
  <c r="Z125" i="64"/>
  <c r="V125" i="64"/>
  <c r="AJ125" i="64"/>
  <c r="AC137" i="62"/>
  <c r="AB137" i="62"/>
  <c r="W137" i="62"/>
  <c r="AE137" i="62"/>
  <c r="AG137" i="62"/>
  <c r="AF137" i="62"/>
  <c r="AI137" i="62"/>
  <c r="T133" i="59"/>
  <c r="AI133" i="59"/>
  <c r="AE133" i="59"/>
  <c r="AA133" i="59"/>
  <c r="AC133" i="59"/>
  <c r="V133" i="59"/>
  <c r="Z133" i="59"/>
  <c r="X133" i="59"/>
  <c r="AF133" i="59"/>
  <c r="AK133" i="59"/>
  <c r="AF131" i="57"/>
  <c r="AC131" i="57"/>
  <c r="AJ131" i="57"/>
  <c r="Y131" i="57"/>
  <c r="AB131" i="57"/>
  <c r="T131" i="57"/>
  <c r="AD131" i="57"/>
  <c r="AH131" i="57"/>
  <c r="AK131" i="57"/>
  <c r="X131" i="57"/>
  <c r="V131" i="57"/>
  <c r="T129" i="56"/>
  <c r="AD129" i="56"/>
  <c r="AC129" i="56"/>
  <c r="AJ129" i="56"/>
  <c r="V129" i="56"/>
  <c r="X129" i="56"/>
  <c r="AH125" i="54"/>
  <c r="V125" i="54"/>
  <c r="AA125" i="54"/>
  <c r="AC125" i="54"/>
  <c r="AB125" i="54"/>
  <c r="Y125" i="54"/>
  <c r="AD125" i="54"/>
  <c r="AK125" i="54"/>
  <c r="AE125" i="54"/>
  <c r="AE129" i="47"/>
  <c r="AD129" i="47"/>
  <c r="W129" i="47"/>
  <c r="AA129" i="47"/>
  <c r="Y129" i="47"/>
  <c r="AB129" i="47"/>
  <c r="V129" i="47"/>
  <c r="AG129" i="47"/>
  <c r="AF138" i="53"/>
  <c r="W138" i="53"/>
  <c r="X138" i="53"/>
  <c r="AG138" i="53"/>
  <c r="AC138" i="53"/>
  <c r="AE138" i="53"/>
  <c r="AD138" i="53"/>
  <c r="T138" i="53"/>
  <c r="T136" i="52"/>
  <c r="X136" i="52"/>
  <c r="AI136" i="52"/>
  <c r="AA136" i="52"/>
  <c r="U136" i="52"/>
  <c r="AJ136" i="52"/>
  <c r="W136" i="52"/>
  <c r="Y136" i="52"/>
  <c r="AH136" i="52"/>
  <c r="T134" i="51"/>
  <c r="W134" i="51"/>
  <c r="AD134" i="51"/>
  <c r="X134" i="51"/>
  <c r="AB134" i="51"/>
  <c r="AE134" i="51"/>
  <c r="AK134" i="51"/>
  <c r="U134" i="51"/>
  <c r="AI134" i="51"/>
  <c r="Y134" i="51"/>
  <c r="AJ132" i="50"/>
  <c r="W132" i="50"/>
  <c r="Z132" i="50"/>
  <c r="X132" i="50"/>
  <c r="AK132" i="50"/>
  <c r="AD132" i="50"/>
  <c r="AE132" i="50"/>
  <c r="AF132" i="50"/>
  <c r="AA132" i="50"/>
  <c r="T130" i="49"/>
  <c r="Y130" i="49"/>
  <c r="X130" i="49"/>
  <c r="AF130" i="49"/>
  <c r="AD130" i="49"/>
  <c r="AG130" i="49"/>
  <c r="U130" i="49"/>
  <c r="AE130" i="49"/>
  <c r="AH130" i="49"/>
  <c r="Z130" i="49"/>
  <c r="AD128" i="48"/>
  <c r="AA128" i="48"/>
  <c r="AK128" i="48"/>
  <c r="AB128" i="48"/>
  <c r="AI128" i="48"/>
  <c r="AJ128" i="48"/>
  <c r="AC128" i="48"/>
  <c r="AE128" i="48"/>
  <c r="AF128" i="48"/>
  <c r="AD126" i="47"/>
  <c r="AF126" i="47"/>
  <c r="AC126" i="47"/>
  <c r="AG126" i="47"/>
  <c r="AK126" i="47"/>
  <c r="AC138" i="45"/>
  <c r="AA138" i="45"/>
  <c r="AE136" i="60"/>
  <c r="W136" i="60"/>
  <c r="U136" i="60"/>
  <c r="X136" i="60"/>
  <c r="T136" i="60"/>
  <c r="Y136" i="60"/>
  <c r="AH136" i="60"/>
  <c r="AC136" i="60"/>
  <c r="AB136" i="60"/>
  <c r="AE136" i="65"/>
  <c r="V136" i="65"/>
  <c r="X136" i="65"/>
  <c r="AI136" i="65"/>
  <c r="AH136" i="65"/>
  <c r="U136" i="65"/>
  <c r="Z136" i="65"/>
  <c r="T124" i="63"/>
  <c r="X124" i="63"/>
  <c r="Z124" i="63"/>
  <c r="AH124" i="63"/>
  <c r="AF124" i="63"/>
  <c r="Y124" i="63"/>
  <c r="AI124" i="63"/>
  <c r="AB124" i="63"/>
  <c r="W124" i="63"/>
  <c r="AG124" i="63"/>
  <c r="AK124" i="63"/>
  <c r="T126" i="56"/>
  <c r="X126" i="56"/>
  <c r="AE126" i="56"/>
  <c r="AA126" i="56"/>
  <c r="U126" i="56"/>
  <c r="AC126" i="56"/>
  <c r="AG126" i="56"/>
  <c r="AF126" i="56"/>
  <c r="AD126" i="56"/>
  <c r="AC138" i="55"/>
  <c r="AK138" i="55"/>
  <c r="AF138" i="55"/>
  <c r="AI138" i="55"/>
  <c r="AJ138" i="55"/>
  <c r="AD134" i="56"/>
  <c r="AE134" i="56"/>
  <c r="AF134" i="56"/>
  <c r="V134" i="56"/>
  <c r="T134" i="56"/>
  <c r="AH134" i="56"/>
  <c r="AG134" i="56"/>
  <c r="AA134" i="56"/>
  <c r="Y134" i="56"/>
  <c r="AK132" i="59"/>
  <c r="AB132" i="59"/>
  <c r="AI132" i="59"/>
  <c r="AA132" i="59"/>
  <c r="X132" i="59"/>
  <c r="Y132" i="59"/>
  <c r="W132" i="59"/>
  <c r="AG132" i="59"/>
  <c r="U132" i="59"/>
  <c r="AJ132" i="59"/>
  <c r="AG135" i="65"/>
  <c r="AA135" i="65"/>
  <c r="V135" i="65"/>
  <c r="AK135" i="65"/>
  <c r="AI135" i="65"/>
  <c r="Y135" i="65"/>
  <c r="AJ135" i="65"/>
  <c r="AH135" i="65"/>
  <c r="AD135" i="65"/>
  <c r="AB135" i="65"/>
  <c r="AE128" i="65"/>
  <c r="Z128" i="65"/>
  <c r="X128" i="65"/>
  <c r="AB128" i="65"/>
  <c r="Y128" i="65"/>
  <c r="T128" i="65"/>
  <c r="AI128" i="65"/>
  <c r="AK128" i="65"/>
  <c r="AH128" i="65"/>
  <c r="T131" i="52"/>
  <c r="AI131" i="52"/>
  <c r="AB131" i="52"/>
  <c r="U131" i="52"/>
  <c r="AG131" i="52"/>
  <c r="AC131" i="52"/>
  <c r="AD131" i="52"/>
  <c r="T127" i="49"/>
  <c r="U127" i="49"/>
  <c r="AC127" i="49"/>
  <c r="AF127" i="49"/>
  <c r="AK127" i="49"/>
  <c r="X127" i="49"/>
  <c r="AH127" i="49"/>
  <c r="AJ127" i="49"/>
  <c r="AE128" i="54"/>
  <c r="AF135" i="60"/>
  <c r="W135" i="60"/>
  <c r="AC127" i="55"/>
  <c r="AB127" i="55"/>
  <c r="X138" i="55"/>
  <c r="AB138" i="55"/>
  <c r="AG138" i="55"/>
  <c r="Y129" i="56"/>
  <c r="Z129" i="56"/>
  <c r="AD133" i="59"/>
  <c r="Y137" i="62"/>
  <c r="AE125" i="64"/>
  <c r="V138" i="53"/>
  <c r="AG132" i="50"/>
  <c r="AI138" i="53"/>
  <c r="AA134" i="54"/>
  <c r="AH134" i="55"/>
  <c r="Y138" i="55"/>
  <c r="AI126" i="60"/>
  <c r="AJ136" i="60"/>
  <c r="AH124" i="27"/>
  <c r="AJ124" i="63"/>
  <c r="AJ129" i="47"/>
  <c r="AE129" i="56"/>
  <c r="U135" i="65"/>
  <c r="W124" i="54"/>
  <c r="AG125" i="64"/>
  <c r="X138" i="45"/>
  <c r="AB137" i="49"/>
  <c r="AK132" i="62"/>
  <c r="AA89" i="59"/>
  <c r="AF132" i="62"/>
  <c r="T127" i="47"/>
  <c r="AE89" i="45"/>
  <c r="AF127" i="47"/>
  <c r="AA131" i="50"/>
  <c r="AE127" i="47"/>
  <c r="AI89" i="59"/>
  <c r="AF133" i="48"/>
  <c r="X125" i="63"/>
  <c r="Y127" i="46"/>
  <c r="AG133" i="50"/>
  <c r="AF133" i="50"/>
  <c r="AJ137" i="60"/>
  <c r="T137" i="60"/>
  <c r="W129" i="55"/>
  <c r="U129" i="55"/>
  <c r="AF127" i="46"/>
  <c r="V127" i="46"/>
  <c r="T129" i="46"/>
  <c r="AB129" i="46"/>
  <c r="AA125" i="63"/>
  <c r="AG136" i="57"/>
  <c r="AC130" i="57"/>
  <c r="AB138" i="52"/>
  <c r="U124" i="49"/>
  <c r="AA130" i="57"/>
  <c r="AK125" i="48"/>
  <c r="Y133" i="48"/>
  <c r="AI129" i="51"/>
  <c r="AE133" i="53"/>
  <c r="V133" i="53"/>
  <c r="AE131" i="56"/>
  <c r="AK128" i="47"/>
  <c r="AB135" i="59"/>
  <c r="AK137" i="60"/>
  <c r="AD135" i="62"/>
  <c r="AC127" i="64"/>
  <c r="AH136" i="56"/>
  <c r="Z132" i="51"/>
  <c r="AK128" i="49"/>
  <c r="AB134" i="50"/>
  <c r="T134" i="52"/>
  <c r="Y138" i="52"/>
  <c r="AA136" i="54"/>
  <c r="AK126" i="64"/>
  <c r="AF124" i="49"/>
  <c r="AJ132" i="64"/>
  <c r="AK126" i="65"/>
  <c r="T127" i="52"/>
  <c r="AA127" i="52"/>
  <c r="T124" i="55"/>
  <c r="X124" i="55"/>
  <c r="AF124" i="55"/>
  <c r="AK124" i="55"/>
  <c r="V124" i="55"/>
  <c r="AH124" i="55"/>
  <c r="Y124" i="55"/>
  <c r="AJ124" i="55"/>
  <c r="Z124" i="55"/>
  <c r="AE124" i="55"/>
  <c r="AB124" i="55"/>
  <c r="AG124" i="55"/>
  <c r="AI124" i="55"/>
  <c r="AA124" i="55"/>
  <c r="AD124" i="55"/>
  <c r="AC124" i="55"/>
  <c r="AD126" i="57"/>
  <c r="AA126" i="57"/>
  <c r="X126" i="57"/>
  <c r="V126" i="57"/>
  <c r="AI126" i="57"/>
  <c r="AE126" i="57"/>
  <c r="AK126" i="57"/>
  <c r="AG126" i="57"/>
  <c r="AB126" i="57"/>
  <c r="Z126" i="57"/>
  <c r="T126" i="57"/>
  <c r="AH126" i="57"/>
  <c r="AC126" i="57"/>
  <c r="W126" i="57"/>
  <c r="U126" i="57"/>
  <c r="Z134" i="60"/>
  <c r="X134" i="60"/>
  <c r="AK134" i="60"/>
  <c r="AC134" i="60"/>
  <c r="AG134" i="60"/>
  <c r="AE134" i="60"/>
  <c r="AH134" i="60"/>
  <c r="AA134" i="60"/>
  <c r="V134" i="60"/>
  <c r="AJ134" i="60"/>
  <c r="AB134" i="60"/>
  <c r="AI134" i="60"/>
  <c r="U134" i="60"/>
  <c r="Y134" i="60"/>
  <c r="AD134" i="60"/>
  <c r="W136" i="55"/>
  <c r="U136" i="55"/>
  <c r="V136" i="55"/>
  <c r="AH136" i="55"/>
  <c r="Z136" i="55"/>
  <c r="AJ136" i="55"/>
  <c r="AD136" i="55"/>
  <c r="AF136" i="55"/>
  <c r="AC136" i="55"/>
  <c r="X136" i="55"/>
  <c r="AB136" i="55"/>
  <c r="T136" i="55"/>
  <c r="AE136" i="55"/>
  <c r="AK136" i="55"/>
  <c r="AK133" i="53"/>
  <c r="AI133" i="53"/>
  <c r="X133" i="53"/>
  <c r="T133" i="53"/>
  <c r="AH133" i="53"/>
  <c r="U133" i="53"/>
  <c r="AJ133" i="53"/>
  <c r="Z133" i="53"/>
  <c r="AF133" i="53"/>
  <c r="W129" i="65"/>
  <c r="AK129" i="65"/>
  <c r="Y129" i="65"/>
  <c r="AE129" i="65"/>
  <c r="AG129" i="65"/>
  <c r="AB129" i="65"/>
  <c r="X129" i="65"/>
  <c r="AC129" i="65"/>
  <c r="T129" i="65"/>
  <c r="AD129" i="65"/>
  <c r="AH129" i="65"/>
  <c r="AI129" i="65"/>
  <c r="AA129" i="65"/>
  <c r="Z129" i="65"/>
  <c r="AF129" i="65"/>
  <c r="T125" i="63"/>
  <c r="AC125" i="63"/>
  <c r="AF125" i="63"/>
  <c r="AB125" i="63"/>
  <c r="AG125" i="63"/>
  <c r="T133" i="57"/>
  <c r="AG133" i="57"/>
  <c r="V133" i="57"/>
  <c r="AI133" i="57"/>
  <c r="AH133" i="57"/>
  <c r="U133" i="57"/>
  <c r="AF133" i="57"/>
  <c r="AB133" i="57"/>
  <c r="AE133" i="57"/>
  <c r="AA133" i="57"/>
  <c r="T127" i="54"/>
  <c r="AK127" i="54"/>
  <c r="AJ127" i="54"/>
  <c r="AF127" i="54"/>
  <c r="AH127" i="54"/>
  <c r="AC127" i="54"/>
  <c r="W127" i="54"/>
  <c r="Z127" i="54"/>
  <c r="AD129" i="50"/>
  <c r="X129" i="50"/>
  <c r="W129" i="50"/>
  <c r="AF129" i="50"/>
  <c r="AC129" i="50"/>
  <c r="AE129" i="50"/>
  <c r="AH129" i="50"/>
  <c r="AB129" i="50"/>
  <c r="U136" i="51"/>
  <c r="AH136" i="51"/>
  <c r="T136" i="51"/>
  <c r="AK136" i="51"/>
  <c r="W136" i="51"/>
  <c r="V136" i="51"/>
  <c r="AI136" i="51"/>
  <c r="AD136" i="51"/>
  <c r="AF136" i="51"/>
  <c r="U132" i="49"/>
  <c r="AF132" i="49"/>
  <c r="W132" i="49"/>
  <c r="AG132" i="49"/>
  <c r="Y132" i="49"/>
  <c r="X132" i="49"/>
  <c r="T132" i="49"/>
  <c r="Z132" i="49"/>
  <c r="AD132" i="49"/>
  <c r="AB130" i="48"/>
  <c r="T130" i="48"/>
  <c r="AK130" i="48"/>
  <c r="AA130" i="48"/>
  <c r="AC130" i="48"/>
  <c r="X130" i="48"/>
  <c r="AG130" i="48"/>
  <c r="AH130" i="48"/>
  <c r="AB126" i="46"/>
  <c r="Y126" i="46"/>
  <c r="W126" i="46"/>
  <c r="AI126" i="46"/>
  <c r="AD126" i="46"/>
  <c r="AH126" i="46"/>
  <c r="Z126" i="46"/>
  <c r="AC126" i="46"/>
  <c r="AF126" i="46"/>
  <c r="X126" i="46"/>
  <c r="AK126" i="46"/>
  <c r="AG126" i="46"/>
  <c r="V125" i="63"/>
  <c r="AE133" i="50"/>
  <c r="AH133" i="50"/>
  <c r="Y133" i="50"/>
  <c r="Y137" i="60"/>
  <c r="AB137" i="60"/>
  <c r="AK129" i="55"/>
  <c r="AJ129" i="55"/>
  <c r="X127" i="46"/>
  <c r="Z127" i="46"/>
  <c r="AD129" i="46"/>
  <c r="W129" i="46"/>
  <c r="U137" i="65"/>
  <c r="U130" i="48"/>
  <c r="T130" i="57"/>
  <c r="AD136" i="27"/>
  <c r="AG129" i="50"/>
  <c r="AG133" i="53"/>
  <c r="AE127" i="54"/>
  <c r="X131" i="56"/>
  <c r="AE128" i="47"/>
  <c r="Z133" i="57"/>
  <c r="W135" i="59"/>
  <c r="AC135" i="62"/>
  <c r="AK125" i="63"/>
  <c r="T134" i="60"/>
  <c r="W130" i="48"/>
  <c r="AC132" i="49"/>
  <c r="AC136" i="51"/>
  <c r="Y136" i="51"/>
  <c r="AJ126" i="57"/>
  <c r="W134" i="60"/>
  <c r="U124" i="55"/>
  <c r="V126" i="46"/>
  <c r="AC125" i="55"/>
  <c r="T137" i="65"/>
  <c r="AK124" i="52"/>
  <c r="AE127" i="64"/>
  <c r="AD136" i="56"/>
  <c r="V136" i="56"/>
  <c r="AC136" i="56"/>
  <c r="X136" i="56"/>
  <c r="Z136" i="56"/>
  <c r="AB136" i="56"/>
  <c r="AK136" i="56"/>
  <c r="AF136" i="56"/>
  <c r="W136" i="56"/>
  <c r="AI136" i="56"/>
  <c r="AJ136" i="56"/>
  <c r="AG136" i="56"/>
  <c r="Y136" i="56"/>
  <c r="AJ124" i="56"/>
  <c r="AB124" i="56"/>
  <c r="AK124" i="56"/>
  <c r="AG124" i="56"/>
  <c r="AI124" i="56"/>
  <c r="Y124" i="56"/>
  <c r="T124" i="56"/>
  <c r="AH124" i="56"/>
  <c r="X124" i="56"/>
  <c r="W124" i="56"/>
  <c r="T130" i="55"/>
  <c r="AH130" i="55"/>
  <c r="X130" i="55"/>
  <c r="AE130" i="55"/>
  <c r="U130" i="55"/>
  <c r="AJ130" i="55"/>
  <c r="AI130" i="55"/>
  <c r="AA130" i="55"/>
  <c r="AG130" i="55"/>
  <c r="Y130" i="55"/>
  <c r="AC130" i="55"/>
  <c r="AF130" i="55"/>
  <c r="W130" i="55"/>
  <c r="Z130" i="55"/>
  <c r="V130" i="55"/>
  <c r="U133" i="48"/>
  <c r="Z133" i="48"/>
  <c r="AA133" i="48"/>
  <c r="X133" i="48"/>
  <c r="AB133" i="48"/>
  <c r="AB131" i="56"/>
  <c r="T131" i="56"/>
  <c r="AJ131" i="56"/>
  <c r="AK131" i="56"/>
  <c r="Y131" i="56"/>
  <c r="AF131" i="56"/>
  <c r="AG131" i="56"/>
  <c r="Z131" i="56"/>
  <c r="T131" i="48"/>
  <c r="X131" i="48"/>
  <c r="AI131" i="48"/>
  <c r="AE131" i="48"/>
  <c r="AC131" i="48"/>
  <c r="W131" i="48"/>
  <c r="U131" i="48"/>
  <c r="Y131" i="48"/>
  <c r="AF131" i="48"/>
  <c r="AK131" i="48"/>
  <c r="AJ131" i="48"/>
  <c r="V131" i="48"/>
  <c r="AB131" i="48"/>
  <c r="AA131" i="48"/>
  <c r="Z131" i="48"/>
  <c r="AJ134" i="50"/>
  <c r="AD134" i="50"/>
  <c r="T134" i="50"/>
  <c r="V134" i="50"/>
  <c r="AG134" i="50"/>
  <c r="AK134" i="50"/>
  <c r="AC134" i="50"/>
  <c r="AH134" i="50"/>
  <c r="U134" i="50"/>
  <c r="Z129" i="55"/>
  <c r="AD124" i="56"/>
  <c r="U136" i="57"/>
  <c r="V129" i="50"/>
  <c r="V135" i="59"/>
  <c r="AH127" i="64"/>
  <c r="W124" i="55"/>
  <c r="Z124" i="56"/>
  <c r="AG128" i="55"/>
  <c r="AF128" i="55"/>
  <c r="AA128" i="55"/>
  <c r="Z128" i="55"/>
  <c r="AD128" i="55"/>
  <c r="AC128" i="55"/>
  <c r="Y128" i="55"/>
  <c r="AJ128" i="55"/>
  <c r="V128" i="55"/>
  <c r="X128" i="55"/>
  <c r="U128" i="55"/>
  <c r="AE128" i="55"/>
  <c r="W128" i="55"/>
  <c r="AF130" i="64"/>
  <c r="Z130" i="64"/>
  <c r="AJ130" i="64"/>
  <c r="AA130" i="64"/>
  <c r="V130" i="64"/>
  <c r="U130" i="64"/>
  <c r="X130" i="64"/>
  <c r="W130" i="64"/>
  <c r="AE130" i="64"/>
  <c r="AK130" i="64"/>
  <c r="AG130" i="64"/>
  <c r="AH130" i="64"/>
  <c r="AA135" i="52"/>
  <c r="T135" i="52"/>
  <c r="Z135" i="52"/>
  <c r="U135" i="52"/>
  <c r="X135" i="52"/>
  <c r="AD135" i="52"/>
  <c r="AC135" i="52"/>
  <c r="AE135" i="52"/>
  <c r="AI135" i="52"/>
  <c r="AF135" i="52"/>
  <c r="AB135" i="52"/>
  <c r="W135" i="52"/>
  <c r="V135" i="52"/>
  <c r="AH135" i="52"/>
  <c r="Y135" i="52"/>
  <c r="AC132" i="54"/>
  <c r="AJ132" i="54"/>
  <c r="AH132" i="54"/>
  <c r="W132" i="54"/>
  <c r="AD132" i="54"/>
  <c r="AG132" i="54"/>
  <c r="AE132" i="54"/>
  <c r="AK132" i="54"/>
  <c r="T132" i="54"/>
  <c r="AF132" i="54"/>
  <c r="V132" i="54"/>
  <c r="AB132" i="54"/>
  <c r="X132" i="54"/>
  <c r="Z132" i="54"/>
  <c r="Y132" i="54"/>
  <c r="W124" i="45"/>
  <c r="Z124" i="45"/>
  <c r="U124" i="45"/>
  <c r="AE124" i="45"/>
  <c r="AF124" i="45"/>
  <c r="AA124" i="45"/>
  <c r="Y124" i="45"/>
  <c r="AI124" i="45"/>
  <c r="AK124" i="45"/>
  <c r="AD124" i="45"/>
  <c r="AB124" i="45"/>
  <c r="AJ124" i="45"/>
  <c r="AH124" i="45"/>
  <c r="T124" i="45"/>
  <c r="AG124" i="45"/>
  <c r="U138" i="54"/>
  <c r="AE138" i="54"/>
  <c r="Y138" i="54"/>
  <c r="V138" i="54"/>
  <c r="T138" i="54"/>
  <c r="AK138" i="54"/>
  <c r="W138" i="54"/>
  <c r="AC138" i="54"/>
  <c r="AI138" i="54"/>
  <c r="AJ138" i="54"/>
  <c r="AH138" i="54"/>
  <c r="AF138" i="54"/>
  <c r="AD138" i="54"/>
  <c r="AB138" i="54"/>
  <c r="Z136" i="54"/>
  <c r="AF136" i="54"/>
  <c r="AK136" i="54"/>
  <c r="X136" i="54"/>
  <c r="AH136" i="54"/>
  <c r="U136" i="54"/>
  <c r="AG136" i="54"/>
  <c r="AI136" i="54"/>
  <c r="T136" i="54"/>
  <c r="AD136" i="54"/>
  <c r="W136" i="54"/>
  <c r="AJ136" i="54"/>
  <c r="AC136" i="54"/>
  <c r="AE136" i="54"/>
  <c r="AK132" i="55"/>
  <c r="V132" i="55"/>
  <c r="T132" i="55"/>
  <c r="AF132" i="55"/>
  <c r="AG132" i="55"/>
  <c r="U132" i="55"/>
  <c r="AA132" i="55"/>
  <c r="AD132" i="55"/>
  <c r="AJ132" i="55"/>
  <c r="AI132" i="55"/>
  <c r="W132" i="55"/>
  <c r="AC132" i="55"/>
  <c r="Y132" i="55"/>
  <c r="AE132" i="55"/>
  <c r="AH132" i="55"/>
  <c r="AJ130" i="57"/>
  <c r="U130" i="57"/>
  <c r="Y130" i="57"/>
  <c r="AK130" i="57"/>
  <c r="Z130" i="57"/>
  <c r="AE130" i="57"/>
  <c r="AB130" i="57"/>
  <c r="T124" i="52"/>
  <c r="AC124" i="52"/>
  <c r="Z124" i="52"/>
  <c r="AG124" i="52"/>
  <c r="AA124" i="52"/>
  <c r="AD124" i="52"/>
  <c r="AE124" i="52"/>
  <c r="AJ124" i="52"/>
  <c r="AF124" i="52"/>
  <c r="V124" i="52"/>
  <c r="AH124" i="52"/>
  <c r="W124" i="52"/>
  <c r="AH126" i="65"/>
  <c r="AI126" i="65"/>
  <c r="U126" i="65"/>
  <c r="AC126" i="65"/>
  <c r="Z126" i="65"/>
  <c r="AF126" i="65"/>
  <c r="AJ126" i="65"/>
  <c r="V126" i="65"/>
  <c r="AD126" i="65"/>
  <c r="T126" i="65"/>
  <c r="AA126" i="65"/>
  <c r="AE126" i="65"/>
  <c r="W126" i="65"/>
  <c r="AG126" i="65"/>
  <c r="AI126" i="64"/>
  <c r="T126" i="64"/>
  <c r="AA126" i="64"/>
  <c r="V126" i="64"/>
  <c r="AB126" i="64"/>
  <c r="U126" i="64"/>
  <c r="Z126" i="64"/>
  <c r="AH126" i="64"/>
  <c r="AE126" i="64"/>
  <c r="AJ126" i="64"/>
  <c r="AG126" i="64"/>
  <c r="AD137" i="53"/>
  <c r="AI137" i="53"/>
  <c r="AC137" i="53"/>
  <c r="U137" i="53"/>
  <c r="Y137" i="53"/>
  <c r="AF137" i="53"/>
  <c r="AB137" i="53"/>
  <c r="V137" i="53"/>
  <c r="AG137" i="53"/>
  <c r="X137" i="53"/>
  <c r="AJ137" i="53"/>
  <c r="AE137" i="53"/>
  <c r="T135" i="48"/>
  <c r="W135" i="48"/>
  <c r="Y135" i="48"/>
  <c r="AA135" i="48"/>
  <c r="U135" i="48"/>
  <c r="Z135" i="48"/>
  <c r="AH135" i="48"/>
  <c r="AD135" i="48"/>
  <c r="T129" i="51"/>
  <c r="W129" i="51"/>
  <c r="X129" i="51"/>
  <c r="AC129" i="51"/>
  <c r="AF129" i="51"/>
  <c r="V129" i="51"/>
  <c r="AJ129" i="51"/>
  <c r="Y129" i="51"/>
  <c r="Z129" i="51"/>
  <c r="AB125" i="65"/>
  <c r="U125" i="65"/>
  <c r="AC125" i="65"/>
  <c r="Z125" i="65"/>
  <c r="AA125" i="65"/>
  <c r="W125" i="65"/>
  <c r="AD125" i="65"/>
  <c r="AE125" i="65"/>
  <c r="V125" i="65"/>
  <c r="X125" i="65"/>
  <c r="Y125" i="65"/>
  <c r="AJ137" i="63"/>
  <c r="X137" i="63"/>
  <c r="AD137" i="63"/>
  <c r="AC137" i="63"/>
  <c r="U137" i="63"/>
  <c r="AB137" i="63"/>
  <c r="AE137" i="63"/>
  <c r="AI137" i="63"/>
  <c r="V137" i="63"/>
  <c r="Z137" i="63"/>
  <c r="AK137" i="63"/>
  <c r="AF137" i="63"/>
  <c r="X135" i="62"/>
  <c r="AB135" i="62"/>
  <c r="AJ135" i="62"/>
  <c r="V135" i="62"/>
  <c r="AG135" i="62"/>
  <c r="AF135" i="62"/>
  <c r="Z135" i="62"/>
  <c r="W135" i="62"/>
  <c r="T135" i="62"/>
  <c r="AJ133" i="60"/>
  <c r="AH133" i="60"/>
  <c r="AK133" i="60"/>
  <c r="AB133" i="60"/>
  <c r="U133" i="60"/>
  <c r="AE133" i="60"/>
  <c r="AI133" i="60"/>
  <c r="V133" i="60"/>
  <c r="Y133" i="60"/>
  <c r="T133" i="60"/>
  <c r="X133" i="60"/>
  <c r="AF133" i="60"/>
  <c r="AC133" i="60"/>
  <c r="AD133" i="60"/>
  <c r="W133" i="60"/>
  <c r="AD131" i="59"/>
  <c r="X131" i="59"/>
  <c r="AJ131" i="59"/>
  <c r="AG131" i="59"/>
  <c r="AB131" i="59"/>
  <c r="AC131" i="59"/>
  <c r="AA131" i="59"/>
  <c r="U131" i="59"/>
  <c r="V131" i="59"/>
  <c r="AE131" i="59"/>
  <c r="AF131" i="59"/>
  <c r="AI131" i="59"/>
  <c r="AK131" i="59"/>
  <c r="Y131" i="59"/>
  <c r="AH131" i="59"/>
  <c r="AB129" i="57"/>
  <c r="AK129" i="57"/>
  <c r="Y129" i="57"/>
  <c r="AA129" i="57"/>
  <c r="AC129" i="57"/>
  <c r="U129" i="57"/>
  <c r="X129" i="57"/>
  <c r="AE129" i="57"/>
  <c r="Z129" i="57"/>
  <c r="T129" i="57"/>
  <c r="AF129" i="57"/>
  <c r="AD129" i="57"/>
  <c r="AJ129" i="57"/>
  <c r="AG129" i="57"/>
  <c r="AI129" i="57"/>
  <c r="W129" i="57"/>
  <c r="AH127" i="56"/>
  <c r="AE127" i="56"/>
  <c r="AG127" i="56"/>
  <c r="AF127" i="56"/>
  <c r="AC127" i="56"/>
  <c r="Z127" i="56"/>
  <c r="T127" i="56"/>
  <c r="AJ127" i="56"/>
  <c r="AB127" i="56"/>
  <c r="X127" i="56"/>
  <c r="U127" i="56"/>
  <c r="AA127" i="56"/>
  <c r="AD127" i="56"/>
  <c r="Y127" i="56"/>
  <c r="AK127" i="56"/>
  <c r="W127" i="56"/>
  <c r="AH125" i="55"/>
  <c r="AD125" i="55"/>
  <c r="AG125" i="55"/>
  <c r="AI125" i="55"/>
  <c r="Y125" i="55"/>
  <c r="AA125" i="55"/>
  <c r="AE125" i="55"/>
  <c r="AB125" i="55"/>
  <c r="X125" i="55"/>
  <c r="AJ125" i="55"/>
  <c r="T125" i="55"/>
  <c r="U125" i="55"/>
  <c r="AF125" i="55"/>
  <c r="AK125" i="55"/>
  <c r="AG137" i="52"/>
  <c r="Z137" i="52"/>
  <c r="Y137" i="52"/>
  <c r="AI137" i="52"/>
  <c r="AD137" i="52"/>
  <c r="X137" i="52"/>
  <c r="AE137" i="52"/>
  <c r="AF137" i="52"/>
  <c r="U137" i="52"/>
  <c r="T137" i="52"/>
  <c r="AK137" i="52"/>
  <c r="V137" i="52"/>
  <c r="AC137" i="52"/>
  <c r="AJ137" i="52"/>
  <c r="AH137" i="52"/>
  <c r="AH125" i="48"/>
  <c r="AG125" i="48"/>
  <c r="W125" i="48"/>
  <c r="AI125" i="48"/>
  <c r="AE125" i="48"/>
  <c r="T125" i="48"/>
  <c r="U125" i="48"/>
  <c r="AC125" i="48"/>
  <c r="AD125" i="48"/>
  <c r="AI136" i="53"/>
  <c r="Z136" i="53"/>
  <c r="AK136" i="53"/>
  <c r="AH136" i="53"/>
  <c r="AA136" i="53"/>
  <c r="X136" i="53"/>
  <c r="U136" i="53"/>
  <c r="AB136" i="53"/>
  <c r="AF136" i="53"/>
  <c r="V136" i="53"/>
  <c r="X134" i="52"/>
  <c r="AD134" i="52"/>
  <c r="AA134" i="52"/>
  <c r="W134" i="52"/>
  <c r="AF134" i="52"/>
  <c r="AE134" i="52"/>
  <c r="AI134" i="52"/>
  <c r="V134" i="52"/>
  <c r="U134" i="52"/>
  <c r="Z134" i="52"/>
  <c r="AJ134" i="52"/>
  <c r="AH132" i="51"/>
  <c r="AJ132" i="51"/>
  <c r="AB132" i="51"/>
  <c r="V132" i="51"/>
  <c r="AK132" i="51"/>
  <c r="Y132" i="51"/>
  <c r="AC132" i="51"/>
  <c r="AA132" i="51"/>
  <c r="AG132" i="51"/>
  <c r="T132" i="51"/>
  <c r="U132" i="51"/>
  <c r="V130" i="50"/>
  <c r="AH130" i="50"/>
  <c r="Z130" i="50"/>
  <c r="W130" i="50"/>
  <c r="U130" i="50"/>
  <c r="AK130" i="50"/>
  <c r="Y130" i="50"/>
  <c r="AB130" i="50"/>
  <c r="X130" i="50"/>
  <c r="AH128" i="49"/>
  <c r="AE128" i="49"/>
  <c r="AG128" i="49"/>
  <c r="Y128" i="49"/>
  <c r="AJ128" i="49"/>
  <c r="Z128" i="49"/>
  <c r="T128" i="49"/>
  <c r="AC128" i="49"/>
  <c r="AF128" i="49"/>
  <c r="AH126" i="48"/>
  <c r="W126" i="48"/>
  <c r="AA126" i="48"/>
  <c r="U126" i="48"/>
  <c r="AC133" i="48"/>
  <c r="X133" i="50"/>
  <c r="AJ133" i="50"/>
  <c r="AF137" i="60"/>
  <c r="W137" i="60"/>
  <c r="AI129" i="55"/>
  <c r="AG129" i="55"/>
  <c r="AI127" i="46"/>
  <c r="AG127" i="46"/>
  <c r="AJ129" i="46"/>
  <c r="Z129" i="46"/>
  <c r="U125" i="63"/>
  <c r="W130" i="57"/>
  <c r="AD124" i="49"/>
  <c r="AI136" i="57"/>
  <c r="AJ136" i="27"/>
  <c r="AI130" i="57"/>
  <c r="AA137" i="63"/>
  <c r="V125" i="48"/>
  <c r="AB125" i="48"/>
  <c r="AK129" i="50"/>
  <c r="AH129" i="51"/>
  <c r="AA133" i="53"/>
  <c r="AI127" i="54"/>
  <c r="AA131" i="56"/>
  <c r="AK133" i="57"/>
  <c r="Y135" i="59"/>
  <c r="AG137" i="63"/>
  <c r="AI127" i="64"/>
  <c r="X138" i="54"/>
  <c r="Y130" i="48"/>
  <c r="AE132" i="49"/>
  <c r="AD130" i="50"/>
  <c r="AE134" i="50"/>
  <c r="AE132" i="51"/>
  <c r="AB136" i="51"/>
  <c r="AH134" i="52"/>
  <c r="AI132" i="54"/>
  <c r="Z138" i="54"/>
  <c r="AB128" i="55"/>
  <c r="Y136" i="55"/>
  <c r="AF126" i="57"/>
  <c r="V124" i="45"/>
  <c r="AI127" i="56"/>
  <c r="AB137" i="52"/>
  <c r="AJ129" i="65"/>
  <c r="AI124" i="52"/>
  <c r="W125" i="55"/>
  <c r="AK137" i="53"/>
  <c r="Y135" i="62"/>
  <c r="AC131" i="55"/>
  <c r="AC128" i="62"/>
  <c r="Z128" i="62"/>
  <c r="AH128" i="62"/>
  <c r="AD128" i="62"/>
  <c r="X128" i="62"/>
  <c r="W128" i="62"/>
  <c r="AE128" i="62"/>
  <c r="T128" i="62"/>
  <c r="Y128" i="62"/>
  <c r="AG128" i="62"/>
  <c r="AK128" i="62"/>
  <c r="AI128" i="62"/>
  <c r="AJ128" i="62"/>
  <c r="AB138" i="44"/>
  <c r="W138" i="44"/>
  <c r="AI138" i="44"/>
  <c r="AH138" i="44"/>
  <c r="AJ138" i="44"/>
  <c r="AE138" i="44"/>
  <c r="Y138" i="44"/>
  <c r="AC137" i="60"/>
  <c r="X129" i="55"/>
  <c r="X133" i="57"/>
  <c r="Z125" i="63"/>
  <c r="AF128" i="62"/>
  <c r="AI132" i="49"/>
  <c r="X136" i="51"/>
  <c r="AG136" i="55"/>
  <c r="Y126" i="57"/>
  <c r="AF134" i="60"/>
  <c r="AG133" i="48"/>
  <c r="AB130" i="64"/>
  <c r="AI125" i="63"/>
  <c r="T130" i="64"/>
  <c r="Z133" i="50"/>
  <c r="U133" i="50"/>
  <c r="U137" i="60"/>
  <c r="AH137" i="60"/>
  <c r="AE129" i="55"/>
  <c r="AC129" i="55"/>
  <c r="T127" i="46"/>
  <c r="AD127" i="46"/>
  <c r="AH129" i="46"/>
  <c r="U129" i="46"/>
  <c r="V129" i="46"/>
  <c r="U124" i="56"/>
  <c r="AG130" i="57"/>
  <c r="AA124" i="49"/>
  <c r="AA136" i="57"/>
  <c r="X130" i="57"/>
  <c r="X125" i="48"/>
  <c r="U129" i="50"/>
  <c r="Z129" i="50"/>
  <c r="AE129" i="51"/>
  <c r="U127" i="54"/>
  <c r="V127" i="54"/>
  <c r="AH131" i="56"/>
  <c r="AJ133" i="57"/>
  <c r="AA133" i="60"/>
  <c r="T137" i="63"/>
  <c r="AI128" i="55"/>
  <c r="W136" i="53"/>
  <c r="X132" i="55"/>
  <c r="Z132" i="55"/>
  <c r="AI130" i="48"/>
  <c r="AJ132" i="49"/>
  <c r="AI130" i="50"/>
  <c r="Z134" i="50"/>
  <c r="Z136" i="51"/>
  <c r="AC134" i="52"/>
  <c r="AH128" i="55"/>
  <c r="AI136" i="55"/>
  <c r="Y126" i="64"/>
  <c r="AC124" i="45"/>
  <c r="W131" i="59"/>
  <c r="U129" i="65"/>
  <c r="AH129" i="57"/>
  <c r="AC138" i="44"/>
  <c r="AE124" i="49"/>
  <c r="T124" i="49"/>
  <c r="V124" i="49"/>
  <c r="AH124" i="49"/>
  <c r="AI124" i="49"/>
  <c r="AJ124" i="49"/>
  <c r="AK124" i="49"/>
  <c r="Z124" i="49"/>
  <c r="W124" i="49"/>
  <c r="T132" i="64"/>
  <c r="AA132" i="64"/>
  <c r="AC132" i="64"/>
  <c r="Y132" i="64"/>
  <c r="U132" i="64"/>
  <c r="X132" i="64"/>
  <c r="V132" i="64"/>
  <c r="AI132" i="64"/>
  <c r="W132" i="64"/>
  <c r="AK132" i="64"/>
  <c r="AD132" i="64"/>
  <c r="AB132" i="64"/>
  <c r="AK128" i="57"/>
  <c r="AH128" i="57"/>
  <c r="V128" i="57"/>
  <c r="AA128" i="57"/>
  <c r="T128" i="57"/>
  <c r="AE128" i="57"/>
  <c r="AJ128" i="57"/>
  <c r="U128" i="57"/>
  <c r="Z128" i="57"/>
  <c r="W128" i="57"/>
  <c r="Y128" i="57"/>
  <c r="AI128" i="57"/>
  <c r="AC128" i="57"/>
  <c r="AB128" i="57"/>
  <c r="X128" i="57"/>
  <c r="AD128" i="57"/>
  <c r="Y136" i="57"/>
  <c r="AC136" i="57"/>
  <c r="X136" i="57"/>
  <c r="AK136" i="57"/>
  <c r="T136" i="57"/>
  <c r="AF136" i="57"/>
  <c r="AJ136" i="57"/>
  <c r="AD136" i="57"/>
  <c r="AH136" i="57"/>
  <c r="W137" i="65"/>
  <c r="AJ137" i="65"/>
  <c r="AA137" i="65"/>
  <c r="Z137" i="65"/>
  <c r="V137" i="65"/>
  <c r="Y137" i="65"/>
  <c r="AH137" i="65"/>
  <c r="AF137" i="65"/>
  <c r="X137" i="65"/>
  <c r="AE137" i="65"/>
  <c r="AK137" i="65"/>
  <c r="AI137" i="65"/>
  <c r="AG125" i="51"/>
  <c r="AK125" i="51"/>
  <c r="AI125" i="51"/>
  <c r="Y125" i="51"/>
  <c r="U125" i="51"/>
  <c r="T125" i="51"/>
  <c r="X125" i="51"/>
  <c r="AF125" i="51"/>
  <c r="AA125" i="51"/>
  <c r="Z125" i="51"/>
  <c r="W125" i="51"/>
  <c r="AJ125" i="51"/>
  <c r="V125" i="51"/>
  <c r="AI131" i="44"/>
  <c r="AE131" i="44"/>
  <c r="AD131" i="44"/>
  <c r="AK131" i="44"/>
  <c r="AC131" i="44"/>
  <c r="AH131" i="44"/>
  <c r="AG131" i="44"/>
  <c r="AJ131" i="44"/>
  <c r="AK127" i="64"/>
  <c r="Y127" i="64"/>
  <c r="AA127" i="64"/>
  <c r="V127" i="64"/>
  <c r="T127" i="64"/>
  <c r="AG127" i="64"/>
  <c r="U127" i="64"/>
  <c r="Z127" i="64"/>
  <c r="AB127" i="64"/>
  <c r="AG135" i="59"/>
  <c r="AD135" i="59"/>
  <c r="Z135" i="59"/>
  <c r="AF135" i="59"/>
  <c r="X135" i="59"/>
  <c r="AI135" i="59"/>
  <c r="U135" i="59"/>
  <c r="AK135" i="59"/>
  <c r="AA135" i="59"/>
  <c r="AI131" i="45"/>
  <c r="Z131" i="45"/>
  <c r="Y131" i="45"/>
  <c r="W131" i="45"/>
  <c r="V131" i="45"/>
  <c r="T131" i="45"/>
  <c r="AC131" i="45"/>
  <c r="AD131" i="45"/>
  <c r="AF138" i="52"/>
  <c r="AI138" i="52"/>
  <c r="X138" i="52"/>
  <c r="U138" i="52"/>
  <c r="Z138" i="52"/>
  <c r="T138" i="52"/>
  <c r="AJ138" i="52"/>
  <c r="V138" i="52"/>
  <c r="AK138" i="52"/>
  <c r="W138" i="52"/>
  <c r="AA138" i="52"/>
  <c r="AD128" i="47"/>
  <c r="X128" i="47"/>
  <c r="Z128" i="47"/>
  <c r="V128" i="47"/>
  <c r="AF128" i="47"/>
  <c r="Y128" i="47"/>
  <c r="AB128" i="47"/>
  <c r="AG128" i="47"/>
  <c r="U128" i="47"/>
  <c r="AH133" i="48"/>
  <c r="AA137" i="60"/>
  <c r="V130" i="48"/>
  <c r="AB124" i="49"/>
  <c r="AA136" i="27"/>
  <c r="AE133" i="48"/>
  <c r="AC133" i="53"/>
  <c r="AB127" i="54"/>
  <c r="U131" i="56"/>
  <c r="AI131" i="56"/>
  <c r="AH128" i="47"/>
  <c r="AJ130" i="48"/>
  <c r="AA134" i="50"/>
  <c r="Y125" i="63"/>
  <c r="AJ133" i="48"/>
  <c r="AI130" i="64"/>
  <c r="W125" i="63"/>
  <c r="AJ125" i="63"/>
  <c r="AD133" i="50"/>
  <c r="AB133" i="50"/>
  <c r="X137" i="60"/>
  <c r="AD137" i="60"/>
  <c r="AA129" i="55"/>
  <c r="AF129" i="55"/>
  <c r="AJ127" i="46"/>
  <c r="AG129" i="46"/>
  <c r="AC137" i="65"/>
  <c r="V124" i="56"/>
  <c r="AF132" i="64"/>
  <c r="Z136" i="57"/>
  <c r="AD138" i="52"/>
  <c r="Y124" i="49"/>
  <c r="AE136" i="57"/>
  <c r="AA125" i="48"/>
  <c r="AD133" i="48"/>
  <c r="Y129" i="50"/>
  <c r="AA129" i="50"/>
  <c r="AB133" i="53"/>
  <c r="AA127" i="54"/>
  <c r="AD131" i="56"/>
  <c r="W128" i="47"/>
  <c r="Y133" i="57"/>
  <c r="T135" i="59"/>
  <c r="AJ135" i="59"/>
  <c r="AG133" i="60"/>
  <c r="Y137" i="63"/>
  <c r="AJ127" i="64"/>
  <c r="AI135" i="62"/>
  <c r="AC136" i="53"/>
  <c r="AD136" i="53"/>
  <c r="AA128" i="62"/>
  <c r="AG136" i="53"/>
  <c r="AE130" i="48"/>
  <c r="AA132" i="49"/>
  <c r="T130" i="50"/>
  <c r="W134" i="50"/>
  <c r="Y134" i="50"/>
  <c r="AJ136" i="51"/>
  <c r="AB134" i="52"/>
  <c r="AE138" i="52"/>
  <c r="AK128" i="55"/>
  <c r="AA136" i="55"/>
  <c r="AF128" i="57"/>
  <c r="AC126" i="64"/>
  <c r="AD131" i="48"/>
  <c r="T131" i="59"/>
  <c r="AH135" i="62"/>
  <c r="V129" i="65"/>
  <c r="AH132" i="64"/>
  <c r="Y130" i="64"/>
  <c r="AB126" i="65"/>
  <c r="AF131" i="45"/>
  <c r="Z165" i="87"/>
  <c r="AB133" i="45"/>
  <c r="Z127" i="52"/>
  <c r="Z135" i="57"/>
  <c r="Z134" i="49"/>
  <c r="AE137" i="59"/>
  <c r="T134" i="65"/>
  <c r="AH134" i="49"/>
  <c r="AF127" i="52"/>
  <c r="T133" i="56"/>
  <c r="Y128" i="46"/>
  <c r="AK137" i="59"/>
  <c r="AG130" i="47"/>
  <c r="AI129" i="64"/>
  <c r="AG138" i="51"/>
  <c r="AJ138" i="59"/>
  <c r="V124" i="65"/>
  <c r="X133" i="49"/>
  <c r="AB138" i="59"/>
  <c r="AK133" i="46"/>
  <c r="U131" i="55"/>
  <c r="AA138" i="27"/>
  <c r="AI133" i="49"/>
  <c r="AJ128" i="46"/>
  <c r="AE138" i="59"/>
  <c r="T128" i="59"/>
  <c r="AA136" i="62"/>
  <c r="AK134" i="65"/>
  <c r="AD131" i="65"/>
  <c r="AB127" i="52"/>
  <c r="Z133" i="56"/>
  <c r="T124" i="59"/>
  <c r="T124" i="8"/>
  <c r="Y129" i="54"/>
  <c r="Y135" i="57"/>
  <c r="AI137" i="59"/>
  <c r="Z136" i="50"/>
  <c r="AF128" i="59"/>
  <c r="AG136" i="62"/>
  <c r="AG133" i="45"/>
  <c r="AB127" i="63"/>
  <c r="AB138" i="51"/>
  <c r="AG124" i="8"/>
  <c r="AH129" i="54"/>
  <c r="AH137" i="59"/>
  <c r="V136" i="50"/>
  <c r="AE126" i="53"/>
  <c r="T132" i="56"/>
  <c r="AE130" i="59"/>
  <c r="AK133" i="45"/>
  <c r="AK131" i="65"/>
  <c r="AD132" i="56"/>
  <c r="AI124" i="59"/>
  <c r="AA131" i="51"/>
  <c r="AB132" i="56"/>
  <c r="AB128" i="63"/>
  <c r="V131" i="65"/>
  <c r="V128" i="59"/>
  <c r="X132" i="56"/>
  <c r="V125" i="62"/>
  <c r="T132" i="48"/>
  <c r="AG126" i="53"/>
  <c r="AI131" i="51"/>
  <c r="X138" i="56"/>
  <c r="AD126" i="45"/>
  <c r="AB125" i="62"/>
  <c r="AH132" i="48"/>
  <c r="AD132" i="57"/>
  <c r="AD135" i="49"/>
  <c r="AE129" i="64"/>
  <c r="U128" i="63"/>
  <c r="AH138" i="56"/>
  <c r="AG138" i="65"/>
  <c r="AG126" i="45"/>
  <c r="AD137" i="59"/>
  <c r="AB137" i="59"/>
  <c r="U134" i="49"/>
  <c r="AE127" i="63"/>
  <c r="AB135" i="57"/>
  <c r="AK138" i="51"/>
  <c r="Y138" i="51"/>
  <c r="U132" i="56"/>
  <c r="AG127" i="63"/>
  <c r="T131" i="55"/>
  <c r="AD131" i="55"/>
  <c r="Y131" i="55"/>
  <c r="W125" i="62"/>
  <c r="AE125" i="62"/>
  <c r="AE124" i="59"/>
  <c r="AG132" i="48"/>
  <c r="V132" i="48"/>
  <c r="AC132" i="57"/>
  <c r="AA132" i="57"/>
  <c r="AC126" i="53"/>
  <c r="AD138" i="27"/>
  <c r="AE124" i="8"/>
  <c r="V124" i="8"/>
  <c r="AJ124" i="59"/>
  <c r="AI135" i="49"/>
  <c r="W133" i="49"/>
  <c r="T135" i="49"/>
  <c r="U131" i="51"/>
  <c r="AC131" i="51"/>
  <c r="Z129" i="54"/>
  <c r="AK129" i="54"/>
  <c r="AC133" i="56"/>
  <c r="T128" i="46"/>
  <c r="X128" i="46"/>
  <c r="Z130" i="47"/>
  <c r="AH135" i="57"/>
  <c r="AJ137" i="59"/>
  <c r="W129" i="64"/>
  <c r="AH129" i="64"/>
  <c r="AD124" i="65"/>
  <c r="AK130" i="59"/>
  <c r="AD132" i="48"/>
  <c r="T134" i="49"/>
  <c r="AJ134" i="49"/>
  <c r="AE136" i="50"/>
  <c r="AA136" i="50"/>
  <c r="AD138" i="51"/>
  <c r="AF126" i="53"/>
  <c r="AG132" i="56"/>
  <c r="AG138" i="56"/>
  <c r="W138" i="56"/>
  <c r="W128" i="59"/>
  <c r="AB128" i="59"/>
  <c r="AG130" i="59"/>
  <c r="V138" i="59"/>
  <c r="V136" i="62"/>
  <c r="AC136" i="62"/>
  <c r="AF128" i="63"/>
  <c r="AC134" i="65"/>
  <c r="AH138" i="65"/>
  <c r="Y124" i="65"/>
  <c r="U124" i="65"/>
  <c r="Z133" i="45"/>
  <c r="AA126" i="45"/>
  <c r="AE126" i="45"/>
  <c r="AD127" i="52"/>
  <c r="AH128" i="63"/>
  <c r="W131" i="65"/>
  <c r="U127" i="52"/>
  <c r="AF133" i="46"/>
  <c r="AC133" i="45"/>
  <c r="Z133" i="46"/>
  <c r="AD133" i="46"/>
  <c r="Y127" i="52"/>
  <c r="U131" i="65"/>
  <c r="AG137" i="59"/>
  <c r="AD133" i="56"/>
  <c r="W133" i="56"/>
  <c r="Z128" i="59"/>
  <c r="AI134" i="49"/>
  <c r="X127" i="63"/>
  <c r="AD135" i="57"/>
  <c r="V127" i="63"/>
  <c r="AE138" i="51"/>
  <c r="AA132" i="56"/>
  <c r="AI131" i="55"/>
  <c r="X131" i="55"/>
  <c r="AC125" i="62"/>
  <c r="AD125" i="62"/>
  <c r="AH127" i="63"/>
  <c r="X124" i="59"/>
  <c r="U132" i="48"/>
  <c r="AG132" i="57"/>
  <c r="AA126" i="53"/>
  <c r="U138" i="27"/>
  <c r="W138" i="27"/>
  <c r="Z124" i="8"/>
  <c r="AC135" i="49"/>
  <c r="AH133" i="49"/>
  <c r="V133" i="49"/>
  <c r="W131" i="51"/>
  <c r="Y131" i="51"/>
  <c r="W129" i="54"/>
  <c r="AC129" i="54"/>
  <c r="AE129" i="54"/>
  <c r="V133" i="56"/>
  <c r="W128" i="46"/>
  <c r="AF128" i="46"/>
  <c r="X130" i="47"/>
  <c r="V135" i="57"/>
  <c r="T137" i="59"/>
  <c r="Z137" i="59"/>
  <c r="AG129" i="64"/>
  <c r="AB129" i="64"/>
  <c r="AG134" i="65"/>
  <c r="AJ136" i="62"/>
  <c r="U130" i="59"/>
  <c r="AK138" i="59"/>
  <c r="AD134" i="49"/>
  <c r="AF136" i="50"/>
  <c r="X136" i="50"/>
  <c r="AB136" i="50"/>
  <c r="AF138" i="51"/>
  <c r="AE132" i="56"/>
  <c r="T138" i="56"/>
  <c r="AD138" i="56"/>
  <c r="AF138" i="56"/>
  <c r="AE132" i="57"/>
  <c r="U128" i="59"/>
  <c r="AI128" i="59"/>
  <c r="AB130" i="59"/>
  <c r="U138" i="59"/>
  <c r="Z136" i="62"/>
  <c r="U136" i="62"/>
  <c r="X128" i="63"/>
  <c r="V134" i="65"/>
  <c r="AD138" i="65"/>
  <c r="T138" i="65"/>
  <c r="W124" i="65"/>
  <c r="AA133" i="45"/>
  <c r="X133" i="45"/>
  <c r="AJ133" i="49"/>
  <c r="U133" i="49"/>
  <c r="Z131" i="65"/>
  <c r="AJ127" i="52"/>
  <c r="AK127" i="52"/>
  <c r="AE133" i="46"/>
  <c r="AG133" i="46"/>
  <c r="X127" i="52"/>
  <c r="AE131" i="65"/>
  <c r="AA133" i="56"/>
  <c r="AB133" i="56"/>
  <c r="U137" i="59"/>
  <c r="AC134" i="49"/>
  <c r="Y134" i="49"/>
  <c r="AD127" i="63"/>
  <c r="AA135" i="57"/>
  <c r="AA138" i="51"/>
  <c r="W132" i="56"/>
  <c r="AH131" i="55"/>
  <c r="W131" i="55"/>
  <c r="AJ125" i="62"/>
  <c r="AA125" i="62"/>
  <c r="AJ133" i="56"/>
  <c r="AB124" i="59"/>
  <c r="Y132" i="48"/>
  <c r="AF132" i="57"/>
  <c r="X132" i="57"/>
  <c r="AK126" i="53"/>
  <c r="Y126" i="53"/>
  <c r="Y138" i="27"/>
  <c r="AK138" i="27"/>
  <c r="AD124" i="8"/>
  <c r="AC124" i="8"/>
  <c r="AJ135" i="49"/>
  <c r="AA135" i="49"/>
  <c r="AD133" i="49"/>
  <c r="Z131" i="51"/>
  <c r="AJ131" i="51"/>
  <c r="AH131" i="51"/>
  <c r="AD129" i="54"/>
  <c r="AF129" i="54"/>
  <c r="AG129" i="54"/>
  <c r="AH133" i="56"/>
  <c r="U128" i="46"/>
  <c r="AI128" i="46"/>
  <c r="AK130" i="47"/>
  <c r="X135" i="57"/>
  <c r="Y137" i="59"/>
  <c r="X129" i="64"/>
  <c r="AJ129" i="64"/>
  <c r="AC138" i="59"/>
  <c r="V128" i="63"/>
  <c r="AD130" i="59"/>
  <c r="AJ132" i="48"/>
  <c r="AF134" i="49"/>
  <c r="T136" i="50"/>
  <c r="AK136" i="50"/>
  <c r="Y136" i="50"/>
  <c r="AC138" i="51"/>
  <c r="T126" i="53"/>
  <c r="AC132" i="56"/>
  <c r="Y138" i="56"/>
  <c r="U138" i="56"/>
  <c r="AC138" i="56"/>
  <c r="Z132" i="57"/>
  <c r="AG128" i="59"/>
  <c r="AE128" i="59"/>
  <c r="W130" i="59"/>
  <c r="AH138" i="59"/>
  <c r="T138" i="59"/>
  <c r="AF136" i="62"/>
  <c r="Y136" i="62"/>
  <c r="AD128" i="63"/>
  <c r="AH134" i="65"/>
  <c r="AD134" i="65"/>
  <c r="AE138" i="65"/>
  <c r="Z138" i="65"/>
  <c r="AE124" i="65"/>
  <c r="AD128" i="46"/>
  <c r="T133" i="45"/>
  <c r="AE133" i="49"/>
  <c r="AF131" i="65"/>
  <c r="AH124" i="8"/>
  <c r="AE127" i="52"/>
  <c r="AH127" i="52"/>
  <c r="V127" i="52"/>
  <c r="X131" i="65"/>
  <c r="AK133" i="56"/>
  <c r="AF137" i="59"/>
  <c r="X134" i="49"/>
  <c r="AA127" i="63"/>
  <c r="AG135" i="57"/>
  <c r="AD130" i="47"/>
  <c r="X138" i="51"/>
  <c r="Z132" i="56"/>
  <c r="AG131" i="55"/>
  <c r="AA131" i="55"/>
  <c r="AI125" i="62"/>
  <c r="AK125" i="62"/>
  <c r="W124" i="59"/>
  <c r="AJ127" i="63"/>
  <c r="Y124" i="59"/>
  <c r="AG124" i="59"/>
  <c r="AE132" i="48"/>
  <c r="AK132" i="57"/>
  <c r="AB126" i="53"/>
  <c r="U126" i="53"/>
  <c r="AJ138" i="27"/>
  <c r="Z138" i="27"/>
  <c r="AJ132" i="57"/>
  <c r="AI124" i="8"/>
  <c r="AF124" i="8"/>
  <c r="AK135" i="49"/>
  <c r="V135" i="49"/>
  <c r="Z133" i="49"/>
  <c r="V131" i="51"/>
  <c r="X129" i="54"/>
  <c r="V129" i="54"/>
  <c r="AF133" i="56"/>
  <c r="T130" i="47"/>
  <c r="W130" i="47"/>
  <c r="AA128" i="46"/>
  <c r="AE128" i="46"/>
  <c r="AJ130" i="47"/>
  <c r="AE130" i="47"/>
  <c r="T135" i="57"/>
  <c r="W137" i="59"/>
  <c r="T127" i="63"/>
  <c r="Z129" i="64"/>
  <c r="U129" i="64"/>
  <c r="AA130" i="59"/>
  <c r="AC138" i="65"/>
  <c r="X132" i="48"/>
  <c r="AG134" i="49"/>
  <c r="AH136" i="50"/>
  <c r="W136" i="50"/>
  <c r="AJ138" i="51"/>
  <c r="AD126" i="53"/>
  <c r="AF132" i="56"/>
  <c r="AK138" i="56"/>
  <c r="V138" i="56"/>
  <c r="AK128" i="59"/>
  <c r="AA128" i="59"/>
  <c r="AI130" i="59"/>
  <c r="AA138" i="59"/>
  <c r="AK136" i="62"/>
  <c r="AA128" i="63"/>
  <c r="AI134" i="65"/>
  <c r="W134" i="65"/>
  <c r="W138" i="65"/>
  <c r="AI138" i="65"/>
  <c r="X124" i="65"/>
  <c r="AH126" i="45"/>
  <c r="AK133" i="49"/>
  <c r="Y131" i="65"/>
  <c r="AB124" i="8"/>
  <c r="AG127" i="52"/>
  <c r="Z130" i="59"/>
  <c r="V129" i="64"/>
  <c r="AK129" i="64"/>
  <c r="W126" i="45"/>
  <c r="AC133" i="46"/>
  <c r="T126" i="45"/>
  <c r="AF133" i="45"/>
  <c r="T133" i="49"/>
  <c r="X133" i="56"/>
  <c r="V134" i="49"/>
  <c r="AK127" i="63"/>
  <c r="AF135" i="57"/>
  <c r="AK135" i="57"/>
  <c r="Y134" i="65"/>
  <c r="AA130" i="47"/>
  <c r="Z138" i="51"/>
  <c r="AK132" i="56"/>
  <c r="AF131" i="55"/>
  <c r="AJ131" i="55"/>
  <c r="AH125" i="62"/>
  <c r="T125" i="62"/>
  <c r="AF125" i="62"/>
  <c r="Z125" i="62"/>
  <c r="AD124" i="59"/>
  <c r="AA124" i="59"/>
  <c r="U124" i="59"/>
  <c r="AC124" i="59"/>
  <c r="AE134" i="65"/>
  <c r="AB132" i="48"/>
  <c r="V132" i="57"/>
  <c r="W126" i="53"/>
  <c r="X126" i="53"/>
  <c r="AF138" i="27"/>
  <c r="AB132" i="57"/>
  <c r="AK124" i="59"/>
  <c r="AF124" i="59"/>
  <c r="X135" i="49"/>
  <c r="U135" i="49"/>
  <c r="AB133" i="49"/>
  <c r="AF131" i="51"/>
  <c r="T131" i="51"/>
  <c r="T129" i="54"/>
  <c r="AI129" i="54"/>
  <c r="Y133" i="56"/>
  <c r="Z128" i="46"/>
  <c r="V128" i="46"/>
  <c r="AI130" i="47"/>
  <c r="AH130" i="47"/>
  <c r="W135" i="57"/>
  <c r="X137" i="59"/>
  <c r="AF127" i="63"/>
  <c r="AA129" i="64"/>
  <c r="AD129" i="64"/>
  <c r="AI136" i="62"/>
  <c r="W138" i="59"/>
  <c r="AC128" i="63"/>
  <c r="Z134" i="65"/>
  <c r="AE128" i="63"/>
  <c r="AA132" i="48"/>
  <c r="AE134" i="49"/>
  <c r="AC136" i="50"/>
  <c r="AI136" i="50"/>
  <c r="AI138" i="51"/>
  <c r="AJ126" i="53"/>
  <c r="V132" i="56"/>
  <c r="AB138" i="56"/>
  <c r="AI138" i="56"/>
  <c r="AH128" i="59"/>
  <c r="AD128" i="59"/>
  <c r="V130" i="59"/>
  <c r="AF138" i="59"/>
  <c r="X136" i="62"/>
  <c r="AE136" i="62"/>
  <c r="AK128" i="63"/>
  <c r="W128" i="63"/>
  <c r="AA134" i="65"/>
  <c r="X134" i="65"/>
  <c r="X138" i="65"/>
  <c r="AA138" i="65"/>
  <c r="AB124" i="65"/>
  <c r="AK126" i="45"/>
  <c r="V126" i="45"/>
  <c r="AA133" i="49"/>
  <c r="AE135" i="49"/>
  <c r="AG131" i="65"/>
  <c r="AK124" i="8"/>
  <c r="AC131" i="65"/>
  <c r="AJ133" i="45"/>
  <c r="Y133" i="46"/>
  <c r="W133" i="45"/>
  <c r="Y133" i="49"/>
  <c r="AG138" i="59"/>
  <c r="X128" i="59"/>
  <c r="U133" i="56"/>
  <c r="AI127" i="63"/>
  <c r="AB134" i="49"/>
  <c r="U127" i="63"/>
  <c r="Z127" i="63"/>
  <c r="Z124" i="65"/>
  <c r="U135" i="57"/>
  <c r="AF134" i="65"/>
  <c r="AF130" i="47"/>
  <c r="W138" i="51"/>
  <c r="Y132" i="56"/>
  <c r="U138" i="65"/>
  <c r="AE131" i="55"/>
  <c r="AB131" i="55"/>
  <c r="Z131" i="55"/>
  <c r="AG125" i="62"/>
  <c r="U125" i="62"/>
  <c r="AG133" i="56"/>
  <c r="V124" i="59"/>
  <c r="AI133" i="56"/>
  <c r="AF132" i="48"/>
  <c r="W132" i="48"/>
  <c r="AI132" i="57"/>
  <c r="AI126" i="53"/>
  <c r="AI138" i="27"/>
  <c r="W124" i="8"/>
  <c r="AC133" i="49"/>
  <c r="AH135" i="49"/>
  <c r="Y135" i="49"/>
  <c r="AF135" i="49"/>
  <c r="AG131" i="51"/>
  <c r="AK131" i="51"/>
  <c r="AJ129" i="54"/>
  <c r="U129" i="54"/>
  <c r="AG128" i="46"/>
  <c r="AH128" i="46"/>
  <c r="AB130" i="47"/>
  <c r="V130" i="47"/>
  <c r="AC135" i="57"/>
  <c r="V137" i="59"/>
  <c r="AC127" i="63"/>
  <c r="Y129" i="64"/>
  <c r="AJ130" i="59"/>
  <c r="AK132" i="48"/>
  <c r="AA134" i="49"/>
  <c r="U136" i="50"/>
  <c r="AD136" i="50"/>
  <c r="AH138" i="51"/>
  <c r="V126" i="53"/>
  <c r="AI132" i="56"/>
  <c r="AJ138" i="56"/>
  <c r="AE138" i="56"/>
  <c r="AC128" i="59"/>
  <c r="AJ128" i="59"/>
  <c r="AH130" i="59"/>
  <c r="AD138" i="59"/>
  <c r="W136" i="62"/>
  <c r="AH136" i="62"/>
  <c r="Z128" i="63"/>
  <c r="T128" i="63"/>
  <c r="AJ134" i="65"/>
  <c r="AF138" i="65"/>
  <c r="AJ138" i="65"/>
  <c r="AF130" i="59"/>
  <c r="U133" i="45"/>
  <c r="Z126" i="45"/>
  <c r="AH133" i="45"/>
  <c r="X126" i="45"/>
  <c r="AF133" i="49"/>
  <c r="AG135" i="49"/>
  <c r="T131" i="65"/>
  <c r="AA131" i="65"/>
  <c r="Y124" i="8"/>
  <c r="AA137" i="59"/>
  <c r="AI135" i="57"/>
  <c r="W134" i="49"/>
  <c r="Y127" i="63"/>
  <c r="AA124" i="65"/>
  <c r="AE135" i="57"/>
  <c r="U130" i="47"/>
  <c r="V138" i="51"/>
  <c r="AJ132" i="56"/>
  <c r="AB138" i="65"/>
  <c r="V131" i="55"/>
  <c r="X125" i="62"/>
  <c r="AC132" i="48"/>
  <c r="AI132" i="48"/>
  <c r="AO132" i="48" s="1"/>
  <c r="W132" i="57"/>
  <c r="Y132" i="57"/>
  <c r="U132" i="57"/>
  <c r="AH126" i="53"/>
  <c r="AH132" i="57"/>
  <c r="U124" i="8"/>
  <c r="Z124" i="59"/>
  <c r="AA124" i="8"/>
  <c r="W135" i="49"/>
  <c r="AE131" i="51"/>
  <c r="X131" i="51"/>
  <c r="AD131" i="51"/>
  <c r="AB129" i="54"/>
  <c r="AB128" i="46"/>
  <c r="AK128" i="46"/>
  <c r="Y130" i="47"/>
  <c r="AI128" i="63"/>
  <c r="AI138" i="59"/>
  <c r="AK138" i="65"/>
  <c r="AG136" i="50"/>
  <c r="T138" i="51"/>
  <c r="Z138" i="56"/>
  <c r="AC130" i="59"/>
  <c r="T130" i="59"/>
  <c r="AB136" i="62"/>
  <c r="AD136" i="62"/>
  <c r="AJ128" i="63"/>
  <c r="U134" i="65"/>
  <c r="Y138" i="65"/>
  <c r="T124" i="65"/>
  <c r="AE133" i="45"/>
  <c r="AC126" i="45"/>
  <c r="AB126" i="45"/>
  <c r="AB135" i="49"/>
  <c r="AH131" i="65"/>
  <c r="AB131" i="65"/>
  <c r="AJ124" i="8"/>
  <c r="X130" i="59"/>
  <c r="U133" i="46"/>
  <c r="AJ131" i="65"/>
  <c r="Z143" i="87"/>
  <c r="AG148" i="87"/>
  <c r="AE148" i="87"/>
  <c r="AE40" i="66"/>
  <c r="AF166" i="87"/>
  <c r="AM9" i="67"/>
  <c r="Z201" i="87"/>
  <c r="AD112" i="87"/>
  <c r="AD169" i="87" s="1"/>
  <c r="AC13" i="82"/>
  <c r="AC12" i="82" s="1"/>
  <c r="AC11" i="82" s="1"/>
  <c r="AC29" i="27"/>
  <c r="AA168" i="87"/>
  <c r="AC223" i="87"/>
  <c r="AF165" i="87"/>
  <c r="Y205" i="87"/>
  <c r="W302" i="87"/>
  <c r="W301" i="87"/>
  <c r="Y225" i="87"/>
  <c r="Y339" i="87" s="1"/>
  <c r="Y433" i="87" s="1"/>
  <c r="Y35" i="86" s="1"/>
  <c r="AA203" i="87"/>
  <c r="AA317" i="87" s="1"/>
  <c r="AA425" i="87" s="1"/>
  <c r="AA27" i="86" s="1"/>
  <c r="Y194" i="87"/>
  <c r="AA144" i="65"/>
  <c r="AA34" i="66" s="1"/>
  <c r="Y13" i="82"/>
  <c r="Y12" i="82" s="1"/>
  <c r="Y11" i="82" s="1"/>
  <c r="AN28" i="51"/>
  <c r="AA29" i="65"/>
  <c r="Y9" i="67"/>
  <c r="W300" i="87"/>
  <c r="AG29" i="51"/>
  <c r="AA11" i="82"/>
  <c r="Y142" i="87"/>
  <c r="AD198" i="87"/>
  <c r="AE25" i="87"/>
  <c r="Z71" i="87"/>
  <c r="AB29" i="65"/>
  <c r="Y29" i="8"/>
  <c r="AD205" i="87"/>
  <c r="AD319" i="87" s="1"/>
  <c r="AD200" i="87"/>
  <c r="Z398" i="87"/>
  <c r="AD192" i="87"/>
  <c r="AB13" i="82"/>
  <c r="AB12" i="82" s="1"/>
  <c r="AB11" i="82" s="1"/>
  <c r="AB204" i="87"/>
  <c r="U224" i="87"/>
  <c r="Z198" i="87"/>
  <c r="Z312" i="87" s="1"/>
  <c r="Z420" i="87" s="1"/>
  <c r="Z22" i="86" s="1"/>
  <c r="AC205" i="87"/>
  <c r="AC319" i="87" s="1"/>
  <c r="Z205" i="87"/>
  <c r="Y202" i="87"/>
  <c r="Y316" i="87" s="1"/>
  <c r="Y424" i="87" s="1"/>
  <c r="AA199" i="87"/>
  <c r="Y197" i="87"/>
  <c r="Y128" i="87"/>
  <c r="AD201" i="87"/>
  <c r="AD226" i="87"/>
  <c r="AG14" i="82"/>
  <c r="AG11" i="8" s="1"/>
  <c r="Y221" i="87"/>
  <c r="Y200" i="87"/>
  <c r="AC195" i="87"/>
  <c r="AA226" i="87"/>
  <c r="AD203" i="87"/>
  <c r="AC185" i="87"/>
  <c r="X198" i="87"/>
  <c r="AF14" i="82"/>
  <c r="AF11" i="8" s="1"/>
  <c r="AE14" i="87"/>
  <c r="AA201" i="87"/>
  <c r="Z194" i="87"/>
  <c r="AB191" i="87"/>
  <c r="Z224" i="87"/>
  <c r="AB224" i="87"/>
  <c r="AD197" i="87"/>
  <c r="AD311" i="87" s="1"/>
  <c r="AD419" i="87" s="1"/>
  <c r="Z204" i="87"/>
  <c r="Z318" i="87" s="1"/>
  <c r="Z426" i="87" s="1"/>
  <c r="Z28" i="86" s="1"/>
  <c r="AD223" i="87"/>
  <c r="AB225" i="87"/>
  <c r="AA194" i="87"/>
  <c r="Z185" i="87"/>
  <c r="AD191" i="87"/>
  <c r="Y195" i="87"/>
  <c r="AA200" i="87"/>
  <c r="AA314" i="87" s="1"/>
  <c r="AD221" i="87"/>
  <c r="AD335" i="87" s="1"/>
  <c r="AE103" i="82"/>
  <c r="AA225" i="87"/>
  <c r="Z203" i="87"/>
  <c r="Z191" i="87"/>
  <c r="AC225" i="87"/>
  <c r="V193" i="87"/>
  <c r="AB193" i="87"/>
  <c r="AB190" i="87" s="1"/>
  <c r="AC198" i="87"/>
  <c r="AC312" i="87" s="1"/>
  <c r="AC420" i="87" s="1"/>
  <c r="AC22" i="86" s="1"/>
  <c r="AA197" i="87"/>
  <c r="AB199" i="87"/>
  <c r="AC199" i="87"/>
  <c r="AC204" i="87"/>
  <c r="AA205" i="87"/>
  <c r="AD199" i="87"/>
  <c r="AE143" i="82"/>
  <c r="AE12" i="65" s="1"/>
  <c r="Z31" i="87"/>
  <c r="Z25" i="87" s="1"/>
  <c r="Z29" i="53"/>
  <c r="AH28" i="47"/>
  <c r="AA202" i="87"/>
  <c r="AC201" i="87"/>
  <c r="Y198" i="87"/>
  <c r="Y191" i="87"/>
  <c r="AD185" i="87"/>
  <c r="Z197" i="87"/>
  <c r="AB194" i="87"/>
  <c r="AD224" i="87"/>
  <c r="AD202" i="87"/>
  <c r="AB200" i="87"/>
  <c r="AH77" i="25"/>
  <c r="V301" i="87"/>
  <c r="AG29" i="55"/>
  <c r="AF23" i="87"/>
  <c r="AF137" i="87" s="1"/>
  <c r="AF144" i="46"/>
  <c r="AF15" i="66" s="1"/>
  <c r="AB11" i="67"/>
  <c r="Z193" i="87"/>
  <c r="AB198" i="87"/>
  <c r="AB221" i="87"/>
  <c r="AD193" i="87"/>
  <c r="AB195" i="87"/>
  <c r="AB309" i="87" s="1"/>
  <c r="AB417" i="87" s="1"/>
  <c r="AB19" i="86" s="1"/>
  <c r="U192" i="87"/>
  <c r="U306" i="87" s="1"/>
  <c r="U414" i="87" s="1"/>
  <c r="U16" i="86" s="1"/>
  <c r="AC192" i="87"/>
  <c r="AC224" i="87"/>
  <c r="Y144" i="60"/>
  <c r="Y30" i="66" s="1"/>
  <c r="Y179" i="24" s="1"/>
  <c r="AE59" i="82"/>
  <c r="AE11" i="65" s="1"/>
  <c r="Y203" i="87"/>
  <c r="Z202" i="87"/>
  <c r="AA193" i="87"/>
  <c r="Y193" i="87"/>
  <c r="AA198" i="87"/>
  <c r="AA312" i="87" s="1"/>
  <c r="AA420" i="87" s="1"/>
  <c r="AA22" i="86" s="1"/>
  <c r="AA204" i="87"/>
  <c r="Y204" i="87"/>
  <c r="AD13" i="82"/>
  <c r="AD12" i="82" s="1"/>
  <c r="AD11" i="82" s="1"/>
  <c r="AC221" i="87"/>
  <c r="U202" i="87"/>
  <c r="Z195" i="87"/>
  <c r="AC200" i="87"/>
  <c r="AC40" i="66"/>
  <c r="W193" i="87"/>
  <c r="U197" i="87"/>
  <c r="W197" i="87"/>
  <c r="Z199" i="87"/>
  <c r="W204" i="87"/>
  <c r="Z221" i="87"/>
  <c r="Y199" i="87"/>
  <c r="AC191" i="87"/>
  <c r="AB197" i="87"/>
  <c r="AA195" i="87"/>
  <c r="AD195" i="87"/>
  <c r="AC193" i="87"/>
  <c r="Z192" i="87"/>
  <c r="Z306" i="87" s="1"/>
  <c r="Y192" i="87"/>
  <c r="Y306" i="87" s="1"/>
  <c r="Y414" i="87" s="1"/>
  <c r="Y16" i="86" s="1"/>
  <c r="AA192" i="87"/>
  <c r="AB205" i="87"/>
  <c r="AD204" i="87"/>
  <c r="AD318" i="87" s="1"/>
  <c r="AD426" i="87" s="1"/>
  <c r="AB192" i="87"/>
  <c r="AG29" i="46"/>
  <c r="AA313" i="87"/>
  <c r="AA421" i="87" s="1"/>
  <c r="AC26" i="87"/>
  <c r="AC140" i="87" s="1"/>
  <c r="AC29" i="48"/>
  <c r="AC12" i="67" s="1"/>
  <c r="X224" i="87"/>
  <c r="AA224" i="87"/>
  <c r="AA338" i="87" s="1"/>
  <c r="AB185" i="87"/>
  <c r="AN28" i="46"/>
  <c r="AG204" i="87"/>
  <c r="AF197" i="87"/>
  <c r="AD40" i="66"/>
  <c r="AF195" i="87"/>
  <c r="AB203" i="87"/>
  <c r="U193" i="87"/>
  <c r="V198" i="87"/>
  <c r="V197" i="87"/>
  <c r="V204" i="87"/>
  <c r="W191" i="87"/>
  <c r="W305" i="87" s="1"/>
  <c r="W413" i="87" s="1"/>
  <c r="W15" i="86" s="1"/>
  <c r="T202" i="87"/>
  <c r="V226" i="87"/>
  <c r="X201" i="87"/>
  <c r="T195" i="87"/>
  <c r="V194" i="87"/>
  <c r="T225" i="87"/>
  <c r="U225" i="87"/>
  <c r="U221" i="87"/>
  <c r="V185" i="87"/>
  <c r="T112" i="87"/>
  <c r="T169" i="87" s="1"/>
  <c r="T340" i="87" s="1"/>
  <c r="T434" i="87" s="1"/>
  <c r="T36" i="86" s="1"/>
  <c r="V199" i="87"/>
  <c r="T223" i="87"/>
  <c r="W203" i="87"/>
  <c r="V112" i="87"/>
  <c r="V169" i="87" s="1"/>
  <c r="V340" i="87" s="1"/>
  <c r="V434" i="87" s="1"/>
  <c r="V36" i="86" s="1"/>
  <c r="W112" i="87"/>
  <c r="W169" i="87" s="1"/>
  <c r="AG11" i="48"/>
  <c r="AG25" i="82"/>
  <c r="AF21" i="87"/>
  <c r="AF135" i="87" s="1"/>
  <c r="AF306" i="87" s="1"/>
  <c r="AF414" i="87" s="1"/>
  <c r="AF16" i="86" s="1"/>
  <c r="AF29" i="44"/>
  <c r="X222" i="87"/>
  <c r="W201" i="87"/>
  <c r="X71" i="87"/>
  <c r="X128" i="87" s="1"/>
  <c r="X299" i="87" s="1"/>
  <c r="X412" i="87" s="1"/>
  <c r="T222" i="87"/>
  <c r="X221" i="87"/>
  <c r="V205" i="87"/>
  <c r="X200" i="87"/>
  <c r="T200" i="87"/>
  <c r="AH72" i="25"/>
  <c r="T303" i="87"/>
  <c r="AG14" i="84"/>
  <c r="AG125" i="65" s="1"/>
  <c r="AG13" i="84"/>
  <c r="AG124" i="65" s="1"/>
  <c r="AG215" i="25"/>
  <c r="AA308" i="87"/>
  <c r="AB226" i="87"/>
  <c r="AC202" i="87"/>
  <c r="Y201" i="87"/>
  <c r="AB201" i="87"/>
  <c r="AD194" i="87"/>
  <c r="AA191" i="87"/>
  <c r="Y185" i="87"/>
  <c r="AC194" i="87"/>
  <c r="AC190" i="87" s="1"/>
  <c r="Y226" i="87"/>
  <c r="Y340" i="87" s="1"/>
  <c r="Y434" i="87" s="1"/>
  <c r="Y36" i="86" s="1"/>
  <c r="Z226" i="87"/>
  <c r="AH73" i="25"/>
  <c r="U198" i="87"/>
  <c r="U204" i="87"/>
  <c r="U318" i="87" s="1"/>
  <c r="U426" i="87" s="1"/>
  <c r="U28" i="86" s="1"/>
  <c r="V191" i="87"/>
  <c r="U191" i="87"/>
  <c r="AN29" i="54"/>
  <c r="V202" i="87"/>
  <c r="AH74" i="25"/>
  <c r="U226" i="87"/>
  <c r="W222" i="87"/>
  <c r="T201" i="87"/>
  <c r="W71" i="87"/>
  <c r="U194" i="87"/>
  <c r="V225" i="87"/>
  <c r="U205" i="87"/>
  <c r="W200" i="87"/>
  <c r="U185" i="87"/>
  <c r="U223" i="87"/>
  <c r="U203" i="87"/>
  <c r="V203" i="87"/>
  <c r="U112" i="87"/>
  <c r="U169" i="87" s="1"/>
  <c r="U340" i="87" s="1"/>
  <c r="U434" i="87" s="1"/>
  <c r="U36" i="86" s="1"/>
  <c r="AF34" i="87"/>
  <c r="AF148" i="87" s="1"/>
  <c r="AF29" i="56"/>
  <c r="AN29" i="56" s="1"/>
  <c r="AG32" i="87"/>
  <c r="AG146" i="87" s="1"/>
  <c r="AG29" i="54"/>
  <c r="AF14" i="84"/>
  <c r="AF125" i="65" s="1"/>
  <c r="AF13" i="84"/>
  <c r="AF124" i="65" s="1"/>
  <c r="AF91" i="82"/>
  <c r="AF83" i="82"/>
  <c r="AF75" i="82"/>
  <c r="AF67" i="82"/>
  <c r="AF86" i="82"/>
  <c r="AF78" i="82"/>
  <c r="AF70" i="82"/>
  <c r="AF62" i="82"/>
  <c r="AF89" i="82"/>
  <c r="AF81" i="82"/>
  <c r="AF73" i="82"/>
  <c r="AF65" i="82"/>
  <c r="AF92" i="82"/>
  <c r="AF84" i="82"/>
  <c r="AF76" i="82"/>
  <c r="AF68" i="82"/>
  <c r="AF60" i="82"/>
  <c r="AF87" i="82"/>
  <c r="AF79" i="82"/>
  <c r="AF71" i="82"/>
  <c r="AF63" i="82"/>
  <c r="AF90" i="82"/>
  <c r="AF82" i="82"/>
  <c r="AF74" i="82"/>
  <c r="AF66" i="82"/>
  <c r="AF93" i="82"/>
  <c r="AF85" i="82"/>
  <c r="AF77" i="82"/>
  <c r="AF69" i="82"/>
  <c r="AF61" i="82"/>
  <c r="AF88" i="82"/>
  <c r="AF80" i="82"/>
  <c r="AF72" i="82"/>
  <c r="AF64" i="82"/>
  <c r="AF395" i="87"/>
  <c r="T191" i="87"/>
  <c r="T192" i="87"/>
  <c r="X226" i="87"/>
  <c r="AH75" i="25"/>
  <c r="W221" i="87"/>
  <c r="W335" i="87" s="1"/>
  <c r="W429" i="87" s="1"/>
  <c r="W31" i="86" s="1"/>
  <c r="AH76" i="25"/>
  <c r="T199" i="87"/>
  <c r="V222" i="87"/>
  <c r="AF11" i="27"/>
  <c r="AF19" i="82"/>
  <c r="AG31" i="87"/>
  <c r="AG29" i="53"/>
  <c r="AF31" i="87"/>
  <c r="AF145" i="87" s="1"/>
  <c r="AF29" i="53"/>
  <c r="AG19" i="82"/>
  <c r="T226" i="87"/>
  <c r="V201" i="87"/>
  <c r="W195" i="87"/>
  <c r="V71" i="87"/>
  <c r="V128" i="87" s="1"/>
  <c r="V299" i="87" s="1"/>
  <c r="AH70" i="25"/>
  <c r="AH83" i="87" s="1"/>
  <c r="AH82" i="87" s="1"/>
  <c r="AH71" i="25"/>
  <c r="X194" i="87"/>
  <c r="T221" i="87"/>
  <c r="V200" i="87"/>
  <c r="X199" i="87"/>
  <c r="AF30" i="87"/>
  <c r="AF144" i="87" s="1"/>
  <c r="AF29" i="52"/>
  <c r="AG28" i="87"/>
  <c r="AG142" i="87" s="1"/>
  <c r="AG29" i="50"/>
  <c r="AN28" i="64"/>
  <c r="AF202" i="87"/>
  <c r="AF200" i="87"/>
  <c r="AD225" i="87"/>
  <c r="AN29" i="52"/>
  <c r="W224" i="87"/>
  <c r="T224" i="87"/>
  <c r="T338" i="87" s="1"/>
  <c r="T432" i="87" s="1"/>
  <c r="T34" i="86" s="1"/>
  <c r="X193" i="87"/>
  <c r="W198" i="87"/>
  <c r="W312" i="87" s="1"/>
  <c r="W420" i="87" s="1"/>
  <c r="W22" i="86" s="1"/>
  <c r="X197" i="87"/>
  <c r="X204" i="87"/>
  <c r="X318" i="87" s="1"/>
  <c r="X426" i="87" s="1"/>
  <c r="X28" i="86" s="1"/>
  <c r="W192" i="87"/>
  <c r="X192" i="87"/>
  <c r="AC144" i="49"/>
  <c r="AC19" i="66" s="1"/>
  <c r="V195" i="87"/>
  <c r="V309" i="87" s="1"/>
  <c r="V417" i="87" s="1"/>
  <c r="V19" i="86" s="1"/>
  <c r="T194" i="87"/>
  <c r="T185" i="87"/>
  <c r="U199" i="87"/>
  <c r="W223" i="87"/>
  <c r="T203" i="87"/>
  <c r="AF33" i="87"/>
  <c r="AF147" i="87" s="1"/>
  <c r="AF29" i="55"/>
  <c r="AN29" i="55" s="1"/>
  <c r="AG27" i="87"/>
  <c r="AG141" i="87" s="1"/>
  <c r="AG29" i="49"/>
  <c r="AF27" i="87"/>
  <c r="AF141" i="87" s="1"/>
  <c r="AF29" i="49"/>
  <c r="AN29" i="49" s="1"/>
  <c r="AN11" i="44"/>
  <c r="Z307" i="87"/>
  <c r="AM78" i="56"/>
  <c r="AN78" i="46"/>
  <c r="T198" i="87"/>
  <c r="T204" i="87"/>
  <c r="T318" i="87" s="1"/>
  <c r="T426" i="87" s="1"/>
  <c r="T28" i="86" s="1"/>
  <c r="X202" i="87"/>
  <c r="X316" i="87" s="1"/>
  <c r="X424" i="87" s="1"/>
  <c r="X26" i="86" s="1"/>
  <c r="W226" i="87"/>
  <c r="X195" i="87"/>
  <c r="U71" i="87"/>
  <c r="U128" i="87" s="1"/>
  <c r="W194" i="87"/>
  <c r="X225" i="87"/>
  <c r="X339" i="87" s="1"/>
  <c r="X433" i="87" s="1"/>
  <c r="X35" i="86" s="1"/>
  <c r="V221" i="87"/>
  <c r="X205" i="87"/>
  <c r="U200" i="87"/>
  <c r="W185" i="87"/>
  <c r="X185" i="87"/>
  <c r="X223" i="87"/>
  <c r="W199" i="87"/>
  <c r="AH69" i="25"/>
  <c r="X203" i="87"/>
  <c r="X317" i="87" s="1"/>
  <c r="X425" i="87" s="1"/>
  <c r="X27" i="86" s="1"/>
  <c r="AF11" i="48"/>
  <c r="AF25" i="82"/>
  <c r="AE191" i="87"/>
  <c r="AF203" i="87"/>
  <c r="AG193" i="87"/>
  <c r="AB11" i="23"/>
  <c r="AC313" i="87"/>
  <c r="Z225" i="87"/>
  <c r="Z339" i="87" s="1"/>
  <c r="Z433" i="87" s="1"/>
  <c r="AA223" i="87"/>
  <c r="AA337" i="87" s="1"/>
  <c r="AA431" i="87" s="1"/>
  <c r="V224" i="87"/>
  <c r="T193" i="87"/>
  <c r="T307" i="87" s="1"/>
  <c r="T415" i="87" s="1"/>
  <c r="T17" i="86" s="1"/>
  <c r="T197" i="87"/>
  <c r="X191" i="87"/>
  <c r="W202" i="87"/>
  <c r="V192" i="87"/>
  <c r="AG145" i="87"/>
  <c r="U222" i="87"/>
  <c r="U201" i="87"/>
  <c r="U195" i="87"/>
  <c r="T71" i="87"/>
  <c r="T128" i="87" s="1"/>
  <c r="W225" i="87"/>
  <c r="W339" i="87" s="1"/>
  <c r="W433" i="87" s="1"/>
  <c r="W35" i="86" s="1"/>
  <c r="T205" i="87"/>
  <c r="W205" i="87"/>
  <c r="W319" i="87" s="1"/>
  <c r="W427" i="87" s="1"/>
  <c r="W29" i="86" s="1"/>
  <c r="V223" i="87"/>
  <c r="V307" i="87"/>
  <c r="V415" i="87" s="1"/>
  <c r="V17" i="86" s="1"/>
  <c r="X112" i="87"/>
  <c r="X169" i="87" s="1"/>
  <c r="X340" i="87" s="1"/>
  <c r="X434" i="87" s="1"/>
  <c r="X36" i="86" s="1"/>
  <c r="AF98" i="82"/>
  <c r="AF12" i="8" s="1"/>
  <c r="AF29" i="87"/>
  <c r="AF143" i="87" s="1"/>
  <c r="AF29" i="51"/>
  <c r="AN29" i="51" s="1"/>
  <c r="AG22" i="87"/>
  <c r="AG19" i="87" s="1"/>
  <c r="AG29" i="45"/>
  <c r="AF22" i="87"/>
  <c r="AF136" i="87" s="1"/>
  <c r="AF29" i="45"/>
  <c r="AN29" i="45" s="1"/>
  <c r="AN78" i="53"/>
  <c r="AN78" i="62"/>
  <c r="AG11" i="67"/>
  <c r="AC138" i="87"/>
  <c r="AC309" i="87" s="1"/>
  <c r="AC417" i="87" s="1"/>
  <c r="Y143" i="87"/>
  <c r="AE11" i="23"/>
  <c r="AE142" i="87"/>
  <c r="AM78" i="47"/>
  <c r="AM78" i="50"/>
  <c r="AN78" i="59"/>
  <c r="AN78" i="55"/>
  <c r="AN78" i="63"/>
  <c r="Y15" i="23"/>
  <c r="AN78" i="60"/>
  <c r="AN78" i="56"/>
  <c r="AN78" i="45"/>
  <c r="AN78" i="51"/>
  <c r="AA40" i="66"/>
  <c r="AA15" i="68"/>
  <c r="AM78" i="54"/>
  <c r="AM78" i="49"/>
  <c r="AM78" i="55"/>
  <c r="V339" i="87"/>
  <c r="V433" i="87" s="1"/>
  <c r="V35" i="86" s="1"/>
  <c r="V76" i="87"/>
  <c r="V134" i="87"/>
  <c r="U339" i="87"/>
  <c r="U433" i="87" s="1"/>
  <c r="U35" i="86" s="1"/>
  <c r="X82" i="87"/>
  <c r="X139" i="87" s="1"/>
  <c r="X140" i="87"/>
  <c r="X311" i="87" s="1"/>
  <c r="T164" i="87"/>
  <c r="W140" i="87"/>
  <c r="W311" i="87" s="1"/>
  <c r="U76" i="87"/>
  <c r="U134" i="87"/>
  <c r="X164" i="87"/>
  <c r="W128" i="87"/>
  <c r="T140" i="87"/>
  <c r="T76" i="87"/>
  <c r="T134" i="87"/>
  <c r="U307" i="87"/>
  <c r="U415" i="87" s="1"/>
  <c r="U17" i="86" s="1"/>
  <c r="U140" i="87"/>
  <c r="U311" i="87" s="1"/>
  <c r="V164" i="87"/>
  <c r="V140" i="87"/>
  <c r="V311" i="87" s="1"/>
  <c r="T339" i="87"/>
  <c r="T433" i="87" s="1"/>
  <c r="T35" i="86" s="1"/>
  <c r="X76" i="87"/>
  <c r="X134" i="87"/>
  <c r="X307" i="87"/>
  <c r="X415" i="87" s="1"/>
  <c r="X17" i="86" s="1"/>
  <c r="U164" i="87"/>
  <c r="W307" i="87"/>
  <c r="W415" i="87" s="1"/>
  <c r="W17" i="86" s="1"/>
  <c r="AE200" i="87"/>
  <c r="AE314" i="87" s="1"/>
  <c r="AE422" i="87" s="1"/>
  <c r="AF198" i="87"/>
  <c r="AE201" i="87"/>
  <c r="AE195" i="87"/>
  <c r="AE185" i="87"/>
  <c r="AF199" i="87"/>
  <c r="AF313" i="87" s="1"/>
  <c r="AF421" i="87" s="1"/>
  <c r="AF23" i="86" s="1"/>
  <c r="AE204" i="87"/>
  <c r="AE194" i="87"/>
  <c r="AF192" i="87"/>
  <c r="AG205" i="87"/>
  <c r="AG319" i="87" s="1"/>
  <c r="AG197" i="87"/>
  <c r="AE224" i="87"/>
  <c r="AE338" i="87" s="1"/>
  <c r="V89" i="87"/>
  <c r="V146" i="87" s="1"/>
  <c r="V317" i="87" s="1"/>
  <c r="V425" i="87" s="1"/>
  <c r="V27" i="86" s="1"/>
  <c r="T314" i="87"/>
  <c r="T422" i="87" s="1"/>
  <c r="T24" i="86" s="1"/>
  <c r="U338" i="87"/>
  <c r="U432" i="87" s="1"/>
  <c r="U34" i="86" s="1"/>
  <c r="W309" i="87"/>
  <c r="W417" i="87" s="1"/>
  <c r="W19" i="86" s="1"/>
  <c r="V313" i="87"/>
  <c r="V421" i="87" s="1"/>
  <c r="V23" i="86" s="1"/>
  <c r="T336" i="87"/>
  <c r="T430" i="87" s="1"/>
  <c r="T32" i="86" s="1"/>
  <c r="U316" i="87"/>
  <c r="U424" i="87" s="1"/>
  <c r="U26" i="86" s="1"/>
  <c r="X338" i="87"/>
  <c r="X432" i="87" s="1"/>
  <c r="X34" i="86" s="1"/>
  <c r="AG85" i="79"/>
  <c r="AG82" i="79" s="1"/>
  <c r="X315" i="87"/>
  <c r="X423" i="87" s="1"/>
  <c r="X25" i="86" s="1"/>
  <c r="V312" i="87"/>
  <c r="V420" i="87" s="1"/>
  <c r="V22" i="86" s="1"/>
  <c r="W165" i="87"/>
  <c r="T308" i="87"/>
  <c r="T416" i="87" s="1"/>
  <c r="T18" i="86" s="1"/>
  <c r="W314" i="87"/>
  <c r="W422" i="87" s="1"/>
  <c r="W24" i="86" s="1"/>
  <c r="U337" i="87"/>
  <c r="U431" i="87" s="1"/>
  <c r="U33" i="86" s="1"/>
  <c r="W308" i="87"/>
  <c r="W416" i="87" s="1"/>
  <c r="W18" i="86" s="1"/>
  <c r="AE198" i="87"/>
  <c r="AE71" i="87"/>
  <c r="AE128" i="87" s="1"/>
  <c r="AG202" i="87"/>
  <c r="AG200" i="87"/>
  <c r="AG314" i="87" s="1"/>
  <c r="AG192" i="87"/>
  <c r="AG306" i="87" s="1"/>
  <c r="AG71" i="87"/>
  <c r="AF224" i="87"/>
  <c r="U314" i="87"/>
  <c r="U422" i="87" s="1"/>
  <c r="U24" i="86" s="1"/>
  <c r="V338" i="87"/>
  <c r="V432" i="87" s="1"/>
  <c r="V34" i="86" s="1"/>
  <c r="X309" i="87"/>
  <c r="X417" i="87" s="1"/>
  <c r="X19" i="86" s="1"/>
  <c r="W313" i="87"/>
  <c r="W421" i="87" s="1"/>
  <c r="W23" i="86" s="1"/>
  <c r="T313" i="87"/>
  <c r="AE199" i="87"/>
  <c r="AE192" i="87"/>
  <c r="AE306" i="87" s="1"/>
  <c r="AF205" i="87"/>
  <c r="AF193" i="87"/>
  <c r="AG201" i="87"/>
  <c r="AE226" i="87"/>
  <c r="AE221" i="87"/>
  <c r="AC203" i="87"/>
  <c r="AC317" i="87" s="1"/>
  <c r="AC425" i="87" s="1"/>
  <c r="AC27" i="86" s="1"/>
  <c r="AC197" i="87"/>
  <c r="AB202" i="87"/>
  <c r="AB316" i="87" s="1"/>
  <c r="AB424" i="87" s="1"/>
  <c r="X336" i="87"/>
  <c r="X430" i="87" s="1"/>
  <c r="X32" i="86" s="1"/>
  <c r="U308" i="87"/>
  <c r="U416" i="87" s="1"/>
  <c r="U18" i="86" s="1"/>
  <c r="W318" i="87"/>
  <c r="W426" i="87" s="1"/>
  <c r="W28" i="86" s="1"/>
  <c r="T312" i="87"/>
  <c r="T420" i="87" s="1"/>
  <c r="T22" i="86" s="1"/>
  <c r="V316" i="87"/>
  <c r="V424" i="87" s="1"/>
  <c r="V26" i="86" s="1"/>
  <c r="U319" i="87"/>
  <c r="U427" i="87" s="1"/>
  <c r="U29" i="86" s="1"/>
  <c r="AE197" i="87"/>
  <c r="AE311" i="87" s="1"/>
  <c r="AF185" i="87"/>
  <c r="AG194" i="87"/>
  <c r="AE112" i="87"/>
  <c r="AE169" i="87" s="1"/>
  <c r="AF226" i="87"/>
  <c r="AF221" i="87"/>
  <c r="W338" i="87"/>
  <c r="W432" i="87" s="1"/>
  <c r="W34" i="86" s="1"/>
  <c r="W76" i="87"/>
  <c r="W135" i="87"/>
  <c r="T89" i="87"/>
  <c r="T146" i="87" s="1"/>
  <c r="T317" i="87" s="1"/>
  <c r="T425" i="87" s="1"/>
  <c r="T27" i="86" s="1"/>
  <c r="X319" i="87"/>
  <c r="X427" i="87" s="1"/>
  <c r="X29" i="86" s="1"/>
  <c r="T306" i="87"/>
  <c r="T414" i="87" s="1"/>
  <c r="T16" i="86" s="1"/>
  <c r="X314" i="87"/>
  <c r="X422" i="87" s="1"/>
  <c r="X24" i="86" s="1"/>
  <c r="V337" i="87"/>
  <c r="V431" i="87" s="1"/>
  <c r="V33" i="86" s="1"/>
  <c r="X308" i="87"/>
  <c r="X416" i="87" s="1"/>
  <c r="X18" i="86" s="1"/>
  <c r="W89" i="87"/>
  <c r="W146" i="87" s="1"/>
  <c r="W317" i="87" s="1"/>
  <c r="W425" i="87" s="1"/>
  <c r="W27" i="86" s="1"/>
  <c r="AF201" i="87"/>
  <c r="AF194" i="87"/>
  <c r="AE202" i="87"/>
  <c r="AF204" i="87"/>
  <c r="AG195" i="87"/>
  <c r="AF112" i="87"/>
  <c r="AF106" i="87" s="1"/>
  <c r="T337" i="87"/>
  <c r="T431" i="87" s="1"/>
  <c r="T33" i="86" s="1"/>
  <c r="V308" i="87"/>
  <c r="V416" i="87" s="1"/>
  <c r="V18" i="86" s="1"/>
  <c r="U313" i="87"/>
  <c r="U421" i="87" s="1"/>
  <c r="U23" i="86" s="1"/>
  <c r="T316" i="87"/>
  <c r="T424" i="87" s="1"/>
  <c r="T26" i="86" s="1"/>
  <c r="AH89" i="79"/>
  <c r="AF191" i="87"/>
  <c r="AG185" i="87"/>
  <c r="AE225" i="87"/>
  <c r="AE339" i="87" s="1"/>
  <c r="AE433" i="87" s="1"/>
  <c r="AE35" i="86" s="1"/>
  <c r="Y311" i="87"/>
  <c r="AC338" i="87"/>
  <c r="AB312" i="87"/>
  <c r="AB420" i="87" s="1"/>
  <c r="AB22" i="86" s="1"/>
  <c r="AC314" i="87"/>
  <c r="AD337" i="87"/>
  <c r="AD431" i="87" s="1"/>
  <c r="AD33" i="86" s="1"/>
  <c r="AD317" i="87"/>
  <c r="X306" i="87"/>
  <c r="X414" i="87" s="1"/>
  <c r="X16" i="86" s="1"/>
  <c r="U89" i="87"/>
  <c r="U146" i="87" s="1"/>
  <c r="V336" i="87"/>
  <c r="V430" i="87" s="1"/>
  <c r="V32" i="86" s="1"/>
  <c r="W316" i="87"/>
  <c r="W424" i="87" s="1"/>
  <c r="W26" i="86" s="1"/>
  <c r="V319" i="87"/>
  <c r="V427" i="87" s="1"/>
  <c r="V29" i="86" s="1"/>
  <c r="V314" i="87"/>
  <c r="V422" i="87" s="1"/>
  <c r="V24" i="86" s="1"/>
  <c r="AE203" i="87"/>
  <c r="AE205" i="87"/>
  <c r="AE319" i="87" s="1"/>
  <c r="AE193" i="87"/>
  <c r="AF71" i="87"/>
  <c r="AG203" i="87"/>
  <c r="AG198" i="87"/>
  <c r="AG199" i="87"/>
  <c r="AG191" i="87"/>
  <c r="AF225" i="87"/>
  <c r="T319" i="87"/>
  <c r="T427" i="87" s="1"/>
  <c r="T29" i="86" s="1"/>
  <c r="W315" i="87"/>
  <c r="W423" i="87" s="1"/>
  <c r="W25" i="86" s="1"/>
  <c r="U312" i="87"/>
  <c r="U420" i="87" s="1"/>
  <c r="U22" i="86" s="1"/>
  <c r="V318" i="87"/>
  <c r="V426" i="87" s="1"/>
  <c r="V28" i="86" s="1"/>
  <c r="T315" i="87"/>
  <c r="T423" i="87" s="1"/>
  <c r="T25" i="86" s="1"/>
  <c r="W337" i="87"/>
  <c r="W431" i="87" s="1"/>
  <c r="W33" i="86" s="1"/>
  <c r="T309" i="87"/>
  <c r="T417" i="87" s="1"/>
  <c r="T19" i="86" s="1"/>
  <c r="X312" i="87"/>
  <c r="X420" i="87" s="1"/>
  <c r="X22" i="86" s="1"/>
  <c r="AB25" i="87"/>
  <c r="AF277" i="87"/>
  <c r="Z308" i="87"/>
  <c r="AD338" i="87"/>
  <c r="AD432" i="87" s="1"/>
  <c r="AD34" i="86" s="1"/>
  <c r="AA319" i="87"/>
  <c r="Y318" i="87"/>
  <c r="AC165" i="87"/>
  <c r="AC339" i="87"/>
  <c r="AC433" i="87" s="1"/>
  <c r="AC35" i="86" s="1"/>
  <c r="Z314" i="87"/>
  <c r="Z422" i="87" s="1"/>
  <c r="AK253" i="87"/>
  <c r="AB315" i="87"/>
  <c r="Y307" i="87"/>
  <c r="AE277" i="87"/>
  <c r="AA306" i="87"/>
  <c r="AB318" i="87"/>
  <c r="AB308" i="87"/>
  <c r="AB341" i="87"/>
  <c r="AC340" i="87"/>
  <c r="AC434" i="87" s="1"/>
  <c r="AC36" i="86" s="1"/>
  <c r="AD314" i="87"/>
  <c r="AC19" i="87"/>
  <c r="AC308" i="87"/>
  <c r="AA309" i="87"/>
  <c r="AA417" i="87" s="1"/>
  <c r="AA19" i="86" s="1"/>
  <c r="AG137" i="87"/>
  <c r="AE82" i="87"/>
  <c r="AE139" i="87" s="1"/>
  <c r="AC306" i="87"/>
  <c r="Y319" i="87"/>
  <c r="Z313" i="87"/>
  <c r="AD142" i="87"/>
  <c r="AD313" i="87" s="1"/>
  <c r="AD421" i="87" s="1"/>
  <c r="AD23" i="86" s="1"/>
  <c r="AC307" i="87"/>
  <c r="AC415" i="87" s="1"/>
  <c r="AD25" i="87"/>
  <c r="AC106" i="87"/>
  <c r="Y312" i="87"/>
  <c r="AE76" i="87"/>
  <c r="AE134" i="87"/>
  <c r="AG318" i="87"/>
  <c r="AC54" i="48"/>
  <c r="AC57" i="47"/>
  <c r="X56" i="45"/>
  <c r="V56" i="45"/>
  <c r="AC51" i="45"/>
  <c r="AE51" i="45"/>
  <c r="U57" i="44"/>
  <c r="W57" i="44"/>
  <c r="V52" i="44"/>
  <c r="X52" i="44"/>
  <c r="U58" i="27"/>
  <c r="AH58" i="27"/>
  <c r="AC53" i="27"/>
  <c r="W53" i="27"/>
  <c r="Z54" i="64"/>
  <c r="AG58" i="64"/>
  <c r="T58" i="64"/>
  <c r="AG52" i="51"/>
  <c r="AC54" i="50"/>
  <c r="AJ51" i="50"/>
  <c r="AJ58" i="49"/>
  <c r="AH58" i="49"/>
  <c r="AF59" i="48"/>
  <c r="AA54" i="47"/>
  <c r="AC54" i="47"/>
  <c r="Y50" i="45"/>
  <c r="AA50" i="45"/>
  <c r="AI56" i="44"/>
  <c r="V56" i="44"/>
  <c r="AC51" i="44"/>
  <c r="AE51" i="44"/>
  <c r="X57" i="27"/>
  <c r="Z57" i="27"/>
  <c r="Y52" i="27"/>
  <c r="AE52" i="27"/>
  <c r="AE53" i="51"/>
  <c r="AB55" i="46"/>
  <c r="V59" i="65"/>
  <c r="AB51" i="64"/>
  <c r="AJ54" i="49"/>
  <c r="AC55" i="45"/>
  <c r="T59" i="65"/>
  <c r="Y51" i="64"/>
  <c r="AJ53" i="50"/>
  <c r="V55" i="46"/>
  <c r="V55" i="27"/>
  <c r="AE51" i="65"/>
  <c r="AK51" i="64"/>
  <c r="AD55" i="45"/>
  <c r="U59" i="65"/>
  <c r="AA55" i="47"/>
  <c r="AA55" i="27"/>
  <c r="W51" i="64"/>
  <c r="AE55" i="46"/>
  <c r="T51" i="64"/>
  <c r="AH54" i="49"/>
  <c r="AA55" i="45"/>
  <c r="AF59" i="65"/>
  <c r="W57" i="27"/>
  <c r="AG52" i="27"/>
  <c r="AB52" i="27"/>
  <c r="AI51" i="64"/>
  <c r="X55" i="47"/>
  <c r="X55" i="27"/>
  <c r="X59" i="64"/>
  <c r="Y55" i="46"/>
  <c r="U59" i="64"/>
  <c r="AC55" i="47"/>
  <c r="V55" i="44"/>
  <c r="W59" i="65"/>
  <c r="AG59" i="64"/>
  <c r="AD55" i="47"/>
  <c r="AH55" i="44"/>
  <c r="AD51" i="64"/>
  <c r="W55" i="48"/>
  <c r="AA55" i="44"/>
  <c r="AF51" i="65"/>
  <c r="AA59" i="65"/>
  <c r="AB106" i="87"/>
  <c r="AB164" i="87"/>
  <c r="AB163" i="87" s="1"/>
  <c r="AE164" i="87"/>
  <c r="W59" i="54"/>
  <c r="AC128" i="87"/>
  <c r="AC299" i="87" s="1"/>
  <c r="AE318" i="87"/>
  <c r="Z106" i="87"/>
  <c r="Z164" i="87"/>
  <c r="Z163" i="87" s="1"/>
  <c r="Y106" i="87"/>
  <c r="Y164" i="87"/>
  <c r="Y335" i="87" s="1"/>
  <c r="AF309" i="87"/>
  <c r="AF417" i="87" s="1"/>
  <c r="AF19" i="86" s="1"/>
  <c r="AF76" i="87"/>
  <c r="Z128" i="87"/>
  <c r="Z299" i="87" s="1"/>
  <c r="AE312" i="87"/>
  <c r="Z136" i="64"/>
  <c r="AG129" i="49"/>
  <c r="T129" i="49"/>
  <c r="X136" i="64"/>
  <c r="AC49" i="87"/>
  <c r="AA51" i="65"/>
  <c r="AE55" i="48"/>
  <c r="AK50" i="65"/>
  <c r="AE55" i="44"/>
  <c r="AA55" i="48"/>
  <c r="AH59" i="64"/>
  <c r="AH55" i="27"/>
  <c r="AH55" i="47"/>
  <c r="AG51" i="64"/>
  <c r="W51" i="65"/>
  <c r="AG55" i="44"/>
  <c r="AG55" i="47"/>
  <c r="AJ53" i="51"/>
  <c r="U51" i="64"/>
  <c r="V15" i="68"/>
  <c r="AC55" i="46"/>
  <c r="U54" i="49"/>
  <c r="X51" i="64"/>
  <c r="AB55" i="27"/>
  <c r="AB55" i="47"/>
  <c r="V29" i="64"/>
  <c r="V11" i="68"/>
  <c r="W11" i="68"/>
  <c r="W29" i="64"/>
  <c r="X15" i="68"/>
  <c r="X52" i="27"/>
  <c r="V52" i="27"/>
  <c r="AH57" i="27"/>
  <c r="U57" i="27"/>
  <c r="X51" i="44"/>
  <c r="AG51" i="44"/>
  <c r="Z56" i="44"/>
  <c r="AB56" i="44"/>
  <c r="AI50" i="45"/>
  <c r="AE54" i="47"/>
  <c r="V54" i="47"/>
  <c r="Z59" i="48"/>
  <c r="Y59" i="48"/>
  <c r="W58" i="49"/>
  <c r="AD51" i="50"/>
  <c r="AC51" i="50"/>
  <c r="AD54" i="50"/>
  <c r="AG55" i="51"/>
  <c r="AI58" i="64"/>
  <c r="Z58" i="64"/>
  <c r="AI51" i="65"/>
  <c r="AN78" i="44"/>
  <c r="X29" i="47"/>
  <c r="X11" i="67"/>
  <c r="X11" i="23"/>
  <c r="X53" i="27"/>
  <c r="AG53" i="27"/>
  <c r="W58" i="27"/>
  <c r="AJ58" i="27"/>
  <c r="U52" i="44"/>
  <c r="Z52" i="44"/>
  <c r="AA57" i="44"/>
  <c r="AJ57" i="44"/>
  <c r="X51" i="45"/>
  <c r="AK51" i="45"/>
  <c r="AD56" i="45"/>
  <c r="AH59" i="45"/>
  <c r="AE54" i="48"/>
  <c r="V54" i="48"/>
  <c r="AA52" i="48"/>
  <c r="AF59" i="49"/>
  <c r="AF55" i="50"/>
  <c r="AD57" i="51"/>
  <c r="V56" i="51"/>
  <c r="AE54" i="54"/>
  <c r="AF50" i="59"/>
  <c r="AK52" i="64"/>
  <c r="AA52" i="64"/>
  <c r="AD59" i="27"/>
  <c r="AF59" i="27"/>
  <c r="AE53" i="44"/>
  <c r="V53" i="44"/>
  <c r="W58" i="44"/>
  <c r="U58" i="44"/>
  <c r="AI52" i="45"/>
  <c r="AC52" i="45"/>
  <c r="W50" i="46"/>
  <c r="AJ50" i="46"/>
  <c r="AH50" i="49"/>
  <c r="AJ50" i="49"/>
  <c r="X52" i="50"/>
  <c r="Y55" i="50"/>
  <c r="AE55" i="50"/>
  <c r="AJ55" i="51"/>
  <c r="Y57" i="53"/>
  <c r="AC52" i="55"/>
  <c r="W55" i="57"/>
  <c r="AJ50" i="64"/>
  <c r="AH50" i="64"/>
  <c r="AH53" i="64"/>
  <c r="AB53" i="64"/>
  <c r="AK52" i="65"/>
  <c r="AF52" i="65"/>
  <c r="AG58" i="65"/>
  <c r="U58" i="65"/>
  <c r="AE54" i="27"/>
  <c r="AG54" i="27"/>
  <c r="AD59" i="44"/>
  <c r="AJ59" i="44"/>
  <c r="AA53" i="45"/>
  <c r="AG53" i="45"/>
  <c r="AD51" i="46"/>
  <c r="AF51" i="46"/>
  <c r="AF56" i="46"/>
  <c r="W56" i="46"/>
  <c r="AG50" i="47"/>
  <c r="X50" i="47"/>
  <c r="AD59" i="48"/>
  <c r="U51" i="49"/>
  <c r="AD55" i="49"/>
  <c r="AB55" i="51"/>
  <c r="AA54" i="52"/>
  <c r="AH55" i="55"/>
  <c r="AI58" i="59"/>
  <c r="AH55" i="63"/>
  <c r="X57" i="65"/>
  <c r="V57" i="65"/>
  <c r="AG57" i="65"/>
  <c r="AA57" i="45"/>
  <c r="AB57" i="65"/>
  <c r="V53" i="49"/>
  <c r="Z53" i="49"/>
  <c r="U57" i="65"/>
  <c r="AC54" i="64"/>
  <c r="AE54" i="64"/>
  <c r="T53" i="65"/>
  <c r="AA53" i="65"/>
  <c r="AM78" i="45"/>
  <c r="AF54" i="44"/>
  <c r="W54" i="44"/>
  <c r="AK58" i="45"/>
  <c r="AF58" i="45"/>
  <c r="AB52" i="46"/>
  <c r="AG52" i="46"/>
  <c r="W57" i="46"/>
  <c r="AF57" i="46"/>
  <c r="X51" i="47"/>
  <c r="AK51" i="47"/>
  <c r="AD56" i="47"/>
  <c r="AG50" i="48"/>
  <c r="X50" i="48"/>
  <c r="AH52" i="49"/>
  <c r="AG52" i="49"/>
  <c r="AH55" i="49"/>
  <c r="V56" i="50"/>
  <c r="AG58" i="51"/>
  <c r="X55" i="64"/>
  <c r="AK55" i="64"/>
  <c r="AF54" i="65"/>
  <c r="T54" i="65"/>
  <c r="AC15" i="67"/>
  <c r="AC15" i="23"/>
  <c r="AB15" i="23"/>
  <c r="AB233" i="25" s="1"/>
  <c r="AB15" i="67"/>
  <c r="U54" i="45"/>
  <c r="AD54" i="45"/>
  <c r="AA59" i="45"/>
  <c r="Y59" i="45"/>
  <c r="U53" i="46"/>
  <c r="AD53" i="46"/>
  <c r="AE58" i="46"/>
  <c r="AC58" i="46"/>
  <c r="AJ52" i="47"/>
  <c r="U57" i="47"/>
  <c r="AE57" i="47"/>
  <c r="Z51" i="48"/>
  <c r="Y51" i="48"/>
  <c r="AG56" i="48"/>
  <c r="X56" i="48"/>
  <c r="AD57" i="50"/>
  <c r="AE54" i="50"/>
  <c r="AA55" i="51"/>
  <c r="AE57" i="53"/>
  <c r="AC55" i="55"/>
  <c r="AK50" i="59"/>
  <c r="AE53" i="60"/>
  <c r="AJ52" i="8"/>
  <c r="AH56" i="64"/>
  <c r="AK56" i="64"/>
  <c r="AA50" i="65"/>
  <c r="AH50" i="65"/>
  <c r="AF55" i="65"/>
  <c r="T55" i="65"/>
  <c r="AM78" i="46"/>
  <c r="V50" i="27"/>
  <c r="X50" i="27"/>
  <c r="AI55" i="44"/>
  <c r="X59" i="46"/>
  <c r="AG59" i="46"/>
  <c r="AJ53" i="47"/>
  <c r="AH53" i="47"/>
  <c r="AE58" i="47"/>
  <c r="AD52" i="48"/>
  <c r="AK52" i="48"/>
  <c r="V57" i="48"/>
  <c r="AB57" i="48"/>
  <c r="V56" i="49"/>
  <c r="AI50" i="49"/>
  <c r="X58" i="50"/>
  <c r="AD51" i="51"/>
  <c r="AJ59" i="51"/>
  <c r="X51" i="53"/>
  <c r="AE52" i="55"/>
  <c r="Y55" i="57"/>
  <c r="AG50" i="60"/>
  <c r="AF57" i="64"/>
  <c r="AD57" i="64"/>
  <c r="Y56" i="65"/>
  <c r="Z56" i="65"/>
  <c r="Z50" i="45"/>
  <c r="AD58" i="48"/>
  <c r="U58" i="48"/>
  <c r="T59" i="50"/>
  <c r="AE59" i="50"/>
  <c r="AB51" i="52"/>
  <c r="V51" i="52"/>
  <c r="V55" i="53"/>
  <c r="AI55" i="53"/>
  <c r="AD59" i="55"/>
  <c r="AG53" i="56"/>
  <c r="AA51" i="57"/>
  <c r="Y51" i="57"/>
  <c r="W59" i="59"/>
  <c r="U59" i="59"/>
  <c r="AC57" i="60"/>
  <c r="AI57" i="60"/>
  <c r="X51" i="63"/>
  <c r="AG51" i="63"/>
  <c r="U53" i="8"/>
  <c r="W53" i="8"/>
  <c r="Y308" i="87"/>
  <c r="Y315" i="87"/>
  <c r="V50" i="44"/>
  <c r="X50" i="44"/>
  <c r="Y53" i="48"/>
  <c r="AB53" i="48"/>
  <c r="AH53" i="48"/>
  <c r="AG57" i="49"/>
  <c r="AK57" i="49"/>
  <c r="AG52" i="52"/>
  <c r="AI52" i="52"/>
  <c r="W50" i="55"/>
  <c r="X50" i="55"/>
  <c r="AG50" i="55"/>
  <c r="AI58" i="56"/>
  <c r="AG58" i="56"/>
  <c r="AA56" i="57"/>
  <c r="AG57" i="57"/>
  <c r="AI52" i="60"/>
  <c r="V52" i="60"/>
  <c r="AG56" i="63"/>
  <c r="X56" i="63"/>
  <c r="Y54" i="8"/>
  <c r="W54" i="8"/>
  <c r="AG315" i="87"/>
  <c r="AA29" i="64"/>
  <c r="AI57" i="52"/>
  <c r="Y57" i="52"/>
  <c r="AA50" i="53"/>
  <c r="Y50" i="53"/>
  <c r="AK50" i="53"/>
  <c r="X56" i="53"/>
  <c r="AG56" i="53"/>
  <c r="AF58" i="54"/>
  <c r="Z58" i="54"/>
  <c r="AF51" i="55"/>
  <c r="U54" i="56"/>
  <c r="Z54" i="56"/>
  <c r="W59" i="56"/>
  <c r="AJ59" i="56"/>
  <c r="AG52" i="57"/>
  <c r="AI57" i="57"/>
  <c r="AJ50" i="59"/>
  <c r="AH56" i="59"/>
  <c r="AI50" i="62"/>
  <c r="AJ54" i="62"/>
  <c r="AK54" i="62"/>
  <c r="AI57" i="63"/>
  <c r="U55" i="8"/>
  <c r="AH55" i="8"/>
  <c r="AJ55" i="8"/>
  <c r="Y56" i="27"/>
  <c r="AD56" i="27"/>
  <c r="AK53" i="46"/>
  <c r="AE59" i="47"/>
  <c r="AC59" i="47"/>
  <c r="V50" i="50"/>
  <c r="AB50" i="50"/>
  <c r="AG53" i="52"/>
  <c r="AI53" i="52"/>
  <c r="X58" i="52"/>
  <c r="V58" i="52"/>
  <c r="AJ53" i="54"/>
  <c r="AD53" i="54"/>
  <c r="AC56" i="55"/>
  <c r="AI56" i="55"/>
  <c r="X53" i="57"/>
  <c r="V53" i="57"/>
  <c r="AK58" i="57"/>
  <c r="AJ58" i="57"/>
  <c r="AD59" i="60"/>
  <c r="AB59" i="60"/>
  <c r="AJ55" i="62"/>
  <c r="AH55" i="62"/>
  <c r="Y53" i="63"/>
  <c r="AA53" i="63"/>
  <c r="X58" i="63"/>
  <c r="AG58" i="63"/>
  <c r="AI56" i="8"/>
  <c r="AD306" i="87"/>
  <c r="AD316" i="87"/>
  <c r="AD424" i="87" s="1"/>
  <c r="AD26" i="86" s="1"/>
  <c r="Z51" i="27"/>
  <c r="U51" i="27"/>
  <c r="V57" i="27"/>
  <c r="AI54" i="46"/>
  <c r="Z54" i="46"/>
  <c r="AB59" i="52"/>
  <c r="V59" i="52"/>
  <c r="AH51" i="53"/>
  <c r="U59" i="54"/>
  <c r="AH59" i="54"/>
  <c r="AI50" i="56"/>
  <c r="AG50" i="56"/>
  <c r="AF59" i="57"/>
  <c r="Z59" i="57"/>
  <c r="AB51" i="59"/>
  <c r="AC57" i="59"/>
  <c r="AE57" i="59"/>
  <c r="AF56" i="62"/>
  <c r="AD56" i="62"/>
  <c r="AI59" i="63"/>
  <c r="AC59" i="63"/>
  <c r="X51" i="8"/>
  <c r="AK51" i="8"/>
  <c r="AH57" i="8"/>
  <c r="AF57" i="8"/>
  <c r="AC253" i="87"/>
  <c r="Y277" i="87"/>
  <c r="Y247" i="87"/>
  <c r="AI277" i="87"/>
  <c r="AJ247" i="87"/>
  <c r="AI253" i="87"/>
  <c r="Y317" i="87"/>
  <c r="Y425" i="87" s="1"/>
  <c r="AJ54" i="52"/>
  <c r="AC52" i="53"/>
  <c r="AA52" i="53"/>
  <c r="X50" i="54"/>
  <c r="AG50" i="54"/>
  <c r="AJ53" i="55"/>
  <c r="AH53" i="55"/>
  <c r="X51" i="56"/>
  <c r="AK51" i="56"/>
  <c r="U54" i="57"/>
  <c r="AK54" i="57"/>
  <c r="AI52" i="59"/>
  <c r="AC52" i="59"/>
  <c r="AB54" i="60"/>
  <c r="AD54" i="60"/>
  <c r="W57" i="62"/>
  <c r="U57" i="62"/>
  <c r="AG54" i="63"/>
  <c r="AI54" i="63"/>
  <c r="AJ58" i="8"/>
  <c r="AC303" i="87"/>
  <c r="AC300" i="87"/>
  <c r="AD303" i="87"/>
  <c r="Y301" i="87"/>
  <c r="AH301" i="87"/>
  <c r="AJ301" i="87"/>
  <c r="AI303" i="87"/>
  <c r="AB76" i="87"/>
  <c r="AE302" i="87"/>
  <c r="AJ303" i="87"/>
  <c r="AE50" i="49"/>
  <c r="Z53" i="53"/>
  <c r="AK53" i="53"/>
  <c r="AJ58" i="53"/>
  <c r="AD58" i="53"/>
  <c r="AD55" i="54"/>
  <c r="AF55" i="54"/>
  <c r="AA58" i="55"/>
  <c r="Y58" i="55"/>
  <c r="Z56" i="56"/>
  <c r="U56" i="56"/>
  <c r="AI53" i="59"/>
  <c r="AC53" i="59"/>
  <c r="AI50" i="60"/>
  <c r="AC55" i="60"/>
  <c r="W52" i="62"/>
  <c r="AB52" i="62"/>
  <c r="AI53" i="63"/>
  <c r="AC36" i="69"/>
  <c r="T50" i="52"/>
  <c r="AG50" i="52"/>
  <c r="AD55" i="52"/>
  <c r="AB55" i="52"/>
  <c r="AB52" i="52"/>
  <c r="AK54" i="53"/>
  <c r="AJ54" i="53"/>
  <c r="Y51" i="54"/>
  <c r="V56" i="54"/>
  <c r="X56" i="54"/>
  <c r="U54" i="55"/>
  <c r="W54" i="55"/>
  <c r="AA59" i="55"/>
  <c r="Y59" i="55"/>
  <c r="AH50" i="57"/>
  <c r="AF50" i="57"/>
  <c r="AB54" i="59"/>
  <c r="Z54" i="59"/>
  <c r="AH51" i="60"/>
  <c r="AF51" i="60"/>
  <c r="Y56" i="60"/>
  <c r="AA56" i="60"/>
  <c r="AA50" i="63"/>
  <c r="Y50" i="63"/>
  <c r="AI59" i="8"/>
  <c r="AG59" i="8"/>
  <c r="AB392" i="87"/>
  <c r="AB144" i="57"/>
  <c r="AB28" i="66" s="1"/>
  <c r="AN12" i="49"/>
  <c r="AK53" i="63"/>
  <c r="AA368" i="87"/>
  <c r="AA144" i="48"/>
  <c r="AA18" i="66" s="1"/>
  <c r="Y375" i="87"/>
  <c r="Y144" i="55"/>
  <c r="Y25" i="66" s="1"/>
  <c r="AM12" i="44"/>
  <c r="AE53" i="48"/>
  <c r="Y364" i="87"/>
  <c r="Y144" i="45"/>
  <c r="Y14" i="66" s="1"/>
  <c r="AM12" i="51"/>
  <c r="AC395" i="87"/>
  <c r="AC144" i="62"/>
  <c r="AC31" i="66" s="1"/>
  <c r="Y372" i="87"/>
  <c r="Y144" i="52"/>
  <c r="Y22" i="66" s="1"/>
  <c r="X51" i="52"/>
  <c r="Y144" i="53"/>
  <c r="Y23" i="66" s="1"/>
  <c r="AN12" i="53"/>
  <c r="W37" i="69"/>
  <c r="Z37" i="69"/>
  <c r="T15" i="68"/>
  <c r="AM78" i="57"/>
  <c r="U29" i="64"/>
  <c r="U11" i="68"/>
  <c r="AF57" i="27"/>
  <c r="AB51" i="44"/>
  <c r="AK51" i="44"/>
  <c r="AD56" i="44"/>
  <c r="AG50" i="45"/>
  <c r="X50" i="45"/>
  <c r="AI54" i="47"/>
  <c r="Z54" i="47"/>
  <c r="W59" i="48"/>
  <c r="AC59" i="48"/>
  <c r="AA58" i="49"/>
  <c r="AA51" i="50"/>
  <c r="AI54" i="50"/>
  <c r="W54" i="50"/>
  <c r="AK55" i="51"/>
  <c r="AF58" i="64"/>
  <c r="AD58" i="64"/>
  <c r="AJ57" i="65"/>
  <c r="AM28" i="47"/>
  <c r="T11" i="23"/>
  <c r="T11" i="67"/>
  <c r="AB53" i="27"/>
  <c r="Z53" i="27"/>
  <c r="AA58" i="27"/>
  <c r="Y58" i="27"/>
  <c r="AF52" i="44"/>
  <c r="AD52" i="44"/>
  <c r="AE57" i="44"/>
  <c r="Z58" i="44"/>
  <c r="AB51" i="45"/>
  <c r="U56" i="45"/>
  <c r="AH56" i="45"/>
  <c r="AA52" i="45"/>
  <c r="AI54" i="48"/>
  <c r="Z54" i="48"/>
  <c r="Z59" i="49"/>
  <c r="AJ59" i="49"/>
  <c r="AD55" i="50"/>
  <c r="AA51" i="51"/>
  <c r="U54" i="51"/>
  <c r="AD52" i="54"/>
  <c r="AF58" i="59"/>
  <c r="AC52" i="64"/>
  <c r="T52" i="64"/>
  <c r="W59" i="27"/>
  <c r="AJ59" i="27"/>
  <c r="X53" i="44"/>
  <c r="AG53" i="44"/>
  <c r="AH58" i="44"/>
  <c r="AF58" i="44"/>
  <c r="X52" i="45"/>
  <c r="AG52" i="45"/>
  <c r="AA50" i="46"/>
  <c r="Y50" i="46"/>
  <c r="AK50" i="49"/>
  <c r="AK54" i="49"/>
  <c r="AB52" i="50"/>
  <c r="AC55" i="50"/>
  <c r="AH56" i="50"/>
  <c r="AE52" i="51"/>
  <c r="U57" i="53"/>
  <c r="AA55" i="55"/>
  <c r="X50" i="59"/>
  <c r="U50" i="64"/>
  <c r="AK50" i="64"/>
  <c r="W53" i="64"/>
  <c r="AF53" i="64"/>
  <c r="W52" i="65"/>
  <c r="AA52" i="65"/>
  <c r="AJ58" i="65"/>
  <c r="AC58" i="65"/>
  <c r="AI54" i="27"/>
  <c r="Z54" i="27"/>
  <c r="AA59" i="44"/>
  <c r="Y59" i="44"/>
  <c r="X53" i="45"/>
  <c r="V53" i="45"/>
  <c r="W51" i="46"/>
  <c r="AJ51" i="46"/>
  <c r="AJ56" i="46"/>
  <c r="AA56" i="46"/>
  <c r="AD50" i="47"/>
  <c r="AB50" i="47"/>
  <c r="Z50" i="48"/>
  <c r="AF51" i="49"/>
  <c r="Z58" i="49"/>
  <c r="W52" i="51"/>
  <c r="AK51" i="53"/>
  <c r="AD55" i="55"/>
  <c r="AE50" i="59"/>
  <c r="AD55" i="63"/>
  <c r="AF57" i="65"/>
  <c r="AD57" i="65"/>
  <c r="V55" i="47"/>
  <c r="Z55" i="44"/>
  <c r="AH59" i="65"/>
  <c r="AG53" i="49"/>
  <c r="AD53" i="49"/>
  <c r="AC57" i="65"/>
  <c r="AG54" i="64"/>
  <c r="AI54" i="64"/>
  <c r="AB53" i="65"/>
  <c r="AI53" i="65"/>
  <c r="AM78" i="48"/>
  <c r="AJ54" i="44"/>
  <c r="AH54" i="44"/>
  <c r="W58" i="45"/>
  <c r="AJ58" i="45"/>
  <c r="U52" i="46"/>
  <c r="Z52" i="46"/>
  <c r="AA57" i="46"/>
  <c r="AJ57" i="46"/>
  <c r="AB51" i="47"/>
  <c r="AF56" i="47"/>
  <c r="AH56" i="47"/>
  <c r="AD50" i="48"/>
  <c r="AB50" i="48"/>
  <c r="AE52" i="49"/>
  <c r="X55" i="49"/>
  <c r="W55" i="49"/>
  <c r="AG56" i="50"/>
  <c r="AE58" i="51"/>
  <c r="V55" i="64"/>
  <c r="AB55" i="64"/>
  <c r="W56" i="64"/>
  <c r="AA54" i="65"/>
  <c r="AB54" i="65"/>
  <c r="V15" i="67"/>
  <c r="V15" i="23"/>
  <c r="V233" i="25" s="1"/>
  <c r="Y15" i="67"/>
  <c r="AN78" i="8"/>
  <c r="AF54" i="45"/>
  <c r="AH54" i="45"/>
  <c r="AE59" i="45"/>
  <c r="AC59" i="45"/>
  <c r="AF53" i="46"/>
  <c r="AH53" i="46"/>
  <c r="AI58" i="46"/>
  <c r="AD52" i="47"/>
  <c r="AK52" i="47"/>
  <c r="Y57" i="47"/>
  <c r="AI57" i="47"/>
  <c r="W51" i="48"/>
  <c r="AC51" i="48"/>
  <c r="V56" i="48"/>
  <c r="AB56" i="48"/>
  <c r="W57" i="50"/>
  <c r="AG50" i="51"/>
  <c r="V52" i="51"/>
  <c r="AA57" i="53"/>
  <c r="V55" i="55"/>
  <c r="AK58" i="59"/>
  <c r="AK53" i="62"/>
  <c r="T56" i="64"/>
  <c r="U56" i="64"/>
  <c r="Y50" i="65"/>
  <c r="U50" i="65"/>
  <c r="AA55" i="65"/>
  <c r="AB55" i="65"/>
  <c r="AD15" i="23"/>
  <c r="AD233" i="25" s="1"/>
  <c r="AD15" i="67"/>
  <c r="AG50" i="27"/>
  <c r="AB50" i="27"/>
  <c r="AH51" i="44"/>
  <c r="AB59" i="46"/>
  <c r="AK59" i="46"/>
  <c r="U53" i="47"/>
  <c r="AC58" i="47"/>
  <c r="AI58" i="47"/>
  <c r="AH52" i="48"/>
  <c r="Y52" i="48"/>
  <c r="Z57" i="48"/>
  <c r="U57" i="48"/>
  <c r="AG56" i="49"/>
  <c r="V58" i="50"/>
  <c r="AB58" i="50"/>
  <c r="AI51" i="51"/>
  <c r="AC52" i="51"/>
  <c r="X59" i="53"/>
  <c r="Y55" i="55"/>
  <c r="U55" i="57"/>
  <c r="AG58" i="60"/>
  <c r="AJ57" i="64"/>
  <c r="AH57" i="64"/>
  <c r="AG56" i="65"/>
  <c r="AH56" i="65"/>
  <c r="Z50" i="46"/>
  <c r="AH58" i="48"/>
  <c r="AF58" i="48"/>
  <c r="AB59" i="50"/>
  <c r="AI59" i="50"/>
  <c r="AF51" i="52"/>
  <c r="Z51" i="52"/>
  <c r="Z55" i="53"/>
  <c r="X55" i="53"/>
  <c r="X53" i="56"/>
  <c r="T53" i="56"/>
  <c r="AE51" i="57"/>
  <c r="AC51" i="57"/>
  <c r="AA59" i="59"/>
  <c r="Y59" i="59"/>
  <c r="AG57" i="60"/>
  <c r="AK57" i="60"/>
  <c r="AB51" i="63"/>
  <c r="AK51" i="63"/>
  <c r="Y53" i="8"/>
  <c r="AA53" i="8"/>
  <c r="AF317" i="87"/>
  <c r="AF425" i="87" s="1"/>
  <c r="AF27" i="86" s="1"/>
  <c r="AA340" i="87"/>
  <c r="AA434" i="87" s="1"/>
  <c r="AA36" i="86" s="1"/>
  <c r="AG50" i="44"/>
  <c r="AB50" i="44"/>
  <c r="AC53" i="48"/>
  <c r="U53" i="48"/>
  <c r="X59" i="48"/>
  <c r="Y57" i="49"/>
  <c r="X57" i="49"/>
  <c r="V52" i="52"/>
  <c r="T52" i="52"/>
  <c r="AD50" i="55"/>
  <c r="AB50" i="55"/>
  <c r="AI55" i="55"/>
  <c r="X58" i="56"/>
  <c r="AC56" i="57"/>
  <c r="AE56" i="57"/>
  <c r="AH55" i="59"/>
  <c r="X52" i="60"/>
  <c r="AC52" i="60"/>
  <c r="Z56" i="63"/>
  <c r="AB56" i="63"/>
  <c r="AC54" i="8"/>
  <c r="AA54" i="8"/>
  <c r="AK57" i="52"/>
  <c r="AC57" i="52"/>
  <c r="AE50" i="53"/>
  <c r="AC50" i="53"/>
  <c r="T56" i="53"/>
  <c r="AB56" i="53"/>
  <c r="AC55" i="53"/>
  <c r="AJ58" i="54"/>
  <c r="T51" i="55"/>
  <c r="AJ51" i="55"/>
  <c r="AB54" i="56"/>
  <c r="AD54" i="56"/>
  <c r="AA59" i="56"/>
  <c r="Y59" i="56"/>
  <c r="V57" i="57"/>
  <c r="AK57" i="57"/>
  <c r="U56" i="59"/>
  <c r="W56" i="59"/>
  <c r="X54" i="62"/>
  <c r="V54" i="62"/>
  <c r="AI52" i="63"/>
  <c r="AK57" i="63"/>
  <c r="Y55" i="8"/>
  <c r="W55" i="8"/>
  <c r="T12" i="67"/>
  <c r="Z340" i="87"/>
  <c r="U56" i="27"/>
  <c r="AH56" i="27"/>
  <c r="T59" i="47"/>
  <c r="AI59" i="47"/>
  <c r="AG59" i="47"/>
  <c r="AG50" i="50"/>
  <c r="U50" i="50"/>
  <c r="V53" i="52"/>
  <c r="AK53" i="52"/>
  <c r="AB58" i="52"/>
  <c r="Z58" i="52"/>
  <c r="T53" i="54"/>
  <c r="AH53" i="54"/>
  <c r="AG56" i="55"/>
  <c r="X56" i="55"/>
  <c r="AB53" i="57"/>
  <c r="Z53" i="57"/>
  <c r="W58" i="57"/>
  <c r="U58" i="57"/>
  <c r="AH59" i="60"/>
  <c r="AF59" i="60"/>
  <c r="V55" i="62"/>
  <c r="AA55" i="62"/>
  <c r="V53" i="63"/>
  <c r="W58" i="63"/>
  <c r="AB58" i="63"/>
  <c r="V56" i="8"/>
  <c r="X56" i="8"/>
  <c r="AA316" i="87"/>
  <c r="AD51" i="27"/>
  <c r="AF51" i="27"/>
  <c r="AK53" i="44"/>
  <c r="U54" i="46"/>
  <c r="AD54" i="46"/>
  <c r="AF59" i="52"/>
  <c r="Z59" i="52"/>
  <c r="AG57" i="53"/>
  <c r="Y59" i="54"/>
  <c r="Z52" i="55"/>
  <c r="X50" i="56"/>
  <c r="AI55" i="56"/>
  <c r="AJ59" i="57"/>
  <c r="AD51" i="59"/>
  <c r="AF51" i="59"/>
  <c r="AG57" i="59"/>
  <c r="AI57" i="59"/>
  <c r="AJ56" i="62"/>
  <c r="AH56" i="62"/>
  <c r="X59" i="63"/>
  <c r="AG59" i="63"/>
  <c r="AB51" i="8"/>
  <c r="V51" i="8"/>
  <c r="W57" i="8"/>
  <c r="AJ57" i="8"/>
  <c r="AG277" i="87"/>
  <c r="AG247" i="87"/>
  <c r="AF253" i="87"/>
  <c r="Y253" i="87"/>
  <c r="AJ277" i="87"/>
  <c r="AD339" i="87"/>
  <c r="AD433" i="87" s="1"/>
  <c r="AD35" i="86" s="1"/>
  <c r="AM78" i="52"/>
  <c r="AJ52" i="52"/>
  <c r="AG52" i="53"/>
  <c r="AE52" i="53"/>
  <c r="AB50" i="54"/>
  <c r="V50" i="54"/>
  <c r="Y53" i="55"/>
  <c r="T53" i="55"/>
  <c r="U51" i="56"/>
  <c r="T51" i="56"/>
  <c r="Y54" i="57"/>
  <c r="W54" i="57"/>
  <c r="X52" i="59"/>
  <c r="AG52" i="59"/>
  <c r="AF54" i="60"/>
  <c r="AH54" i="60"/>
  <c r="AD57" i="62"/>
  <c r="AB57" i="62"/>
  <c r="Z54" i="63"/>
  <c r="W58" i="8"/>
  <c r="U58" i="8"/>
  <c r="AA302" i="87"/>
  <c r="AB302" i="87"/>
  <c r="AC302" i="87"/>
  <c r="Z303" i="87"/>
  <c r="AC82" i="87"/>
  <c r="AC76" i="87"/>
  <c r="AD82" i="87"/>
  <c r="U55" i="49"/>
  <c r="T53" i="53"/>
  <c r="X53" i="53"/>
  <c r="U58" i="53"/>
  <c r="AH58" i="53"/>
  <c r="AH55" i="54"/>
  <c r="AJ55" i="54"/>
  <c r="AE58" i="55"/>
  <c r="V58" i="55"/>
  <c r="AD56" i="56"/>
  <c r="AB56" i="56"/>
  <c r="AK53" i="59"/>
  <c r="AG53" i="59"/>
  <c r="X55" i="60"/>
  <c r="AG55" i="60"/>
  <c r="AD52" i="62"/>
  <c r="Y52" i="62"/>
  <c r="W59" i="63"/>
  <c r="U36" i="69"/>
  <c r="X50" i="52"/>
  <c r="V50" i="52"/>
  <c r="AH55" i="52"/>
  <c r="AF55" i="52"/>
  <c r="AC54" i="53"/>
  <c r="W54" i="53"/>
  <c r="AE51" i="54"/>
  <c r="AC51" i="54"/>
  <c r="Z56" i="54"/>
  <c r="AB56" i="54"/>
  <c r="AF54" i="55"/>
  <c r="AD54" i="55"/>
  <c r="AE59" i="55"/>
  <c r="V59" i="55"/>
  <c r="AK50" i="57"/>
  <c r="AJ50" i="57"/>
  <c r="AF54" i="59"/>
  <c r="AD54" i="59"/>
  <c r="W51" i="60"/>
  <c r="AJ51" i="60"/>
  <c r="V56" i="60"/>
  <c r="AE56" i="60"/>
  <c r="AE50" i="63"/>
  <c r="V50" i="63"/>
  <c r="X59" i="8"/>
  <c r="AK59" i="8"/>
  <c r="Y144" i="57"/>
  <c r="Y28" i="66" s="1"/>
  <c r="AB394" i="87"/>
  <c r="AB144" i="60"/>
  <c r="AB30" i="66" s="1"/>
  <c r="AB179" i="24" s="1"/>
  <c r="AB223" i="87" s="1"/>
  <c r="AB337" i="87" s="1"/>
  <c r="V58" i="48"/>
  <c r="AD59" i="63"/>
  <c r="T17" i="66"/>
  <c r="T40" i="66" s="1"/>
  <c r="AM12" i="48"/>
  <c r="Z363" i="87"/>
  <c r="Z144" i="44"/>
  <c r="Z13" i="66" s="1"/>
  <c r="AD59" i="56"/>
  <c r="AF371" i="87"/>
  <c r="AF144" i="51"/>
  <c r="AF21" i="66" s="1"/>
  <c r="AM12" i="8"/>
  <c r="AC372" i="87"/>
  <c r="AC144" i="52"/>
  <c r="AC22" i="66" s="1"/>
  <c r="AF373" i="87"/>
  <c r="AF144" i="53"/>
  <c r="AF23" i="66" s="1"/>
  <c r="AD37" i="69"/>
  <c r="Y37" i="69"/>
  <c r="Y25" i="87"/>
  <c r="Y13" i="87" s="1"/>
  <c r="AG53" i="64"/>
  <c r="AA56" i="64"/>
  <c r="AJ59" i="65"/>
  <c r="AC55" i="65"/>
  <c r="Y51" i="65"/>
  <c r="V58" i="65"/>
  <c r="AF55" i="27"/>
  <c r="Z58" i="27"/>
  <c r="AG57" i="44"/>
  <c r="AH51" i="45"/>
  <c r="AB54" i="45"/>
  <c r="V58" i="45"/>
  <c r="AI53" i="46"/>
  <c r="AC56" i="46"/>
  <c r="AJ55" i="47"/>
  <c r="W52" i="47"/>
  <c r="AB59" i="48"/>
  <c r="X51" i="48"/>
  <c r="U52" i="48"/>
  <c r="AK53" i="49"/>
  <c r="AI55" i="49"/>
  <c r="AE58" i="49"/>
  <c r="AC58" i="49"/>
  <c r="Z50" i="49"/>
  <c r="X51" i="49"/>
  <c r="V51" i="49"/>
  <c r="AH51" i="50"/>
  <c r="AF52" i="50"/>
  <c r="AD52" i="50"/>
  <c r="AB54" i="50"/>
  <c r="Z55" i="50"/>
  <c r="X56" i="50"/>
  <c r="V57" i="50"/>
  <c r="AJ52" i="51"/>
  <c r="AI58" i="51"/>
  <c r="AG54" i="51"/>
  <c r="AF59" i="51"/>
  <c r="AD55" i="51"/>
  <c r="AC54" i="51"/>
  <c r="AB52" i="51"/>
  <c r="AA50" i="51"/>
  <c r="AA58" i="51"/>
  <c r="Z56" i="51"/>
  <c r="Y54" i="51"/>
  <c r="X51" i="51"/>
  <c r="X59" i="51"/>
  <c r="W57" i="51"/>
  <c r="V55" i="51"/>
  <c r="U53" i="51"/>
  <c r="Y54" i="52"/>
  <c r="V56" i="52"/>
  <c r="U54" i="52"/>
  <c r="Z57" i="53"/>
  <c r="W51" i="53"/>
  <c r="W59" i="53"/>
  <c r="V57" i="53"/>
  <c r="AG57" i="54"/>
  <c r="AC57" i="54"/>
  <c r="AA52" i="54"/>
  <c r="X54" i="54"/>
  <c r="W52" i="54"/>
  <c r="AH52" i="55"/>
  <c r="AD52" i="55"/>
  <c r="AB55" i="55"/>
  <c r="Y57" i="55"/>
  <c r="X55" i="55"/>
  <c r="W52" i="55"/>
  <c r="AH52" i="56"/>
  <c r="AD52" i="56"/>
  <c r="Y57" i="56"/>
  <c r="X55" i="56"/>
  <c r="AH52" i="57"/>
  <c r="AD52" i="57"/>
  <c r="X55" i="57"/>
  <c r="AI55" i="59"/>
  <c r="AE55" i="59"/>
  <c r="Y50" i="59"/>
  <c r="Y58" i="59"/>
  <c r="U50" i="59"/>
  <c r="U58" i="59"/>
  <c r="AJ50" i="60"/>
  <c r="AJ58" i="60"/>
  <c r="AF50" i="60"/>
  <c r="AF58" i="60"/>
  <c r="AB50" i="60"/>
  <c r="AB58" i="60"/>
  <c r="Z53" i="60"/>
  <c r="U50" i="60"/>
  <c r="U58" i="60"/>
  <c r="AJ50" i="62"/>
  <c r="AJ58" i="62"/>
  <c r="AF50" i="62"/>
  <c r="AF58" i="62"/>
  <c r="Z53" i="62"/>
  <c r="Y50" i="62"/>
  <c r="Y58" i="62"/>
  <c r="V51" i="62"/>
  <c r="V59" i="62"/>
  <c r="AH52" i="63"/>
  <c r="AD52" i="63"/>
  <c r="AB55" i="63"/>
  <c r="X55" i="63"/>
  <c r="W52" i="63"/>
  <c r="T55" i="27"/>
  <c r="T53" i="44"/>
  <c r="T51" i="45"/>
  <c r="T59" i="45"/>
  <c r="T57" i="46"/>
  <c r="T55" i="47"/>
  <c r="T51" i="49"/>
  <c r="T59" i="49"/>
  <c r="T57" i="50"/>
  <c r="T55" i="51"/>
  <c r="AF51" i="64"/>
  <c r="Y59" i="65"/>
  <c r="AE53" i="27"/>
  <c r="AF55" i="44"/>
  <c r="U55" i="45"/>
  <c r="AJ55" i="48"/>
  <c r="X54" i="48"/>
  <c r="U55" i="48"/>
  <c r="AG59" i="49"/>
  <c r="X54" i="49"/>
  <c r="V54" i="49"/>
  <c r="AH53" i="50"/>
  <c r="AB53" i="51"/>
  <c r="U57" i="55"/>
  <c r="AJ57" i="56"/>
  <c r="AF57" i="56"/>
  <c r="AB57" i="56"/>
  <c r="V52" i="56"/>
  <c r="U57" i="56"/>
  <c r="Z52" i="57"/>
  <c r="V52" i="57"/>
  <c r="AA55" i="59"/>
  <c r="W55" i="59"/>
  <c r="X50" i="60"/>
  <c r="X58" i="60"/>
  <c r="AJ51" i="62"/>
  <c r="AF51" i="62"/>
  <c r="AF59" i="62"/>
  <c r="AB50" i="62"/>
  <c r="AB58" i="62"/>
  <c r="Y51" i="62"/>
  <c r="Y59" i="62"/>
  <c r="U50" i="62"/>
  <c r="U58" i="62"/>
  <c r="Z52" i="63"/>
  <c r="AG50" i="8"/>
  <c r="AD52" i="8"/>
  <c r="AC50" i="8"/>
  <c r="Z52" i="8"/>
  <c r="Y50" i="8"/>
  <c r="V52" i="8"/>
  <c r="U50" i="8"/>
  <c r="T54" i="44"/>
  <c r="T52" i="45"/>
  <c r="T50" i="46"/>
  <c r="T58" i="46"/>
  <c r="T56" i="47"/>
  <c r="T54" i="48"/>
  <c r="T52" i="49"/>
  <c r="T58" i="50"/>
  <c r="T56" i="51"/>
  <c r="T51" i="53"/>
  <c r="T59" i="53"/>
  <c r="T57" i="54"/>
  <c r="AF59" i="64"/>
  <c r="Y52" i="64"/>
  <c r="AK57" i="65"/>
  <c r="AI57" i="65"/>
  <c r="AB52" i="65"/>
  <c r="AK53" i="27"/>
  <c r="AD50" i="27"/>
  <c r="X54" i="27"/>
  <c r="AE52" i="44"/>
  <c r="AG57" i="45"/>
  <c r="AH59" i="46"/>
  <c r="U55" i="46"/>
  <c r="V58" i="47"/>
  <c r="AD56" i="48"/>
  <c r="AA57" i="48"/>
  <c r="AK59" i="49"/>
  <c r="AH51" i="49"/>
  <c r="AB54" i="49"/>
  <c r="X56" i="49"/>
  <c r="AJ55" i="50"/>
  <c r="AF57" i="50"/>
  <c r="AD58" i="50"/>
  <c r="U52" i="50"/>
  <c r="AH51" i="51"/>
  <c r="AG57" i="51"/>
  <c r="AC56" i="51"/>
  <c r="AB54" i="51"/>
  <c r="Y56" i="51"/>
  <c r="X53" i="51"/>
  <c r="W51" i="51"/>
  <c r="W59" i="51"/>
  <c r="V57" i="51"/>
  <c r="Y56" i="52"/>
  <c r="U56" i="52"/>
  <c r="Z51" i="53"/>
  <c r="Z59" i="53"/>
  <c r="V51" i="53"/>
  <c r="V59" i="53"/>
  <c r="AA54" i="54"/>
  <c r="W54" i="54"/>
  <c r="AB57" i="55"/>
  <c r="X57" i="55"/>
  <c r="X57" i="56"/>
  <c r="AD55" i="59"/>
  <c r="AE50" i="62"/>
  <c r="AE58" i="62"/>
  <c r="AB51" i="62"/>
  <c r="AB59" i="62"/>
  <c r="X50" i="62"/>
  <c r="X58" i="62"/>
  <c r="V53" i="62"/>
  <c r="U51" i="62"/>
  <c r="U59" i="62"/>
  <c r="AG52" i="63"/>
  <c r="AC52" i="63"/>
  <c r="V52" i="63"/>
  <c r="T57" i="27"/>
  <c r="AM57" i="27" s="1"/>
  <c r="T55" i="44"/>
  <c r="T53" i="45"/>
  <c r="T51" i="46"/>
  <c r="T59" i="46"/>
  <c r="T57" i="47"/>
  <c r="T55" i="48"/>
  <c r="T53" i="49"/>
  <c r="T51" i="50"/>
  <c r="T57" i="51"/>
  <c r="T54" i="52"/>
  <c r="T55" i="55"/>
  <c r="X50" i="64"/>
  <c r="AJ55" i="27"/>
  <c r="AD58" i="27"/>
  <c r="AF55" i="45"/>
  <c r="AA52" i="47"/>
  <c r="AH51" i="48"/>
  <c r="W52" i="48"/>
  <c r="AH53" i="49"/>
  <c r="AB56" i="49"/>
  <c r="X59" i="49"/>
  <c r="V59" i="49"/>
  <c r="AJ57" i="50"/>
  <c r="Y53" i="50"/>
  <c r="W53" i="50"/>
  <c r="AJ57" i="51"/>
  <c r="AH53" i="51"/>
  <c r="AG59" i="51"/>
  <c r="AE54" i="51"/>
  <c r="AD59" i="51"/>
  <c r="AC57" i="51"/>
  <c r="AA53" i="51"/>
  <c r="Z51" i="51"/>
  <c r="Z59" i="51"/>
  <c r="Y57" i="51"/>
  <c r="X54" i="51"/>
  <c r="U56" i="51"/>
  <c r="AF56" i="52"/>
  <c r="AB56" i="52"/>
  <c r="AG51" i="53"/>
  <c r="AG59" i="53"/>
  <c r="AC51" i="53"/>
  <c r="AC59" i="53"/>
  <c r="AK54" i="54"/>
  <c r="AH54" i="54"/>
  <c r="AD54" i="54"/>
  <c r="X57" i="54"/>
  <c r="AK57" i="55"/>
  <c r="AI57" i="55"/>
  <c r="AE57" i="55"/>
  <c r="Y52" i="55"/>
  <c r="AK57" i="56"/>
  <c r="AI57" i="56"/>
  <c r="AE57" i="56"/>
  <c r="AA57" i="56"/>
  <c r="Y52" i="56"/>
  <c r="Y52" i="57"/>
  <c r="U52" i="57"/>
  <c r="Z55" i="59"/>
  <c r="V55" i="59"/>
  <c r="AA50" i="60"/>
  <c r="AA58" i="60"/>
  <c r="W50" i="60"/>
  <c r="W58" i="60"/>
  <c r="U53" i="60"/>
  <c r="AI51" i="62"/>
  <c r="AI59" i="62"/>
  <c r="AE51" i="62"/>
  <c r="AE59" i="62"/>
  <c r="AA50" i="62"/>
  <c r="AA58" i="62"/>
  <c r="Y53" i="62"/>
  <c r="X51" i="62"/>
  <c r="X59" i="62"/>
  <c r="Y52" i="63"/>
  <c r="W55" i="63"/>
  <c r="AJ50" i="8"/>
  <c r="AG52" i="8"/>
  <c r="AF50" i="8"/>
  <c r="AC52" i="8"/>
  <c r="AB50" i="8"/>
  <c r="Y52" i="8"/>
  <c r="X50" i="8"/>
  <c r="U52" i="8"/>
  <c r="T50" i="27"/>
  <c r="T58" i="27"/>
  <c r="T56" i="44"/>
  <c r="T54" i="45"/>
  <c r="T52" i="46"/>
  <c r="T50" i="47"/>
  <c r="T58" i="47"/>
  <c r="T56" i="48"/>
  <c r="T54" i="49"/>
  <c r="T52" i="50"/>
  <c r="T50" i="51"/>
  <c r="T58" i="51"/>
  <c r="AJ51" i="64"/>
  <c r="AD55" i="64"/>
  <c r="X58" i="64"/>
  <c r="AH54" i="65"/>
  <c r="AA57" i="65"/>
  <c r="T52" i="65"/>
  <c r="AI53" i="27"/>
  <c r="AJ55" i="44"/>
  <c r="AD58" i="44"/>
  <c r="AK53" i="45"/>
  <c r="AE53" i="45"/>
  <c r="Y56" i="45"/>
  <c r="AF55" i="46"/>
  <c r="Z58" i="46"/>
  <c r="AG57" i="47"/>
  <c r="Z50" i="47"/>
  <c r="Z55" i="48"/>
  <c r="W57" i="48"/>
  <c r="AJ55" i="49"/>
  <c r="AH56" i="49"/>
  <c r="AB59" i="49"/>
  <c r="Y50" i="49"/>
  <c r="W52" i="49"/>
  <c r="U52" i="49"/>
  <c r="AE52" i="50"/>
  <c r="AC53" i="50"/>
  <c r="Y56" i="50"/>
  <c r="W56" i="50"/>
  <c r="U57" i="50"/>
  <c r="AK53" i="51"/>
  <c r="AI50" i="51"/>
  <c r="AH56" i="51"/>
  <c r="AF51" i="51"/>
  <c r="AE57" i="51"/>
  <c r="AC50" i="51"/>
  <c r="AC58" i="51"/>
  <c r="AB56" i="51"/>
  <c r="AA54" i="51"/>
  <c r="Y50" i="51"/>
  <c r="Y58" i="51"/>
  <c r="W53" i="51"/>
  <c r="V51" i="51"/>
  <c r="V59" i="51"/>
  <c r="U57" i="51"/>
  <c r="X56" i="52"/>
  <c r="W54" i="52"/>
  <c r="Y51" i="53"/>
  <c r="Y59" i="53"/>
  <c r="X57" i="53"/>
  <c r="U51" i="53"/>
  <c r="U59" i="53"/>
  <c r="AK57" i="54"/>
  <c r="AI57" i="54"/>
  <c r="AE57" i="54"/>
  <c r="Z54" i="54"/>
  <c r="Y52" i="54"/>
  <c r="V54" i="54"/>
  <c r="U52" i="54"/>
  <c r="AK52" i="55"/>
  <c r="AJ52" i="55"/>
  <c r="AF52" i="55"/>
  <c r="AA57" i="55"/>
  <c r="Z55" i="55"/>
  <c r="U52" i="55"/>
  <c r="AK52" i="56"/>
  <c r="AJ52" i="56"/>
  <c r="AF52" i="56"/>
  <c r="AB52" i="56"/>
  <c r="Z55" i="56"/>
  <c r="W57" i="56"/>
  <c r="V55" i="56"/>
  <c r="U52" i="56"/>
  <c r="AK52" i="57"/>
  <c r="AJ52" i="57"/>
  <c r="AF52" i="57"/>
  <c r="AB52" i="57"/>
  <c r="Z55" i="57"/>
  <c r="V55" i="57"/>
  <c r="AK55" i="59"/>
  <c r="AG55" i="59"/>
  <c r="AC55" i="59"/>
  <c r="AA50" i="59"/>
  <c r="AA58" i="59"/>
  <c r="W50" i="59"/>
  <c r="W58" i="59"/>
  <c r="AK50" i="60"/>
  <c r="AK58" i="60"/>
  <c r="AH50" i="60"/>
  <c r="AH58" i="60"/>
  <c r="AD50" i="60"/>
  <c r="AD58" i="60"/>
  <c r="X53" i="60"/>
  <c r="AK50" i="62"/>
  <c r="AK58" i="62"/>
  <c r="AH50" i="62"/>
  <c r="AH58" i="62"/>
  <c r="AD50" i="62"/>
  <c r="AD58" i="62"/>
  <c r="AB53" i="62"/>
  <c r="AA51" i="62"/>
  <c r="AA59" i="62"/>
  <c r="W50" i="62"/>
  <c r="W58" i="62"/>
  <c r="U53" i="62"/>
  <c r="AK52" i="63"/>
  <c r="AJ52" i="63"/>
  <c r="AF52" i="63"/>
  <c r="Z55" i="63"/>
  <c r="U52" i="63"/>
  <c r="T59" i="27"/>
  <c r="T57" i="44"/>
  <c r="T55" i="45"/>
  <c r="T53" i="46"/>
  <c r="T51" i="47"/>
  <c r="T57" i="48"/>
  <c r="T55" i="49"/>
  <c r="T53" i="50"/>
  <c r="T51" i="51"/>
  <c r="T59" i="51"/>
  <c r="T56" i="52"/>
  <c r="T52" i="54"/>
  <c r="AJ59" i="64"/>
  <c r="AC53" i="64"/>
  <c r="AB54" i="27"/>
  <c r="AD51" i="45"/>
  <c r="X54" i="45"/>
  <c r="AE53" i="46"/>
  <c r="AF55" i="47"/>
  <c r="Z58" i="47"/>
  <c r="AG57" i="48"/>
  <c r="AC56" i="48"/>
  <c r="AH59" i="49"/>
  <c r="Y53" i="49"/>
  <c r="W54" i="49"/>
  <c r="AI53" i="50"/>
  <c r="AA57" i="50"/>
  <c r="Y58" i="50"/>
  <c r="AF53" i="51"/>
  <c r="AE59" i="51"/>
  <c r="AC51" i="51"/>
  <c r="AC59" i="51"/>
  <c r="AB57" i="51"/>
  <c r="Z53" i="51"/>
  <c r="Y51" i="51"/>
  <c r="Y59" i="51"/>
  <c r="X56" i="51"/>
  <c r="W54" i="51"/>
  <c r="U50" i="51"/>
  <c r="U58" i="51"/>
  <c r="AI56" i="52"/>
  <c r="AE56" i="52"/>
  <c r="AA56" i="52"/>
  <c r="AJ51" i="53"/>
  <c r="AJ59" i="53"/>
  <c r="AF51" i="53"/>
  <c r="AF59" i="53"/>
  <c r="AB51" i="53"/>
  <c r="AB59" i="53"/>
  <c r="AG54" i="54"/>
  <c r="AC54" i="54"/>
  <c r="AA57" i="54"/>
  <c r="W57" i="54"/>
  <c r="AH57" i="55"/>
  <c r="AD57" i="55"/>
  <c r="AB52" i="55"/>
  <c r="X52" i="55"/>
  <c r="W57" i="55"/>
  <c r="AH57" i="56"/>
  <c r="AD57" i="56"/>
  <c r="X52" i="56"/>
  <c r="X52" i="57"/>
  <c r="Y55" i="59"/>
  <c r="U55" i="59"/>
  <c r="Z50" i="60"/>
  <c r="Z58" i="60"/>
  <c r="AH51" i="62"/>
  <c r="AH59" i="62"/>
  <c r="AD51" i="62"/>
  <c r="AD59" i="62"/>
  <c r="Z50" i="62"/>
  <c r="Z58" i="62"/>
  <c r="X53" i="62"/>
  <c r="W51" i="62"/>
  <c r="W59" i="62"/>
  <c r="AB52" i="63"/>
  <c r="X52" i="63"/>
  <c r="V55" i="63"/>
  <c r="AI50" i="8"/>
  <c r="AF52" i="8"/>
  <c r="AE50" i="8"/>
  <c r="AB52" i="8"/>
  <c r="AA50" i="8"/>
  <c r="X52" i="8"/>
  <c r="W50" i="8"/>
  <c r="T52" i="27"/>
  <c r="T58" i="44"/>
  <c r="T56" i="45"/>
  <c r="T52" i="47"/>
  <c r="T50" i="48"/>
  <c r="T56" i="49"/>
  <c r="T54" i="50"/>
  <c r="T52" i="51"/>
  <c r="AB50" i="64"/>
  <c r="AG51" i="65"/>
  <c r="AD58" i="65"/>
  <c r="Z54" i="65"/>
  <c r="U55" i="27"/>
  <c r="V57" i="44"/>
  <c r="AJ55" i="45"/>
  <c r="AE53" i="47"/>
  <c r="AF55" i="48"/>
  <c r="V55" i="48"/>
  <c r="AE53" i="49"/>
  <c r="AC53" i="49"/>
  <c r="AA54" i="49"/>
  <c r="Y56" i="49"/>
  <c r="AK53" i="50"/>
  <c r="AG57" i="50"/>
  <c r="AE57" i="50"/>
  <c r="AC58" i="50"/>
  <c r="AI53" i="51"/>
  <c r="AH59" i="51"/>
  <c r="AF54" i="51"/>
  <c r="Z54" i="51"/>
  <c r="X57" i="51"/>
  <c r="V53" i="51"/>
  <c r="U51" i="51"/>
  <c r="U59" i="51"/>
  <c r="U54" i="54"/>
  <c r="Z57" i="55"/>
  <c r="Z57" i="56"/>
  <c r="V57" i="56"/>
  <c r="AB55" i="59"/>
  <c r="AC50" i="60"/>
  <c r="AC58" i="60"/>
  <c r="V50" i="60"/>
  <c r="V58" i="60"/>
  <c r="AG50" i="62"/>
  <c r="AO50" i="62" s="1"/>
  <c r="AC50" i="62"/>
  <c r="AC58" i="62"/>
  <c r="Z51" i="62"/>
  <c r="Z59" i="62"/>
  <c r="AE52" i="63"/>
  <c r="Y55" i="63"/>
  <c r="T53" i="27"/>
  <c r="T51" i="44"/>
  <c r="T59" i="44"/>
  <c r="T57" i="45"/>
  <c r="T55" i="46"/>
  <c r="T53" i="47"/>
  <c r="T51" i="48"/>
  <c r="T59" i="48"/>
  <c r="T55" i="50"/>
  <c r="T53" i="51"/>
  <c r="AM53" i="51" s="1"/>
  <c r="T54" i="54"/>
  <c r="T57" i="56"/>
  <c r="AM57" i="56" s="1"/>
  <c r="AH55" i="64"/>
  <c r="AB58" i="64"/>
  <c r="U52" i="64"/>
  <c r="AJ51" i="65"/>
  <c r="AG59" i="65"/>
  <c r="V50" i="65"/>
  <c r="Z50" i="27"/>
  <c r="AA57" i="49"/>
  <c r="AI55" i="51"/>
  <c r="Z55" i="51"/>
  <c r="AH56" i="52"/>
  <c r="AA50" i="52"/>
  <c r="U53" i="52"/>
  <c r="AE59" i="53"/>
  <c r="X52" i="53"/>
  <c r="AH58" i="54"/>
  <c r="AA51" i="54"/>
  <c r="U55" i="54"/>
  <c r="AJ55" i="55"/>
  <c r="W51" i="55"/>
  <c r="AF55" i="56"/>
  <c r="Z58" i="56"/>
  <c r="AH59" i="57"/>
  <c r="AA52" i="57"/>
  <c r="U56" i="57"/>
  <c r="AD52" i="59"/>
  <c r="X55" i="59"/>
  <c r="AG51" i="60"/>
  <c r="AA54" i="60"/>
  <c r="U57" i="60"/>
  <c r="AA52" i="63"/>
  <c r="U55" i="63"/>
  <c r="AJ54" i="8"/>
  <c r="AD58" i="8"/>
  <c r="W52" i="8"/>
  <c r="T56" i="46"/>
  <c r="T59" i="52"/>
  <c r="T57" i="55"/>
  <c r="T52" i="57"/>
  <c r="T50" i="59"/>
  <c r="T58" i="59"/>
  <c r="T56" i="60"/>
  <c r="T54" i="62"/>
  <c r="T51" i="63"/>
  <c r="T59" i="63"/>
  <c r="T57" i="8"/>
  <c r="Y58" i="49"/>
  <c r="AI58" i="50"/>
  <c r="AG51" i="51"/>
  <c r="Y53" i="51"/>
  <c r="AG54" i="52"/>
  <c r="AA58" i="52"/>
  <c r="AJ53" i="53"/>
  <c r="AD57" i="53"/>
  <c r="W50" i="53"/>
  <c r="AI53" i="55"/>
  <c r="AC57" i="55"/>
  <c r="W59" i="55"/>
  <c r="AE53" i="56"/>
  <c r="Y56" i="56"/>
  <c r="Z50" i="57"/>
  <c r="AC50" i="59"/>
  <c r="W53" i="59"/>
  <c r="Z52" i="60"/>
  <c r="AE55" i="62"/>
  <c r="Z50" i="63"/>
  <c r="AI52" i="8"/>
  <c r="V50" i="8"/>
  <c r="T54" i="47"/>
  <c r="T57" i="53"/>
  <c r="T50" i="56"/>
  <c r="T53" i="57"/>
  <c r="T51" i="59"/>
  <c r="T59" i="59"/>
  <c r="T57" i="60"/>
  <c r="T55" i="62"/>
  <c r="T52" i="63"/>
  <c r="AM52" i="63" s="1"/>
  <c r="T50" i="8"/>
  <c r="T58" i="8"/>
  <c r="J55" i="47"/>
  <c r="E52" i="53"/>
  <c r="J57" i="53"/>
  <c r="E54" i="49"/>
  <c r="J54" i="57"/>
  <c r="E54" i="63"/>
  <c r="E58" i="62"/>
  <c r="E55" i="60"/>
  <c r="J55" i="44"/>
  <c r="E59" i="52"/>
  <c r="J57" i="27"/>
  <c r="J55" i="55"/>
  <c r="E52" i="60"/>
  <c r="J53" i="56"/>
  <c r="E59" i="62"/>
  <c r="J54" i="60"/>
  <c r="E54" i="8"/>
  <c r="E55" i="44"/>
  <c r="J53" i="44"/>
  <c r="J58" i="59"/>
  <c r="E57" i="51"/>
  <c r="E57" i="53"/>
  <c r="E52" i="52"/>
  <c r="E51" i="56"/>
  <c r="E54" i="60"/>
  <c r="J54" i="8"/>
  <c r="E53" i="51"/>
  <c r="E55" i="27"/>
  <c r="J55" i="65"/>
  <c r="E52" i="46"/>
  <c r="J50" i="53"/>
  <c r="E52" i="49"/>
  <c r="J50" i="48"/>
  <c r="E58" i="27"/>
  <c r="E54" i="54"/>
  <c r="E53" i="50"/>
  <c r="E51" i="62"/>
  <c r="E50" i="45"/>
  <c r="J56" i="55"/>
  <c r="E57" i="62"/>
  <c r="J57" i="50"/>
  <c r="J57" i="51"/>
  <c r="E52" i="56"/>
  <c r="J52" i="48"/>
  <c r="E55" i="63"/>
  <c r="E51" i="55"/>
  <c r="E50" i="63"/>
  <c r="J57" i="62"/>
  <c r="E52" i="54"/>
  <c r="E55" i="45"/>
  <c r="E53" i="56"/>
  <c r="E53" i="48"/>
  <c r="J52" i="60"/>
  <c r="J54" i="64"/>
  <c r="AK51" i="51"/>
  <c r="AF56" i="51"/>
  <c r="X50" i="51"/>
  <c r="Z56" i="52"/>
  <c r="AI51" i="53"/>
  <c r="W58" i="53"/>
  <c r="AF54" i="54"/>
  <c r="Z57" i="54"/>
  <c r="AH51" i="55"/>
  <c r="AB54" i="55"/>
  <c r="V57" i="55"/>
  <c r="AD51" i="56"/>
  <c r="X54" i="56"/>
  <c r="AF55" i="57"/>
  <c r="Z58" i="57"/>
  <c r="AC58" i="59"/>
  <c r="V51" i="59"/>
  <c r="Y50" i="60"/>
  <c r="AK59" i="62"/>
  <c r="AD53" i="62"/>
  <c r="X55" i="62"/>
  <c r="AF55" i="63"/>
  <c r="Z58" i="63"/>
  <c r="AH50" i="8"/>
  <c r="AB54" i="8"/>
  <c r="V58" i="8"/>
  <c r="T52" i="48"/>
  <c r="T51" i="54"/>
  <c r="T52" i="56"/>
  <c r="T55" i="57"/>
  <c r="AM55" i="57" s="1"/>
  <c r="T52" i="59"/>
  <c r="T50" i="60"/>
  <c r="T58" i="60"/>
  <c r="AM58" i="60" s="1"/>
  <c r="T56" i="62"/>
  <c r="T53" i="63"/>
  <c r="T51" i="8"/>
  <c r="T59" i="8"/>
  <c r="J57" i="47"/>
  <c r="E58" i="52"/>
  <c r="J51" i="57"/>
  <c r="J59" i="52"/>
  <c r="J58" i="56"/>
  <c r="J50" i="55"/>
  <c r="E51" i="49"/>
  <c r="E59" i="59"/>
  <c r="E57" i="47"/>
  <c r="E54" i="59"/>
  <c r="E58" i="53"/>
  <c r="J59" i="56"/>
  <c r="E52" i="57"/>
  <c r="E59" i="46"/>
  <c r="E58" i="60"/>
  <c r="E51" i="59"/>
  <c r="J50" i="8"/>
  <c r="E55" i="53"/>
  <c r="E57" i="27"/>
  <c r="E52" i="44"/>
  <c r="E59" i="51"/>
  <c r="E54" i="50"/>
  <c r="J50" i="51"/>
  <c r="E57" i="65"/>
  <c r="J53" i="51"/>
  <c r="E56" i="65"/>
  <c r="J54" i="50"/>
  <c r="J58" i="51"/>
  <c r="E50" i="57"/>
  <c r="E51" i="63"/>
  <c r="J58" i="49"/>
  <c r="J55" i="60"/>
  <c r="J59" i="46"/>
  <c r="E58" i="48"/>
  <c r="J50" i="56"/>
  <c r="E58" i="50"/>
  <c r="E50" i="46"/>
  <c r="J52" i="50"/>
  <c r="J55" i="49"/>
  <c r="J54" i="44"/>
  <c r="E57" i="50"/>
  <c r="J59" i="51"/>
  <c r="J55" i="50"/>
  <c r="E58" i="45"/>
  <c r="E55" i="47"/>
  <c r="E54" i="62"/>
  <c r="J53" i="64"/>
  <c r="E56" i="54"/>
  <c r="J54" i="49"/>
  <c r="J58" i="57"/>
  <c r="E56" i="57"/>
  <c r="J56" i="53"/>
  <c r="E50" i="44"/>
  <c r="E50" i="55"/>
  <c r="J58" i="54"/>
  <c r="AK53" i="47"/>
  <c r="AB54" i="48"/>
  <c r="AD50" i="50"/>
  <c r="AD52" i="51"/>
  <c r="X58" i="51"/>
  <c r="AE50" i="52"/>
  <c r="Y53" i="52"/>
  <c r="AI59" i="53"/>
  <c r="AB53" i="53"/>
  <c r="V56" i="53"/>
  <c r="AK58" i="54"/>
  <c r="AE52" i="54"/>
  <c r="Y55" i="54"/>
  <c r="AA52" i="55"/>
  <c r="U55" i="55"/>
  <c r="AJ55" i="56"/>
  <c r="W52" i="56"/>
  <c r="AE53" i="57"/>
  <c r="Y56" i="57"/>
  <c r="AH52" i="59"/>
  <c r="V59" i="59"/>
  <c r="AE55" i="60"/>
  <c r="Y58" i="60"/>
  <c r="AC51" i="62"/>
  <c r="W53" i="62"/>
  <c r="AE53" i="63"/>
  <c r="Y56" i="63"/>
  <c r="AK50" i="8"/>
  <c r="AH58" i="8"/>
  <c r="AA52" i="8"/>
  <c r="U56" i="8"/>
  <c r="T50" i="49"/>
  <c r="T55" i="54"/>
  <c r="T54" i="56"/>
  <c r="T56" i="57"/>
  <c r="T53" i="59"/>
  <c r="T51" i="60"/>
  <c r="T59" i="60"/>
  <c r="T57" i="62"/>
  <c r="T54" i="63"/>
  <c r="T52" i="8"/>
  <c r="AM52" i="8" s="1"/>
  <c r="J51" i="47"/>
  <c r="J59" i="62"/>
  <c r="J57" i="65"/>
  <c r="E58" i="59"/>
  <c r="J53" i="48"/>
  <c r="J56" i="54"/>
  <c r="J55" i="45"/>
  <c r="E53" i="59"/>
  <c r="E50" i="49"/>
  <c r="E56" i="44"/>
  <c r="J56" i="47"/>
  <c r="E51" i="45"/>
  <c r="J54" i="53"/>
  <c r="J50" i="62"/>
  <c r="E51" i="57"/>
  <c r="J53" i="54"/>
  <c r="E57" i="8"/>
  <c r="E56" i="46"/>
  <c r="E53" i="8"/>
  <c r="E51" i="65"/>
  <c r="J55" i="59"/>
  <c r="J59" i="65"/>
  <c r="E55" i="59"/>
  <c r="J53" i="46"/>
  <c r="J55" i="52"/>
  <c r="J59" i="63"/>
  <c r="E54" i="52"/>
  <c r="E58" i="65"/>
  <c r="J50" i="50"/>
  <c r="J58" i="60"/>
  <c r="E54" i="51"/>
  <c r="E54" i="56"/>
  <c r="J57" i="48"/>
  <c r="J57" i="55"/>
  <c r="J51" i="45"/>
  <c r="E59" i="64"/>
  <c r="E53" i="63"/>
  <c r="J56" i="45"/>
  <c r="J56" i="52"/>
  <c r="J53" i="65"/>
  <c r="J58" i="62"/>
  <c r="J53" i="45"/>
  <c r="E53" i="52"/>
  <c r="E58" i="44"/>
  <c r="J55" i="57"/>
  <c r="J53" i="27"/>
  <c r="E57" i="56"/>
  <c r="E57" i="46"/>
  <c r="E52" i="65"/>
  <c r="E59" i="55"/>
  <c r="J52" i="54"/>
  <c r="E58" i="57"/>
  <c r="E57" i="45"/>
  <c r="J50" i="63"/>
  <c r="E56" i="53"/>
  <c r="AJ55" i="46"/>
  <c r="AD51" i="47"/>
  <c r="Y56" i="48"/>
  <c r="AI53" i="49"/>
  <c r="AB51" i="50"/>
  <c r="AC53" i="51"/>
  <c r="W56" i="51"/>
  <c r="AE58" i="52"/>
  <c r="AH57" i="53"/>
  <c r="AA51" i="53"/>
  <c r="U54" i="53"/>
  <c r="AD50" i="54"/>
  <c r="X53" i="54"/>
  <c r="AG57" i="55"/>
  <c r="Z50" i="55"/>
  <c r="AI53" i="56"/>
  <c r="AC57" i="56"/>
  <c r="V50" i="56"/>
  <c r="AD51" i="57"/>
  <c r="X54" i="57"/>
  <c r="AG50" i="59"/>
  <c r="AA53" i="59"/>
  <c r="U57" i="59"/>
  <c r="AD53" i="60"/>
  <c r="X56" i="60"/>
  <c r="AI55" i="62"/>
  <c r="AC59" i="62"/>
  <c r="V50" i="62"/>
  <c r="AD51" i="63"/>
  <c r="X54" i="63"/>
  <c r="AG56" i="8"/>
  <c r="Z50" i="8"/>
  <c r="T54" i="27"/>
  <c r="T58" i="49"/>
  <c r="T59" i="54"/>
  <c r="T55" i="56"/>
  <c r="T57" i="57"/>
  <c r="T54" i="59"/>
  <c r="T52" i="60"/>
  <c r="T50" i="62"/>
  <c r="T58" i="62"/>
  <c r="T55" i="63"/>
  <c r="AM55" i="63" s="1"/>
  <c r="T53" i="8"/>
  <c r="AH59" i="44"/>
  <c r="AI53" i="45"/>
  <c r="AD58" i="46"/>
  <c r="X54" i="47"/>
  <c r="AG54" i="49"/>
  <c r="Z52" i="50"/>
  <c r="AB51" i="51"/>
  <c r="V54" i="51"/>
  <c r="AD56" i="52"/>
  <c r="AA59" i="53"/>
  <c r="AJ54" i="54"/>
  <c r="AD58" i="54"/>
  <c r="W51" i="54"/>
  <c r="AF55" i="55"/>
  <c r="Z58" i="55"/>
  <c r="AH51" i="56"/>
  <c r="AB55" i="56"/>
  <c r="V58" i="56"/>
  <c r="AJ55" i="57"/>
  <c r="W52" i="57"/>
  <c r="AG58" i="59"/>
  <c r="Z51" i="59"/>
  <c r="AC51" i="60"/>
  <c r="W54" i="60"/>
  <c r="AK51" i="62"/>
  <c r="AH53" i="62"/>
  <c r="AB56" i="62"/>
  <c r="V58" i="62"/>
  <c r="AJ55" i="63"/>
  <c r="W51" i="63"/>
  <c r="AF54" i="8"/>
  <c r="Z58" i="8"/>
  <c r="T52" i="44"/>
  <c r="T56" i="50"/>
  <c r="T52" i="55"/>
  <c r="T58" i="56"/>
  <c r="T58" i="57"/>
  <c r="T55" i="59"/>
  <c r="AM55" i="59" s="1"/>
  <c r="T53" i="60"/>
  <c r="T51" i="62"/>
  <c r="AM51" i="62" s="1"/>
  <c r="T59" i="62"/>
  <c r="AM59" i="62" s="1"/>
  <c r="T56" i="63"/>
  <c r="T54" i="8"/>
  <c r="J50" i="52"/>
  <c r="J54" i="51"/>
  <c r="J52" i="52"/>
  <c r="J57" i="64"/>
  <c r="J59" i="45"/>
  <c r="J57" i="45"/>
  <c r="E55" i="56"/>
  <c r="E57" i="54"/>
  <c r="E55" i="54"/>
  <c r="J56" i="59"/>
  <c r="J51" i="52"/>
  <c r="E54" i="64"/>
  <c r="J51" i="44"/>
  <c r="J54" i="48"/>
  <c r="E58" i="47"/>
  <c r="J59" i="54"/>
  <c r="J59" i="27"/>
  <c r="E50" i="60"/>
  <c r="E50" i="51"/>
  <c r="J54" i="47"/>
  <c r="E53" i="46"/>
  <c r="E52" i="50"/>
  <c r="E52" i="27"/>
  <c r="E55" i="8"/>
  <c r="E51" i="54"/>
  <c r="E56" i="47"/>
  <c r="E56" i="59"/>
  <c r="E51" i="52"/>
  <c r="J52" i="27"/>
  <c r="J53" i="47"/>
  <c r="J57" i="8"/>
  <c r="E54" i="55"/>
  <c r="J57" i="60"/>
  <c r="J52" i="53"/>
  <c r="J50" i="45"/>
  <c r="E54" i="48"/>
  <c r="J56" i="64"/>
  <c r="J55" i="51"/>
  <c r="J53" i="55"/>
  <c r="E59" i="60"/>
  <c r="E59" i="44"/>
  <c r="E52" i="47"/>
  <c r="E57" i="64"/>
  <c r="J52" i="57"/>
  <c r="J54" i="65"/>
  <c r="J58" i="65"/>
  <c r="J52" i="64"/>
  <c r="E57" i="49"/>
  <c r="J51" i="49"/>
  <c r="J53" i="53"/>
  <c r="E55" i="51"/>
  <c r="E59" i="49"/>
  <c r="E54" i="65"/>
  <c r="J57" i="49"/>
  <c r="J56" i="62"/>
  <c r="AA52" i="44"/>
  <c r="AC56" i="45"/>
  <c r="W52" i="46"/>
  <c r="AE55" i="49"/>
  <c r="X54" i="50"/>
  <c r="AB59" i="51"/>
  <c r="U52" i="51"/>
  <c r="AC54" i="52"/>
  <c r="AF53" i="53"/>
  <c r="Z56" i="53"/>
  <c r="AI52" i="54"/>
  <c r="AE53" i="55"/>
  <c r="Y56" i="55"/>
  <c r="AA53" i="56"/>
  <c r="U55" i="56"/>
  <c r="V50" i="57"/>
  <c r="Z59" i="59"/>
  <c r="AI55" i="60"/>
  <c r="AC59" i="60"/>
  <c r="V51" i="60"/>
  <c r="AG51" i="62"/>
  <c r="AO51" i="62" s="1"/>
  <c r="AA54" i="62"/>
  <c r="U56" i="62"/>
  <c r="AE52" i="8"/>
  <c r="T50" i="45"/>
  <c r="T54" i="51"/>
  <c r="T54" i="55"/>
  <c r="T50" i="57"/>
  <c r="T59" i="57"/>
  <c r="T56" i="59"/>
  <c r="T54" i="60"/>
  <c r="T52" i="62"/>
  <c r="T57" i="63"/>
  <c r="T55" i="8"/>
  <c r="J51" i="65"/>
  <c r="J51" i="55"/>
  <c r="J51" i="53"/>
  <c r="E59" i="57"/>
  <c r="E56" i="56"/>
  <c r="J50" i="44"/>
  <c r="J57" i="46"/>
  <c r="J50" i="54"/>
  <c r="E50" i="64"/>
  <c r="E50" i="65"/>
  <c r="J53" i="59"/>
  <c r="E54" i="57"/>
  <c r="E53" i="53"/>
  <c r="J58" i="63"/>
  <c r="J56" i="46"/>
  <c r="E54" i="47"/>
  <c r="E56" i="51"/>
  <c r="E53" i="54"/>
  <c r="E52" i="51"/>
  <c r="J56" i="49"/>
  <c r="E53" i="55"/>
  <c r="E57" i="59"/>
  <c r="E56" i="8"/>
  <c r="J57" i="57"/>
  <c r="J54" i="46"/>
  <c r="E50" i="8"/>
  <c r="J52" i="47"/>
  <c r="E59" i="53"/>
  <c r="E56" i="49"/>
  <c r="E51" i="27"/>
  <c r="J56" i="50"/>
  <c r="E59" i="45"/>
  <c r="J55" i="56"/>
  <c r="J57" i="44"/>
  <c r="J59" i="60"/>
  <c r="J59" i="44"/>
  <c r="E56" i="55"/>
  <c r="J55" i="54"/>
  <c r="AG57" i="27"/>
  <c r="U55" i="44"/>
  <c r="V50" i="45"/>
  <c r="AC56" i="49"/>
  <c r="V54" i="50"/>
  <c r="AK59" i="51"/>
  <c r="AA57" i="51"/>
  <c r="V55" i="52"/>
  <c r="AE51" i="53"/>
  <c r="Y54" i="53"/>
  <c r="AH50" i="54"/>
  <c r="AB54" i="54"/>
  <c r="V57" i="54"/>
  <c r="AD51" i="55"/>
  <c r="X54" i="55"/>
  <c r="AG57" i="56"/>
  <c r="AO57" i="56" s="1"/>
  <c r="Z50" i="56"/>
  <c r="AH51" i="57"/>
  <c r="AB55" i="57"/>
  <c r="V58" i="57"/>
  <c r="AE54" i="59"/>
  <c r="Y57" i="59"/>
  <c r="AH53" i="60"/>
  <c r="AB57" i="60"/>
  <c r="V59" i="60"/>
  <c r="AG59" i="62"/>
  <c r="Z52" i="62"/>
  <c r="AH51" i="63"/>
  <c r="AB54" i="63"/>
  <c r="V57" i="63"/>
  <c r="AD50" i="8"/>
  <c r="X54" i="8"/>
  <c r="T58" i="45"/>
  <c r="T51" i="52"/>
  <c r="T56" i="55"/>
  <c r="T51" i="57"/>
  <c r="T57" i="59"/>
  <c r="T55" i="60"/>
  <c r="T53" i="62"/>
  <c r="AM53" i="62" s="1"/>
  <c r="T50" i="63"/>
  <c r="T58" i="63"/>
  <c r="T56" i="8"/>
  <c r="E59" i="63"/>
  <c r="E55" i="46"/>
  <c r="E50" i="53"/>
  <c r="J59" i="8"/>
  <c r="J54" i="54"/>
  <c r="E53" i="49"/>
  <c r="J52" i="65"/>
  <c r="J56" i="65"/>
  <c r="E57" i="44"/>
  <c r="J55" i="8"/>
  <c r="J51" i="8"/>
  <c r="J53" i="8"/>
  <c r="E58" i="54"/>
  <c r="E52" i="48"/>
  <c r="J56" i="57"/>
  <c r="E56" i="27"/>
  <c r="J59" i="47"/>
  <c r="J55" i="46"/>
  <c r="E50" i="47"/>
  <c r="E58" i="51"/>
  <c r="J52" i="49"/>
  <c r="J57" i="59"/>
  <c r="E58" i="8"/>
  <c r="J58" i="8"/>
  <c r="E53" i="47"/>
  <c r="E50" i="27"/>
  <c r="J52" i="8"/>
  <c r="J56" i="51"/>
  <c r="J51" i="63"/>
  <c r="E51" i="51"/>
  <c r="J58" i="53"/>
  <c r="E59" i="27"/>
  <c r="E52" i="55"/>
  <c r="E54" i="45"/>
  <c r="J54" i="27"/>
  <c r="J54" i="55"/>
  <c r="E58" i="63"/>
  <c r="E55" i="50"/>
  <c r="J52" i="44"/>
  <c r="E59" i="48"/>
  <c r="J53" i="49"/>
  <c r="J50" i="59"/>
  <c r="E50" i="54"/>
  <c r="J58" i="48"/>
  <c r="E51" i="44"/>
  <c r="J59" i="53"/>
  <c r="J52" i="51"/>
  <c r="E54" i="44"/>
  <c r="J52" i="62"/>
  <c r="J54" i="45"/>
  <c r="E53" i="60"/>
  <c r="E51" i="60"/>
  <c r="J58" i="46"/>
  <c r="E52" i="63"/>
  <c r="J53" i="52"/>
  <c r="E56" i="64"/>
  <c r="E51" i="47"/>
  <c r="E59" i="65"/>
  <c r="J50" i="47"/>
  <c r="J57" i="63"/>
  <c r="E56" i="50"/>
  <c r="J54" i="52"/>
  <c r="J56" i="44"/>
  <c r="E55" i="62"/>
  <c r="J52" i="55"/>
  <c r="E58" i="55"/>
  <c r="J50" i="65"/>
  <c r="J53" i="50"/>
  <c r="E55" i="57"/>
  <c r="J50" i="57"/>
  <c r="J56" i="56"/>
  <c r="E55" i="48"/>
  <c r="J57" i="54"/>
  <c r="J50" i="27"/>
  <c r="E50" i="62"/>
  <c r="J59" i="48"/>
  <c r="J50" i="64"/>
  <c r="J59" i="50"/>
  <c r="J51" i="54"/>
  <c r="E52" i="62"/>
  <c r="J56" i="8"/>
  <c r="E51" i="46"/>
  <c r="E54" i="27"/>
  <c r="E53" i="44"/>
  <c r="E50" i="50"/>
  <c r="E59" i="56"/>
  <c r="E50" i="56"/>
  <c r="J51" i="48"/>
  <c r="E52" i="64"/>
  <c r="J50" i="60"/>
  <c r="E56" i="63"/>
  <c r="J56" i="60"/>
  <c r="J59" i="49"/>
  <c r="E51" i="48"/>
  <c r="E52" i="45"/>
  <c r="J58" i="50"/>
  <c r="J50" i="46"/>
  <c r="J58" i="52"/>
  <c r="E56" i="48"/>
  <c r="E56" i="52"/>
  <c r="J55" i="27"/>
  <c r="E57" i="63"/>
  <c r="E50" i="52"/>
  <c r="E56" i="62"/>
  <c r="J54" i="59"/>
  <c r="J56" i="48"/>
  <c r="E57" i="55"/>
  <c r="E55" i="52"/>
  <c r="J54" i="62"/>
  <c r="J55" i="48"/>
  <c r="E58" i="46"/>
  <c r="E57" i="52"/>
  <c r="J58" i="45"/>
  <c r="E58" i="49"/>
  <c r="J54" i="63"/>
  <c r="E51" i="53"/>
  <c r="J51" i="51"/>
  <c r="E52" i="8"/>
  <c r="E52" i="59"/>
  <c r="J52" i="63"/>
  <c r="E55" i="49"/>
  <c r="E56" i="45"/>
  <c r="J58" i="55"/>
  <c r="J55" i="62"/>
  <c r="J58" i="44"/>
  <c r="J57" i="56"/>
  <c r="E56" i="60"/>
  <c r="E55" i="65"/>
  <c r="J51" i="46"/>
  <c r="J51" i="60"/>
  <c r="J56" i="27"/>
  <c r="E50" i="48"/>
  <c r="J55" i="53"/>
  <c r="J51" i="50"/>
  <c r="J55" i="63"/>
  <c r="J59" i="59"/>
  <c r="E53" i="62"/>
  <c r="J52" i="59"/>
  <c r="E51" i="8"/>
  <c r="E57" i="57"/>
  <c r="E57" i="48"/>
  <c r="E55" i="64"/>
  <c r="E51" i="50"/>
  <c r="J59" i="64"/>
  <c r="E53" i="45"/>
  <c r="J58" i="27"/>
  <c r="J55" i="64"/>
  <c r="J53" i="60"/>
  <c r="E59" i="8"/>
  <c r="E51" i="64"/>
  <c r="J59" i="55"/>
  <c r="J52" i="45"/>
  <c r="E54" i="46"/>
  <c r="J52" i="46"/>
  <c r="J53" i="62"/>
  <c r="E53" i="27"/>
  <c r="J59" i="57"/>
  <c r="J58" i="47"/>
  <c r="E57" i="60"/>
  <c r="E53" i="65"/>
  <c r="J57" i="52"/>
  <c r="E53" i="64"/>
  <c r="J54" i="56"/>
  <c r="J50" i="49"/>
  <c r="E59" i="54"/>
  <c r="J51" i="59"/>
  <c r="E58" i="56"/>
  <c r="J58" i="64"/>
  <c r="J52" i="56"/>
  <c r="J56" i="63"/>
  <c r="E59" i="47"/>
  <c r="E50" i="59"/>
  <c r="J51" i="56"/>
  <c r="J51" i="27"/>
  <c r="J53" i="57"/>
  <c r="J53" i="63"/>
  <c r="E54" i="53"/>
  <c r="E58" i="64"/>
  <c r="E59" i="50"/>
  <c r="E53" i="57"/>
  <c r="E55" i="55"/>
  <c r="J51" i="62"/>
  <c r="J51" i="64"/>
  <c r="AD59" i="64"/>
  <c r="W55" i="44"/>
  <c r="AH55" i="48"/>
  <c r="AC51" i="64"/>
  <c r="AK55" i="45"/>
  <c r="AK55" i="48"/>
  <c r="AJ50" i="65"/>
  <c r="AC55" i="27"/>
  <c r="Y55" i="47"/>
  <c r="AI50" i="65"/>
  <c r="AB55" i="44"/>
  <c r="AB55" i="48"/>
  <c r="AC29" i="64"/>
  <c r="AC11" i="68"/>
  <c r="AK57" i="64"/>
  <c r="U52" i="27"/>
  <c r="Z52" i="27"/>
  <c r="AA57" i="27"/>
  <c r="AJ57" i="27"/>
  <c r="U51" i="44"/>
  <c r="U56" i="44"/>
  <c r="W56" i="44"/>
  <c r="AD50" i="45"/>
  <c r="AB50" i="45"/>
  <c r="AF54" i="47"/>
  <c r="AD54" i="47"/>
  <c r="AA59" i="48"/>
  <c r="AG59" i="48"/>
  <c r="X58" i="49"/>
  <c r="AE51" i="50"/>
  <c r="U54" i="50"/>
  <c r="AH54" i="50"/>
  <c r="AH55" i="51"/>
  <c r="AJ58" i="64"/>
  <c r="AH58" i="64"/>
  <c r="AF56" i="65"/>
  <c r="AD11" i="67"/>
  <c r="AD11" i="23"/>
  <c r="AD29" i="47"/>
  <c r="U53" i="27"/>
  <c r="AD53" i="27"/>
  <c r="AE58" i="27"/>
  <c r="AC58" i="27"/>
  <c r="AJ52" i="44"/>
  <c r="Y57" i="44"/>
  <c r="AI57" i="44"/>
  <c r="V51" i="45"/>
  <c r="U51" i="45"/>
  <c r="AF56" i="45"/>
  <c r="W56" i="45"/>
  <c r="AI55" i="46"/>
  <c r="U54" i="48"/>
  <c r="AD54" i="48"/>
  <c r="AD59" i="49"/>
  <c r="Y59" i="49"/>
  <c r="AB56" i="50"/>
  <c r="AA59" i="51"/>
  <c r="AF54" i="52"/>
  <c r="U57" i="54"/>
  <c r="AB50" i="59"/>
  <c r="AG52" i="64"/>
  <c r="AE52" i="64"/>
  <c r="AA59" i="27"/>
  <c r="Y59" i="27"/>
  <c r="AB53" i="44"/>
  <c r="Z53" i="44"/>
  <c r="AK58" i="44"/>
  <c r="AJ58" i="44"/>
  <c r="AB52" i="45"/>
  <c r="V52" i="45"/>
  <c r="AE50" i="46"/>
  <c r="AC50" i="46"/>
  <c r="W50" i="49"/>
  <c r="AF52" i="49"/>
  <c r="Y52" i="50"/>
  <c r="V55" i="50"/>
  <c r="W51" i="50"/>
  <c r="AD58" i="51"/>
  <c r="AJ57" i="54"/>
  <c r="V52" i="55"/>
  <c r="X58" i="59"/>
  <c r="Y50" i="64"/>
  <c r="W50" i="64"/>
  <c r="AA53" i="64"/>
  <c r="AJ53" i="64"/>
  <c r="AE52" i="65"/>
  <c r="AI52" i="65"/>
  <c r="T58" i="65"/>
  <c r="AK58" i="65"/>
  <c r="U54" i="27"/>
  <c r="AD54" i="27"/>
  <c r="AE59" i="44"/>
  <c r="AC59" i="44"/>
  <c r="AB53" i="45"/>
  <c r="Z53" i="45"/>
  <c r="AA51" i="46"/>
  <c r="Y51" i="46"/>
  <c r="AK56" i="46"/>
  <c r="AE56" i="46"/>
  <c r="AH50" i="47"/>
  <c r="AF50" i="47"/>
  <c r="Z51" i="49"/>
  <c r="AJ51" i="49"/>
  <c r="AA52" i="50"/>
  <c r="V50" i="51"/>
  <c r="AK59" i="53"/>
  <c r="W55" i="55"/>
  <c r="AE58" i="59"/>
  <c r="AA53" i="50"/>
  <c r="X53" i="50"/>
  <c r="U53" i="50"/>
  <c r="Z55" i="47"/>
  <c r="AD55" i="44"/>
  <c r="AH51" i="65"/>
  <c r="AE57" i="45"/>
  <c r="X57" i="45"/>
  <c r="AD54" i="64"/>
  <c r="X54" i="64"/>
  <c r="Z53" i="65"/>
  <c r="AK53" i="65"/>
  <c r="Y54" i="44"/>
  <c r="AK54" i="44"/>
  <c r="AA58" i="45"/>
  <c r="Y58" i="45"/>
  <c r="AF52" i="46"/>
  <c r="AD52" i="46"/>
  <c r="AE57" i="46"/>
  <c r="V51" i="47"/>
  <c r="AF51" i="47"/>
  <c r="AJ56" i="47"/>
  <c r="W56" i="47"/>
  <c r="AH50" i="48"/>
  <c r="U50" i="48"/>
  <c r="AI52" i="49"/>
  <c r="AB55" i="49"/>
  <c r="AA55" i="49"/>
  <c r="Z56" i="50"/>
  <c r="AF58" i="51"/>
  <c r="Z55" i="64"/>
  <c r="AF55" i="64"/>
  <c r="W54" i="65"/>
  <c r="AI54" i="65"/>
  <c r="AI59" i="65"/>
  <c r="AE15" i="67"/>
  <c r="AJ54" i="45"/>
  <c r="AK54" i="45"/>
  <c r="AI59" i="45"/>
  <c r="AG59" i="45"/>
  <c r="AJ53" i="46"/>
  <c r="V58" i="46"/>
  <c r="X58" i="46"/>
  <c r="AH52" i="47"/>
  <c r="U52" i="47"/>
  <c r="V57" i="47"/>
  <c r="AK57" i="47"/>
  <c r="AA51" i="48"/>
  <c r="AG51" i="48"/>
  <c r="Z56" i="48"/>
  <c r="AC50" i="49"/>
  <c r="AH57" i="50"/>
  <c r="AK50" i="51"/>
  <c r="AK54" i="52"/>
  <c r="AK52" i="54"/>
  <c r="AK55" i="56"/>
  <c r="AH50" i="59"/>
  <c r="AI53" i="62"/>
  <c r="AE56" i="64"/>
  <c r="Y56" i="64"/>
  <c r="AG50" i="65"/>
  <c r="AC50" i="65"/>
  <c r="AI55" i="65"/>
  <c r="W55" i="65"/>
  <c r="AH50" i="27"/>
  <c r="U50" i="27"/>
  <c r="Z59" i="46"/>
  <c r="U59" i="46"/>
  <c r="AD50" i="46"/>
  <c r="Y53" i="47"/>
  <c r="AG58" i="47"/>
  <c r="X58" i="47"/>
  <c r="AE52" i="48"/>
  <c r="AC52" i="48"/>
  <c r="AD57" i="48"/>
  <c r="AF57" i="48"/>
  <c r="Z56" i="49"/>
  <c r="AG58" i="50"/>
  <c r="U58" i="50"/>
  <c r="AJ51" i="51"/>
  <c r="AB50" i="51"/>
  <c r="W57" i="53"/>
  <c r="AI52" i="56"/>
  <c r="AJ55" i="59"/>
  <c r="AA53" i="60"/>
  <c r="U57" i="64"/>
  <c r="U56" i="65"/>
  <c r="AJ56" i="65"/>
  <c r="Y56" i="46"/>
  <c r="AK58" i="48"/>
  <c r="AJ58" i="48"/>
  <c r="V59" i="50"/>
  <c r="U59" i="50"/>
  <c r="AJ51" i="52"/>
  <c r="AD51" i="52"/>
  <c r="T55" i="53"/>
  <c r="AB55" i="53"/>
  <c r="U53" i="56"/>
  <c r="V53" i="56"/>
  <c r="AI51" i="57"/>
  <c r="AG51" i="57"/>
  <c r="AE59" i="59"/>
  <c r="AC59" i="59"/>
  <c r="Z57" i="60"/>
  <c r="X57" i="60"/>
  <c r="U51" i="63"/>
  <c r="Z51" i="63"/>
  <c r="AC53" i="8"/>
  <c r="AE53" i="8"/>
  <c r="AB340" i="87"/>
  <c r="W50" i="44"/>
  <c r="U50" i="44"/>
  <c r="AI53" i="48"/>
  <c r="AF53" i="48"/>
  <c r="T57" i="49"/>
  <c r="AC57" i="49"/>
  <c r="AB57" i="49"/>
  <c r="Z52" i="52"/>
  <c r="X52" i="52"/>
  <c r="AH50" i="55"/>
  <c r="U50" i="55"/>
  <c r="AD58" i="56"/>
  <c r="U58" i="56"/>
  <c r="AG56" i="57"/>
  <c r="AI56" i="57"/>
  <c r="AJ56" i="59"/>
  <c r="U52" i="60"/>
  <c r="AG52" i="60"/>
  <c r="W56" i="63"/>
  <c r="U56" i="63"/>
  <c r="AG54" i="8"/>
  <c r="AE54" i="8"/>
  <c r="W51" i="44"/>
  <c r="T57" i="52"/>
  <c r="AG57" i="52"/>
  <c r="AI50" i="53"/>
  <c r="AG50" i="53"/>
  <c r="AD56" i="53"/>
  <c r="AF56" i="53"/>
  <c r="W58" i="54"/>
  <c r="T58" i="54"/>
  <c r="AA51" i="55"/>
  <c r="Y51" i="55"/>
  <c r="AF54" i="56"/>
  <c r="AH54" i="56"/>
  <c r="AE59" i="56"/>
  <c r="AC59" i="56"/>
  <c r="Z57" i="57"/>
  <c r="X57" i="57"/>
  <c r="Y56" i="59"/>
  <c r="AA56" i="59"/>
  <c r="AE54" i="62"/>
  <c r="AC54" i="62"/>
  <c r="Z57" i="63"/>
  <c r="X57" i="63"/>
  <c r="AC55" i="8"/>
  <c r="AA55" i="8"/>
  <c r="AF56" i="27"/>
  <c r="W56" i="27"/>
  <c r="AH59" i="47"/>
  <c r="X59" i="47"/>
  <c r="AK59" i="47"/>
  <c r="W50" i="50"/>
  <c r="AF50" i="50"/>
  <c r="Z53" i="52"/>
  <c r="T53" i="52"/>
  <c r="AF58" i="52"/>
  <c r="AD58" i="52"/>
  <c r="U53" i="54"/>
  <c r="W53" i="54"/>
  <c r="Z56" i="55"/>
  <c r="AB56" i="55"/>
  <c r="AF53" i="57"/>
  <c r="AD53" i="57"/>
  <c r="AA58" i="57"/>
  <c r="Y58" i="57"/>
  <c r="W59" i="60"/>
  <c r="AJ59" i="60"/>
  <c r="AC55" i="62"/>
  <c r="AJ57" i="62"/>
  <c r="AC53" i="63"/>
  <c r="AD58" i="63"/>
  <c r="U58" i="63"/>
  <c r="Z56" i="8"/>
  <c r="AB56" i="8"/>
  <c r="AG309" i="87"/>
  <c r="W51" i="27"/>
  <c r="AJ51" i="27"/>
  <c r="W59" i="44"/>
  <c r="AF54" i="46"/>
  <c r="AH54" i="46"/>
  <c r="AJ59" i="52"/>
  <c r="AD59" i="52"/>
  <c r="AE59" i="54"/>
  <c r="AC59" i="54"/>
  <c r="AD50" i="56"/>
  <c r="U50" i="56"/>
  <c r="W59" i="57"/>
  <c r="U59" i="57"/>
  <c r="AH51" i="59"/>
  <c r="AJ51" i="59"/>
  <c r="V57" i="59"/>
  <c r="AK57" i="59"/>
  <c r="AK56" i="62"/>
  <c r="AA56" i="62"/>
  <c r="AB59" i="63"/>
  <c r="AK59" i="63"/>
  <c r="AF51" i="8"/>
  <c r="Z51" i="8"/>
  <c r="AA57" i="8"/>
  <c r="U57" i="8"/>
  <c r="AE247" i="87"/>
  <c r="AD253" i="87"/>
  <c r="AD241" i="87" s="1"/>
  <c r="AB277" i="87"/>
  <c r="AD307" i="87"/>
  <c r="Y341" i="87"/>
  <c r="Y435" i="87" s="1"/>
  <c r="Y37" i="86" s="1"/>
  <c r="AN78" i="52"/>
  <c r="AB52" i="53"/>
  <c r="V52" i="53"/>
  <c r="AI52" i="53"/>
  <c r="AF50" i="54"/>
  <c r="Z50" i="54"/>
  <c r="V53" i="55"/>
  <c r="AA53" i="55"/>
  <c r="AB51" i="56"/>
  <c r="V51" i="56"/>
  <c r="AC54" i="57"/>
  <c r="AA54" i="57"/>
  <c r="AB52" i="59"/>
  <c r="V52" i="59"/>
  <c r="AJ54" i="60"/>
  <c r="AK54" i="60"/>
  <c r="AH57" i="62"/>
  <c r="U54" i="63"/>
  <c r="W54" i="63"/>
  <c r="AA58" i="8"/>
  <c r="Y58" i="8"/>
  <c r="AE301" i="87"/>
  <c r="Z302" i="87"/>
  <c r="AH302" i="87"/>
  <c r="Y82" i="87"/>
  <c r="AE303" i="87"/>
  <c r="AK302" i="87"/>
  <c r="AA301" i="87"/>
  <c r="Z300" i="87"/>
  <c r="AA82" i="87"/>
  <c r="AA76" i="87"/>
  <c r="AA300" i="87"/>
  <c r="AI50" i="52"/>
  <c r="AD53" i="53"/>
  <c r="AA58" i="53"/>
  <c r="Y58" i="53"/>
  <c r="AK58" i="53"/>
  <c r="W55" i="54"/>
  <c r="AC56" i="54"/>
  <c r="AI58" i="55"/>
  <c r="AC58" i="55"/>
  <c r="AH56" i="56"/>
  <c r="AF56" i="56"/>
  <c r="X53" i="59"/>
  <c r="V53" i="59"/>
  <c r="U55" i="60"/>
  <c r="AK55" i="60"/>
  <c r="AH52" i="62"/>
  <c r="AF52" i="62"/>
  <c r="AH52" i="8"/>
  <c r="Z36" i="69"/>
  <c r="T36" i="69"/>
  <c r="AC134" i="87"/>
  <c r="AB50" i="52"/>
  <c r="Z50" i="52"/>
  <c r="W55" i="52"/>
  <c r="AJ55" i="52"/>
  <c r="AG54" i="53"/>
  <c r="AA54" i="53"/>
  <c r="AI51" i="54"/>
  <c r="AG51" i="54"/>
  <c r="AD56" i="54"/>
  <c r="AF56" i="54"/>
  <c r="AJ54" i="55"/>
  <c r="AH54" i="55"/>
  <c r="AI59" i="55"/>
  <c r="AC59" i="55"/>
  <c r="W50" i="57"/>
  <c r="U50" i="57"/>
  <c r="AJ54" i="59"/>
  <c r="AH54" i="59"/>
  <c r="AA51" i="60"/>
  <c r="Y51" i="60"/>
  <c r="AC56" i="60"/>
  <c r="AI56" i="60"/>
  <c r="AI50" i="63"/>
  <c r="AC50" i="63"/>
  <c r="AB59" i="8"/>
  <c r="V59" i="8"/>
  <c r="AE374" i="87"/>
  <c r="AE144" i="54"/>
  <c r="AE24" i="66" s="1"/>
  <c r="X59" i="52"/>
  <c r="AF368" i="87"/>
  <c r="AF144" i="48"/>
  <c r="AF18" i="66" s="1"/>
  <c r="AM29" i="60"/>
  <c r="Z370" i="87"/>
  <c r="Z144" i="50"/>
  <c r="Z20" i="66" s="1"/>
  <c r="AA364" i="87"/>
  <c r="AA144" i="45"/>
  <c r="AA14" i="66" s="1"/>
  <c r="AE395" i="87"/>
  <c r="AE144" i="62"/>
  <c r="AE31" i="66" s="1"/>
  <c r="AA372" i="87"/>
  <c r="AA144" i="52"/>
  <c r="AA22" i="66" s="1"/>
  <c r="Z373" i="87"/>
  <c r="Z144" i="53"/>
  <c r="Z23" i="66" s="1"/>
  <c r="AE366" i="87"/>
  <c r="AE144" i="47"/>
  <c r="AE16" i="66" s="1"/>
  <c r="V37" i="69"/>
  <c r="Y17" i="66"/>
  <c r="Y40" i="66" s="1"/>
  <c r="AO64" i="80"/>
  <c r="AJ136" i="64"/>
  <c r="W129" i="49"/>
  <c r="AH135" i="51"/>
  <c r="AO135" i="51" s="1"/>
  <c r="AD398" i="87"/>
  <c r="X51" i="65"/>
  <c r="W55" i="45"/>
  <c r="AC51" i="65"/>
  <c r="AK57" i="45"/>
  <c r="AD55" i="48"/>
  <c r="AC59" i="64"/>
  <c r="W15" i="68"/>
  <c r="AG55" i="45"/>
  <c r="AG55" i="48"/>
  <c r="AB51" i="65"/>
  <c r="Y55" i="27"/>
  <c r="U55" i="47"/>
  <c r="AD51" i="65"/>
  <c r="X55" i="44"/>
  <c r="X55" i="48"/>
  <c r="Y29" i="64"/>
  <c r="Y11" i="68"/>
  <c r="AC15" i="68"/>
  <c r="AF52" i="27"/>
  <c r="AD52" i="27"/>
  <c r="AE57" i="27"/>
  <c r="Z51" i="44"/>
  <c r="AF51" i="44"/>
  <c r="AF56" i="44"/>
  <c r="AH56" i="44"/>
  <c r="AH50" i="45"/>
  <c r="U50" i="45"/>
  <c r="AJ54" i="47"/>
  <c r="AH54" i="47"/>
  <c r="AE59" i="48"/>
  <c r="AK59" i="48"/>
  <c r="AB58" i="49"/>
  <c r="AI51" i="50"/>
  <c r="AF54" i="50"/>
  <c r="AK54" i="50"/>
  <c r="AE55" i="51"/>
  <c r="U58" i="64"/>
  <c r="AK58" i="64"/>
  <c r="V11" i="23"/>
  <c r="V11" i="67"/>
  <c r="V29" i="47"/>
  <c r="AF11" i="67"/>
  <c r="AF29" i="47"/>
  <c r="AM78" i="63"/>
  <c r="AF53" i="27"/>
  <c r="AH53" i="27"/>
  <c r="AI58" i="27"/>
  <c r="W52" i="44"/>
  <c r="AK52" i="44"/>
  <c r="AC57" i="44"/>
  <c r="AK57" i="44"/>
  <c r="Z51" i="45"/>
  <c r="AF51" i="45"/>
  <c r="AJ56" i="45"/>
  <c r="AA56" i="45"/>
  <c r="AH51" i="46"/>
  <c r="AF54" i="48"/>
  <c r="AH54" i="48"/>
  <c r="W59" i="49"/>
  <c r="AC59" i="49"/>
  <c r="Z58" i="50"/>
  <c r="Z57" i="51"/>
  <c r="AC56" i="52"/>
  <c r="AF57" i="55"/>
  <c r="AB58" i="59"/>
  <c r="V52" i="64"/>
  <c r="AI52" i="64"/>
  <c r="AE59" i="27"/>
  <c r="AC59" i="27"/>
  <c r="U53" i="44"/>
  <c r="AD53" i="44"/>
  <c r="AA58" i="44"/>
  <c r="Y58" i="44"/>
  <c r="U52" i="45"/>
  <c r="Z52" i="45"/>
  <c r="AI50" i="46"/>
  <c r="AA52" i="46"/>
  <c r="AA50" i="49"/>
  <c r="AD52" i="49"/>
  <c r="AC52" i="50"/>
  <c r="AG55" i="50"/>
  <c r="AJ56" i="51"/>
  <c r="AA52" i="51"/>
  <c r="AF57" i="54"/>
  <c r="AG52" i="56"/>
  <c r="AO52" i="56" s="1"/>
  <c r="AE50" i="60"/>
  <c r="AC50" i="64"/>
  <c r="AA50" i="64"/>
  <c r="U53" i="64"/>
  <c r="T53" i="64"/>
  <c r="AI59" i="64"/>
  <c r="Z52" i="65"/>
  <c r="V52" i="65"/>
  <c r="AB58" i="65"/>
  <c r="X58" i="65"/>
  <c r="AF54" i="27"/>
  <c r="AH54" i="27"/>
  <c r="AI59" i="44"/>
  <c r="V59" i="44"/>
  <c r="U53" i="45"/>
  <c r="AD53" i="45"/>
  <c r="AE51" i="46"/>
  <c r="AC51" i="46"/>
  <c r="V56" i="46"/>
  <c r="AI56" i="46"/>
  <c r="AK50" i="47"/>
  <c r="AJ50" i="47"/>
  <c r="AD51" i="49"/>
  <c r="Y51" i="49"/>
  <c r="AG53" i="51"/>
  <c r="AO53" i="51" s="1"/>
  <c r="V58" i="51"/>
  <c r="AJ57" i="53"/>
  <c r="AH55" i="56"/>
  <c r="AJ53" i="60"/>
  <c r="AE53" i="50"/>
  <c r="AB53" i="50"/>
  <c r="U53" i="49"/>
  <c r="Z55" i="46"/>
  <c r="Z55" i="27"/>
  <c r="V59" i="64"/>
  <c r="W57" i="65"/>
  <c r="AB57" i="45"/>
  <c r="AH54" i="64"/>
  <c r="AB54" i="64"/>
  <c r="AH53" i="65"/>
  <c r="V53" i="65"/>
  <c r="AN78" i="48"/>
  <c r="AC54" i="44"/>
  <c r="AA54" i="44"/>
  <c r="AE58" i="45"/>
  <c r="AC58" i="45"/>
  <c r="AJ52" i="46"/>
  <c r="Y57" i="46"/>
  <c r="AI57" i="46"/>
  <c r="Z51" i="47"/>
  <c r="AJ51" i="47"/>
  <c r="AK56" i="47"/>
  <c r="AA56" i="47"/>
  <c r="AK50" i="48"/>
  <c r="AF50" i="48"/>
  <c r="X52" i="49"/>
  <c r="Y55" i="49"/>
  <c r="AD58" i="49"/>
  <c r="AD56" i="50"/>
  <c r="AJ58" i="51"/>
  <c r="W55" i="64"/>
  <c r="AJ55" i="64"/>
  <c r="AE54" i="65"/>
  <c r="V54" i="65"/>
  <c r="AD50" i="65"/>
  <c r="W15" i="23"/>
  <c r="W233" i="25" s="1"/>
  <c r="W15" i="67"/>
  <c r="AI55" i="27"/>
  <c r="Y54" i="45"/>
  <c r="W54" i="45"/>
  <c r="X59" i="45"/>
  <c r="AK59" i="45"/>
  <c r="Y53" i="46"/>
  <c r="AG58" i="46"/>
  <c r="AB58" i="46"/>
  <c r="AE52" i="47"/>
  <c r="Y52" i="47"/>
  <c r="Z57" i="47"/>
  <c r="X57" i="47"/>
  <c r="AE51" i="48"/>
  <c r="AK51" i="48"/>
  <c r="AH56" i="48"/>
  <c r="AA52" i="49"/>
  <c r="AI57" i="50"/>
  <c r="AE50" i="51"/>
  <c r="AH54" i="52"/>
  <c r="AJ52" i="54"/>
  <c r="AG55" i="56"/>
  <c r="AO55" i="56" s="1"/>
  <c r="AH58" i="59"/>
  <c r="AE53" i="62"/>
  <c r="AI56" i="64"/>
  <c r="AC56" i="64"/>
  <c r="T50" i="65"/>
  <c r="X50" i="65"/>
  <c r="V55" i="65"/>
  <c r="AE55" i="65"/>
  <c r="AK50" i="27"/>
  <c r="AF50" i="27"/>
  <c r="AD59" i="46"/>
  <c r="AF59" i="46"/>
  <c r="W53" i="47"/>
  <c r="AC53" i="47"/>
  <c r="AD58" i="47"/>
  <c r="AB58" i="47"/>
  <c r="AI52" i="48"/>
  <c r="AG52" i="48"/>
  <c r="AH57" i="48"/>
  <c r="AJ57" i="48"/>
  <c r="AD56" i="49"/>
  <c r="W58" i="50"/>
  <c r="AF58" i="50"/>
  <c r="AI54" i="51"/>
  <c r="AB58" i="51"/>
  <c r="AH57" i="54"/>
  <c r="AE52" i="56"/>
  <c r="AF55" i="59"/>
  <c r="W53" i="60"/>
  <c r="Y57" i="64"/>
  <c r="AC56" i="65"/>
  <c r="AK56" i="65"/>
  <c r="Y56" i="47"/>
  <c r="W58" i="48"/>
  <c r="Y58" i="48"/>
  <c r="X59" i="50"/>
  <c r="AF59" i="50"/>
  <c r="U51" i="52"/>
  <c r="AH51" i="52"/>
  <c r="AD55" i="53"/>
  <c r="AF55" i="53"/>
  <c r="AB53" i="56"/>
  <c r="Z53" i="56"/>
  <c r="X51" i="57"/>
  <c r="AK51" i="57"/>
  <c r="AI59" i="59"/>
  <c r="AG59" i="59"/>
  <c r="AD57" i="60"/>
  <c r="AG53" i="62"/>
  <c r="AF51" i="63"/>
  <c r="AH59" i="63"/>
  <c r="AG53" i="8"/>
  <c r="AI53" i="8"/>
  <c r="AD315" i="87"/>
  <c r="AD423" i="87" s="1"/>
  <c r="AD25" i="86" s="1"/>
  <c r="AB339" i="87"/>
  <c r="AB433" i="87" s="1"/>
  <c r="AB35" i="86" s="1"/>
  <c r="AH50" i="44"/>
  <c r="AF50" i="44"/>
  <c r="T53" i="48"/>
  <c r="AJ53" i="48"/>
  <c r="U57" i="49"/>
  <c r="Z57" i="49"/>
  <c r="AA54" i="50"/>
  <c r="AD52" i="52"/>
  <c r="AG56" i="52"/>
  <c r="AK50" i="55"/>
  <c r="AF50" i="55"/>
  <c r="AH58" i="56"/>
  <c r="AB58" i="56"/>
  <c r="V56" i="57"/>
  <c r="X56" i="57"/>
  <c r="AD52" i="60"/>
  <c r="AB52" i="60"/>
  <c r="AG59" i="60"/>
  <c r="AD56" i="63"/>
  <c r="AF56" i="63"/>
  <c r="V54" i="8"/>
  <c r="AI54" i="8"/>
  <c r="Z338" i="87"/>
  <c r="Z432" i="87" s="1"/>
  <c r="Z34" i="86" s="1"/>
  <c r="AE223" i="87"/>
  <c r="AE337" i="87" s="1"/>
  <c r="AE431" i="87" s="1"/>
  <c r="AE33" i="86" s="1"/>
  <c r="W52" i="45"/>
  <c r="X57" i="52"/>
  <c r="V57" i="52"/>
  <c r="X50" i="53"/>
  <c r="V50" i="53"/>
  <c r="AH56" i="53"/>
  <c r="AJ56" i="53"/>
  <c r="AA58" i="54"/>
  <c r="U58" i="54"/>
  <c r="AE51" i="55"/>
  <c r="V51" i="55"/>
  <c r="AJ54" i="56"/>
  <c r="AK54" i="56"/>
  <c r="AI59" i="56"/>
  <c r="AG59" i="56"/>
  <c r="AD57" i="57"/>
  <c r="AB57" i="57"/>
  <c r="AC56" i="59"/>
  <c r="AE56" i="59"/>
  <c r="AI54" i="62"/>
  <c r="AG54" i="62"/>
  <c r="W57" i="63"/>
  <c r="AB57" i="63"/>
  <c r="AG55" i="8"/>
  <c r="AE55" i="8"/>
  <c r="AE309" i="87"/>
  <c r="AJ56" i="27"/>
  <c r="AA56" i="27"/>
  <c r="AD59" i="47"/>
  <c r="AB59" i="47"/>
  <c r="Z50" i="50"/>
  <c r="AH50" i="50"/>
  <c r="AJ50" i="50"/>
  <c r="AD53" i="52"/>
  <c r="X53" i="52"/>
  <c r="AJ58" i="52"/>
  <c r="AH58" i="52"/>
  <c r="Y53" i="54"/>
  <c r="AA53" i="54"/>
  <c r="W56" i="55"/>
  <c r="U56" i="55"/>
  <c r="AJ53" i="57"/>
  <c r="AH53" i="57"/>
  <c r="AE58" i="57"/>
  <c r="AC58" i="57"/>
  <c r="AA59" i="60"/>
  <c r="Y59" i="60"/>
  <c r="AG55" i="62"/>
  <c r="X53" i="63"/>
  <c r="AG53" i="63"/>
  <c r="AH58" i="63"/>
  <c r="AF58" i="63"/>
  <c r="AD56" i="8"/>
  <c r="AF56" i="8"/>
  <c r="AA51" i="27"/>
  <c r="Y51" i="27"/>
  <c r="AD59" i="45"/>
  <c r="AJ54" i="46"/>
  <c r="AK54" i="46"/>
  <c r="U59" i="52"/>
  <c r="AH59" i="52"/>
  <c r="AI59" i="54"/>
  <c r="AG59" i="54"/>
  <c r="AH50" i="56"/>
  <c r="AB50" i="56"/>
  <c r="AA59" i="57"/>
  <c r="Y59" i="57"/>
  <c r="W51" i="59"/>
  <c r="U51" i="59"/>
  <c r="Z57" i="59"/>
  <c r="X57" i="59"/>
  <c r="V56" i="62"/>
  <c r="X56" i="62"/>
  <c r="U59" i="63"/>
  <c r="Z59" i="63"/>
  <c r="AJ51" i="8"/>
  <c r="AD51" i="8"/>
  <c r="AE57" i="8"/>
  <c r="Y57" i="8"/>
  <c r="AJ253" i="87"/>
  <c r="AG253" i="87"/>
  <c r="Z315" i="87"/>
  <c r="AC316" i="87"/>
  <c r="W52" i="27"/>
  <c r="AF52" i="53"/>
  <c r="Z52" i="53"/>
  <c r="AG55" i="53"/>
  <c r="AJ50" i="54"/>
  <c r="AI54" i="54"/>
  <c r="AC53" i="55"/>
  <c r="AJ57" i="55"/>
  <c r="AF51" i="56"/>
  <c r="Z51" i="56"/>
  <c r="AG54" i="57"/>
  <c r="AE54" i="57"/>
  <c r="AF52" i="59"/>
  <c r="Z52" i="59"/>
  <c r="Y54" i="60"/>
  <c r="AJ57" i="60"/>
  <c r="AA57" i="62"/>
  <c r="AF54" i="63"/>
  <c r="AD54" i="63"/>
  <c r="AE58" i="8"/>
  <c r="AC58" i="8"/>
  <c r="AJ300" i="87"/>
  <c r="AD300" i="87"/>
  <c r="AF303" i="87"/>
  <c r="AG303" i="87"/>
  <c r="AD76" i="87"/>
  <c r="AA106" i="87"/>
  <c r="AH300" i="87"/>
  <c r="Y76" i="87"/>
  <c r="AI300" i="87"/>
  <c r="V54" i="64"/>
  <c r="U53" i="53"/>
  <c r="AH53" i="53"/>
  <c r="AE58" i="53"/>
  <c r="AC58" i="53"/>
  <c r="AC55" i="54"/>
  <c r="AA55" i="54"/>
  <c r="W58" i="55"/>
  <c r="X58" i="55"/>
  <c r="AG58" i="55"/>
  <c r="W56" i="56"/>
  <c r="AJ56" i="56"/>
  <c r="AB53" i="59"/>
  <c r="Z53" i="59"/>
  <c r="AB55" i="60"/>
  <c r="Z55" i="60"/>
  <c r="AA52" i="62"/>
  <c r="AJ52" i="62"/>
  <c r="Y36" i="69"/>
  <c r="AB36" i="69"/>
  <c r="AF50" i="52"/>
  <c r="AD50" i="52"/>
  <c r="AA55" i="52"/>
  <c r="U55" i="52"/>
  <c r="V54" i="53"/>
  <c r="AE54" i="53"/>
  <c r="X51" i="54"/>
  <c r="AK51" i="54"/>
  <c r="AH56" i="54"/>
  <c r="AJ56" i="54"/>
  <c r="Y54" i="55"/>
  <c r="AK54" i="55"/>
  <c r="X59" i="55"/>
  <c r="AG59" i="55"/>
  <c r="AA50" i="57"/>
  <c r="Y50" i="57"/>
  <c r="U54" i="59"/>
  <c r="AK54" i="59"/>
  <c r="AE51" i="60"/>
  <c r="U56" i="60"/>
  <c r="AG56" i="60"/>
  <c r="AI58" i="62"/>
  <c r="X50" i="63"/>
  <c r="X61" i="63" s="1"/>
  <c r="X62" i="63" s="1"/>
  <c r="AG50" i="63"/>
  <c r="AF59" i="8"/>
  <c r="Z59" i="8"/>
  <c r="AA136" i="87"/>
  <c r="AK52" i="52"/>
  <c r="AM12" i="57"/>
  <c r="AE392" i="87"/>
  <c r="AE144" i="57"/>
  <c r="AE28" i="66" s="1"/>
  <c r="AM12" i="54"/>
  <c r="AK55" i="53"/>
  <c r="U17" i="66"/>
  <c r="U40" i="66" s="1"/>
  <c r="AA363" i="87"/>
  <c r="AA144" i="44"/>
  <c r="AA13" i="66" s="1"/>
  <c r="AC57" i="57"/>
  <c r="Z397" i="87"/>
  <c r="Z144" i="64"/>
  <c r="Z32" i="66" s="1"/>
  <c r="Y366" i="87"/>
  <c r="Y144" i="47"/>
  <c r="Y16" i="66" s="1"/>
  <c r="T37" i="69"/>
  <c r="Y136" i="64"/>
  <c r="AI136" i="64"/>
  <c r="AE129" i="49"/>
  <c r="AE51" i="64"/>
  <c r="AE55" i="27"/>
  <c r="AA51" i="64"/>
  <c r="X59" i="65"/>
  <c r="AA55" i="46"/>
  <c r="AC59" i="65"/>
  <c r="AI57" i="45"/>
  <c r="AD54" i="49"/>
  <c r="AK51" i="65"/>
  <c r="AK55" i="27"/>
  <c r="AK55" i="46"/>
  <c r="AC54" i="49"/>
  <c r="AB59" i="65"/>
  <c r="AC55" i="44"/>
  <c r="AC55" i="48"/>
  <c r="AD59" i="65"/>
  <c r="AB55" i="45"/>
  <c r="AI54" i="49"/>
  <c r="AM78" i="64"/>
  <c r="X29" i="64"/>
  <c r="X12" i="68" s="1"/>
  <c r="X11" i="68"/>
  <c r="AJ52" i="27"/>
  <c r="Y57" i="27"/>
  <c r="AI57" i="27"/>
  <c r="AD51" i="44"/>
  <c r="AJ51" i="44"/>
  <c r="AJ56" i="44"/>
  <c r="AA56" i="44"/>
  <c r="AK50" i="45"/>
  <c r="AF50" i="45"/>
  <c r="U54" i="47"/>
  <c r="AK54" i="47"/>
  <c r="AI59" i="48"/>
  <c r="V58" i="49"/>
  <c r="U58" i="49"/>
  <c r="U51" i="50"/>
  <c r="AJ54" i="50"/>
  <c r="AH52" i="51"/>
  <c r="Y58" i="64"/>
  <c r="W58" i="64"/>
  <c r="AJ53" i="27"/>
  <c r="V58" i="27"/>
  <c r="X58" i="27"/>
  <c r="AH52" i="44"/>
  <c r="Y52" i="44"/>
  <c r="Z57" i="44"/>
  <c r="X57" i="44"/>
  <c r="W51" i="45"/>
  <c r="AJ51" i="45"/>
  <c r="AK56" i="45"/>
  <c r="AE56" i="45"/>
  <c r="V57" i="46"/>
  <c r="AJ54" i="48"/>
  <c r="AK54" i="48"/>
  <c r="AA59" i="49"/>
  <c r="AD50" i="49"/>
  <c r="AJ54" i="51"/>
  <c r="Y55" i="51"/>
  <c r="AB54" i="52"/>
  <c r="AE55" i="55"/>
  <c r="AC53" i="60"/>
  <c r="Z52" i="64"/>
  <c r="X52" i="64"/>
  <c r="AM78" i="60"/>
  <c r="AI59" i="27"/>
  <c r="V59" i="27"/>
  <c r="AF53" i="44"/>
  <c r="W53" i="44"/>
  <c r="AE58" i="44"/>
  <c r="AC58" i="44"/>
  <c r="AF52" i="45"/>
  <c r="V50" i="46"/>
  <c r="X50" i="46"/>
  <c r="AI55" i="47"/>
  <c r="X50" i="49"/>
  <c r="Z55" i="49"/>
  <c r="V52" i="50"/>
  <c r="AK55" i="50"/>
  <c r="AK56" i="51"/>
  <c r="Z50" i="51"/>
  <c r="AB57" i="54"/>
  <c r="AC52" i="56"/>
  <c r="AE58" i="60"/>
  <c r="T50" i="64"/>
  <c r="AG50" i="64"/>
  <c r="Y53" i="64"/>
  <c r="AE53" i="64"/>
  <c r="AE57" i="64"/>
  <c r="AH52" i="65"/>
  <c r="AD52" i="65"/>
  <c r="W58" i="65"/>
  <c r="AF58" i="65"/>
  <c r="AJ54" i="27"/>
  <c r="AK54" i="27"/>
  <c r="X59" i="44"/>
  <c r="AG59" i="44"/>
  <c r="AF53" i="45"/>
  <c r="AH53" i="45"/>
  <c r="AI51" i="46"/>
  <c r="V51" i="46"/>
  <c r="AG56" i="46"/>
  <c r="X56" i="46"/>
  <c r="W50" i="47"/>
  <c r="U50" i="47"/>
  <c r="W51" i="49"/>
  <c r="AC51" i="49"/>
  <c r="AH57" i="51"/>
  <c r="AK56" i="52"/>
  <c r="AF57" i="53"/>
  <c r="AD55" i="56"/>
  <c r="AF53" i="60"/>
  <c r="W53" i="49"/>
  <c r="X53" i="49"/>
  <c r="AF53" i="49"/>
  <c r="AD55" i="46"/>
  <c r="AD55" i="27"/>
  <c r="V51" i="64"/>
  <c r="AE57" i="65"/>
  <c r="Z57" i="65"/>
  <c r="AK54" i="64"/>
  <c r="AF54" i="64"/>
  <c r="U53" i="65"/>
  <c r="AD53" i="65"/>
  <c r="AM78" i="51"/>
  <c r="AN78" i="54"/>
  <c r="AM78" i="62"/>
  <c r="V54" i="44"/>
  <c r="AE54" i="44"/>
  <c r="AI58" i="45"/>
  <c r="AH52" i="46"/>
  <c r="AK52" i="46"/>
  <c r="AC57" i="46"/>
  <c r="AK57" i="46"/>
  <c r="W51" i="47"/>
  <c r="U51" i="47"/>
  <c r="AC56" i="47"/>
  <c r="AE56" i="47"/>
  <c r="W50" i="48"/>
  <c r="AJ50" i="48"/>
  <c r="AB52" i="49"/>
  <c r="AC55" i="49"/>
  <c r="U56" i="50"/>
  <c r="AA56" i="50"/>
  <c r="Z52" i="51"/>
  <c r="AA55" i="64"/>
  <c r="U55" i="64"/>
  <c r="U54" i="65"/>
  <c r="AD54" i="65"/>
  <c r="X15" i="67"/>
  <c r="X15" i="23"/>
  <c r="X233" i="25" s="1"/>
  <c r="AI53" i="44"/>
  <c r="AC54" i="45"/>
  <c r="AA54" i="45"/>
  <c r="AB59" i="45"/>
  <c r="W53" i="46"/>
  <c r="AC53" i="46"/>
  <c r="AH58" i="46"/>
  <c r="U58" i="46"/>
  <c r="AI52" i="47"/>
  <c r="AC52" i="47"/>
  <c r="AD57" i="47"/>
  <c r="AB57" i="47"/>
  <c r="AI51" i="48"/>
  <c r="U56" i="48"/>
  <c r="W56" i="48"/>
  <c r="AG53" i="50"/>
  <c r="AO53" i="50" s="1"/>
  <c r="AK57" i="50"/>
  <c r="AF50" i="51"/>
  <c r="AD54" i="52"/>
  <c r="AF52" i="54"/>
  <c r="AC55" i="56"/>
  <c r="AD50" i="59"/>
  <c r="AK55" i="63"/>
  <c r="X56" i="64"/>
  <c r="AG56" i="64"/>
  <c r="AB50" i="65"/>
  <c r="AF50" i="65"/>
  <c r="AD55" i="65"/>
  <c r="AK55" i="65"/>
  <c r="W50" i="27"/>
  <c r="AJ50" i="27"/>
  <c r="W59" i="46"/>
  <c r="AJ59" i="46"/>
  <c r="AA53" i="47"/>
  <c r="AG53" i="47"/>
  <c r="AH58" i="47"/>
  <c r="AF58" i="47"/>
  <c r="X52" i="48"/>
  <c r="V52" i="48"/>
  <c r="AE57" i="48"/>
  <c r="U56" i="49"/>
  <c r="W56" i="49"/>
  <c r="AH58" i="50"/>
  <c r="AJ58" i="50"/>
  <c r="AD54" i="51"/>
  <c r="Y52" i="51"/>
  <c r="AD57" i="54"/>
  <c r="AA52" i="56"/>
  <c r="Z50" i="59"/>
  <c r="AG58" i="62"/>
  <c r="AO58" i="62" s="1"/>
  <c r="W57" i="64"/>
  <c r="AC57" i="64"/>
  <c r="AA56" i="65"/>
  <c r="T56" i="65"/>
  <c r="T58" i="48"/>
  <c r="AA58" i="48"/>
  <c r="AC58" i="48"/>
  <c r="AK59" i="50"/>
  <c r="AJ59" i="50"/>
  <c r="Y51" i="52"/>
  <c r="W51" i="52"/>
  <c r="AH55" i="53"/>
  <c r="AJ55" i="53"/>
  <c r="AF53" i="56"/>
  <c r="AD53" i="56"/>
  <c r="AB51" i="57"/>
  <c r="V51" i="57"/>
  <c r="X59" i="59"/>
  <c r="AK59" i="59"/>
  <c r="AH57" i="60"/>
  <c r="AF57" i="62"/>
  <c r="AJ51" i="63"/>
  <c r="X53" i="8"/>
  <c r="V53" i="8"/>
  <c r="AM53" i="8" s="1"/>
  <c r="AK53" i="8"/>
  <c r="Y196" i="87"/>
  <c r="AB313" i="87"/>
  <c r="AB421" i="87" s="1"/>
  <c r="AB23" i="86" s="1"/>
  <c r="AK50" i="44"/>
  <c r="AJ50" i="44"/>
  <c r="AK53" i="48"/>
  <c r="AG53" i="48"/>
  <c r="W57" i="49"/>
  <c r="AD57" i="49"/>
  <c r="AC55" i="51"/>
  <c r="AH52" i="52"/>
  <c r="AH52" i="54"/>
  <c r="T50" i="55"/>
  <c r="AJ50" i="55"/>
  <c r="AK58" i="56"/>
  <c r="AF58" i="56"/>
  <c r="Z56" i="57"/>
  <c r="AB56" i="57"/>
  <c r="AH52" i="60"/>
  <c r="AF52" i="60"/>
  <c r="AJ59" i="62"/>
  <c r="AH56" i="63"/>
  <c r="AJ56" i="63"/>
  <c r="Z54" i="8"/>
  <c r="AC56" i="8"/>
  <c r="AJ53" i="49"/>
  <c r="AB57" i="52"/>
  <c r="Z57" i="52"/>
  <c r="AB50" i="53"/>
  <c r="Z50" i="53"/>
  <c r="W56" i="53"/>
  <c r="AK56" i="53"/>
  <c r="AE58" i="54"/>
  <c r="Y58" i="54"/>
  <c r="AI51" i="55"/>
  <c r="AC51" i="55"/>
  <c r="Y54" i="56"/>
  <c r="W54" i="56"/>
  <c r="X59" i="56"/>
  <c r="AK59" i="56"/>
  <c r="AH57" i="57"/>
  <c r="AF57" i="57"/>
  <c r="AG56" i="59"/>
  <c r="AI56" i="59"/>
  <c r="U54" i="62"/>
  <c r="Z54" i="62"/>
  <c r="AD57" i="63"/>
  <c r="U57" i="63"/>
  <c r="AK55" i="8"/>
  <c r="AI55" i="8"/>
  <c r="AB319" i="87"/>
  <c r="AE316" i="87"/>
  <c r="AK56" i="27"/>
  <c r="AE56" i="27"/>
  <c r="V59" i="47"/>
  <c r="AF59" i="47"/>
  <c r="AI50" i="50"/>
  <c r="AK50" i="50"/>
  <c r="U55" i="50"/>
  <c r="AH53" i="52"/>
  <c r="AB53" i="52"/>
  <c r="U58" i="52"/>
  <c r="AK58" i="52"/>
  <c r="AC53" i="54"/>
  <c r="AE53" i="54"/>
  <c r="AD56" i="55"/>
  <c r="AF56" i="55"/>
  <c r="U53" i="57"/>
  <c r="W53" i="57"/>
  <c r="AI58" i="57"/>
  <c r="AG58" i="57"/>
  <c r="AE59" i="60"/>
  <c r="U55" i="62"/>
  <c r="AK55" i="62"/>
  <c r="AB53" i="63"/>
  <c r="Z53" i="63"/>
  <c r="AK58" i="63"/>
  <c r="AJ58" i="63"/>
  <c r="AH56" i="8"/>
  <c r="AJ56" i="8"/>
  <c r="AE51" i="27"/>
  <c r="AC51" i="27"/>
  <c r="X54" i="46"/>
  <c r="Y54" i="46"/>
  <c r="W54" i="46"/>
  <c r="Y59" i="52"/>
  <c r="W59" i="52"/>
  <c r="X59" i="54"/>
  <c r="AK59" i="54"/>
  <c r="AK50" i="56"/>
  <c r="AF50" i="56"/>
  <c r="AE59" i="57"/>
  <c r="AC59" i="57"/>
  <c r="AA51" i="59"/>
  <c r="Y51" i="59"/>
  <c r="AD57" i="59"/>
  <c r="AB57" i="59"/>
  <c r="AC56" i="62"/>
  <c r="AE56" i="62"/>
  <c r="AF59" i="63"/>
  <c r="W51" i="8"/>
  <c r="U51" i="8"/>
  <c r="AH51" i="8"/>
  <c r="AI57" i="8"/>
  <c r="AC57" i="8"/>
  <c r="Z277" i="87"/>
  <c r="AC277" i="87"/>
  <c r="AA311" i="87"/>
  <c r="AA419" i="87" s="1"/>
  <c r="AA21" i="86" s="1"/>
  <c r="AB338" i="87"/>
  <c r="AB432" i="87" s="1"/>
  <c r="AB34" i="86" s="1"/>
  <c r="AB54" i="44"/>
  <c r="AJ52" i="53"/>
  <c r="T52" i="53"/>
  <c r="W50" i="54"/>
  <c r="T50" i="54"/>
  <c r="X53" i="55"/>
  <c r="AG53" i="55"/>
  <c r="W51" i="56"/>
  <c r="AJ51" i="56"/>
  <c r="AB54" i="57"/>
  <c r="V54" i="57"/>
  <c r="AI54" i="57"/>
  <c r="AJ52" i="59"/>
  <c r="AE54" i="60"/>
  <c r="V54" i="60"/>
  <c r="V57" i="62"/>
  <c r="X57" i="62"/>
  <c r="AJ54" i="63"/>
  <c r="AH54" i="63"/>
  <c r="AI58" i="8"/>
  <c r="AG58" i="8"/>
  <c r="AF300" i="87"/>
  <c r="AG301" i="87"/>
  <c r="AK300" i="87"/>
  <c r="Z82" i="87"/>
  <c r="AB82" i="87"/>
  <c r="AC301" i="87"/>
  <c r="AD106" i="87"/>
  <c r="AD301" i="87"/>
  <c r="W53" i="65"/>
  <c r="Y53" i="53"/>
  <c r="W53" i="53"/>
  <c r="AI58" i="53"/>
  <c r="AG58" i="53"/>
  <c r="AG55" i="54"/>
  <c r="AE55" i="54"/>
  <c r="AD58" i="55"/>
  <c r="AB58" i="55"/>
  <c r="AC56" i="56"/>
  <c r="AA56" i="56"/>
  <c r="AK56" i="56"/>
  <c r="AF53" i="59"/>
  <c r="AD53" i="59"/>
  <c r="AF55" i="60"/>
  <c r="AD55" i="60"/>
  <c r="X52" i="62"/>
  <c r="AK52" i="62"/>
  <c r="X36" i="69"/>
  <c r="AA36" i="69"/>
  <c r="Y223" i="87"/>
  <c r="Y337" i="87" s="1"/>
  <c r="Y431" i="87" s="1"/>
  <c r="Y33" i="86" s="1"/>
  <c r="AJ50" i="52"/>
  <c r="AH50" i="52"/>
  <c r="AE55" i="52"/>
  <c r="Y55" i="52"/>
  <c r="Z54" i="53"/>
  <c r="AI54" i="53"/>
  <c r="AB51" i="54"/>
  <c r="V51" i="54"/>
  <c r="W56" i="54"/>
  <c r="AK56" i="54"/>
  <c r="V54" i="55"/>
  <c r="AA54" i="55"/>
  <c r="AB59" i="55"/>
  <c r="AK59" i="55"/>
  <c r="AE50" i="57"/>
  <c r="AC50" i="57"/>
  <c r="Y54" i="59"/>
  <c r="W54" i="59"/>
  <c r="AI51" i="60"/>
  <c r="AB56" i="60"/>
  <c r="Z56" i="60"/>
  <c r="W50" i="63"/>
  <c r="AB50" i="63"/>
  <c r="AB61" i="63" s="1"/>
  <c r="AB62" i="63" s="1"/>
  <c r="AB79" i="63" s="1"/>
  <c r="AB91" i="63" s="1"/>
  <c r="AB103" i="63" s="1"/>
  <c r="AB121" i="63" s="1"/>
  <c r="AI55" i="63"/>
  <c r="AJ59" i="8"/>
  <c r="AD59" i="8"/>
  <c r="AD12" i="59"/>
  <c r="X12" i="59"/>
  <c r="X10" i="68" s="1"/>
  <c r="Z12" i="59"/>
  <c r="W12" i="59"/>
  <c r="AC12" i="59"/>
  <c r="V12" i="59"/>
  <c r="AB12" i="59"/>
  <c r="AB10" i="68" s="1"/>
  <c r="AB21" i="68" s="1"/>
  <c r="AB27" i="66" s="1"/>
  <c r="U12" i="59"/>
  <c r="AA12" i="59"/>
  <c r="T12" i="59"/>
  <c r="AM12" i="59" s="1"/>
  <c r="Y12" i="59"/>
  <c r="AE12" i="59"/>
  <c r="W57" i="52"/>
  <c r="U10" i="68"/>
  <c r="AM12" i="63"/>
  <c r="AE369" i="87"/>
  <c r="AE144" i="49"/>
  <c r="AE19" i="66" s="1"/>
  <c r="AM12" i="60"/>
  <c r="AK50" i="54"/>
  <c r="AE375" i="87"/>
  <c r="AE144" i="55"/>
  <c r="AE25" i="66" s="1"/>
  <c r="AA375" i="87"/>
  <c r="AA144" i="55"/>
  <c r="AA25" i="66" s="1"/>
  <c r="AC363" i="87"/>
  <c r="AC144" i="44"/>
  <c r="AC13" i="66" s="1"/>
  <c r="Y395" i="87"/>
  <c r="Y144" i="62"/>
  <c r="Y31" i="66" s="1"/>
  <c r="AA395" i="87"/>
  <c r="AA144" i="62"/>
  <c r="AA31" i="66" s="1"/>
  <c r="AK58" i="8"/>
  <c r="AM12" i="52"/>
  <c r="AM12" i="64"/>
  <c r="AI17" i="69"/>
  <c r="AI71" i="80"/>
  <c r="AI76" i="80" s="1"/>
  <c r="AC37" i="69"/>
  <c r="AH71" i="80"/>
  <c r="AH76" i="80" s="1"/>
  <c r="AF338" i="87"/>
  <c r="AF432" i="87" s="1"/>
  <c r="AE136" i="64"/>
  <c r="AG126" i="55"/>
  <c r="AG136" i="64"/>
  <c r="V129" i="49"/>
  <c r="AC89" i="59"/>
  <c r="Z49" i="87"/>
  <c r="AE59" i="64"/>
  <c r="AE55" i="45"/>
  <c r="AA59" i="64"/>
  <c r="Z15" i="68"/>
  <c r="W55" i="46"/>
  <c r="U51" i="65"/>
  <c r="AH55" i="45"/>
  <c r="Z54" i="49"/>
  <c r="AK59" i="65"/>
  <c r="AG55" i="27"/>
  <c r="AO55" i="27" s="1"/>
  <c r="AG55" i="46"/>
  <c r="Y54" i="49"/>
  <c r="T51" i="65"/>
  <c r="Y55" i="44"/>
  <c r="AN55" i="44" s="1"/>
  <c r="Y55" i="48"/>
  <c r="AN55" i="48" s="1"/>
  <c r="V51" i="65"/>
  <c r="X55" i="45"/>
  <c r="AE54" i="49"/>
  <c r="AE29" i="64"/>
  <c r="AE11" i="68"/>
  <c r="AH52" i="27"/>
  <c r="AK52" i="27"/>
  <c r="AC57" i="27"/>
  <c r="AK57" i="27"/>
  <c r="AA51" i="44"/>
  <c r="Y51" i="44"/>
  <c r="AK56" i="44"/>
  <c r="AE56" i="44"/>
  <c r="W50" i="45"/>
  <c r="AJ50" i="45"/>
  <c r="Y54" i="47"/>
  <c r="W54" i="47"/>
  <c r="U59" i="48"/>
  <c r="AG58" i="49"/>
  <c r="AF58" i="49"/>
  <c r="AF51" i="50"/>
  <c r="Y54" i="50"/>
  <c r="AF52" i="51"/>
  <c r="AC58" i="64"/>
  <c r="AA58" i="64"/>
  <c r="Z11" i="23"/>
  <c r="Z11" i="67"/>
  <c r="Z29" i="47"/>
  <c r="AN78" i="50"/>
  <c r="Y53" i="27"/>
  <c r="AG58" i="27"/>
  <c r="AB58" i="27"/>
  <c r="AI52" i="44"/>
  <c r="AC52" i="44"/>
  <c r="AD57" i="44"/>
  <c r="AB57" i="44"/>
  <c r="AA51" i="45"/>
  <c r="Y51" i="45"/>
  <c r="AN51" i="45" s="1"/>
  <c r="AG56" i="45"/>
  <c r="AI56" i="45"/>
  <c r="AI53" i="47"/>
  <c r="Y54" i="48"/>
  <c r="W54" i="48"/>
  <c r="AE59" i="49"/>
  <c r="AB51" i="49"/>
  <c r="AH50" i="51"/>
  <c r="X52" i="51"/>
  <c r="AD51" i="53"/>
  <c r="AE55" i="56"/>
  <c r="V53" i="60"/>
  <c r="AD52" i="64"/>
  <c r="AB52" i="64"/>
  <c r="X59" i="27"/>
  <c r="AG59" i="27"/>
  <c r="AJ53" i="44"/>
  <c r="AH53" i="44"/>
  <c r="AI58" i="44"/>
  <c r="AD52" i="45"/>
  <c r="AJ52" i="45"/>
  <c r="AG50" i="46"/>
  <c r="AB50" i="46"/>
  <c r="AH51" i="47"/>
  <c r="AB50" i="49"/>
  <c r="W52" i="50"/>
  <c r="AG52" i="50"/>
  <c r="W55" i="50"/>
  <c r="AD56" i="51"/>
  <c r="Z58" i="51"/>
  <c r="Z52" i="54"/>
  <c r="W55" i="56"/>
  <c r="Y53" i="60"/>
  <c r="AE50" i="64"/>
  <c r="V50" i="64"/>
  <c r="V53" i="64"/>
  <c r="AI53" i="64"/>
  <c r="Y52" i="65"/>
  <c r="U52" i="65"/>
  <c r="AA58" i="65"/>
  <c r="AE58" i="65"/>
  <c r="AE53" i="65"/>
  <c r="Y54" i="27"/>
  <c r="W54" i="27"/>
  <c r="AB59" i="44"/>
  <c r="AK59" i="44"/>
  <c r="AJ53" i="45"/>
  <c r="AJ57" i="45"/>
  <c r="X51" i="46"/>
  <c r="AG51" i="46"/>
  <c r="Z56" i="46"/>
  <c r="AB56" i="46"/>
  <c r="AA50" i="47"/>
  <c r="Y50" i="47"/>
  <c r="AA51" i="49"/>
  <c r="AK51" i="49"/>
  <c r="AI57" i="51"/>
  <c r="AJ56" i="52"/>
  <c r="AB57" i="53"/>
  <c r="AH55" i="57"/>
  <c r="AB53" i="60"/>
  <c r="AA53" i="49"/>
  <c r="AB53" i="49"/>
  <c r="AD57" i="45"/>
  <c r="V55" i="45"/>
  <c r="T57" i="65"/>
  <c r="AM57" i="65" s="1"/>
  <c r="Z59" i="64"/>
  <c r="AD53" i="51"/>
  <c r="AH57" i="65"/>
  <c r="W54" i="64"/>
  <c r="AJ54" i="64"/>
  <c r="AC53" i="65"/>
  <c r="Y53" i="65"/>
  <c r="AG54" i="44"/>
  <c r="AG58" i="45"/>
  <c r="X58" i="45"/>
  <c r="AE52" i="46"/>
  <c r="Y52" i="46"/>
  <c r="Z57" i="46"/>
  <c r="X57" i="46"/>
  <c r="AA51" i="47"/>
  <c r="Y51" i="47"/>
  <c r="AG56" i="47"/>
  <c r="AO56" i="47" s="1"/>
  <c r="AI56" i="47"/>
  <c r="AA50" i="48"/>
  <c r="Y50" i="48"/>
  <c r="Y52" i="49"/>
  <c r="V55" i="49"/>
  <c r="AF56" i="50"/>
  <c r="AE56" i="50"/>
  <c r="X55" i="51"/>
  <c r="T55" i="64"/>
  <c r="AM55" i="64" s="1"/>
  <c r="Y55" i="64"/>
  <c r="AC54" i="65"/>
  <c r="Y54" i="65"/>
  <c r="T15" i="23"/>
  <c r="AM78" i="8"/>
  <c r="T15" i="67"/>
  <c r="AC56" i="44"/>
  <c r="AG54" i="45"/>
  <c r="V59" i="45"/>
  <c r="U59" i="45"/>
  <c r="AA53" i="46"/>
  <c r="V53" i="46"/>
  <c r="AK58" i="46"/>
  <c r="AF58" i="46"/>
  <c r="X52" i="47"/>
  <c r="AG52" i="47"/>
  <c r="AO52" i="47" s="1"/>
  <c r="AH57" i="47"/>
  <c r="AF57" i="47"/>
  <c r="U51" i="48"/>
  <c r="AF56" i="48"/>
  <c r="AA56" i="48"/>
  <c r="Y57" i="50"/>
  <c r="X57" i="50"/>
  <c r="AJ50" i="51"/>
  <c r="Z54" i="52"/>
  <c r="AB52" i="54"/>
  <c r="AK55" i="57"/>
  <c r="AD58" i="59"/>
  <c r="AG55" i="63"/>
  <c r="AB56" i="64"/>
  <c r="V56" i="64"/>
  <c r="W50" i="65"/>
  <c r="Z55" i="65"/>
  <c r="Y55" i="65"/>
  <c r="AM78" i="27"/>
  <c r="AA50" i="27"/>
  <c r="Y50" i="27"/>
  <c r="AA59" i="46"/>
  <c r="Y59" i="46"/>
  <c r="X53" i="47"/>
  <c r="V53" i="47"/>
  <c r="AK58" i="47"/>
  <c r="AJ58" i="47"/>
  <c r="AB52" i="48"/>
  <c r="Z52" i="48"/>
  <c r="AI57" i="48"/>
  <c r="AF56" i="49"/>
  <c r="AA56" i="49"/>
  <c r="AK58" i="50"/>
  <c r="AI55" i="50"/>
  <c r="AH54" i="51"/>
  <c r="W55" i="51"/>
  <c r="Y54" i="54"/>
  <c r="AN54" i="54" s="1"/>
  <c r="Y55" i="56"/>
  <c r="Z58" i="59"/>
  <c r="AA53" i="62"/>
  <c r="AA57" i="64"/>
  <c r="AG57" i="64"/>
  <c r="AI56" i="65"/>
  <c r="AB56" i="65"/>
  <c r="Z58" i="48"/>
  <c r="AI58" i="48"/>
  <c r="AK52" i="49"/>
  <c r="Z59" i="50"/>
  <c r="Y59" i="50"/>
  <c r="AC51" i="52"/>
  <c r="AA51" i="52"/>
  <c r="W55" i="53"/>
  <c r="U55" i="53"/>
  <c r="AJ53" i="56"/>
  <c r="AH53" i="56"/>
  <c r="AF51" i="57"/>
  <c r="Z51" i="57"/>
  <c r="AB59" i="59"/>
  <c r="AK51" i="60"/>
  <c r="W57" i="60"/>
  <c r="AA51" i="63"/>
  <c r="Y51" i="63"/>
  <c r="AB53" i="8"/>
  <c r="Z53" i="8"/>
  <c r="AE71" i="80"/>
  <c r="AE76" i="80" s="1"/>
  <c r="AE29" i="69"/>
  <c r="AE16" i="69" s="1"/>
  <c r="T50" i="44"/>
  <c r="AA50" i="44"/>
  <c r="Y50" i="44"/>
  <c r="W53" i="48"/>
  <c r="V53" i="48"/>
  <c r="AJ57" i="49"/>
  <c r="AH57" i="49"/>
  <c r="U52" i="52"/>
  <c r="W52" i="52"/>
  <c r="Y57" i="54"/>
  <c r="AN57" i="54" s="1"/>
  <c r="AA50" i="55"/>
  <c r="Y50" i="55"/>
  <c r="W58" i="56"/>
  <c r="AJ58" i="56"/>
  <c r="AD56" i="57"/>
  <c r="AF56" i="57"/>
  <c r="W52" i="60"/>
  <c r="AJ52" i="60"/>
  <c r="Y57" i="62"/>
  <c r="AA56" i="63"/>
  <c r="AK56" i="63"/>
  <c r="AD54" i="8"/>
  <c r="AA341" i="87"/>
  <c r="AA435" i="87" s="1"/>
  <c r="AA37" i="86" s="1"/>
  <c r="AI58" i="49"/>
  <c r="AF57" i="52"/>
  <c r="AD57" i="52"/>
  <c r="AF50" i="53"/>
  <c r="T50" i="53"/>
  <c r="AA56" i="53"/>
  <c r="U56" i="53"/>
  <c r="AI58" i="54"/>
  <c r="AC58" i="54"/>
  <c r="X51" i="55"/>
  <c r="AG51" i="55"/>
  <c r="AC54" i="56"/>
  <c r="AA54" i="56"/>
  <c r="U59" i="56"/>
  <c r="T59" i="56"/>
  <c r="W57" i="57"/>
  <c r="AJ57" i="57"/>
  <c r="V56" i="59"/>
  <c r="X56" i="59"/>
  <c r="AB54" i="62"/>
  <c r="W54" i="62"/>
  <c r="AH57" i="63"/>
  <c r="AF57" i="63"/>
  <c r="V55" i="8"/>
  <c r="X55" i="8"/>
  <c r="V12" i="46"/>
  <c r="AC12" i="46"/>
  <c r="AC365" i="87" s="1"/>
  <c r="U12" i="46"/>
  <c r="AB12" i="46"/>
  <c r="AB365" i="87" s="1"/>
  <c r="AE12" i="46"/>
  <c r="AE365" i="87" s="1"/>
  <c r="AA12" i="46"/>
  <c r="AA365" i="87" s="1"/>
  <c r="T12" i="46"/>
  <c r="Y12" i="46"/>
  <c r="Y365" i="87" s="1"/>
  <c r="X12" i="46"/>
  <c r="Z12" i="46"/>
  <c r="Z365" i="87" s="1"/>
  <c r="Z416" i="87" s="1"/>
  <c r="Z18" i="86" s="1"/>
  <c r="W12" i="46"/>
  <c r="AD12" i="46"/>
  <c r="AD365" i="87" s="1"/>
  <c r="AC315" i="87"/>
  <c r="AC341" i="87"/>
  <c r="AC435" i="87" s="1"/>
  <c r="AC37" i="86" s="1"/>
  <c r="V56" i="27"/>
  <c r="AI56" i="27"/>
  <c r="Z59" i="47"/>
  <c r="AJ59" i="47"/>
  <c r="AC50" i="50"/>
  <c r="AA50" i="50"/>
  <c r="AK52" i="51"/>
  <c r="W53" i="52"/>
  <c r="AF53" i="52"/>
  <c r="Y58" i="52"/>
  <c r="W58" i="52"/>
  <c r="AG53" i="54"/>
  <c r="AI53" i="54"/>
  <c r="AH56" i="55"/>
  <c r="AJ56" i="55"/>
  <c r="Y53" i="57"/>
  <c r="AA53" i="57"/>
  <c r="X58" i="57"/>
  <c r="AB56" i="59"/>
  <c r="AI59" i="60"/>
  <c r="AB55" i="62"/>
  <c r="Z55" i="62"/>
  <c r="U53" i="63"/>
  <c r="W53" i="63"/>
  <c r="AA58" i="63"/>
  <c r="Y58" i="63"/>
  <c r="W56" i="8"/>
  <c r="AM56" i="8" s="1"/>
  <c r="AK56" i="8"/>
  <c r="AB314" i="87"/>
  <c r="AB422" i="87" s="1"/>
  <c r="AB24" i="86" s="1"/>
  <c r="AE315" i="87"/>
  <c r="AE423" i="87" s="1"/>
  <c r="AE25" i="86" s="1"/>
  <c r="AI51" i="27"/>
  <c r="V51" i="27"/>
  <c r="T54" i="46"/>
  <c r="AC54" i="46"/>
  <c r="AA54" i="46"/>
  <c r="AC59" i="52"/>
  <c r="AA59" i="52"/>
  <c r="AB59" i="54"/>
  <c r="V59" i="54"/>
  <c r="W50" i="56"/>
  <c r="AJ50" i="56"/>
  <c r="AI59" i="57"/>
  <c r="AG59" i="57"/>
  <c r="AE51" i="59"/>
  <c r="AC51" i="59"/>
  <c r="AH57" i="59"/>
  <c r="AF57" i="59"/>
  <c r="AG56" i="62"/>
  <c r="AI56" i="62"/>
  <c r="AJ59" i="63"/>
  <c r="AO59" i="63" s="1"/>
  <c r="AA51" i="8"/>
  <c r="Y51" i="8"/>
  <c r="V57" i="8"/>
  <c r="AK57" i="8"/>
  <c r="AG57" i="8"/>
  <c r="Y241" i="87"/>
  <c r="AH277" i="87"/>
  <c r="AH247" i="87"/>
  <c r="AA247" i="87"/>
  <c r="Z253" i="87"/>
  <c r="AK277" i="87"/>
  <c r="AC318" i="87"/>
  <c r="AC426" i="87" s="1"/>
  <c r="AC28" i="86" s="1"/>
  <c r="AB317" i="87"/>
  <c r="AK52" i="50"/>
  <c r="AK52" i="53"/>
  <c r="AD52" i="53"/>
  <c r="AA50" i="54"/>
  <c r="U50" i="54"/>
  <c r="AB53" i="55"/>
  <c r="Z53" i="55"/>
  <c r="AA51" i="56"/>
  <c r="Y51" i="56"/>
  <c r="AF54" i="57"/>
  <c r="Z54" i="57"/>
  <c r="W52" i="59"/>
  <c r="AK52" i="59"/>
  <c r="AI54" i="60"/>
  <c r="AC54" i="60"/>
  <c r="AC57" i="62"/>
  <c r="AE57" i="62"/>
  <c r="Y54" i="63"/>
  <c r="AK54" i="63"/>
  <c r="X58" i="8"/>
  <c r="AM58" i="8" s="1"/>
  <c r="AB300" i="87"/>
  <c r="AJ302" i="87"/>
  <c r="AI302" i="87"/>
  <c r="AD302" i="87"/>
  <c r="AK301" i="87"/>
  <c r="Y302" i="87"/>
  <c r="AH59" i="27"/>
  <c r="AC53" i="53"/>
  <c r="AA53" i="53"/>
  <c r="X58" i="53"/>
  <c r="V58" i="53"/>
  <c r="AK55" i="54"/>
  <c r="AI55" i="54"/>
  <c r="AH58" i="55"/>
  <c r="U58" i="55"/>
  <c r="AG56" i="56"/>
  <c r="AE56" i="56"/>
  <c r="AH59" i="56"/>
  <c r="AJ53" i="59"/>
  <c r="AH53" i="59"/>
  <c r="AJ55" i="60"/>
  <c r="AH55" i="60"/>
  <c r="AE52" i="62"/>
  <c r="V52" i="62"/>
  <c r="W36" i="69"/>
  <c r="U50" i="52"/>
  <c r="AK50" i="52"/>
  <c r="AI55" i="52"/>
  <c r="AC55" i="52"/>
  <c r="T54" i="53"/>
  <c r="X54" i="53"/>
  <c r="AF51" i="54"/>
  <c r="Z51" i="54"/>
  <c r="AA56" i="54"/>
  <c r="T56" i="54"/>
  <c r="AC54" i="55"/>
  <c r="AE54" i="55"/>
  <c r="U59" i="55"/>
  <c r="Z59" i="55"/>
  <c r="AI50" i="57"/>
  <c r="AG50" i="57"/>
  <c r="AC54" i="59"/>
  <c r="AA54" i="59"/>
  <c r="X51" i="60"/>
  <c r="AF56" i="60"/>
  <c r="AD56" i="60"/>
  <c r="AD50" i="63"/>
  <c r="U50" i="63"/>
  <c r="U61" i="63" s="1"/>
  <c r="U62" i="63" s="1"/>
  <c r="U79" i="63" s="1"/>
  <c r="W59" i="8"/>
  <c r="U59" i="8"/>
  <c r="AH59" i="8"/>
  <c r="T12" i="56"/>
  <c r="AB12" i="56"/>
  <c r="Z12" i="56"/>
  <c r="Y12" i="56"/>
  <c r="AF12" i="56"/>
  <c r="X12" i="56"/>
  <c r="W12" i="56"/>
  <c r="AA12" i="56"/>
  <c r="AE12" i="56"/>
  <c r="V12" i="56"/>
  <c r="U12" i="56"/>
  <c r="AC12" i="56"/>
  <c r="AD12" i="56"/>
  <c r="AK53" i="57"/>
  <c r="Z392" i="87"/>
  <c r="Z144" i="57"/>
  <c r="Z28" i="66" s="1"/>
  <c r="AE137" i="87"/>
  <c r="AF369" i="87"/>
  <c r="AF144" i="49"/>
  <c r="AF19" i="66" s="1"/>
  <c r="AB374" i="87"/>
  <c r="AB144" i="54"/>
  <c r="AB24" i="66" s="1"/>
  <c r="AK53" i="56"/>
  <c r="V17" i="66"/>
  <c r="V40" i="66" s="1"/>
  <c r="AD363" i="87"/>
  <c r="AD144" i="44"/>
  <c r="AD13" i="66" s="1"/>
  <c r="AD364" i="87"/>
  <c r="AD144" i="45"/>
  <c r="AD14" i="66" s="1"/>
  <c r="AM12" i="45"/>
  <c r="AC371" i="87"/>
  <c r="AC144" i="51"/>
  <c r="AC21" i="66" s="1"/>
  <c r="AA371" i="87"/>
  <c r="AA144" i="51"/>
  <c r="AA21" i="66" s="1"/>
  <c r="AF372" i="87"/>
  <c r="AF144" i="52"/>
  <c r="AF22" i="66" s="1"/>
  <c r="AO62" i="80"/>
  <c r="AI25" i="69"/>
  <c r="AC373" i="87"/>
  <c r="AC144" i="53"/>
  <c r="AC23" i="66" s="1"/>
  <c r="AM12" i="47"/>
  <c r="U37" i="69"/>
  <c r="AH16" i="69"/>
  <c r="AD139" i="87"/>
  <c r="AM28" i="64"/>
  <c r="T29" i="64"/>
  <c r="T11" i="68"/>
  <c r="AC11" i="23"/>
  <c r="AC11" i="67"/>
  <c r="U29" i="47"/>
  <c r="U11" i="23"/>
  <c r="U11" i="67"/>
  <c r="AE29" i="47"/>
  <c r="AE11" i="67"/>
  <c r="AA54" i="48"/>
  <c r="AI59" i="49"/>
  <c r="Z52" i="49"/>
  <c r="AG56" i="51"/>
  <c r="W50" i="51"/>
  <c r="AD59" i="53"/>
  <c r="AA55" i="56"/>
  <c r="AC53" i="62"/>
  <c r="AF52" i="64"/>
  <c r="AH52" i="64"/>
  <c r="AB59" i="27"/>
  <c r="AK59" i="27"/>
  <c r="Y53" i="44"/>
  <c r="V58" i="44"/>
  <c r="X58" i="44"/>
  <c r="AH52" i="45"/>
  <c r="AK52" i="45"/>
  <c r="AH50" i="46"/>
  <c r="U50" i="46"/>
  <c r="V50" i="49"/>
  <c r="U50" i="49"/>
  <c r="AH52" i="50"/>
  <c r="X55" i="50"/>
  <c r="AH55" i="50"/>
  <c r="AE56" i="51"/>
  <c r="U55" i="51"/>
  <c r="V52" i="54"/>
  <c r="AC52" i="57"/>
  <c r="AA55" i="63"/>
  <c r="AI50" i="64"/>
  <c r="Z50" i="64"/>
  <c r="Z53" i="64"/>
  <c r="AK53" i="64"/>
  <c r="AG52" i="65"/>
  <c r="AC52" i="65"/>
  <c r="AI58" i="65"/>
  <c r="Z58" i="65"/>
  <c r="X56" i="65"/>
  <c r="AC54" i="27"/>
  <c r="AA54" i="27"/>
  <c r="U59" i="44"/>
  <c r="X54" i="44"/>
  <c r="Y53" i="45"/>
  <c r="Z58" i="45"/>
  <c r="AB51" i="46"/>
  <c r="AK51" i="46"/>
  <c r="AD56" i="46"/>
  <c r="AG57" i="46"/>
  <c r="AE50" i="47"/>
  <c r="U56" i="47"/>
  <c r="AE51" i="49"/>
  <c r="AJ52" i="49"/>
  <c r="AK57" i="51"/>
  <c r="AI54" i="52"/>
  <c r="AG52" i="54"/>
  <c r="AO52" i="54" s="1"/>
  <c r="AD55" i="57"/>
  <c r="AJ53" i="62"/>
  <c r="Y57" i="45"/>
  <c r="V57" i="45"/>
  <c r="AH57" i="45"/>
  <c r="W57" i="45"/>
  <c r="Z59" i="65"/>
  <c r="Z51" i="64"/>
  <c r="Z53" i="50"/>
  <c r="U57" i="45"/>
  <c r="AA54" i="64"/>
  <c r="U54" i="64"/>
  <c r="X53" i="65"/>
  <c r="AG53" i="65"/>
  <c r="AI54" i="44"/>
  <c r="Z54" i="44"/>
  <c r="AD58" i="45"/>
  <c r="AB58" i="45"/>
  <c r="AI52" i="46"/>
  <c r="AC52" i="46"/>
  <c r="AD57" i="46"/>
  <c r="AB57" i="46"/>
  <c r="AE51" i="47"/>
  <c r="AC51" i="47"/>
  <c r="V56" i="47"/>
  <c r="X56" i="47"/>
  <c r="AE50" i="48"/>
  <c r="AC50" i="48"/>
  <c r="AC52" i="49"/>
  <c r="AG55" i="49"/>
  <c r="AJ56" i="50"/>
  <c r="AI56" i="50"/>
  <c r="AE55" i="64"/>
  <c r="AC55" i="64"/>
  <c r="AK54" i="65"/>
  <c r="AG54" i="65"/>
  <c r="Z15" i="23"/>
  <c r="Z233" i="25" s="1"/>
  <c r="Z15" i="67"/>
  <c r="AE54" i="45"/>
  <c r="V54" i="45"/>
  <c r="Z59" i="45"/>
  <c r="AF59" i="45"/>
  <c r="X53" i="46"/>
  <c r="AG53" i="46"/>
  <c r="AO53" i="46" s="1"/>
  <c r="W58" i="46"/>
  <c r="AJ58" i="46"/>
  <c r="AB52" i="47"/>
  <c r="V52" i="47"/>
  <c r="W57" i="47"/>
  <c r="AJ57" i="47"/>
  <c r="AF51" i="48"/>
  <c r="AJ56" i="48"/>
  <c r="AE56" i="48"/>
  <c r="AC57" i="50"/>
  <c r="AB57" i="50"/>
  <c r="AI52" i="51"/>
  <c r="AK57" i="53"/>
  <c r="AK55" i="55"/>
  <c r="AG55" i="57"/>
  <c r="AK53" i="60"/>
  <c r="AC55" i="63"/>
  <c r="AF56" i="64"/>
  <c r="Z56" i="64"/>
  <c r="AE50" i="65"/>
  <c r="AH55" i="65"/>
  <c r="AG55" i="65"/>
  <c r="AE50" i="27"/>
  <c r="AE61" i="27" s="1"/>
  <c r="AE62" i="27" s="1"/>
  <c r="AC50" i="27"/>
  <c r="AE59" i="46"/>
  <c r="AC59" i="46"/>
  <c r="AB53" i="47"/>
  <c r="Z53" i="47"/>
  <c r="W58" i="47"/>
  <c r="U58" i="47"/>
  <c r="AF52" i="48"/>
  <c r="Y57" i="48"/>
  <c r="AK57" i="48"/>
  <c r="AJ56" i="49"/>
  <c r="AE56" i="49"/>
  <c r="AA58" i="50"/>
  <c r="X51" i="50"/>
  <c r="AK54" i="51"/>
  <c r="W56" i="52"/>
  <c r="X52" i="54"/>
  <c r="AI52" i="57"/>
  <c r="V50" i="59"/>
  <c r="X57" i="64"/>
  <c r="V57" i="64"/>
  <c r="V56" i="65"/>
  <c r="W56" i="65"/>
  <c r="AE58" i="48"/>
  <c r="X58" i="48"/>
  <c r="W59" i="50"/>
  <c r="AD59" i="50"/>
  <c r="AC59" i="50"/>
  <c r="AG51" i="52"/>
  <c r="AE51" i="52"/>
  <c r="AA55" i="53"/>
  <c r="Y55" i="53"/>
  <c r="Y53" i="56"/>
  <c r="W53" i="56"/>
  <c r="AJ51" i="57"/>
  <c r="AD59" i="59"/>
  <c r="AF59" i="59"/>
  <c r="Y57" i="60"/>
  <c r="AA57" i="60"/>
  <c r="AE51" i="63"/>
  <c r="V51" i="63"/>
  <c r="AF53" i="8"/>
  <c r="AD53" i="8"/>
  <c r="AB196" i="87"/>
  <c r="AB306" i="87"/>
  <c r="AB414" i="87" s="1"/>
  <c r="AB16" i="86" s="1"/>
  <c r="AD312" i="87"/>
  <c r="AD420" i="87" s="1"/>
  <c r="AD22" i="86" s="1"/>
  <c r="AD50" i="44"/>
  <c r="AE50" i="44"/>
  <c r="AE61" i="44" s="1"/>
  <c r="AE62" i="44" s="1"/>
  <c r="AE79" i="44" s="1"/>
  <c r="AC50" i="44"/>
  <c r="AA53" i="48"/>
  <c r="Z53" i="48"/>
  <c r="AF57" i="49"/>
  <c r="AE57" i="49"/>
  <c r="Y52" i="52"/>
  <c r="AA52" i="52"/>
  <c r="AG56" i="54"/>
  <c r="AE50" i="55"/>
  <c r="V50" i="55"/>
  <c r="AA58" i="56"/>
  <c r="Y58" i="56"/>
  <c r="AH56" i="57"/>
  <c r="AJ56" i="57"/>
  <c r="AA52" i="60"/>
  <c r="AK52" i="60"/>
  <c r="V56" i="63"/>
  <c r="AE56" i="63"/>
  <c r="AG57" i="63"/>
  <c r="AH54" i="8"/>
  <c r="Z319" i="87"/>
  <c r="AA57" i="52"/>
  <c r="AJ57" i="52"/>
  <c r="AH57" i="52"/>
  <c r="AJ50" i="53"/>
  <c r="AD50" i="53"/>
  <c r="AE56" i="53"/>
  <c r="Y56" i="53"/>
  <c r="X58" i="54"/>
  <c r="AG58" i="54"/>
  <c r="AO58" i="54" s="1"/>
  <c r="AB51" i="55"/>
  <c r="AK51" i="55"/>
  <c r="AG54" i="56"/>
  <c r="AE54" i="56"/>
  <c r="AB59" i="56"/>
  <c r="V59" i="56"/>
  <c r="AA57" i="57"/>
  <c r="U57" i="57"/>
  <c r="Z56" i="59"/>
  <c r="AI54" i="59"/>
  <c r="Y54" i="62"/>
  <c r="AD54" i="62"/>
  <c r="AA57" i="63"/>
  <c r="AJ57" i="63"/>
  <c r="Z55" i="8"/>
  <c r="AB55" i="8"/>
  <c r="Y309" i="87"/>
  <c r="Y338" i="87"/>
  <c r="AC56" i="27"/>
  <c r="AG56" i="27"/>
  <c r="AO56" i="27" s="1"/>
  <c r="X56" i="27"/>
  <c r="W59" i="47"/>
  <c r="U59" i="47"/>
  <c r="Y50" i="50"/>
  <c r="AE50" i="50"/>
  <c r="AA56" i="51"/>
  <c r="AA53" i="52"/>
  <c r="AJ53" i="52"/>
  <c r="AC58" i="52"/>
  <c r="AB53" i="54"/>
  <c r="V53" i="54"/>
  <c r="AK53" i="54"/>
  <c r="AA56" i="55"/>
  <c r="AK56" i="55"/>
  <c r="AC53" i="57"/>
  <c r="AD58" i="57"/>
  <c r="AB58" i="57"/>
  <c r="AG53" i="60"/>
  <c r="X59" i="60"/>
  <c r="Y55" i="62"/>
  <c r="W55" i="62"/>
  <c r="AF53" i="63"/>
  <c r="AD53" i="63"/>
  <c r="AE58" i="63"/>
  <c r="V58" i="63"/>
  <c r="AA56" i="8"/>
  <c r="AD309" i="87"/>
  <c r="AD417" i="87" s="1"/>
  <c r="AD19" i="86" s="1"/>
  <c r="AH51" i="27"/>
  <c r="X51" i="27"/>
  <c r="AG51" i="27"/>
  <c r="AB54" i="46"/>
  <c r="V54" i="46"/>
  <c r="AB54" i="47"/>
  <c r="AG59" i="52"/>
  <c r="AE59" i="52"/>
  <c r="AN59" i="52" s="1"/>
  <c r="AF59" i="54"/>
  <c r="Z59" i="54"/>
  <c r="AA50" i="56"/>
  <c r="Y50" i="56"/>
  <c r="X59" i="57"/>
  <c r="AK59" i="57"/>
  <c r="AI51" i="59"/>
  <c r="AG51" i="59"/>
  <c r="W57" i="59"/>
  <c r="AJ57" i="59"/>
  <c r="Z56" i="62"/>
  <c r="AA59" i="63"/>
  <c r="Y59" i="63"/>
  <c r="AE51" i="8"/>
  <c r="AC51" i="8"/>
  <c r="Z57" i="8"/>
  <c r="X57" i="8"/>
  <c r="AC241" i="87"/>
  <c r="AG241" i="87"/>
  <c r="AF247" i="87"/>
  <c r="AF241" i="87" s="1"/>
  <c r="AE253" i="87"/>
  <c r="AJ241" i="87"/>
  <c r="AI247" i="87"/>
  <c r="AI241" i="87" s="1"/>
  <c r="AH253" i="87"/>
  <c r="AD277" i="87"/>
  <c r="AC56" i="50"/>
  <c r="U52" i="53"/>
  <c r="AH52" i="53"/>
  <c r="AE50" i="54"/>
  <c r="Y50" i="54"/>
  <c r="U53" i="55"/>
  <c r="W53" i="55"/>
  <c r="AE51" i="56"/>
  <c r="AC51" i="56"/>
  <c r="AJ54" i="57"/>
  <c r="AD54" i="57"/>
  <c r="AA52" i="59"/>
  <c r="U52" i="59"/>
  <c r="X54" i="60"/>
  <c r="AG54" i="60"/>
  <c r="AO54" i="60" s="1"/>
  <c r="AG57" i="62"/>
  <c r="AI57" i="62"/>
  <c r="V54" i="63"/>
  <c r="AA54" i="63"/>
  <c r="AB58" i="8"/>
  <c r="Z76" i="87"/>
  <c r="AG77" i="87"/>
  <c r="AE300" i="87"/>
  <c r="AB301" i="87"/>
  <c r="AF302" i="87"/>
  <c r="AF82" i="87"/>
  <c r="AG302" i="87"/>
  <c r="AB29" i="64"/>
  <c r="AI55" i="45"/>
  <c r="AG53" i="53"/>
  <c r="AE53" i="53"/>
  <c r="AB58" i="53"/>
  <c r="Z58" i="53"/>
  <c r="V55" i="54"/>
  <c r="X55" i="54"/>
  <c r="AK58" i="55"/>
  <c r="AF58" i="55"/>
  <c r="T56" i="56"/>
  <c r="AI56" i="56"/>
  <c r="AI53" i="57"/>
  <c r="U53" i="59"/>
  <c r="AJ58" i="59"/>
  <c r="Y55" i="60"/>
  <c r="W55" i="60"/>
  <c r="AI52" i="62"/>
  <c r="AC52" i="62"/>
  <c r="AD36" i="69"/>
  <c r="AB51" i="48"/>
  <c r="Y50" i="52"/>
  <c r="W50" i="52"/>
  <c r="W61" i="52" s="1"/>
  <c r="W62" i="52" s="1"/>
  <c r="W79" i="52" s="1"/>
  <c r="T55" i="52"/>
  <c r="AG55" i="52"/>
  <c r="AD54" i="53"/>
  <c r="AB54" i="53"/>
  <c r="AB61" i="53" s="1"/>
  <c r="AB62" i="53" s="1"/>
  <c r="AB79" i="53" s="1"/>
  <c r="AJ51" i="54"/>
  <c r="AD51" i="54"/>
  <c r="AE56" i="54"/>
  <c r="U56" i="54"/>
  <c r="AG54" i="55"/>
  <c r="AO54" i="55" s="1"/>
  <c r="AI54" i="55"/>
  <c r="AF59" i="55"/>
  <c r="Z52" i="56"/>
  <c r="X50" i="57"/>
  <c r="X61" i="57" s="1"/>
  <c r="X62" i="57" s="1"/>
  <c r="X79" i="57" s="1"/>
  <c r="AI55" i="57"/>
  <c r="AO55" i="57" s="1"/>
  <c r="AG54" i="59"/>
  <c r="Z51" i="60"/>
  <c r="U51" i="60"/>
  <c r="AJ56" i="60"/>
  <c r="AH56" i="60"/>
  <c r="AH50" i="63"/>
  <c r="AF50" i="63"/>
  <c r="AF61" i="63" s="1"/>
  <c r="AA59" i="8"/>
  <c r="Y59" i="8"/>
  <c r="W12" i="27"/>
  <c r="W10" i="67" s="1"/>
  <c r="V12" i="27"/>
  <c r="V10" i="67" s="1"/>
  <c r="AA12" i="27"/>
  <c r="AE12" i="27"/>
  <c r="U12" i="27"/>
  <c r="U10" i="67" s="1"/>
  <c r="AC12" i="27"/>
  <c r="T12" i="27"/>
  <c r="AD12" i="27"/>
  <c r="X12" i="27"/>
  <c r="X10" i="67" s="1"/>
  <c r="AB12" i="27"/>
  <c r="Y12" i="27"/>
  <c r="Z12" i="27"/>
  <c r="AD59" i="57"/>
  <c r="V10" i="68"/>
  <c r="Y369" i="87"/>
  <c r="Y144" i="49"/>
  <c r="Y19" i="66" s="1"/>
  <c r="Z394" i="87"/>
  <c r="Z144" i="60"/>
  <c r="Z30" i="66" s="1"/>
  <c r="Z179" i="24" s="1"/>
  <c r="Z223" i="87" s="1"/>
  <c r="Z337" i="87" s="1"/>
  <c r="AK56" i="59"/>
  <c r="AC368" i="87"/>
  <c r="AC144" i="48"/>
  <c r="AC18" i="66" s="1"/>
  <c r="Z368" i="87"/>
  <c r="Z17" i="66"/>
  <c r="Z40" i="66" s="1"/>
  <c r="AB364" i="87"/>
  <c r="AB144" i="45"/>
  <c r="AB14" i="66" s="1"/>
  <c r="AK53" i="55"/>
  <c r="AB397" i="87"/>
  <c r="AB144" i="64"/>
  <c r="AB32" i="66" s="1"/>
  <c r="AA373" i="87"/>
  <c r="AA144" i="53"/>
  <c r="AA23" i="66" s="1"/>
  <c r="Z366" i="87"/>
  <c r="Z144" i="47"/>
  <c r="Z16" i="66" s="1"/>
  <c r="AB37" i="69"/>
  <c r="AJ71" i="80"/>
  <c r="AJ76" i="80" s="1"/>
  <c r="AF168" i="87"/>
  <c r="AF339" i="87" s="1"/>
  <c r="AB49" i="87"/>
  <c r="T59" i="64"/>
  <c r="AM59" i="64" s="1"/>
  <c r="AE55" i="47"/>
  <c r="W59" i="64"/>
  <c r="W55" i="27"/>
  <c r="W55" i="47"/>
  <c r="AH51" i="64"/>
  <c r="Y15" i="68"/>
  <c r="AH55" i="46"/>
  <c r="AK59" i="64"/>
  <c r="AE59" i="65"/>
  <c r="AK55" i="44"/>
  <c r="AK55" i="47"/>
  <c r="AF53" i="50"/>
  <c r="Y59" i="64"/>
  <c r="AD15" i="68"/>
  <c r="Y55" i="45"/>
  <c r="AF54" i="49"/>
  <c r="AB59" i="64"/>
  <c r="AB15" i="68"/>
  <c r="X55" i="46"/>
  <c r="AM55" i="46" s="1"/>
  <c r="AD29" i="64"/>
  <c r="AD11" i="68"/>
  <c r="Z11" i="68"/>
  <c r="Z29" i="64"/>
  <c r="AI52" i="27"/>
  <c r="AC52" i="27"/>
  <c r="AD57" i="27"/>
  <c r="AB57" i="27"/>
  <c r="AI51" i="44"/>
  <c r="V51" i="44"/>
  <c r="AG56" i="44"/>
  <c r="AO56" i="44" s="1"/>
  <c r="X56" i="44"/>
  <c r="AE50" i="45"/>
  <c r="AC50" i="45"/>
  <c r="AG54" i="47"/>
  <c r="AO54" i="47" s="1"/>
  <c r="V59" i="48"/>
  <c r="AJ59" i="48"/>
  <c r="AK58" i="49"/>
  <c r="Z51" i="50"/>
  <c r="Y51" i="50"/>
  <c r="Z54" i="50"/>
  <c r="AF55" i="51"/>
  <c r="AE58" i="64"/>
  <c r="V58" i="64"/>
  <c r="T57" i="64"/>
  <c r="AM57" i="64" s="1"/>
  <c r="AM78" i="44"/>
  <c r="Y11" i="67"/>
  <c r="AN28" i="47"/>
  <c r="Y29" i="47"/>
  <c r="Y11" i="23"/>
  <c r="AA11" i="23"/>
  <c r="AA29" i="47"/>
  <c r="AA12" i="67" s="1"/>
  <c r="AA11" i="67"/>
  <c r="W11" i="67"/>
  <c r="W11" i="23"/>
  <c r="W29" i="47"/>
  <c r="AA53" i="27"/>
  <c r="V53" i="27"/>
  <c r="AK58" i="27"/>
  <c r="AF58" i="27"/>
  <c r="AB52" i="44"/>
  <c r="AG52" i="44"/>
  <c r="AO52" i="44" s="1"/>
  <c r="AH57" i="44"/>
  <c r="AF57" i="44"/>
  <c r="AI51" i="45"/>
  <c r="AG51" i="45"/>
  <c r="Z56" i="45"/>
  <c r="AB56" i="45"/>
  <c r="V50" i="47"/>
  <c r="V61" i="47" s="1"/>
  <c r="AG54" i="48"/>
  <c r="AO54" i="48" s="1"/>
  <c r="AD51" i="48"/>
  <c r="U59" i="49"/>
  <c r="AJ52" i="50"/>
  <c r="AE51" i="51"/>
  <c r="W58" i="51"/>
  <c r="AC57" i="53"/>
  <c r="AE55" i="57"/>
  <c r="AE55" i="63"/>
  <c r="AJ52" i="64"/>
  <c r="W52" i="64"/>
  <c r="AM78" i="65"/>
  <c r="U55" i="65"/>
  <c r="AM78" i="53"/>
  <c r="Z59" i="27"/>
  <c r="U59" i="27"/>
  <c r="AA53" i="44"/>
  <c r="AA61" i="44" s="1"/>
  <c r="AA62" i="44" s="1"/>
  <c r="AA79" i="44" s="1"/>
  <c r="AC53" i="44"/>
  <c r="AG58" i="44"/>
  <c r="AO58" i="44" s="1"/>
  <c r="AB58" i="44"/>
  <c r="AE52" i="45"/>
  <c r="Y52" i="45"/>
  <c r="AK50" i="46"/>
  <c r="AF50" i="46"/>
  <c r="AF61" i="46" s="1"/>
  <c r="AF62" i="46" s="1"/>
  <c r="AF79" i="46" s="1"/>
  <c r="AG50" i="49"/>
  <c r="AF50" i="49"/>
  <c r="AI52" i="50"/>
  <c r="AB55" i="50"/>
  <c r="AA55" i="50"/>
  <c r="AI56" i="51"/>
  <c r="X54" i="52"/>
  <c r="AG52" i="55"/>
  <c r="AA55" i="57"/>
  <c r="AF50" i="64"/>
  <c r="AF61" i="64" s="1"/>
  <c r="AD50" i="64"/>
  <c r="AD53" i="64"/>
  <c r="X53" i="64"/>
  <c r="X61" i="64" s="1"/>
  <c r="AJ52" i="65"/>
  <c r="X52" i="65"/>
  <c r="Y58" i="65"/>
  <c r="AN58" i="65" s="1"/>
  <c r="AH58" i="65"/>
  <c r="U15" i="67"/>
  <c r="U15" i="23"/>
  <c r="U233" i="25" s="1"/>
  <c r="V54" i="27"/>
  <c r="Z59" i="44"/>
  <c r="AF59" i="44"/>
  <c r="W53" i="45"/>
  <c r="AC53" i="45"/>
  <c r="Z51" i="46"/>
  <c r="U51" i="46"/>
  <c r="U56" i="46"/>
  <c r="AH56" i="46"/>
  <c r="AC50" i="47"/>
  <c r="AC61" i="47" s="1"/>
  <c r="AC62" i="47" s="1"/>
  <c r="AI50" i="47"/>
  <c r="AI55" i="48"/>
  <c r="AI51" i="49"/>
  <c r="AF55" i="49"/>
  <c r="AF57" i="51"/>
  <c r="AE54" i="52"/>
  <c r="AC52" i="54"/>
  <c r="AI50" i="59"/>
  <c r="AF53" i="62"/>
  <c r="AC57" i="45"/>
  <c r="Z57" i="45"/>
  <c r="Y57" i="65"/>
  <c r="AN57" i="65" s="1"/>
  <c r="Z55" i="45"/>
  <c r="Z51" i="65"/>
  <c r="V53" i="50"/>
  <c r="AD53" i="50"/>
  <c r="AF57" i="45"/>
  <c r="T54" i="64"/>
  <c r="AM54" i="64" s="1"/>
  <c r="Y54" i="64"/>
  <c r="AF53" i="65"/>
  <c r="AJ53" i="65"/>
  <c r="U54" i="44"/>
  <c r="AD54" i="44"/>
  <c r="AH58" i="45"/>
  <c r="U58" i="45"/>
  <c r="X52" i="46"/>
  <c r="V52" i="46"/>
  <c r="AH57" i="46"/>
  <c r="U57" i="46"/>
  <c r="AI51" i="47"/>
  <c r="AG51" i="47"/>
  <c r="Z56" i="47"/>
  <c r="AB56" i="47"/>
  <c r="AI50" i="48"/>
  <c r="AH59" i="48"/>
  <c r="V52" i="49"/>
  <c r="AK55" i="49"/>
  <c r="AK56" i="50"/>
  <c r="AG51" i="50"/>
  <c r="AI55" i="64"/>
  <c r="AG55" i="64"/>
  <c r="X54" i="65"/>
  <c r="AJ54" i="65"/>
  <c r="AA15" i="23"/>
  <c r="AA233" i="25" s="1"/>
  <c r="AA15" i="67"/>
  <c r="AI54" i="45"/>
  <c r="Z54" i="45"/>
  <c r="W59" i="45"/>
  <c r="AJ59" i="45"/>
  <c r="AB53" i="46"/>
  <c r="Z53" i="46"/>
  <c r="Z61" i="46" s="1"/>
  <c r="Z62" i="46" s="1"/>
  <c r="Z79" i="46" s="1"/>
  <c r="AA58" i="46"/>
  <c r="Y58" i="46"/>
  <c r="AF52" i="47"/>
  <c r="Z52" i="47"/>
  <c r="AA57" i="47"/>
  <c r="V51" i="48"/>
  <c r="AJ51" i="48"/>
  <c r="AK56" i="48"/>
  <c r="AI56" i="48"/>
  <c r="Z57" i="50"/>
  <c r="AG54" i="50"/>
  <c r="AO54" i="50" s="1"/>
  <c r="AH58" i="51"/>
  <c r="AI57" i="53"/>
  <c r="AG55" i="55"/>
  <c r="AO55" i="55" s="1"/>
  <c r="AC55" i="57"/>
  <c r="AI53" i="60"/>
  <c r="AK52" i="8"/>
  <c r="AD56" i="64"/>
  <c r="AJ56" i="64"/>
  <c r="AI57" i="64"/>
  <c r="Z50" i="65"/>
  <c r="X55" i="65"/>
  <c r="AJ55" i="65"/>
  <c r="AM78" i="59"/>
  <c r="U15" i="68"/>
  <c r="AI50" i="27"/>
  <c r="AA52" i="27"/>
  <c r="AI59" i="46"/>
  <c r="V59" i="46"/>
  <c r="AF53" i="47"/>
  <c r="AD53" i="47"/>
  <c r="AA58" i="47"/>
  <c r="Y58" i="47"/>
  <c r="AJ52" i="48"/>
  <c r="AC57" i="48"/>
  <c r="X57" i="48"/>
  <c r="AK56" i="49"/>
  <c r="AI56" i="49"/>
  <c r="AE58" i="50"/>
  <c r="V51" i="50"/>
  <c r="AI59" i="51"/>
  <c r="V54" i="52"/>
  <c r="V61" i="52" s="1"/>
  <c r="V62" i="52" s="1"/>
  <c r="V79" i="52" s="1"/>
  <c r="AI52" i="55"/>
  <c r="AE52" i="57"/>
  <c r="V58" i="59"/>
  <c r="AB57" i="64"/>
  <c r="Z57" i="64"/>
  <c r="AD56" i="65"/>
  <c r="AE56" i="65"/>
  <c r="AG58" i="48"/>
  <c r="AO58" i="48" s="1"/>
  <c r="AB58" i="48"/>
  <c r="AH59" i="50"/>
  <c r="AA59" i="50"/>
  <c r="AD50" i="51"/>
  <c r="AD61" i="51" s="1"/>
  <c r="AD62" i="51" s="1"/>
  <c r="AD79" i="51" s="1"/>
  <c r="AK51" i="52"/>
  <c r="AI51" i="52"/>
  <c r="AE55" i="53"/>
  <c r="AH59" i="53"/>
  <c r="AC53" i="56"/>
  <c r="W51" i="57"/>
  <c r="U51" i="57"/>
  <c r="AH59" i="59"/>
  <c r="AJ59" i="59"/>
  <c r="V57" i="60"/>
  <c r="AM57" i="60" s="1"/>
  <c r="AE57" i="60"/>
  <c r="AI51" i="63"/>
  <c r="AC51" i="63"/>
  <c r="AJ53" i="8"/>
  <c r="AH53" i="8"/>
  <c r="Z341" i="87"/>
  <c r="Z435" i="87" s="1"/>
  <c r="Z37" i="86" s="1"/>
  <c r="AA315" i="87"/>
  <c r="AA423" i="87" s="1"/>
  <c r="AA25" i="86" s="1"/>
  <c r="AD341" i="87"/>
  <c r="Z50" i="44"/>
  <c r="Z61" i="44" s="1"/>
  <c r="Z62" i="44" s="1"/>
  <c r="Z79" i="44" s="1"/>
  <c r="AI50" i="44"/>
  <c r="Y56" i="44"/>
  <c r="AN56" i="44" s="1"/>
  <c r="X53" i="48"/>
  <c r="AD53" i="48"/>
  <c r="V57" i="49"/>
  <c r="AI57" i="49"/>
  <c r="AC52" i="52"/>
  <c r="AE52" i="52"/>
  <c r="AA59" i="54"/>
  <c r="AI50" i="55"/>
  <c r="AC50" i="55"/>
  <c r="AC61" i="55" s="1"/>
  <c r="AC62" i="55" s="1"/>
  <c r="AC79" i="55" s="1"/>
  <c r="AE58" i="56"/>
  <c r="AC58" i="56"/>
  <c r="W56" i="57"/>
  <c r="AK56" i="57"/>
  <c r="AE52" i="60"/>
  <c r="Y52" i="60"/>
  <c r="AC56" i="63"/>
  <c r="AI56" i="63"/>
  <c r="U54" i="8"/>
  <c r="AM54" i="8" s="1"/>
  <c r="AK54" i="8"/>
  <c r="AE57" i="52"/>
  <c r="U57" i="52"/>
  <c r="AF52" i="52"/>
  <c r="U50" i="53"/>
  <c r="U61" i="53" s="1"/>
  <c r="U62" i="53" s="1"/>
  <c r="U79" i="53" s="1"/>
  <c r="AH50" i="53"/>
  <c r="AI56" i="53"/>
  <c r="AC56" i="53"/>
  <c r="AB58" i="54"/>
  <c r="V58" i="54"/>
  <c r="U51" i="55"/>
  <c r="U61" i="55" s="1"/>
  <c r="U62" i="55" s="1"/>
  <c r="U79" i="55" s="1"/>
  <c r="Z51" i="55"/>
  <c r="V54" i="56"/>
  <c r="AI54" i="56"/>
  <c r="AF59" i="56"/>
  <c r="Z59" i="56"/>
  <c r="AE57" i="57"/>
  <c r="Y57" i="57"/>
  <c r="AN57" i="57" s="1"/>
  <c r="AD56" i="59"/>
  <c r="AI58" i="60"/>
  <c r="AF54" i="62"/>
  <c r="AH54" i="62"/>
  <c r="AE57" i="63"/>
  <c r="Y57" i="63"/>
  <c r="AD55" i="8"/>
  <c r="AF55" i="8"/>
  <c r="Z317" i="87"/>
  <c r="Z425" i="87" s="1"/>
  <c r="Z27" i="86" s="1"/>
  <c r="T56" i="27"/>
  <c r="AM56" i="27" s="1"/>
  <c r="Z56" i="27"/>
  <c r="AB56" i="27"/>
  <c r="AA59" i="47"/>
  <c r="Y59" i="47"/>
  <c r="T50" i="50"/>
  <c r="X50" i="50"/>
  <c r="X61" i="50" s="1"/>
  <c r="X62" i="50" s="1"/>
  <c r="X79" i="50" s="1"/>
  <c r="AC53" i="52"/>
  <c r="AE53" i="52"/>
  <c r="T58" i="52"/>
  <c r="AM58" i="52" s="1"/>
  <c r="AG58" i="52"/>
  <c r="AF53" i="54"/>
  <c r="AF61" i="54" s="1"/>
  <c r="AF62" i="54" s="1"/>
  <c r="AF79" i="54" s="1"/>
  <c r="Z53" i="54"/>
  <c r="V56" i="55"/>
  <c r="AE56" i="55"/>
  <c r="AH59" i="55"/>
  <c r="AG53" i="57"/>
  <c r="AO53" i="57" s="1"/>
  <c r="AH58" i="57"/>
  <c r="AF58" i="57"/>
  <c r="Z59" i="60"/>
  <c r="U59" i="60"/>
  <c r="AF55" i="62"/>
  <c r="AD55" i="62"/>
  <c r="AJ53" i="63"/>
  <c r="AH53" i="63"/>
  <c r="AI58" i="63"/>
  <c r="AC58" i="63"/>
  <c r="AE56" i="8"/>
  <c r="AE317" i="87"/>
  <c r="AE425" i="87" s="1"/>
  <c r="AE27" i="86" s="1"/>
  <c r="T51" i="27"/>
  <c r="AM51" i="27" s="1"/>
  <c r="AB51" i="27"/>
  <c r="AK51" i="27"/>
  <c r="AE54" i="46"/>
  <c r="AG54" i="46"/>
  <c r="AO54" i="46" s="1"/>
  <c r="AK51" i="50"/>
  <c r="AK59" i="52"/>
  <c r="AI59" i="52"/>
  <c r="AJ59" i="54"/>
  <c r="AD59" i="54"/>
  <c r="AE50" i="56"/>
  <c r="AE61" i="56" s="1"/>
  <c r="AE62" i="56" s="1"/>
  <c r="AC50" i="56"/>
  <c r="AB59" i="57"/>
  <c r="V59" i="57"/>
  <c r="X51" i="59"/>
  <c r="AK51" i="59"/>
  <c r="AA57" i="59"/>
  <c r="Y56" i="62"/>
  <c r="AN56" i="62" s="1"/>
  <c r="W56" i="62"/>
  <c r="AE59" i="63"/>
  <c r="V59" i="63"/>
  <c r="AI51" i="8"/>
  <c r="AG51" i="8"/>
  <c r="AD57" i="8"/>
  <c r="AB57" i="8"/>
  <c r="AK247" i="87"/>
  <c r="AK241" i="87" s="1"/>
  <c r="AA277" i="87"/>
  <c r="Z247" i="87"/>
  <c r="Z241" i="87" s="1"/>
  <c r="AB247" i="87"/>
  <c r="AB241" i="87" s="1"/>
  <c r="AA253" i="87"/>
  <c r="AA318" i="87"/>
  <c r="AK58" i="51"/>
  <c r="Y52" i="53"/>
  <c r="AN52" i="53" s="1"/>
  <c r="W52" i="53"/>
  <c r="AI50" i="54"/>
  <c r="AC50" i="54"/>
  <c r="AC61" i="54" s="1"/>
  <c r="AC62" i="54" s="1"/>
  <c r="AC79" i="54" s="1"/>
  <c r="AF53" i="55"/>
  <c r="AF61" i="55" s="1"/>
  <c r="AF62" i="55" s="1"/>
  <c r="AD53" i="55"/>
  <c r="AI51" i="56"/>
  <c r="AG51" i="56"/>
  <c r="AO51" i="56" s="1"/>
  <c r="T54" i="57"/>
  <c r="AM54" i="57" s="1"/>
  <c r="AH54" i="57"/>
  <c r="AE52" i="59"/>
  <c r="Y52" i="59"/>
  <c r="U54" i="60"/>
  <c r="Z54" i="60"/>
  <c r="Z57" i="62"/>
  <c r="AK57" i="62"/>
  <c r="AC54" i="63"/>
  <c r="AE54" i="63"/>
  <c r="AF58" i="8"/>
  <c r="AK303" i="87"/>
  <c r="AF301" i="87"/>
  <c r="AG82" i="87"/>
  <c r="Z301" i="87"/>
  <c r="AH303" i="87"/>
  <c r="Y303" i="87"/>
  <c r="Y300" i="87"/>
  <c r="AA303" i="87"/>
  <c r="AI301" i="87"/>
  <c r="AG300" i="87"/>
  <c r="AB303" i="87"/>
  <c r="V50" i="48"/>
  <c r="V61" i="48" s="1"/>
  <c r="V62" i="48" s="1"/>
  <c r="V79" i="48" s="1"/>
  <c r="V53" i="53"/>
  <c r="V61" i="53" s="1"/>
  <c r="V62" i="53" s="1"/>
  <c r="V79" i="53" s="1"/>
  <c r="AI53" i="53"/>
  <c r="AF58" i="53"/>
  <c r="T58" i="53"/>
  <c r="AM58" i="53" s="1"/>
  <c r="Z55" i="54"/>
  <c r="AB55" i="54"/>
  <c r="T58" i="55"/>
  <c r="AM58" i="55" s="1"/>
  <c r="AJ58" i="55"/>
  <c r="V56" i="56"/>
  <c r="X56" i="56"/>
  <c r="AE53" i="59"/>
  <c r="AE61" i="59" s="1"/>
  <c r="AE62" i="59" s="1"/>
  <c r="AE79" i="59" s="1"/>
  <c r="AE91" i="59" s="1"/>
  <c r="AE114" i="59" s="1"/>
  <c r="AE123" i="59" s="1"/>
  <c r="Y53" i="59"/>
  <c r="AF56" i="59"/>
  <c r="V55" i="60"/>
  <c r="AA55" i="60"/>
  <c r="U52" i="62"/>
  <c r="AG52" i="62"/>
  <c r="AO52" i="62" s="1"/>
  <c r="V36" i="69"/>
  <c r="AG51" i="49"/>
  <c r="AO51" i="49" s="1"/>
  <c r="AC50" i="52"/>
  <c r="Z55" i="52"/>
  <c r="X55" i="52"/>
  <c r="AK55" i="52"/>
  <c r="AH54" i="53"/>
  <c r="AH61" i="53" s="1"/>
  <c r="AF54" i="53"/>
  <c r="U51" i="54"/>
  <c r="AH51" i="54"/>
  <c r="AI56" i="54"/>
  <c r="Y56" i="54"/>
  <c r="AN56" i="54" s="1"/>
  <c r="Z54" i="55"/>
  <c r="T59" i="55"/>
  <c r="AM59" i="55" s="1"/>
  <c r="AJ59" i="55"/>
  <c r="AD50" i="57"/>
  <c r="AB50" i="57"/>
  <c r="X54" i="59"/>
  <c r="V54" i="59"/>
  <c r="AD51" i="60"/>
  <c r="AB51" i="60"/>
  <c r="AK56" i="60"/>
  <c r="W56" i="60"/>
  <c r="AK50" i="63"/>
  <c r="AJ50" i="63"/>
  <c r="AE59" i="8"/>
  <c r="AC59" i="8"/>
  <c r="AC57" i="63"/>
  <c r="AN57" i="80"/>
  <c r="W10" i="68"/>
  <c r="AI58" i="52"/>
  <c r="AM12" i="49"/>
  <c r="AD374" i="87"/>
  <c r="AD144" i="54"/>
  <c r="AD24" i="66" s="1"/>
  <c r="AF57" i="60"/>
  <c r="AE368" i="87"/>
  <c r="AE144" i="48"/>
  <c r="AE18" i="66" s="1"/>
  <c r="W17" i="66"/>
  <c r="W40" i="66" s="1"/>
  <c r="AB375" i="87"/>
  <c r="AB144" i="55"/>
  <c r="AB25" i="66" s="1"/>
  <c r="AE363" i="87"/>
  <c r="AE144" i="44"/>
  <c r="AE13" i="66" s="1"/>
  <c r="AN29" i="44"/>
  <c r="AM12" i="50"/>
  <c r="AE364" i="87"/>
  <c r="AE144" i="45"/>
  <c r="AE14" i="66" s="1"/>
  <c r="Y56" i="8"/>
  <c r="AN56" i="8" s="1"/>
  <c r="AD371" i="87"/>
  <c r="AD144" i="51"/>
  <c r="AD21" i="66" s="1"/>
  <c r="V21" i="23"/>
  <c r="V9" i="66" s="1"/>
  <c r="V11" i="69"/>
  <c r="AK59" i="60"/>
  <c r="AM12" i="65"/>
  <c r="AB372" i="87"/>
  <c r="AB144" i="52"/>
  <c r="AB22" i="66" s="1"/>
  <c r="Z372" i="87"/>
  <c r="Z144" i="52"/>
  <c r="Z22" i="66" s="1"/>
  <c r="AG59" i="50"/>
  <c r="AO59" i="50" s="1"/>
  <c r="U76" i="80"/>
  <c r="AM71" i="80"/>
  <c r="AE373" i="87"/>
  <c r="AE144" i="53"/>
  <c r="AE23" i="66" s="1"/>
  <c r="X37" i="69"/>
  <c r="AA37" i="69"/>
  <c r="AJ16" i="69"/>
  <c r="AN12" i="64"/>
  <c r="AF397" i="87"/>
  <c r="AN12" i="62"/>
  <c r="Y133" i="87"/>
  <c r="Y305" i="87"/>
  <c r="AB335" i="87"/>
  <c r="AA33" i="86"/>
  <c r="Y66" i="80"/>
  <c r="AN67" i="80"/>
  <c r="AK66" i="80"/>
  <c r="Y27" i="86"/>
  <c r="AD163" i="87"/>
  <c r="AB305" i="87"/>
  <c r="AB133" i="87"/>
  <c r="AA164" i="87"/>
  <c r="AA49" i="87"/>
  <c r="AF365" i="87"/>
  <c r="Y419" i="87"/>
  <c r="Y299" i="87"/>
  <c r="AA23" i="86"/>
  <c r="AO67" i="80"/>
  <c r="AG66" i="80"/>
  <c r="Z133" i="87"/>
  <c r="Z305" i="87"/>
  <c r="AA25" i="87"/>
  <c r="AE299" i="87"/>
  <c r="AB128" i="87"/>
  <c r="AB13" i="87"/>
  <c r="AA128" i="87"/>
  <c r="AA299" i="87" s="1"/>
  <c r="Z415" i="87"/>
  <c r="AB144" i="65"/>
  <c r="AB34" i="66" s="1"/>
  <c r="AB398" i="87"/>
  <c r="AA134" i="87"/>
  <c r="AA19" i="87"/>
  <c r="AE13" i="87"/>
  <c r="AN12" i="60"/>
  <c r="AF394" i="87"/>
  <c r="AD305" i="87"/>
  <c r="AD133" i="87"/>
  <c r="Z19" i="87"/>
  <c r="AC337" i="87"/>
  <c r="AC431" i="87" s="1"/>
  <c r="AC421" i="87"/>
  <c r="AC66" i="80"/>
  <c r="AN12" i="63"/>
  <c r="AF396" i="87"/>
  <c r="AF393" i="87"/>
  <c r="AA29" i="69"/>
  <c r="AA16" i="69" s="1"/>
  <c r="AA71" i="80"/>
  <c r="AA76" i="80" s="1"/>
  <c r="AC138" i="63"/>
  <c r="AH138" i="63"/>
  <c r="AB138" i="63"/>
  <c r="AI138" i="63"/>
  <c r="X138" i="63"/>
  <c r="AK138" i="63"/>
  <c r="Y138" i="63"/>
  <c r="AD138" i="63"/>
  <c r="AE138" i="63"/>
  <c r="T138" i="63"/>
  <c r="AF138" i="63"/>
  <c r="AA138" i="63"/>
  <c r="W138" i="63"/>
  <c r="V138" i="63"/>
  <c r="U138" i="63"/>
  <c r="AD129" i="52"/>
  <c r="AJ133" i="51"/>
  <c r="AA124" i="47"/>
  <c r="AE124" i="47"/>
  <c r="AC124" i="47"/>
  <c r="AF124" i="47"/>
  <c r="X124" i="47"/>
  <c r="AJ124" i="47"/>
  <c r="AB124" i="47"/>
  <c r="AK124" i="47"/>
  <c r="V124" i="47"/>
  <c r="W124" i="47"/>
  <c r="AH124" i="47"/>
  <c r="AG124" i="47"/>
  <c r="W113" i="27"/>
  <c r="AC113" i="27"/>
  <c r="AC89" i="27" s="1"/>
  <c r="X113" i="27"/>
  <c r="AE113" i="27"/>
  <c r="AE89" i="27" s="1"/>
  <c r="AB113" i="27"/>
  <c r="AB89" i="27" s="1"/>
  <c r="Y113" i="27"/>
  <c r="Y89" i="27" s="1"/>
  <c r="AF113" i="27"/>
  <c r="AF89" i="27" s="1"/>
  <c r="AG113" i="27"/>
  <c r="AG89" i="27" s="1"/>
  <c r="AI113" i="27"/>
  <c r="AI89" i="27" s="1"/>
  <c r="AJ113" i="27"/>
  <c r="AJ89" i="27" s="1"/>
  <c r="AK113" i="27"/>
  <c r="AK89" i="27" s="1"/>
  <c r="T113" i="27"/>
  <c r="AA113" i="27"/>
  <c r="AA89" i="27" s="1"/>
  <c r="AD113" i="27"/>
  <c r="AD89" i="27" s="1"/>
  <c r="Z113" i="27"/>
  <c r="Z89" i="27" s="1"/>
  <c r="U113" i="27"/>
  <c r="AH113" i="27"/>
  <c r="AH89" i="27" s="1"/>
  <c r="V113" i="27"/>
  <c r="AH87" i="63"/>
  <c r="U87" i="63"/>
  <c r="Z87" i="63"/>
  <c r="AK87" i="63"/>
  <c r="AB87" i="63"/>
  <c r="T87" i="63"/>
  <c r="AF87" i="63"/>
  <c r="X87" i="63"/>
  <c r="AJ87" i="63"/>
  <c r="AA87" i="63"/>
  <c r="AG87" i="63"/>
  <c r="AI87" i="63"/>
  <c r="Y87" i="63"/>
  <c r="AD87" i="63"/>
  <c r="V87" i="63"/>
  <c r="AC87" i="63"/>
  <c r="W87" i="63"/>
  <c r="AE87" i="63"/>
  <c r="AI87" i="57"/>
  <c r="V87" i="57"/>
  <c r="AA87" i="57"/>
  <c r="AK87" i="57"/>
  <c r="AF87" i="57"/>
  <c r="AC87" i="57"/>
  <c r="AE87" i="57"/>
  <c r="T87" i="57"/>
  <c r="U87" i="57"/>
  <c r="W87" i="57"/>
  <c r="AJ87" i="57"/>
  <c r="X87" i="57"/>
  <c r="AB87" i="57"/>
  <c r="AG87" i="57"/>
  <c r="Y87" i="57"/>
  <c r="AD87" i="57"/>
  <c r="AH87" i="57"/>
  <c r="Z87" i="57"/>
  <c r="AC87" i="56"/>
  <c r="AK87" i="56"/>
  <c r="AI87" i="56"/>
  <c r="AE87" i="56"/>
  <c r="AA87" i="56"/>
  <c r="W87" i="56"/>
  <c r="AH87" i="56"/>
  <c r="AD87" i="56"/>
  <c r="Z87" i="56"/>
  <c r="V87" i="56"/>
  <c r="T87" i="56"/>
  <c r="U87" i="56"/>
  <c r="AG87" i="56"/>
  <c r="AB87" i="56"/>
  <c r="Y87" i="56"/>
  <c r="AF87" i="56"/>
  <c r="X87" i="56"/>
  <c r="AJ87" i="56"/>
  <c r="AB138" i="62"/>
  <c r="AE138" i="62"/>
  <c r="T138" i="62"/>
  <c r="AJ138" i="62"/>
  <c r="AF138" i="62"/>
  <c r="AA138" i="62"/>
  <c r="X138" i="62"/>
  <c r="AG138" i="62"/>
  <c r="AC138" i="62"/>
  <c r="AK138" i="62"/>
  <c r="Y138" i="62"/>
  <c r="AI138" i="62"/>
  <c r="V138" i="62"/>
  <c r="U138" i="62"/>
  <c r="Z138" i="62"/>
  <c r="W138" i="62"/>
  <c r="AE129" i="48"/>
  <c r="X129" i="48"/>
  <c r="U129" i="48"/>
  <c r="Z129" i="48"/>
  <c r="AJ129" i="48"/>
  <c r="AH129" i="48"/>
  <c r="AB129" i="48"/>
  <c r="AG129" i="48"/>
  <c r="AA129" i="48"/>
  <c r="W129" i="48"/>
  <c r="V129" i="48"/>
  <c r="AF129" i="48"/>
  <c r="T129" i="48"/>
  <c r="AC129" i="48"/>
  <c r="AK129" i="48"/>
  <c r="AI129" i="48"/>
  <c r="AI135" i="27"/>
  <c r="W135" i="27"/>
  <c r="AB135" i="27"/>
  <c r="AE135" i="27"/>
  <c r="AJ135" i="27"/>
  <c r="X135" i="27"/>
  <c r="AC135" i="27"/>
  <c r="Y135" i="27"/>
  <c r="AA135" i="27"/>
  <c r="AD135" i="27"/>
  <c r="AG135" i="27"/>
  <c r="Z135" i="27"/>
  <c r="AH135" i="27"/>
  <c r="U135" i="27"/>
  <c r="AF135" i="27"/>
  <c r="T135" i="27"/>
  <c r="AK135" i="27"/>
  <c r="V135" i="27"/>
  <c r="T130" i="63"/>
  <c r="U130" i="63"/>
  <c r="AC130" i="63"/>
  <c r="AF130" i="63"/>
  <c r="V130" i="63"/>
  <c r="AB130" i="63"/>
  <c r="AD130" i="63"/>
  <c r="W130" i="63"/>
  <c r="Y130" i="63"/>
  <c r="AA130" i="63"/>
  <c r="AG130" i="63"/>
  <c r="AJ130" i="63"/>
  <c r="Z130" i="63"/>
  <c r="AH130" i="63"/>
  <c r="AE130" i="63"/>
  <c r="AK130" i="63"/>
  <c r="AF130" i="65"/>
  <c r="X130" i="65"/>
  <c r="AA130" i="65"/>
  <c r="T130" i="65"/>
  <c r="W130" i="65"/>
  <c r="AK130" i="65"/>
  <c r="Z130" i="65"/>
  <c r="AH130" i="65"/>
  <c r="AD130" i="65"/>
  <c r="AG130" i="65"/>
  <c r="AI130" i="65"/>
  <c r="AC130" i="65"/>
  <c r="Y130" i="65"/>
  <c r="AJ130" i="65"/>
  <c r="V130" i="65"/>
  <c r="AB130" i="65"/>
  <c r="AG131" i="49"/>
  <c r="AC131" i="49"/>
  <c r="Y131" i="49"/>
  <c r="AB131" i="49"/>
  <c r="AH131" i="49"/>
  <c r="AA131" i="49"/>
  <c r="U131" i="49"/>
  <c r="AF131" i="49"/>
  <c r="T131" i="49"/>
  <c r="AI131" i="49"/>
  <c r="AE131" i="49"/>
  <c r="Z131" i="49"/>
  <c r="X131" i="49"/>
  <c r="AJ131" i="49"/>
  <c r="AD131" i="49"/>
  <c r="U134" i="64"/>
  <c r="AF134" i="64"/>
  <c r="Y134" i="64"/>
  <c r="AD134" i="64"/>
  <c r="AE134" i="64"/>
  <c r="AA134" i="64"/>
  <c r="AC134" i="64"/>
  <c r="AG134" i="64"/>
  <c r="Z134" i="64"/>
  <c r="AB134" i="64"/>
  <c r="V134" i="64"/>
  <c r="AK134" i="64"/>
  <c r="AH134" i="64"/>
  <c r="AI134" i="64"/>
  <c r="AC129" i="52"/>
  <c r="Z129" i="52"/>
  <c r="AJ129" i="52"/>
  <c r="Y129" i="52"/>
  <c r="AI129" i="52"/>
  <c r="V129" i="52"/>
  <c r="X129" i="52"/>
  <c r="AB129" i="52"/>
  <c r="AK129" i="52"/>
  <c r="AF129" i="52"/>
  <c r="W129" i="52"/>
  <c r="U129" i="52"/>
  <c r="T129" i="52"/>
  <c r="AA129" i="52"/>
  <c r="AG129" i="52"/>
  <c r="AE130" i="54"/>
  <c r="V130" i="54"/>
  <c r="T130" i="54"/>
  <c r="AI130" i="54"/>
  <c r="AF130" i="54"/>
  <c r="X130" i="54"/>
  <c r="AD130" i="54"/>
  <c r="AB130" i="54"/>
  <c r="AJ130" i="54"/>
  <c r="W130" i="54"/>
  <c r="AG130" i="54"/>
  <c r="AC130" i="54"/>
  <c r="Y130" i="54"/>
  <c r="U130" i="54"/>
  <c r="AM130" i="54" s="1"/>
  <c r="AA130" i="54"/>
  <c r="Z130" i="54"/>
  <c r="T128" i="56"/>
  <c r="Z128" i="56"/>
  <c r="AJ128" i="56"/>
  <c r="AG128" i="56"/>
  <c r="W128" i="56"/>
  <c r="X128" i="56"/>
  <c r="AI128" i="56"/>
  <c r="AH128" i="56"/>
  <c r="AB128" i="56"/>
  <c r="AC128" i="56"/>
  <c r="U128" i="56"/>
  <c r="AF128" i="56"/>
  <c r="AA128" i="56"/>
  <c r="AD128" i="56"/>
  <c r="AE128" i="56"/>
  <c r="AH124" i="50"/>
  <c r="AE124" i="50"/>
  <c r="AA124" i="50"/>
  <c r="W124" i="50"/>
  <c r="AG124" i="50"/>
  <c r="AD124" i="50"/>
  <c r="AJ124" i="50"/>
  <c r="X124" i="50"/>
  <c r="AF124" i="50"/>
  <c r="AB124" i="50"/>
  <c r="Y124" i="50"/>
  <c r="U124" i="50"/>
  <c r="AC124" i="50"/>
  <c r="U125" i="46"/>
  <c r="AH125" i="46"/>
  <c r="AF125" i="46"/>
  <c r="V125" i="46"/>
  <c r="AI125" i="46"/>
  <c r="T125" i="46"/>
  <c r="AB125" i="46"/>
  <c r="Y125" i="46"/>
  <c r="AE125" i="46"/>
  <c r="Z125" i="46"/>
  <c r="AG127" i="45"/>
  <c r="AH127" i="45"/>
  <c r="AJ127" i="45"/>
  <c r="AF127" i="45"/>
  <c r="X127" i="45"/>
  <c r="AA127" i="45"/>
  <c r="AK127" i="45"/>
  <c r="T127" i="45"/>
  <c r="Y127" i="45"/>
  <c r="AB127" i="45"/>
  <c r="AI127" i="45"/>
  <c r="AE127" i="45"/>
  <c r="W127" i="45"/>
  <c r="V127" i="45"/>
  <c r="AD127" i="45"/>
  <c r="Z127" i="45"/>
  <c r="AC127" i="45"/>
  <c r="AJ137" i="64"/>
  <c r="X137" i="64"/>
  <c r="AK137" i="64"/>
  <c r="AG137" i="64"/>
  <c r="Y137" i="64"/>
  <c r="AC137" i="64"/>
  <c r="AD137" i="64"/>
  <c r="AF137" i="64"/>
  <c r="U137" i="64"/>
  <c r="AH137" i="64"/>
  <c r="AI137" i="64"/>
  <c r="AE137" i="64"/>
  <c r="W137" i="64"/>
  <c r="T137" i="64"/>
  <c r="V137" i="64"/>
  <c r="Z137" i="64"/>
  <c r="W135" i="63"/>
  <c r="Y135" i="63"/>
  <c r="AC135" i="63"/>
  <c r="AA135" i="63"/>
  <c r="T135" i="63"/>
  <c r="X135" i="63"/>
  <c r="AH135" i="63"/>
  <c r="V135" i="63"/>
  <c r="U135" i="63"/>
  <c r="AF135" i="63"/>
  <c r="AD135" i="63"/>
  <c r="AJ135" i="63"/>
  <c r="AB135" i="63"/>
  <c r="V133" i="62"/>
  <c r="U133" i="62"/>
  <c r="AD133" i="62"/>
  <c r="T133" i="62"/>
  <c r="AA133" i="62"/>
  <c r="Y133" i="62"/>
  <c r="W133" i="62"/>
  <c r="AK133" i="62"/>
  <c r="AB133" i="62"/>
  <c r="AC133" i="62"/>
  <c r="AF133" i="62"/>
  <c r="Z133" i="62"/>
  <c r="AH133" i="62"/>
  <c r="X133" i="62"/>
  <c r="T131" i="60"/>
  <c r="AH131" i="60"/>
  <c r="Z131" i="60"/>
  <c r="AA131" i="60"/>
  <c r="AE131" i="60"/>
  <c r="V131" i="60"/>
  <c r="U131" i="60"/>
  <c r="X131" i="60"/>
  <c r="AK131" i="60"/>
  <c r="AD131" i="60"/>
  <c r="AF131" i="60"/>
  <c r="Y131" i="60"/>
  <c r="W131" i="60"/>
  <c r="AG131" i="60"/>
  <c r="AF129" i="59"/>
  <c r="AG129" i="59"/>
  <c r="X129" i="59"/>
  <c r="V129" i="59"/>
  <c r="AC129" i="59"/>
  <c r="Z129" i="59"/>
  <c r="AJ129" i="59"/>
  <c r="AH129" i="59"/>
  <c r="AA129" i="59"/>
  <c r="AE129" i="59"/>
  <c r="U129" i="59"/>
  <c r="AB129" i="59"/>
  <c r="T129" i="59"/>
  <c r="V127" i="57"/>
  <c r="AF127" i="57"/>
  <c r="Z127" i="57"/>
  <c r="AE127" i="57"/>
  <c r="AG127" i="57"/>
  <c r="AC127" i="57"/>
  <c r="T127" i="57"/>
  <c r="W127" i="57"/>
  <c r="X127" i="57"/>
  <c r="Y127" i="57"/>
  <c r="AI127" i="57"/>
  <c r="AK127" i="57"/>
  <c r="AD127" i="57"/>
  <c r="AB127" i="57"/>
  <c r="AA127" i="57"/>
  <c r="AB125" i="56"/>
  <c r="Z125" i="56"/>
  <c r="AH125" i="56"/>
  <c r="AC125" i="56"/>
  <c r="AI125" i="56"/>
  <c r="W125" i="56"/>
  <c r="AA125" i="56"/>
  <c r="AE125" i="56"/>
  <c r="AG125" i="56"/>
  <c r="T125" i="56"/>
  <c r="AF125" i="56"/>
  <c r="X125" i="56"/>
  <c r="Z137" i="54"/>
  <c r="AA137" i="54"/>
  <c r="AK137" i="54"/>
  <c r="AE137" i="54"/>
  <c r="U137" i="54"/>
  <c r="W137" i="54"/>
  <c r="AJ137" i="54"/>
  <c r="AH137" i="54"/>
  <c r="AD137" i="54"/>
  <c r="AC137" i="54"/>
  <c r="AF137" i="54"/>
  <c r="AB137" i="54"/>
  <c r="Y137" i="54"/>
  <c r="T137" i="54"/>
  <c r="X137" i="54"/>
  <c r="V137" i="54"/>
  <c r="T127" i="51"/>
  <c r="V127" i="51"/>
  <c r="X127" i="51"/>
  <c r="AC127" i="51"/>
  <c r="AG127" i="51"/>
  <c r="U127" i="51"/>
  <c r="AM127" i="51" s="1"/>
  <c r="Z127" i="51"/>
  <c r="AE127" i="51"/>
  <c r="W127" i="51"/>
  <c r="Y127" i="51"/>
  <c r="AF127" i="51"/>
  <c r="AA127" i="51"/>
  <c r="AK127" i="51"/>
  <c r="AH127" i="51"/>
  <c r="AD127" i="51"/>
  <c r="AI127" i="51"/>
  <c r="V125" i="8"/>
  <c r="AH125" i="8"/>
  <c r="AA125" i="8"/>
  <c r="AD125" i="8"/>
  <c r="Z125" i="8"/>
  <c r="AI125" i="8"/>
  <c r="W125" i="8"/>
  <c r="AJ125" i="8"/>
  <c r="X125" i="8"/>
  <c r="AK125" i="8"/>
  <c r="AG125" i="8"/>
  <c r="AC125" i="8"/>
  <c r="AE125" i="8"/>
  <c r="AF125" i="8"/>
  <c r="Y125" i="8"/>
  <c r="U125" i="8"/>
  <c r="T125" i="8"/>
  <c r="AB125" i="8"/>
  <c r="AB125" i="45"/>
  <c r="AJ125" i="45"/>
  <c r="T125" i="45"/>
  <c r="AH125" i="45"/>
  <c r="V125" i="45"/>
  <c r="AK125" i="45"/>
  <c r="Z125" i="45"/>
  <c r="AF125" i="45"/>
  <c r="X125" i="45"/>
  <c r="AD125" i="45"/>
  <c r="U125" i="45"/>
  <c r="AA125" i="45"/>
  <c r="AC125" i="45"/>
  <c r="Y125" i="45"/>
  <c r="AE125" i="45"/>
  <c r="AG125" i="45"/>
  <c r="W137" i="46"/>
  <c r="T137" i="46"/>
  <c r="AI137" i="46"/>
  <c r="AA137" i="46"/>
  <c r="AC137" i="46"/>
  <c r="AB137" i="46"/>
  <c r="AG137" i="46"/>
  <c r="AK137" i="46"/>
  <c r="V137" i="46"/>
  <c r="AJ137" i="46"/>
  <c r="Z137" i="46"/>
  <c r="AF137" i="46"/>
  <c r="AE137" i="46"/>
  <c r="AH137" i="46"/>
  <c r="U137" i="46"/>
  <c r="AD134" i="53"/>
  <c r="AF134" i="53"/>
  <c r="AI134" i="53"/>
  <c r="T134" i="53"/>
  <c r="W134" i="53"/>
  <c r="Z134" i="53"/>
  <c r="AC134" i="53"/>
  <c r="AJ134" i="53"/>
  <c r="U134" i="53"/>
  <c r="Y134" i="53"/>
  <c r="X134" i="53"/>
  <c r="AG134" i="53"/>
  <c r="AH134" i="53"/>
  <c r="AB134" i="53"/>
  <c r="V134" i="53"/>
  <c r="AK134" i="53"/>
  <c r="U132" i="52"/>
  <c r="AA132" i="52"/>
  <c r="AE132" i="52"/>
  <c r="AJ132" i="52"/>
  <c r="AD132" i="52"/>
  <c r="Y132" i="52"/>
  <c r="AF132" i="52"/>
  <c r="AK132" i="52"/>
  <c r="AI132" i="52"/>
  <c r="AG132" i="52"/>
  <c r="AC132" i="52"/>
  <c r="V132" i="52"/>
  <c r="AB132" i="52"/>
  <c r="Z132" i="52"/>
  <c r="AH132" i="52"/>
  <c r="AH130" i="51"/>
  <c r="Y130" i="51"/>
  <c r="V130" i="51"/>
  <c r="U130" i="51"/>
  <c r="AI130" i="51"/>
  <c r="AJ130" i="51"/>
  <c r="X130" i="51"/>
  <c r="W130" i="51"/>
  <c r="T130" i="51"/>
  <c r="AB130" i="51"/>
  <c r="AA130" i="51"/>
  <c r="AG130" i="51"/>
  <c r="AC130" i="51"/>
  <c r="AD130" i="51"/>
  <c r="Z130" i="51"/>
  <c r="AE130" i="51"/>
  <c r="AD128" i="50"/>
  <c r="X128" i="50"/>
  <c r="AF128" i="50"/>
  <c r="AI128" i="50"/>
  <c r="AH128" i="50"/>
  <c r="Z128" i="50"/>
  <c r="AE128" i="50"/>
  <c r="T128" i="50"/>
  <c r="AG128" i="50"/>
  <c r="AJ128" i="50"/>
  <c r="AC128" i="50"/>
  <c r="Y128" i="50"/>
  <c r="V128" i="50"/>
  <c r="AK128" i="50"/>
  <c r="AA128" i="50"/>
  <c r="AB128" i="50"/>
  <c r="AI126" i="49"/>
  <c r="AJ126" i="49"/>
  <c r="AE126" i="49"/>
  <c r="AC126" i="49"/>
  <c r="X126" i="49"/>
  <c r="V126" i="49"/>
  <c r="AB126" i="49"/>
  <c r="AF126" i="49"/>
  <c r="Z126" i="49"/>
  <c r="W126" i="49"/>
  <c r="AH126" i="49"/>
  <c r="AK126" i="49"/>
  <c r="Y126" i="49"/>
  <c r="T126" i="49"/>
  <c r="AA126" i="49"/>
  <c r="U126" i="49"/>
  <c r="AF138" i="47"/>
  <c r="X138" i="47"/>
  <c r="Z138" i="47"/>
  <c r="AI138" i="47"/>
  <c r="V138" i="47"/>
  <c r="AK138" i="47"/>
  <c r="Y138" i="47"/>
  <c r="AG138" i="47"/>
  <c r="AB138" i="47"/>
  <c r="AA138" i="47"/>
  <c r="AC138" i="47"/>
  <c r="AD138" i="47"/>
  <c r="AJ138" i="47"/>
  <c r="W138" i="47"/>
  <c r="T138" i="47"/>
  <c r="AK136" i="46"/>
  <c r="U136" i="46"/>
  <c r="AG136" i="46"/>
  <c r="Z136" i="46"/>
  <c r="W136" i="46"/>
  <c r="AI136" i="46"/>
  <c r="AA136" i="46"/>
  <c r="AJ136" i="46"/>
  <c r="T136" i="46"/>
  <c r="AE136" i="46"/>
  <c r="V136" i="46"/>
  <c r="AC136" i="46"/>
  <c r="X136" i="46"/>
  <c r="AF136" i="46"/>
  <c r="AB136" i="46"/>
  <c r="AD136" i="46"/>
  <c r="AA134" i="45"/>
  <c r="AG134" i="45"/>
  <c r="V134" i="45"/>
  <c r="AF134" i="45"/>
  <c r="AI134" i="45"/>
  <c r="U134" i="45"/>
  <c r="Y134" i="45"/>
  <c r="AD134" i="45"/>
  <c r="AJ134" i="45"/>
  <c r="AH134" i="45"/>
  <c r="AC134" i="45"/>
  <c r="AE134" i="45"/>
  <c r="Z134" i="45"/>
  <c r="AK134" i="45"/>
  <c r="AB134" i="45"/>
  <c r="X134" i="45"/>
  <c r="AD132" i="44"/>
  <c r="Y132" i="44"/>
  <c r="AA132" i="44"/>
  <c r="AK132" i="44"/>
  <c r="T132" i="44"/>
  <c r="AG132" i="44"/>
  <c r="AB132" i="44"/>
  <c r="AE132" i="44"/>
  <c r="Z132" i="44"/>
  <c r="X132" i="44"/>
  <c r="V132" i="44"/>
  <c r="U132" i="44"/>
  <c r="AJ132" i="44"/>
  <c r="AF132" i="44"/>
  <c r="W132" i="44"/>
  <c r="AM132" i="44" s="1"/>
  <c r="Z130" i="27"/>
  <c r="AK130" i="27"/>
  <c r="AH130" i="27"/>
  <c r="V130" i="27"/>
  <c r="W130" i="27"/>
  <c r="AA130" i="27"/>
  <c r="AD130" i="27"/>
  <c r="AE130" i="27"/>
  <c r="AI130" i="27"/>
  <c r="X130" i="27"/>
  <c r="AB130" i="27"/>
  <c r="AG130" i="27"/>
  <c r="AC130" i="27"/>
  <c r="AF130" i="27"/>
  <c r="Y130" i="27"/>
  <c r="U130" i="27"/>
  <c r="AJ130" i="27"/>
  <c r="T130" i="27"/>
  <c r="AH128" i="8"/>
  <c r="AC128" i="8"/>
  <c r="AI128" i="8"/>
  <c r="V128" i="8"/>
  <c r="AJ128" i="8"/>
  <c r="AD128" i="8"/>
  <c r="AK128" i="8"/>
  <c r="W128" i="8"/>
  <c r="X128" i="8"/>
  <c r="Z128" i="8"/>
  <c r="AE128" i="8"/>
  <c r="AG128" i="8"/>
  <c r="U128" i="8"/>
  <c r="AF128" i="8"/>
  <c r="Y128" i="8"/>
  <c r="AB128" i="8"/>
  <c r="T128" i="8"/>
  <c r="AA128" i="8"/>
  <c r="E50" i="86"/>
  <c r="J20" i="86"/>
  <c r="J50" i="86" s="1"/>
  <c r="E66" i="86"/>
  <c r="J36" i="86"/>
  <c r="J66" i="86" s="1"/>
  <c r="E67" i="86"/>
  <c r="J37" i="86"/>
  <c r="J67" i="86" s="1"/>
  <c r="AB135" i="53"/>
  <c r="Z135" i="53"/>
  <c r="AC135" i="53"/>
  <c r="AJ135" i="53"/>
  <c r="AE135" i="53"/>
  <c r="AG135" i="53"/>
  <c r="AH135" i="53"/>
  <c r="T135" i="53"/>
  <c r="U135" i="53"/>
  <c r="AK135" i="53"/>
  <c r="V135" i="53"/>
  <c r="AD135" i="53"/>
  <c r="Y135" i="53"/>
  <c r="Y129" i="59"/>
  <c r="AJ125" i="56"/>
  <c r="Z138" i="63"/>
  <c r="W125" i="46"/>
  <c r="AI124" i="50"/>
  <c r="Z124" i="47"/>
  <c r="U125" i="56"/>
  <c r="AE138" i="47"/>
  <c r="AK130" i="51"/>
  <c r="AE134" i="53"/>
  <c r="Y128" i="56"/>
  <c r="AD138" i="62"/>
  <c r="Y124" i="47"/>
  <c r="AI132" i="44"/>
  <c r="T134" i="64"/>
  <c r="T133" i="47"/>
  <c r="AG133" i="47"/>
  <c r="AI133" i="47"/>
  <c r="AB133" i="47"/>
  <c r="AC133" i="47"/>
  <c r="AF133" i="47"/>
  <c r="AE133" i="47"/>
  <c r="X133" i="47"/>
  <c r="AJ133" i="47"/>
  <c r="AD133" i="47"/>
  <c r="U133" i="47"/>
  <c r="AA133" i="47"/>
  <c r="AK133" i="47"/>
  <c r="Y133" i="47"/>
  <c r="W133" i="47"/>
  <c r="Z133" i="47"/>
  <c r="V133" i="47"/>
  <c r="AH133" i="47"/>
  <c r="AH127" i="57"/>
  <c r="AA125" i="46"/>
  <c r="Z124" i="50"/>
  <c r="AI124" i="47"/>
  <c r="AG137" i="54"/>
  <c r="Y125" i="56"/>
  <c r="AH138" i="47"/>
  <c r="AI133" i="62"/>
  <c r="AE135" i="63"/>
  <c r="W128" i="50"/>
  <c r="AA134" i="53"/>
  <c r="AK128" i="56"/>
  <c r="X137" i="46"/>
  <c r="T124" i="50"/>
  <c r="W134" i="64"/>
  <c r="AF127" i="50"/>
  <c r="V127" i="50"/>
  <c r="U127" i="50"/>
  <c r="AB127" i="50"/>
  <c r="AD127" i="50"/>
  <c r="Y127" i="50"/>
  <c r="AK127" i="50"/>
  <c r="T127" i="50"/>
  <c r="AA127" i="50"/>
  <c r="AG127" i="50"/>
  <c r="AC127" i="50"/>
  <c r="AE127" i="50"/>
  <c r="Z127" i="50"/>
  <c r="AH127" i="50"/>
  <c r="AI127" i="50"/>
  <c r="AD125" i="56"/>
  <c r="AJ131" i="60"/>
  <c r="V125" i="56"/>
  <c r="AC131" i="60"/>
  <c r="V124" i="50"/>
  <c r="AK124" i="50"/>
  <c r="AA135" i="53"/>
  <c r="Z135" i="63"/>
  <c r="U124" i="47"/>
  <c r="AM124" i="47" s="1"/>
  <c r="U138" i="47"/>
  <c r="AB131" i="60"/>
  <c r="U128" i="50"/>
  <c r="U127" i="45"/>
  <c r="AC132" i="44"/>
  <c r="W131" i="49"/>
  <c r="AH130" i="54"/>
  <c r="T126" i="63"/>
  <c r="AM126" i="63" s="1"/>
  <c r="AB126" i="63"/>
  <c r="Y126" i="63"/>
  <c r="AE126" i="63"/>
  <c r="AJ126" i="63"/>
  <c r="U126" i="63"/>
  <c r="X126" i="63"/>
  <c r="AG126" i="63"/>
  <c r="Z126" i="63"/>
  <c r="V126" i="63"/>
  <c r="AH126" i="63"/>
  <c r="AC126" i="63"/>
  <c r="AK126" i="63"/>
  <c r="W126" i="63"/>
  <c r="AI137" i="54"/>
  <c r="U130" i="65"/>
  <c r="AD126" i="63"/>
  <c r="AG125" i="46"/>
  <c r="AK135" i="63"/>
  <c r="Y137" i="46"/>
  <c r="T132" i="52"/>
  <c r="AK130" i="54"/>
  <c r="AK131" i="49"/>
  <c r="AJ127" i="50"/>
  <c r="W134" i="45"/>
  <c r="V131" i="49"/>
  <c r="AK125" i="56"/>
  <c r="AA126" i="63"/>
  <c r="AK125" i="46"/>
  <c r="AK129" i="59"/>
  <c r="AI135" i="53"/>
  <c r="AD137" i="46"/>
  <c r="AH136" i="46"/>
  <c r="V128" i="56"/>
  <c r="W132" i="52"/>
  <c r="X130" i="63"/>
  <c r="AH132" i="44"/>
  <c r="AB127" i="51"/>
  <c r="AJ127" i="51"/>
  <c r="AD133" i="51"/>
  <c r="AB133" i="51"/>
  <c r="X133" i="51"/>
  <c r="AA133" i="51"/>
  <c r="Z133" i="51"/>
  <c r="Y133" i="51"/>
  <c r="U133" i="51"/>
  <c r="AI133" i="51"/>
  <c r="AK133" i="51"/>
  <c r="AG133" i="51"/>
  <c r="AE133" i="51"/>
  <c r="V133" i="51"/>
  <c r="AC133" i="51"/>
  <c r="W133" i="51"/>
  <c r="AH133" i="51"/>
  <c r="AF133" i="51"/>
  <c r="AI129" i="59"/>
  <c r="U127" i="57"/>
  <c r="AG133" i="62"/>
  <c r="AO133" i="62" s="1"/>
  <c r="AI135" i="63"/>
  <c r="AF126" i="63"/>
  <c r="AD125" i="46"/>
  <c r="AC125" i="46"/>
  <c r="X135" i="53"/>
  <c r="W135" i="53"/>
  <c r="AB137" i="64"/>
  <c r="AF135" i="53"/>
  <c r="Y136" i="46"/>
  <c r="X132" i="52"/>
  <c r="AI130" i="63"/>
  <c r="AD129" i="48"/>
  <c r="AH129" i="52"/>
  <c r="Y129" i="48"/>
  <c r="AJ134" i="64"/>
  <c r="AI89" i="55"/>
  <c r="AH89" i="52"/>
  <c r="AF87" i="64"/>
  <c r="AD87" i="64"/>
  <c r="Z87" i="64"/>
  <c r="AG87" i="64"/>
  <c r="AI87" i="64"/>
  <c r="AE87" i="64"/>
  <c r="W87" i="64"/>
  <c r="T87" i="64"/>
  <c r="AA87" i="64"/>
  <c r="AK87" i="64"/>
  <c r="AJ87" i="64"/>
  <c r="U87" i="64"/>
  <c r="AH87" i="64"/>
  <c r="AC87" i="64"/>
  <c r="X87" i="64"/>
  <c r="AB87" i="64"/>
  <c r="Y87" i="64"/>
  <c r="V87" i="64"/>
  <c r="W87" i="50"/>
  <c r="T87" i="50"/>
  <c r="U87" i="50"/>
  <c r="AJ87" i="50"/>
  <c r="AF87" i="50"/>
  <c r="AB87" i="50"/>
  <c r="X87" i="50"/>
  <c r="AI87" i="50"/>
  <c r="AA87" i="50"/>
  <c r="AD87" i="50"/>
  <c r="AH87" i="50"/>
  <c r="Y87" i="50"/>
  <c r="V87" i="50"/>
  <c r="AE87" i="50"/>
  <c r="AK87" i="50"/>
  <c r="AC87" i="50"/>
  <c r="Z87" i="50"/>
  <c r="AG87" i="50"/>
  <c r="Z87" i="53"/>
  <c r="W87" i="53"/>
  <c r="AI87" i="53"/>
  <c r="AD87" i="53"/>
  <c r="AA87" i="53"/>
  <c r="V87" i="53"/>
  <c r="T87" i="53"/>
  <c r="AG87" i="53"/>
  <c r="AK87" i="53"/>
  <c r="Y87" i="53"/>
  <c r="AC87" i="53"/>
  <c r="AF87" i="53"/>
  <c r="U87" i="53"/>
  <c r="AH87" i="53"/>
  <c r="X87" i="53"/>
  <c r="AE87" i="53"/>
  <c r="AJ87" i="53"/>
  <c r="AB87" i="53"/>
  <c r="AG87" i="52"/>
  <c r="AF87" i="52"/>
  <c r="U87" i="52"/>
  <c r="X87" i="52"/>
  <c r="AJ87" i="52"/>
  <c r="AE87" i="52"/>
  <c r="AB87" i="52"/>
  <c r="W87" i="52"/>
  <c r="AI87" i="52"/>
  <c r="Y87" i="52"/>
  <c r="AD87" i="52"/>
  <c r="AA87" i="52"/>
  <c r="V87" i="52"/>
  <c r="V91" i="52" s="1"/>
  <c r="V103" i="52" s="1"/>
  <c r="V121" i="52" s="1"/>
  <c r="AK87" i="52"/>
  <c r="AC87" i="52"/>
  <c r="AH87" i="52"/>
  <c r="Z87" i="52"/>
  <c r="T87" i="52"/>
  <c r="AD137" i="44"/>
  <c r="AH137" i="44"/>
  <c r="W137" i="44"/>
  <c r="AA137" i="44"/>
  <c r="AB137" i="44"/>
  <c r="AE137" i="44"/>
  <c r="AI137" i="44"/>
  <c r="U137" i="44"/>
  <c r="AF137" i="44"/>
  <c r="V137" i="44"/>
  <c r="Z137" i="44"/>
  <c r="X137" i="44"/>
  <c r="Y137" i="44"/>
  <c r="AG137" i="44"/>
  <c r="T137" i="44"/>
  <c r="AK137" i="44"/>
  <c r="AC137" i="44"/>
  <c r="AJ137" i="44"/>
  <c r="AD129" i="49"/>
  <c r="AA129" i="49"/>
  <c r="Z129" i="49"/>
  <c r="U129" i="49"/>
  <c r="AM129" i="49" s="1"/>
  <c r="AI129" i="49"/>
  <c r="AC129" i="49"/>
  <c r="AJ129" i="49"/>
  <c r="AF129" i="49"/>
  <c r="AB129" i="49"/>
  <c r="AH136" i="64"/>
  <c r="W136" i="64"/>
  <c r="AM136" i="64" s="1"/>
  <c r="T125" i="47"/>
  <c r="Y125" i="47"/>
  <c r="AA125" i="47"/>
  <c r="AI125" i="47"/>
  <c r="AO125" i="47" s="1"/>
  <c r="U125" i="47"/>
  <c r="X125" i="47"/>
  <c r="W125" i="47"/>
  <c r="AE125" i="47"/>
  <c r="AB125" i="47"/>
  <c r="V125" i="47"/>
  <c r="T131" i="46"/>
  <c r="AJ131" i="46"/>
  <c r="X131" i="46"/>
  <c r="U131" i="46"/>
  <c r="AF131" i="46"/>
  <c r="AC131" i="46"/>
  <c r="Y131" i="46"/>
  <c r="AK131" i="46"/>
  <c r="AG131" i="46"/>
  <c r="V131" i="46"/>
  <c r="Z131" i="46"/>
  <c r="AB131" i="46"/>
  <c r="AE131" i="46"/>
  <c r="AI131" i="46"/>
  <c r="W131" i="46"/>
  <c r="AH131" i="46"/>
  <c r="AA131" i="46"/>
  <c r="AD131" i="46"/>
  <c r="V125" i="44"/>
  <c r="AA125" i="44"/>
  <c r="AC125" i="44"/>
  <c r="T125" i="44"/>
  <c r="AG125" i="50"/>
  <c r="AK125" i="50"/>
  <c r="T125" i="50"/>
  <c r="Y137" i="27"/>
  <c r="U137" i="27"/>
  <c r="AG137" i="27"/>
  <c r="AC137" i="27"/>
  <c r="Z137" i="27"/>
  <c r="AK137" i="27"/>
  <c r="AH137" i="27"/>
  <c r="V137" i="27"/>
  <c r="AA137" i="27"/>
  <c r="AD137" i="27"/>
  <c r="AF137" i="27"/>
  <c r="AJ137" i="27"/>
  <c r="X137" i="27"/>
  <c r="AB137" i="27"/>
  <c r="AE137" i="27"/>
  <c r="W137" i="27"/>
  <c r="AI137" i="27"/>
  <c r="T137" i="27"/>
  <c r="Y135" i="45"/>
  <c r="AE135" i="45"/>
  <c r="AH135" i="45"/>
  <c r="AO135" i="45" s="1"/>
  <c r="AI134" i="46"/>
  <c r="AO134" i="46" s="1"/>
  <c r="T134" i="46"/>
  <c r="U132" i="45"/>
  <c r="AC132" i="45"/>
  <c r="AN132" i="45" s="1"/>
  <c r="X132" i="45"/>
  <c r="T132" i="45"/>
  <c r="AA130" i="44"/>
  <c r="AD130" i="44"/>
  <c r="AI130" i="44"/>
  <c r="W130" i="44"/>
  <c r="X130" i="44"/>
  <c r="AB130" i="44"/>
  <c r="AE130" i="44"/>
  <c r="Y130" i="44"/>
  <c r="U130" i="44"/>
  <c r="T130" i="44"/>
  <c r="AH130" i="44"/>
  <c r="V130" i="44"/>
  <c r="AF130" i="44"/>
  <c r="AG130" i="44"/>
  <c r="Z130" i="44"/>
  <c r="AJ130" i="44"/>
  <c r="AC130" i="44"/>
  <c r="AK130" i="44"/>
  <c r="Y128" i="27"/>
  <c r="U128" i="27"/>
  <c r="AF128" i="27"/>
  <c r="AG128" i="27"/>
  <c r="AC128" i="27"/>
  <c r="Z128" i="27"/>
  <c r="AK128" i="27"/>
  <c r="AA128" i="27"/>
  <c r="AD128" i="27"/>
  <c r="AJ128" i="27"/>
  <c r="X128" i="27"/>
  <c r="W128" i="27"/>
  <c r="AE128" i="27"/>
  <c r="AH128" i="27"/>
  <c r="T128" i="27"/>
  <c r="V128" i="27"/>
  <c r="AB128" i="27"/>
  <c r="AI128" i="27"/>
  <c r="AD126" i="8"/>
  <c r="W126" i="8"/>
  <c r="T126" i="8"/>
  <c r="AE126" i="8"/>
  <c r="X126" i="8"/>
  <c r="Z126" i="8"/>
  <c r="AF126" i="8"/>
  <c r="AG126" i="8"/>
  <c r="AA126" i="8"/>
  <c r="AJ126" i="8"/>
  <c r="AC126" i="8"/>
  <c r="V126" i="8"/>
  <c r="AH126" i="8"/>
  <c r="Y126" i="8"/>
  <c r="AB126" i="8"/>
  <c r="AI126" i="8"/>
  <c r="U126" i="8"/>
  <c r="AK126" i="8"/>
  <c r="E52" i="86"/>
  <c r="J22" i="86"/>
  <c r="J52" i="86" s="1"/>
  <c r="E43" i="86"/>
  <c r="J13" i="86"/>
  <c r="J43" i="86" s="1"/>
  <c r="E45" i="86"/>
  <c r="J15" i="86"/>
  <c r="J45" i="86" s="1"/>
  <c r="Y128" i="63"/>
  <c r="AJ87" i="55"/>
  <c r="AF87" i="55"/>
  <c r="W87" i="55"/>
  <c r="X87" i="55"/>
  <c r="AD87" i="55"/>
  <c r="AI87" i="55"/>
  <c r="V87" i="55"/>
  <c r="AA87" i="55"/>
  <c r="AK87" i="55"/>
  <c r="AB87" i="55"/>
  <c r="AH87" i="55"/>
  <c r="AC87" i="55"/>
  <c r="Z87" i="55"/>
  <c r="AE87" i="55"/>
  <c r="T87" i="55"/>
  <c r="AG87" i="55"/>
  <c r="U87" i="55"/>
  <c r="Y87" i="55"/>
  <c r="T87" i="51"/>
  <c r="AC87" i="51"/>
  <c r="AB87" i="51"/>
  <c r="U87" i="51"/>
  <c r="AI87" i="51"/>
  <c r="AA87" i="51"/>
  <c r="AE87" i="51"/>
  <c r="AH87" i="51"/>
  <c r="W87" i="51"/>
  <c r="Z87" i="51"/>
  <c r="AD87" i="51"/>
  <c r="AJ87" i="51"/>
  <c r="V87" i="51"/>
  <c r="AG87" i="51"/>
  <c r="AF87" i="51"/>
  <c r="AK87" i="51"/>
  <c r="Y87" i="51"/>
  <c r="X87" i="51"/>
  <c r="AI87" i="46"/>
  <c r="AE87" i="46"/>
  <c r="AB87" i="46"/>
  <c r="AA87" i="46"/>
  <c r="W87" i="46"/>
  <c r="AH87" i="46"/>
  <c r="AD87" i="46"/>
  <c r="Z87" i="46"/>
  <c r="V87" i="46"/>
  <c r="AG87" i="46"/>
  <c r="AK87" i="46"/>
  <c r="T87" i="46"/>
  <c r="Y87" i="46"/>
  <c r="AF87" i="46"/>
  <c r="X87" i="46"/>
  <c r="AC87" i="46"/>
  <c r="U87" i="46"/>
  <c r="AJ87" i="46"/>
  <c r="Z87" i="45"/>
  <c r="AE87" i="45"/>
  <c r="AB87" i="45"/>
  <c r="W87" i="45"/>
  <c r="AI87" i="45"/>
  <c r="T87" i="45"/>
  <c r="AD87" i="45"/>
  <c r="AA87" i="45"/>
  <c r="AH87" i="45"/>
  <c r="V87" i="45"/>
  <c r="AG87" i="45"/>
  <c r="AK87" i="45"/>
  <c r="Y87" i="45"/>
  <c r="AC87" i="45"/>
  <c r="AF87" i="45"/>
  <c r="X87" i="45"/>
  <c r="U87" i="45"/>
  <c r="AJ87" i="45"/>
  <c r="T135" i="44"/>
  <c r="AF135" i="44"/>
  <c r="AC135" i="44"/>
  <c r="Y135" i="44"/>
  <c r="AJ135" i="44"/>
  <c r="V135" i="44"/>
  <c r="AG135" i="44"/>
  <c r="AK135" i="44"/>
  <c r="AD135" i="44"/>
  <c r="Z135" i="44"/>
  <c r="W135" i="44"/>
  <c r="AH135" i="44"/>
  <c r="U135" i="44"/>
  <c r="AB135" i="44"/>
  <c r="AE135" i="44"/>
  <c r="X135" i="44"/>
  <c r="AA135" i="44"/>
  <c r="AI135" i="44"/>
  <c r="AK127" i="47"/>
  <c r="AC127" i="47"/>
  <c r="AD127" i="47"/>
  <c r="AG127" i="47"/>
  <c r="AI127" i="47"/>
  <c r="W127" i="47"/>
  <c r="AH127" i="47"/>
  <c r="Y127" i="48"/>
  <c r="AA127" i="48"/>
  <c r="AI127" i="48"/>
  <c r="U127" i="48"/>
  <c r="X127" i="48"/>
  <c r="AB127" i="48"/>
  <c r="W127" i="48"/>
  <c r="AE127" i="48"/>
  <c r="T131" i="8"/>
  <c r="W131" i="8"/>
  <c r="AG131" i="8"/>
  <c r="X131" i="8"/>
  <c r="Z131" i="8"/>
  <c r="AC131" i="8"/>
  <c r="AH131" i="8"/>
  <c r="AK131" i="8"/>
  <c r="AA131" i="8"/>
  <c r="AD131" i="8"/>
  <c r="AI131" i="8"/>
  <c r="V131" i="8"/>
  <c r="Y131" i="8"/>
  <c r="AJ131" i="8"/>
  <c r="U131" i="8"/>
  <c r="AE131" i="8"/>
  <c r="AF131" i="8"/>
  <c r="AB131" i="8"/>
  <c r="T129" i="45"/>
  <c r="X129" i="45"/>
  <c r="AB129" i="45"/>
  <c r="U129" i="45"/>
  <c r="AF129" i="45"/>
  <c r="AJ129" i="45"/>
  <c r="AC129" i="45"/>
  <c r="Y129" i="45"/>
  <c r="AK129" i="45"/>
  <c r="AG129" i="45"/>
  <c r="V129" i="45"/>
  <c r="Z129" i="45"/>
  <c r="AE129" i="45"/>
  <c r="AI129" i="45"/>
  <c r="W129" i="45"/>
  <c r="AH129" i="45"/>
  <c r="AA129" i="45"/>
  <c r="AD129" i="45"/>
  <c r="AB137" i="8"/>
  <c r="U137" i="8"/>
  <c r="W137" i="8"/>
  <c r="AC137" i="8"/>
  <c r="T137" i="8"/>
  <c r="AE137" i="8"/>
  <c r="AD137" i="8"/>
  <c r="V137" i="8"/>
  <c r="X137" i="8"/>
  <c r="AG137" i="8"/>
  <c r="AF137" i="8"/>
  <c r="AH137" i="8"/>
  <c r="AA137" i="8"/>
  <c r="AK137" i="8"/>
  <c r="AJ137" i="8"/>
  <c r="AI137" i="8"/>
  <c r="Y137" i="8"/>
  <c r="Z137" i="8"/>
  <c r="V137" i="48"/>
  <c r="X137" i="48"/>
  <c r="T137" i="48"/>
  <c r="Y135" i="8"/>
  <c r="AD135" i="8"/>
  <c r="AG135" i="8"/>
  <c r="AE135" i="8"/>
  <c r="Z135" i="8"/>
  <c r="AF135" i="8"/>
  <c r="AH135" i="8"/>
  <c r="AJ135" i="8"/>
  <c r="AA135" i="8"/>
  <c r="AK135" i="8"/>
  <c r="AC135" i="8"/>
  <c r="W135" i="8"/>
  <c r="T135" i="8"/>
  <c r="AB135" i="8"/>
  <c r="X135" i="8"/>
  <c r="AI135" i="8"/>
  <c r="U135" i="8"/>
  <c r="V135" i="8"/>
  <c r="AK133" i="44"/>
  <c r="AO133" i="44" s="1"/>
  <c r="AC133" i="44"/>
  <c r="T133" i="44"/>
  <c r="Z133" i="44"/>
  <c r="AG136" i="48"/>
  <c r="AO136" i="48" s="1"/>
  <c r="T136" i="48"/>
  <c r="X134" i="47"/>
  <c r="AF134" i="47"/>
  <c r="AH134" i="47"/>
  <c r="AI134" i="47"/>
  <c r="AE134" i="47"/>
  <c r="AD134" i="47"/>
  <c r="T134" i="47"/>
  <c r="AJ134" i="47"/>
  <c r="AB132" i="46"/>
  <c r="AH132" i="46"/>
  <c r="AJ132" i="46"/>
  <c r="X132" i="46"/>
  <c r="T132" i="46"/>
  <c r="W132" i="46"/>
  <c r="AI132" i="46"/>
  <c r="V132" i="46"/>
  <c r="AB130" i="45"/>
  <c r="AE130" i="45"/>
  <c r="AI130" i="45"/>
  <c r="AJ130" i="45"/>
  <c r="X130" i="45"/>
  <c r="U130" i="45"/>
  <c r="AF130" i="45"/>
  <c r="AK130" i="45"/>
  <c r="AG130" i="45"/>
  <c r="W130" i="45"/>
  <c r="AA130" i="45"/>
  <c r="AH130" i="45"/>
  <c r="AC130" i="45"/>
  <c r="V130" i="45"/>
  <c r="Z130" i="45"/>
  <c r="T130" i="45"/>
  <c r="AD130" i="45"/>
  <c r="Y130" i="45"/>
  <c r="U128" i="44"/>
  <c r="AF128" i="44"/>
  <c r="AC128" i="44"/>
  <c r="Y128" i="44"/>
  <c r="Z128" i="44"/>
  <c r="AK128" i="44"/>
  <c r="AG128" i="44"/>
  <c r="AA128" i="44"/>
  <c r="AD128" i="44"/>
  <c r="AJ128" i="44"/>
  <c r="X128" i="44"/>
  <c r="AI128" i="44"/>
  <c r="AB128" i="44"/>
  <c r="V128" i="44"/>
  <c r="W128" i="44"/>
  <c r="AE128" i="44"/>
  <c r="AH128" i="44"/>
  <c r="T128" i="44"/>
  <c r="AJ126" i="27"/>
  <c r="X126" i="27"/>
  <c r="U126" i="27"/>
  <c r="AF126" i="27"/>
  <c r="AC126" i="27"/>
  <c r="Y126" i="27"/>
  <c r="V126" i="27"/>
  <c r="Z126" i="27"/>
  <c r="AB126" i="27"/>
  <c r="AE126" i="27"/>
  <c r="W126" i="27"/>
  <c r="T126" i="27"/>
  <c r="AG126" i="27"/>
  <c r="AH126" i="27"/>
  <c r="AA126" i="27"/>
  <c r="AD126" i="27"/>
  <c r="AI126" i="27"/>
  <c r="AK126" i="27"/>
  <c r="E54" i="86"/>
  <c r="J24" i="86"/>
  <c r="J54" i="86" s="1"/>
  <c r="E49" i="86"/>
  <c r="J19" i="86"/>
  <c r="J49" i="86" s="1"/>
  <c r="E51" i="86"/>
  <c r="J21" i="86"/>
  <c r="J51" i="86" s="1"/>
  <c r="AD136" i="64"/>
  <c r="Z131" i="50"/>
  <c r="V131" i="50"/>
  <c r="AB131" i="50"/>
  <c r="AF131" i="50"/>
  <c r="AI133" i="8"/>
  <c r="W133" i="8"/>
  <c r="AH133" i="8"/>
  <c r="AB133" i="8"/>
  <c r="X133" i="8"/>
  <c r="AJ133" i="8"/>
  <c r="AD133" i="8"/>
  <c r="AC133" i="8"/>
  <c r="AF133" i="8"/>
  <c r="AA133" i="8"/>
  <c r="T133" i="8"/>
  <c r="Z133" i="8"/>
  <c r="U133" i="8"/>
  <c r="AK133" i="8"/>
  <c r="V133" i="8"/>
  <c r="AE133" i="8"/>
  <c r="Y133" i="8"/>
  <c r="AG133" i="8"/>
  <c r="T133" i="27"/>
  <c r="AK133" i="27"/>
  <c r="AG133" i="27"/>
  <c r="V133" i="27"/>
  <c r="Z133" i="27"/>
  <c r="AD133" i="27"/>
  <c r="AH133" i="27"/>
  <c r="W133" i="27"/>
  <c r="AA133" i="27"/>
  <c r="AB133" i="27"/>
  <c r="AE133" i="27"/>
  <c r="AI133" i="27"/>
  <c r="AC133" i="27"/>
  <c r="Y133" i="27"/>
  <c r="AJ133" i="27"/>
  <c r="U133" i="27"/>
  <c r="X133" i="27"/>
  <c r="AF133" i="27"/>
  <c r="AD129" i="53"/>
  <c r="AN129" i="53" s="1"/>
  <c r="AG129" i="53"/>
  <c r="AO129" i="53" s="1"/>
  <c r="T127" i="44"/>
  <c r="AC127" i="44"/>
  <c r="Y127" i="44"/>
  <c r="AK127" i="44"/>
  <c r="AG127" i="44"/>
  <c r="V127" i="44"/>
  <c r="AH127" i="44"/>
  <c r="AA127" i="44"/>
  <c r="AD127" i="44"/>
  <c r="Z127" i="44"/>
  <c r="AI127" i="44"/>
  <c r="W127" i="44"/>
  <c r="U127" i="44"/>
  <c r="AF127" i="44"/>
  <c r="AJ127" i="44"/>
  <c r="AE127" i="44"/>
  <c r="X127" i="44"/>
  <c r="AB127" i="44"/>
  <c r="Y135" i="46"/>
  <c r="X135" i="46"/>
  <c r="U135" i="46"/>
  <c r="AE135" i="46"/>
  <c r="AC133" i="55"/>
  <c r="AK133" i="55"/>
  <c r="AO133" i="55" s="1"/>
  <c r="X135" i="47"/>
  <c r="U135" i="47"/>
  <c r="AK135" i="47"/>
  <c r="AG135" i="47"/>
  <c r="W135" i="47"/>
  <c r="AM135" i="47" s="1"/>
  <c r="AA135" i="47"/>
  <c r="AN135" i="47" s="1"/>
  <c r="AJ135" i="47"/>
  <c r="V131" i="27"/>
  <c r="Z131" i="27"/>
  <c r="U131" i="27"/>
  <c r="AD131" i="27"/>
  <c r="AH131" i="27"/>
  <c r="W131" i="27"/>
  <c r="AA131" i="27"/>
  <c r="AE131" i="27"/>
  <c r="AI131" i="27"/>
  <c r="X131" i="27"/>
  <c r="AB131" i="27"/>
  <c r="AG131" i="27"/>
  <c r="AK131" i="27"/>
  <c r="AF131" i="27"/>
  <c r="Y131" i="27"/>
  <c r="AC131" i="27"/>
  <c r="AJ131" i="27"/>
  <c r="T131" i="27"/>
  <c r="Y126" i="52"/>
  <c r="AJ126" i="52"/>
  <c r="AE126" i="52"/>
  <c r="AG136" i="49"/>
  <c r="AI136" i="49"/>
  <c r="X136" i="49"/>
  <c r="U136" i="49"/>
  <c r="AK136" i="49"/>
  <c r="Z134" i="48"/>
  <c r="AA134" i="48"/>
  <c r="AB134" i="48"/>
  <c r="AC134" i="48"/>
  <c r="AK134" i="48"/>
  <c r="AO134" i="48" s="1"/>
  <c r="W134" i="48"/>
  <c r="T132" i="47"/>
  <c r="AI132" i="47"/>
  <c r="W132" i="47"/>
  <c r="X132" i="47"/>
  <c r="AB132" i="47"/>
  <c r="AE132" i="47"/>
  <c r="AF132" i="47"/>
  <c r="AJ132" i="47"/>
  <c r="Y132" i="47"/>
  <c r="U132" i="47"/>
  <c r="AG132" i="47"/>
  <c r="AC132" i="47"/>
  <c r="AA132" i="47"/>
  <c r="AD132" i="47"/>
  <c r="V132" i="47"/>
  <c r="Z132" i="47"/>
  <c r="AH132" i="47"/>
  <c r="AK132" i="47"/>
  <c r="T130" i="46"/>
  <c r="W130" i="46"/>
  <c r="AA130" i="46"/>
  <c r="AE130" i="46"/>
  <c r="AI130" i="46"/>
  <c r="X130" i="46"/>
  <c r="AB130" i="46"/>
  <c r="U130" i="46"/>
  <c r="AF130" i="46"/>
  <c r="AJ130" i="46"/>
  <c r="AC130" i="46"/>
  <c r="Y130" i="46"/>
  <c r="AD130" i="46"/>
  <c r="AH130" i="46"/>
  <c r="Z130" i="46"/>
  <c r="AK130" i="46"/>
  <c r="V130" i="46"/>
  <c r="AG130" i="46"/>
  <c r="T128" i="45"/>
  <c r="AE128" i="45"/>
  <c r="AI128" i="45"/>
  <c r="X128" i="45"/>
  <c r="AB128" i="45"/>
  <c r="AF128" i="45"/>
  <c r="AJ128" i="45"/>
  <c r="Y128" i="45"/>
  <c r="AK128" i="45"/>
  <c r="AG128" i="45"/>
  <c r="U128" i="45"/>
  <c r="W128" i="45"/>
  <c r="AA128" i="45"/>
  <c r="AH128" i="45"/>
  <c r="AC128" i="45"/>
  <c r="V128" i="45"/>
  <c r="AD128" i="45"/>
  <c r="Z128" i="45"/>
  <c r="T126" i="44"/>
  <c r="AJ126" i="44"/>
  <c r="X126" i="44"/>
  <c r="U126" i="44"/>
  <c r="AF126" i="44"/>
  <c r="AC126" i="44"/>
  <c r="Y126" i="44"/>
  <c r="AK126" i="44"/>
  <c r="AG126" i="44"/>
  <c r="V126" i="44"/>
  <c r="Z126" i="44"/>
  <c r="AB126" i="44"/>
  <c r="AE126" i="44"/>
  <c r="AI126" i="44"/>
  <c r="W126" i="44"/>
  <c r="AH126" i="44"/>
  <c r="AA126" i="44"/>
  <c r="AD126" i="44"/>
  <c r="T138" i="8"/>
  <c r="AG138" i="8"/>
  <c r="U138" i="8"/>
  <c r="V138" i="8"/>
  <c r="Z138" i="8"/>
  <c r="AC138" i="8"/>
  <c r="AD138" i="8"/>
  <c r="AH138" i="8"/>
  <c r="W138" i="8"/>
  <c r="AA138" i="8"/>
  <c r="AE138" i="8"/>
  <c r="AI138" i="8"/>
  <c r="Y138" i="8"/>
  <c r="AK138" i="8"/>
  <c r="AF138" i="8"/>
  <c r="AB138" i="8"/>
  <c r="AJ138" i="8"/>
  <c r="X138" i="8"/>
  <c r="T87" i="8"/>
  <c r="W87" i="8"/>
  <c r="AE87" i="8"/>
  <c r="AF87" i="8"/>
  <c r="Y87" i="8"/>
  <c r="AA87" i="8"/>
  <c r="AI87" i="8"/>
  <c r="X87" i="8"/>
  <c r="Z87" i="8"/>
  <c r="V87" i="8"/>
  <c r="AH87" i="8"/>
  <c r="AB87" i="8"/>
  <c r="U87" i="8"/>
  <c r="AD87" i="8"/>
  <c r="AG87" i="8"/>
  <c r="AJ87" i="8"/>
  <c r="AK87" i="8"/>
  <c r="AC87" i="8"/>
  <c r="E56" i="86"/>
  <c r="J26" i="86"/>
  <c r="J56" i="86" s="1"/>
  <c r="E55" i="86"/>
  <c r="J25" i="86"/>
  <c r="J55" i="86" s="1"/>
  <c r="E53" i="86"/>
  <c r="J23" i="86"/>
  <c r="J53" i="86" s="1"/>
  <c r="W87" i="54"/>
  <c r="T87" i="54"/>
  <c r="AH87" i="54"/>
  <c r="AD87" i="54"/>
  <c r="Z87" i="54"/>
  <c r="V87" i="54"/>
  <c r="AG87" i="54"/>
  <c r="AK87" i="54"/>
  <c r="Y87" i="54"/>
  <c r="AC87" i="54"/>
  <c r="AF87" i="54"/>
  <c r="U87" i="54"/>
  <c r="X87" i="54"/>
  <c r="AI87" i="54"/>
  <c r="AE87" i="54"/>
  <c r="AA87" i="54"/>
  <c r="AJ87" i="54"/>
  <c r="AB87" i="54"/>
  <c r="T102" i="53"/>
  <c r="X102" i="53"/>
  <c r="AA102" i="53"/>
  <c r="AA89" i="53" s="1"/>
  <c r="Z102" i="53"/>
  <c r="Z89" i="53" s="1"/>
  <c r="AK102" i="53"/>
  <c r="AK89" i="53" s="1"/>
  <c r="AE102" i="53"/>
  <c r="AE89" i="53" s="1"/>
  <c r="AF102" i="53"/>
  <c r="AF89" i="53" s="1"/>
  <c r="AJ102" i="53"/>
  <c r="AJ89" i="53" s="1"/>
  <c r="U102" i="53"/>
  <c r="V102" i="53"/>
  <c r="AB102" i="53"/>
  <c r="AB89" i="53" s="1"/>
  <c r="AC102" i="53"/>
  <c r="AC89" i="53" s="1"/>
  <c r="AI102" i="53"/>
  <c r="AI89" i="53" s="1"/>
  <c r="W102" i="53"/>
  <c r="Y102" i="53"/>
  <c r="Y89" i="53" s="1"/>
  <c r="AD102" i="53"/>
  <c r="AD89" i="53" s="1"/>
  <c r="AG102" i="53"/>
  <c r="AG89" i="53" s="1"/>
  <c r="AH102" i="53"/>
  <c r="AH89" i="53" s="1"/>
  <c r="AB87" i="65"/>
  <c r="AJ87" i="65"/>
  <c r="AG87" i="65"/>
  <c r="W87" i="65"/>
  <c r="X87" i="65"/>
  <c r="AI87" i="65"/>
  <c r="AE87" i="65"/>
  <c r="Z87" i="65"/>
  <c r="Y87" i="65"/>
  <c r="AD87" i="65"/>
  <c r="AH87" i="65"/>
  <c r="AA87" i="65"/>
  <c r="U87" i="65"/>
  <c r="T87" i="65"/>
  <c r="V87" i="65"/>
  <c r="AK87" i="65"/>
  <c r="AF87" i="65"/>
  <c r="AC87" i="65"/>
  <c r="Z138" i="59"/>
  <c r="Y138" i="59"/>
  <c r="AC127" i="52"/>
  <c r="AN127" i="52" s="1"/>
  <c r="W127" i="52"/>
  <c r="AI127" i="52"/>
  <c r="AO127" i="52" s="1"/>
  <c r="T125" i="27"/>
  <c r="AC125" i="27"/>
  <c r="Y125" i="27"/>
  <c r="AK125" i="27"/>
  <c r="AG125" i="27"/>
  <c r="V125" i="27"/>
  <c r="Z125" i="27"/>
  <c r="AD125" i="27"/>
  <c r="AH125" i="27"/>
  <c r="W125" i="27"/>
  <c r="AA125" i="27"/>
  <c r="U125" i="27"/>
  <c r="AF125" i="27"/>
  <c r="AJ125" i="27"/>
  <c r="AE125" i="27"/>
  <c r="X125" i="27"/>
  <c r="AI125" i="27"/>
  <c r="AB125" i="27"/>
  <c r="Y133" i="45"/>
  <c r="AI133" i="45"/>
  <c r="AD133" i="45"/>
  <c r="AF129" i="64"/>
  <c r="AC129" i="64"/>
  <c r="AB133" i="46"/>
  <c r="V133" i="46"/>
  <c r="W133" i="46"/>
  <c r="X133" i="46"/>
  <c r="AJ133" i="46"/>
  <c r="AH133" i="46"/>
  <c r="AI133" i="46"/>
  <c r="T133" i="46"/>
  <c r="Z129" i="8"/>
  <c r="AJ129" i="8"/>
  <c r="AA129" i="8"/>
  <c r="AK129" i="8"/>
  <c r="AB129" i="8"/>
  <c r="U129" i="8"/>
  <c r="W129" i="8"/>
  <c r="AC129" i="8"/>
  <c r="T129" i="8"/>
  <c r="AE129" i="8"/>
  <c r="AD129" i="8"/>
  <c r="V129" i="8"/>
  <c r="Y129" i="8"/>
  <c r="AI129" i="8"/>
  <c r="X129" i="8"/>
  <c r="AF129" i="8"/>
  <c r="AH129" i="8"/>
  <c r="AG129" i="8"/>
  <c r="Y126" i="45"/>
  <c r="U126" i="45"/>
  <c r="AI126" i="45"/>
  <c r="AF126" i="45"/>
  <c r="AC138" i="27"/>
  <c r="V138" i="27"/>
  <c r="X138" i="27"/>
  <c r="AB138" i="27"/>
  <c r="AH138" i="27"/>
  <c r="T138" i="27"/>
  <c r="AG138" i="27"/>
  <c r="AH136" i="8"/>
  <c r="V136" i="8"/>
  <c r="AI136" i="8"/>
  <c r="AD136" i="8"/>
  <c r="AJ136" i="8"/>
  <c r="W136" i="8"/>
  <c r="X136" i="8"/>
  <c r="AK136" i="8"/>
  <c r="AE136" i="8"/>
  <c r="AF136" i="8"/>
  <c r="AA136" i="8"/>
  <c r="Z136" i="8"/>
  <c r="AC136" i="8"/>
  <c r="U136" i="8"/>
  <c r="AB136" i="8"/>
  <c r="T136" i="8"/>
  <c r="Y136" i="8"/>
  <c r="AG136" i="8"/>
  <c r="E42" i="86"/>
  <c r="J12" i="86"/>
  <c r="J42" i="86" s="1"/>
  <c r="J28" i="86"/>
  <c r="J58" i="86" s="1"/>
  <c r="E58" i="86"/>
  <c r="E61" i="86"/>
  <c r="J31" i="86"/>
  <c r="J61" i="86" s="1"/>
  <c r="E59" i="86"/>
  <c r="J29" i="86"/>
  <c r="J59" i="86" s="1"/>
  <c r="U87" i="27"/>
  <c r="Y87" i="27"/>
  <c r="AF87" i="27"/>
  <c r="AJ87" i="27"/>
  <c r="X87" i="27"/>
  <c r="AE87" i="27"/>
  <c r="AB87" i="27"/>
  <c r="W87" i="27"/>
  <c r="AI87" i="27"/>
  <c r="T87" i="27"/>
  <c r="AD87" i="27"/>
  <c r="AA87" i="27"/>
  <c r="AK87" i="27"/>
  <c r="AC87" i="27"/>
  <c r="AH87" i="27"/>
  <c r="Z87" i="27"/>
  <c r="AG87" i="27"/>
  <c r="V87" i="27"/>
  <c r="AD87" i="60"/>
  <c r="AH87" i="60"/>
  <c r="AE87" i="60"/>
  <c r="U87" i="60"/>
  <c r="AA87" i="60"/>
  <c r="W87" i="60"/>
  <c r="T87" i="60"/>
  <c r="X87" i="60"/>
  <c r="Y87" i="60"/>
  <c r="AC87" i="60"/>
  <c r="AJ87" i="60"/>
  <c r="V87" i="60"/>
  <c r="AI87" i="60"/>
  <c r="Z87" i="60"/>
  <c r="AB87" i="60"/>
  <c r="AG87" i="60"/>
  <c r="AK87" i="60"/>
  <c r="AF87" i="60"/>
  <c r="AK87" i="48"/>
  <c r="T87" i="48"/>
  <c r="Y87" i="48"/>
  <c r="AJ87" i="48"/>
  <c r="AF87" i="48"/>
  <c r="AB87" i="48"/>
  <c r="X87" i="48"/>
  <c r="U87" i="48"/>
  <c r="AI87" i="48"/>
  <c r="AE87" i="48"/>
  <c r="AA87" i="48"/>
  <c r="W87" i="48"/>
  <c r="AC87" i="48"/>
  <c r="AH87" i="48"/>
  <c r="Z87" i="48"/>
  <c r="AG87" i="48"/>
  <c r="AD87" i="48"/>
  <c r="V87" i="48"/>
  <c r="T137" i="45"/>
  <c r="U137" i="45"/>
  <c r="AF137" i="45"/>
  <c r="AJ137" i="45"/>
  <c r="AC137" i="45"/>
  <c r="Y137" i="45"/>
  <c r="AK137" i="45"/>
  <c r="AG137" i="45"/>
  <c r="V137" i="45"/>
  <c r="Z137" i="45"/>
  <c r="AD137" i="45"/>
  <c r="AH137" i="45"/>
  <c r="X137" i="45"/>
  <c r="AB137" i="45"/>
  <c r="W137" i="45"/>
  <c r="AE137" i="45"/>
  <c r="AA137" i="45"/>
  <c r="AI137" i="45"/>
  <c r="AD125" i="51"/>
  <c r="AH125" i="51"/>
  <c r="AO125" i="51" s="1"/>
  <c r="AC125" i="51"/>
  <c r="AE125" i="51"/>
  <c r="AF131" i="44"/>
  <c r="X131" i="44"/>
  <c r="Y131" i="44"/>
  <c r="AA131" i="44"/>
  <c r="AB131" i="44"/>
  <c r="U131" i="44"/>
  <c r="W131" i="44"/>
  <c r="V131" i="44"/>
  <c r="T131" i="44"/>
  <c r="AJ131" i="45"/>
  <c r="AE131" i="45"/>
  <c r="AG131" i="45"/>
  <c r="AB131" i="45"/>
  <c r="AK131" i="45"/>
  <c r="AA131" i="45"/>
  <c r="U131" i="45"/>
  <c r="X131" i="45"/>
  <c r="AM131" i="45" s="1"/>
  <c r="T102" i="8"/>
  <c r="Y102" i="8"/>
  <c r="Y89" i="8" s="1"/>
  <c r="AJ102" i="8"/>
  <c r="AJ89" i="8" s="1"/>
  <c r="V102" i="8"/>
  <c r="AE102" i="8"/>
  <c r="AE89" i="8" s="1"/>
  <c r="AK102" i="8"/>
  <c r="AK89" i="8" s="1"/>
  <c r="W102" i="8"/>
  <c r="AI102" i="8"/>
  <c r="AI89" i="8" s="1"/>
  <c r="U102" i="8"/>
  <c r="AB102" i="8"/>
  <c r="AB89" i="8" s="1"/>
  <c r="AD102" i="8"/>
  <c r="AD89" i="8" s="1"/>
  <c r="X102" i="8"/>
  <c r="AA102" i="8"/>
  <c r="AA89" i="8" s="1"/>
  <c r="AC102" i="8"/>
  <c r="AC89" i="8" s="1"/>
  <c r="AG102" i="8"/>
  <c r="AG89" i="8" s="1"/>
  <c r="Z102" i="8"/>
  <c r="Z89" i="8" s="1"/>
  <c r="AF102" i="8"/>
  <c r="AF89" i="8" s="1"/>
  <c r="AH102" i="8"/>
  <c r="AH89" i="8" s="1"/>
  <c r="T128" i="47"/>
  <c r="AJ128" i="47"/>
  <c r="AO128" i="47" s="1"/>
  <c r="AJ126" i="46"/>
  <c r="AO126" i="46" s="1"/>
  <c r="AE126" i="46"/>
  <c r="T126" i="46"/>
  <c r="U126" i="46"/>
  <c r="AA126" i="46"/>
  <c r="V138" i="44"/>
  <c r="AG138" i="44"/>
  <c r="Z138" i="44"/>
  <c r="U138" i="44"/>
  <c r="AF138" i="44"/>
  <c r="T138" i="44"/>
  <c r="AD138" i="44"/>
  <c r="AA138" i="44"/>
  <c r="AK138" i="44"/>
  <c r="AB136" i="27"/>
  <c r="U136" i="27"/>
  <c r="AC136" i="27"/>
  <c r="AG136" i="27"/>
  <c r="V136" i="27"/>
  <c r="AI136" i="27"/>
  <c r="AF136" i="27"/>
  <c r="AH136" i="27"/>
  <c r="AK136" i="27"/>
  <c r="W136" i="27"/>
  <c r="AE136" i="27"/>
  <c r="T136" i="27"/>
  <c r="Z136" i="27"/>
  <c r="Y136" i="27"/>
  <c r="AC134" i="8"/>
  <c r="Y134" i="8"/>
  <c r="Z134" i="8"/>
  <c r="AK134" i="8"/>
  <c r="AG134" i="8"/>
  <c r="AH134" i="8"/>
  <c r="V134" i="8"/>
  <c r="AI134" i="8"/>
  <c r="W134" i="8"/>
  <c r="U134" i="8"/>
  <c r="AF134" i="8"/>
  <c r="T134" i="8"/>
  <c r="AA134" i="8"/>
  <c r="AB134" i="8"/>
  <c r="AJ134" i="8"/>
  <c r="X134" i="8"/>
  <c r="AD134" i="8"/>
  <c r="AE134" i="8"/>
  <c r="E44" i="86"/>
  <c r="J14" i="86"/>
  <c r="J44" i="86" s="1"/>
  <c r="E60" i="86"/>
  <c r="J30" i="86"/>
  <c r="J60" i="86" s="1"/>
  <c r="E65" i="86"/>
  <c r="J35" i="86"/>
  <c r="J65" i="86" s="1"/>
  <c r="J33" i="86"/>
  <c r="J63" i="86" s="1"/>
  <c r="E63" i="86"/>
  <c r="AB89" i="57"/>
  <c r="Y87" i="44"/>
  <c r="T87" i="44"/>
  <c r="X87" i="44"/>
  <c r="AJ87" i="44"/>
  <c r="AE87" i="44"/>
  <c r="AB87" i="44"/>
  <c r="W87" i="44"/>
  <c r="AI87" i="44"/>
  <c r="AD87" i="44"/>
  <c r="AA87" i="44"/>
  <c r="V87" i="44"/>
  <c r="AH87" i="44"/>
  <c r="Z87" i="44"/>
  <c r="AG87" i="44"/>
  <c r="AF87" i="44"/>
  <c r="AK87" i="44"/>
  <c r="AC87" i="44"/>
  <c r="U87" i="44"/>
  <c r="AJ87" i="62"/>
  <c r="AK87" i="62"/>
  <c r="AA87" i="62"/>
  <c r="W87" i="62"/>
  <c r="AC87" i="62"/>
  <c r="Y87" i="62"/>
  <c r="T87" i="62"/>
  <c r="AH87" i="62"/>
  <c r="Z87" i="62"/>
  <c r="U87" i="62"/>
  <c r="AD87" i="62"/>
  <c r="AE87" i="62"/>
  <c r="V87" i="62"/>
  <c r="AB87" i="62"/>
  <c r="AG87" i="62"/>
  <c r="X87" i="62"/>
  <c r="AI87" i="62"/>
  <c r="AF87" i="62"/>
  <c r="AC134" i="56"/>
  <c r="AB134" i="56"/>
  <c r="AH137" i="49"/>
  <c r="AD137" i="49"/>
  <c r="W137" i="49"/>
  <c r="Y137" i="49"/>
  <c r="V137" i="49"/>
  <c r="AJ137" i="49"/>
  <c r="AA137" i="49"/>
  <c r="AF129" i="27"/>
  <c r="AJ129" i="27"/>
  <c r="Y129" i="27"/>
  <c r="U129" i="27"/>
  <c r="AG129" i="27"/>
  <c r="AC129" i="27"/>
  <c r="Z129" i="27"/>
  <c r="AK129" i="27"/>
  <c r="AH129" i="27"/>
  <c r="V129" i="27"/>
  <c r="X129" i="27"/>
  <c r="AB129" i="27"/>
  <c r="AE129" i="27"/>
  <c r="AI129" i="27"/>
  <c r="AD129" i="27"/>
  <c r="W129" i="27"/>
  <c r="AA129" i="27"/>
  <c r="T129" i="27"/>
  <c r="AH131" i="47"/>
  <c r="W131" i="47"/>
  <c r="T127" i="65"/>
  <c r="AM127" i="65" s="1"/>
  <c r="Y127" i="65"/>
  <c r="AN127" i="65" s="1"/>
  <c r="AK137" i="62"/>
  <c r="AJ137" i="62"/>
  <c r="AI129" i="44"/>
  <c r="W129" i="44"/>
  <c r="AB129" i="44"/>
  <c r="X129" i="44"/>
  <c r="AJ129" i="44"/>
  <c r="AD129" i="44"/>
  <c r="AG129" i="44"/>
  <c r="AC129" i="44"/>
  <c r="AF129" i="44"/>
  <c r="AA129" i="44"/>
  <c r="T129" i="44"/>
  <c r="V129" i="44"/>
  <c r="AE129" i="44"/>
  <c r="Y129" i="44"/>
  <c r="Z129" i="44"/>
  <c r="AK129" i="44"/>
  <c r="AH129" i="44"/>
  <c r="U129" i="44"/>
  <c r="Z129" i="47"/>
  <c r="T129" i="47"/>
  <c r="AB132" i="50"/>
  <c r="AN132" i="50" s="1"/>
  <c r="T132" i="50"/>
  <c r="AM132" i="50" s="1"/>
  <c r="W128" i="48"/>
  <c r="Y128" i="48"/>
  <c r="AN128" i="48" s="1"/>
  <c r="T128" i="48"/>
  <c r="AE126" i="47"/>
  <c r="AA126" i="47"/>
  <c r="AB126" i="47"/>
  <c r="U126" i="47"/>
  <c r="V126" i="47"/>
  <c r="Z126" i="47"/>
  <c r="T126" i="47"/>
  <c r="W126" i="47"/>
  <c r="X126" i="47"/>
  <c r="AJ138" i="45"/>
  <c r="AB138" i="45"/>
  <c r="U138" i="45"/>
  <c r="AE138" i="45"/>
  <c r="AI138" i="45"/>
  <c r="AD138" i="45"/>
  <c r="AF138" i="45"/>
  <c r="AH138" i="45"/>
  <c r="T138" i="45"/>
  <c r="X136" i="44"/>
  <c r="AB136" i="44"/>
  <c r="U136" i="44"/>
  <c r="AF136" i="44"/>
  <c r="AJ136" i="44"/>
  <c r="AC136" i="44"/>
  <c r="Y136" i="44"/>
  <c r="V136" i="44"/>
  <c r="Z136" i="44"/>
  <c r="AE136" i="44"/>
  <c r="AI136" i="44"/>
  <c r="AK136" i="44"/>
  <c r="AD136" i="44"/>
  <c r="W136" i="44"/>
  <c r="AG136" i="44"/>
  <c r="AA136" i="44"/>
  <c r="T136" i="44"/>
  <c r="AH136" i="44"/>
  <c r="T134" i="27"/>
  <c r="AF134" i="27"/>
  <c r="V134" i="27"/>
  <c r="Y134" i="27"/>
  <c r="W134" i="27"/>
  <c r="AG134" i="27"/>
  <c r="AI134" i="27"/>
  <c r="AC134" i="27"/>
  <c r="AH134" i="27"/>
  <c r="U134" i="27"/>
  <c r="AE134" i="27"/>
  <c r="X134" i="27"/>
  <c r="AK134" i="27"/>
  <c r="AD134" i="27"/>
  <c r="Z134" i="27"/>
  <c r="AJ134" i="27"/>
  <c r="AA134" i="27"/>
  <c r="AB134" i="27"/>
  <c r="U132" i="8"/>
  <c r="AF132" i="8"/>
  <c r="AC132" i="8"/>
  <c r="Y132" i="8"/>
  <c r="AK132" i="8"/>
  <c r="Z132" i="8"/>
  <c r="AD132" i="8"/>
  <c r="AG132" i="8"/>
  <c r="AJ132" i="8"/>
  <c r="X132" i="8"/>
  <c r="AH132" i="8"/>
  <c r="AI132" i="8"/>
  <c r="T132" i="8"/>
  <c r="AB132" i="8"/>
  <c r="V132" i="8"/>
  <c r="AA132" i="8"/>
  <c r="W132" i="8"/>
  <c r="AE132" i="8"/>
  <c r="E46" i="86"/>
  <c r="J16" i="86"/>
  <c r="J46" i="86" s="1"/>
  <c r="J32" i="86"/>
  <c r="J62" i="86" s="1"/>
  <c r="E62" i="86"/>
  <c r="J17" i="86"/>
  <c r="J47" i="86" s="1"/>
  <c r="E47" i="86"/>
  <c r="AF87" i="47"/>
  <c r="U87" i="47"/>
  <c r="AB87" i="47"/>
  <c r="X87" i="47"/>
  <c r="T87" i="47"/>
  <c r="AI87" i="47"/>
  <c r="AE87" i="47"/>
  <c r="AA87" i="47"/>
  <c r="W87" i="47"/>
  <c r="AH87" i="47"/>
  <c r="AD87" i="47"/>
  <c r="Z87" i="47"/>
  <c r="V87" i="47"/>
  <c r="AJ87" i="47"/>
  <c r="AG87" i="47"/>
  <c r="Y87" i="47"/>
  <c r="AK87" i="47"/>
  <c r="AC87" i="47"/>
  <c r="AD87" i="49"/>
  <c r="AI87" i="49"/>
  <c r="AE87" i="49"/>
  <c r="AA87" i="49"/>
  <c r="W87" i="49"/>
  <c r="V87" i="49"/>
  <c r="AH87" i="49"/>
  <c r="T87" i="49"/>
  <c r="AK87" i="49"/>
  <c r="Z87" i="49"/>
  <c r="AC87" i="49"/>
  <c r="AG87" i="49"/>
  <c r="U87" i="49"/>
  <c r="AJ87" i="49"/>
  <c r="AB87" i="49"/>
  <c r="Y87" i="49"/>
  <c r="AF87" i="49"/>
  <c r="X87" i="49"/>
  <c r="AD130" i="64"/>
  <c r="AC130" i="64"/>
  <c r="AJ135" i="52"/>
  <c r="AK135" i="52"/>
  <c r="X124" i="52"/>
  <c r="U124" i="52"/>
  <c r="W137" i="53"/>
  <c r="AM137" i="53" s="1"/>
  <c r="AA137" i="53"/>
  <c r="AG135" i="48"/>
  <c r="AI135" i="48"/>
  <c r="AB135" i="48"/>
  <c r="AC135" i="48"/>
  <c r="AF135" i="48"/>
  <c r="AE135" i="48"/>
  <c r="X135" i="48"/>
  <c r="AM135" i="48" s="1"/>
  <c r="AJ135" i="48"/>
  <c r="Y127" i="8"/>
  <c r="AB127" i="8"/>
  <c r="X127" i="8"/>
  <c r="AG127" i="8"/>
  <c r="AC127" i="8"/>
  <c r="T127" i="8"/>
  <c r="Z127" i="8"/>
  <c r="AD127" i="8"/>
  <c r="AA127" i="8"/>
  <c r="AF127" i="8"/>
  <c r="AK127" i="8"/>
  <c r="W127" i="8"/>
  <c r="U127" i="8"/>
  <c r="V127" i="8"/>
  <c r="AH127" i="8"/>
  <c r="AE127" i="8"/>
  <c r="AI127" i="8"/>
  <c r="AJ127" i="8"/>
  <c r="AA127" i="27"/>
  <c r="AD127" i="27"/>
  <c r="AI127" i="27"/>
  <c r="W127" i="27"/>
  <c r="AB127" i="27"/>
  <c r="AE127" i="27"/>
  <c r="U127" i="27"/>
  <c r="AF127" i="27"/>
  <c r="AH127" i="27"/>
  <c r="V127" i="27"/>
  <c r="Z127" i="27"/>
  <c r="AJ127" i="27"/>
  <c r="AC127" i="27"/>
  <c r="AK127" i="27"/>
  <c r="Y127" i="27"/>
  <c r="T127" i="27"/>
  <c r="X127" i="27"/>
  <c r="AG127" i="27"/>
  <c r="AJ130" i="50"/>
  <c r="AO130" i="50" s="1"/>
  <c r="AC130" i="50"/>
  <c r="AE130" i="50"/>
  <c r="AF130" i="50"/>
  <c r="AD128" i="49"/>
  <c r="X128" i="49"/>
  <c r="AI128" i="49"/>
  <c r="AO128" i="49" s="1"/>
  <c r="U128" i="49"/>
  <c r="AB128" i="49"/>
  <c r="AG126" i="48"/>
  <c r="AD126" i="48"/>
  <c r="Z126" i="48"/>
  <c r="AI126" i="48"/>
  <c r="AB126" i="48"/>
  <c r="AJ126" i="48"/>
  <c r="AF126" i="48"/>
  <c r="V126" i="48"/>
  <c r="AE126" i="48"/>
  <c r="X126" i="48"/>
  <c r="AC126" i="48"/>
  <c r="AK126" i="48"/>
  <c r="T138" i="46"/>
  <c r="AE138" i="46"/>
  <c r="AI138" i="46"/>
  <c r="X138" i="46"/>
  <c r="AB138" i="46"/>
  <c r="U138" i="46"/>
  <c r="AF138" i="46"/>
  <c r="AJ138" i="46"/>
  <c r="AC138" i="46"/>
  <c r="Y138" i="46"/>
  <c r="AK138" i="46"/>
  <c r="AG138" i="46"/>
  <c r="W138" i="46"/>
  <c r="AA138" i="46"/>
  <c r="V138" i="46"/>
  <c r="AD138" i="46"/>
  <c r="Z138" i="46"/>
  <c r="AH138" i="46"/>
  <c r="T136" i="45"/>
  <c r="X136" i="45"/>
  <c r="AB136" i="45"/>
  <c r="AF136" i="45"/>
  <c r="AJ136" i="45"/>
  <c r="Y136" i="45"/>
  <c r="AC136" i="45"/>
  <c r="AG136" i="45"/>
  <c r="AK136" i="45"/>
  <c r="V136" i="45"/>
  <c r="Z136" i="45"/>
  <c r="U136" i="45"/>
  <c r="AE136" i="45"/>
  <c r="AI136" i="45"/>
  <c r="AD136" i="45"/>
  <c r="W136" i="45"/>
  <c r="AH136" i="45"/>
  <c r="AA136" i="45"/>
  <c r="T134" i="44"/>
  <c r="X134" i="44"/>
  <c r="AB134" i="44"/>
  <c r="AF134" i="44"/>
  <c r="AJ134" i="44"/>
  <c r="Y134" i="44"/>
  <c r="U134" i="44"/>
  <c r="AG134" i="44"/>
  <c r="AC134" i="44"/>
  <c r="Z134" i="44"/>
  <c r="AK134" i="44"/>
  <c r="AE134" i="44"/>
  <c r="AI134" i="44"/>
  <c r="W134" i="44"/>
  <c r="AH134" i="44"/>
  <c r="AA134" i="44"/>
  <c r="V134" i="44"/>
  <c r="AD134" i="44"/>
  <c r="T132" i="27"/>
  <c r="U132" i="27"/>
  <c r="AF132" i="27"/>
  <c r="AJ132" i="27"/>
  <c r="AC132" i="27"/>
  <c r="Y132" i="27"/>
  <c r="AK132" i="27"/>
  <c r="AG132" i="27"/>
  <c r="V132" i="27"/>
  <c r="Z132" i="27"/>
  <c r="AD132" i="27"/>
  <c r="AH132" i="27"/>
  <c r="X132" i="27"/>
  <c r="AB132" i="27"/>
  <c r="W132" i="27"/>
  <c r="AE132" i="27"/>
  <c r="AA132" i="27"/>
  <c r="AI132" i="27"/>
  <c r="T130" i="8"/>
  <c r="Y130" i="8"/>
  <c r="U130" i="8"/>
  <c r="AG130" i="8"/>
  <c r="AC130" i="8"/>
  <c r="V130" i="8"/>
  <c r="Z130" i="8"/>
  <c r="AK130" i="8"/>
  <c r="AD130" i="8"/>
  <c r="AH130" i="8"/>
  <c r="W130" i="8"/>
  <c r="AA130" i="8"/>
  <c r="AF130" i="8"/>
  <c r="AJ130" i="8"/>
  <c r="AE130" i="8"/>
  <c r="X130" i="8"/>
  <c r="AI130" i="8"/>
  <c r="AB130" i="8"/>
  <c r="E48" i="86"/>
  <c r="J18" i="86"/>
  <c r="J48" i="86" s="1"/>
  <c r="E64" i="86"/>
  <c r="J34" i="86"/>
  <c r="J64" i="86" s="1"/>
  <c r="E57" i="86"/>
  <c r="J27" i="86"/>
  <c r="J57" i="86" s="1"/>
  <c r="AG113" i="79"/>
  <c r="AG113" i="87"/>
  <c r="AM122" i="56"/>
  <c r="Z91" i="46"/>
  <c r="Z103" i="46" s="1"/>
  <c r="Z121" i="46" s="1"/>
  <c r="X79" i="63"/>
  <c r="X91" i="63" s="1"/>
  <c r="X103" i="63" s="1"/>
  <c r="X121" i="63" s="1"/>
  <c r="AC79" i="47"/>
  <c r="AC233" i="25" s="1"/>
  <c r="AE79" i="27"/>
  <c r="AE91" i="27" s="1"/>
  <c r="AE98" i="27" s="1"/>
  <c r="AE120" i="27" s="1"/>
  <c r="AE79" i="56"/>
  <c r="AE91" i="56" s="1"/>
  <c r="AE98" i="56" s="1"/>
  <c r="AE120" i="56" s="1"/>
  <c r="AM122" i="63"/>
  <c r="AN122" i="52"/>
  <c r="AO124" i="62"/>
  <c r="AO132" i="64"/>
  <c r="AO130" i="52"/>
  <c r="AM131" i="59"/>
  <c r="AO126" i="60"/>
  <c r="AO122" i="8"/>
  <c r="AM134" i="54"/>
  <c r="AM135" i="51"/>
  <c r="AM136" i="65"/>
  <c r="AO131" i="64"/>
  <c r="AO124" i="55"/>
  <c r="AM125" i="51"/>
  <c r="AM133" i="44"/>
  <c r="AO131" i="44"/>
  <c r="AM129" i="51"/>
  <c r="AO122" i="44"/>
  <c r="AO129" i="62"/>
  <c r="AO122" i="52"/>
  <c r="AO122" i="60"/>
  <c r="AM137" i="48"/>
  <c r="AO126" i="65"/>
  <c r="AN122" i="50"/>
  <c r="AM138" i="53"/>
  <c r="AM138" i="63"/>
  <c r="AN129" i="47"/>
  <c r="AM129" i="57"/>
  <c r="AN127" i="56"/>
  <c r="AM129" i="53"/>
  <c r="AM122" i="55"/>
  <c r="AO138" i="60"/>
  <c r="AO137" i="63"/>
  <c r="AM137" i="46"/>
  <c r="AO122" i="47"/>
  <c r="AN137" i="65"/>
  <c r="AN122" i="55"/>
  <c r="AM122" i="53"/>
  <c r="AO122" i="50"/>
  <c r="AO122" i="59"/>
  <c r="AO122" i="56"/>
  <c r="AM122" i="44"/>
  <c r="AN122" i="65"/>
  <c r="AO133" i="65"/>
  <c r="AO124" i="44"/>
  <c r="AN122" i="49"/>
  <c r="AN122" i="48"/>
  <c r="AN122" i="46"/>
  <c r="AM122" i="52"/>
  <c r="AN122" i="56"/>
  <c r="AM122" i="50"/>
  <c r="AO134" i="50"/>
  <c r="AO128" i="60"/>
  <c r="AM133" i="51"/>
  <c r="AM124" i="62"/>
  <c r="AN133" i="55"/>
  <c r="AN122" i="45"/>
  <c r="AN122" i="59"/>
  <c r="AO122" i="45"/>
  <c r="AM122" i="8"/>
  <c r="AM122" i="60"/>
  <c r="AN136" i="49"/>
  <c r="AO128" i="52"/>
  <c r="AO132" i="45"/>
  <c r="AO131" i="50"/>
  <c r="AM127" i="52"/>
  <c r="AO131" i="54"/>
  <c r="AO122" i="27"/>
  <c r="AM122" i="59"/>
  <c r="AM122" i="47"/>
  <c r="AO122" i="53"/>
  <c r="AO122" i="46"/>
  <c r="AO138" i="52"/>
  <c r="AO132" i="59"/>
  <c r="AN122" i="60"/>
  <c r="AM132" i="45"/>
  <c r="AN122" i="8"/>
  <c r="AM122" i="45"/>
  <c r="AO122" i="65"/>
  <c r="AM130" i="64"/>
  <c r="AO122" i="55"/>
  <c r="AN122" i="47"/>
  <c r="AO138" i="53"/>
  <c r="AM122" i="48"/>
  <c r="AN137" i="57"/>
  <c r="AO135" i="65"/>
  <c r="AM131" i="47"/>
  <c r="AO122" i="48"/>
  <c r="AO131" i="47"/>
  <c r="AO127" i="49"/>
  <c r="AO127" i="60"/>
  <c r="AM132" i="65"/>
  <c r="AN133" i="64"/>
  <c r="AN124" i="46"/>
  <c r="AO124" i="52"/>
  <c r="AO124" i="54"/>
  <c r="AO135" i="54"/>
  <c r="AM122" i="51"/>
  <c r="AM126" i="46"/>
  <c r="AM137" i="47"/>
  <c r="AM135" i="56"/>
  <c r="AN132" i="46"/>
  <c r="AO136" i="55"/>
  <c r="AO134" i="59"/>
  <c r="AO130" i="55"/>
  <c r="AM126" i="57"/>
  <c r="AO130" i="62"/>
  <c r="AO137" i="47"/>
  <c r="AO137" i="48"/>
  <c r="AM137" i="52"/>
  <c r="AM131" i="54"/>
  <c r="AN134" i="51"/>
  <c r="AM122" i="64"/>
  <c r="AO136" i="47"/>
  <c r="AN133" i="54"/>
  <c r="AN136" i="51"/>
  <c r="AM132" i="53"/>
  <c r="AM136" i="53"/>
  <c r="AO128" i="55"/>
  <c r="AM134" i="55"/>
  <c r="AO136" i="56"/>
  <c r="AM134" i="60"/>
  <c r="AM124" i="51"/>
  <c r="AN124" i="55"/>
  <c r="AM124" i="60"/>
  <c r="AM127" i="56"/>
  <c r="AN131" i="59"/>
  <c r="AM133" i="60"/>
  <c r="AM125" i="55"/>
  <c r="AO124" i="46"/>
  <c r="AN124" i="62"/>
  <c r="AO137" i="53"/>
  <c r="AM132" i="64"/>
  <c r="AM134" i="47"/>
  <c r="AO126" i="47"/>
  <c r="AM131" i="50"/>
  <c r="AO129" i="65"/>
  <c r="AM126" i="52"/>
  <c r="AM132" i="51"/>
  <c r="AM124" i="27"/>
  <c r="AO122" i="63"/>
  <c r="AM122" i="27"/>
  <c r="AN129" i="63"/>
  <c r="AM131" i="56"/>
  <c r="AN122" i="64"/>
  <c r="AM122" i="62"/>
  <c r="AO122" i="62"/>
  <c r="AN126" i="65"/>
  <c r="AM137" i="65"/>
  <c r="AM135" i="55"/>
  <c r="AO125" i="64"/>
  <c r="AM124" i="53"/>
  <c r="AM138" i="57"/>
  <c r="AM136" i="48"/>
  <c r="AO138" i="50"/>
  <c r="AN130" i="53"/>
  <c r="AN134" i="55"/>
  <c r="AN136" i="55"/>
  <c r="AM135" i="45"/>
  <c r="AM131" i="53"/>
  <c r="AN138" i="65"/>
  <c r="AM136" i="52"/>
  <c r="AN122" i="27"/>
  <c r="AO137" i="65"/>
  <c r="AN128" i="65"/>
  <c r="AM128" i="54"/>
  <c r="AM133" i="53"/>
  <c r="AN127" i="54"/>
  <c r="AO129" i="56"/>
  <c r="AO137" i="56"/>
  <c r="AN128" i="57"/>
  <c r="AO128" i="53"/>
  <c r="AM134" i="48"/>
  <c r="AN138" i="49"/>
  <c r="AM135" i="52"/>
  <c r="AO125" i="54"/>
  <c r="AO136" i="53"/>
  <c r="AN136" i="48"/>
  <c r="AO138" i="48"/>
  <c r="AN138" i="50"/>
  <c r="AO128" i="51"/>
  <c r="AO136" i="51"/>
  <c r="AO126" i="52"/>
  <c r="AN128" i="52"/>
  <c r="AN132" i="53"/>
  <c r="AN138" i="53"/>
  <c r="AO132" i="54"/>
  <c r="AO134" i="54"/>
  <c r="AO136" i="54"/>
  <c r="AN128" i="55"/>
  <c r="AM130" i="55"/>
  <c r="AM130" i="56"/>
  <c r="AN136" i="56"/>
  <c r="AO134" i="60"/>
  <c r="AN130" i="62"/>
  <c r="AM124" i="63"/>
  <c r="AN125" i="49"/>
  <c r="AO127" i="54"/>
  <c r="AM133" i="63"/>
  <c r="AN132" i="49"/>
  <c r="AN130" i="55"/>
  <c r="AO131" i="48"/>
  <c r="AN130" i="49"/>
  <c r="AO132" i="51"/>
  <c r="AN136" i="54"/>
  <c r="AO125" i="53"/>
  <c r="AN134" i="46"/>
  <c r="AO122" i="51"/>
  <c r="AO137" i="55"/>
  <c r="AO135" i="62"/>
  <c r="AN134" i="50"/>
  <c r="AM133" i="55"/>
  <c r="AM125" i="53"/>
  <c r="AM133" i="57"/>
  <c r="AO125" i="59"/>
  <c r="AO133" i="59"/>
  <c r="AO127" i="62"/>
  <c r="AN124" i="60"/>
  <c r="AN126" i="54"/>
  <c r="AO128" i="57"/>
  <c r="AM133" i="45"/>
  <c r="AN131" i="57"/>
  <c r="AN127" i="59"/>
  <c r="AO122" i="57"/>
  <c r="AN136" i="47"/>
  <c r="AM125" i="60"/>
  <c r="AN125" i="57"/>
  <c r="AN133" i="57"/>
  <c r="AN129" i="60"/>
  <c r="AO133" i="63"/>
  <c r="AN135" i="62"/>
  <c r="AN132" i="60"/>
  <c r="AO126" i="50"/>
  <c r="AM130" i="50"/>
  <c r="AO134" i="51"/>
  <c r="AO131" i="52"/>
  <c r="AO131" i="63"/>
  <c r="AN132" i="55"/>
  <c r="AO138" i="49"/>
  <c r="AO134" i="52"/>
  <c r="AM128" i="53"/>
  <c r="AM126" i="54"/>
  <c r="AN138" i="54"/>
  <c r="AO134" i="55"/>
  <c r="AO126" i="56"/>
  <c r="AO126" i="57"/>
  <c r="AN138" i="57"/>
  <c r="AN126" i="60"/>
  <c r="AO132" i="60"/>
  <c r="AN128" i="62"/>
  <c r="AN124" i="27"/>
  <c r="AN137" i="48"/>
  <c r="AN131" i="53"/>
  <c r="AN125" i="60"/>
  <c r="AN125" i="64"/>
  <c r="AN134" i="62"/>
  <c r="AN126" i="56"/>
  <c r="AN128" i="64"/>
  <c r="AM130" i="53"/>
  <c r="AO126" i="64"/>
  <c r="AM136" i="56"/>
  <c r="AM138" i="48"/>
  <c r="AO132" i="49"/>
  <c r="AM132" i="49"/>
  <c r="AM136" i="49"/>
  <c r="AM126" i="50"/>
  <c r="AM134" i="50"/>
  <c r="AN128" i="51"/>
  <c r="AM128" i="51"/>
  <c r="AM134" i="51"/>
  <c r="AM136" i="51"/>
  <c r="AO126" i="59"/>
  <c r="AN134" i="59"/>
  <c r="AN134" i="60"/>
  <c r="AM138" i="62"/>
  <c r="AO124" i="60"/>
  <c r="AN136" i="65"/>
  <c r="AO125" i="49"/>
  <c r="AM129" i="50"/>
  <c r="AM133" i="52"/>
  <c r="AM129" i="54"/>
  <c r="AM125" i="57"/>
  <c r="AO131" i="57"/>
  <c r="AM136" i="46"/>
  <c r="AO127" i="64"/>
  <c r="AN125" i="59"/>
  <c r="AM127" i="59"/>
  <c r="AM133" i="59"/>
  <c r="AM127" i="60"/>
  <c r="AM135" i="62"/>
  <c r="AM137" i="62"/>
  <c r="AM127" i="64"/>
  <c r="AM126" i="59"/>
  <c r="AM136" i="60"/>
  <c r="AM125" i="44"/>
  <c r="AO132" i="65"/>
  <c r="AM124" i="44"/>
  <c r="AM125" i="48"/>
  <c r="AM131" i="62"/>
  <c r="AM131" i="48"/>
  <c r="AO127" i="48"/>
  <c r="AM125" i="54"/>
  <c r="AM127" i="47"/>
  <c r="AO124" i="8"/>
  <c r="AM126" i="60"/>
  <c r="AM130" i="51"/>
  <c r="AM128" i="47"/>
  <c r="AN135" i="64"/>
  <c r="AN135" i="52"/>
  <c r="AN135" i="65"/>
  <c r="AN135" i="51"/>
  <c r="AM129" i="56"/>
  <c r="AM125" i="59"/>
  <c r="AO135" i="64"/>
  <c r="AM135" i="65"/>
  <c r="AM124" i="46"/>
  <c r="AM124" i="54"/>
  <c r="AM126" i="56"/>
  <c r="AM137" i="57"/>
  <c r="AM126" i="55"/>
  <c r="AM124" i="64"/>
  <c r="AN127" i="49"/>
  <c r="AO133" i="52"/>
  <c r="AO133" i="53"/>
  <c r="AN131" i="56"/>
  <c r="AO134" i="56"/>
  <c r="AN125" i="50"/>
  <c r="AN137" i="51"/>
  <c r="AN137" i="52"/>
  <c r="AO137" i="52"/>
  <c r="AO131" i="53"/>
  <c r="AN125" i="54"/>
  <c r="AN131" i="54"/>
  <c r="AO133" i="54"/>
  <c r="AN125" i="55"/>
  <c r="AO127" i="56"/>
  <c r="AO135" i="56"/>
  <c r="AN135" i="56"/>
  <c r="AN137" i="56"/>
  <c r="AN129" i="57"/>
  <c r="AO137" i="57"/>
  <c r="AO131" i="59"/>
  <c r="AO125" i="60"/>
  <c r="AO133" i="60"/>
  <c r="AO133" i="64"/>
  <c r="AN124" i="44"/>
  <c r="AN124" i="48"/>
  <c r="AN124" i="52"/>
  <c r="AN124" i="54"/>
  <c r="AO124" i="64"/>
  <c r="AN124" i="64"/>
  <c r="AN137" i="53"/>
  <c r="AN126" i="51"/>
  <c r="AN127" i="64"/>
  <c r="AO129" i="57"/>
  <c r="AO124" i="27"/>
  <c r="AN138" i="48"/>
  <c r="AO130" i="49"/>
  <c r="AN126" i="50"/>
  <c r="AO132" i="50"/>
  <c r="AO126" i="51"/>
  <c r="AN132" i="51"/>
  <c r="AN130" i="52"/>
  <c r="AN134" i="52"/>
  <c r="AO136" i="52"/>
  <c r="AN136" i="52"/>
  <c r="AN128" i="53"/>
  <c r="AN136" i="53"/>
  <c r="AO126" i="54"/>
  <c r="AN132" i="54"/>
  <c r="AN134" i="54"/>
  <c r="AO138" i="54"/>
  <c r="AN126" i="55"/>
  <c r="AO132" i="55"/>
  <c r="AN130" i="56"/>
  <c r="AN126" i="57"/>
  <c r="AO138" i="57"/>
  <c r="AN132" i="59"/>
  <c r="AO138" i="59"/>
  <c r="AN128" i="60"/>
  <c r="AN136" i="60"/>
  <c r="AO126" i="62"/>
  <c r="AN126" i="62"/>
  <c r="AO128" i="62"/>
  <c r="AO134" i="62"/>
  <c r="AN124" i="45"/>
  <c r="AN124" i="51"/>
  <c r="AO124" i="53"/>
  <c r="AN124" i="53"/>
  <c r="AN124" i="63"/>
  <c r="AO124" i="63"/>
  <c r="AO135" i="46"/>
  <c r="AO129" i="47"/>
  <c r="AN125" i="48"/>
  <c r="AO137" i="59"/>
  <c r="AN131" i="47"/>
  <c r="AN125" i="53"/>
  <c r="AN129" i="50"/>
  <c r="AN131" i="52"/>
  <c r="AN133" i="53"/>
  <c r="AO125" i="57"/>
  <c r="AN135" i="54"/>
  <c r="AO131" i="56"/>
  <c r="AN128" i="47"/>
  <c r="AO130" i="47"/>
  <c r="AO135" i="55"/>
  <c r="AO133" i="57"/>
  <c r="AO127" i="59"/>
  <c r="AN133" i="59"/>
  <c r="AN135" i="59"/>
  <c r="AO135" i="59"/>
  <c r="AN127" i="60"/>
  <c r="AN133" i="60"/>
  <c r="AN129" i="62"/>
  <c r="AN131" i="62"/>
  <c r="AO131" i="62"/>
  <c r="AN137" i="62"/>
  <c r="AN131" i="63"/>
  <c r="AN133" i="63"/>
  <c r="AN137" i="63"/>
  <c r="AO133" i="56"/>
  <c r="AM126" i="65"/>
  <c r="AO130" i="48"/>
  <c r="AN124" i="57"/>
  <c r="AO125" i="48"/>
  <c r="AM127" i="49"/>
  <c r="AO129" i="60"/>
  <c r="AN127" i="62"/>
  <c r="AM128" i="52"/>
  <c r="AN131" i="48"/>
  <c r="AM129" i="65"/>
  <c r="AM124" i="48"/>
  <c r="AO128" i="64"/>
  <c r="AN126" i="64"/>
  <c r="AM124" i="57"/>
  <c r="AM127" i="54"/>
  <c r="AM137" i="55"/>
  <c r="AM137" i="56"/>
  <c r="AN135" i="55"/>
  <c r="AN137" i="47"/>
  <c r="AO130" i="64"/>
  <c r="AO138" i="55"/>
  <c r="AM131" i="57"/>
  <c r="AM136" i="54"/>
  <c r="AO130" i="56"/>
  <c r="AM130" i="62"/>
  <c r="AM133" i="54"/>
  <c r="AO124" i="56"/>
  <c r="AN133" i="52"/>
  <c r="AM135" i="59"/>
  <c r="AM129" i="60"/>
  <c r="AM129" i="47"/>
  <c r="AO128" i="65"/>
  <c r="AO125" i="55"/>
  <c r="AM129" i="63"/>
  <c r="AM125" i="64"/>
  <c r="AM134" i="46"/>
  <c r="AN129" i="65"/>
  <c r="AO127" i="65"/>
  <c r="AO136" i="65"/>
  <c r="AM138" i="65"/>
  <c r="AO125" i="52"/>
  <c r="AM136" i="55"/>
  <c r="AM124" i="45"/>
  <c r="AM125" i="50"/>
  <c r="AM133" i="64"/>
  <c r="AM125" i="65"/>
  <c r="AN130" i="48"/>
  <c r="AO124" i="57"/>
  <c r="AO129" i="50"/>
  <c r="AM136" i="47"/>
  <c r="AM137" i="63"/>
  <c r="AO124" i="48"/>
  <c r="AM124" i="52"/>
  <c r="AM138" i="49"/>
  <c r="AM132" i="55"/>
  <c r="AM134" i="56"/>
  <c r="AN126" i="59"/>
  <c r="AM128" i="62"/>
  <c r="AN129" i="51"/>
  <c r="AM131" i="63"/>
  <c r="AM132" i="54"/>
  <c r="AM128" i="60"/>
  <c r="AM126" i="53"/>
  <c r="AM127" i="62"/>
  <c r="AM130" i="52"/>
  <c r="AM126" i="62"/>
  <c r="AM134" i="62"/>
  <c r="AM136" i="63"/>
  <c r="AM125" i="49"/>
  <c r="AM131" i="52"/>
  <c r="AN129" i="56"/>
  <c r="AM128" i="46"/>
  <c r="AO128" i="48"/>
  <c r="AM130" i="49"/>
  <c r="AO130" i="53"/>
  <c r="AO126" i="55"/>
  <c r="AM138" i="55"/>
  <c r="AM132" i="59"/>
  <c r="AO129" i="63"/>
  <c r="AM136" i="50"/>
  <c r="AM126" i="51"/>
  <c r="AM134" i="52"/>
  <c r="AM128" i="55"/>
  <c r="AM128" i="57"/>
  <c r="AM134" i="59"/>
  <c r="AM131" i="51"/>
  <c r="AM137" i="51"/>
  <c r="AN137" i="55"/>
  <c r="AM129" i="62"/>
  <c r="AM138" i="50"/>
  <c r="AM138" i="54"/>
  <c r="AO129" i="51"/>
  <c r="AO137" i="51"/>
  <c r="AM135" i="54"/>
  <c r="AO132" i="53"/>
  <c r="AM132" i="60"/>
  <c r="AO136" i="60"/>
  <c r="AO124" i="45"/>
  <c r="AO124" i="51"/>
  <c r="AM124" i="55"/>
  <c r="AO124" i="59"/>
  <c r="AN129" i="55"/>
  <c r="AM127" i="53"/>
  <c r="AM130" i="60"/>
  <c r="AN132" i="65"/>
  <c r="AM135" i="50"/>
  <c r="AO136" i="63"/>
  <c r="AM128" i="65"/>
  <c r="AN132" i="64"/>
  <c r="AM138" i="52"/>
  <c r="AM137" i="54"/>
  <c r="AN127" i="46"/>
  <c r="AM124" i="56"/>
  <c r="AM132" i="48"/>
  <c r="AM136" i="57"/>
  <c r="AM136" i="59"/>
  <c r="AO125" i="63"/>
  <c r="AM135" i="64"/>
  <c r="AM130" i="48"/>
  <c r="AN131" i="64"/>
  <c r="AE37" i="69"/>
  <c r="AO136" i="57"/>
  <c r="AN124" i="56"/>
  <c r="AO128" i="54"/>
  <c r="AO132" i="62"/>
  <c r="AN138" i="64"/>
  <c r="AN138" i="52"/>
  <c r="AN136" i="57"/>
  <c r="AN133" i="65"/>
  <c r="AO137" i="60"/>
  <c r="AM127" i="63"/>
  <c r="AM125" i="63"/>
  <c r="AM133" i="65"/>
  <c r="AN132" i="56"/>
  <c r="AN130" i="57"/>
  <c r="AN132" i="62"/>
  <c r="AN138" i="55"/>
  <c r="AN136" i="59"/>
  <c r="AM137" i="50"/>
  <c r="AM135" i="60"/>
  <c r="AO130" i="57"/>
  <c r="AM131" i="64"/>
  <c r="AO134" i="57"/>
  <c r="AN124" i="49"/>
  <c r="AO130" i="60"/>
  <c r="AN125" i="63"/>
  <c r="AN137" i="60"/>
  <c r="AN134" i="63"/>
  <c r="AO124" i="49"/>
  <c r="AM131" i="60"/>
  <c r="AM128" i="64"/>
  <c r="AN133" i="48"/>
  <c r="AN125" i="52"/>
  <c r="AM134" i="57"/>
  <c r="AM125" i="52"/>
  <c r="AN134" i="57"/>
  <c r="AM124" i="49"/>
  <c r="AM130" i="57"/>
  <c r="AM138" i="51"/>
  <c r="AO132" i="56"/>
  <c r="AM133" i="50"/>
  <c r="AO138" i="64"/>
  <c r="AN137" i="50"/>
  <c r="AN135" i="60"/>
  <c r="AO134" i="63"/>
  <c r="AN127" i="63"/>
  <c r="AM126" i="64"/>
  <c r="AM134" i="63"/>
  <c r="AO127" i="46"/>
  <c r="AN135" i="50"/>
  <c r="AM132" i="63"/>
  <c r="AO132" i="63"/>
  <c r="AN128" i="54"/>
  <c r="AN136" i="63"/>
  <c r="AO129" i="55"/>
  <c r="AM127" i="46"/>
  <c r="AM138" i="60"/>
  <c r="AM133" i="48"/>
  <c r="AM138" i="64"/>
  <c r="AO129" i="46"/>
  <c r="AN129" i="46"/>
  <c r="AO136" i="59"/>
  <c r="AO125" i="44"/>
  <c r="AO127" i="53"/>
  <c r="AO133" i="50"/>
  <c r="AM137" i="60"/>
  <c r="AM129" i="46"/>
  <c r="AM127" i="55"/>
  <c r="AN127" i="53"/>
  <c r="AO127" i="63"/>
  <c r="AO137" i="50"/>
  <c r="AO127" i="55"/>
  <c r="AN132" i="63"/>
  <c r="AN130" i="60"/>
  <c r="AN138" i="60"/>
  <c r="AO133" i="48"/>
  <c r="AM129" i="55"/>
  <c r="AO135" i="60"/>
  <c r="AM132" i="62"/>
  <c r="AN133" i="50"/>
  <c r="AO135" i="50"/>
  <c r="AN127" i="55"/>
  <c r="AC97" i="82"/>
  <c r="AC96" i="82" s="1"/>
  <c r="AC95" i="82" s="1"/>
  <c r="AC12" i="8"/>
  <c r="AC356" i="87" s="1"/>
  <c r="AN78" i="64"/>
  <c r="AE15" i="68"/>
  <c r="AB97" i="82"/>
  <c r="AB96" i="82" s="1"/>
  <c r="AB95" i="82" s="1"/>
  <c r="AB12" i="8"/>
  <c r="AB356" i="87" s="1"/>
  <c r="AF144" i="62"/>
  <c r="AF31" i="66" s="1"/>
  <c r="AN11" i="62"/>
  <c r="AF29" i="62"/>
  <c r="AF29" i="59"/>
  <c r="AF144" i="59"/>
  <c r="AF29" i="66" s="1"/>
  <c r="AF169" i="24" s="1"/>
  <c r="AF222" i="87" s="1"/>
  <c r="AN11" i="59"/>
  <c r="AG165" i="25"/>
  <c r="AG173" i="25"/>
  <c r="AG181" i="25"/>
  <c r="AG189" i="25"/>
  <c r="AG197" i="25"/>
  <c r="AG205" i="25"/>
  <c r="AG213" i="25"/>
  <c r="AG218" i="25"/>
  <c r="AG165" i="24"/>
  <c r="AG173" i="24"/>
  <c r="AG181" i="24"/>
  <c r="AG189" i="24"/>
  <c r="AG166" i="25"/>
  <c r="AG174" i="25"/>
  <c r="AG182" i="25"/>
  <c r="AG190" i="25"/>
  <c r="AG198" i="25"/>
  <c r="AG206" i="25"/>
  <c r="AG214" i="25"/>
  <c r="AG166" i="24"/>
  <c r="AG174" i="24"/>
  <c r="AG182" i="24"/>
  <c r="AG190" i="24"/>
  <c r="AG159" i="25"/>
  <c r="AG167" i="25"/>
  <c r="AG175" i="25"/>
  <c r="AG183" i="25"/>
  <c r="AG191" i="25"/>
  <c r="AG199" i="25"/>
  <c r="AG207" i="25"/>
  <c r="AG159" i="24"/>
  <c r="AG167" i="24"/>
  <c r="AG175" i="24"/>
  <c r="AG183" i="24"/>
  <c r="AG191" i="24"/>
  <c r="AG160" i="25"/>
  <c r="AG168" i="25"/>
  <c r="AG176" i="25"/>
  <c r="AG184" i="25"/>
  <c r="AG192" i="25"/>
  <c r="AG200" i="25"/>
  <c r="AG208" i="25"/>
  <c r="AG160" i="24"/>
  <c r="AG168" i="24"/>
  <c r="AG176" i="24"/>
  <c r="AG184" i="24"/>
  <c r="AG192" i="24"/>
  <c r="AG161" i="25"/>
  <c r="AG169" i="25"/>
  <c r="AG177" i="25"/>
  <c r="AG185" i="25"/>
  <c r="AG193" i="25"/>
  <c r="AG201" i="25"/>
  <c r="AG209" i="25"/>
  <c r="AG161" i="24"/>
  <c r="AG177" i="24"/>
  <c r="AG185" i="24"/>
  <c r="AG193" i="24"/>
  <c r="AG162" i="25"/>
  <c r="AG170" i="25"/>
  <c r="AG178" i="25"/>
  <c r="AG186" i="25"/>
  <c r="AG194" i="25"/>
  <c r="AG202" i="25"/>
  <c r="AG210" i="25"/>
  <c r="AG162" i="24"/>
  <c r="AG170" i="24"/>
  <c r="AG178" i="24"/>
  <c r="AG186" i="24"/>
  <c r="AG163" i="25"/>
  <c r="AG171" i="25"/>
  <c r="AG179" i="25"/>
  <c r="AG187" i="25"/>
  <c r="AG195" i="25"/>
  <c r="AG203" i="25"/>
  <c r="AG211" i="25"/>
  <c r="AG216" i="25"/>
  <c r="AG163" i="24"/>
  <c r="AG171" i="24"/>
  <c r="AG187" i="24"/>
  <c r="AG195" i="24"/>
  <c r="AG164" i="25"/>
  <c r="AG172" i="25"/>
  <c r="AG180" i="25"/>
  <c r="AG188" i="25"/>
  <c r="AG196" i="25"/>
  <c r="AG204" i="25"/>
  <c r="AG212" i="25"/>
  <c r="AG217" i="25"/>
  <c r="AG164" i="24"/>
  <c r="AG172" i="24"/>
  <c r="AG180" i="24"/>
  <c r="AG188" i="24"/>
  <c r="AG203" i="24"/>
  <c r="AG211" i="24"/>
  <c r="AG196" i="24"/>
  <c r="AG204" i="24"/>
  <c r="AG212" i="24"/>
  <c r="AG197" i="24"/>
  <c r="AG205" i="24"/>
  <c r="AG213" i="24"/>
  <c r="AG198" i="24"/>
  <c r="AG206" i="24"/>
  <c r="AG214" i="24"/>
  <c r="AG199" i="24"/>
  <c r="AG207" i="24"/>
  <c r="AG215" i="24"/>
  <c r="AG200" i="24"/>
  <c r="AG208" i="24"/>
  <c r="AG216" i="24"/>
  <c r="AG201" i="24"/>
  <c r="AG217" i="24"/>
  <c r="AG194" i="24"/>
  <c r="AG202" i="24"/>
  <c r="AG218" i="24"/>
  <c r="AG78" i="62"/>
  <c r="AG61" i="57"/>
  <c r="AG139" i="82"/>
  <c r="AG57" i="82"/>
  <c r="AG11" i="64" s="1"/>
  <c r="AG55" i="87" s="1"/>
  <c r="AG53" i="82"/>
  <c r="AG78" i="63"/>
  <c r="AG28" i="57"/>
  <c r="AH22" i="81"/>
  <c r="AH28" i="64" s="1"/>
  <c r="AG78" i="64"/>
  <c r="AG142" i="82"/>
  <c r="AG138" i="82"/>
  <c r="AG28" i="59"/>
  <c r="AG56" i="82"/>
  <c r="AG11" i="59" s="1"/>
  <c r="AG51" i="87" s="1"/>
  <c r="AG165" i="87" s="1"/>
  <c r="AG78" i="57"/>
  <c r="AG61" i="63"/>
  <c r="AG28" i="60"/>
  <c r="AG141" i="82"/>
  <c r="AG137" i="82"/>
  <c r="AG78" i="60"/>
  <c r="AG61" i="62"/>
  <c r="AG28" i="62"/>
  <c r="AG55" i="82"/>
  <c r="AG11" i="62" s="1"/>
  <c r="AG53" i="87" s="1"/>
  <c r="AG167" i="87" s="1"/>
  <c r="AG61" i="60"/>
  <c r="AG28" i="63"/>
  <c r="AG61" i="64"/>
  <c r="AG140" i="82"/>
  <c r="AG78" i="59"/>
  <c r="AG61" i="59"/>
  <c r="AG58" i="82"/>
  <c r="AG11" i="63" s="1"/>
  <c r="AG54" i="87" s="1"/>
  <c r="AG54" i="82"/>
  <c r="AG11" i="60" s="1"/>
  <c r="AG52" i="87" s="1"/>
  <c r="AG166" i="87" s="1"/>
  <c r="AD97" i="82"/>
  <c r="AD96" i="82" s="1"/>
  <c r="AD95" i="82" s="1"/>
  <c r="AD12" i="8"/>
  <c r="AD356" i="87" s="1"/>
  <c r="AC11" i="69"/>
  <c r="AF11" i="57"/>
  <c r="AF50" i="87" s="1"/>
  <c r="AF52" i="82"/>
  <c r="AF144" i="60"/>
  <c r="AF30" i="66" s="1"/>
  <c r="AF179" i="24" s="1"/>
  <c r="AF223" i="87" s="1"/>
  <c r="AF337" i="87" s="1"/>
  <c r="AF431" i="87" s="1"/>
  <c r="AF29" i="60"/>
  <c r="AN11" i="60"/>
  <c r="Z97" i="82"/>
  <c r="Z96" i="82" s="1"/>
  <c r="Z95" i="82" s="1"/>
  <c r="Z12" i="8"/>
  <c r="Z356" i="87" s="1"/>
  <c r="AN11" i="64"/>
  <c r="AF144" i="64"/>
  <c r="AF32" i="66" s="1"/>
  <c r="AF29" i="64"/>
  <c r="AF29" i="63"/>
  <c r="AN11" i="63"/>
  <c r="AF144" i="63"/>
  <c r="AF33" i="66" s="1"/>
  <c r="AN78" i="57"/>
  <c r="AF15" i="68"/>
  <c r="AN28" i="57"/>
  <c r="AF11" i="68"/>
  <c r="AF136" i="82"/>
  <c r="AF12" i="57"/>
  <c r="AF36" i="69"/>
  <c r="AE15" i="23"/>
  <c r="AE233" i="25" s="1"/>
  <c r="AN78" i="65"/>
  <c r="AF109" i="82"/>
  <c r="AF12" i="55"/>
  <c r="AF375" i="87" s="1"/>
  <c r="Y233" i="25"/>
  <c r="AG15" i="67"/>
  <c r="AG103" i="82"/>
  <c r="AG12" i="27"/>
  <c r="AG362" i="87" s="1"/>
  <c r="AG20" i="79"/>
  <c r="AG12" i="46"/>
  <c r="AG365" i="87" s="1"/>
  <c r="AG23" i="79"/>
  <c r="AG137" i="79" s="1"/>
  <c r="AG194" i="79" s="1"/>
  <c r="AG12" i="47"/>
  <c r="AG366" i="87" s="1"/>
  <c r="AG24" i="79"/>
  <c r="AG138" i="79" s="1"/>
  <c r="AG195" i="79" s="1"/>
  <c r="AN12" i="44"/>
  <c r="AF144" i="44"/>
  <c r="AF13" i="66" s="1"/>
  <c r="AN12" i="47"/>
  <c r="AF144" i="47"/>
  <c r="AF16" i="66" s="1"/>
  <c r="AF143" i="82"/>
  <c r="AF12" i="65" s="1"/>
  <c r="AG21" i="79"/>
  <c r="AG135" i="79" s="1"/>
  <c r="AG192" i="79" s="1"/>
  <c r="AG12" i="44"/>
  <c r="AG363" i="87" s="1"/>
  <c r="AE97" i="82"/>
  <c r="AE96" i="82" s="1"/>
  <c r="AE12" i="8"/>
  <c r="AE356" i="87" s="1"/>
  <c r="AF79" i="55"/>
  <c r="AF37" i="69"/>
  <c r="AN78" i="47"/>
  <c r="AF103" i="82"/>
  <c r="AF12" i="27"/>
  <c r="AF362" i="87" s="1"/>
  <c r="AG219" i="25"/>
  <c r="AG224" i="25"/>
  <c r="AG220" i="25"/>
  <c r="AG225" i="25"/>
  <c r="AG221" i="25"/>
  <c r="AG226" i="25"/>
  <c r="AG222" i="25"/>
  <c r="AG227" i="25"/>
  <c r="AG228" i="25"/>
  <c r="AG177" i="82"/>
  <c r="AG173" i="82"/>
  <c r="AG169" i="82"/>
  <c r="AG165" i="82"/>
  <c r="AG161" i="82"/>
  <c r="AG157" i="82"/>
  <c r="AG153" i="82"/>
  <c r="AG149" i="82"/>
  <c r="AG145" i="82"/>
  <c r="AG176" i="82"/>
  <c r="AG172" i="82"/>
  <c r="AG168" i="82"/>
  <c r="AG164" i="82"/>
  <c r="AG160" i="82"/>
  <c r="AG156" i="82"/>
  <c r="AG152" i="82"/>
  <c r="AG148" i="82"/>
  <c r="AG144" i="82"/>
  <c r="AG175" i="82"/>
  <c r="AG171" i="82"/>
  <c r="AG167" i="82"/>
  <c r="AG163" i="82"/>
  <c r="AG159" i="82"/>
  <c r="AG155" i="82"/>
  <c r="AG151" i="82"/>
  <c r="AG147" i="82"/>
  <c r="AH20" i="81"/>
  <c r="AG61" i="65"/>
  <c r="AG174" i="82"/>
  <c r="AG170" i="82"/>
  <c r="AG166" i="82"/>
  <c r="AG162" i="82"/>
  <c r="AG158" i="82"/>
  <c r="AG154" i="82"/>
  <c r="AG150" i="82"/>
  <c r="AG146" i="82"/>
  <c r="AG93" i="82"/>
  <c r="AG89" i="82"/>
  <c r="AG85" i="82"/>
  <c r="AG81" i="82"/>
  <c r="AG77" i="82"/>
  <c r="AG73" i="82"/>
  <c r="AG69" i="82"/>
  <c r="AG65" i="82"/>
  <c r="AG61" i="82"/>
  <c r="AG92" i="82"/>
  <c r="AG88" i="82"/>
  <c r="AG84" i="82"/>
  <c r="AG80" i="82"/>
  <c r="AG76" i="82"/>
  <c r="AG72" i="82"/>
  <c r="AG68" i="82"/>
  <c r="AG64" i="82"/>
  <c r="AG60" i="82"/>
  <c r="AG91" i="82"/>
  <c r="AG87" i="82"/>
  <c r="AG83" i="82"/>
  <c r="AG79" i="82"/>
  <c r="AG75" i="82"/>
  <c r="AG71" i="82"/>
  <c r="AG67" i="82"/>
  <c r="AG63" i="82"/>
  <c r="AG90" i="82"/>
  <c r="AG86" i="82"/>
  <c r="AG82" i="82"/>
  <c r="AG78" i="82"/>
  <c r="AG74" i="82"/>
  <c r="AG70" i="82"/>
  <c r="AG66" i="82"/>
  <c r="AG62" i="82"/>
  <c r="AG78" i="65"/>
  <c r="AG98" i="82"/>
  <c r="AG15" i="79"/>
  <c r="AG129" i="79" s="1"/>
  <c r="AG186" i="79" s="1"/>
  <c r="AG22" i="79"/>
  <c r="AG12" i="45"/>
  <c r="AG364" i="87" s="1"/>
  <c r="AG109" i="82"/>
  <c r="AG12" i="48"/>
  <c r="AG26" i="79"/>
  <c r="AG140" i="79" s="1"/>
  <c r="AG197" i="79" s="1"/>
  <c r="AA97" i="82"/>
  <c r="AA96" i="82" s="1"/>
  <c r="AA95" i="82" s="1"/>
  <c r="AA12" i="8"/>
  <c r="AA356" i="87" s="1"/>
  <c r="AE36" i="69"/>
  <c r="AG12" i="50"/>
  <c r="AG370" i="87" s="1"/>
  <c r="AG28" i="79"/>
  <c r="AG12" i="52"/>
  <c r="AG372" i="87" s="1"/>
  <c r="AG30" i="79"/>
  <c r="AG144" i="79" s="1"/>
  <c r="AG201" i="79" s="1"/>
  <c r="AN28" i="65"/>
  <c r="AF11" i="23"/>
  <c r="AG27" i="79"/>
  <c r="AG141" i="79" s="1"/>
  <c r="AG198" i="79" s="1"/>
  <c r="AG12" i="49"/>
  <c r="AG369" i="87" s="1"/>
  <c r="AG12" i="54"/>
  <c r="AG374" i="87" s="1"/>
  <c r="AG32" i="79"/>
  <c r="AG146" i="79" s="1"/>
  <c r="AG203" i="79" s="1"/>
  <c r="AG29" i="79"/>
  <c r="AG143" i="79" s="1"/>
  <c r="AG200" i="79" s="1"/>
  <c r="AG12" i="51"/>
  <c r="AG371" i="87" s="1"/>
  <c r="AG12" i="56"/>
  <c r="AG376" i="87" s="1"/>
  <c r="AG34" i="79"/>
  <c r="AG148" i="79" s="1"/>
  <c r="AG205" i="79" s="1"/>
  <c r="AN29" i="50"/>
  <c r="AD12" i="23"/>
  <c r="AD12" i="67"/>
  <c r="AF144" i="45"/>
  <c r="AF14" i="66" s="1"/>
  <c r="AN12" i="45"/>
  <c r="AG12" i="53"/>
  <c r="AG373" i="87" s="1"/>
  <c r="AG31" i="79"/>
  <c r="AG145" i="79" s="1"/>
  <c r="AG202" i="79" s="1"/>
  <c r="AH12" i="25"/>
  <c r="AH20" i="25"/>
  <c r="AH28" i="25"/>
  <c r="AH36" i="25"/>
  <c r="AH44" i="25"/>
  <c r="AH52" i="25"/>
  <c r="AH60" i="25"/>
  <c r="AH68" i="25"/>
  <c r="AH85" i="25"/>
  <c r="AH93" i="25"/>
  <c r="AH101" i="25"/>
  <c r="AH13" i="25"/>
  <c r="AH21" i="25"/>
  <c r="AH29" i="25"/>
  <c r="AH37" i="25"/>
  <c r="AH45" i="25"/>
  <c r="AH53" i="25"/>
  <c r="AH61" i="25"/>
  <c r="AH86" i="25"/>
  <c r="AH94" i="25"/>
  <c r="AH14" i="25"/>
  <c r="AH22" i="25"/>
  <c r="AH30" i="25"/>
  <c r="AH38" i="25"/>
  <c r="AH46" i="25"/>
  <c r="AH54" i="25"/>
  <c r="AH62" i="25"/>
  <c r="AH79" i="25"/>
  <c r="AH87" i="25"/>
  <c r="AH95" i="25"/>
  <c r="AH15" i="25"/>
  <c r="AH23" i="25"/>
  <c r="AH31" i="25"/>
  <c r="AH39" i="25"/>
  <c r="AH47" i="25"/>
  <c r="AH55" i="25"/>
  <c r="AH63" i="25"/>
  <c r="AH80" i="25"/>
  <c r="AH88" i="25"/>
  <c r="AH96" i="25"/>
  <c r="AH16" i="25"/>
  <c r="AH24" i="25"/>
  <c r="AH32" i="25"/>
  <c r="AH40" i="25"/>
  <c r="AH79" i="87" s="1"/>
  <c r="AH48" i="25"/>
  <c r="AH56" i="25"/>
  <c r="AH64" i="25"/>
  <c r="AH81" i="25"/>
  <c r="AH89" i="25"/>
  <c r="AH97" i="25"/>
  <c r="AH9" i="25"/>
  <c r="AH17" i="25"/>
  <c r="AH25" i="25"/>
  <c r="AH33" i="25"/>
  <c r="AH41" i="25"/>
  <c r="AH49" i="25"/>
  <c r="AH57" i="25"/>
  <c r="AH65" i="25"/>
  <c r="AH82" i="25"/>
  <c r="AH90" i="25"/>
  <c r="AH98" i="25"/>
  <c r="AH10" i="25"/>
  <c r="AH18" i="25"/>
  <c r="AH26" i="25"/>
  <c r="AH34" i="25"/>
  <c r="AH42" i="25"/>
  <c r="AH50" i="25"/>
  <c r="AH58" i="25"/>
  <c r="AH66" i="25"/>
  <c r="AH83" i="25"/>
  <c r="AH91" i="25"/>
  <c r="AH99" i="25"/>
  <c r="AH11" i="25"/>
  <c r="AH19" i="25"/>
  <c r="AH27" i="25"/>
  <c r="AH35" i="25"/>
  <c r="AH43" i="25"/>
  <c r="AH51" i="25"/>
  <c r="AH59" i="25"/>
  <c r="AH67" i="25"/>
  <c r="AH84" i="25"/>
  <c r="AH92" i="25"/>
  <c r="AH100" i="25"/>
  <c r="AH107" i="25"/>
  <c r="AH115" i="25"/>
  <c r="AH123" i="25"/>
  <c r="AH131" i="25"/>
  <c r="AH139" i="25"/>
  <c r="AH147" i="25"/>
  <c r="AH155" i="25"/>
  <c r="AH13" i="24"/>
  <c r="AH21" i="24"/>
  <c r="AH29" i="24"/>
  <c r="AH108" i="25"/>
  <c r="AH116" i="25"/>
  <c r="AH124" i="25"/>
  <c r="AH132" i="25"/>
  <c r="AH140" i="25"/>
  <c r="AH148" i="25"/>
  <c r="AH156" i="25"/>
  <c r="AH14" i="24"/>
  <c r="AH22" i="24"/>
  <c r="AH30" i="24"/>
  <c r="AH109" i="25"/>
  <c r="AH117" i="25"/>
  <c r="AH125" i="25"/>
  <c r="AH133" i="25"/>
  <c r="AH141" i="25"/>
  <c r="AH149" i="25"/>
  <c r="AH157" i="25"/>
  <c r="AH15" i="24"/>
  <c r="AH23" i="24"/>
  <c r="AH31" i="24"/>
  <c r="AH102" i="25"/>
  <c r="AH110" i="25"/>
  <c r="AH118" i="25"/>
  <c r="AH126" i="25"/>
  <c r="AH134" i="25"/>
  <c r="AH142" i="25"/>
  <c r="AH150" i="25"/>
  <c r="AH158" i="25"/>
  <c r="AH16" i="24"/>
  <c r="AH24" i="24"/>
  <c r="AH32" i="24"/>
  <c r="AH103" i="25"/>
  <c r="AH111" i="25"/>
  <c r="AH119" i="25"/>
  <c r="AH127" i="25"/>
  <c r="AH135" i="25"/>
  <c r="AH143" i="25"/>
  <c r="AH151" i="25"/>
  <c r="AH9" i="24"/>
  <c r="AH17" i="24"/>
  <c r="AH25" i="24"/>
  <c r="AH33" i="24"/>
  <c r="AH104" i="25"/>
  <c r="AH112" i="25"/>
  <c r="AH120" i="25"/>
  <c r="AH128" i="25"/>
  <c r="AH136" i="25"/>
  <c r="AH144" i="25"/>
  <c r="AH152" i="25"/>
  <c r="AH10" i="24"/>
  <c r="AH18" i="24"/>
  <c r="AH26" i="24"/>
  <c r="AH105" i="25"/>
  <c r="AH113" i="25"/>
  <c r="AH121" i="25"/>
  <c r="AH129" i="25"/>
  <c r="AH137" i="25"/>
  <c r="AH145" i="25"/>
  <c r="AH153" i="25"/>
  <c r="AH11" i="24"/>
  <c r="AH19" i="24"/>
  <c r="AH27" i="24"/>
  <c r="AH106" i="25"/>
  <c r="AH114" i="25"/>
  <c r="AH122" i="25"/>
  <c r="AH130" i="25"/>
  <c r="AH138" i="25"/>
  <c r="AH146" i="25"/>
  <c r="AH154" i="25"/>
  <c r="AH12" i="24"/>
  <c r="AH20" i="24"/>
  <c r="AH28" i="24"/>
  <c r="AH36" i="24"/>
  <c r="AH35" i="24"/>
  <c r="AH39" i="24"/>
  <c r="AH47" i="24"/>
  <c r="AH55" i="24"/>
  <c r="AH63" i="24"/>
  <c r="AH71" i="24"/>
  <c r="AH79" i="24"/>
  <c r="AH87" i="24"/>
  <c r="AH95" i="24"/>
  <c r="AH103" i="24"/>
  <c r="AH111" i="24"/>
  <c r="AH119" i="24"/>
  <c r="AH40" i="24"/>
  <c r="AH48" i="24"/>
  <c r="AH56" i="24"/>
  <c r="AH64" i="24"/>
  <c r="AH72" i="24"/>
  <c r="AH80" i="24"/>
  <c r="AH88" i="24"/>
  <c r="AH96" i="24"/>
  <c r="AH104" i="24"/>
  <c r="AH112" i="24"/>
  <c r="AH120" i="24"/>
  <c r="AH41" i="24"/>
  <c r="AH49" i="24"/>
  <c r="AH57" i="24"/>
  <c r="AH65" i="24"/>
  <c r="AH73" i="24"/>
  <c r="AH81" i="24"/>
  <c r="AH89" i="24"/>
  <c r="AH97" i="24"/>
  <c r="AH105" i="24"/>
  <c r="AH113" i="24"/>
  <c r="AH34" i="24"/>
  <c r="AH42" i="24"/>
  <c r="AH50" i="24"/>
  <c r="AH58" i="24"/>
  <c r="AH66" i="24"/>
  <c r="AH74" i="24"/>
  <c r="AH82" i="24"/>
  <c r="AH90" i="24"/>
  <c r="AH98" i="24"/>
  <c r="AH106" i="24"/>
  <c r="AH114" i="24"/>
  <c r="AH122" i="24"/>
  <c r="AH43" i="24"/>
  <c r="AH51" i="24"/>
  <c r="AH67" i="24"/>
  <c r="AH75" i="24"/>
  <c r="AH83" i="24"/>
  <c r="AH91" i="24"/>
  <c r="AH99" i="24"/>
  <c r="AH107" i="24"/>
  <c r="AH115" i="24"/>
  <c r="AH123" i="24"/>
  <c r="AH131" i="24"/>
  <c r="AH44" i="24"/>
  <c r="AH52" i="24"/>
  <c r="AH60" i="24"/>
  <c r="AH68" i="24"/>
  <c r="AH76" i="24"/>
  <c r="AH84" i="24"/>
  <c r="AH92" i="24"/>
  <c r="AH100" i="24"/>
  <c r="AH108" i="24"/>
  <c r="AH116" i="24"/>
  <c r="AH45" i="24"/>
  <c r="AH53" i="24"/>
  <c r="AH61" i="24"/>
  <c r="AH69" i="24"/>
  <c r="AH77" i="24"/>
  <c r="AH85" i="24"/>
  <c r="AH93" i="24"/>
  <c r="AH101" i="24"/>
  <c r="AH109" i="24"/>
  <c r="AH117" i="24"/>
  <c r="AH37" i="24"/>
  <c r="AH38" i="24"/>
  <c r="AH46" i="24"/>
  <c r="AH54" i="24"/>
  <c r="AH62" i="24"/>
  <c r="AH70" i="24"/>
  <c r="AH78" i="24"/>
  <c r="AH86" i="24"/>
  <c r="AH94" i="24"/>
  <c r="AH102" i="24"/>
  <c r="AH110" i="24"/>
  <c r="AH118" i="24"/>
  <c r="AH126" i="24"/>
  <c r="AH133" i="24"/>
  <c r="AH141" i="24"/>
  <c r="AH149" i="24"/>
  <c r="AH157" i="24"/>
  <c r="AH129" i="24"/>
  <c r="AH130" i="24"/>
  <c r="AH134" i="24"/>
  <c r="AH142" i="24"/>
  <c r="AH150" i="24"/>
  <c r="AH158" i="24"/>
  <c r="AH127" i="24"/>
  <c r="AH128" i="24"/>
  <c r="AH135" i="24"/>
  <c r="AH143" i="24"/>
  <c r="AH151" i="24"/>
  <c r="AH136" i="24"/>
  <c r="AH144" i="24"/>
  <c r="AH152" i="24"/>
  <c r="AH121" i="24"/>
  <c r="AH125" i="24"/>
  <c r="AH137" i="24"/>
  <c r="AH145" i="24"/>
  <c r="AH153" i="24"/>
  <c r="AH124" i="24"/>
  <c r="AH138" i="24"/>
  <c r="AH146" i="24"/>
  <c r="AH154" i="24"/>
  <c r="AH139" i="24"/>
  <c r="AH147" i="24"/>
  <c r="AH155" i="24"/>
  <c r="AH132" i="24"/>
  <c r="AH140" i="24"/>
  <c r="AH148" i="24"/>
  <c r="AH156" i="24"/>
  <c r="AH107" i="82"/>
  <c r="AH78" i="45"/>
  <c r="AH78" i="53"/>
  <c r="AH61" i="46"/>
  <c r="AH117" i="82"/>
  <c r="AH113" i="82"/>
  <c r="AH100" i="82"/>
  <c r="AH16" i="79" s="1"/>
  <c r="AH130" i="79" s="1"/>
  <c r="AH187" i="79" s="1"/>
  <c r="AH106" i="82"/>
  <c r="AH78" i="27"/>
  <c r="AH78" i="51"/>
  <c r="AH61" i="44"/>
  <c r="AH116" i="82"/>
  <c r="AH112" i="82"/>
  <c r="AH105" i="82"/>
  <c r="AH78" i="49"/>
  <c r="AH115" i="82"/>
  <c r="AH111" i="82"/>
  <c r="AH102" i="82"/>
  <c r="AH18" i="79" s="1"/>
  <c r="AH132" i="79" s="1"/>
  <c r="AH189" i="79" s="1"/>
  <c r="AI21" i="81"/>
  <c r="AH108" i="82"/>
  <c r="AH104" i="82"/>
  <c r="AH78" i="47"/>
  <c r="AH78" i="55"/>
  <c r="AH61" i="48"/>
  <c r="AH118" i="82"/>
  <c r="AH114" i="82"/>
  <c r="AH110" i="82"/>
  <c r="AH101" i="82"/>
  <c r="AH17" i="79" s="1"/>
  <c r="AH131" i="79" s="1"/>
  <c r="AH188" i="79" s="1"/>
  <c r="AH78" i="44"/>
  <c r="AH78" i="46"/>
  <c r="AH78" i="48"/>
  <c r="AH78" i="50"/>
  <c r="AH78" i="52"/>
  <c r="AH78" i="54"/>
  <c r="AH61" i="49"/>
  <c r="AH28" i="49"/>
  <c r="AH34" i="82"/>
  <c r="AH11" i="56" s="1"/>
  <c r="AH34" i="87" s="1"/>
  <c r="AH148" i="87" s="1"/>
  <c r="AH30" i="82"/>
  <c r="AH11" i="52" s="1"/>
  <c r="AH30" i="87" s="1"/>
  <c r="AH144" i="87" s="1"/>
  <c r="AH26" i="82"/>
  <c r="AH61" i="56"/>
  <c r="AH28" i="50"/>
  <c r="AH61" i="55"/>
  <c r="AH28" i="27"/>
  <c r="AH28" i="51"/>
  <c r="AH33" i="82"/>
  <c r="AH11" i="55" s="1"/>
  <c r="AH33" i="87" s="1"/>
  <c r="AH147" i="87" s="1"/>
  <c r="AH29" i="82"/>
  <c r="AH11" i="51" s="1"/>
  <c r="AH29" i="87" s="1"/>
  <c r="AH143" i="87" s="1"/>
  <c r="AH24" i="82"/>
  <c r="AH11" i="47" s="1"/>
  <c r="AH24" i="87" s="1"/>
  <c r="AH138" i="87" s="1"/>
  <c r="AH61" i="27"/>
  <c r="AH61" i="54"/>
  <c r="AH61" i="8"/>
  <c r="AH28" i="44"/>
  <c r="AH28" i="52"/>
  <c r="AH61" i="45"/>
  <c r="AH28" i="45"/>
  <c r="AH28" i="53"/>
  <c r="AH32" i="82"/>
  <c r="AH11" i="54" s="1"/>
  <c r="AH32" i="87" s="1"/>
  <c r="AH146" i="87" s="1"/>
  <c r="AH28" i="82"/>
  <c r="AH11" i="50" s="1"/>
  <c r="AH28" i="87" s="1"/>
  <c r="AH142" i="87" s="1"/>
  <c r="AH23" i="82"/>
  <c r="AH11" i="46" s="1"/>
  <c r="AH23" i="87" s="1"/>
  <c r="AH137" i="87" s="1"/>
  <c r="AH61" i="47"/>
  <c r="AH61" i="52"/>
  <c r="AH28" i="46"/>
  <c r="AH28" i="54"/>
  <c r="AH28" i="8"/>
  <c r="AH78" i="56"/>
  <c r="AH78" i="8"/>
  <c r="AH61" i="51"/>
  <c r="AH28" i="55"/>
  <c r="AH31" i="82"/>
  <c r="AH11" i="53" s="1"/>
  <c r="AH31" i="87" s="1"/>
  <c r="AH145" i="87" s="1"/>
  <c r="AH27" i="82"/>
  <c r="AH11" i="49" s="1"/>
  <c r="AH27" i="87" s="1"/>
  <c r="AH141" i="87" s="1"/>
  <c r="AH22" i="82"/>
  <c r="AH11" i="45" s="1"/>
  <c r="AH22" i="87" s="1"/>
  <c r="AH99" i="82"/>
  <c r="AH61" i="50"/>
  <c r="AH28" i="48"/>
  <c r="AH28" i="56"/>
  <c r="AH18" i="82"/>
  <c r="AH17" i="82"/>
  <c r="AH21" i="82"/>
  <c r="AH11" i="44" s="1"/>
  <c r="AH21" i="87" s="1"/>
  <c r="AH135" i="87" s="1"/>
  <c r="AH16" i="82"/>
  <c r="AH20" i="82"/>
  <c r="AH15" i="82"/>
  <c r="AG33" i="79"/>
  <c r="AG147" i="79" s="1"/>
  <c r="AG204" i="79" s="1"/>
  <c r="AG12" i="55"/>
  <c r="AG375" i="87" s="1"/>
  <c r="AG134" i="79"/>
  <c r="AF15" i="23"/>
  <c r="AN78" i="27"/>
  <c r="AF15" i="67"/>
  <c r="AN78" i="49"/>
  <c r="Y97" i="82"/>
  <c r="Y96" i="82" s="1"/>
  <c r="Y95" i="82" s="1"/>
  <c r="Y12" i="8"/>
  <c r="Y356" i="87" s="1"/>
  <c r="AG71" i="79"/>
  <c r="AG36" i="69"/>
  <c r="AG79" i="79"/>
  <c r="AN122" i="54"/>
  <c r="AN122" i="63"/>
  <c r="AN122" i="62"/>
  <c r="AM122" i="54"/>
  <c r="AN122" i="57"/>
  <c r="AM122" i="57"/>
  <c r="AO122" i="54"/>
  <c r="AO122" i="49"/>
  <c r="AM122" i="65"/>
  <c r="AM122" i="46"/>
  <c r="AN122" i="51"/>
  <c r="AN122" i="53"/>
  <c r="AO122" i="64"/>
  <c r="AM122" i="49"/>
  <c r="AN122" i="44"/>
  <c r="AE95" i="82" l="1"/>
  <c r="AD128" i="87"/>
  <c r="AD299" i="87" s="1"/>
  <c r="Z414" i="87"/>
  <c r="Z16" i="86" s="1"/>
  <c r="AD196" i="87"/>
  <c r="AA414" i="87"/>
  <c r="AA16" i="86" s="1"/>
  <c r="AB184" i="87"/>
  <c r="AB183" i="87" s="1"/>
  <c r="AA422" i="87"/>
  <c r="AA24" i="86" s="1"/>
  <c r="AE70" i="87"/>
  <c r="AE313" i="87"/>
  <c r="AE421" i="87" s="1"/>
  <c r="AA196" i="87"/>
  <c r="AB307" i="87"/>
  <c r="AB311" i="87"/>
  <c r="AB419" i="87" s="1"/>
  <c r="Y313" i="87"/>
  <c r="Y421" i="87" s="1"/>
  <c r="Y190" i="87"/>
  <c r="AN29" i="53"/>
  <c r="AE308" i="87"/>
  <c r="AG316" i="87"/>
  <c r="AA339" i="87"/>
  <c r="AA433" i="87" s="1"/>
  <c r="AB423" i="87"/>
  <c r="AB25" i="86" s="1"/>
  <c r="AB435" i="87"/>
  <c r="Y314" i="87"/>
  <c r="AG422" i="87"/>
  <c r="AG24" i="86" s="1"/>
  <c r="AD190" i="87"/>
  <c r="AD184" i="87" s="1"/>
  <c r="AD183" i="87" s="1"/>
  <c r="AE11" i="82"/>
  <c r="AD340" i="87"/>
  <c r="AD434" i="87" s="1"/>
  <c r="AD36" i="86" s="1"/>
  <c r="AE305" i="87"/>
  <c r="AF314" i="87"/>
  <c r="AE163" i="87"/>
  <c r="AB416" i="87"/>
  <c r="AB18" i="86" s="1"/>
  <c r="Y163" i="87"/>
  <c r="AG424" i="87"/>
  <c r="AG26" i="86" s="1"/>
  <c r="AE133" i="87"/>
  <c r="AG426" i="87"/>
  <c r="AG28" i="86" s="1"/>
  <c r="AG417" i="87"/>
  <c r="AG19" i="86" s="1"/>
  <c r="AA416" i="87"/>
  <c r="W91" i="52"/>
  <c r="W98" i="52" s="1"/>
  <c r="W120" i="52" s="1"/>
  <c r="Z91" i="44"/>
  <c r="Z98" i="44" s="1"/>
  <c r="Z120" i="44" s="1"/>
  <c r="AD91" i="51"/>
  <c r="AD114" i="51" s="1"/>
  <c r="AD123" i="51" s="1"/>
  <c r="AM128" i="48"/>
  <c r="AC91" i="55"/>
  <c r="AC98" i="55" s="1"/>
  <c r="AC120" i="55" s="1"/>
  <c r="X91" i="57"/>
  <c r="X98" i="57" s="1"/>
  <c r="X120" i="57" s="1"/>
  <c r="AC91" i="54"/>
  <c r="AC114" i="54" s="1"/>
  <c r="AC123" i="54" s="1"/>
  <c r="AN125" i="65"/>
  <c r="AM130" i="59"/>
  <c r="AN130" i="47"/>
  <c r="AN124" i="8"/>
  <c r="AM131" i="65"/>
  <c r="AO138" i="65"/>
  <c r="AO131" i="51"/>
  <c r="AO132" i="57"/>
  <c r="AN131" i="55"/>
  <c r="AM135" i="57"/>
  <c r="AM138" i="44"/>
  <c r="AM129" i="59"/>
  <c r="AM127" i="50"/>
  <c r="AN127" i="47"/>
  <c r="AM135" i="53"/>
  <c r="AM135" i="63"/>
  <c r="AN135" i="49"/>
  <c r="AO128" i="59"/>
  <c r="AN137" i="59"/>
  <c r="AN138" i="51"/>
  <c r="U106" i="87"/>
  <c r="AM137" i="49"/>
  <c r="AM124" i="50"/>
  <c r="AM128" i="50"/>
  <c r="AM132" i="52"/>
  <c r="AM125" i="45"/>
  <c r="AM125" i="46"/>
  <c r="AM131" i="49"/>
  <c r="AM130" i="63"/>
  <c r="AM129" i="48"/>
  <c r="AN135" i="57"/>
  <c r="AM126" i="45"/>
  <c r="AN133" i="49"/>
  <c r="AO136" i="50"/>
  <c r="AM136" i="62"/>
  <c r="AN131" i="51"/>
  <c r="AO131" i="55"/>
  <c r="AM133" i="56"/>
  <c r="AM124" i="65"/>
  <c r="AO130" i="59"/>
  <c r="AN129" i="54"/>
  <c r="AN125" i="62"/>
  <c r="AO138" i="56"/>
  <c r="AM138" i="56"/>
  <c r="AM124" i="59"/>
  <c r="AO128" i="46"/>
  <c r="AO134" i="49"/>
  <c r="AM135" i="46"/>
  <c r="AM127" i="48"/>
  <c r="AM127" i="57"/>
  <c r="AM134" i="45"/>
  <c r="AM126" i="49"/>
  <c r="AM137" i="64"/>
  <c r="AN124" i="65"/>
  <c r="AN136" i="62"/>
  <c r="AO128" i="63"/>
  <c r="AM132" i="57"/>
  <c r="AM130" i="47"/>
  <c r="AN131" i="65"/>
  <c r="AN130" i="59"/>
  <c r="AO138" i="51"/>
  <c r="AO126" i="53"/>
  <c r="AO125" i="62"/>
  <c r="AN134" i="65"/>
  <c r="AM128" i="59"/>
  <c r="AO131" i="65"/>
  <c r="AM134" i="65"/>
  <c r="AN128" i="46"/>
  <c r="AN132" i="48"/>
  <c r="AM125" i="62"/>
  <c r="AO135" i="57"/>
  <c r="AO133" i="49"/>
  <c r="AO136" i="62"/>
  <c r="AM129" i="64"/>
  <c r="AO134" i="65"/>
  <c r="AN132" i="57"/>
  <c r="AN133" i="56"/>
  <c r="AM133" i="49"/>
  <c r="AM124" i="8"/>
  <c r="AO126" i="45"/>
  <c r="AO133" i="45"/>
  <c r="AN128" i="63"/>
  <c r="AM128" i="49"/>
  <c r="AM133" i="62"/>
  <c r="AM134" i="49"/>
  <c r="AO129" i="54"/>
  <c r="AO135" i="49"/>
  <c r="AM132" i="56"/>
  <c r="AM128" i="63"/>
  <c r="AN138" i="56"/>
  <c r="AN134" i="49"/>
  <c r="AM131" i="55"/>
  <c r="AM138" i="59"/>
  <c r="AM133" i="47"/>
  <c r="AM138" i="47"/>
  <c r="AM134" i="53"/>
  <c r="AM125" i="56"/>
  <c r="AM127" i="45"/>
  <c r="AM128" i="56"/>
  <c r="AM129" i="52"/>
  <c r="AM134" i="64"/>
  <c r="AM130" i="65"/>
  <c r="AO138" i="62"/>
  <c r="AN129" i="64"/>
  <c r="AM135" i="49"/>
  <c r="AN126" i="53"/>
  <c r="AN136" i="50"/>
  <c r="AM137" i="59"/>
  <c r="AN128" i="59"/>
  <c r="AO129" i="64"/>
  <c r="AN124" i="59"/>
  <c r="AO127" i="50"/>
  <c r="AN135" i="46"/>
  <c r="AM138" i="45"/>
  <c r="AM138" i="27"/>
  <c r="AN133" i="46"/>
  <c r="AM130" i="44"/>
  <c r="AO136" i="64"/>
  <c r="AN135" i="45"/>
  <c r="AN125" i="44"/>
  <c r="AM126" i="48"/>
  <c r="AM129" i="27"/>
  <c r="AO138" i="44"/>
  <c r="AM137" i="27"/>
  <c r="AN133" i="44"/>
  <c r="AM130" i="27"/>
  <c r="AO138" i="47"/>
  <c r="AO124" i="50"/>
  <c r="AF318" i="87"/>
  <c r="AG423" i="87"/>
  <c r="AG25" i="86" s="1"/>
  <c r="AG142" i="79"/>
  <c r="AG199" i="79" s="1"/>
  <c r="AD425" i="87"/>
  <c r="AD27" i="86" s="1"/>
  <c r="AC414" i="87"/>
  <c r="AC16" i="86" s="1"/>
  <c r="W340" i="87"/>
  <c r="W434" i="87" s="1"/>
  <c r="W36" i="86" s="1"/>
  <c r="AD422" i="87"/>
  <c r="AD24" i="86" s="1"/>
  <c r="T106" i="87"/>
  <c r="AD27" i="23"/>
  <c r="W106" i="87"/>
  <c r="V106" i="87"/>
  <c r="AO136" i="49"/>
  <c r="AN125" i="47"/>
  <c r="AO137" i="54"/>
  <c r="AO129" i="59"/>
  <c r="AN137" i="64"/>
  <c r="AO129" i="48"/>
  <c r="AA139" i="87"/>
  <c r="AG308" i="87"/>
  <c r="AG416" i="87" s="1"/>
  <c r="AG18" i="86" s="1"/>
  <c r="V196" i="87"/>
  <c r="AB114" i="63"/>
  <c r="AB123" i="63" s="1"/>
  <c r="AE335" i="87"/>
  <c r="AF308" i="87"/>
  <c r="AF416" i="87" s="1"/>
  <c r="AF18" i="86" s="1"/>
  <c r="Z196" i="87"/>
  <c r="AN138" i="27"/>
  <c r="AC311" i="87"/>
  <c r="AC310" i="87" s="1"/>
  <c r="Z190" i="87"/>
  <c r="Z184" i="87" s="1"/>
  <c r="Z183" i="87" s="1"/>
  <c r="AA190" i="87"/>
  <c r="AA184" i="87" s="1"/>
  <c r="AA183" i="87" s="1"/>
  <c r="X190" i="87"/>
  <c r="T220" i="87"/>
  <c r="U91" i="55"/>
  <c r="U103" i="55" s="1"/>
  <c r="U121" i="55" s="1"/>
  <c r="U91" i="53"/>
  <c r="U114" i="53" s="1"/>
  <c r="U123" i="53" s="1"/>
  <c r="Z412" i="87"/>
  <c r="AC25" i="87"/>
  <c r="AC139" i="87" s="1"/>
  <c r="W190" i="87"/>
  <c r="Z13" i="87"/>
  <c r="AD308" i="87"/>
  <c r="AD416" i="87" s="1"/>
  <c r="AD18" i="86" s="1"/>
  <c r="AA307" i="87"/>
  <c r="AA415" i="87" s="1"/>
  <c r="AA17" i="86" s="1"/>
  <c r="Z311" i="87"/>
  <c r="U190" i="87"/>
  <c r="X220" i="87"/>
  <c r="AG414" i="87"/>
  <c r="AG16" i="86" s="1"/>
  <c r="AN15" i="67"/>
  <c r="AG368" i="87"/>
  <c r="AE340" i="87"/>
  <c r="AE434" i="87" s="1"/>
  <c r="AE36" i="86" s="1"/>
  <c r="Z139" i="87"/>
  <c r="Z127" i="87" s="1"/>
  <c r="U317" i="87"/>
  <c r="U425" i="87" s="1"/>
  <c r="U27" i="86" s="1"/>
  <c r="U220" i="87"/>
  <c r="AN134" i="56"/>
  <c r="AO129" i="52"/>
  <c r="AO130" i="65"/>
  <c r="AC422" i="87"/>
  <c r="AC24" i="86" s="1"/>
  <c r="Z309" i="87"/>
  <c r="Z417" i="87" s="1"/>
  <c r="Z19" i="86" s="1"/>
  <c r="Z145" i="87"/>
  <c r="Z316" i="87" s="1"/>
  <c r="Z310" i="87" s="1"/>
  <c r="AC412" i="87"/>
  <c r="AB426" i="87"/>
  <c r="AB28" i="86" s="1"/>
  <c r="AF169" i="87"/>
  <c r="AF340" i="87" s="1"/>
  <c r="AF434" i="87" s="1"/>
  <c r="AF36" i="86" s="1"/>
  <c r="V190" i="87"/>
  <c r="AG13" i="82"/>
  <c r="AG12" i="82" s="1"/>
  <c r="AE127" i="87"/>
  <c r="AE126" i="87" s="1"/>
  <c r="AO126" i="63"/>
  <c r="AO130" i="63"/>
  <c r="U196" i="87"/>
  <c r="AN126" i="45"/>
  <c r="AF97" i="82"/>
  <c r="AF96" i="82" s="1"/>
  <c r="AO135" i="48"/>
  <c r="AN130" i="64"/>
  <c r="AO135" i="47"/>
  <c r="V306" i="87"/>
  <c r="V414" i="87" s="1"/>
  <c r="V16" i="86" s="1"/>
  <c r="AN134" i="48"/>
  <c r="AN126" i="52"/>
  <c r="AN129" i="49"/>
  <c r="AO132" i="44"/>
  <c r="AN134" i="45"/>
  <c r="AN131" i="49"/>
  <c r="AN126" i="46"/>
  <c r="AO138" i="27"/>
  <c r="AN138" i="59"/>
  <c r="AO132" i="46"/>
  <c r="AN127" i="48"/>
  <c r="AO129" i="49"/>
  <c r="AN137" i="46"/>
  <c r="AN131" i="60"/>
  <c r="AN125" i="46"/>
  <c r="AN133" i="47"/>
  <c r="AN128" i="56"/>
  <c r="AN138" i="63"/>
  <c r="AO137" i="46"/>
  <c r="AO127" i="57"/>
  <c r="AN133" i="62"/>
  <c r="AN135" i="63"/>
  <c r="AO137" i="64"/>
  <c r="AN124" i="50"/>
  <c r="AO130" i="54"/>
  <c r="AN130" i="54"/>
  <c r="AN129" i="52"/>
  <c r="AO134" i="64"/>
  <c r="AN130" i="63"/>
  <c r="AN129" i="48"/>
  <c r="AO124" i="47"/>
  <c r="AN124" i="47"/>
  <c r="AG427" i="87"/>
  <c r="AG29" i="86" s="1"/>
  <c r="AO138" i="45"/>
  <c r="AN126" i="47"/>
  <c r="AO137" i="62"/>
  <c r="AC163" i="87"/>
  <c r="AO125" i="50"/>
  <c r="AB431" i="87"/>
  <c r="AB33" i="86" s="1"/>
  <c r="V220" i="87"/>
  <c r="AA432" i="87"/>
  <c r="AA34" i="86" s="1"/>
  <c r="W220" i="87"/>
  <c r="X196" i="87"/>
  <c r="AC423" i="87"/>
  <c r="AC25" i="86" s="1"/>
  <c r="AN136" i="64"/>
  <c r="AE190" i="87"/>
  <c r="X313" i="87"/>
  <c r="X421" i="87" s="1"/>
  <c r="X23" i="86" s="1"/>
  <c r="U336" i="87"/>
  <c r="U430" i="87" s="1"/>
  <c r="U32" i="86" s="1"/>
  <c r="AN133" i="51"/>
  <c r="AO134" i="53"/>
  <c r="AN137" i="54"/>
  <c r="AF426" i="87"/>
  <c r="AF28" i="86" s="1"/>
  <c r="AM11" i="68"/>
  <c r="V315" i="87"/>
  <c r="V423" i="87" s="1"/>
  <c r="V25" i="86" s="1"/>
  <c r="X337" i="87"/>
  <c r="X431" i="87" s="1"/>
  <c r="X33" i="86" s="1"/>
  <c r="AD435" i="87"/>
  <c r="AD37" i="86" s="1"/>
  <c r="AC416" i="87"/>
  <c r="AC18" i="86" s="1"/>
  <c r="AC432" i="87"/>
  <c r="AC34" i="86" s="1"/>
  <c r="AF190" i="87"/>
  <c r="AF196" i="87"/>
  <c r="W196" i="87"/>
  <c r="W184" i="87" s="1"/>
  <c r="W299" i="87"/>
  <c r="W412" i="87" s="1"/>
  <c r="AF14" i="87"/>
  <c r="AF128" i="87" s="1"/>
  <c r="AF299" i="87" s="1"/>
  <c r="AN11" i="8"/>
  <c r="AF29" i="8"/>
  <c r="AN29" i="8" s="1"/>
  <c r="Y184" i="87"/>
  <c r="Y183" i="87" s="1"/>
  <c r="X184" i="87"/>
  <c r="AO133" i="46"/>
  <c r="AO126" i="49"/>
  <c r="AO132" i="52"/>
  <c r="U98" i="55"/>
  <c r="U120" i="55" s="1"/>
  <c r="AN131" i="50"/>
  <c r="AF433" i="87"/>
  <c r="Z335" i="87"/>
  <c r="AD310" i="87"/>
  <c r="AG313" i="87"/>
  <c r="AG421" i="87" s="1"/>
  <c r="AG23" i="86" s="1"/>
  <c r="AE398" i="87"/>
  <c r="AO134" i="45"/>
  <c r="AH197" i="87"/>
  <c r="AH199" i="87"/>
  <c r="AH313" i="87" s="1"/>
  <c r="AN135" i="48"/>
  <c r="AO135" i="52"/>
  <c r="AN138" i="45"/>
  <c r="AN136" i="27"/>
  <c r="AN133" i="45"/>
  <c r="X106" i="87"/>
  <c r="AG317" i="87"/>
  <c r="AG425" i="87" s="1"/>
  <c r="AG27" i="86" s="1"/>
  <c r="AE56" i="87"/>
  <c r="AE170" i="87" s="1"/>
  <c r="AE341" i="87" s="1"/>
  <c r="AE29" i="65"/>
  <c r="AE144" i="65"/>
  <c r="AE34" i="66" s="1"/>
  <c r="AE9" i="23"/>
  <c r="AE11" i="69" s="1"/>
  <c r="AN11" i="68"/>
  <c r="AN134" i="47"/>
  <c r="AN135" i="53"/>
  <c r="AO125" i="46"/>
  <c r="AO131" i="60"/>
  <c r="AN127" i="50"/>
  <c r="AO133" i="47"/>
  <c r="AN129" i="59"/>
  <c r="AN138" i="47"/>
  <c r="AN126" i="49"/>
  <c r="AN130" i="51"/>
  <c r="AN132" i="52"/>
  <c r="AN134" i="53"/>
  <c r="AN127" i="51"/>
  <c r="AO125" i="56"/>
  <c r="AN127" i="57"/>
  <c r="AN127" i="45"/>
  <c r="AO127" i="45"/>
  <c r="AO128" i="56"/>
  <c r="AN130" i="65"/>
  <c r="AN138" i="62"/>
  <c r="AO138" i="63"/>
  <c r="U315" i="87"/>
  <c r="U423" i="87" s="1"/>
  <c r="U25" i="86" s="1"/>
  <c r="T190" i="87"/>
  <c r="AF307" i="87"/>
  <c r="AF415" i="87" s="1"/>
  <c r="AF17" i="86" s="1"/>
  <c r="AG37" i="69"/>
  <c r="AN128" i="49"/>
  <c r="AO131" i="45"/>
  <c r="AO134" i="47"/>
  <c r="AO127" i="47"/>
  <c r="AO133" i="51"/>
  <c r="AO136" i="46"/>
  <c r="AN126" i="63"/>
  <c r="AO135" i="53"/>
  <c r="AN132" i="44"/>
  <c r="AN136" i="46"/>
  <c r="AO128" i="50"/>
  <c r="AN128" i="50"/>
  <c r="AO130" i="51"/>
  <c r="AN125" i="45"/>
  <c r="AO125" i="45"/>
  <c r="AO127" i="51"/>
  <c r="AN125" i="56"/>
  <c r="AO135" i="63"/>
  <c r="AN134" i="64"/>
  <c r="AO131" i="49"/>
  <c r="U91" i="63"/>
  <c r="U103" i="63" s="1"/>
  <c r="U121" i="63" s="1"/>
  <c r="AN12" i="59"/>
  <c r="AC196" i="87"/>
  <c r="AC184" i="87" s="1"/>
  <c r="AC183" i="87" s="1"/>
  <c r="V184" i="87"/>
  <c r="V183" i="87" s="1"/>
  <c r="AF312" i="87"/>
  <c r="AF319" i="87"/>
  <c r="AN138" i="44"/>
  <c r="AN131" i="45"/>
  <c r="AN131" i="44"/>
  <c r="AN125" i="51"/>
  <c r="AF315" i="87"/>
  <c r="AF423" i="87" s="1"/>
  <c r="AF25" i="86" s="1"/>
  <c r="AG190" i="87"/>
  <c r="T311" i="87"/>
  <c r="T419" i="87" s="1"/>
  <c r="T21" i="86" s="1"/>
  <c r="AG312" i="87"/>
  <c r="AG420" i="87" s="1"/>
  <c r="AG22" i="86" s="1"/>
  <c r="AN12" i="46"/>
  <c r="Z419" i="87"/>
  <c r="U309" i="87"/>
  <c r="U417" i="87" s="1"/>
  <c r="U19" i="86" s="1"/>
  <c r="X70" i="87"/>
  <c r="T196" i="87"/>
  <c r="AF316" i="87"/>
  <c r="AF424" i="87" s="1"/>
  <c r="AF26" i="86" s="1"/>
  <c r="Y310" i="87"/>
  <c r="Y422" i="87"/>
  <c r="Y24" i="86" s="1"/>
  <c r="AG196" i="87"/>
  <c r="AI72" i="25"/>
  <c r="AI69" i="25"/>
  <c r="AI28" i="47"/>
  <c r="AI78" i="25"/>
  <c r="AI71" i="25"/>
  <c r="AI70" i="25"/>
  <c r="AI83" i="87" s="1"/>
  <c r="AI82" i="87" s="1"/>
  <c r="AI76" i="25"/>
  <c r="AI77" i="25"/>
  <c r="AI75" i="25"/>
  <c r="AI74" i="25"/>
  <c r="AI73" i="25"/>
  <c r="U114" i="55"/>
  <c r="U123" i="55" s="1"/>
  <c r="AO132" i="27"/>
  <c r="AN130" i="50"/>
  <c r="AN136" i="44"/>
  <c r="AO137" i="49"/>
  <c r="AN138" i="8"/>
  <c r="AO133" i="8"/>
  <c r="AN130" i="27"/>
  <c r="AO135" i="27"/>
  <c r="AB310" i="87"/>
  <c r="AA426" i="87"/>
  <c r="AA28" i="86" s="1"/>
  <c r="AB70" i="87"/>
  <c r="AB68" i="87" s="1"/>
  <c r="AH203" i="87"/>
  <c r="AH13" i="84"/>
  <c r="AH124" i="65" s="1"/>
  <c r="AH14" i="84"/>
  <c r="AH125" i="65" s="1"/>
  <c r="AB415" i="87"/>
  <c r="AB17" i="86" s="1"/>
  <c r="AE196" i="87"/>
  <c r="AE184" i="87" s="1"/>
  <c r="AE183" i="87" s="1"/>
  <c r="AF26" i="87"/>
  <c r="AF29" i="48"/>
  <c r="AN29" i="48" s="1"/>
  <c r="AN11" i="48"/>
  <c r="AF59" i="82"/>
  <c r="AF11" i="65" s="1"/>
  <c r="AO137" i="45"/>
  <c r="AO130" i="45"/>
  <c r="AE419" i="87"/>
  <c r="AF356" i="87"/>
  <c r="AF144" i="8"/>
  <c r="AF11" i="66" s="1"/>
  <c r="AG136" i="87"/>
  <c r="AG307" i="87" s="1"/>
  <c r="AG415" i="87" s="1"/>
  <c r="AG17" i="86" s="1"/>
  <c r="AF91" i="46"/>
  <c r="AF103" i="46" s="1"/>
  <c r="AF121" i="46" s="1"/>
  <c r="V91" i="53"/>
  <c r="V114" i="53" s="1"/>
  <c r="V123" i="53" s="1"/>
  <c r="AD127" i="87"/>
  <c r="AD70" i="87"/>
  <c r="AD68" i="87" s="1"/>
  <c r="AF13" i="82"/>
  <c r="AF12" i="82" s="1"/>
  <c r="Z421" i="87"/>
  <c r="Z23" i="86" s="1"/>
  <c r="AE307" i="87"/>
  <c r="AE415" i="87" s="1"/>
  <c r="AE17" i="86" s="1"/>
  <c r="AF20" i="87"/>
  <c r="AF29" i="27"/>
  <c r="AN11" i="27"/>
  <c r="AF9" i="67"/>
  <c r="AN9" i="67" s="1"/>
  <c r="AG26" i="87"/>
  <c r="AG29" i="48"/>
  <c r="AN126" i="48"/>
  <c r="AN137" i="49"/>
  <c r="AA91" i="44"/>
  <c r="AG29" i="8"/>
  <c r="AG9" i="67"/>
  <c r="AG14" i="87"/>
  <c r="AB98" i="63"/>
  <c r="AB120" i="63" s="1"/>
  <c r="AC114" i="55"/>
  <c r="AC123" i="55" s="1"/>
  <c r="V114" i="52"/>
  <c r="V123" i="52" s="1"/>
  <c r="X91" i="50"/>
  <c r="AC61" i="56"/>
  <c r="AC62" i="56" s="1"/>
  <c r="AC79" i="56" s="1"/>
  <c r="AC91" i="56" s="1"/>
  <c r="AC98" i="56" s="1"/>
  <c r="AC120" i="56" s="1"/>
  <c r="AM54" i="54"/>
  <c r="AB61" i="57"/>
  <c r="AB62" i="57" s="1"/>
  <c r="AB79" i="57" s="1"/>
  <c r="AB91" i="57" s="1"/>
  <c r="AB114" i="57" s="1"/>
  <c r="AB123" i="57" s="1"/>
  <c r="Z61" i="55"/>
  <c r="Z62" i="55" s="1"/>
  <c r="Z79" i="55" s="1"/>
  <c r="Z91" i="55" s="1"/>
  <c r="Z103" i="55" s="1"/>
  <c r="Z121" i="55" s="1"/>
  <c r="AN58" i="46"/>
  <c r="AN11" i="67"/>
  <c r="AO56" i="62"/>
  <c r="AN55" i="65"/>
  <c r="AC61" i="52"/>
  <c r="AC62" i="52" s="1"/>
  <c r="AC79" i="52" s="1"/>
  <c r="AC91" i="52" s="1"/>
  <c r="AN58" i="47"/>
  <c r="X61" i="49"/>
  <c r="X62" i="49" s="1"/>
  <c r="X79" i="49" s="1"/>
  <c r="X91" i="49" s="1"/>
  <c r="V98" i="52"/>
  <c r="V120" i="52" s="1"/>
  <c r="V140" i="52" s="1"/>
  <c r="V21" i="35" s="1"/>
  <c r="AN52" i="45"/>
  <c r="AN54" i="27"/>
  <c r="V91" i="48"/>
  <c r="AO51" i="45"/>
  <c r="AC61" i="45"/>
  <c r="AC62" i="45" s="1"/>
  <c r="AC79" i="45" s="1"/>
  <c r="AC91" i="45" s="1"/>
  <c r="AO56" i="45"/>
  <c r="AM54" i="51"/>
  <c r="X183" i="87"/>
  <c r="T421" i="87"/>
  <c r="T23" i="86" s="1"/>
  <c r="V82" i="87"/>
  <c r="V139" i="87" s="1"/>
  <c r="U133" i="87"/>
  <c r="U305" i="87"/>
  <c r="AH185" i="87"/>
  <c r="W163" i="87"/>
  <c r="W336" i="87"/>
  <c r="U419" i="87"/>
  <c r="T82" i="87"/>
  <c r="T139" i="87" s="1"/>
  <c r="X419" i="87"/>
  <c r="AA70" i="87"/>
  <c r="AA69" i="87" s="1"/>
  <c r="V412" i="87"/>
  <c r="V14" i="86" s="1"/>
  <c r="U82" i="87"/>
  <c r="U139" i="87" s="1"/>
  <c r="Y415" i="87"/>
  <c r="Y17" i="86" s="1"/>
  <c r="AE106" i="87"/>
  <c r="X133" i="87"/>
  <c r="X127" i="87" s="1"/>
  <c r="X305" i="87"/>
  <c r="W310" i="87"/>
  <c r="W419" i="87"/>
  <c r="V133" i="87"/>
  <c r="V305" i="87"/>
  <c r="Z70" i="87"/>
  <c r="Z69" i="87" s="1"/>
  <c r="AC70" i="87"/>
  <c r="AC68" i="87" s="1"/>
  <c r="W82" i="87"/>
  <c r="W139" i="87" s="1"/>
  <c r="U299" i="87"/>
  <c r="AG225" i="87"/>
  <c r="W133" i="87"/>
  <c r="W306" i="87"/>
  <c r="T133" i="87"/>
  <c r="T305" i="87"/>
  <c r="X163" i="87"/>
  <c r="X335" i="87"/>
  <c r="X14" i="86"/>
  <c r="T299" i="87"/>
  <c r="V163" i="87"/>
  <c r="V335" i="87"/>
  <c r="AG226" i="87"/>
  <c r="Y426" i="87"/>
  <c r="Y28" i="86" s="1"/>
  <c r="U163" i="87"/>
  <c r="U335" i="87"/>
  <c r="V419" i="87"/>
  <c r="T163" i="87"/>
  <c r="T335" i="87"/>
  <c r="AE310" i="87"/>
  <c r="Y432" i="87"/>
  <c r="Y34" i="86" s="1"/>
  <c r="Y417" i="87"/>
  <c r="Y19" i="86" s="1"/>
  <c r="AA241" i="87"/>
  <c r="AA310" i="87"/>
  <c r="AE417" i="87"/>
  <c r="AE19" i="86" s="1"/>
  <c r="AF220" i="87"/>
  <c r="AA13" i="87"/>
  <c r="AA239" i="87"/>
  <c r="AA240" i="87"/>
  <c r="AD239" i="87"/>
  <c r="AD240" i="87"/>
  <c r="AK240" i="87"/>
  <c r="AK239" i="87"/>
  <c r="AI240" i="87"/>
  <c r="AI239" i="87"/>
  <c r="Y12" i="87"/>
  <c r="Y11" i="87"/>
  <c r="AB240" i="87"/>
  <c r="AB239" i="87"/>
  <c r="AO126" i="48"/>
  <c r="AM126" i="27"/>
  <c r="AM130" i="45"/>
  <c r="AM131" i="8"/>
  <c r="AM128" i="27"/>
  <c r="AN53" i="59"/>
  <c r="AN52" i="59"/>
  <c r="AO58" i="52"/>
  <c r="W61" i="57"/>
  <c r="AO51" i="50"/>
  <c r="AO51" i="47"/>
  <c r="V61" i="50"/>
  <c r="V62" i="50" s="1"/>
  <c r="V79" i="50" s="1"/>
  <c r="AO52" i="55"/>
  <c r="AD12" i="68"/>
  <c r="AD144" i="27"/>
  <c r="AD12" i="66" s="1"/>
  <c r="AD362" i="87"/>
  <c r="AN59" i="8"/>
  <c r="AO54" i="59"/>
  <c r="Y61" i="52"/>
  <c r="AN50" i="52"/>
  <c r="AF240" i="87"/>
  <c r="AF239" i="87"/>
  <c r="AN50" i="56"/>
  <c r="V61" i="55"/>
  <c r="V62" i="55" s="1"/>
  <c r="V79" i="55" s="1"/>
  <c r="V91" i="55" s="1"/>
  <c r="X61" i="65"/>
  <c r="X62" i="65" s="1"/>
  <c r="X79" i="65" s="1"/>
  <c r="AO57" i="46"/>
  <c r="T12" i="68"/>
  <c r="AM29" i="64"/>
  <c r="AO50" i="57"/>
  <c r="AE416" i="87"/>
  <c r="AE18" i="86" s="1"/>
  <c r="AN59" i="50"/>
  <c r="AO57" i="47"/>
  <c r="AN55" i="64"/>
  <c r="AA61" i="48"/>
  <c r="AA62" i="48" s="1"/>
  <c r="AA79" i="48" s="1"/>
  <c r="AA91" i="48" s="1"/>
  <c r="AA114" i="48" s="1"/>
  <c r="AA123" i="48" s="1"/>
  <c r="AB61" i="46"/>
  <c r="AB62" i="46" s="1"/>
  <c r="AB79" i="46" s="1"/>
  <c r="AB91" i="46" s="1"/>
  <c r="AB98" i="46" s="1"/>
  <c r="AB120" i="46" s="1"/>
  <c r="AN54" i="50"/>
  <c r="W61" i="45"/>
  <c r="W62" i="45" s="1"/>
  <c r="W79" i="45" s="1"/>
  <c r="W91" i="45" s="1"/>
  <c r="AC144" i="59"/>
  <c r="AC29" i="66" s="1"/>
  <c r="AC169" i="24" s="1"/>
  <c r="AC10" i="68"/>
  <c r="AC21" i="68" s="1"/>
  <c r="AC27" i="66" s="1"/>
  <c r="AC393" i="87"/>
  <c r="AE61" i="57"/>
  <c r="AO58" i="53"/>
  <c r="AN51" i="59"/>
  <c r="AN51" i="52"/>
  <c r="W61" i="48"/>
  <c r="W62" i="48" s="1"/>
  <c r="W79" i="48" s="1"/>
  <c r="W91" i="48" s="1"/>
  <c r="AN55" i="51"/>
  <c r="AN54" i="60"/>
  <c r="Z423" i="87"/>
  <c r="Z25" i="86" s="1"/>
  <c r="AN59" i="57"/>
  <c r="AO54" i="62"/>
  <c r="AN57" i="64"/>
  <c r="AN55" i="27"/>
  <c r="Y12" i="68"/>
  <c r="W61" i="50"/>
  <c r="W62" i="50" s="1"/>
  <c r="W79" i="50" s="1"/>
  <c r="W91" i="50" s="1"/>
  <c r="AM58" i="54"/>
  <c r="AB434" i="87"/>
  <c r="AB36" i="86" s="1"/>
  <c r="AM55" i="53"/>
  <c r="AO59" i="45"/>
  <c r="AN58" i="45"/>
  <c r="AE61" i="46"/>
  <c r="AE62" i="46" s="1"/>
  <c r="AE79" i="46" s="1"/>
  <c r="AE91" i="46" s="1"/>
  <c r="AN59" i="49"/>
  <c r="AD61" i="45"/>
  <c r="AD62" i="45" s="1"/>
  <c r="AD79" i="45" s="1"/>
  <c r="AD91" i="45" s="1"/>
  <c r="AM58" i="63"/>
  <c r="AM58" i="45"/>
  <c r="AO57" i="27"/>
  <c r="AM57" i="63"/>
  <c r="AM50" i="45"/>
  <c r="T61" i="45"/>
  <c r="AM52" i="55"/>
  <c r="AM54" i="59"/>
  <c r="AO57" i="55"/>
  <c r="AM59" i="60"/>
  <c r="AE61" i="52"/>
  <c r="AE62" i="52" s="1"/>
  <c r="AE79" i="52" s="1"/>
  <c r="AE91" i="52" s="1"/>
  <c r="AE103" i="52" s="1"/>
  <c r="AE121" i="52" s="1"/>
  <c r="AM56" i="62"/>
  <c r="AN50" i="60"/>
  <c r="Y61" i="60"/>
  <c r="AM50" i="56"/>
  <c r="AN58" i="49"/>
  <c r="AM52" i="57"/>
  <c r="AM59" i="44"/>
  <c r="AC61" i="62"/>
  <c r="AC62" i="62" s="1"/>
  <c r="AC79" i="62" s="1"/>
  <c r="AM50" i="48"/>
  <c r="T61" i="48"/>
  <c r="AO54" i="54"/>
  <c r="AM59" i="51"/>
  <c r="AM57" i="44"/>
  <c r="Y61" i="53"/>
  <c r="AN51" i="53"/>
  <c r="Y61" i="51"/>
  <c r="AN50" i="51"/>
  <c r="T61" i="51"/>
  <c r="AM50" i="51"/>
  <c r="AM56" i="44"/>
  <c r="AF61" i="8"/>
  <c r="W61" i="60"/>
  <c r="W62" i="60" s="1"/>
  <c r="W79" i="60" s="1"/>
  <c r="W91" i="60" s="1"/>
  <c r="AM53" i="49"/>
  <c r="AM57" i="54"/>
  <c r="AM58" i="46"/>
  <c r="AC61" i="8"/>
  <c r="AM59" i="49"/>
  <c r="AN50" i="62"/>
  <c r="Y61" i="62"/>
  <c r="Z61" i="60"/>
  <c r="Z62" i="60" s="1"/>
  <c r="Z79" i="60" s="1"/>
  <c r="Z91" i="60" s="1"/>
  <c r="Z98" i="60" s="1"/>
  <c r="Z120" i="60" s="1"/>
  <c r="U61" i="59"/>
  <c r="U62" i="59" s="1"/>
  <c r="U79" i="59" s="1"/>
  <c r="AC61" i="51"/>
  <c r="AC62" i="51" s="1"/>
  <c r="AC79" i="51" s="1"/>
  <c r="AC91" i="51" s="1"/>
  <c r="AC98" i="51" s="1"/>
  <c r="AC120" i="51" s="1"/>
  <c r="X61" i="52"/>
  <c r="X62" i="52" s="1"/>
  <c r="X79" i="52" s="1"/>
  <c r="X91" i="52" s="1"/>
  <c r="AM53" i="55"/>
  <c r="U61" i="50"/>
  <c r="U62" i="50" s="1"/>
  <c r="U79" i="50" s="1"/>
  <c r="U91" i="50" s="1"/>
  <c r="U98" i="50" s="1"/>
  <c r="U120" i="50" s="1"/>
  <c r="AM52" i="52"/>
  <c r="AO50" i="44"/>
  <c r="T61" i="56"/>
  <c r="AM53" i="56"/>
  <c r="U61" i="65"/>
  <c r="AN57" i="47"/>
  <c r="AB61" i="48"/>
  <c r="AB62" i="48" s="1"/>
  <c r="AB79" i="48" s="1"/>
  <c r="AB91" i="48" s="1"/>
  <c r="X61" i="59"/>
  <c r="Z61" i="27"/>
  <c r="Z62" i="27" s="1"/>
  <c r="Z79" i="27" s="1"/>
  <c r="Z91" i="27" s="1"/>
  <c r="U12" i="68"/>
  <c r="AM15" i="68"/>
  <c r="AM50" i="52"/>
  <c r="T61" i="52"/>
  <c r="AO50" i="56"/>
  <c r="AG61" i="56"/>
  <c r="AG62" i="56" s="1"/>
  <c r="AG79" i="56" s="1"/>
  <c r="AG91" i="56" s="1"/>
  <c r="AO58" i="63"/>
  <c r="AO57" i="63"/>
  <c r="AO58" i="56"/>
  <c r="AO57" i="49"/>
  <c r="AM55" i="65"/>
  <c r="AN51" i="48"/>
  <c r="U61" i="46"/>
  <c r="U62" i="46" s="1"/>
  <c r="U79" i="46" s="1"/>
  <c r="AO52" i="49"/>
  <c r="AO50" i="47"/>
  <c r="AG61" i="47"/>
  <c r="AG62" i="47" s="1"/>
  <c r="AG79" i="47" s="1"/>
  <c r="AF70" i="87"/>
  <c r="AE426" i="87"/>
  <c r="AE28" i="86" s="1"/>
  <c r="AO52" i="27"/>
  <c r="Y420" i="87"/>
  <c r="Y22" i="86" s="1"/>
  <c r="AH198" i="87"/>
  <c r="AH312" i="87" s="1"/>
  <c r="AH192" i="87"/>
  <c r="AH306" i="87" s="1"/>
  <c r="AO134" i="44"/>
  <c r="Z240" i="87"/>
  <c r="Z239" i="87"/>
  <c r="AN52" i="60"/>
  <c r="AM12" i="27"/>
  <c r="AO57" i="62"/>
  <c r="AG239" i="87"/>
  <c r="AG240" i="87"/>
  <c r="AA61" i="56"/>
  <c r="AA62" i="56" s="1"/>
  <c r="AA79" i="56" s="1"/>
  <c r="AA91" i="56" s="1"/>
  <c r="AO51" i="27"/>
  <c r="AN54" i="62"/>
  <c r="AO54" i="56"/>
  <c r="AE61" i="55"/>
  <c r="AE62" i="55" s="1"/>
  <c r="AE79" i="55" s="1"/>
  <c r="AE91" i="55" s="1"/>
  <c r="AE98" i="55" s="1"/>
  <c r="AE120" i="55" s="1"/>
  <c r="AC61" i="44"/>
  <c r="AC62" i="44" s="1"/>
  <c r="AC79" i="44" s="1"/>
  <c r="AC91" i="44" s="1"/>
  <c r="AC103" i="44" s="1"/>
  <c r="AC121" i="44" s="1"/>
  <c r="Y61" i="56"/>
  <c r="AN53" i="56"/>
  <c r="AN57" i="48"/>
  <c r="AC61" i="27"/>
  <c r="AC62" i="27" s="1"/>
  <c r="AC79" i="27" s="1"/>
  <c r="AC91" i="27" s="1"/>
  <c r="AC114" i="27" s="1"/>
  <c r="AC123" i="27" s="1"/>
  <c r="AO54" i="65"/>
  <c r="AC61" i="48"/>
  <c r="AC62" i="48" s="1"/>
  <c r="AC79" i="48" s="1"/>
  <c r="AC91" i="48" s="1"/>
  <c r="AC98" i="48" s="1"/>
  <c r="AC120" i="48" s="1"/>
  <c r="Z61" i="64"/>
  <c r="AE12" i="23"/>
  <c r="AE12" i="67"/>
  <c r="AD144" i="56"/>
  <c r="AD26" i="66" s="1"/>
  <c r="AD376" i="87"/>
  <c r="AD427" i="87" s="1"/>
  <c r="AD29" i="86" s="1"/>
  <c r="AF376" i="87"/>
  <c r="AF144" i="56"/>
  <c r="AF26" i="66" s="1"/>
  <c r="AM50" i="53"/>
  <c r="T61" i="53"/>
  <c r="AN50" i="55"/>
  <c r="X61" i="47"/>
  <c r="X62" i="47" s="1"/>
  <c r="X79" i="47" s="1"/>
  <c r="X91" i="47" s="1"/>
  <c r="W61" i="65"/>
  <c r="W62" i="65" s="1"/>
  <c r="W79" i="65" s="1"/>
  <c r="W91" i="65" s="1"/>
  <c r="W114" i="65" s="1"/>
  <c r="W123" i="65" s="1"/>
  <c r="AO54" i="45"/>
  <c r="AN50" i="47"/>
  <c r="Y61" i="47"/>
  <c r="AN52" i="65"/>
  <c r="AO50" i="46"/>
  <c r="AG61" i="46"/>
  <c r="AG62" i="46" s="1"/>
  <c r="AG79" i="46" s="1"/>
  <c r="AG91" i="46" s="1"/>
  <c r="AG103" i="46" s="1"/>
  <c r="AG121" i="46" s="1"/>
  <c r="Z12" i="67"/>
  <c r="Z12" i="23"/>
  <c r="Z27" i="23" s="1"/>
  <c r="AO55" i="46"/>
  <c r="AI16" i="69"/>
  <c r="AE393" i="87"/>
  <c r="AE144" i="59"/>
  <c r="AE29" i="66" s="1"/>
  <c r="AE169" i="24" s="1"/>
  <c r="AE10" i="68"/>
  <c r="AE21" i="68" s="1"/>
  <c r="AE27" i="66" s="1"/>
  <c r="W61" i="63"/>
  <c r="W62" i="63" s="1"/>
  <c r="W79" i="63" s="1"/>
  <c r="W91" i="63" s="1"/>
  <c r="W61" i="53"/>
  <c r="W62" i="53" s="1"/>
  <c r="W79" i="53" s="1"/>
  <c r="W91" i="53" s="1"/>
  <c r="AO58" i="57"/>
  <c r="AO53" i="48"/>
  <c r="AO53" i="47"/>
  <c r="AF61" i="65"/>
  <c r="AD61" i="52"/>
  <c r="AD62" i="52" s="1"/>
  <c r="AD79" i="52" s="1"/>
  <c r="X61" i="46"/>
  <c r="X62" i="46" s="1"/>
  <c r="X79" i="46" s="1"/>
  <c r="X91" i="46" s="1"/>
  <c r="AE61" i="60"/>
  <c r="AE62" i="60" s="1"/>
  <c r="AE79" i="60" s="1"/>
  <c r="AE91" i="60" s="1"/>
  <c r="AE98" i="60" s="1"/>
  <c r="AE120" i="60" s="1"/>
  <c r="AN54" i="55"/>
  <c r="AN55" i="52"/>
  <c r="X61" i="53"/>
  <c r="X62" i="53" s="1"/>
  <c r="X79" i="53" s="1"/>
  <c r="X91" i="53" s="1"/>
  <c r="AM50" i="65"/>
  <c r="AE61" i="51"/>
  <c r="AE62" i="51" s="1"/>
  <c r="AE79" i="51" s="1"/>
  <c r="AN52" i="47"/>
  <c r="AN54" i="45"/>
  <c r="AC61" i="64"/>
  <c r="AC62" i="64" s="1"/>
  <c r="AC79" i="64" s="1"/>
  <c r="AC91" i="64" s="1"/>
  <c r="AD61" i="44"/>
  <c r="AD62" i="44" s="1"/>
  <c r="AD79" i="44" s="1"/>
  <c r="AD91" i="44" s="1"/>
  <c r="AD98" i="44" s="1"/>
  <c r="AD120" i="44" s="1"/>
  <c r="U10" i="23"/>
  <c r="U12" i="69" s="1"/>
  <c r="U41" i="69" s="1"/>
  <c r="Z61" i="52"/>
  <c r="Z62" i="52" s="1"/>
  <c r="Z79" i="52" s="1"/>
  <c r="Y70" i="87"/>
  <c r="W61" i="54"/>
  <c r="W62" i="54" s="1"/>
  <c r="W79" i="54" s="1"/>
  <c r="AE414" i="87"/>
  <c r="AE16" i="86" s="1"/>
  <c r="AO58" i="47"/>
  <c r="AN55" i="47"/>
  <c r="AM50" i="63"/>
  <c r="T61" i="63"/>
  <c r="AM52" i="62"/>
  <c r="V61" i="57"/>
  <c r="V62" i="57" s="1"/>
  <c r="AM56" i="63"/>
  <c r="AM56" i="50"/>
  <c r="AM57" i="57"/>
  <c r="AO50" i="59"/>
  <c r="AM51" i="60"/>
  <c r="AM59" i="59"/>
  <c r="AM51" i="59"/>
  <c r="T61" i="8"/>
  <c r="AM50" i="8"/>
  <c r="AM57" i="53"/>
  <c r="AC61" i="59"/>
  <c r="AC62" i="59" s="1"/>
  <c r="AC79" i="59" s="1"/>
  <c r="AM57" i="8"/>
  <c r="AM57" i="55"/>
  <c r="AM51" i="44"/>
  <c r="AM52" i="47"/>
  <c r="AM51" i="51"/>
  <c r="AM59" i="27"/>
  <c r="W61" i="62"/>
  <c r="W62" i="62" s="1"/>
  <c r="W79" i="62" s="1"/>
  <c r="AN50" i="49"/>
  <c r="Y61" i="49"/>
  <c r="AM52" i="65"/>
  <c r="AM52" i="50"/>
  <c r="AM58" i="27"/>
  <c r="AO52" i="8"/>
  <c r="AA61" i="62"/>
  <c r="AA62" i="62" s="1"/>
  <c r="AA79" i="62" s="1"/>
  <c r="AA91" i="62" s="1"/>
  <c r="AA98" i="62" s="1"/>
  <c r="AA120" i="62" s="1"/>
  <c r="AM55" i="48"/>
  <c r="AN52" i="63"/>
  <c r="AD61" i="27"/>
  <c r="AD62" i="27" s="1"/>
  <c r="AD79" i="27" s="1"/>
  <c r="AD91" i="27" s="1"/>
  <c r="AD103" i="27" s="1"/>
  <c r="AD121" i="27" s="1"/>
  <c r="AM50" i="46"/>
  <c r="T61" i="46"/>
  <c r="AB61" i="62"/>
  <c r="AB62" i="62" s="1"/>
  <c r="AB79" i="62" s="1"/>
  <c r="AB91" i="62" s="1"/>
  <c r="AB114" i="62" s="1"/>
  <c r="AB123" i="62" s="1"/>
  <c r="AB61" i="51"/>
  <c r="AB62" i="51" s="1"/>
  <c r="AB79" i="51" s="1"/>
  <c r="AB91" i="51" s="1"/>
  <c r="AM51" i="49"/>
  <c r="AN58" i="59"/>
  <c r="AN57" i="56"/>
  <c r="V61" i="63"/>
  <c r="V62" i="63" s="1"/>
  <c r="V79" i="63" s="1"/>
  <c r="V91" i="63" s="1"/>
  <c r="Y61" i="55"/>
  <c r="AN53" i="55"/>
  <c r="AN59" i="54"/>
  <c r="AO56" i="55"/>
  <c r="AO50" i="50"/>
  <c r="AG61" i="50"/>
  <c r="AG62" i="50" s="1"/>
  <c r="AG79" i="50" s="1"/>
  <c r="AG91" i="50" s="1"/>
  <c r="AM51" i="55"/>
  <c r="AN55" i="55"/>
  <c r="Y61" i="65"/>
  <c r="AN50" i="65"/>
  <c r="AO50" i="51"/>
  <c r="AG61" i="51"/>
  <c r="AG62" i="51" s="1"/>
  <c r="AG79" i="51" s="1"/>
  <c r="AG91" i="51" s="1"/>
  <c r="AD61" i="48"/>
  <c r="AD62" i="48" s="1"/>
  <c r="AD79" i="48" s="1"/>
  <c r="AD91" i="48" s="1"/>
  <c r="AO54" i="64"/>
  <c r="AN50" i="46"/>
  <c r="Y61" i="46"/>
  <c r="X61" i="45"/>
  <c r="X62" i="45" s="1"/>
  <c r="X79" i="45" s="1"/>
  <c r="X91" i="45" s="1"/>
  <c r="AN50" i="63"/>
  <c r="AF61" i="57"/>
  <c r="AN51" i="54"/>
  <c r="AO54" i="63"/>
  <c r="AN54" i="8"/>
  <c r="Y61" i="57"/>
  <c r="AN51" i="57"/>
  <c r="AN59" i="45"/>
  <c r="AM54" i="65"/>
  <c r="AO52" i="46"/>
  <c r="T61" i="65"/>
  <c r="T62" i="65" s="1"/>
  <c r="AM53" i="65"/>
  <c r="AO57" i="65"/>
  <c r="AO54" i="27"/>
  <c r="X12" i="23"/>
  <c r="X27" i="23" s="1"/>
  <c r="X12" i="67"/>
  <c r="W12" i="68"/>
  <c r="AN51" i="64"/>
  <c r="AA61" i="45"/>
  <c r="AA62" i="45" s="1"/>
  <c r="AA79" i="45" s="1"/>
  <c r="AA91" i="45" s="1"/>
  <c r="AF422" i="87"/>
  <c r="AF24" i="86" s="1"/>
  <c r="AC91" i="62"/>
  <c r="AB91" i="53"/>
  <c r="AN55" i="45"/>
  <c r="AC144" i="27"/>
  <c r="AC12" i="66" s="1"/>
  <c r="AC362" i="87"/>
  <c r="AC240" i="87"/>
  <c r="AC239" i="87"/>
  <c r="AO56" i="54"/>
  <c r="AN55" i="53"/>
  <c r="AE61" i="48"/>
  <c r="AE62" i="48" s="1"/>
  <c r="AE79" i="48" s="1"/>
  <c r="AE91" i="48" s="1"/>
  <c r="AE114" i="48" s="1"/>
  <c r="AE123" i="48" s="1"/>
  <c r="AN57" i="45"/>
  <c r="AG112" i="87"/>
  <c r="AG169" i="87" s="1"/>
  <c r="AC376" i="87"/>
  <c r="AC427" i="87" s="1"/>
  <c r="AC29" i="86" s="1"/>
  <c r="AC144" i="56"/>
  <c r="AC26" i="66" s="1"/>
  <c r="Y144" i="56"/>
  <c r="Y26" i="66" s="1"/>
  <c r="AN12" i="56"/>
  <c r="Y376" i="87"/>
  <c r="Y427" i="87" s="1"/>
  <c r="Y29" i="86" s="1"/>
  <c r="AD61" i="63"/>
  <c r="AD62" i="63" s="1"/>
  <c r="AD79" i="63" s="1"/>
  <c r="AD91" i="63" s="1"/>
  <c r="AD103" i="63" s="1"/>
  <c r="AD121" i="63" s="1"/>
  <c r="AO56" i="56"/>
  <c r="AC61" i="50"/>
  <c r="AC62" i="50" s="1"/>
  <c r="AC79" i="50" s="1"/>
  <c r="AC91" i="50" s="1"/>
  <c r="AC98" i="50" s="1"/>
  <c r="AC120" i="50" s="1"/>
  <c r="AF61" i="53"/>
  <c r="AF62" i="53" s="1"/>
  <c r="AF79" i="53" s="1"/>
  <c r="AN57" i="62"/>
  <c r="AN50" i="44"/>
  <c r="AN59" i="46"/>
  <c r="AO58" i="45"/>
  <c r="AA61" i="47"/>
  <c r="AA62" i="47" s="1"/>
  <c r="AA79" i="47" s="1"/>
  <c r="AA91" i="47" s="1"/>
  <c r="AA114" i="47" s="1"/>
  <c r="AA123" i="47" s="1"/>
  <c r="AE12" i="68"/>
  <c r="Y393" i="87"/>
  <c r="Y144" i="59"/>
  <c r="Y29" i="66" s="1"/>
  <c r="Y169" i="24" s="1"/>
  <c r="Z144" i="59"/>
  <c r="Z29" i="66" s="1"/>
  <c r="Z169" i="24" s="1"/>
  <c r="Z393" i="87"/>
  <c r="Z10" i="68"/>
  <c r="Z21" i="68" s="1"/>
  <c r="Z27" i="66" s="1"/>
  <c r="AN53" i="53"/>
  <c r="W61" i="56"/>
  <c r="W62" i="56" s="1"/>
  <c r="W79" i="56" s="1"/>
  <c r="W91" i="56" s="1"/>
  <c r="Z61" i="53"/>
  <c r="Z62" i="53" s="1"/>
  <c r="Z79" i="53" s="1"/>
  <c r="Z91" i="53" s="1"/>
  <c r="Z98" i="53" s="1"/>
  <c r="Z120" i="53" s="1"/>
  <c r="AF61" i="51"/>
  <c r="AF62" i="51" s="1"/>
  <c r="AF79" i="51" s="1"/>
  <c r="AF91" i="51" s="1"/>
  <c r="AF114" i="51" s="1"/>
  <c r="AF123" i="51" s="1"/>
  <c r="U61" i="47"/>
  <c r="U62" i="47" s="1"/>
  <c r="U79" i="47" s="1"/>
  <c r="U91" i="47" s="1"/>
  <c r="AO59" i="44"/>
  <c r="Z61" i="51"/>
  <c r="Z62" i="51" s="1"/>
  <c r="Z79" i="51" s="1"/>
  <c r="Z91" i="51" s="1"/>
  <c r="V61" i="46"/>
  <c r="V62" i="46" s="1"/>
  <c r="V79" i="46" s="1"/>
  <c r="AD61" i="49"/>
  <c r="AD62" i="49" s="1"/>
  <c r="AD79" i="49" s="1"/>
  <c r="AD91" i="49" s="1"/>
  <c r="AD114" i="49" s="1"/>
  <c r="AD123" i="49" s="1"/>
  <c r="AN55" i="54"/>
  <c r="AB61" i="56"/>
  <c r="AB62" i="56" s="1"/>
  <c r="AO53" i="63"/>
  <c r="AM53" i="48"/>
  <c r="AG61" i="8"/>
  <c r="AO53" i="8"/>
  <c r="AA61" i="49"/>
  <c r="AA62" i="49" s="1"/>
  <c r="AA79" i="49" s="1"/>
  <c r="AA91" i="49" s="1"/>
  <c r="AA98" i="49" s="1"/>
  <c r="AA120" i="49" s="1"/>
  <c r="AB61" i="52"/>
  <c r="AB62" i="52" s="1"/>
  <c r="AB79" i="52" s="1"/>
  <c r="AB91" i="52" s="1"/>
  <c r="AB114" i="52" s="1"/>
  <c r="AB123" i="52" s="1"/>
  <c r="AO51" i="59"/>
  <c r="AO56" i="57"/>
  <c r="AO58" i="50"/>
  <c r="AN53" i="47"/>
  <c r="AC61" i="65"/>
  <c r="AC62" i="65" s="1"/>
  <c r="AC79" i="65" s="1"/>
  <c r="AC91" i="65" s="1"/>
  <c r="AF61" i="47"/>
  <c r="AO52" i="64"/>
  <c r="AN57" i="44"/>
  <c r="AC12" i="68"/>
  <c r="AC12" i="23"/>
  <c r="AC27" i="23" s="1"/>
  <c r="AM54" i="60"/>
  <c r="AM52" i="44"/>
  <c r="AM55" i="56"/>
  <c r="V61" i="62"/>
  <c r="AD61" i="54"/>
  <c r="AD62" i="54" s="1"/>
  <c r="AD79" i="54" s="1"/>
  <c r="AD91" i="54" s="1"/>
  <c r="AD103" i="54" s="1"/>
  <c r="AD121" i="54" s="1"/>
  <c r="AM53" i="59"/>
  <c r="AM50" i="60"/>
  <c r="T61" i="60"/>
  <c r="AM54" i="47"/>
  <c r="Z61" i="57"/>
  <c r="AM59" i="63"/>
  <c r="AM59" i="52"/>
  <c r="U61" i="52"/>
  <c r="U62" i="52" s="1"/>
  <c r="U79" i="52" s="1"/>
  <c r="U91" i="52" s="1"/>
  <c r="AO59" i="65"/>
  <c r="AM55" i="50"/>
  <c r="AM53" i="27"/>
  <c r="U61" i="54"/>
  <c r="U62" i="54" s="1"/>
  <c r="U79" i="54" s="1"/>
  <c r="U91" i="54" s="1"/>
  <c r="U98" i="54" s="1"/>
  <c r="U120" i="54" s="1"/>
  <c r="AM56" i="45"/>
  <c r="AN53" i="49"/>
  <c r="AM53" i="50"/>
  <c r="AM54" i="49"/>
  <c r="AM50" i="27"/>
  <c r="T61" i="27"/>
  <c r="AM57" i="47"/>
  <c r="AO52" i="63"/>
  <c r="AM51" i="53"/>
  <c r="AM52" i="45"/>
  <c r="AO50" i="8"/>
  <c r="AM55" i="47"/>
  <c r="AB61" i="60"/>
  <c r="AB62" i="60" s="1"/>
  <c r="AB79" i="60" s="1"/>
  <c r="AB91" i="60" s="1"/>
  <c r="AB103" i="60" s="1"/>
  <c r="AB121" i="60" s="1"/>
  <c r="AN50" i="59"/>
  <c r="Y61" i="59"/>
  <c r="AN51" i="65"/>
  <c r="AE61" i="63"/>
  <c r="AE62" i="63" s="1"/>
  <c r="AE79" i="63" s="1"/>
  <c r="AE91" i="63" s="1"/>
  <c r="AE114" i="63" s="1"/>
  <c r="AE123" i="63" s="1"/>
  <c r="AM53" i="53"/>
  <c r="AO52" i="59"/>
  <c r="V61" i="54"/>
  <c r="V62" i="54" s="1"/>
  <c r="AO57" i="59"/>
  <c r="AO57" i="53"/>
  <c r="AA424" i="87"/>
  <c r="AA26" i="86" s="1"/>
  <c r="AO59" i="47"/>
  <c r="AM59" i="53"/>
  <c r="AB61" i="27"/>
  <c r="AB62" i="27" s="1"/>
  <c r="AB79" i="27" s="1"/>
  <c r="AB91" i="27" s="1"/>
  <c r="AB98" i="27" s="1"/>
  <c r="AB120" i="27" s="1"/>
  <c r="AB61" i="47"/>
  <c r="AB62" i="47" s="1"/>
  <c r="AB79" i="47" s="1"/>
  <c r="AB91" i="47" s="1"/>
  <c r="AB98" i="47" s="1"/>
  <c r="AB120" i="47" s="1"/>
  <c r="AN59" i="44"/>
  <c r="AA61" i="46"/>
  <c r="AA62" i="46" s="1"/>
  <c r="AA79" i="46" s="1"/>
  <c r="AA91" i="46" s="1"/>
  <c r="AM11" i="67"/>
  <c r="AO50" i="45"/>
  <c r="AG61" i="45"/>
  <c r="AG62" i="45" s="1"/>
  <c r="AG79" i="45" s="1"/>
  <c r="AA61" i="63"/>
  <c r="AA62" i="63" s="1"/>
  <c r="AA79" i="63" s="1"/>
  <c r="AA91" i="63" s="1"/>
  <c r="AA114" i="63" s="1"/>
  <c r="AA123" i="63" s="1"/>
  <c r="AN56" i="27"/>
  <c r="AN50" i="53"/>
  <c r="AO50" i="55"/>
  <c r="AG61" i="55"/>
  <c r="AG62" i="55" s="1"/>
  <c r="AG79" i="55" s="1"/>
  <c r="AG91" i="55" s="1"/>
  <c r="AG114" i="55" s="1"/>
  <c r="AG123" i="55" s="1"/>
  <c r="AM59" i="50"/>
  <c r="AO50" i="60"/>
  <c r="AO59" i="46"/>
  <c r="X61" i="48"/>
  <c r="X62" i="48" s="1"/>
  <c r="X79" i="48" s="1"/>
  <c r="X91" i="48" s="1"/>
  <c r="AN55" i="50"/>
  <c r="AF61" i="59"/>
  <c r="AG61" i="44"/>
  <c r="AG62" i="44" s="1"/>
  <c r="AG79" i="44" s="1"/>
  <c r="AG91" i="44" s="1"/>
  <c r="AO51" i="44"/>
  <c r="AE432" i="87"/>
  <c r="AE34" i="86" s="1"/>
  <c r="AN55" i="46"/>
  <c r="AM59" i="65"/>
  <c r="AN52" i="27"/>
  <c r="AN50" i="45"/>
  <c r="AO52" i="51"/>
  <c r="AG107" i="79"/>
  <c r="AG107" i="87"/>
  <c r="AO136" i="45"/>
  <c r="W91" i="62"/>
  <c r="AO130" i="46"/>
  <c r="AM132" i="46"/>
  <c r="AD91" i="52"/>
  <c r="AD98" i="52" s="1"/>
  <c r="AD120" i="52" s="1"/>
  <c r="AO128" i="8"/>
  <c r="AM56" i="56"/>
  <c r="AO53" i="53"/>
  <c r="AG76" i="87"/>
  <c r="AG70" i="87" s="1"/>
  <c r="AG69" i="87" s="1"/>
  <c r="AG134" i="87"/>
  <c r="AE61" i="50"/>
  <c r="AE62" i="50" s="1"/>
  <c r="AE79" i="50" s="1"/>
  <c r="AE91" i="50" s="1"/>
  <c r="AO55" i="65"/>
  <c r="AN53" i="44"/>
  <c r="Z376" i="87"/>
  <c r="Z427" i="87" s="1"/>
  <c r="Z29" i="86" s="1"/>
  <c r="Z144" i="56"/>
  <c r="Z26" i="66" s="1"/>
  <c r="AM54" i="53"/>
  <c r="AA61" i="54"/>
  <c r="AA62" i="54" s="1"/>
  <c r="AA79" i="54" s="1"/>
  <c r="AA91" i="54" s="1"/>
  <c r="AN51" i="8"/>
  <c r="AO53" i="54"/>
  <c r="AO51" i="55"/>
  <c r="AN51" i="63"/>
  <c r="AN55" i="56"/>
  <c r="AN57" i="50"/>
  <c r="AM15" i="67"/>
  <c r="AN51" i="47"/>
  <c r="AO54" i="44"/>
  <c r="AO58" i="49"/>
  <c r="Y61" i="44"/>
  <c r="AN51" i="44"/>
  <c r="AO53" i="55"/>
  <c r="AN54" i="46"/>
  <c r="AN54" i="56"/>
  <c r="AM50" i="55"/>
  <c r="T61" i="55"/>
  <c r="Z61" i="59"/>
  <c r="Z62" i="59" s="1"/>
  <c r="Z79" i="59" s="1"/>
  <c r="Z91" i="59" s="1"/>
  <c r="AO56" i="64"/>
  <c r="W61" i="47"/>
  <c r="W62" i="47" s="1"/>
  <c r="W79" i="47" s="1"/>
  <c r="W91" i="47" s="1"/>
  <c r="AN58" i="64"/>
  <c r="AN57" i="27"/>
  <c r="AO55" i="53"/>
  <c r="AN51" i="27"/>
  <c r="AO59" i="60"/>
  <c r="AF61" i="44"/>
  <c r="AF62" i="44" s="1"/>
  <c r="AF79" i="44" s="1"/>
  <c r="AF91" i="44" s="1"/>
  <c r="Z61" i="56"/>
  <c r="Z62" i="56" s="1"/>
  <c r="Z79" i="56" s="1"/>
  <c r="Z91" i="56" s="1"/>
  <c r="Z98" i="56" s="1"/>
  <c r="Z120" i="56" s="1"/>
  <c r="AN58" i="48"/>
  <c r="AN51" i="49"/>
  <c r="AC61" i="63"/>
  <c r="AC62" i="63" s="1"/>
  <c r="AC79" i="63" s="1"/>
  <c r="AC91" i="63" s="1"/>
  <c r="AC114" i="63" s="1"/>
  <c r="AC123" i="63" s="1"/>
  <c r="U61" i="57"/>
  <c r="AO51" i="54"/>
  <c r="AC305" i="87"/>
  <c r="AC133" i="87"/>
  <c r="AD415" i="87"/>
  <c r="AD17" i="86" s="1"/>
  <c r="AN58" i="57"/>
  <c r="AO54" i="8"/>
  <c r="AM57" i="49"/>
  <c r="AO51" i="57"/>
  <c r="AA61" i="60"/>
  <c r="AA62" i="60" s="1"/>
  <c r="AA79" i="60" s="1"/>
  <c r="AA91" i="60" s="1"/>
  <c r="AD61" i="46"/>
  <c r="AD62" i="46" s="1"/>
  <c r="AD79" i="46" s="1"/>
  <c r="AD91" i="46" s="1"/>
  <c r="AN54" i="44"/>
  <c r="AA61" i="64"/>
  <c r="AA62" i="64" s="1"/>
  <c r="AA79" i="64" s="1"/>
  <c r="AA91" i="64" s="1"/>
  <c r="AB61" i="59"/>
  <c r="AO59" i="48"/>
  <c r="AM55" i="60"/>
  <c r="AN57" i="59"/>
  <c r="AM56" i="59"/>
  <c r="AM59" i="54"/>
  <c r="AD61" i="57"/>
  <c r="AN56" i="48"/>
  <c r="AM56" i="57"/>
  <c r="AN56" i="63"/>
  <c r="AN56" i="57"/>
  <c r="AD61" i="50"/>
  <c r="AD62" i="50" s="1"/>
  <c r="AD79" i="50" s="1"/>
  <c r="AM52" i="59"/>
  <c r="AM55" i="62"/>
  <c r="V61" i="8"/>
  <c r="AN56" i="56"/>
  <c r="AM51" i="63"/>
  <c r="AM56" i="46"/>
  <c r="AO51" i="60"/>
  <c r="AA61" i="52"/>
  <c r="AA62" i="52" s="1"/>
  <c r="AA79" i="52" s="1"/>
  <c r="AM59" i="48"/>
  <c r="AN55" i="63"/>
  <c r="V61" i="60"/>
  <c r="V62" i="60" s="1"/>
  <c r="V79" i="60" s="1"/>
  <c r="V91" i="60" s="1"/>
  <c r="AO51" i="65"/>
  <c r="AM58" i="44"/>
  <c r="Z61" i="62"/>
  <c r="Z62" i="62" s="1"/>
  <c r="Z79" i="62" s="1"/>
  <c r="Z91" i="62" s="1"/>
  <c r="Z103" i="62" s="1"/>
  <c r="Z121" i="62" s="1"/>
  <c r="AN55" i="59"/>
  <c r="U61" i="51"/>
  <c r="U62" i="51" s="1"/>
  <c r="U79" i="51" s="1"/>
  <c r="AM55" i="49"/>
  <c r="AN56" i="45"/>
  <c r="AM56" i="48"/>
  <c r="AE61" i="62"/>
  <c r="AE62" i="62" s="1"/>
  <c r="AE79" i="62" s="1"/>
  <c r="AE91" i="62" s="1"/>
  <c r="AE98" i="62" s="1"/>
  <c r="AE120" i="62" s="1"/>
  <c r="AO59" i="51"/>
  <c r="AM59" i="46"/>
  <c r="AM56" i="51"/>
  <c r="AM54" i="44"/>
  <c r="AM57" i="46"/>
  <c r="AF61" i="62"/>
  <c r="AN54" i="51"/>
  <c r="AO54" i="51"/>
  <c r="AB61" i="54"/>
  <c r="AB62" i="54" s="1"/>
  <c r="AB79" i="54" s="1"/>
  <c r="AB91" i="54" s="1"/>
  <c r="AB98" i="54" s="1"/>
  <c r="AB120" i="54" s="1"/>
  <c r="AM53" i="54"/>
  <c r="AN57" i="49"/>
  <c r="AO57" i="60"/>
  <c r="AO50" i="27"/>
  <c r="AG61" i="27"/>
  <c r="AG62" i="27" s="1"/>
  <c r="AM56" i="64"/>
  <c r="AD61" i="47"/>
  <c r="AD62" i="47" s="1"/>
  <c r="AO52" i="45"/>
  <c r="AM52" i="64"/>
  <c r="AM11" i="23"/>
  <c r="AN59" i="55"/>
  <c r="AN58" i="55"/>
  <c r="AE61" i="49"/>
  <c r="AE62" i="49" s="1"/>
  <c r="AE79" i="49" s="1"/>
  <c r="AE91" i="49" s="1"/>
  <c r="Y61" i="63"/>
  <c r="Y62" i="63" s="1"/>
  <c r="Y79" i="63" s="1"/>
  <c r="Y91" i="63" s="1"/>
  <c r="AN53" i="63"/>
  <c r="AO53" i="52"/>
  <c r="AA61" i="53"/>
  <c r="AA62" i="53" s="1"/>
  <c r="AA79" i="53" s="1"/>
  <c r="AA91" i="53" s="1"/>
  <c r="AO56" i="63"/>
  <c r="X61" i="55"/>
  <c r="X62" i="55" s="1"/>
  <c r="X79" i="55" s="1"/>
  <c r="X91" i="55" s="1"/>
  <c r="Y61" i="48"/>
  <c r="AN53" i="48"/>
  <c r="AO51" i="63"/>
  <c r="AO53" i="56"/>
  <c r="AN55" i="57"/>
  <c r="AA61" i="65"/>
  <c r="AA62" i="65" s="1"/>
  <c r="AA79" i="65" s="1"/>
  <c r="AA91" i="65" s="1"/>
  <c r="AA114" i="65" s="1"/>
  <c r="AA123" i="65" s="1"/>
  <c r="AO50" i="48"/>
  <c r="AG61" i="48"/>
  <c r="AG62" i="48" s="1"/>
  <c r="AG79" i="48" s="1"/>
  <c r="AG91" i="48" s="1"/>
  <c r="AG103" i="48" s="1"/>
  <c r="AG121" i="48" s="1"/>
  <c r="AN59" i="48"/>
  <c r="AO55" i="47"/>
  <c r="AE420" i="87"/>
  <c r="AE22" i="86" s="1"/>
  <c r="AM58" i="64"/>
  <c r="AH317" i="87"/>
  <c r="AH200" i="87"/>
  <c r="AH314" i="87" s="1"/>
  <c r="AH202" i="87"/>
  <c r="AH316" i="87" s="1"/>
  <c r="AH191" i="87"/>
  <c r="AH77" i="79"/>
  <c r="AH77" i="87"/>
  <c r="AH76" i="87" s="1"/>
  <c r="AG221" i="87"/>
  <c r="AE91" i="44"/>
  <c r="AE98" i="44" s="1"/>
  <c r="AE120" i="44" s="1"/>
  <c r="AF91" i="54"/>
  <c r="AF98" i="54" s="1"/>
  <c r="AF120" i="54" s="1"/>
  <c r="AM128" i="44"/>
  <c r="AN137" i="8"/>
  <c r="AO131" i="46"/>
  <c r="Y61" i="64"/>
  <c r="Y62" i="64" s="1"/>
  <c r="Y79" i="64" s="1"/>
  <c r="Y91" i="64" s="1"/>
  <c r="AN54" i="64"/>
  <c r="Y12" i="67"/>
  <c r="Y12" i="23"/>
  <c r="Y27" i="23" s="1"/>
  <c r="AN29" i="47"/>
  <c r="AE61" i="45"/>
  <c r="AE62" i="45" s="1"/>
  <c r="AE79" i="45" s="1"/>
  <c r="AE91" i="45" s="1"/>
  <c r="AE98" i="45" s="1"/>
  <c r="AE120" i="45" s="1"/>
  <c r="AN59" i="64"/>
  <c r="Z362" i="87"/>
  <c r="Z413" i="87" s="1"/>
  <c r="Z144" i="27"/>
  <c r="Z12" i="66" s="1"/>
  <c r="AE362" i="87"/>
  <c r="AE413" i="87" s="1"/>
  <c r="AE144" i="27"/>
  <c r="AE12" i="66" s="1"/>
  <c r="AN50" i="54"/>
  <c r="Y61" i="54"/>
  <c r="AN55" i="62"/>
  <c r="Y61" i="50"/>
  <c r="AN50" i="50"/>
  <c r="AN52" i="52"/>
  <c r="AN57" i="60"/>
  <c r="V61" i="49"/>
  <c r="V62" i="49" s="1"/>
  <c r="V79" i="49" s="1"/>
  <c r="V91" i="49" s="1"/>
  <c r="AO56" i="51"/>
  <c r="AM29" i="47"/>
  <c r="U12" i="67"/>
  <c r="U12" i="23"/>
  <c r="U27" i="23" s="1"/>
  <c r="X10" i="23"/>
  <c r="X12" i="69" s="1"/>
  <c r="X41" i="69" s="1"/>
  <c r="AB376" i="87"/>
  <c r="AB427" i="87" s="1"/>
  <c r="AB29" i="86" s="1"/>
  <c r="AB144" i="56"/>
  <c r="AB26" i="66" s="1"/>
  <c r="AO58" i="55"/>
  <c r="AO59" i="57"/>
  <c r="AM50" i="44"/>
  <c r="T61" i="44"/>
  <c r="AN50" i="27"/>
  <c r="Y61" i="27"/>
  <c r="AN53" i="65"/>
  <c r="V61" i="64"/>
  <c r="V62" i="64" s="1"/>
  <c r="V79" i="64" s="1"/>
  <c r="V91" i="64" s="1"/>
  <c r="AO52" i="50"/>
  <c r="AA144" i="59"/>
  <c r="AA29" i="66" s="1"/>
  <c r="AA169" i="24" s="1"/>
  <c r="AA10" i="68"/>
  <c r="AA21" i="68" s="1"/>
  <c r="AA27" i="66" s="1"/>
  <c r="AA393" i="87"/>
  <c r="AD144" i="59"/>
  <c r="AD29" i="66" s="1"/>
  <c r="AD169" i="24" s="1"/>
  <c r="AD393" i="87"/>
  <c r="AD10" i="68"/>
  <c r="AD21" i="68" s="1"/>
  <c r="AD27" i="66" s="1"/>
  <c r="AF61" i="56"/>
  <c r="AF62" i="56" s="1"/>
  <c r="AF79" i="56" s="1"/>
  <c r="AF91" i="56" s="1"/>
  <c r="AF114" i="56" s="1"/>
  <c r="AF123" i="56" s="1"/>
  <c r="AE424" i="87"/>
  <c r="AE26" i="86" s="1"/>
  <c r="AN53" i="64"/>
  <c r="AF61" i="45"/>
  <c r="AF62" i="45" s="1"/>
  <c r="AF79" i="45" s="1"/>
  <c r="V10" i="23"/>
  <c r="V12" i="69" s="1"/>
  <c r="V41" i="69" s="1"/>
  <c r="AO50" i="63"/>
  <c r="AN50" i="57"/>
  <c r="AO54" i="57"/>
  <c r="AO59" i="54"/>
  <c r="AO55" i="62"/>
  <c r="AO56" i="52"/>
  <c r="AO52" i="48"/>
  <c r="AF61" i="27"/>
  <c r="AF62" i="27" s="1"/>
  <c r="AF79" i="27" s="1"/>
  <c r="AO58" i="46"/>
  <c r="AN58" i="53"/>
  <c r="Z61" i="54"/>
  <c r="Z62" i="54" s="1"/>
  <c r="Z79" i="54" s="1"/>
  <c r="Z91" i="54" s="1"/>
  <c r="Z114" i="54" s="1"/>
  <c r="Z123" i="54" s="1"/>
  <c r="AO50" i="53"/>
  <c r="AG61" i="53"/>
  <c r="AG62" i="53" s="1"/>
  <c r="AG79" i="53" s="1"/>
  <c r="AG91" i="53" s="1"/>
  <c r="AN56" i="64"/>
  <c r="W61" i="64"/>
  <c r="W62" i="64" s="1"/>
  <c r="W79" i="64" s="1"/>
  <c r="W91" i="64" s="1"/>
  <c r="AN52" i="50"/>
  <c r="AM57" i="59"/>
  <c r="AM59" i="57"/>
  <c r="AN56" i="55"/>
  <c r="AM53" i="60"/>
  <c r="AM58" i="49"/>
  <c r="V61" i="56"/>
  <c r="V62" i="56" s="1"/>
  <c r="V79" i="56" s="1"/>
  <c r="V91" i="56" s="1"/>
  <c r="AM54" i="56"/>
  <c r="AN54" i="48"/>
  <c r="AO54" i="52"/>
  <c r="AM54" i="62"/>
  <c r="AM51" i="48"/>
  <c r="AB61" i="64"/>
  <c r="AB62" i="64" s="1"/>
  <c r="AB79" i="64" s="1"/>
  <c r="AB91" i="64" s="1"/>
  <c r="AM52" i="27"/>
  <c r="AM57" i="48"/>
  <c r="AN56" i="50"/>
  <c r="AM58" i="47"/>
  <c r="X61" i="8"/>
  <c r="AN52" i="55"/>
  <c r="AN57" i="51"/>
  <c r="AM55" i="55"/>
  <c r="AM51" i="46"/>
  <c r="AN56" i="51"/>
  <c r="AM58" i="50"/>
  <c r="U61" i="8"/>
  <c r="AN59" i="65"/>
  <c r="AM59" i="45"/>
  <c r="AF61" i="60"/>
  <c r="AF62" i="60" s="1"/>
  <c r="AM59" i="47"/>
  <c r="AN59" i="56"/>
  <c r="AN59" i="59"/>
  <c r="AO56" i="65"/>
  <c r="AO56" i="50"/>
  <c r="AO53" i="49"/>
  <c r="Z61" i="48"/>
  <c r="Z62" i="48" s="1"/>
  <c r="Z79" i="48" s="1"/>
  <c r="Z91" i="48" s="1"/>
  <c r="Z103" i="48" s="1"/>
  <c r="Z121" i="48" s="1"/>
  <c r="AN56" i="60"/>
  <c r="AB61" i="50"/>
  <c r="AB62" i="50" s="1"/>
  <c r="AB79" i="50" s="1"/>
  <c r="AB91" i="50" s="1"/>
  <c r="AB114" i="50" s="1"/>
  <c r="AB123" i="50" s="1"/>
  <c r="AF420" i="87"/>
  <c r="AF22" i="86" s="1"/>
  <c r="AN57" i="52"/>
  <c r="W61" i="55"/>
  <c r="W62" i="55" s="1"/>
  <c r="W79" i="55" s="1"/>
  <c r="W91" i="55" s="1"/>
  <c r="X61" i="44"/>
  <c r="X62" i="44" s="1"/>
  <c r="X79" i="44" s="1"/>
  <c r="X91" i="44" s="1"/>
  <c r="AO58" i="65"/>
  <c r="V12" i="68"/>
  <c r="AO55" i="44"/>
  <c r="AB139" i="87"/>
  <c r="AB127" i="87" s="1"/>
  <c r="T12" i="23"/>
  <c r="AO58" i="64"/>
  <c r="AH204" i="87"/>
  <c r="AH318" i="87" s="1"/>
  <c r="AH205" i="87"/>
  <c r="AH319" i="87" s="1"/>
  <c r="AH201" i="87"/>
  <c r="AH315" i="87" s="1"/>
  <c r="AH195" i="87"/>
  <c r="AH309" i="87" s="1"/>
  <c r="AH71" i="87"/>
  <c r="AO129" i="44"/>
  <c r="AM136" i="27"/>
  <c r="AO136" i="27"/>
  <c r="AM133" i="46"/>
  <c r="AM131" i="27"/>
  <c r="AO129" i="45"/>
  <c r="U91" i="46"/>
  <c r="U98" i="46" s="1"/>
  <c r="U120" i="46" s="1"/>
  <c r="Z91" i="52"/>
  <c r="Z98" i="52" s="1"/>
  <c r="Z120" i="52" s="1"/>
  <c r="V91" i="50"/>
  <c r="AO130" i="27"/>
  <c r="AM135" i="27"/>
  <c r="AN135" i="27"/>
  <c r="AN57" i="8"/>
  <c r="AM50" i="50"/>
  <c r="T61" i="50"/>
  <c r="AD61" i="64"/>
  <c r="AD62" i="64" s="1"/>
  <c r="AD79" i="64" s="1"/>
  <c r="AD91" i="64" s="1"/>
  <c r="W12" i="23"/>
  <c r="W27" i="23" s="1"/>
  <c r="W12" i="67"/>
  <c r="AN51" i="50"/>
  <c r="Z12" i="68"/>
  <c r="Z62" i="64"/>
  <c r="Z79" i="64" s="1"/>
  <c r="Z91" i="64" s="1"/>
  <c r="Z431" i="87"/>
  <c r="Z33" i="86" s="1"/>
  <c r="Y362" i="87"/>
  <c r="Y413" i="87" s="1"/>
  <c r="Y144" i="27"/>
  <c r="Y12" i="66" s="1"/>
  <c r="AA362" i="87"/>
  <c r="AA144" i="27"/>
  <c r="AA12" i="66" s="1"/>
  <c r="AO55" i="52"/>
  <c r="AB12" i="68"/>
  <c r="AB12" i="23"/>
  <c r="AB27" i="23" s="1"/>
  <c r="AO59" i="52"/>
  <c r="AN55" i="8"/>
  <c r="AE61" i="65"/>
  <c r="AE62" i="65" s="1"/>
  <c r="AE79" i="65" s="1"/>
  <c r="Y61" i="45"/>
  <c r="AN53" i="45"/>
  <c r="AE144" i="56"/>
  <c r="AE26" i="66" s="1"/>
  <c r="AE376" i="87"/>
  <c r="AE427" i="87" s="1"/>
  <c r="AE29" i="86" s="1"/>
  <c r="AM12" i="56"/>
  <c r="AN54" i="63"/>
  <c r="AH241" i="87"/>
  <c r="AN58" i="63"/>
  <c r="AN58" i="52"/>
  <c r="AA61" i="27"/>
  <c r="AA62" i="27" s="1"/>
  <c r="AA79" i="27" s="1"/>
  <c r="AA91" i="27" s="1"/>
  <c r="AA103" i="27" s="1"/>
  <c r="AA121" i="27" s="1"/>
  <c r="T233" i="25"/>
  <c r="AM15" i="23"/>
  <c r="AO51" i="46"/>
  <c r="AE61" i="64"/>
  <c r="AM51" i="65"/>
  <c r="W10" i="23"/>
  <c r="W12" i="69" s="1"/>
  <c r="W41" i="69" s="1"/>
  <c r="W61" i="59"/>
  <c r="W62" i="59" s="1"/>
  <c r="W79" i="59" s="1"/>
  <c r="W91" i="59" s="1"/>
  <c r="AO58" i="8"/>
  <c r="T61" i="54"/>
  <c r="AM50" i="54"/>
  <c r="AO56" i="59"/>
  <c r="AM58" i="48"/>
  <c r="AO56" i="46"/>
  <c r="AO50" i="64"/>
  <c r="AN52" i="44"/>
  <c r="AA61" i="57"/>
  <c r="AN59" i="60"/>
  <c r="Z61" i="50"/>
  <c r="Z62" i="50" s="1"/>
  <c r="Z79" i="50" s="1"/>
  <c r="Z91" i="50" s="1"/>
  <c r="AO53" i="62"/>
  <c r="AN56" i="47"/>
  <c r="AN53" i="46"/>
  <c r="AN55" i="49"/>
  <c r="V61" i="65"/>
  <c r="V62" i="65" s="1"/>
  <c r="V79" i="65" s="1"/>
  <c r="V91" i="65" s="1"/>
  <c r="AF62" i="47"/>
  <c r="AF79" i="47" s="1"/>
  <c r="U61" i="45"/>
  <c r="U62" i="45" s="1"/>
  <c r="U79" i="45" s="1"/>
  <c r="U91" i="45" s="1"/>
  <c r="AO55" i="48"/>
  <c r="AN58" i="8"/>
  <c r="U61" i="56"/>
  <c r="U62" i="56" s="1"/>
  <c r="U79" i="56" s="1"/>
  <c r="U91" i="56" s="1"/>
  <c r="AM53" i="52"/>
  <c r="Z61" i="63"/>
  <c r="Z62" i="63" s="1"/>
  <c r="Z79" i="63" s="1"/>
  <c r="Z91" i="63" s="1"/>
  <c r="AC61" i="49"/>
  <c r="AC62" i="49" s="1"/>
  <c r="AC79" i="49" s="1"/>
  <c r="AC91" i="49" s="1"/>
  <c r="AC114" i="49" s="1"/>
  <c r="AC123" i="49" s="1"/>
  <c r="Z61" i="65"/>
  <c r="Z62" i="65" s="1"/>
  <c r="Z79" i="65" s="1"/>
  <c r="Z91" i="65" s="1"/>
  <c r="AN50" i="64"/>
  <c r="AO50" i="65"/>
  <c r="AM51" i="57"/>
  <c r="T61" i="57"/>
  <c r="AM50" i="57"/>
  <c r="AM58" i="62"/>
  <c r="AM54" i="27"/>
  <c r="AM55" i="54"/>
  <c r="AM59" i="8"/>
  <c r="AM52" i="56"/>
  <c r="AN53" i="51"/>
  <c r="AM56" i="60"/>
  <c r="AM53" i="47"/>
  <c r="AC61" i="60"/>
  <c r="AC62" i="60" s="1"/>
  <c r="AC79" i="60" s="1"/>
  <c r="AC91" i="60" s="1"/>
  <c r="AC103" i="60" s="1"/>
  <c r="AC121" i="60" s="1"/>
  <c r="AO57" i="50"/>
  <c r="AM52" i="51"/>
  <c r="W61" i="8"/>
  <c r="AO57" i="48"/>
  <c r="AM51" i="47"/>
  <c r="AD61" i="60"/>
  <c r="AD62" i="60" s="1"/>
  <c r="AD79" i="60" s="1"/>
  <c r="AA61" i="59"/>
  <c r="AA62" i="59" s="1"/>
  <c r="AA79" i="59" s="1"/>
  <c r="AA91" i="59" s="1"/>
  <c r="AA114" i="59" s="1"/>
  <c r="AA123" i="59" s="1"/>
  <c r="T61" i="47"/>
  <c r="AM50" i="47"/>
  <c r="AN52" i="8"/>
  <c r="AM54" i="52"/>
  <c r="AM53" i="45"/>
  <c r="AM52" i="49"/>
  <c r="U61" i="62"/>
  <c r="U62" i="62" s="1"/>
  <c r="U79" i="62" s="1"/>
  <c r="U91" i="62" s="1"/>
  <c r="AO59" i="49"/>
  <c r="AM51" i="45"/>
  <c r="AN54" i="52"/>
  <c r="Y10" i="68"/>
  <c r="Y21" i="68" s="1"/>
  <c r="Y27" i="66" s="1"/>
  <c r="AD61" i="55"/>
  <c r="AD62" i="55" s="1"/>
  <c r="AD79" i="55" s="1"/>
  <c r="AD91" i="55" s="1"/>
  <c r="AO55" i="60"/>
  <c r="AN54" i="57"/>
  <c r="AO52" i="53"/>
  <c r="AM56" i="53"/>
  <c r="U61" i="64"/>
  <c r="U62" i="64" s="1"/>
  <c r="U79" i="64" s="1"/>
  <c r="U91" i="64" s="1"/>
  <c r="V61" i="44"/>
  <c r="V62" i="44" s="1"/>
  <c r="V79" i="44" s="1"/>
  <c r="Z61" i="45"/>
  <c r="Z62" i="45" s="1"/>
  <c r="Z79" i="45" s="1"/>
  <c r="Z91" i="45" s="1"/>
  <c r="X61" i="27"/>
  <c r="X62" i="27" s="1"/>
  <c r="X79" i="27" s="1"/>
  <c r="X91" i="27" s="1"/>
  <c r="X114" i="27" s="1"/>
  <c r="X123" i="27" s="1"/>
  <c r="AO58" i="51"/>
  <c r="Z61" i="49"/>
  <c r="Z62" i="49" s="1"/>
  <c r="Z79" i="49" s="1"/>
  <c r="Z91" i="49" s="1"/>
  <c r="AO53" i="45"/>
  <c r="AO53" i="27"/>
  <c r="AO59" i="64"/>
  <c r="AM51" i="64"/>
  <c r="AH136" i="87"/>
  <c r="AH193" i="87"/>
  <c r="AG111" i="79"/>
  <c r="AG111" i="87"/>
  <c r="AG168" i="87" s="1"/>
  <c r="AG339" i="87" s="1"/>
  <c r="AM134" i="27"/>
  <c r="AN129" i="44"/>
  <c r="AO136" i="8"/>
  <c r="X91" i="65"/>
  <c r="X98" i="65" s="1"/>
  <c r="X120" i="65" s="1"/>
  <c r="W91" i="54"/>
  <c r="W103" i="54" s="1"/>
  <c r="W121" i="54" s="1"/>
  <c r="AN132" i="47"/>
  <c r="AM132" i="47"/>
  <c r="AO137" i="44"/>
  <c r="AM125" i="8"/>
  <c r="AN59" i="47"/>
  <c r="AN57" i="63"/>
  <c r="AO55" i="64"/>
  <c r="AF61" i="49"/>
  <c r="AF62" i="49" s="1"/>
  <c r="AF79" i="49" s="1"/>
  <c r="AF91" i="49" s="1"/>
  <c r="AF103" i="49" s="1"/>
  <c r="AF121" i="49" s="1"/>
  <c r="AB144" i="27"/>
  <c r="AB12" i="66" s="1"/>
  <c r="AB362" i="87"/>
  <c r="AB413" i="87" s="1"/>
  <c r="AM55" i="52"/>
  <c r="AN55" i="60"/>
  <c r="AJ240" i="87"/>
  <c r="AJ239" i="87"/>
  <c r="AO53" i="60"/>
  <c r="AN56" i="53"/>
  <c r="AN58" i="56"/>
  <c r="AO52" i="65"/>
  <c r="AA376" i="87"/>
  <c r="AA427" i="87" s="1"/>
  <c r="AA29" i="86" s="1"/>
  <c r="AA144" i="56"/>
  <c r="AA26" i="66" s="1"/>
  <c r="AM56" i="54"/>
  <c r="AN51" i="56"/>
  <c r="AM54" i="46"/>
  <c r="AF61" i="52"/>
  <c r="AF62" i="52" s="1"/>
  <c r="AF79" i="52" s="1"/>
  <c r="AF91" i="52" s="1"/>
  <c r="AF114" i="52" s="1"/>
  <c r="AF123" i="52" s="1"/>
  <c r="AM12" i="46"/>
  <c r="AN54" i="65"/>
  <c r="AN52" i="49"/>
  <c r="AN53" i="60"/>
  <c r="AB61" i="49"/>
  <c r="AB62" i="49" s="1"/>
  <c r="AB79" i="49" s="1"/>
  <c r="AO58" i="27"/>
  <c r="AN54" i="47"/>
  <c r="AB144" i="59"/>
  <c r="AB29" i="66" s="1"/>
  <c r="AB169" i="24" s="1"/>
  <c r="AB393" i="87"/>
  <c r="AO59" i="8"/>
  <c r="AN54" i="59"/>
  <c r="AO55" i="54"/>
  <c r="AN58" i="54"/>
  <c r="AM56" i="65"/>
  <c r="AN52" i="51"/>
  <c r="W61" i="27"/>
  <c r="W62" i="27" s="1"/>
  <c r="W79" i="27" s="1"/>
  <c r="W91" i="27" s="1"/>
  <c r="AD61" i="59"/>
  <c r="AD62" i="59" s="1"/>
  <c r="AD79" i="59" s="1"/>
  <c r="AD91" i="59" s="1"/>
  <c r="T61" i="64"/>
  <c r="AM50" i="64"/>
  <c r="X62" i="64"/>
  <c r="X79" i="64" s="1"/>
  <c r="X91" i="64" s="1"/>
  <c r="AO59" i="55"/>
  <c r="AN53" i="54"/>
  <c r="AO59" i="56"/>
  <c r="AN57" i="46"/>
  <c r="U61" i="49"/>
  <c r="U62" i="49" s="1"/>
  <c r="U79" i="49" s="1"/>
  <c r="U91" i="49" s="1"/>
  <c r="AM53" i="64"/>
  <c r="AO55" i="45"/>
  <c r="AO54" i="53"/>
  <c r="AD61" i="53"/>
  <c r="AD62" i="53" s="1"/>
  <c r="AD79" i="53" s="1"/>
  <c r="AD91" i="53" s="1"/>
  <c r="AE241" i="87"/>
  <c r="AN51" i="55"/>
  <c r="AO57" i="52"/>
  <c r="AO52" i="60"/>
  <c r="U61" i="44"/>
  <c r="U62" i="44" s="1"/>
  <c r="U79" i="44" s="1"/>
  <c r="U91" i="44" s="1"/>
  <c r="U61" i="27"/>
  <c r="U62" i="27" s="1"/>
  <c r="U79" i="27" s="1"/>
  <c r="U91" i="27" s="1"/>
  <c r="V61" i="51"/>
  <c r="V62" i="51" s="1"/>
  <c r="V79" i="51" s="1"/>
  <c r="V91" i="51" s="1"/>
  <c r="V98" i="51" s="1"/>
  <c r="V120" i="51" s="1"/>
  <c r="AN51" i="46"/>
  <c r="W61" i="49"/>
  <c r="W62" i="49" s="1"/>
  <c r="W79" i="49" s="1"/>
  <c r="W91" i="49" s="1"/>
  <c r="AM56" i="55"/>
  <c r="AN52" i="62"/>
  <c r="V61" i="45"/>
  <c r="V62" i="45" s="1"/>
  <c r="V79" i="45" s="1"/>
  <c r="V91" i="45" s="1"/>
  <c r="AM54" i="55"/>
  <c r="AM58" i="57"/>
  <c r="AO58" i="59"/>
  <c r="AO54" i="49"/>
  <c r="AM50" i="62"/>
  <c r="T61" i="62"/>
  <c r="T62" i="62" s="1"/>
  <c r="Z61" i="8"/>
  <c r="AM54" i="63"/>
  <c r="AM50" i="49"/>
  <c r="T61" i="49"/>
  <c r="AM51" i="8"/>
  <c r="AM51" i="54"/>
  <c r="AD61" i="62"/>
  <c r="AD62" i="62" s="1"/>
  <c r="AD79" i="62" s="1"/>
  <c r="AD91" i="62" s="1"/>
  <c r="AD61" i="56"/>
  <c r="AD62" i="56" s="1"/>
  <c r="AD79" i="56" s="1"/>
  <c r="AD91" i="56" s="1"/>
  <c r="AD103" i="56" s="1"/>
  <c r="AD121" i="56" s="1"/>
  <c r="AO51" i="51"/>
  <c r="AM58" i="59"/>
  <c r="AM54" i="50"/>
  <c r="AN59" i="51"/>
  <c r="AN58" i="50"/>
  <c r="AM52" i="54"/>
  <c r="AM53" i="46"/>
  <c r="W61" i="51"/>
  <c r="W62" i="51" s="1"/>
  <c r="W79" i="51" s="1"/>
  <c r="W91" i="51" s="1"/>
  <c r="AM52" i="46"/>
  <c r="AB61" i="8"/>
  <c r="AN52" i="57"/>
  <c r="AO59" i="53"/>
  <c r="AM57" i="51"/>
  <c r="AM55" i="44"/>
  <c r="AO57" i="45"/>
  <c r="AN52" i="64"/>
  <c r="AM54" i="48"/>
  <c r="AN50" i="8"/>
  <c r="Y61" i="8"/>
  <c r="AN59" i="62"/>
  <c r="X61" i="60"/>
  <c r="X62" i="60" s="1"/>
  <c r="X79" i="60" s="1"/>
  <c r="X91" i="60" s="1"/>
  <c r="AM55" i="51"/>
  <c r="AM53" i="44"/>
  <c r="AN57" i="55"/>
  <c r="AO57" i="54"/>
  <c r="AA61" i="51"/>
  <c r="AA62" i="51" s="1"/>
  <c r="AA79" i="51" s="1"/>
  <c r="AA91" i="51" s="1"/>
  <c r="AA103" i="51" s="1"/>
  <c r="AA121" i="51" s="1"/>
  <c r="AO57" i="44"/>
  <c r="AO53" i="64"/>
  <c r="Y139" i="87"/>
  <c r="Y127" i="87" s="1"/>
  <c r="T10" i="67"/>
  <c r="AM51" i="56"/>
  <c r="AC61" i="53"/>
  <c r="AC62" i="53" s="1"/>
  <c r="AC79" i="53" s="1"/>
  <c r="AC91" i="53" s="1"/>
  <c r="AC114" i="53" s="1"/>
  <c r="AC123" i="53" s="1"/>
  <c r="AB61" i="55"/>
  <c r="AB62" i="55" s="1"/>
  <c r="AB79" i="55" s="1"/>
  <c r="AB91" i="55" s="1"/>
  <c r="AB103" i="55" s="1"/>
  <c r="AB121" i="55" s="1"/>
  <c r="AN58" i="27"/>
  <c r="AO50" i="54"/>
  <c r="AG61" i="54"/>
  <c r="AG62" i="54" s="1"/>
  <c r="AG79" i="54" s="1"/>
  <c r="AG91" i="54" s="1"/>
  <c r="AG103" i="54" s="1"/>
  <c r="AG121" i="54" s="1"/>
  <c r="AD414" i="87"/>
  <c r="AD16" i="86" s="1"/>
  <c r="AO55" i="8"/>
  <c r="AA12" i="68"/>
  <c r="AO57" i="57"/>
  <c r="AO52" i="52"/>
  <c r="Y423" i="87"/>
  <c r="Y25" i="86" s="1"/>
  <c r="AN52" i="48"/>
  <c r="V61" i="27"/>
  <c r="V62" i="27" s="1"/>
  <c r="V79" i="27" s="1"/>
  <c r="V91" i="27" s="1"/>
  <c r="AO55" i="51"/>
  <c r="AO51" i="64"/>
  <c r="AA12" i="23"/>
  <c r="AA27" i="23" s="1"/>
  <c r="AH194" i="87"/>
  <c r="AH308" i="87" s="1"/>
  <c r="AG224" i="87"/>
  <c r="AG338" i="87" s="1"/>
  <c r="AE68" i="87"/>
  <c r="AE69" i="87"/>
  <c r="AE61" i="8"/>
  <c r="AO50" i="49"/>
  <c r="AG61" i="49"/>
  <c r="AG62" i="49" s="1"/>
  <c r="AG79" i="49" s="1"/>
  <c r="AG91" i="49" s="1"/>
  <c r="AG114" i="49" s="1"/>
  <c r="AG123" i="49" s="1"/>
  <c r="AN59" i="63"/>
  <c r="AD61" i="8"/>
  <c r="V61" i="59"/>
  <c r="AO55" i="49"/>
  <c r="AO53" i="65"/>
  <c r="AE61" i="47"/>
  <c r="AE62" i="47" s="1"/>
  <c r="AE79" i="47" s="1"/>
  <c r="AE91" i="47" s="1"/>
  <c r="AB425" i="87"/>
  <c r="AB27" i="86" s="1"/>
  <c r="Y239" i="87"/>
  <c r="Y240" i="87"/>
  <c r="AN53" i="57"/>
  <c r="AM59" i="56"/>
  <c r="AO57" i="64"/>
  <c r="AN50" i="48"/>
  <c r="AN52" i="46"/>
  <c r="AO59" i="27"/>
  <c r="AN53" i="27"/>
  <c r="AC61" i="57"/>
  <c r="AM52" i="53"/>
  <c r="AO57" i="8"/>
  <c r="AE61" i="54"/>
  <c r="AE62" i="54" s="1"/>
  <c r="AE79" i="54" s="1"/>
  <c r="AE91" i="54" s="1"/>
  <c r="AD61" i="65"/>
  <c r="AD62" i="65" s="1"/>
  <c r="AD79" i="65" s="1"/>
  <c r="AD91" i="65" s="1"/>
  <c r="AN54" i="49"/>
  <c r="T10" i="68"/>
  <c r="AO56" i="60"/>
  <c r="AC424" i="87"/>
  <c r="AC26" i="86" s="1"/>
  <c r="AO51" i="8"/>
  <c r="AO59" i="59"/>
  <c r="AO51" i="52"/>
  <c r="AF61" i="48"/>
  <c r="AF62" i="48" s="1"/>
  <c r="AF79" i="48" s="1"/>
  <c r="AF91" i="48" s="1"/>
  <c r="AF98" i="48" s="1"/>
  <c r="AF120" i="48" s="1"/>
  <c r="AO55" i="50"/>
  <c r="AN58" i="44"/>
  <c r="V62" i="47"/>
  <c r="V79" i="47" s="1"/>
  <c r="V91" i="47" s="1"/>
  <c r="V12" i="67"/>
  <c r="V12" i="23"/>
  <c r="V27" i="23" s="1"/>
  <c r="AN51" i="60"/>
  <c r="AF61" i="50"/>
  <c r="AF62" i="50" s="1"/>
  <c r="AN56" i="59"/>
  <c r="AA61" i="55"/>
  <c r="AA62" i="55" s="1"/>
  <c r="AA79" i="55" s="1"/>
  <c r="AA91" i="55" s="1"/>
  <c r="AA114" i="55" s="1"/>
  <c r="AA123" i="55" s="1"/>
  <c r="AM57" i="52"/>
  <c r="W61" i="44"/>
  <c r="W62" i="44" s="1"/>
  <c r="W79" i="44" s="1"/>
  <c r="W91" i="44" s="1"/>
  <c r="AN56" i="46"/>
  <c r="AO51" i="48"/>
  <c r="U61" i="48"/>
  <c r="U62" i="48" s="1"/>
  <c r="U79" i="48" s="1"/>
  <c r="U91" i="48" s="1"/>
  <c r="AA61" i="50"/>
  <c r="AA62" i="50" s="1"/>
  <c r="AA79" i="50" s="1"/>
  <c r="AA91" i="50" s="1"/>
  <c r="AM58" i="65"/>
  <c r="AC61" i="46"/>
  <c r="AC62" i="46" s="1"/>
  <c r="AC79" i="46" s="1"/>
  <c r="AC91" i="46" s="1"/>
  <c r="AC103" i="46" s="1"/>
  <c r="AC121" i="46" s="1"/>
  <c r="AN59" i="27"/>
  <c r="AB61" i="45"/>
  <c r="AB62" i="45" s="1"/>
  <c r="AB79" i="45" s="1"/>
  <c r="AB91" i="45" s="1"/>
  <c r="AB114" i="45" s="1"/>
  <c r="AB123" i="45" s="1"/>
  <c r="AM51" i="52"/>
  <c r="AO59" i="62"/>
  <c r="AN54" i="53"/>
  <c r="AM55" i="8"/>
  <c r="AM58" i="56"/>
  <c r="AM52" i="60"/>
  <c r="AO56" i="8"/>
  <c r="AM57" i="62"/>
  <c r="AN58" i="60"/>
  <c r="AN53" i="52"/>
  <c r="AM53" i="63"/>
  <c r="AM52" i="48"/>
  <c r="X61" i="51"/>
  <c r="X62" i="51" s="1"/>
  <c r="X79" i="51" s="1"/>
  <c r="X91" i="51" s="1"/>
  <c r="AM53" i="57"/>
  <c r="AM50" i="59"/>
  <c r="T61" i="59"/>
  <c r="AM57" i="45"/>
  <c r="AN56" i="49"/>
  <c r="AM56" i="49"/>
  <c r="AA61" i="8"/>
  <c r="AN51" i="51"/>
  <c r="AM56" i="52"/>
  <c r="AM55" i="45"/>
  <c r="AO55" i="59"/>
  <c r="AN52" i="54"/>
  <c r="AN59" i="53"/>
  <c r="AN58" i="51"/>
  <c r="Z61" i="47"/>
  <c r="Z62" i="47" s="1"/>
  <c r="Z79" i="47" s="1"/>
  <c r="Z91" i="47" s="1"/>
  <c r="Z103" i="47" s="1"/>
  <c r="Z121" i="47" s="1"/>
  <c r="AM58" i="51"/>
  <c r="AM54" i="45"/>
  <c r="AN53" i="62"/>
  <c r="AN52" i="56"/>
  <c r="AO51" i="53"/>
  <c r="AN53" i="50"/>
  <c r="AM51" i="50"/>
  <c r="X61" i="62"/>
  <c r="X62" i="62" s="1"/>
  <c r="X79" i="62" s="1"/>
  <c r="X91" i="62" s="1"/>
  <c r="AN56" i="52"/>
  <c r="AO57" i="51"/>
  <c r="AM56" i="47"/>
  <c r="AN51" i="62"/>
  <c r="AM57" i="50"/>
  <c r="AM55" i="27"/>
  <c r="AN58" i="62"/>
  <c r="U61" i="60"/>
  <c r="U62" i="60" s="1"/>
  <c r="U79" i="60" s="1"/>
  <c r="U91" i="60" s="1"/>
  <c r="T10" i="23"/>
  <c r="T12" i="69" s="1"/>
  <c r="T41" i="69" s="1"/>
  <c r="AO53" i="59"/>
  <c r="X61" i="56"/>
  <c r="X62" i="56" s="1"/>
  <c r="X79" i="56" s="1"/>
  <c r="X91" i="56" s="1"/>
  <c r="Z434" i="87"/>
  <c r="Z36" i="86" s="1"/>
  <c r="AE61" i="53"/>
  <c r="AE62" i="53" s="1"/>
  <c r="AE79" i="53" s="1"/>
  <c r="AE91" i="53" s="1"/>
  <c r="AB61" i="44"/>
  <c r="AB62" i="44" s="1"/>
  <c r="AB79" i="44" s="1"/>
  <c r="AB91" i="44" s="1"/>
  <c r="AB103" i="44" s="1"/>
  <c r="AB121" i="44" s="1"/>
  <c r="AN53" i="8"/>
  <c r="AO58" i="60"/>
  <c r="AO56" i="49"/>
  <c r="AB61" i="65"/>
  <c r="AB62" i="65" s="1"/>
  <c r="AB79" i="65" s="1"/>
  <c r="AB91" i="65" s="1"/>
  <c r="AO53" i="44"/>
  <c r="AO50" i="52"/>
  <c r="AG61" i="52"/>
  <c r="AG62" i="52" s="1"/>
  <c r="AG79" i="52" s="1"/>
  <c r="AG91" i="52" s="1"/>
  <c r="AG98" i="52" s="1"/>
  <c r="AG120" i="52" s="1"/>
  <c r="X61" i="54"/>
  <c r="X62" i="54" s="1"/>
  <c r="X79" i="54" s="1"/>
  <c r="X91" i="54" s="1"/>
  <c r="AO52" i="57"/>
  <c r="AO56" i="53"/>
  <c r="Y416" i="87"/>
  <c r="Y18" i="86" s="1"/>
  <c r="AN56" i="65"/>
  <c r="AO56" i="48"/>
  <c r="AO55" i="63"/>
  <c r="AN57" i="53"/>
  <c r="W61" i="46"/>
  <c r="W62" i="46" s="1"/>
  <c r="W79" i="46" s="1"/>
  <c r="W91" i="46" s="1"/>
  <c r="AC14" i="86"/>
  <c r="AF33" i="86"/>
  <c r="Z14" i="86"/>
  <c r="AA114" i="49"/>
  <c r="AA123" i="49" s="1"/>
  <c r="AF35" i="86"/>
  <c r="Y26" i="86"/>
  <c r="AC33" i="86"/>
  <c r="AC17" i="86"/>
  <c r="AB11" i="87"/>
  <c r="AB12" i="87"/>
  <c r="AD21" i="86"/>
  <c r="AD418" i="87"/>
  <c r="AG29" i="69"/>
  <c r="AG16" i="69" s="1"/>
  <c r="AO66" i="80"/>
  <c r="AG71" i="80"/>
  <c r="AA11" i="87"/>
  <c r="AA12" i="87"/>
  <c r="Z35" i="86"/>
  <c r="AB299" i="87"/>
  <c r="AE412" i="87"/>
  <c r="Y429" i="87"/>
  <c r="AA335" i="87"/>
  <c r="AA163" i="87"/>
  <c r="AF164" i="87"/>
  <c r="AF49" i="87"/>
  <c r="AD126" i="87"/>
  <c r="AD125" i="87"/>
  <c r="AE12" i="87"/>
  <c r="AA305" i="87"/>
  <c r="AA133" i="87"/>
  <c r="AA127" i="87" s="1"/>
  <c r="AB26" i="86"/>
  <c r="Y71" i="80"/>
  <c r="Y29" i="69"/>
  <c r="Y16" i="69" s="1"/>
  <c r="AN66" i="80"/>
  <c r="Y304" i="87"/>
  <c r="Y298" i="87" s="1"/>
  <c r="AE304" i="87"/>
  <c r="AD413" i="87"/>
  <c r="AD304" i="87"/>
  <c r="Z17" i="86"/>
  <c r="AE23" i="86"/>
  <c r="Z304" i="87"/>
  <c r="AB21" i="86"/>
  <c r="AB304" i="87"/>
  <c r="AE21" i="86"/>
  <c r="AE429" i="87"/>
  <c r="AA35" i="86"/>
  <c r="Z429" i="87"/>
  <c r="AD412" i="87"/>
  <c r="AF336" i="87"/>
  <c r="AF430" i="87" s="1"/>
  <c r="AF392" i="87"/>
  <c r="AF34" i="86"/>
  <c r="AK71" i="80"/>
  <c r="AK76" i="80" s="1"/>
  <c r="AK29" i="69"/>
  <c r="AK16" i="69" s="1"/>
  <c r="AC29" i="69"/>
  <c r="AC16" i="69" s="1"/>
  <c r="AC71" i="80"/>
  <c r="AC76" i="80" s="1"/>
  <c r="Z11" i="87"/>
  <c r="Z12" i="87"/>
  <c r="AA18" i="86"/>
  <c r="Y21" i="86"/>
  <c r="AC429" i="87"/>
  <c r="Z24" i="86"/>
  <c r="Y23" i="86"/>
  <c r="AC23" i="86"/>
  <c r="AD28" i="86"/>
  <c r="AD11" i="87"/>
  <c r="AD12" i="87"/>
  <c r="AB37" i="86"/>
  <c r="Z21" i="86"/>
  <c r="AA412" i="87"/>
  <c r="AC19" i="86"/>
  <c r="Y412" i="87"/>
  <c r="AD429" i="87"/>
  <c r="AE24" i="86"/>
  <c r="AB429" i="87"/>
  <c r="AC98" i="62"/>
  <c r="AC120" i="62" s="1"/>
  <c r="AC114" i="62"/>
  <c r="AC123" i="62" s="1"/>
  <c r="AC103" i="62"/>
  <c r="AC121" i="62" s="1"/>
  <c r="AD114" i="52"/>
  <c r="AD123" i="52" s="1"/>
  <c r="AD103" i="52"/>
  <c r="AD121" i="52" s="1"/>
  <c r="Z114" i="52"/>
  <c r="Z123" i="52" s="1"/>
  <c r="AA98" i="44"/>
  <c r="AA120" i="44" s="1"/>
  <c r="AA103" i="44"/>
  <c r="AA121" i="44" s="1"/>
  <c r="AA114" i="44"/>
  <c r="AA123" i="44" s="1"/>
  <c r="AM130" i="8"/>
  <c r="AM138" i="46"/>
  <c r="AM127" i="27"/>
  <c r="AN134" i="27"/>
  <c r="AO129" i="8"/>
  <c r="AM125" i="27"/>
  <c r="AO133" i="27"/>
  <c r="AO135" i="8"/>
  <c r="U103" i="46"/>
  <c r="U121" i="46" s="1"/>
  <c r="AM131" i="46"/>
  <c r="AN128" i="8"/>
  <c r="AN125" i="8"/>
  <c r="AN136" i="45"/>
  <c r="AN127" i="27"/>
  <c r="AN127" i="8"/>
  <c r="AM126" i="47"/>
  <c r="W114" i="52"/>
  <c r="W123" i="52" s="1"/>
  <c r="W103" i="52"/>
  <c r="W121" i="52" s="1"/>
  <c r="AM131" i="44"/>
  <c r="AM129" i="8"/>
  <c r="AO126" i="44"/>
  <c r="AM126" i="44"/>
  <c r="AN131" i="27"/>
  <c r="AN126" i="27"/>
  <c r="AN130" i="45"/>
  <c r="AM129" i="45"/>
  <c r="AO131" i="8"/>
  <c r="AN135" i="44"/>
  <c r="AO126" i="8"/>
  <c r="AM137" i="44"/>
  <c r="AM132" i="27"/>
  <c r="AO132" i="8"/>
  <c r="AN137" i="45"/>
  <c r="AO128" i="45"/>
  <c r="AN130" i="46"/>
  <c r="AO127" i="44"/>
  <c r="AM133" i="27"/>
  <c r="AM133" i="8"/>
  <c r="AO126" i="27"/>
  <c r="AO128" i="44"/>
  <c r="AN135" i="8"/>
  <c r="AN129" i="45"/>
  <c r="AN128" i="27"/>
  <c r="AN131" i="46"/>
  <c r="AM125" i="47"/>
  <c r="AN126" i="44"/>
  <c r="AM128" i="45"/>
  <c r="AM137" i="8"/>
  <c r="AN126" i="8"/>
  <c r="AN137" i="44"/>
  <c r="AM134" i="44"/>
  <c r="AM127" i="8"/>
  <c r="AO129" i="27"/>
  <c r="AO134" i="8"/>
  <c r="AN136" i="8"/>
  <c r="AO125" i="27"/>
  <c r="AN128" i="45"/>
  <c r="AO131" i="27"/>
  <c r="AN127" i="44"/>
  <c r="AN133" i="8"/>
  <c r="AM135" i="44"/>
  <c r="AO125" i="8"/>
  <c r="AO130" i="8"/>
  <c r="AN132" i="27"/>
  <c r="AO138" i="46"/>
  <c r="AM132" i="8"/>
  <c r="AM136" i="44"/>
  <c r="AM134" i="8"/>
  <c r="AM136" i="8"/>
  <c r="AN129" i="8"/>
  <c r="AM130" i="46"/>
  <c r="AO132" i="47"/>
  <c r="AN133" i="27"/>
  <c r="AN128" i="44"/>
  <c r="AN130" i="44"/>
  <c r="AO137" i="27"/>
  <c r="AM136" i="45"/>
  <c r="AO127" i="27"/>
  <c r="AO127" i="8"/>
  <c r="AN132" i="8"/>
  <c r="AO134" i="27"/>
  <c r="AM129" i="44"/>
  <c r="AN129" i="27"/>
  <c r="AN125" i="27"/>
  <c r="AO138" i="8"/>
  <c r="AM127" i="44"/>
  <c r="AM135" i="8"/>
  <c r="AO137" i="8"/>
  <c r="AO135" i="44"/>
  <c r="AM126" i="8"/>
  <c r="AM128" i="8"/>
  <c r="AN130" i="8"/>
  <c r="AN134" i="44"/>
  <c r="AN138" i="46"/>
  <c r="AO136" i="44"/>
  <c r="AN134" i="8"/>
  <c r="AM137" i="45"/>
  <c r="AM138" i="8"/>
  <c r="AN131" i="8"/>
  <c r="AO128" i="27"/>
  <c r="AO130" i="44"/>
  <c r="AN137" i="27"/>
  <c r="X103" i="50"/>
  <c r="X121" i="50" s="1"/>
  <c r="X98" i="50"/>
  <c r="X120" i="50" s="1"/>
  <c r="X114" i="50"/>
  <c r="X123" i="50" s="1"/>
  <c r="AB114" i="54"/>
  <c r="AB123" i="54" s="1"/>
  <c r="AE98" i="63"/>
  <c r="AE120" i="63" s="1"/>
  <c r="AE103" i="63"/>
  <c r="AE121" i="63" s="1"/>
  <c r="AC98" i="54"/>
  <c r="AC120" i="54" s="1"/>
  <c r="Z114" i="44"/>
  <c r="Z123" i="44" s="1"/>
  <c r="Z103" i="44"/>
  <c r="Z121" i="44" s="1"/>
  <c r="AC103" i="54"/>
  <c r="AC121" i="54" s="1"/>
  <c r="AA103" i="65"/>
  <c r="AA121" i="65" s="1"/>
  <c r="AA98" i="65"/>
  <c r="AA120" i="65" s="1"/>
  <c r="AB103" i="27"/>
  <c r="AB121" i="27" s="1"/>
  <c r="AA103" i="48"/>
  <c r="AA121" i="48" s="1"/>
  <c r="AA98" i="48"/>
  <c r="AA120" i="48" s="1"/>
  <c r="AB103" i="46"/>
  <c r="AB121" i="46" s="1"/>
  <c r="AA103" i="62"/>
  <c r="AA121" i="62" s="1"/>
  <c r="AD98" i="49"/>
  <c r="AD120" i="49" s="1"/>
  <c r="AD103" i="49"/>
  <c r="AD121" i="49" s="1"/>
  <c r="AD98" i="51"/>
  <c r="AD120" i="51" s="1"/>
  <c r="Z98" i="48"/>
  <c r="Z120" i="48" s="1"/>
  <c r="AC98" i="44"/>
  <c r="AC120" i="44" s="1"/>
  <c r="AC114" i="44"/>
  <c r="AC123" i="44" s="1"/>
  <c r="AB98" i="52"/>
  <c r="AB120" i="52" s="1"/>
  <c r="AG98" i="55"/>
  <c r="AG120" i="55" s="1"/>
  <c r="X98" i="63"/>
  <c r="X120" i="63" s="1"/>
  <c r="X114" i="57"/>
  <c r="X123" i="57" s="1"/>
  <c r="X103" i="57"/>
  <c r="X121" i="57" s="1"/>
  <c r="X114" i="63"/>
  <c r="X123" i="63" s="1"/>
  <c r="AE114" i="60"/>
  <c r="AE123" i="60" s="1"/>
  <c r="AD103" i="51"/>
  <c r="AD121" i="51" s="1"/>
  <c r="AD114" i="54"/>
  <c r="AD123" i="54" s="1"/>
  <c r="Z114" i="46"/>
  <c r="Z123" i="46" s="1"/>
  <c r="AE103" i="27"/>
  <c r="AE121" i="27" s="1"/>
  <c r="AG103" i="55"/>
  <c r="AG121" i="55" s="1"/>
  <c r="Z103" i="60"/>
  <c r="Z121" i="60" s="1"/>
  <c r="Z114" i="60"/>
  <c r="Z123" i="60" s="1"/>
  <c r="AB103" i="52"/>
  <c r="AB121" i="52" s="1"/>
  <c r="AE103" i="59"/>
  <c r="AE121" i="59" s="1"/>
  <c r="Z98" i="46"/>
  <c r="Z120" i="46" s="1"/>
  <c r="AE114" i="27"/>
  <c r="AE123" i="27" s="1"/>
  <c r="AC103" i="48"/>
  <c r="AC121" i="48" s="1"/>
  <c r="AE103" i="60"/>
  <c r="AE121" i="60" s="1"/>
  <c r="AC114" i="48"/>
  <c r="AC123" i="48" s="1"/>
  <c r="AE98" i="59"/>
  <c r="AE120" i="59" s="1"/>
  <c r="AD114" i="27"/>
  <c r="AD123" i="27" s="1"/>
  <c r="AD98" i="27"/>
  <c r="AD120" i="27" s="1"/>
  <c r="AD98" i="54"/>
  <c r="AD120" i="54" s="1"/>
  <c r="AB103" i="54"/>
  <c r="AB121" i="54" s="1"/>
  <c r="AB114" i="46"/>
  <c r="AB123" i="46" s="1"/>
  <c r="AD98" i="45"/>
  <c r="AD120" i="45" s="1"/>
  <c r="AD103" i="45"/>
  <c r="AD121" i="45" s="1"/>
  <c r="AC103" i="49"/>
  <c r="AC121" i="49" s="1"/>
  <c r="AB103" i="62"/>
  <c r="AB121" i="62" s="1"/>
  <c r="AB98" i="62"/>
  <c r="AB120" i="62" s="1"/>
  <c r="AA103" i="63"/>
  <c r="AA121" i="63" s="1"/>
  <c r="AA98" i="63"/>
  <c r="AA120" i="63" s="1"/>
  <c r="AC98" i="63"/>
  <c r="AC120" i="63" s="1"/>
  <c r="AD114" i="45"/>
  <c r="AD123" i="45" s="1"/>
  <c r="AB103" i="50"/>
  <c r="AB121" i="50" s="1"/>
  <c r="AE114" i="56"/>
  <c r="AE123" i="56" s="1"/>
  <c r="AE103" i="56"/>
  <c r="AE121" i="56" s="1"/>
  <c r="AB98" i="48"/>
  <c r="AB120" i="48" s="1"/>
  <c r="AB103" i="48"/>
  <c r="AB121" i="48" s="1"/>
  <c r="AB114" i="48"/>
  <c r="AB123" i="48" s="1"/>
  <c r="Z103" i="59"/>
  <c r="Z121" i="59" s="1"/>
  <c r="Z98" i="59"/>
  <c r="Z120" i="59" s="1"/>
  <c r="Z114" i="59"/>
  <c r="Z123" i="59" s="1"/>
  <c r="AE98" i="52"/>
  <c r="AE120" i="52" s="1"/>
  <c r="AD79" i="47"/>
  <c r="AD91" i="47" s="1"/>
  <c r="AC91" i="47"/>
  <c r="AB79" i="56"/>
  <c r="AA114" i="62"/>
  <c r="AA123" i="62" s="1"/>
  <c r="AB114" i="27"/>
  <c r="AB123" i="27" s="1"/>
  <c r="V79" i="54"/>
  <c r="Z114" i="53"/>
  <c r="Z123" i="53" s="1"/>
  <c r="AC103" i="56"/>
  <c r="AC121" i="56" s="1"/>
  <c r="AC98" i="60"/>
  <c r="AC120" i="60" s="1"/>
  <c r="AG15" i="68"/>
  <c r="AG52" i="79"/>
  <c r="AG166" i="79" s="1"/>
  <c r="AG12" i="60"/>
  <c r="AG394" i="87" s="1"/>
  <c r="AG29" i="64"/>
  <c r="AB10" i="23"/>
  <c r="AB144" i="8"/>
  <c r="AB11" i="66" s="1"/>
  <c r="AB10" i="67"/>
  <c r="AB21" i="67" s="1"/>
  <c r="AB10" i="66" s="1"/>
  <c r="W98" i="60"/>
  <c r="W120" i="60" s="1"/>
  <c r="W103" i="60"/>
  <c r="W121" i="60" s="1"/>
  <c r="W114" i="60"/>
  <c r="W123" i="60" s="1"/>
  <c r="AG51" i="79"/>
  <c r="AG165" i="79" s="1"/>
  <c r="AG12" i="59"/>
  <c r="AG393" i="87" s="1"/>
  <c r="AG136" i="82"/>
  <c r="AG50" i="79"/>
  <c r="AG12" i="57"/>
  <c r="AG54" i="79"/>
  <c r="AG12" i="63"/>
  <c r="AG396" i="87" s="1"/>
  <c r="AG53" i="79"/>
  <c r="AG167" i="79" s="1"/>
  <c r="AG224" i="79" s="1"/>
  <c r="AG12" i="62"/>
  <c r="AG395" i="87" s="1"/>
  <c r="AN15" i="68"/>
  <c r="AF9" i="68"/>
  <c r="AN11" i="57"/>
  <c r="AF29" i="57"/>
  <c r="AF144" i="57"/>
  <c r="AF28" i="66" s="1"/>
  <c r="AF9" i="23"/>
  <c r="AG55" i="79"/>
  <c r="AG12" i="64"/>
  <c r="AG13" i="68"/>
  <c r="AC10" i="23"/>
  <c r="AC10" i="67"/>
  <c r="AC21" i="67" s="1"/>
  <c r="AC10" i="66" s="1"/>
  <c r="AC144" i="8"/>
  <c r="AC11" i="66" s="1"/>
  <c r="AF62" i="63"/>
  <c r="AN29" i="63"/>
  <c r="U114" i="54"/>
  <c r="U123" i="54" s="1"/>
  <c r="AE91" i="51"/>
  <c r="AF10" i="68"/>
  <c r="AN12" i="57"/>
  <c r="AF62" i="64"/>
  <c r="AN29" i="64"/>
  <c r="AH164" i="25"/>
  <c r="AH172" i="25"/>
  <c r="AH180" i="25"/>
  <c r="AH188" i="25"/>
  <c r="AH196" i="25"/>
  <c r="AH204" i="25"/>
  <c r="AH212" i="25"/>
  <c r="AH217" i="25"/>
  <c r="AH164" i="24"/>
  <c r="AH172" i="24"/>
  <c r="AH180" i="24"/>
  <c r="AH188" i="24"/>
  <c r="AH165" i="25"/>
  <c r="AH173" i="25"/>
  <c r="AH181" i="25"/>
  <c r="AH189" i="25"/>
  <c r="AH197" i="25"/>
  <c r="AH205" i="25"/>
  <c r="AH213" i="25"/>
  <c r="AH218" i="25"/>
  <c r="AH165" i="24"/>
  <c r="AH173" i="24"/>
  <c r="AH181" i="24"/>
  <c r="AH189" i="24"/>
  <c r="AH166" i="25"/>
  <c r="AH174" i="25"/>
  <c r="AH182" i="25"/>
  <c r="AH190" i="25"/>
  <c r="AH198" i="25"/>
  <c r="AH206" i="25"/>
  <c r="AH214" i="25"/>
  <c r="AH166" i="24"/>
  <c r="AH174" i="24"/>
  <c r="AH182" i="24"/>
  <c r="AH190" i="24"/>
  <c r="AH159" i="25"/>
  <c r="AH167" i="25"/>
  <c r="AH175" i="25"/>
  <c r="AH183" i="25"/>
  <c r="AH191" i="25"/>
  <c r="AH199" i="25"/>
  <c r="AH207" i="25"/>
  <c r="AH159" i="24"/>
  <c r="AH167" i="24"/>
  <c r="AH175" i="24"/>
  <c r="AH183" i="24"/>
  <c r="AH191" i="24"/>
  <c r="AH160" i="25"/>
  <c r="AH168" i="25"/>
  <c r="AH176" i="25"/>
  <c r="AH184" i="25"/>
  <c r="AH192" i="25"/>
  <c r="AH200" i="25"/>
  <c r="AH208" i="25"/>
  <c r="AH160" i="24"/>
  <c r="AH168" i="24"/>
  <c r="AH176" i="24"/>
  <c r="AH184" i="24"/>
  <c r="AH192" i="24"/>
  <c r="AH161" i="25"/>
  <c r="AH169" i="25"/>
  <c r="AH177" i="25"/>
  <c r="AH185" i="25"/>
  <c r="AH193" i="25"/>
  <c r="AH201" i="25"/>
  <c r="AH209" i="25"/>
  <c r="AH161" i="24"/>
  <c r="AH177" i="24"/>
  <c r="AH185" i="24"/>
  <c r="AH193" i="24"/>
  <c r="AH162" i="25"/>
  <c r="AH170" i="25"/>
  <c r="AH178" i="25"/>
  <c r="AH186" i="25"/>
  <c r="AH194" i="25"/>
  <c r="AH202" i="25"/>
  <c r="AH210" i="25"/>
  <c r="AH162" i="24"/>
  <c r="AH170" i="24"/>
  <c r="AH178" i="24"/>
  <c r="AH186" i="24"/>
  <c r="AH194" i="24"/>
  <c r="AH163" i="25"/>
  <c r="AH171" i="25"/>
  <c r="AH179" i="25"/>
  <c r="AH187" i="25"/>
  <c r="AH195" i="25"/>
  <c r="AH203" i="25"/>
  <c r="AH211" i="25"/>
  <c r="AH216" i="25"/>
  <c r="AH163" i="24"/>
  <c r="AH171" i="24"/>
  <c r="AH187" i="24"/>
  <c r="AH195" i="24"/>
  <c r="AH202" i="24"/>
  <c r="AH218" i="24"/>
  <c r="AH203" i="24"/>
  <c r="AH211" i="24"/>
  <c r="AH196" i="24"/>
  <c r="AH204" i="24"/>
  <c r="AH212" i="24"/>
  <c r="AH197" i="24"/>
  <c r="AH205" i="24"/>
  <c r="AH213" i="24"/>
  <c r="AH198" i="24"/>
  <c r="AH206" i="24"/>
  <c r="AH214" i="24"/>
  <c r="AH199" i="24"/>
  <c r="AH207" i="24"/>
  <c r="AH215" i="24"/>
  <c r="AH200" i="24"/>
  <c r="AH208" i="24"/>
  <c r="AH216" i="24"/>
  <c r="AH201" i="24"/>
  <c r="AH217" i="24"/>
  <c r="AH142" i="82"/>
  <c r="AH138" i="82"/>
  <c r="AH61" i="63"/>
  <c r="AH28" i="57"/>
  <c r="AH56" i="82"/>
  <c r="AH11" i="59" s="1"/>
  <c r="AH51" i="87" s="1"/>
  <c r="AH165" i="87" s="1"/>
  <c r="AH78" i="64"/>
  <c r="AH61" i="62"/>
  <c r="AH28" i="59"/>
  <c r="AH141" i="82"/>
  <c r="AH137" i="82"/>
  <c r="AH78" i="57"/>
  <c r="AH61" i="60"/>
  <c r="AH28" i="60"/>
  <c r="AH55" i="82"/>
  <c r="AH11" i="62" s="1"/>
  <c r="AI22" i="81"/>
  <c r="AI28" i="64" s="1"/>
  <c r="AH61" i="64"/>
  <c r="AH78" i="63"/>
  <c r="AH61" i="59"/>
  <c r="AH28" i="62"/>
  <c r="AH140" i="82"/>
  <c r="AH78" i="62"/>
  <c r="AH61" i="57"/>
  <c r="AH28" i="63"/>
  <c r="AH58" i="82"/>
  <c r="AH11" i="63" s="1"/>
  <c r="AH54" i="82"/>
  <c r="AH11" i="60" s="1"/>
  <c r="AH52" i="87" s="1"/>
  <c r="AH166" i="87" s="1"/>
  <c r="AH78" i="59"/>
  <c r="AH78" i="60"/>
  <c r="AH139" i="82"/>
  <c r="AH57" i="82"/>
  <c r="AH11" i="64" s="1"/>
  <c r="AH55" i="87" s="1"/>
  <c r="AH53" i="82"/>
  <c r="AH215" i="25"/>
  <c r="AG112" i="79"/>
  <c r="AF62" i="59"/>
  <c r="AN29" i="59"/>
  <c r="AD10" i="67"/>
  <c r="AD21" i="67" s="1"/>
  <c r="AD10" i="66" s="1"/>
  <c r="AD10" i="23"/>
  <c r="AD144" i="8"/>
  <c r="AD11" i="66" s="1"/>
  <c r="AG29" i="60"/>
  <c r="AG29" i="62"/>
  <c r="AG11" i="68"/>
  <c r="AF62" i="62"/>
  <c r="AN29" i="62"/>
  <c r="AG29" i="63"/>
  <c r="AG29" i="59"/>
  <c r="Z10" i="67"/>
  <c r="Z21" i="67" s="1"/>
  <c r="Z10" i="66" s="1"/>
  <c r="Z144" i="8"/>
  <c r="Z11" i="66" s="1"/>
  <c r="Z10" i="23"/>
  <c r="AN29" i="60"/>
  <c r="AG52" i="82"/>
  <c r="AG11" i="57"/>
  <c r="AG50" i="87" s="1"/>
  <c r="Z98" i="27"/>
  <c r="Z120" i="27" s="1"/>
  <c r="Z103" i="27"/>
  <c r="Z121" i="27" s="1"/>
  <c r="Z114" i="27"/>
  <c r="Z123" i="27" s="1"/>
  <c r="AG114" i="50"/>
  <c r="AG123" i="50" s="1"/>
  <c r="AG98" i="50"/>
  <c r="AG120" i="50" s="1"/>
  <c r="AG103" i="50"/>
  <c r="AG121" i="50" s="1"/>
  <c r="X98" i="27"/>
  <c r="X120" i="27" s="1"/>
  <c r="Y10" i="23"/>
  <c r="Y144" i="8"/>
  <c r="Y11" i="66" s="1"/>
  <c r="Y10" i="67"/>
  <c r="Y21" i="67" s="1"/>
  <c r="Y10" i="66" s="1"/>
  <c r="AN12" i="8"/>
  <c r="AG191" i="79"/>
  <c r="AH29" i="55"/>
  <c r="AH29" i="56"/>
  <c r="AH103" i="82"/>
  <c r="AH20" i="79"/>
  <c r="AH12" i="27"/>
  <c r="AH28" i="79"/>
  <c r="AH142" i="79" s="1"/>
  <c r="AH199" i="79" s="1"/>
  <c r="AH12" i="50"/>
  <c r="AH370" i="87" s="1"/>
  <c r="AH33" i="79"/>
  <c r="AH147" i="79" s="1"/>
  <c r="AH204" i="79" s="1"/>
  <c r="AH12" i="55"/>
  <c r="AG144" i="51"/>
  <c r="AG21" i="66" s="1"/>
  <c r="AG144" i="50"/>
  <c r="AG20" i="66" s="1"/>
  <c r="AG25" i="79"/>
  <c r="AG139" i="79" s="1"/>
  <c r="AF95" i="82"/>
  <c r="AF91" i="53"/>
  <c r="AG136" i="79"/>
  <c r="AG193" i="79" s="1"/>
  <c r="AG76" i="79"/>
  <c r="AG70" i="79" s="1"/>
  <c r="AG144" i="55"/>
  <c r="AG25" i="66" s="1"/>
  <c r="AH24" i="79"/>
  <c r="AH138" i="79" s="1"/>
  <c r="AH195" i="79" s="1"/>
  <c r="AH12" i="47"/>
  <c r="AH366" i="87" s="1"/>
  <c r="AH32" i="79"/>
  <c r="AH146" i="79" s="1"/>
  <c r="AH203" i="79" s="1"/>
  <c r="AH12" i="54"/>
  <c r="AH374" i="87" s="1"/>
  <c r="AG144" i="45"/>
  <c r="AG14" i="66" s="1"/>
  <c r="AF91" i="47"/>
  <c r="AG144" i="44"/>
  <c r="AG13" i="66" s="1"/>
  <c r="AF91" i="45"/>
  <c r="AH29" i="46"/>
  <c r="AH144" i="46"/>
  <c r="AH15" i="66" s="1"/>
  <c r="AH109" i="82"/>
  <c r="AH26" i="79"/>
  <c r="AH12" i="48"/>
  <c r="AI11" i="25"/>
  <c r="AI19" i="25"/>
  <c r="AI27" i="25"/>
  <c r="AI35" i="25"/>
  <c r="AI43" i="25"/>
  <c r="AI51" i="25"/>
  <c r="AI59" i="25"/>
  <c r="AI67" i="25"/>
  <c r="AI84" i="25"/>
  <c r="AI92" i="25"/>
  <c r="AI100" i="25"/>
  <c r="AI12" i="25"/>
  <c r="AI20" i="25"/>
  <c r="AI28" i="25"/>
  <c r="AI36" i="25"/>
  <c r="AI44" i="25"/>
  <c r="AI52" i="25"/>
  <c r="AI60" i="25"/>
  <c r="AI68" i="25"/>
  <c r="AI85" i="25"/>
  <c r="AI93" i="25"/>
  <c r="AI101" i="25"/>
  <c r="AI13" i="25"/>
  <c r="AI21" i="25"/>
  <c r="AI29" i="25"/>
  <c r="AI37" i="25"/>
  <c r="AI45" i="25"/>
  <c r="AI53" i="25"/>
  <c r="AI61" i="25"/>
  <c r="AI86" i="25"/>
  <c r="AI94" i="25"/>
  <c r="AI14" i="25"/>
  <c r="AI22" i="25"/>
  <c r="AI30" i="25"/>
  <c r="AI38" i="25"/>
  <c r="AI46" i="25"/>
  <c r="AI54" i="25"/>
  <c r="AI62" i="25"/>
  <c r="AI79" i="25"/>
  <c r="AI87" i="25"/>
  <c r="AI95" i="25"/>
  <c r="AI15" i="25"/>
  <c r="AI23" i="25"/>
  <c r="AI31" i="25"/>
  <c r="AI39" i="25"/>
  <c r="AI47" i="25"/>
  <c r="AI55" i="25"/>
  <c r="AI63" i="25"/>
  <c r="AI80" i="25"/>
  <c r="AI88" i="25"/>
  <c r="AI96" i="25"/>
  <c r="AI16" i="25"/>
  <c r="AI24" i="25"/>
  <c r="AI32" i="25"/>
  <c r="AI40" i="25"/>
  <c r="AI79" i="87" s="1"/>
  <c r="AI48" i="25"/>
  <c r="AI56" i="25"/>
  <c r="AI64" i="25"/>
  <c r="AI81" i="25"/>
  <c r="AI89" i="25"/>
  <c r="AI97" i="25"/>
  <c r="AI9" i="25"/>
  <c r="AI17" i="25"/>
  <c r="AI25" i="25"/>
  <c r="AI33" i="25"/>
  <c r="AI41" i="25"/>
  <c r="AI49" i="25"/>
  <c r="AI57" i="25"/>
  <c r="AI65" i="25"/>
  <c r="AI82" i="25"/>
  <c r="AI90" i="25"/>
  <c r="AI98" i="25"/>
  <c r="AI10" i="25"/>
  <c r="AI18" i="25"/>
  <c r="AI26" i="25"/>
  <c r="AI34" i="25"/>
  <c r="AI42" i="25"/>
  <c r="AI50" i="25"/>
  <c r="AI58" i="25"/>
  <c r="AI66" i="25"/>
  <c r="AI83" i="25"/>
  <c r="AI91" i="25"/>
  <c r="AI99" i="25"/>
  <c r="AI106" i="25"/>
  <c r="AI114" i="25"/>
  <c r="AI122" i="25"/>
  <c r="AI130" i="25"/>
  <c r="AI138" i="25"/>
  <c r="AI146" i="25"/>
  <c r="AI154" i="25"/>
  <c r="AI12" i="24"/>
  <c r="AI20" i="24"/>
  <c r="AI28" i="24"/>
  <c r="AI107" i="25"/>
  <c r="AI115" i="25"/>
  <c r="AI123" i="25"/>
  <c r="AI131" i="25"/>
  <c r="AI139" i="25"/>
  <c r="AI147" i="25"/>
  <c r="AI155" i="25"/>
  <c r="AI13" i="24"/>
  <c r="AI21" i="24"/>
  <c r="AI29" i="24"/>
  <c r="AI108" i="25"/>
  <c r="AI116" i="25"/>
  <c r="AI124" i="25"/>
  <c r="AI132" i="25"/>
  <c r="AI140" i="25"/>
  <c r="AI148" i="25"/>
  <c r="AI156" i="25"/>
  <c r="AI14" i="24"/>
  <c r="AI22" i="24"/>
  <c r="AI30" i="24"/>
  <c r="AI109" i="25"/>
  <c r="AI117" i="25"/>
  <c r="AI125" i="25"/>
  <c r="AI133" i="25"/>
  <c r="AI141" i="25"/>
  <c r="AI149" i="25"/>
  <c r="AI157" i="25"/>
  <c r="AI15" i="24"/>
  <c r="AI23" i="24"/>
  <c r="AI31" i="24"/>
  <c r="AI102" i="25"/>
  <c r="AI110" i="25"/>
  <c r="AI118" i="25"/>
  <c r="AI126" i="25"/>
  <c r="AI134" i="25"/>
  <c r="AI142" i="25"/>
  <c r="AI150" i="25"/>
  <c r="AI158" i="25"/>
  <c r="AI16" i="24"/>
  <c r="AI24" i="24"/>
  <c r="AI32" i="24"/>
  <c r="AI103" i="25"/>
  <c r="AI111" i="25"/>
  <c r="AI119" i="25"/>
  <c r="AI127" i="25"/>
  <c r="AI135" i="25"/>
  <c r="AI143" i="25"/>
  <c r="AI151" i="25"/>
  <c r="AI9" i="24"/>
  <c r="AI17" i="24"/>
  <c r="AI25" i="24"/>
  <c r="AI104" i="25"/>
  <c r="AI112" i="25"/>
  <c r="AI120" i="25"/>
  <c r="AI128" i="25"/>
  <c r="AI136" i="25"/>
  <c r="AI144" i="25"/>
  <c r="AI152" i="25"/>
  <c r="AI10" i="24"/>
  <c r="AI18" i="24"/>
  <c r="AI26" i="24"/>
  <c r="AI105" i="25"/>
  <c r="AI113" i="25"/>
  <c r="AI121" i="25"/>
  <c r="AI129" i="25"/>
  <c r="AI137" i="25"/>
  <c r="AI145" i="25"/>
  <c r="AI153" i="25"/>
  <c r="AI11" i="24"/>
  <c r="AI19" i="24"/>
  <c r="AI27" i="24"/>
  <c r="AI35" i="24"/>
  <c r="AI36" i="24"/>
  <c r="AI37" i="24"/>
  <c r="AI38" i="24"/>
  <c r="AI46" i="24"/>
  <c r="AI54" i="24"/>
  <c r="AI62" i="24"/>
  <c r="AI70" i="24"/>
  <c r="AI78" i="24"/>
  <c r="AI86" i="24"/>
  <c r="AI94" i="24"/>
  <c r="AI102" i="24"/>
  <c r="AI110" i="24"/>
  <c r="AI118" i="24"/>
  <c r="AI39" i="24"/>
  <c r="AI47" i="24"/>
  <c r="AI55" i="24"/>
  <c r="AI63" i="24"/>
  <c r="AI71" i="24"/>
  <c r="AI79" i="24"/>
  <c r="AI87" i="24"/>
  <c r="AI95" i="24"/>
  <c r="AI103" i="24"/>
  <c r="AI111" i="24"/>
  <c r="AI119" i="24"/>
  <c r="AI40" i="24"/>
  <c r="AI48" i="24"/>
  <c r="AI56" i="24"/>
  <c r="AI64" i="24"/>
  <c r="AI72" i="24"/>
  <c r="AI80" i="24"/>
  <c r="AI88" i="24"/>
  <c r="AI96" i="24"/>
  <c r="AI104" i="24"/>
  <c r="AI112" i="24"/>
  <c r="AI120" i="24"/>
  <c r="AI41" i="24"/>
  <c r="AI49" i="24"/>
  <c r="AI57" i="24"/>
  <c r="AI65" i="24"/>
  <c r="AI73" i="24"/>
  <c r="AI81" i="24"/>
  <c r="AI89" i="24"/>
  <c r="AI97" i="24"/>
  <c r="AI105" i="24"/>
  <c r="AI113" i="24"/>
  <c r="AI121" i="24"/>
  <c r="AI34" i="24"/>
  <c r="AI42" i="24"/>
  <c r="AI50" i="24"/>
  <c r="AI58" i="24"/>
  <c r="AI66" i="24"/>
  <c r="AI74" i="24"/>
  <c r="AI82" i="24"/>
  <c r="AI90" i="24"/>
  <c r="AI98" i="24"/>
  <c r="AI106" i="24"/>
  <c r="AI114" i="24"/>
  <c r="AI122" i="24"/>
  <c r="AI130" i="24"/>
  <c r="AI43" i="24"/>
  <c r="AI51" i="24"/>
  <c r="AI67" i="24"/>
  <c r="AI75" i="24"/>
  <c r="AI83" i="24"/>
  <c r="AI91" i="24"/>
  <c r="AI99" i="24"/>
  <c r="AI107" i="24"/>
  <c r="AI115" i="24"/>
  <c r="AI33" i="24"/>
  <c r="AI44" i="24"/>
  <c r="AI52" i="24"/>
  <c r="AI60" i="24"/>
  <c r="AI68" i="24"/>
  <c r="AI76" i="24"/>
  <c r="AI84" i="24"/>
  <c r="AI92" i="24"/>
  <c r="AI100" i="24"/>
  <c r="AI108" i="24"/>
  <c r="AI116" i="24"/>
  <c r="AI45" i="24"/>
  <c r="AI53" i="24"/>
  <c r="AI61" i="24"/>
  <c r="AI69" i="24"/>
  <c r="AI77" i="24"/>
  <c r="AI85" i="24"/>
  <c r="AI93" i="24"/>
  <c r="AI101" i="24"/>
  <c r="AI109" i="24"/>
  <c r="AI117" i="24"/>
  <c r="AI125" i="24"/>
  <c r="AI132" i="24"/>
  <c r="AI140" i="24"/>
  <c r="AI148" i="24"/>
  <c r="AI156" i="24"/>
  <c r="AI131" i="24"/>
  <c r="AI133" i="24"/>
  <c r="AI141" i="24"/>
  <c r="AI149" i="24"/>
  <c r="AI157" i="24"/>
  <c r="AI129" i="24"/>
  <c r="AI134" i="24"/>
  <c r="AI142" i="24"/>
  <c r="AI150" i="24"/>
  <c r="AI158" i="24"/>
  <c r="AI126" i="24"/>
  <c r="AI127" i="24"/>
  <c r="AI128" i="24"/>
  <c r="AI135" i="24"/>
  <c r="AI143" i="24"/>
  <c r="AI151" i="24"/>
  <c r="AI136" i="24"/>
  <c r="AI144" i="24"/>
  <c r="AI152" i="24"/>
  <c r="AI137" i="24"/>
  <c r="AI145" i="24"/>
  <c r="AI153" i="24"/>
  <c r="AI124" i="24"/>
  <c r="AI138" i="24"/>
  <c r="AI146" i="24"/>
  <c r="AI154" i="24"/>
  <c r="AI123" i="24"/>
  <c r="AI139" i="24"/>
  <c r="AI147" i="24"/>
  <c r="AI155" i="24"/>
  <c r="AI106" i="82"/>
  <c r="AI78" i="48"/>
  <c r="AI61" i="27"/>
  <c r="AI116" i="82"/>
  <c r="AI112" i="82"/>
  <c r="AI99" i="82"/>
  <c r="AI105" i="82"/>
  <c r="AI78" i="46"/>
  <c r="AI78" i="54"/>
  <c r="AI78" i="8"/>
  <c r="AI115" i="82"/>
  <c r="AI111" i="82"/>
  <c r="AI102" i="82"/>
  <c r="AI18" i="79" s="1"/>
  <c r="AI132" i="79" s="1"/>
  <c r="AI189" i="79" s="1"/>
  <c r="AI108" i="82"/>
  <c r="AI104" i="82"/>
  <c r="AI78" i="44"/>
  <c r="AI78" i="52"/>
  <c r="AI61" i="47"/>
  <c r="AI118" i="82"/>
  <c r="AI114" i="82"/>
  <c r="AI110" i="82"/>
  <c r="AI101" i="82"/>
  <c r="AI17" i="79" s="1"/>
  <c r="AI131" i="79" s="1"/>
  <c r="AI188" i="79" s="1"/>
  <c r="AI107" i="82"/>
  <c r="AI78" i="50"/>
  <c r="AI78" i="56"/>
  <c r="AI61" i="45"/>
  <c r="AJ21" i="81"/>
  <c r="AI117" i="82"/>
  <c r="AI113" i="82"/>
  <c r="AI100" i="82"/>
  <c r="AI16" i="79" s="1"/>
  <c r="AI130" i="79" s="1"/>
  <c r="AI187" i="79" s="1"/>
  <c r="AI78" i="27"/>
  <c r="AI78" i="45"/>
  <c r="AI78" i="47"/>
  <c r="AI83" i="79" s="1"/>
  <c r="AI82" i="79" s="1"/>
  <c r="AI78" i="49"/>
  <c r="AI78" i="51"/>
  <c r="AI78" i="53"/>
  <c r="AI78" i="55"/>
  <c r="AI61" i="54"/>
  <c r="AI61" i="8"/>
  <c r="AI28" i="50"/>
  <c r="AI33" i="82"/>
  <c r="AI11" i="55" s="1"/>
  <c r="AI33" i="87" s="1"/>
  <c r="AI147" i="87" s="1"/>
  <c r="AI29" i="82"/>
  <c r="AI11" i="51" s="1"/>
  <c r="AI29" i="87" s="1"/>
  <c r="AI143" i="87" s="1"/>
  <c r="AI24" i="82"/>
  <c r="AI11" i="47" s="1"/>
  <c r="AI24" i="87" s="1"/>
  <c r="AI138" i="87" s="1"/>
  <c r="AI61" i="53"/>
  <c r="AI28" i="27"/>
  <c r="AI28" i="51"/>
  <c r="AI61" i="52"/>
  <c r="AI28" i="44"/>
  <c r="AI28" i="52"/>
  <c r="AI32" i="82"/>
  <c r="AI11" i="54" s="1"/>
  <c r="AI32" i="87" s="1"/>
  <c r="AI146" i="87" s="1"/>
  <c r="AI28" i="82"/>
  <c r="AI11" i="50" s="1"/>
  <c r="AI28" i="87" s="1"/>
  <c r="AI142" i="87" s="1"/>
  <c r="AI23" i="82"/>
  <c r="AI11" i="46" s="1"/>
  <c r="AI23" i="87" s="1"/>
  <c r="AI137" i="87" s="1"/>
  <c r="AI61" i="51"/>
  <c r="AI28" i="45"/>
  <c r="AI28" i="53"/>
  <c r="AI61" i="50"/>
  <c r="AI28" i="46"/>
  <c r="AI28" i="54"/>
  <c r="AI28" i="8"/>
  <c r="AI31" i="82"/>
  <c r="AI11" i="53" s="1"/>
  <c r="AI31" i="87" s="1"/>
  <c r="AI145" i="87" s="1"/>
  <c r="AI27" i="82"/>
  <c r="AI11" i="49" s="1"/>
  <c r="AI27" i="87" s="1"/>
  <c r="AI61" i="44"/>
  <c r="AI61" i="49"/>
  <c r="AI28" i="55"/>
  <c r="AI61" i="46"/>
  <c r="AI61" i="56"/>
  <c r="AI28" i="48"/>
  <c r="AI28" i="56"/>
  <c r="AI34" i="82"/>
  <c r="AI11" i="56" s="1"/>
  <c r="AI34" i="87" s="1"/>
  <c r="AI148" i="87" s="1"/>
  <c r="AI30" i="82"/>
  <c r="AI11" i="52" s="1"/>
  <c r="AI30" i="87" s="1"/>
  <c r="AI144" i="87" s="1"/>
  <c r="AI26" i="82"/>
  <c r="AI61" i="48"/>
  <c r="AI61" i="55"/>
  <c r="AI28" i="49"/>
  <c r="AI17" i="82"/>
  <c r="AI22" i="82"/>
  <c r="AI11" i="45" s="1"/>
  <c r="AI22" i="87" s="1"/>
  <c r="AI21" i="82"/>
  <c r="AI11" i="44" s="1"/>
  <c r="AI21" i="87" s="1"/>
  <c r="AI135" i="87" s="1"/>
  <c r="AI16" i="82"/>
  <c r="AI20" i="82"/>
  <c r="AI15" i="82"/>
  <c r="AI18" i="82"/>
  <c r="AH219" i="25"/>
  <c r="AH224" i="25"/>
  <c r="AH220" i="25"/>
  <c r="AH225" i="25"/>
  <c r="AH221" i="25"/>
  <c r="AH226" i="25"/>
  <c r="AH222" i="25"/>
  <c r="AH227" i="25"/>
  <c r="AH228" i="25"/>
  <c r="AH176" i="82"/>
  <c r="AH172" i="82"/>
  <c r="AH168" i="82"/>
  <c r="AH164" i="82"/>
  <c r="AH160" i="82"/>
  <c r="AH156" i="82"/>
  <c r="AH152" i="82"/>
  <c r="AH148" i="82"/>
  <c r="AH144" i="82"/>
  <c r="AH61" i="65"/>
  <c r="AH175" i="82"/>
  <c r="AH171" i="82"/>
  <c r="AH167" i="82"/>
  <c r="AH163" i="82"/>
  <c r="AH159" i="82"/>
  <c r="AH155" i="82"/>
  <c r="AH151" i="82"/>
  <c r="AH147" i="82"/>
  <c r="AH174" i="82"/>
  <c r="AH170" i="82"/>
  <c r="AH166" i="82"/>
  <c r="AH162" i="82"/>
  <c r="AH158" i="82"/>
  <c r="AH154" i="82"/>
  <c r="AH150" i="82"/>
  <c r="AH146" i="82"/>
  <c r="AI20" i="81"/>
  <c r="AH177" i="82"/>
  <c r="AH173" i="82"/>
  <c r="AH169" i="82"/>
  <c r="AH165" i="82"/>
  <c r="AH161" i="82"/>
  <c r="AH157" i="82"/>
  <c r="AH153" i="82"/>
  <c r="AH149" i="82"/>
  <c r="AH145" i="82"/>
  <c r="AH92" i="82"/>
  <c r="AH88" i="82"/>
  <c r="AH84" i="82"/>
  <c r="AH80" i="82"/>
  <c r="AH76" i="82"/>
  <c r="AH72" i="82"/>
  <c r="AH68" i="82"/>
  <c r="AH64" i="82"/>
  <c r="AH60" i="82"/>
  <c r="AH91" i="82"/>
  <c r="AH87" i="82"/>
  <c r="AH83" i="82"/>
  <c r="AH79" i="82"/>
  <c r="AH75" i="82"/>
  <c r="AH71" i="82"/>
  <c r="AH67" i="82"/>
  <c r="AH63" i="82"/>
  <c r="AH90" i="82"/>
  <c r="AH86" i="82"/>
  <c r="AH82" i="82"/>
  <c r="AH78" i="82"/>
  <c r="AH74" i="82"/>
  <c r="AH70" i="82"/>
  <c r="AH66" i="82"/>
  <c r="AH62" i="82"/>
  <c r="AH93" i="82"/>
  <c r="AH89" i="82"/>
  <c r="AH85" i="82"/>
  <c r="AH81" i="82"/>
  <c r="AH77" i="82"/>
  <c r="AH73" i="82"/>
  <c r="AH69" i="82"/>
  <c r="AH65" i="82"/>
  <c r="AH61" i="82"/>
  <c r="AH78" i="65"/>
  <c r="AH223" i="25"/>
  <c r="AF91" i="55"/>
  <c r="AG19" i="79"/>
  <c r="AE91" i="65"/>
  <c r="AG91" i="45"/>
  <c r="AG79" i="27"/>
  <c r="AH14" i="82"/>
  <c r="AH15" i="67"/>
  <c r="AH29" i="50"/>
  <c r="AH13" i="67"/>
  <c r="AH12" i="52"/>
  <c r="AH30" i="79"/>
  <c r="AH144" i="79" s="1"/>
  <c r="AH201" i="79" s="1"/>
  <c r="AG144" i="54"/>
  <c r="AG24" i="66" s="1"/>
  <c r="W114" i="45"/>
  <c r="W123" i="45" s="1"/>
  <c r="W103" i="45"/>
  <c r="W121" i="45" s="1"/>
  <c r="W98" i="45"/>
  <c r="W120" i="45" s="1"/>
  <c r="AG143" i="82"/>
  <c r="AN12" i="65"/>
  <c r="AF144" i="65"/>
  <c r="AF34" i="66" s="1"/>
  <c r="AB91" i="49"/>
  <c r="AG144" i="47"/>
  <c r="AG16" i="66" s="1"/>
  <c r="AG144" i="27"/>
  <c r="AG12" i="66" s="1"/>
  <c r="AH19" i="82"/>
  <c r="AH11" i="27"/>
  <c r="AH20" i="87" s="1"/>
  <c r="AH98" i="82"/>
  <c r="AH15" i="79"/>
  <c r="AH129" i="79" s="1"/>
  <c r="AH186" i="79" s="1"/>
  <c r="AH29" i="54"/>
  <c r="AH34" i="79"/>
  <c r="AH148" i="79" s="1"/>
  <c r="AH205" i="79" s="1"/>
  <c r="AH12" i="56"/>
  <c r="AH27" i="79"/>
  <c r="AH141" i="79" s="1"/>
  <c r="AH198" i="79" s="1"/>
  <c r="AH12" i="49"/>
  <c r="AH12" i="46"/>
  <c r="AH365" i="87" s="1"/>
  <c r="AH23" i="79"/>
  <c r="AH137" i="79" s="1"/>
  <c r="AH194" i="79" s="1"/>
  <c r="AG144" i="49"/>
  <c r="AG19" i="66" s="1"/>
  <c r="AG98" i="54"/>
  <c r="AG120" i="54" s="1"/>
  <c r="AG114" i="54"/>
  <c r="AG123" i="54" s="1"/>
  <c r="U91" i="59"/>
  <c r="AA10" i="67"/>
  <c r="AA21" i="67" s="1"/>
  <c r="AA10" i="66" s="1"/>
  <c r="AA10" i="23"/>
  <c r="AA144" i="8"/>
  <c r="AA11" i="66" s="1"/>
  <c r="AG97" i="82"/>
  <c r="AG96" i="82" s="1"/>
  <c r="AG95" i="82" s="1"/>
  <c r="AG12" i="8"/>
  <c r="AG356" i="87" s="1"/>
  <c r="AG14" i="79"/>
  <c r="AG98" i="56"/>
  <c r="AG120" i="56" s="1"/>
  <c r="AG103" i="56"/>
  <c r="AG121" i="56" s="1"/>
  <c r="AG114" i="56"/>
  <c r="AG123" i="56" s="1"/>
  <c r="AF233" i="25"/>
  <c r="AH11" i="67"/>
  <c r="AH12" i="45"/>
  <c r="AH364" i="87" s="1"/>
  <c r="AH22" i="79"/>
  <c r="AH134" i="79"/>
  <c r="AE10" i="23"/>
  <c r="AE10" i="67"/>
  <c r="AE21" i="67" s="1"/>
  <c r="AE10" i="66" s="1"/>
  <c r="AE144" i="8"/>
  <c r="AE11" i="66" s="1"/>
  <c r="AC91" i="59"/>
  <c r="AH31" i="79"/>
  <c r="AH145" i="79" s="1"/>
  <c r="AH202" i="79" s="1"/>
  <c r="AH12" i="53"/>
  <c r="AH373" i="87" s="1"/>
  <c r="AG98" i="46"/>
  <c r="AG120" i="46" s="1"/>
  <c r="AG114" i="46"/>
  <c r="AG123" i="46" s="1"/>
  <c r="AH29" i="44"/>
  <c r="AH29" i="49"/>
  <c r="AH144" i="47"/>
  <c r="AH16" i="66" s="1"/>
  <c r="AH29" i="47"/>
  <c r="AH25" i="82"/>
  <c r="AH11" i="48"/>
  <c r="AH26" i="87" s="1"/>
  <c r="AH71" i="79"/>
  <c r="AH79" i="79"/>
  <c r="AG144" i="53"/>
  <c r="AG23" i="66" s="1"/>
  <c r="AF79" i="50"/>
  <c r="AF91" i="50" s="1"/>
  <c r="AN11" i="23"/>
  <c r="AG144" i="52"/>
  <c r="AG22" i="66" s="1"/>
  <c r="AG196" i="79"/>
  <c r="AG11" i="23"/>
  <c r="V91" i="44"/>
  <c r="AN15" i="23"/>
  <c r="AH29" i="45"/>
  <c r="AD91" i="60"/>
  <c r="AF91" i="27"/>
  <c r="AH29" i="53"/>
  <c r="AH29" i="51"/>
  <c r="AH29" i="52"/>
  <c r="AH83" i="79"/>
  <c r="AH12" i="44"/>
  <c r="AH363" i="87" s="1"/>
  <c r="AH21" i="79"/>
  <c r="AH135" i="79" s="1"/>
  <c r="AH192" i="79" s="1"/>
  <c r="AH29" i="79"/>
  <c r="AH143" i="79" s="1"/>
  <c r="AH200" i="79" s="1"/>
  <c r="AH12" i="51"/>
  <c r="AH371" i="87" s="1"/>
  <c r="AG144" i="56"/>
  <c r="AG26" i="66" s="1"/>
  <c r="V91" i="46"/>
  <c r="AG17" i="66"/>
  <c r="AG40" i="66" s="1"/>
  <c r="AG144" i="48"/>
  <c r="AG18" i="66" s="1"/>
  <c r="AG59" i="82"/>
  <c r="AN12" i="27"/>
  <c r="AF144" i="27"/>
  <c r="AF12" i="66" s="1"/>
  <c r="AF10" i="67"/>
  <c r="AF21" i="67" s="1"/>
  <c r="AF10" i="66" s="1"/>
  <c r="AF10" i="23"/>
  <c r="AG15" i="23"/>
  <c r="AN12" i="55"/>
  <c r="AF144" i="55"/>
  <c r="AF25" i="66" s="1"/>
  <c r="AF17" i="66"/>
  <c r="AF40" i="66" s="1"/>
  <c r="AG114" i="44"/>
  <c r="AG123" i="44" s="1"/>
  <c r="AG98" i="44"/>
  <c r="AG120" i="44" s="1"/>
  <c r="AG103" i="44"/>
  <c r="AG121" i="44" s="1"/>
  <c r="AF114" i="46" l="1"/>
  <c r="AF123" i="46" s="1"/>
  <c r="Z114" i="62"/>
  <c r="Z123" i="62" s="1"/>
  <c r="AE114" i="45"/>
  <c r="AE123" i="45" s="1"/>
  <c r="Z98" i="62"/>
  <c r="Z120" i="62" s="1"/>
  <c r="AF98" i="46"/>
  <c r="AF120" i="46" s="1"/>
  <c r="AG340" i="87"/>
  <c r="AE103" i="45"/>
  <c r="AE121" i="45" s="1"/>
  <c r="AC98" i="27"/>
  <c r="AC120" i="27" s="1"/>
  <c r="AE125" i="87"/>
  <c r="AC103" i="27"/>
  <c r="AC121" i="27" s="1"/>
  <c r="AB140" i="63"/>
  <c r="AB142" i="63" s="1"/>
  <c r="AB63" i="17" s="1"/>
  <c r="AE114" i="62"/>
  <c r="AE123" i="62" s="1"/>
  <c r="Z114" i="56"/>
  <c r="Z123" i="56" s="1"/>
  <c r="AE103" i="62"/>
  <c r="AE121" i="62" s="1"/>
  <c r="Z103" i="56"/>
  <c r="Z121" i="56" s="1"/>
  <c r="AF427" i="87"/>
  <c r="AF29" i="86" s="1"/>
  <c r="V310" i="87"/>
  <c r="AC419" i="87"/>
  <c r="AC21" i="86" s="1"/>
  <c r="X310" i="87"/>
  <c r="Z424" i="87"/>
  <c r="Z26" i="86" s="1"/>
  <c r="U98" i="53"/>
  <c r="U120" i="53" s="1"/>
  <c r="U103" i="53"/>
  <c r="U121" i="53" s="1"/>
  <c r="AA103" i="47"/>
  <c r="AA121" i="47" s="1"/>
  <c r="AC103" i="51"/>
  <c r="AC121" i="51" s="1"/>
  <c r="AC98" i="53"/>
  <c r="AC120" i="53" s="1"/>
  <c r="X103" i="65"/>
  <c r="X121" i="65" s="1"/>
  <c r="AC103" i="55"/>
  <c r="AC121" i="55" s="1"/>
  <c r="AC140" i="55" s="1"/>
  <c r="AG114" i="52"/>
  <c r="AG123" i="52" s="1"/>
  <c r="AE98" i="48"/>
  <c r="AE120" i="48" s="1"/>
  <c r="AC98" i="49"/>
  <c r="AC120" i="49" s="1"/>
  <c r="AE103" i="48"/>
  <c r="AE121" i="48" s="1"/>
  <c r="AE103" i="55"/>
  <c r="AE121" i="55" s="1"/>
  <c r="AD98" i="63"/>
  <c r="AD120" i="63" s="1"/>
  <c r="AC114" i="51"/>
  <c r="AC123" i="51" s="1"/>
  <c r="AG103" i="52"/>
  <c r="AG121" i="52" s="1"/>
  <c r="AC103" i="63"/>
  <c r="AC121" i="63" s="1"/>
  <c r="AE114" i="55"/>
  <c r="AE123" i="55" s="1"/>
  <c r="AA103" i="49"/>
  <c r="AA121" i="49" s="1"/>
  <c r="AA98" i="47"/>
  <c r="AA120" i="47" s="1"/>
  <c r="U114" i="63"/>
  <c r="U123" i="63" s="1"/>
  <c r="AC114" i="60"/>
  <c r="AC123" i="60" s="1"/>
  <c r="AB103" i="57"/>
  <c r="AB121" i="57" s="1"/>
  <c r="AD114" i="63"/>
  <c r="AD123" i="63" s="1"/>
  <c r="AE114" i="52"/>
  <c r="AE123" i="52" s="1"/>
  <c r="AB98" i="57"/>
  <c r="AB120" i="57" s="1"/>
  <c r="Z103" i="52"/>
  <c r="Z121" i="52" s="1"/>
  <c r="U98" i="63"/>
  <c r="U120" i="63" s="1"/>
  <c r="AH425" i="87"/>
  <c r="AH27" i="86" s="1"/>
  <c r="AD298" i="87"/>
  <c r="Z126" i="87"/>
  <c r="Z125" i="87"/>
  <c r="Z298" i="87"/>
  <c r="X68" i="87"/>
  <c r="AE27" i="23"/>
  <c r="AG114" i="48"/>
  <c r="AG123" i="48" s="1"/>
  <c r="X103" i="27"/>
  <c r="X121" i="27" s="1"/>
  <c r="U184" i="87"/>
  <c r="AF103" i="54"/>
  <c r="AF121" i="54" s="1"/>
  <c r="AB69" i="87"/>
  <c r="AG98" i="48"/>
  <c r="AG120" i="48" s="1"/>
  <c r="AG144" i="60"/>
  <c r="AG30" i="66" s="1"/>
  <c r="AG179" i="24" s="1"/>
  <c r="AG223" i="87" s="1"/>
  <c r="AG337" i="87" s="1"/>
  <c r="AG431" i="87" s="1"/>
  <c r="AG33" i="86" s="1"/>
  <c r="AC13" i="87"/>
  <c r="AC12" i="87" s="1"/>
  <c r="AF103" i="51"/>
  <c r="AF121" i="51" s="1"/>
  <c r="T310" i="87"/>
  <c r="AA98" i="59"/>
  <c r="AA120" i="59" s="1"/>
  <c r="Z103" i="53"/>
  <c r="Z121" i="53" s="1"/>
  <c r="Z98" i="55"/>
  <c r="Z120" i="55" s="1"/>
  <c r="AA68" i="87"/>
  <c r="X182" i="87"/>
  <c r="AF184" i="87"/>
  <c r="AF183" i="87" s="1"/>
  <c r="AA103" i="59"/>
  <c r="AA121" i="59" s="1"/>
  <c r="AC98" i="46"/>
  <c r="AC120" i="46" s="1"/>
  <c r="Z114" i="55"/>
  <c r="Z123" i="55" s="1"/>
  <c r="X69" i="87"/>
  <c r="AE11" i="87"/>
  <c r="AC127" i="87"/>
  <c r="U183" i="87"/>
  <c r="U182" i="87"/>
  <c r="AB140" i="54"/>
  <c r="AB142" i="54" s="1"/>
  <c r="AB42" i="17" s="1"/>
  <c r="V103" i="51"/>
  <c r="V121" i="51" s="1"/>
  <c r="AF114" i="48"/>
  <c r="AF123" i="48" s="1"/>
  <c r="AB114" i="44"/>
  <c r="AB123" i="44" s="1"/>
  <c r="U140" i="55"/>
  <c r="U142" i="55" s="1"/>
  <c r="U43" i="17" s="1"/>
  <c r="AE114" i="50"/>
  <c r="AE123" i="50" s="1"/>
  <c r="AE103" i="50"/>
  <c r="AE121" i="50" s="1"/>
  <c r="U310" i="87"/>
  <c r="U127" i="87"/>
  <c r="U126" i="87" s="1"/>
  <c r="AG168" i="79"/>
  <c r="AG225" i="79" s="1"/>
  <c r="V182" i="87"/>
  <c r="AA114" i="51"/>
  <c r="AA123" i="51" s="1"/>
  <c r="AB98" i="44"/>
  <c r="AB120" i="44" s="1"/>
  <c r="AE103" i="49"/>
  <c r="AE121" i="49" s="1"/>
  <c r="AE114" i="49"/>
  <c r="AE123" i="49" s="1"/>
  <c r="AE98" i="49"/>
  <c r="AE120" i="49" s="1"/>
  <c r="U98" i="47"/>
  <c r="U120" i="47" s="1"/>
  <c r="U114" i="47"/>
  <c r="U123" i="47" s="1"/>
  <c r="U103" i="47"/>
  <c r="U121" i="47" s="1"/>
  <c r="AH11" i="23"/>
  <c r="AC114" i="56"/>
  <c r="AC123" i="56" s="1"/>
  <c r="AB98" i="50"/>
  <c r="AB120" i="50" s="1"/>
  <c r="AF98" i="56"/>
  <c r="AF120" i="56" s="1"/>
  <c r="U114" i="46"/>
  <c r="U123" i="46" s="1"/>
  <c r="AF114" i="54"/>
  <c r="AF123" i="54" s="1"/>
  <c r="AF140" i="54" s="1"/>
  <c r="Z140" i="56"/>
  <c r="Z25" i="35" s="1"/>
  <c r="W98" i="65"/>
  <c r="W120" i="65" s="1"/>
  <c r="T184" i="87"/>
  <c r="T183" i="87" s="1"/>
  <c r="AH15" i="23"/>
  <c r="W103" i="65"/>
  <c r="W121" i="65" s="1"/>
  <c r="AD69" i="87"/>
  <c r="T418" i="87"/>
  <c r="T20" i="86" s="1"/>
  <c r="U103" i="54"/>
  <c r="U121" i="54" s="1"/>
  <c r="AG103" i="49"/>
  <c r="AG121" i="49" s="1"/>
  <c r="AE98" i="50"/>
  <c r="AE120" i="50" s="1"/>
  <c r="AC140" i="62"/>
  <c r="AF103" i="56"/>
  <c r="AF121" i="56" s="1"/>
  <c r="AE298" i="87"/>
  <c r="AA98" i="54"/>
  <c r="AA120" i="54" s="1"/>
  <c r="AA103" i="54"/>
  <c r="AA121" i="54" s="1"/>
  <c r="AA114" i="54"/>
  <c r="AA123" i="54" s="1"/>
  <c r="W182" i="87"/>
  <c r="W183" i="87"/>
  <c r="AH144" i="54"/>
  <c r="AH24" i="66" s="1"/>
  <c r="AA103" i="55"/>
  <c r="AA121" i="55" s="1"/>
  <c r="Z103" i="54"/>
  <c r="Z121" i="54" s="1"/>
  <c r="AE103" i="44"/>
  <c r="AE121" i="44" s="1"/>
  <c r="AE435" i="87"/>
  <c r="AE37" i="86" s="1"/>
  <c r="AD114" i="44"/>
  <c r="AD123" i="44" s="1"/>
  <c r="AC114" i="50"/>
  <c r="AC123" i="50" s="1"/>
  <c r="AA98" i="51"/>
  <c r="AA120" i="51" s="1"/>
  <c r="AA140" i="44"/>
  <c r="AA13" i="35" s="1"/>
  <c r="W114" i="54"/>
  <c r="W123" i="54" s="1"/>
  <c r="AB114" i="47"/>
  <c r="AB123" i="47" s="1"/>
  <c r="AD103" i="44"/>
  <c r="AD121" i="44" s="1"/>
  <c r="AF98" i="51"/>
  <c r="AF120" i="51" s="1"/>
  <c r="AF140" i="51" s="1"/>
  <c r="AF142" i="51" s="1"/>
  <c r="AF39" i="17" s="1"/>
  <c r="Z98" i="54"/>
  <c r="Z120" i="54" s="1"/>
  <c r="AE114" i="44"/>
  <c r="AE123" i="44" s="1"/>
  <c r="AH421" i="87"/>
  <c r="AH23" i="86" s="1"/>
  <c r="AF103" i="52"/>
  <c r="AF121" i="52" s="1"/>
  <c r="AC103" i="50"/>
  <c r="AC121" i="50" s="1"/>
  <c r="AF11" i="82"/>
  <c r="AB98" i="55"/>
  <c r="AB120" i="55" s="1"/>
  <c r="U103" i="50"/>
  <c r="U121" i="50" s="1"/>
  <c r="AB103" i="47"/>
  <c r="AB121" i="47" s="1"/>
  <c r="AB140" i="47" s="1"/>
  <c r="AD140" i="52"/>
  <c r="AD21" i="35" s="1"/>
  <c r="Z68" i="87"/>
  <c r="Z114" i="48"/>
  <c r="Z123" i="48" s="1"/>
  <c r="Z140" i="48" s="1"/>
  <c r="Z142" i="48" s="1"/>
  <c r="Z36" i="17" s="1"/>
  <c r="U114" i="50"/>
  <c r="U123" i="50" s="1"/>
  <c r="U140" i="63"/>
  <c r="U142" i="63" s="1"/>
  <c r="U63" i="17" s="1"/>
  <c r="AA98" i="27"/>
  <c r="AA120" i="27" s="1"/>
  <c r="Z98" i="47"/>
  <c r="Z120" i="47" s="1"/>
  <c r="W127" i="87"/>
  <c r="W126" i="87" s="1"/>
  <c r="AG184" i="87"/>
  <c r="AG183" i="87" s="1"/>
  <c r="AG144" i="59"/>
  <c r="AG29" i="66" s="1"/>
  <c r="AG169" i="24" s="1"/>
  <c r="AG222" i="87" s="1"/>
  <c r="AG220" i="87" s="1"/>
  <c r="T127" i="87"/>
  <c r="T125" i="87" s="1"/>
  <c r="X114" i="44"/>
  <c r="X123" i="44" s="1"/>
  <c r="X103" i="44"/>
  <c r="X121" i="44" s="1"/>
  <c r="AD98" i="48"/>
  <c r="AD120" i="48" s="1"/>
  <c r="AD103" i="48"/>
  <c r="AD121" i="48" s="1"/>
  <c r="AD114" i="48"/>
  <c r="AD123" i="48" s="1"/>
  <c r="AC98" i="45"/>
  <c r="AC120" i="45" s="1"/>
  <c r="AC114" i="45"/>
  <c r="AC123" i="45" s="1"/>
  <c r="AC103" i="45"/>
  <c r="AC121" i="45" s="1"/>
  <c r="AJ74" i="25"/>
  <c r="AJ77" i="25"/>
  <c r="AJ73" i="25"/>
  <c r="AJ28" i="47"/>
  <c r="AJ72" i="25"/>
  <c r="AJ69" i="25"/>
  <c r="AJ78" i="25"/>
  <c r="AJ76" i="25"/>
  <c r="AJ75" i="25"/>
  <c r="AJ71" i="25"/>
  <c r="AJ70" i="25"/>
  <c r="AJ83" i="87" s="1"/>
  <c r="AJ82" i="87" s="1"/>
  <c r="AF98" i="49"/>
  <c r="AF120" i="49" s="1"/>
  <c r="AF103" i="48"/>
  <c r="AF121" i="48" s="1"/>
  <c r="AF140" i="48" s="1"/>
  <c r="AF142" i="48" s="1"/>
  <c r="AF36" i="17" s="1"/>
  <c r="AF140" i="46"/>
  <c r="AF15" i="35" s="1"/>
  <c r="AG12" i="67"/>
  <c r="AF56" i="87"/>
  <c r="AF170" i="87" s="1"/>
  <c r="AF341" i="87" s="1"/>
  <c r="AN11" i="65"/>
  <c r="AF29" i="65"/>
  <c r="AF12" i="23" s="1"/>
  <c r="AF114" i="49"/>
  <c r="AF123" i="49" s="1"/>
  <c r="AN29" i="27"/>
  <c r="AF12" i="67"/>
  <c r="AN12" i="67" s="1"/>
  <c r="AA114" i="27"/>
  <c r="AA123" i="27" s="1"/>
  <c r="AD114" i="56"/>
  <c r="AD123" i="56" s="1"/>
  <c r="AB114" i="55"/>
  <c r="AB123" i="55" s="1"/>
  <c r="Z140" i="52"/>
  <c r="Z142" i="52" s="1"/>
  <c r="Z40" i="17" s="1"/>
  <c r="Y418" i="87"/>
  <c r="Y20" i="86" s="1"/>
  <c r="AE418" i="87"/>
  <c r="AF19" i="87"/>
  <c r="AF134" i="87"/>
  <c r="AD98" i="56"/>
  <c r="AD120" i="56" s="1"/>
  <c r="Z114" i="47"/>
  <c r="Z123" i="47" s="1"/>
  <c r="V98" i="53"/>
  <c r="V120" i="53" s="1"/>
  <c r="V103" i="53"/>
  <c r="V121" i="53" s="1"/>
  <c r="AF140" i="87"/>
  <c r="AF311" i="87" s="1"/>
  <c r="AF25" i="87"/>
  <c r="AF139" i="87" s="1"/>
  <c r="AF398" i="87"/>
  <c r="AI13" i="84"/>
  <c r="AI124" i="65" s="1"/>
  <c r="AI14" i="84"/>
  <c r="AI125" i="65" s="1"/>
  <c r="AG128" i="87"/>
  <c r="AG299" i="87" s="1"/>
  <c r="AG412" i="87" s="1"/>
  <c r="AG14" i="86" s="1"/>
  <c r="AG140" i="87"/>
  <c r="AG311" i="87" s="1"/>
  <c r="AG25" i="87"/>
  <c r="AG139" i="87" s="1"/>
  <c r="AH144" i="45"/>
  <c r="AH14" i="66" s="1"/>
  <c r="AH144" i="50"/>
  <c r="AH20" i="66" s="1"/>
  <c r="AC103" i="53"/>
  <c r="AC121" i="53" s="1"/>
  <c r="X114" i="65"/>
  <c r="X123" i="65" s="1"/>
  <c r="X140" i="65" s="1"/>
  <c r="AN61" i="64"/>
  <c r="W70" i="87"/>
  <c r="W68" i="87" s="1"/>
  <c r="Z98" i="49"/>
  <c r="Z120" i="49" s="1"/>
  <c r="Z114" i="49"/>
  <c r="Z123" i="49" s="1"/>
  <c r="AC98" i="52"/>
  <c r="AC120" i="52" s="1"/>
  <c r="AC114" i="52"/>
  <c r="AC123" i="52" s="1"/>
  <c r="AC103" i="52"/>
  <c r="AC121" i="52" s="1"/>
  <c r="AE114" i="53"/>
  <c r="AE123" i="53" s="1"/>
  <c r="AE103" i="53"/>
  <c r="AE121" i="53" s="1"/>
  <c r="AD98" i="55"/>
  <c r="AD120" i="55" s="1"/>
  <c r="AD103" i="55"/>
  <c r="AD121" i="55" s="1"/>
  <c r="AD114" i="55"/>
  <c r="AD123" i="55" s="1"/>
  <c r="W98" i="55"/>
  <c r="W120" i="55" s="1"/>
  <c r="W114" i="55"/>
  <c r="W123" i="55" s="1"/>
  <c r="W103" i="55"/>
  <c r="W121" i="55" s="1"/>
  <c r="AC98" i="64"/>
  <c r="AC120" i="64" s="1"/>
  <c r="AC103" i="64"/>
  <c r="AC121" i="64" s="1"/>
  <c r="AC114" i="64"/>
  <c r="AC123" i="64" s="1"/>
  <c r="X114" i="49"/>
  <c r="X123" i="49" s="1"/>
  <c r="X103" i="49"/>
  <c r="X121" i="49" s="1"/>
  <c r="X98" i="49"/>
  <c r="X120" i="49" s="1"/>
  <c r="AC114" i="46"/>
  <c r="AC123" i="46" s="1"/>
  <c r="W98" i="54"/>
  <c r="W120" i="54" s="1"/>
  <c r="AC69" i="87"/>
  <c r="AB103" i="45"/>
  <c r="AB121" i="45" s="1"/>
  <c r="V127" i="87"/>
  <c r="V126" i="87" s="1"/>
  <c r="AA98" i="55"/>
  <c r="AA120" i="55" s="1"/>
  <c r="AA140" i="55" s="1"/>
  <c r="AA24" i="35" s="1"/>
  <c r="AB98" i="45"/>
  <c r="AB120" i="45" s="1"/>
  <c r="AA140" i="49"/>
  <c r="AA18" i="35" s="1"/>
  <c r="V114" i="51"/>
  <c r="V123" i="51" s="1"/>
  <c r="V140" i="51" s="1"/>
  <c r="X98" i="44"/>
  <c r="X120" i="44" s="1"/>
  <c r="W140" i="52"/>
  <c r="W21" i="35" s="1"/>
  <c r="AB98" i="60"/>
  <c r="AB120" i="60" s="1"/>
  <c r="AG98" i="49"/>
  <c r="AG120" i="49" s="1"/>
  <c r="V70" i="87"/>
  <c r="V69" i="87" s="1"/>
  <c r="V114" i="48"/>
  <c r="V123" i="48" s="1"/>
  <c r="V98" i="48"/>
  <c r="V120" i="48" s="1"/>
  <c r="V103" i="48"/>
  <c r="V121" i="48" s="1"/>
  <c r="T304" i="87"/>
  <c r="T298" i="87" s="1"/>
  <c r="T413" i="87"/>
  <c r="T15" i="86" s="1"/>
  <c r="U21" i="86"/>
  <c r="U418" i="87"/>
  <c r="U20" i="86" s="1"/>
  <c r="AI136" i="87"/>
  <c r="V21" i="86"/>
  <c r="V418" i="87"/>
  <c r="W14" i="86"/>
  <c r="U70" i="87"/>
  <c r="W304" i="87"/>
  <c r="W298" i="87" s="1"/>
  <c r="W414" i="87"/>
  <c r="W16" i="86" s="1"/>
  <c r="W334" i="87"/>
  <c r="W430" i="87"/>
  <c r="T70" i="87"/>
  <c r="AI191" i="87"/>
  <c r="AH112" i="87"/>
  <c r="AH169" i="87" s="1"/>
  <c r="U334" i="87"/>
  <c r="U429" i="87"/>
  <c r="T412" i="87"/>
  <c r="V304" i="87"/>
  <c r="V298" i="87" s="1"/>
  <c r="V413" i="87"/>
  <c r="V15" i="86" s="1"/>
  <c r="X304" i="87"/>
  <c r="X298" i="87" s="1"/>
  <c r="X413" i="87"/>
  <c r="AI203" i="87"/>
  <c r="AI317" i="87" s="1"/>
  <c r="AI71" i="87"/>
  <c r="T334" i="87"/>
  <c r="T429" i="87"/>
  <c r="X126" i="87"/>
  <c r="X125" i="87"/>
  <c r="X21" i="86"/>
  <c r="X418" i="87"/>
  <c r="X20" i="86" s="1"/>
  <c r="X334" i="87"/>
  <c r="X429" i="87"/>
  <c r="U412" i="87"/>
  <c r="W21" i="86"/>
  <c r="W418" i="87"/>
  <c r="W20" i="86" s="1"/>
  <c r="AI204" i="87"/>
  <c r="V334" i="87"/>
  <c r="V429" i="87"/>
  <c r="U304" i="87"/>
  <c r="U413" i="87"/>
  <c r="U15" i="86" s="1"/>
  <c r="AH422" i="87"/>
  <c r="AH24" i="86" s="1"/>
  <c r="AH414" i="87"/>
  <c r="AH16" i="86" s="1"/>
  <c r="AB418" i="87"/>
  <c r="AH70" i="87"/>
  <c r="AH69" i="87" s="1"/>
  <c r="AH417" i="87"/>
  <c r="AH19" i="86" s="1"/>
  <c r="AB114" i="65"/>
  <c r="AB123" i="65" s="1"/>
  <c r="AB103" i="65"/>
  <c r="AB121" i="65" s="1"/>
  <c r="AB98" i="65"/>
  <c r="AB120" i="65" s="1"/>
  <c r="AA103" i="64"/>
  <c r="AA121" i="64" s="1"/>
  <c r="AA98" i="64"/>
  <c r="AA120" i="64" s="1"/>
  <c r="AA114" i="64"/>
  <c r="AA123" i="64" s="1"/>
  <c r="AD98" i="62"/>
  <c r="AD120" i="62" s="1"/>
  <c r="AD114" i="62"/>
  <c r="AD123" i="62" s="1"/>
  <c r="AD103" i="62"/>
  <c r="AD121" i="62" s="1"/>
  <c r="U98" i="49"/>
  <c r="U120" i="49" s="1"/>
  <c r="U103" i="49"/>
  <c r="U121" i="49" s="1"/>
  <c r="U114" i="49"/>
  <c r="U123" i="49" s="1"/>
  <c r="U98" i="64"/>
  <c r="U120" i="64" s="1"/>
  <c r="U114" i="64"/>
  <c r="U123" i="64" s="1"/>
  <c r="U103" i="64"/>
  <c r="U121" i="64" s="1"/>
  <c r="Z98" i="65"/>
  <c r="Z120" i="65" s="1"/>
  <c r="Z103" i="65"/>
  <c r="Z121" i="65" s="1"/>
  <c r="Z114" i="65"/>
  <c r="Z123" i="65" s="1"/>
  <c r="V98" i="64"/>
  <c r="V120" i="64" s="1"/>
  <c r="V114" i="64"/>
  <c r="V123" i="64" s="1"/>
  <c r="V103" i="64"/>
  <c r="V121" i="64" s="1"/>
  <c r="AA103" i="53"/>
  <c r="AA121" i="53" s="1"/>
  <c r="AA114" i="53"/>
  <c r="AA123" i="53" s="1"/>
  <c r="AA98" i="53"/>
  <c r="AA120" i="53" s="1"/>
  <c r="AC98" i="65"/>
  <c r="AC120" i="65" s="1"/>
  <c r="AC103" i="65"/>
  <c r="AC121" i="65" s="1"/>
  <c r="AC114" i="65"/>
  <c r="AC123" i="65" s="1"/>
  <c r="W103" i="44"/>
  <c r="W121" i="44" s="1"/>
  <c r="W114" i="44"/>
  <c r="W123" i="44" s="1"/>
  <c r="W98" i="44"/>
  <c r="W120" i="44" s="1"/>
  <c r="V114" i="47"/>
  <c r="V123" i="47" s="1"/>
  <c r="V103" i="47"/>
  <c r="V121" i="47" s="1"/>
  <c r="V98" i="47"/>
  <c r="V120" i="47" s="1"/>
  <c r="AG103" i="53"/>
  <c r="AG121" i="53" s="1"/>
  <c r="AG98" i="53"/>
  <c r="AG120" i="53" s="1"/>
  <c r="AG114" i="53"/>
  <c r="AG123" i="53" s="1"/>
  <c r="W98" i="47"/>
  <c r="W120" i="47" s="1"/>
  <c r="W103" i="47"/>
  <c r="W121" i="47" s="1"/>
  <c r="W114" i="47"/>
  <c r="W123" i="47" s="1"/>
  <c r="V98" i="27"/>
  <c r="V120" i="27" s="1"/>
  <c r="V114" i="27"/>
  <c r="V123" i="27" s="1"/>
  <c r="V103" i="27"/>
  <c r="V121" i="27" s="1"/>
  <c r="Y125" i="87"/>
  <c r="Y126" i="87"/>
  <c r="W98" i="49"/>
  <c r="W120" i="49" s="1"/>
  <c r="W103" i="49"/>
  <c r="W121" i="49" s="1"/>
  <c r="W114" i="49"/>
  <c r="W123" i="49" s="1"/>
  <c r="Z103" i="63"/>
  <c r="Z121" i="63" s="1"/>
  <c r="Z98" i="63"/>
  <c r="Z120" i="63" s="1"/>
  <c r="Z114" i="63"/>
  <c r="Z123" i="63" s="1"/>
  <c r="AD114" i="53"/>
  <c r="AD123" i="53" s="1"/>
  <c r="AD98" i="53"/>
  <c r="AD120" i="53" s="1"/>
  <c r="AD103" i="53"/>
  <c r="AD121" i="53" s="1"/>
  <c r="X98" i="64"/>
  <c r="X120" i="64" s="1"/>
  <c r="X103" i="64"/>
  <c r="X121" i="64" s="1"/>
  <c r="X114" i="64"/>
  <c r="X123" i="64" s="1"/>
  <c r="V114" i="65"/>
  <c r="V123" i="65" s="1"/>
  <c r="V103" i="65"/>
  <c r="V121" i="65" s="1"/>
  <c r="V98" i="65"/>
  <c r="V120" i="65" s="1"/>
  <c r="AD98" i="64"/>
  <c r="AD120" i="64" s="1"/>
  <c r="AD103" i="64"/>
  <c r="AD121" i="64" s="1"/>
  <c r="AD114" i="64"/>
  <c r="AD123" i="64" s="1"/>
  <c r="V103" i="49"/>
  <c r="V121" i="49" s="1"/>
  <c r="V114" i="49"/>
  <c r="V123" i="49" s="1"/>
  <c r="V98" i="49"/>
  <c r="V120" i="49" s="1"/>
  <c r="AF98" i="44"/>
  <c r="AF120" i="44" s="1"/>
  <c r="AF114" i="44"/>
  <c r="AF123" i="44" s="1"/>
  <c r="AF103" i="44"/>
  <c r="AF121" i="44" s="1"/>
  <c r="W98" i="46"/>
  <c r="W120" i="46" s="1"/>
  <c r="W114" i="46"/>
  <c r="W123" i="46" s="1"/>
  <c r="W103" i="46"/>
  <c r="W121" i="46" s="1"/>
  <c r="X114" i="54"/>
  <c r="X123" i="54" s="1"/>
  <c r="X98" i="54"/>
  <c r="X120" i="54" s="1"/>
  <c r="X103" i="54"/>
  <c r="X121" i="54" s="1"/>
  <c r="U98" i="60"/>
  <c r="U120" i="60" s="1"/>
  <c r="U114" i="60"/>
  <c r="U123" i="60" s="1"/>
  <c r="U103" i="60"/>
  <c r="U121" i="60" s="1"/>
  <c r="U114" i="62"/>
  <c r="U123" i="62" s="1"/>
  <c r="U98" i="62"/>
  <c r="U120" i="62" s="1"/>
  <c r="U103" i="62"/>
  <c r="U121" i="62" s="1"/>
  <c r="V114" i="60"/>
  <c r="V123" i="60" s="1"/>
  <c r="V103" i="60"/>
  <c r="V121" i="60" s="1"/>
  <c r="V98" i="60"/>
  <c r="V120" i="60" s="1"/>
  <c r="AA103" i="46"/>
  <c r="AA121" i="46" s="1"/>
  <c r="AA98" i="46"/>
  <c r="AA120" i="46" s="1"/>
  <c r="AA114" i="46"/>
  <c r="AA123" i="46" s="1"/>
  <c r="W114" i="63"/>
  <c r="W123" i="63" s="1"/>
  <c r="W103" i="63"/>
  <c r="W121" i="63" s="1"/>
  <c r="W98" i="63"/>
  <c r="W120" i="63" s="1"/>
  <c r="AE103" i="54"/>
  <c r="AE121" i="54" s="1"/>
  <c r="AE114" i="54"/>
  <c r="AE123" i="54" s="1"/>
  <c r="AE98" i="54"/>
  <c r="AE120" i="54" s="1"/>
  <c r="AE98" i="47"/>
  <c r="AE120" i="47" s="1"/>
  <c r="AE103" i="47"/>
  <c r="AE121" i="47" s="1"/>
  <c r="AE114" i="47"/>
  <c r="AE123" i="47" s="1"/>
  <c r="V114" i="45"/>
  <c r="V123" i="45" s="1"/>
  <c r="V103" i="45"/>
  <c r="V121" i="45" s="1"/>
  <c r="V98" i="45"/>
  <c r="V120" i="45" s="1"/>
  <c r="U103" i="27"/>
  <c r="U121" i="27" s="1"/>
  <c r="U114" i="27"/>
  <c r="U123" i="27" s="1"/>
  <c r="U98" i="27"/>
  <c r="U120" i="27" s="1"/>
  <c r="Y98" i="64"/>
  <c r="Y120" i="64" s="1"/>
  <c r="Y114" i="64"/>
  <c r="Y123" i="64" s="1"/>
  <c r="Y103" i="64"/>
  <c r="Y121" i="64" s="1"/>
  <c r="W98" i="56"/>
  <c r="W120" i="56" s="1"/>
  <c r="W114" i="56"/>
  <c r="W123" i="56" s="1"/>
  <c r="W103" i="56"/>
  <c r="W121" i="56" s="1"/>
  <c r="Z114" i="45"/>
  <c r="Z123" i="45" s="1"/>
  <c r="Z98" i="45"/>
  <c r="Z120" i="45" s="1"/>
  <c r="Z103" i="45"/>
  <c r="Z121" i="45" s="1"/>
  <c r="AA103" i="60"/>
  <c r="AA121" i="60" s="1"/>
  <c r="AA98" i="60"/>
  <c r="AA120" i="60" s="1"/>
  <c r="AA114" i="60"/>
  <c r="AA123" i="60" s="1"/>
  <c r="X114" i="56"/>
  <c r="X123" i="56" s="1"/>
  <c r="X98" i="56"/>
  <c r="X120" i="56" s="1"/>
  <c r="X103" i="56"/>
  <c r="X121" i="56" s="1"/>
  <c r="W98" i="27"/>
  <c r="W120" i="27" s="1"/>
  <c r="W114" i="27"/>
  <c r="W123" i="27" s="1"/>
  <c r="W103" i="27"/>
  <c r="W121" i="27" s="1"/>
  <c r="AB103" i="64"/>
  <c r="AB121" i="64" s="1"/>
  <c r="AB114" i="64"/>
  <c r="AB123" i="64" s="1"/>
  <c r="AB98" i="64"/>
  <c r="AB120" i="64" s="1"/>
  <c r="W98" i="64"/>
  <c r="W120" i="64" s="1"/>
  <c r="W103" i="64"/>
  <c r="W121" i="64" s="1"/>
  <c r="W114" i="64"/>
  <c r="W123" i="64" s="1"/>
  <c r="AI318" i="87"/>
  <c r="AI194" i="87"/>
  <c r="AI308" i="87" s="1"/>
  <c r="AI77" i="79"/>
  <c r="AI77" i="87"/>
  <c r="AI76" i="87" s="1"/>
  <c r="AG432" i="87"/>
  <c r="AG34" i="86" s="1"/>
  <c r="AD62" i="8"/>
  <c r="AD13" i="67"/>
  <c r="AD13" i="23"/>
  <c r="AD26" i="23" s="1"/>
  <c r="AM61" i="49"/>
  <c r="T62" i="49"/>
  <c r="X98" i="55"/>
  <c r="X120" i="55" s="1"/>
  <c r="X114" i="55"/>
  <c r="X123" i="55" s="1"/>
  <c r="X103" i="55"/>
  <c r="X121" i="55" s="1"/>
  <c r="T62" i="54"/>
  <c r="AM61" i="54"/>
  <c r="AA222" i="87"/>
  <c r="AN61" i="54"/>
  <c r="Y62" i="54"/>
  <c r="Y114" i="63"/>
  <c r="Y123" i="63" s="1"/>
  <c r="Y103" i="63"/>
  <c r="Y121" i="63" s="1"/>
  <c r="Y98" i="63"/>
  <c r="Y120" i="63" s="1"/>
  <c r="AB62" i="59"/>
  <c r="AB13" i="68"/>
  <c r="Y62" i="44"/>
  <c r="AN61" i="44"/>
  <c r="Y62" i="59"/>
  <c r="Y79" i="59" s="1"/>
  <c r="Y91" i="59" s="1"/>
  <c r="AN61" i="59"/>
  <c r="T62" i="60"/>
  <c r="AM61" i="60"/>
  <c r="Z222" i="87"/>
  <c r="AN61" i="63"/>
  <c r="AF13" i="68"/>
  <c r="AM61" i="65"/>
  <c r="U62" i="65"/>
  <c r="U79" i="65" s="1"/>
  <c r="U91" i="65" s="1"/>
  <c r="U114" i="65" s="1"/>
  <c r="U123" i="65" s="1"/>
  <c r="AC13" i="67"/>
  <c r="AC13" i="23"/>
  <c r="AC26" i="23" s="1"/>
  <c r="AC62" i="8"/>
  <c r="T62" i="51"/>
  <c r="AM61" i="51"/>
  <c r="T62" i="48"/>
  <c r="AM61" i="48"/>
  <c r="AE98" i="46"/>
  <c r="AE120" i="46" s="1"/>
  <c r="AE114" i="46"/>
  <c r="AE123" i="46" s="1"/>
  <c r="AE103" i="46"/>
  <c r="AE121" i="46" s="1"/>
  <c r="W13" i="68"/>
  <c r="W62" i="57"/>
  <c r="AE62" i="8"/>
  <c r="AE13" i="67"/>
  <c r="AE13" i="23"/>
  <c r="AE26" i="23" s="1"/>
  <c r="Y62" i="8"/>
  <c r="Y13" i="67"/>
  <c r="Y13" i="23"/>
  <c r="AN61" i="8"/>
  <c r="T62" i="57"/>
  <c r="AM61" i="57"/>
  <c r="T13" i="68"/>
  <c r="U98" i="56"/>
  <c r="U120" i="56" s="1"/>
  <c r="U103" i="56"/>
  <c r="U121" i="56" s="1"/>
  <c r="U114" i="56"/>
  <c r="U123" i="56" s="1"/>
  <c r="X62" i="8"/>
  <c r="X13" i="23"/>
  <c r="X26" i="23" s="1"/>
  <c r="X13" i="67"/>
  <c r="U103" i="52"/>
  <c r="U121" i="52" s="1"/>
  <c r="U98" i="52"/>
  <c r="U120" i="52" s="1"/>
  <c r="U114" i="52"/>
  <c r="U123" i="52" s="1"/>
  <c r="W98" i="62"/>
  <c r="W120" i="62" s="1"/>
  <c r="W114" i="62"/>
  <c r="W123" i="62" s="1"/>
  <c r="W103" i="62"/>
  <c r="W121" i="62" s="1"/>
  <c r="T13" i="23"/>
  <c r="T62" i="27"/>
  <c r="AM61" i="27"/>
  <c r="Y222" i="87"/>
  <c r="AE62" i="57"/>
  <c r="AE13" i="68"/>
  <c r="AA418" i="87"/>
  <c r="AA20" i="86" s="1"/>
  <c r="AH416" i="87"/>
  <c r="AH18" i="86" s="1"/>
  <c r="AI197" i="87"/>
  <c r="AI198" i="87"/>
  <c r="AH225" i="87"/>
  <c r="AH107" i="79"/>
  <c r="AH107" i="87"/>
  <c r="AG433" i="87"/>
  <c r="AG35" i="86" s="1"/>
  <c r="AG223" i="79"/>
  <c r="X98" i="51"/>
  <c r="X120" i="51" s="1"/>
  <c r="X114" i="51"/>
  <c r="X123" i="51" s="1"/>
  <c r="X103" i="51"/>
  <c r="X121" i="51" s="1"/>
  <c r="AB13" i="67"/>
  <c r="AB62" i="8"/>
  <c r="AB13" i="23"/>
  <c r="AB26" i="23" s="1"/>
  <c r="AM61" i="64"/>
  <c r="AH307" i="87"/>
  <c r="AH415" i="87" s="1"/>
  <c r="AH17" i="86" s="1"/>
  <c r="W98" i="59"/>
  <c r="W120" i="59" s="1"/>
  <c r="W114" i="59"/>
  <c r="W123" i="59" s="1"/>
  <c r="W103" i="59"/>
  <c r="W121" i="59" s="1"/>
  <c r="Y62" i="45"/>
  <c r="AN61" i="45"/>
  <c r="AM61" i="50"/>
  <c r="T62" i="50"/>
  <c r="AH196" i="87"/>
  <c r="U62" i="8"/>
  <c r="U13" i="67"/>
  <c r="U13" i="23"/>
  <c r="U26" i="23" s="1"/>
  <c r="Y62" i="48"/>
  <c r="AN61" i="48"/>
  <c r="V62" i="8"/>
  <c r="V13" i="67"/>
  <c r="V13" i="23"/>
  <c r="V26" i="23" s="1"/>
  <c r="AD13" i="68"/>
  <c r="AD62" i="57"/>
  <c r="AM61" i="55"/>
  <c r="T62" i="55"/>
  <c r="AE62" i="64"/>
  <c r="AE79" i="64" s="1"/>
  <c r="AE91" i="64" s="1"/>
  <c r="X98" i="45"/>
  <c r="X120" i="45" s="1"/>
  <c r="X114" i="45"/>
  <c r="X123" i="45" s="1"/>
  <c r="X103" i="45"/>
  <c r="X121" i="45" s="1"/>
  <c r="Y62" i="65"/>
  <c r="Y79" i="65" s="1"/>
  <c r="Y91" i="65" s="1"/>
  <c r="AN61" i="65"/>
  <c r="T62" i="56"/>
  <c r="AM61" i="56"/>
  <c r="AN61" i="51"/>
  <c r="Y62" i="51"/>
  <c r="AI205" i="87"/>
  <c r="AI319" i="87" s="1"/>
  <c r="AI200" i="87"/>
  <c r="AI314" i="87" s="1"/>
  <c r="AI199" i="87"/>
  <c r="AI313" i="87" s="1"/>
  <c r="AI192" i="87"/>
  <c r="AH221" i="87"/>
  <c r="AB140" i="27"/>
  <c r="AB142" i="27" s="1"/>
  <c r="AB30" i="17" s="1"/>
  <c r="AE140" i="52"/>
  <c r="AE142" i="52" s="1"/>
  <c r="AE40" i="17" s="1"/>
  <c r="AE98" i="53"/>
  <c r="AE120" i="53" s="1"/>
  <c r="AF98" i="52"/>
  <c r="AF120" i="52" s="1"/>
  <c r="AB114" i="60"/>
  <c r="AB123" i="60" s="1"/>
  <c r="AB140" i="60" s="1"/>
  <c r="Z103" i="49"/>
  <c r="Z121" i="49" s="1"/>
  <c r="AC418" i="87"/>
  <c r="AA13" i="67"/>
  <c r="AA13" i="23"/>
  <c r="AA26" i="23" s="1"/>
  <c r="AA62" i="8"/>
  <c r="AD103" i="65"/>
  <c r="AD121" i="65" s="1"/>
  <c r="AD98" i="65"/>
  <c r="AD120" i="65" s="1"/>
  <c r="AD114" i="65"/>
  <c r="AD123" i="65" s="1"/>
  <c r="Z62" i="8"/>
  <c r="Z13" i="67"/>
  <c r="Z13" i="23"/>
  <c r="Z26" i="23" s="1"/>
  <c r="AG13" i="23"/>
  <c r="AG26" i="23" s="1"/>
  <c r="AD103" i="46"/>
  <c r="AD121" i="46" s="1"/>
  <c r="AD114" i="46"/>
  <c r="AD123" i="46" s="1"/>
  <c r="AD98" i="46"/>
  <c r="AD120" i="46" s="1"/>
  <c r="AG133" i="87"/>
  <c r="AG305" i="87"/>
  <c r="V114" i="55"/>
  <c r="V123" i="55" s="1"/>
  <c r="V103" i="55"/>
  <c r="V121" i="55" s="1"/>
  <c r="V98" i="55"/>
  <c r="V120" i="55" s="1"/>
  <c r="Y62" i="57"/>
  <c r="Y13" i="68"/>
  <c r="AN61" i="57"/>
  <c r="AN61" i="46"/>
  <c r="Y62" i="46"/>
  <c r="Y62" i="55"/>
  <c r="AN61" i="55"/>
  <c r="AB98" i="51"/>
  <c r="AB120" i="51" s="1"/>
  <c r="AB103" i="51"/>
  <c r="AB121" i="51" s="1"/>
  <c r="AB114" i="51"/>
  <c r="AB123" i="51" s="1"/>
  <c r="T62" i="8"/>
  <c r="T13" i="67"/>
  <c r="AM61" i="8"/>
  <c r="V79" i="57"/>
  <c r="Y69" i="87"/>
  <c r="Y68" i="87"/>
  <c r="X114" i="46"/>
  <c r="X123" i="46" s="1"/>
  <c r="X103" i="46"/>
  <c r="X121" i="46" s="1"/>
  <c r="X98" i="46"/>
  <c r="X120" i="46" s="1"/>
  <c r="T62" i="53"/>
  <c r="AM61" i="53"/>
  <c r="W98" i="48"/>
  <c r="W120" i="48" s="1"/>
  <c r="W114" i="48"/>
  <c r="W123" i="48" s="1"/>
  <c r="W103" i="48"/>
  <c r="W121" i="48" s="1"/>
  <c r="T62" i="64"/>
  <c r="AI185" i="87"/>
  <c r="AH226" i="87"/>
  <c r="V142" i="52"/>
  <c r="V40" i="17" s="1"/>
  <c r="W140" i="65"/>
  <c r="W142" i="65" s="1"/>
  <c r="W64" i="17" s="1"/>
  <c r="W14" i="17" s="1"/>
  <c r="U140" i="46"/>
  <c r="AA103" i="50"/>
  <c r="AA121" i="50" s="1"/>
  <c r="AA114" i="50"/>
  <c r="AA123" i="50" s="1"/>
  <c r="AA98" i="50"/>
  <c r="AA120" i="50" s="1"/>
  <c r="W103" i="51"/>
  <c r="W121" i="51" s="1"/>
  <c r="W98" i="51"/>
  <c r="W120" i="51" s="1"/>
  <c r="W114" i="51"/>
  <c r="W123" i="51" s="1"/>
  <c r="T79" i="62"/>
  <c r="X114" i="47"/>
  <c r="X123" i="47" s="1"/>
  <c r="X103" i="47"/>
  <c r="X121" i="47" s="1"/>
  <c r="X98" i="47"/>
  <c r="X120" i="47" s="1"/>
  <c r="W13" i="23"/>
  <c r="W26" i="23" s="1"/>
  <c r="W62" i="8"/>
  <c r="W13" i="67"/>
  <c r="AH240" i="87"/>
  <c r="AH239" i="87"/>
  <c r="V114" i="50"/>
  <c r="V123" i="50" s="1"/>
  <c r="V103" i="50"/>
  <c r="V121" i="50" s="1"/>
  <c r="V98" i="50"/>
  <c r="V120" i="50" s="1"/>
  <c r="T27" i="23"/>
  <c r="AM12" i="23"/>
  <c r="Y62" i="27"/>
  <c r="AN61" i="27"/>
  <c r="AM61" i="62"/>
  <c r="V62" i="62"/>
  <c r="V79" i="62" s="1"/>
  <c r="V91" i="62" s="1"/>
  <c r="AB114" i="53"/>
  <c r="AB123" i="53" s="1"/>
  <c r="AB103" i="53"/>
  <c r="AB121" i="53" s="1"/>
  <c r="AB98" i="53"/>
  <c r="AB120" i="53" s="1"/>
  <c r="X103" i="53"/>
  <c r="X121" i="53" s="1"/>
  <c r="X98" i="53"/>
  <c r="X120" i="53" s="1"/>
  <c r="X114" i="53"/>
  <c r="X123" i="53" s="1"/>
  <c r="AE222" i="87"/>
  <c r="AF68" i="87"/>
  <c r="AF69" i="87"/>
  <c r="Y62" i="53"/>
  <c r="AN61" i="53"/>
  <c r="AC222" i="87"/>
  <c r="AH424" i="87"/>
  <c r="AH26" i="86" s="1"/>
  <c r="AI201" i="87"/>
  <c r="AI315" i="87" s="1"/>
  <c r="AI195" i="87"/>
  <c r="AI309" i="87" s="1"/>
  <c r="AI202" i="87"/>
  <c r="AI316" i="87" s="1"/>
  <c r="AH111" i="79"/>
  <c r="AH111" i="87"/>
  <c r="U103" i="48"/>
  <c r="U121" i="48" s="1"/>
  <c r="U114" i="48"/>
  <c r="U123" i="48" s="1"/>
  <c r="U98" i="48"/>
  <c r="U120" i="48" s="1"/>
  <c r="AB222" i="87"/>
  <c r="AD222" i="87"/>
  <c r="V98" i="63"/>
  <c r="V120" i="63" s="1"/>
  <c r="V103" i="63"/>
  <c r="V121" i="63" s="1"/>
  <c r="V114" i="63"/>
  <c r="V123" i="63" s="1"/>
  <c r="AC304" i="87"/>
  <c r="AC298" i="87" s="1"/>
  <c r="AC297" i="87" s="1"/>
  <c r="AC413" i="87"/>
  <c r="AC15" i="86" s="1"/>
  <c r="AG106" i="87"/>
  <c r="AG68" i="87" s="1"/>
  <c r="X98" i="48"/>
  <c r="X120" i="48" s="1"/>
  <c r="X114" i="48"/>
  <c r="X123" i="48" s="1"/>
  <c r="X103" i="48"/>
  <c r="X121" i="48" s="1"/>
  <c r="T62" i="46"/>
  <c r="AM61" i="46"/>
  <c r="T62" i="63"/>
  <c r="AM61" i="63"/>
  <c r="Y62" i="47"/>
  <c r="AN61" i="47"/>
  <c r="AA98" i="56"/>
  <c r="AA120" i="56" s="1"/>
  <c r="AA103" i="56"/>
  <c r="AA121" i="56" s="1"/>
  <c r="AA114" i="56"/>
  <c r="AA123" i="56" s="1"/>
  <c r="X62" i="59"/>
  <c r="X13" i="68"/>
  <c r="Y62" i="62"/>
  <c r="Y79" i="62" s="1"/>
  <c r="Y91" i="62" s="1"/>
  <c r="AN61" i="62"/>
  <c r="AF13" i="67"/>
  <c r="AF62" i="8"/>
  <c r="AF13" i="23"/>
  <c r="AF26" i="23" s="1"/>
  <c r="AM12" i="68"/>
  <c r="Y62" i="52"/>
  <c r="AN61" i="52"/>
  <c r="AH224" i="87"/>
  <c r="U114" i="44"/>
  <c r="U123" i="44" s="1"/>
  <c r="U103" i="44"/>
  <c r="U121" i="44" s="1"/>
  <c r="U98" i="44"/>
  <c r="U120" i="44" s="1"/>
  <c r="W114" i="53"/>
  <c r="W123" i="53" s="1"/>
  <c r="W103" i="53"/>
  <c r="W121" i="53" s="1"/>
  <c r="W98" i="53"/>
  <c r="W120" i="53" s="1"/>
  <c r="V103" i="56"/>
  <c r="V121" i="56" s="1"/>
  <c r="V98" i="56"/>
  <c r="V120" i="56" s="1"/>
  <c r="V114" i="56"/>
  <c r="V123" i="56" s="1"/>
  <c r="T62" i="44"/>
  <c r="AM61" i="44"/>
  <c r="Y62" i="50"/>
  <c r="AN61" i="50"/>
  <c r="AH190" i="87"/>
  <c r="Z62" i="57"/>
  <c r="Z13" i="68"/>
  <c r="T79" i="65"/>
  <c r="W114" i="50"/>
  <c r="W123" i="50" s="1"/>
  <c r="W103" i="50"/>
  <c r="W121" i="50" s="1"/>
  <c r="W98" i="50"/>
  <c r="W120" i="50" s="1"/>
  <c r="AI193" i="87"/>
  <c r="AI307" i="87" s="1"/>
  <c r="W140" i="54"/>
  <c r="T62" i="59"/>
  <c r="AM61" i="59"/>
  <c r="AC13" i="68"/>
  <c r="AC62" i="57"/>
  <c r="V13" i="68"/>
  <c r="V62" i="59"/>
  <c r="V79" i="59" s="1"/>
  <c r="V91" i="59" s="1"/>
  <c r="X114" i="62"/>
  <c r="X123" i="62" s="1"/>
  <c r="X98" i="62"/>
  <c r="X120" i="62" s="1"/>
  <c r="X103" i="62"/>
  <c r="X121" i="62" s="1"/>
  <c r="X98" i="60"/>
  <c r="X120" i="60" s="1"/>
  <c r="X114" i="60"/>
  <c r="X123" i="60" s="1"/>
  <c r="X103" i="60"/>
  <c r="X121" i="60" s="1"/>
  <c r="AE239" i="87"/>
  <c r="AE240" i="87"/>
  <c r="T62" i="47"/>
  <c r="AM61" i="47"/>
  <c r="AA62" i="57"/>
  <c r="AA13" i="68"/>
  <c r="AM12" i="67"/>
  <c r="U62" i="57"/>
  <c r="U13" i="68"/>
  <c r="AG62" i="8"/>
  <c r="AG13" i="67"/>
  <c r="Z114" i="51"/>
  <c r="Z123" i="51" s="1"/>
  <c r="Z98" i="51"/>
  <c r="Z120" i="51" s="1"/>
  <c r="Z103" i="51"/>
  <c r="Z121" i="51" s="1"/>
  <c r="AG103" i="51"/>
  <c r="AG121" i="51" s="1"/>
  <c r="AG114" i="51"/>
  <c r="AG123" i="51" s="1"/>
  <c r="AG98" i="51"/>
  <c r="AG120" i="51" s="1"/>
  <c r="Y62" i="49"/>
  <c r="AN61" i="49"/>
  <c r="Y62" i="56"/>
  <c r="AN61" i="56"/>
  <c r="AM61" i="52"/>
  <c r="T62" i="52"/>
  <c r="X114" i="52"/>
  <c r="X123" i="52" s="1"/>
  <c r="X98" i="52"/>
  <c r="X120" i="52" s="1"/>
  <c r="X103" i="52"/>
  <c r="X121" i="52" s="1"/>
  <c r="Y62" i="60"/>
  <c r="Y79" i="60" s="1"/>
  <c r="Y91" i="60" s="1"/>
  <c r="AN61" i="60"/>
  <c r="T62" i="45"/>
  <c r="AM61" i="45"/>
  <c r="AH144" i="56"/>
  <c r="AH26" i="66" s="1"/>
  <c r="AH376" i="87"/>
  <c r="AH427" i="87" s="1"/>
  <c r="AH29" i="86" s="1"/>
  <c r="AG144" i="62"/>
  <c r="AG31" i="66" s="1"/>
  <c r="AG169" i="79"/>
  <c r="AG226" i="79" s="1"/>
  <c r="AH29" i="63"/>
  <c r="AH62" i="63" s="1"/>
  <c r="AH79" i="63" s="1"/>
  <c r="AH54" i="87"/>
  <c r="AF32" i="86"/>
  <c r="AH140" i="87"/>
  <c r="AH311" i="87" s="1"/>
  <c r="AH25" i="87"/>
  <c r="AH139" i="87" s="1"/>
  <c r="AH144" i="51"/>
  <c r="AH21" i="66" s="1"/>
  <c r="AG144" i="63"/>
  <c r="AG33" i="66" s="1"/>
  <c r="AG392" i="87"/>
  <c r="AD14" i="86"/>
  <c r="AD411" i="87"/>
  <c r="Z297" i="87"/>
  <c r="Y15" i="86"/>
  <c r="AA429" i="87"/>
  <c r="AG76" i="80"/>
  <c r="AO71" i="80"/>
  <c r="AI141" i="87"/>
  <c r="AI312" i="87" s="1"/>
  <c r="AH29" i="62"/>
  <c r="AH62" i="62" s="1"/>
  <c r="AH53" i="87"/>
  <c r="AH167" i="87" s="1"/>
  <c r="AD31" i="86"/>
  <c r="AC31" i="86"/>
  <c r="AD297" i="87"/>
  <c r="AB15" i="86"/>
  <c r="Z15" i="86"/>
  <c r="AD15" i="86"/>
  <c r="AH362" i="87"/>
  <c r="Y297" i="87"/>
  <c r="AE297" i="87"/>
  <c r="AA126" i="87"/>
  <c r="AA125" i="87"/>
  <c r="Y31" i="86"/>
  <c r="AH144" i="44"/>
  <c r="AH13" i="66" s="1"/>
  <c r="AH144" i="52"/>
  <c r="AH22" i="66" s="1"/>
  <c r="AH372" i="87"/>
  <c r="AH423" i="87" s="1"/>
  <c r="AH25" i="86" s="1"/>
  <c r="Y14" i="86"/>
  <c r="AB20" i="86"/>
  <c r="AE15" i="86"/>
  <c r="Y76" i="80"/>
  <c r="AN71" i="80"/>
  <c r="AA304" i="87"/>
  <c r="AA298" i="87" s="1"/>
  <c r="AA413" i="87"/>
  <c r="AE14" i="86"/>
  <c r="AE411" i="87"/>
  <c r="AH144" i="49"/>
  <c r="AH19" i="66" s="1"/>
  <c r="AH369" i="87"/>
  <c r="AH420" i="87" s="1"/>
  <c r="AH22" i="86" s="1"/>
  <c r="AH134" i="87"/>
  <c r="AH19" i="87"/>
  <c r="AH368" i="87"/>
  <c r="AG144" i="64"/>
  <c r="AG32" i="66" s="1"/>
  <c r="AG397" i="87"/>
  <c r="AG434" i="87" s="1"/>
  <c r="AG222" i="79"/>
  <c r="Z31" i="86"/>
  <c r="AE31" i="86"/>
  <c r="AB125" i="87"/>
  <c r="AB126" i="87"/>
  <c r="AD20" i="86"/>
  <c r="AB31" i="86"/>
  <c r="AF412" i="87"/>
  <c r="AF335" i="87"/>
  <c r="AF163" i="87"/>
  <c r="AB412" i="87"/>
  <c r="AB298" i="87"/>
  <c r="AH144" i="55"/>
  <c r="AH25" i="66" s="1"/>
  <c r="AH375" i="87"/>
  <c r="AH426" i="87" s="1"/>
  <c r="AH28" i="86" s="1"/>
  <c r="AG164" i="87"/>
  <c r="AG49" i="87"/>
  <c r="AA14" i="86"/>
  <c r="AE20" i="86"/>
  <c r="X140" i="50"/>
  <c r="AE140" i="63"/>
  <c r="AE142" i="63" s="1"/>
  <c r="AE63" i="17" s="1"/>
  <c r="AA140" i="47"/>
  <c r="AA142" i="47" s="1"/>
  <c r="AA34" i="17" s="1"/>
  <c r="AC140" i="54"/>
  <c r="AC23" i="35" s="1"/>
  <c r="Z140" i="54"/>
  <c r="Z23" i="35" s="1"/>
  <c r="AA140" i="65"/>
  <c r="AA142" i="65" s="1"/>
  <c r="AA64" i="17" s="1"/>
  <c r="AA14" i="17" s="1"/>
  <c r="AD140" i="63"/>
  <c r="Z140" i="44"/>
  <c r="Z13" i="35" s="1"/>
  <c r="Z140" i="62"/>
  <c r="Z30" i="35" s="1"/>
  <c r="AE140" i="55"/>
  <c r="AE24" i="35" s="1"/>
  <c r="AH113" i="79"/>
  <c r="AH113" i="87"/>
  <c r="AA140" i="48"/>
  <c r="AA142" i="48" s="1"/>
  <c r="AA36" i="17" s="1"/>
  <c r="AA140" i="62"/>
  <c r="AA142" i="62" s="1"/>
  <c r="AA61" i="17" s="1"/>
  <c r="AE140" i="62"/>
  <c r="AE30" i="35" s="1"/>
  <c r="AB140" i="46"/>
  <c r="AB15" i="35" s="1"/>
  <c r="AC140" i="44"/>
  <c r="AC13" i="35" s="1"/>
  <c r="AC140" i="49"/>
  <c r="AC142" i="49" s="1"/>
  <c r="AC37" i="17" s="1"/>
  <c r="AD140" i="49"/>
  <c r="AD18" i="35" s="1"/>
  <c r="AD140" i="51"/>
  <c r="AD142" i="51" s="1"/>
  <c r="AD39" i="17" s="1"/>
  <c r="AG140" i="55"/>
  <c r="AG142" i="55" s="1"/>
  <c r="Z140" i="55"/>
  <c r="Z142" i="55" s="1"/>
  <c r="Z43" i="17" s="1"/>
  <c r="AC140" i="46"/>
  <c r="AC15" i="35" s="1"/>
  <c r="X140" i="57"/>
  <c r="X142" i="57" s="1"/>
  <c r="X58" i="17" s="1"/>
  <c r="AC140" i="63"/>
  <c r="AC142" i="63" s="1"/>
  <c r="AC63" i="17" s="1"/>
  <c r="Z140" i="46"/>
  <c r="Z142" i="46" s="1"/>
  <c r="Z33" i="17" s="1"/>
  <c r="AC140" i="48"/>
  <c r="AC17" i="35" s="1"/>
  <c r="AB140" i="57"/>
  <c r="AB142" i="57" s="1"/>
  <c r="AB58" i="17" s="1"/>
  <c r="X140" i="63"/>
  <c r="X142" i="63" s="1"/>
  <c r="X63" i="17" s="1"/>
  <c r="AC140" i="27"/>
  <c r="AC12" i="35" s="1"/>
  <c r="AE140" i="60"/>
  <c r="AE142" i="60" s="1"/>
  <c r="AE60" i="17" s="1"/>
  <c r="AE140" i="48"/>
  <c r="AE17" i="35" s="1"/>
  <c r="Z140" i="60"/>
  <c r="Z142" i="60" s="1"/>
  <c r="Z60" i="17" s="1"/>
  <c r="AD140" i="45"/>
  <c r="AD142" i="45" s="1"/>
  <c r="AD32" i="17" s="1"/>
  <c r="AD140" i="54"/>
  <c r="AD142" i="54" s="1"/>
  <c r="AD42" i="17" s="1"/>
  <c r="AE140" i="27"/>
  <c r="AE142" i="27" s="1"/>
  <c r="AE30" i="17" s="1"/>
  <c r="AB140" i="52"/>
  <c r="AB142" i="52" s="1"/>
  <c r="AB40" i="17" s="1"/>
  <c r="U24" i="35"/>
  <c r="AE140" i="59"/>
  <c r="AA142" i="49"/>
  <c r="AA37" i="17" s="1"/>
  <c r="AE140" i="45"/>
  <c r="AE14" i="35" s="1"/>
  <c r="AD140" i="27"/>
  <c r="AD142" i="27" s="1"/>
  <c r="AD30" i="17" s="1"/>
  <c r="Z140" i="53"/>
  <c r="Z22" i="35" s="1"/>
  <c r="AC140" i="56"/>
  <c r="AC142" i="56" s="1"/>
  <c r="AC44" i="17" s="1"/>
  <c r="AC140" i="53"/>
  <c r="AC22" i="35" s="1"/>
  <c r="AB140" i="48"/>
  <c r="AB142" i="48" s="1"/>
  <c r="AB36" i="17" s="1"/>
  <c r="AE140" i="56"/>
  <c r="AE142" i="56" s="1"/>
  <c r="AE44" i="17" s="1"/>
  <c r="AB12" i="35"/>
  <c r="AB140" i="62"/>
  <c r="AB30" i="35" s="1"/>
  <c r="AA91" i="52"/>
  <c r="AB91" i="56"/>
  <c r="Z140" i="59"/>
  <c r="AB140" i="50"/>
  <c r="AH13" i="23"/>
  <c r="AH26" i="23" s="1"/>
  <c r="AC114" i="47"/>
  <c r="AC123" i="47" s="1"/>
  <c r="AC98" i="47"/>
  <c r="AC120" i="47" s="1"/>
  <c r="AC103" i="47"/>
  <c r="AC121" i="47" s="1"/>
  <c r="AC140" i="60"/>
  <c r="V91" i="54"/>
  <c r="AA98" i="45"/>
  <c r="AA120" i="45" s="1"/>
  <c r="AA103" i="45"/>
  <c r="AA121" i="45" s="1"/>
  <c r="AA114" i="45"/>
  <c r="AA123" i="45" s="1"/>
  <c r="AD98" i="47"/>
  <c r="AD120" i="47" s="1"/>
  <c r="AD114" i="47"/>
  <c r="AD123" i="47" s="1"/>
  <c r="AD103" i="47"/>
  <c r="AD121" i="47" s="1"/>
  <c r="U91" i="51"/>
  <c r="Z114" i="50"/>
  <c r="Z123" i="50" s="1"/>
  <c r="Z98" i="50"/>
  <c r="Z120" i="50" s="1"/>
  <c r="Z103" i="50"/>
  <c r="Z121" i="50" s="1"/>
  <c r="AA140" i="63"/>
  <c r="AD98" i="59"/>
  <c r="AD120" i="59" s="1"/>
  <c r="AD103" i="59"/>
  <c r="AD121" i="59" s="1"/>
  <c r="AD114" i="59"/>
  <c r="AD123" i="59" s="1"/>
  <c r="AB32" i="35"/>
  <c r="AA140" i="59"/>
  <c r="AA142" i="59" s="1"/>
  <c r="AA59" i="17" s="1"/>
  <c r="AA142" i="44"/>
  <c r="AA31" i="17" s="1"/>
  <c r="AG140" i="52"/>
  <c r="AG21" i="35" s="1"/>
  <c r="AG140" i="50"/>
  <c r="AG19" i="35" s="1"/>
  <c r="W140" i="60"/>
  <c r="W142" i="60" s="1"/>
  <c r="W60" i="17" s="1"/>
  <c r="U140" i="47"/>
  <c r="U103" i="65"/>
  <c r="U121" i="65" s="1"/>
  <c r="Z114" i="64"/>
  <c r="Z123" i="64" s="1"/>
  <c r="Z98" i="64"/>
  <c r="Z120" i="64" s="1"/>
  <c r="Z103" i="64"/>
  <c r="Z121" i="64" s="1"/>
  <c r="AD12" i="69"/>
  <c r="AD41" i="69" s="1"/>
  <c r="AD21" i="23"/>
  <c r="AD9" i="66" s="1"/>
  <c r="AF79" i="59"/>
  <c r="AN62" i="59"/>
  <c r="AH29" i="60"/>
  <c r="AH62" i="60" s="1"/>
  <c r="AH55" i="79"/>
  <c r="AH12" i="64"/>
  <c r="AH397" i="87" s="1"/>
  <c r="AH52" i="79"/>
  <c r="AH166" i="79" s="1"/>
  <c r="AH12" i="60"/>
  <c r="AG144" i="57"/>
  <c r="AG28" i="66" s="1"/>
  <c r="AG29" i="57"/>
  <c r="AG9" i="68"/>
  <c r="Z12" i="69"/>
  <c r="Z41" i="69" s="1"/>
  <c r="Z21" i="23"/>
  <c r="Z9" i="66" s="1"/>
  <c r="AG62" i="59"/>
  <c r="AH54" i="79"/>
  <c r="AH12" i="63"/>
  <c r="AG62" i="62"/>
  <c r="AI163" i="25"/>
  <c r="AI171" i="25"/>
  <c r="AI179" i="25"/>
  <c r="AI187" i="25"/>
  <c r="AI195" i="25"/>
  <c r="AI203" i="25"/>
  <c r="AI211" i="25"/>
  <c r="AI216" i="25"/>
  <c r="AI163" i="24"/>
  <c r="AI171" i="24"/>
  <c r="AI187" i="24"/>
  <c r="AI195" i="24"/>
  <c r="AI164" i="25"/>
  <c r="AI172" i="25"/>
  <c r="AI180" i="25"/>
  <c r="AI188" i="25"/>
  <c r="AI196" i="25"/>
  <c r="AI204" i="25"/>
  <c r="AI212" i="25"/>
  <c r="AI217" i="25"/>
  <c r="AI164" i="24"/>
  <c r="AI172" i="24"/>
  <c r="AI180" i="24"/>
  <c r="AI188" i="24"/>
  <c r="AI165" i="25"/>
  <c r="AI173" i="25"/>
  <c r="AI181" i="25"/>
  <c r="AI189" i="25"/>
  <c r="AI197" i="25"/>
  <c r="AI205" i="25"/>
  <c r="AI213" i="25"/>
  <c r="AI218" i="25"/>
  <c r="AI165" i="24"/>
  <c r="AI173" i="24"/>
  <c r="AI181" i="24"/>
  <c r="AI189" i="24"/>
  <c r="AI166" i="25"/>
  <c r="AI174" i="25"/>
  <c r="AI182" i="25"/>
  <c r="AI190" i="25"/>
  <c r="AI198" i="25"/>
  <c r="AI206" i="25"/>
  <c r="AI214" i="25"/>
  <c r="AI166" i="24"/>
  <c r="AI174" i="24"/>
  <c r="AI182" i="24"/>
  <c r="AI190" i="24"/>
  <c r="AI159" i="25"/>
  <c r="AI167" i="25"/>
  <c r="AI175" i="25"/>
  <c r="AI183" i="25"/>
  <c r="AI191" i="25"/>
  <c r="AI199" i="25"/>
  <c r="AI207" i="25"/>
  <c r="AI159" i="24"/>
  <c r="AI167" i="24"/>
  <c r="AI175" i="24"/>
  <c r="AI183" i="24"/>
  <c r="AI191" i="24"/>
  <c r="AI160" i="25"/>
  <c r="AI168" i="25"/>
  <c r="AI176" i="25"/>
  <c r="AI184" i="25"/>
  <c r="AI192" i="25"/>
  <c r="AI200" i="25"/>
  <c r="AI208" i="25"/>
  <c r="AI160" i="24"/>
  <c r="AI168" i="24"/>
  <c r="AI176" i="24"/>
  <c r="AI184" i="24"/>
  <c r="AI192" i="24"/>
  <c r="AI161" i="25"/>
  <c r="AI169" i="25"/>
  <c r="AI177" i="25"/>
  <c r="AI185" i="25"/>
  <c r="AI193" i="25"/>
  <c r="AI201" i="25"/>
  <c r="AI209" i="25"/>
  <c r="AI161" i="24"/>
  <c r="AI177" i="24"/>
  <c r="AI185" i="24"/>
  <c r="AI193" i="24"/>
  <c r="AI162" i="25"/>
  <c r="AI170" i="25"/>
  <c r="AI178" i="25"/>
  <c r="AI186" i="25"/>
  <c r="AI194" i="25"/>
  <c r="AI202" i="25"/>
  <c r="AI210" i="25"/>
  <c r="AI162" i="24"/>
  <c r="AI170" i="24"/>
  <c r="AI178" i="24"/>
  <c r="AI186" i="24"/>
  <c r="AI194" i="24"/>
  <c r="AI201" i="24"/>
  <c r="AI217" i="24"/>
  <c r="AI202" i="24"/>
  <c r="AI218" i="24"/>
  <c r="AI203" i="24"/>
  <c r="AI211" i="24"/>
  <c r="AI196" i="24"/>
  <c r="AI204" i="24"/>
  <c r="AI212" i="24"/>
  <c r="AI197" i="24"/>
  <c r="AI205" i="24"/>
  <c r="AI213" i="24"/>
  <c r="AI198" i="24"/>
  <c r="AI206" i="24"/>
  <c r="AI214" i="24"/>
  <c r="AI199" i="24"/>
  <c r="AI207" i="24"/>
  <c r="AI215" i="24"/>
  <c r="AI200" i="24"/>
  <c r="AI208" i="24"/>
  <c r="AI216" i="24"/>
  <c r="AI61" i="60"/>
  <c r="AI28" i="57"/>
  <c r="AI78" i="64"/>
  <c r="AI61" i="64"/>
  <c r="AI141" i="82"/>
  <c r="AI137" i="82"/>
  <c r="AI61" i="59"/>
  <c r="AI28" i="59"/>
  <c r="AI55" i="82"/>
  <c r="AI11" i="62" s="1"/>
  <c r="AI53" i="87" s="1"/>
  <c r="AI167" i="87" s="1"/>
  <c r="AI78" i="57"/>
  <c r="AI61" i="57"/>
  <c r="AI28" i="60"/>
  <c r="AI140" i="82"/>
  <c r="AI78" i="63"/>
  <c r="AI28" i="62"/>
  <c r="AI58" i="82"/>
  <c r="AI11" i="63" s="1"/>
  <c r="AI54" i="87" s="1"/>
  <c r="AI54" i="82"/>
  <c r="AI11" i="60" s="1"/>
  <c r="AI52" i="87" s="1"/>
  <c r="AI166" i="87" s="1"/>
  <c r="AI78" i="62"/>
  <c r="AI28" i="63"/>
  <c r="AJ22" i="81"/>
  <c r="AJ28" i="64" s="1"/>
  <c r="AI139" i="82"/>
  <c r="AI78" i="59"/>
  <c r="AI78" i="60"/>
  <c r="AI57" i="82"/>
  <c r="AI11" i="64" s="1"/>
  <c r="AI55" i="87" s="1"/>
  <c r="AI53" i="82"/>
  <c r="AI61" i="63"/>
  <c r="AI142" i="82"/>
  <c r="AI138" i="82"/>
  <c r="AI61" i="62"/>
  <c r="AI56" i="82"/>
  <c r="AI11" i="59" s="1"/>
  <c r="AI51" i="87" s="1"/>
  <c r="AI165" i="87" s="1"/>
  <c r="AI215" i="25"/>
  <c r="U140" i="54"/>
  <c r="AC12" i="69"/>
  <c r="AC41" i="69" s="1"/>
  <c r="AC21" i="23"/>
  <c r="AC9" i="66" s="1"/>
  <c r="AF11" i="69"/>
  <c r="AN9" i="23"/>
  <c r="AG62" i="64"/>
  <c r="AH11" i="57"/>
  <c r="AH50" i="87" s="1"/>
  <c r="AH52" i="82"/>
  <c r="AH13" i="68"/>
  <c r="AF79" i="64"/>
  <c r="AN62" i="64"/>
  <c r="AG106" i="79"/>
  <c r="AG68" i="79" s="1"/>
  <c r="AF79" i="62"/>
  <c r="AH29" i="64"/>
  <c r="AH62" i="64" s="1"/>
  <c r="AF62" i="57"/>
  <c r="AF12" i="68"/>
  <c r="AN12" i="68" s="1"/>
  <c r="AN29" i="57"/>
  <c r="AG10" i="68"/>
  <c r="AG62" i="63"/>
  <c r="AH53" i="79"/>
  <c r="AH167" i="79" s="1"/>
  <c r="AH224" i="79" s="1"/>
  <c r="AH12" i="62"/>
  <c r="AH51" i="79"/>
  <c r="AH165" i="79" s="1"/>
  <c r="AH12" i="59"/>
  <c r="AH29" i="59"/>
  <c r="AH62" i="59" s="1"/>
  <c r="AG49" i="79"/>
  <c r="AG164" i="79"/>
  <c r="AG62" i="60"/>
  <c r="AH15" i="68"/>
  <c r="AH11" i="68"/>
  <c r="AH112" i="79"/>
  <c r="AF79" i="63"/>
  <c r="AN62" i="63"/>
  <c r="AF21" i="68"/>
  <c r="AF27" i="66" s="1"/>
  <c r="AN9" i="68"/>
  <c r="AF79" i="60"/>
  <c r="AN62" i="60"/>
  <c r="AH136" i="82"/>
  <c r="AH50" i="79"/>
  <c r="AH12" i="57"/>
  <c r="AE98" i="51"/>
  <c r="AE120" i="51" s="1"/>
  <c r="AE114" i="51"/>
  <c r="AE123" i="51" s="1"/>
  <c r="AE103" i="51"/>
  <c r="AE121" i="51" s="1"/>
  <c r="AB12" i="69"/>
  <c r="AB41" i="69" s="1"/>
  <c r="AB21" i="23"/>
  <c r="AB9" i="66" s="1"/>
  <c r="V114" i="44"/>
  <c r="V123" i="44" s="1"/>
  <c r="V103" i="44"/>
  <c r="V121" i="44" s="1"/>
  <c r="V98" i="44"/>
  <c r="V120" i="44" s="1"/>
  <c r="AH37" i="69"/>
  <c r="AH97" i="82"/>
  <c r="AH96" i="82" s="1"/>
  <c r="AH14" i="79"/>
  <c r="AH128" i="79" s="1"/>
  <c r="AH185" i="79" s="1"/>
  <c r="AH12" i="8"/>
  <c r="AG114" i="45"/>
  <c r="AG123" i="45" s="1"/>
  <c r="AG98" i="45"/>
  <c r="AG120" i="45" s="1"/>
  <c r="AG103" i="45"/>
  <c r="AG121" i="45" s="1"/>
  <c r="AI228" i="25"/>
  <c r="AI219" i="25"/>
  <c r="AI224" i="25"/>
  <c r="AI220" i="25"/>
  <c r="AI225" i="25"/>
  <c r="AI221" i="25"/>
  <c r="AI226" i="25"/>
  <c r="AI222" i="25"/>
  <c r="AI227" i="25"/>
  <c r="AJ20" i="81"/>
  <c r="AI175" i="82"/>
  <c r="AI171" i="82"/>
  <c r="AI167" i="82"/>
  <c r="AI163" i="82"/>
  <c r="AI159" i="82"/>
  <c r="AI155" i="82"/>
  <c r="AI151" i="82"/>
  <c r="AI147" i="82"/>
  <c r="AI174" i="82"/>
  <c r="AI170" i="82"/>
  <c r="AI166" i="82"/>
  <c r="AI162" i="82"/>
  <c r="AI158" i="82"/>
  <c r="AI154" i="82"/>
  <c r="AI150" i="82"/>
  <c r="AI146" i="82"/>
  <c r="AI177" i="82"/>
  <c r="AI173" i="82"/>
  <c r="AI169" i="82"/>
  <c r="AI165" i="82"/>
  <c r="AI161" i="82"/>
  <c r="AI157" i="82"/>
  <c r="AI153" i="82"/>
  <c r="AI149" i="82"/>
  <c r="AI145" i="82"/>
  <c r="AI61" i="65"/>
  <c r="AI176" i="82"/>
  <c r="AI172" i="82"/>
  <c r="AI168" i="82"/>
  <c r="AI164" i="82"/>
  <c r="AI160" i="82"/>
  <c r="AI156" i="82"/>
  <c r="AI152" i="82"/>
  <c r="AI148" i="82"/>
  <c r="AI144" i="82"/>
  <c r="AI91" i="82"/>
  <c r="AI87" i="82"/>
  <c r="AI83" i="82"/>
  <c r="AI79" i="82"/>
  <c r="AI75" i="82"/>
  <c r="AI71" i="82"/>
  <c r="AI67" i="82"/>
  <c r="AI63" i="82"/>
  <c r="AI90" i="82"/>
  <c r="AI86" i="82"/>
  <c r="AI82" i="82"/>
  <c r="AI78" i="82"/>
  <c r="AI74" i="82"/>
  <c r="AI70" i="82"/>
  <c r="AI66" i="82"/>
  <c r="AI62" i="82"/>
  <c r="AI93" i="82"/>
  <c r="AI89" i="82"/>
  <c r="AI85" i="82"/>
  <c r="AI81" i="82"/>
  <c r="AI77" i="82"/>
  <c r="AI73" i="82"/>
  <c r="AI69" i="82"/>
  <c r="AI65" i="82"/>
  <c r="AI61" i="82"/>
  <c r="AI92" i="82"/>
  <c r="AI88" i="82"/>
  <c r="AI84" i="82"/>
  <c r="AI80" i="82"/>
  <c r="AI76" i="82"/>
  <c r="AI72" i="82"/>
  <c r="AI68" i="82"/>
  <c r="AI64" i="82"/>
  <c r="AI60" i="82"/>
  <c r="AI78" i="65"/>
  <c r="AI223" i="25"/>
  <c r="AI29" i="54"/>
  <c r="AI62" i="54" s="1"/>
  <c r="AI29" i="51"/>
  <c r="AI62" i="51" s="1"/>
  <c r="AI15" i="67"/>
  <c r="U114" i="45"/>
  <c r="U123" i="45" s="1"/>
  <c r="U103" i="45"/>
  <c r="U121" i="45" s="1"/>
  <c r="U98" i="45"/>
  <c r="U120" i="45" s="1"/>
  <c r="AH19" i="79"/>
  <c r="AC140" i="51"/>
  <c r="Z140" i="27"/>
  <c r="AG140" i="48"/>
  <c r="AA12" i="69"/>
  <c r="AA41" i="69" s="1"/>
  <c r="AA21" i="23"/>
  <c r="AA9" i="66" s="1"/>
  <c r="AH29" i="27"/>
  <c r="AH144" i="27"/>
  <c r="AH12" i="66" s="1"/>
  <c r="W140" i="45"/>
  <c r="AI14" i="82"/>
  <c r="AI29" i="55"/>
  <c r="AI62" i="55" s="1"/>
  <c r="AI22" i="79"/>
  <c r="AI12" i="45"/>
  <c r="AI364" i="87" s="1"/>
  <c r="AI71" i="79"/>
  <c r="AG133" i="79"/>
  <c r="Y12" i="69"/>
  <c r="Y41" i="69" s="1"/>
  <c r="Y21" i="23"/>
  <c r="Y9" i="66" s="1"/>
  <c r="AH136" i="79"/>
  <c r="AH193" i="79" s="1"/>
  <c r="AH62" i="47"/>
  <c r="AE21" i="35"/>
  <c r="AF12" i="69"/>
  <c r="AF41" i="69" s="1"/>
  <c r="AF21" i="23"/>
  <c r="AF9" i="66" s="1"/>
  <c r="AH62" i="51"/>
  <c r="AH36" i="69"/>
  <c r="AH62" i="44"/>
  <c r="AE12" i="69"/>
  <c r="AE41" i="69" s="1"/>
  <c r="AE21" i="23"/>
  <c r="AE9" i="66" s="1"/>
  <c r="AH76" i="79"/>
  <c r="AE98" i="65"/>
  <c r="AE120" i="65" s="1"/>
  <c r="AE114" i="65"/>
  <c r="AE123" i="65" s="1"/>
  <c r="AE103" i="65"/>
  <c r="AE121" i="65" s="1"/>
  <c r="AH143" i="82"/>
  <c r="AI11" i="27"/>
  <c r="AI20" i="87" s="1"/>
  <c r="AI19" i="82"/>
  <c r="AI11" i="48"/>
  <c r="AI26" i="87" s="1"/>
  <c r="AI140" i="87" s="1"/>
  <c r="AI25" i="82"/>
  <c r="AH17" i="66"/>
  <c r="AH40" i="66" s="1"/>
  <c r="AH62" i="46"/>
  <c r="AG190" i="79"/>
  <c r="V103" i="46"/>
  <c r="V121" i="46" s="1"/>
  <c r="V114" i="46"/>
  <c r="V123" i="46" s="1"/>
  <c r="V98" i="46"/>
  <c r="V120" i="46" s="1"/>
  <c r="AF103" i="50"/>
  <c r="AF121" i="50" s="1"/>
  <c r="AF98" i="50"/>
  <c r="AF120" i="50" s="1"/>
  <c r="AF114" i="50"/>
  <c r="AF123" i="50" s="1"/>
  <c r="AC98" i="59"/>
  <c r="AC120" i="59" s="1"/>
  <c r="AC103" i="59"/>
  <c r="AC121" i="59" s="1"/>
  <c r="AC114" i="59"/>
  <c r="AC123" i="59" s="1"/>
  <c r="AH191" i="79"/>
  <c r="AB98" i="49"/>
  <c r="AB120" i="49" s="1"/>
  <c r="AB103" i="49"/>
  <c r="AB121" i="49" s="1"/>
  <c r="AB114" i="49"/>
  <c r="AB123" i="49" s="1"/>
  <c r="AH62" i="50"/>
  <c r="AI29" i="52"/>
  <c r="AI62" i="52" s="1"/>
  <c r="AI13" i="67"/>
  <c r="AI23" i="79"/>
  <c r="AI137" i="79" s="1"/>
  <c r="AI194" i="79" s="1"/>
  <c r="AI12" i="46"/>
  <c r="AI365" i="87" s="1"/>
  <c r="AI103" i="82"/>
  <c r="AI20" i="79"/>
  <c r="AI12" i="27"/>
  <c r="AI21" i="79"/>
  <c r="AI135" i="79" s="1"/>
  <c r="AI192" i="79" s="1"/>
  <c r="AI12" i="44"/>
  <c r="AI363" i="87" s="1"/>
  <c r="AG91" i="47"/>
  <c r="AI24" i="79"/>
  <c r="AI138" i="79" s="1"/>
  <c r="AI195" i="79" s="1"/>
  <c r="AI12" i="47"/>
  <c r="AI366" i="87" s="1"/>
  <c r="AI98" i="82"/>
  <c r="AI15" i="79"/>
  <c r="AI129" i="79" s="1"/>
  <c r="AI186" i="79" s="1"/>
  <c r="AH25" i="79"/>
  <c r="AF98" i="45"/>
  <c r="AF120" i="45" s="1"/>
  <c r="AF114" i="45"/>
  <c r="AF123" i="45" s="1"/>
  <c r="AF103" i="45"/>
  <c r="AF121" i="45" s="1"/>
  <c r="AH62" i="56"/>
  <c r="AG233" i="25"/>
  <c r="AI29" i="44"/>
  <c r="AI62" i="44" s="1"/>
  <c r="AI29" i="56"/>
  <c r="AI62" i="56" s="1"/>
  <c r="AG128" i="79"/>
  <c r="AG185" i="79" s="1"/>
  <c r="AG13" i="79"/>
  <c r="U103" i="59"/>
  <c r="U121" i="59" s="1"/>
  <c r="U98" i="59"/>
  <c r="U120" i="59" s="1"/>
  <c r="U114" i="59"/>
  <c r="U123" i="59" s="1"/>
  <c r="AG91" i="27"/>
  <c r="AI29" i="45"/>
  <c r="AI62" i="45" s="1"/>
  <c r="AI29" i="49"/>
  <c r="AI62" i="49" s="1"/>
  <c r="AI29" i="79"/>
  <c r="AI143" i="79" s="1"/>
  <c r="AI200" i="79" s="1"/>
  <c r="AI12" i="51"/>
  <c r="AI109" i="82"/>
  <c r="AI12" i="48"/>
  <c r="AI26" i="79"/>
  <c r="AI140" i="79" s="1"/>
  <c r="AI197" i="79" s="1"/>
  <c r="AI28" i="79"/>
  <c r="AI142" i="79" s="1"/>
  <c r="AI199" i="79" s="1"/>
  <c r="AI12" i="50"/>
  <c r="AF114" i="47"/>
  <c r="AF123" i="47" s="1"/>
  <c r="AF98" i="47"/>
  <c r="AF120" i="47" s="1"/>
  <c r="AF103" i="47"/>
  <c r="AF121" i="47" s="1"/>
  <c r="AH62" i="54"/>
  <c r="AG11" i="65"/>
  <c r="AG56" i="87" s="1"/>
  <c r="AG170" i="87" s="1"/>
  <c r="AG341" i="87" s="1"/>
  <c r="AG11" i="82"/>
  <c r="AH62" i="52"/>
  <c r="AH144" i="53"/>
  <c r="AH23" i="66" s="1"/>
  <c r="AD114" i="60"/>
  <c r="AD123" i="60" s="1"/>
  <c r="AD98" i="60"/>
  <c r="AD120" i="60" s="1"/>
  <c r="AD103" i="60"/>
  <c r="AD121" i="60" s="1"/>
  <c r="AH62" i="45"/>
  <c r="AH144" i="48"/>
  <c r="AH18" i="66" s="1"/>
  <c r="AH29" i="48"/>
  <c r="AG140" i="46"/>
  <c r="AG140" i="56"/>
  <c r="AG10" i="67"/>
  <c r="AG21" i="67" s="1"/>
  <c r="AG10" i="66" s="1"/>
  <c r="AG144" i="8"/>
  <c r="AG11" i="66" s="1"/>
  <c r="AH59" i="82"/>
  <c r="AH11" i="65" s="1"/>
  <c r="AH56" i="87" s="1"/>
  <c r="AI29" i="53"/>
  <c r="AI62" i="53" s="1"/>
  <c r="AI144" i="46"/>
  <c r="AI15" i="66" s="1"/>
  <c r="AI29" i="46"/>
  <c r="AI62" i="46" s="1"/>
  <c r="AI33" i="79"/>
  <c r="AI147" i="79" s="1"/>
  <c r="AI204" i="79" s="1"/>
  <c r="AI12" i="55"/>
  <c r="AI375" i="87" s="1"/>
  <c r="AI426" i="87" s="1"/>
  <c r="AI28" i="86" s="1"/>
  <c r="AI30" i="79"/>
  <c r="AI144" i="79" s="1"/>
  <c r="AI201" i="79" s="1"/>
  <c r="AI12" i="52"/>
  <c r="AI372" i="87" s="1"/>
  <c r="AI12" i="49"/>
  <c r="AI27" i="79"/>
  <c r="AI141" i="79" s="1"/>
  <c r="AI198" i="79" s="1"/>
  <c r="AI32" i="79"/>
  <c r="AI146" i="79" s="1"/>
  <c r="AI203" i="79" s="1"/>
  <c r="AI12" i="54"/>
  <c r="AI374" i="87" s="1"/>
  <c r="AH62" i="55"/>
  <c r="X140" i="27"/>
  <c r="AH140" i="79"/>
  <c r="AH197" i="79" s="1"/>
  <c r="AH196" i="79" s="1"/>
  <c r="AH82" i="79"/>
  <c r="AF103" i="27"/>
  <c r="AF121" i="27" s="1"/>
  <c r="AF114" i="27"/>
  <c r="AF123" i="27" s="1"/>
  <c r="AF98" i="27"/>
  <c r="AF120" i="27" s="1"/>
  <c r="AH62" i="53"/>
  <c r="AH62" i="49"/>
  <c r="AG140" i="54"/>
  <c r="AG56" i="79"/>
  <c r="AG170" i="79" s="1"/>
  <c r="AG227" i="79" s="1"/>
  <c r="AG12" i="65"/>
  <c r="AH11" i="8"/>
  <c r="AH14" i="87" s="1"/>
  <c r="AH13" i="82"/>
  <c r="AH12" i="82" s="1"/>
  <c r="AF103" i="55"/>
  <c r="AF121" i="55" s="1"/>
  <c r="AF114" i="55"/>
  <c r="AF123" i="55" s="1"/>
  <c r="AF98" i="55"/>
  <c r="AF120" i="55" s="1"/>
  <c r="AI11" i="67"/>
  <c r="AI29" i="50"/>
  <c r="AI62" i="50" s="1"/>
  <c r="AI29" i="47"/>
  <c r="AI62" i="47" s="1"/>
  <c r="AJ10" i="25"/>
  <c r="AJ18" i="25"/>
  <c r="AJ26" i="25"/>
  <c r="AJ34" i="25"/>
  <c r="AJ42" i="25"/>
  <c r="AJ50" i="25"/>
  <c r="AJ58" i="25"/>
  <c r="AJ66" i="25"/>
  <c r="AJ83" i="25"/>
  <c r="AJ91" i="25"/>
  <c r="AJ99" i="25"/>
  <c r="AJ11" i="25"/>
  <c r="AJ19" i="25"/>
  <c r="AJ27" i="25"/>
  <c r="AJ35" i="25"/>
  <c r="AJ43" i="25"/>
  <c r="AJ51" i="25"/>
  <c r="AJ59" i="25"/>
  <c r="AJ67" i="25"/>
  <c r="AJ84" i="25"/>
  <c r="AJ92" i="25"/>
  <c r="AJ100" i="25"/>
  <c r="AJ12" i="25"/>
  <c r="AJ20" i="25"/>
  <c r="AJ28" i="25"/>
  <c r="AJ36" i="25"/>
  <c r="AJ44" i="25"/>
  <c r="AJ52" i="25"/>
  <c r="AJ60" i="25"/>
  <c r="AJ68" i="25"/>
  <c r="AJ85" i="25"/>
  <c r="AJ93" i="25"/>
  <c r="AJ13" i="25"/>
  <c r="AJ21" i="25"/>
  <c r="AJ29" i="25"/>
  <c r="AJ37" i="25"/>
  <c r="AJ45" i="25"/>
  <c r="AJ53" i="25"/>
  <c r="AJ61" i="25"/>
  <c r="AJ86" i="25"/>
  <c r="AJ94" i="25"/>
  <c r="AJ14" i="25"/>
  <c r="AJ22" i="25"/>
  <c r="AJ30" i="25"/>
  <c r="AJ38" i="25"/>
  <c r="AJ46" i="25"/>
  <c r="AJ54" i="25"/>
  <c r="AJ62" i="25"/>
  <c r="AJ79" i="25"/>
  <c r="AJ87" i="25"/>
  <c r="AJ95" i="25"/>
  <c r="AJ15" i="25"/>
  <c r="AJ23" i="25"/>
  <c r="AJ31" i="25"/>
  <c r="AJ39" i="25"/>
  <c r="AJ47" i="25"/>
  <c r="AJ55" i="25"/>
  <c r="AJ63" i="25"/>
  <c r="AJ80" i="25"/>
  <c r="AJ88" i="25"/>
  <c r="AJ96" i="25"/>
  <c r="AJ16" i="25"/>
  <c r="AJ24" i="25"/>
  <c r="AJ32" i="25"/>
  <c r="AJ40" i="25"/>
  <c r="AJ79" i="87" s="1"/>
  <c r="AJ48" i="25"/>
  <c r="AJ56" i="25"/>
  <c r="AJ64" i="25"/>
  <c r="AJ81" i="25"/>
  <c r="AJ89" i="25"/>
  <c r="AJ97" i="25"/>
  <c r="AJ9" i="25"/>
  <c r="AJ17" i="25"/>
  <c r="AJ25" i="25"/>
  <c r="AJ33" i="25"/>
  <c r="AJ41" i="25"/>
  <c r="AJ49" i="25"/>
  <c r="AJ57" i="25"/>
  <c r="AJ65" i="25"/>
  <c r="AJ82" i="25"/>
  <c r="AJ90" i="25"/>
  <c r="AJ98" i="25"/>
  <c r="AJ105" i="25"/>
  <c r="AJ113" i="25"/>
  <c r="AJ121" i="25"/>
  <c r="AJ129" i="25"/>
  <c r="AJ137" i="25"/>
  <c r="AJ145" i="25"/>
  <c r="AJ153" i="25"/>
  <c r="AJ11" i="24"/>
  <c r="AJ19" i="24"/>
  <c r="AJ27" i="24"/>
  <c r="AJ106" i="25"/>
  <c r="AJ114" i="25"/>
  <c r="AJ122" i="25"/>
  <c r="AJ130" i="25"/>
  <c r="AJ138" i="25"/>
  <c r="AJ146" i="25"/>
  <c r="AJ154" i="25"/>
  <c r="AJ12" i="24"/>
  <c r="AJ20" i="24"/>
  <c r="AJ28" i="24"/>
  <c r="AJ107" i="25"/>
  <c r="AJ115" i="25"/>
  <c r="AJ123" i="25"/>
  <c r="AJ131" i="25"/>
  <c r="AJ139" i="25"/>
  <c r="AJ147" i="25"/>
  <c r="AJ155" i="25"/>
  <c r="AJ13" i="24"/>
  <c r="AJ21" i="24"/>
  <c r="AJ29" i="24"/>
  <c r="AJ108" i="25"/>
  <c r="AJ116" i="25"/>
  <c r="AJ124" i="25"/>
  <c r="AJ132" i="25"/>
  <c r="AJ140" i="25"/>
  <c r="AJ148" i="25"/>
  <c r="AJ156" i="25"/>
  <c r="AJ14" i="24"/>
  <c r="AJ22" i="24"/>
  <c r="AJ30" i="24"/>
  <c r="AJ101" i="25"/>
  <c r="AJ109" i="25"/>
  <c r="AJ117" i="25"/>
  <c r="AJ125" i="25"/>
  <c r="AJ133" i="25"/>
  <c r="AJ141" i="25"/>
  <c r="AJ149" i="25"/>
  <c r="AJ157" i="25"/>
  <c r="AJ15" i="24"/>
  <c r="AJ23" i="24"/>
  <c r="AJ31" i="24"/>
  <c r="AJ102" i="25"/>
  <c r="AJ110" i="25"/>
  <c r="AJ118" i="25"/>
  <c r="AJ126" i="25"/>
  <c r="AJ134" i="25"/>
  <c r="AJ142" i="25"/>
  <c r="AJ150" i="25"/>
  <c r="AJ158" i="25"/>
  <c r="AJ16" i="24"/>
  <c r="AJ24" i="24"/>
  <c r="AJ32" i="24"/>
  <c r="AJ103" i="25"/>
  <c r="AJ111" i="25"/>
  <c r="AJ119" i="25"/>
  <c r="AJ127" i="25"/>
  <c r="AJ135" i="25"/>
  <c r="AJ143" i="25"/>
  <c r="AJ151" i="25"/>
  <c r="AJ9" i="24"/>
  <c r="AJ17" i="24"/>
  <c r="AJ25" i="24"/>
  <c r="AJ104" i="25"/>
  <c r="AJ112" i="25"/>
  <c r="AJ120" i="25"/>
  <c r="AJ128" i="25"/>
  <c r="AJ136" i="25"/>
  <c r="AJ144" i="25"/>
  <c r="AJ152" i="25"/>
  <c r="AJ10" i="24"/>
  <c r="AJ18" i="24"/>
  <c r="AJ26" i="24"/>
  <c r="AJ34" i="24"/>
  <c r="AJ45" i="24"/>
  <c r="AJ53" i="24"/>
  <c r="AJ61" i="24"/>
  <c r="AJ69" i="24"/>
  <c r="AJ77" i="24"/>
  <c r="AJ85" i="24"/>
  <c r="AJ93" i="24"/>
  <c r="AJ101" i="24"/>
  <c r="AJ109" i="24"/>
  <c r="AJ117" i="24"/>
  <c r="AJ35" i="24"/>
  <c r="AJ36" i="24"/>
  <c r="AJ37" i="24"/>
  <c r="AJ38" i="24"/>
  <c r="AJ46" i="24"/>
  <c r="AJ54" i="24"/>
  <c r="AJ62" i="24"/>
  <c r="AJ70" i="24"/>
  <c r="AJ78" i="24"/>
  <c r="AJ86" i="24"/>
  <c r="AJ94" i="24"/>
  <c r="AJ102" i="24"/>
  <c r="AJ110" i="24"/>
  <c r="AJ118" i="24"/>
  <c r="AJ39" i="24"/>
  <c r="AJ47" i="24"/>
  <c r="AJ55" i="24"/>
  <c r="AJ63" i="24"/>
  <c r="AJ71" i="24"/>
  <c r="AJ79" i="24"/>
  <c r="AJ87" i="24"/>
  <c r="AJ95" i="24"/>
  <c r="AJ103" i="24"/>
  <c r="AJ111" i="24"/>
  <c r="AJ119" i="24"/>
  <c r="AJ40" i="24"/>
  <c r="AJ48" i="24"/>
  <c r="AJ56" i="24"/>
  <c r="AJ64" i="24"/>
  <c r="AJ72" i="24"/>
  <c r="AJ80" i="24"/>
  <c r="AJ88" i="24"/>
  <c r="AJ96" i="24"/>
  <c r="AJ104" i="24"/>
  <c r="AJ112" i="24"/>
  <c r="AJ120" i="24"/>
  <c r="AJ41" i="24"/>
  <c r="AJ49" i="24"/>
  <c r="AJ57" i="24"/>
  <c r="AJ65" i="24"/>
  <c r="AJ73" i="24"/>
  <c r="AJ81" i="24"/>
  <c r="AJ89" i="24"/>
  <c r="AJ97" i="24"/>
  <c r="AJ105" i="24"/>
  <c r="AJ113" i="24"/>
  <c r="AJ121" i="24"/>
  <c r="AJ129" i="24"/>
  <c r="AJ42" i="24"/>
  <c r="AJ50" i="24"/>
  <c r="AJ58" i="24"/>
  <c r="AJ66" i="24"/>
  <c r="AJ74" i="24"/>
  <c r="AJ82" i="24"/>
  <c r="AJ90" i="24"/>
  <c r="AJ98" i="24"/>
  <c r="AJ106" i="24"/>
  <c r="AJ114" i="24"/>
  <c r="AJ43" i="24"/>
  <c r="AJ51" i="24"/>
  <c r="AJ67" i="24"/>
  <c r="AJ75" i="24"/>
  <c r="AJ83" i="24"/>
  <c r="AJ91" i="24"/>
  <c r="AJ99" i="24"/>
  <c r="AJ107" i="24"/>
  <c r="AJ115" i="24"/>
  <c r="AJ33" i="24"/>
  <c r="AJ44" i="24"/>
  <c r="AJ52" i="24"/>
  <c r="AJ60" i="24"/>
  <c r="AJ68" i="24"/>
  <c r="AJ76" i="24"/>
  <c r="AJ84" i="24"/>
  <c r="AJ92" i="24"/>
  <c r="AJ100" i="24"/>
  <c r="AJ108" i="24"/>
  <c r="AJ116" i="24"/>
  <c r="AJ124" i="24"/>
  <c r="AJ123" i="24"/>
  <c r="AJ139" i="24"/>
  <c r="AJ147" i="24"/>
  <c r="AJ155" i="24"/>
  <c r="AJ122" i="24"/>
  <c r="AJ132" i="24"/>
  <c r="AJ140" i="24"/>
  <c r="AJ148" i="24"/>
  <c r="AJ156" i="24"/>
  <c r="AJ130" i="24"/>
  <c r="AJ131" i="24"/>
  <c r="AJ133" i="24"/>
  <c r="AJ141" i="24"/>
  <c r="AJ149" i="24"/>
  <c r="AJ157" i="24"/>
  <c r="AJ134" i="24"/>
  <c r="AJ142" i="24"/>
  <c r="AJ150" i="24"/>
  <c r="AJ158" i="24"/>
  <c r="AJ126" i="24"/>
  <c r="AJ127" i="24"/>
  <c r="AJ128" i="24"/>
  <c r="AJ135" i="24"/>
  <c r="AJ143" i="24"/>
  <c r="AJ151" i="24"/>
  <c r="AJ125" i="24"/>
  <c r="AJ136" i="24"/>
  <c r="AJ144" i="24"/>
  <c r="AJ152" i="24"/>
  <c r="AJ137" i="24"/>
  <c r="AJ145" i="24"/>
  <c r="AJ153" i="24"/>
  <c r="AJ138" i="24"/>
  <c r="AJ146" i="24"/>
  <c r="AJ154" i="24"/>
  <c r="AK21" i="81"/>
  <c r="AJ105" i="82"/>
  <c r="AJ78" i="27"/>
  <c r="AJ78" i="51"/>
  <c r="AJ61" i="48"/>
  <c r="AJ115" i="82"/>
  <c r="AJ111" i="82"/>
  <c r="AJ102" i="82"/>
  <c r="AJ18" i="79" s="1"/>
  <c r="AJ132" i="79" s="1"/>
  <c r="AJ189" i="79" s="1"/>
  <c r="AJ108" i="82"/>
  <c r="AJ104" i="82"/>
  <c r="AJ78" i="49"/>
  <c r="AJ61" i="46"/>
  <c r="AJ118" i="82"/>
  <c r="AJ114" i="82"/>
  <c r="AJ110" i="82"/>
  <c r="AJ101" i="82"/>
  <c r="AJ17" i="79" s="1"/>
  <c r="AJ131" i="79" s="1"/>
  <c r="AJ188" i="79" s="1"/>
  <c r="AJ107" i="82"/>
  <c r="AJ78" i="47"/>
  <c r="AJ78" i="55"/>
  <c r="AJ61" i="44"/>
  <c r="AJ117" i="82"/>
  <c r="AJ113" i="82"/>
  <c r="AJ100" i="82"/>
  <c r="AJ16" i="79" s="1"/>
  <c r="AJ130" i="79" s="1"/>
  <c r="AJ187" i="79" s="1"/>
  <c r="AJ106" i="82"/>
  <c r="AJ78" i="45"/>
  <c r="AJ78" i="53"/>
  <c r="AJ116" i="82"/>
  <c r="AJ112" i="82"/>
  <c r="AJ61" i="47"/>
  <c r="AJ61" i="51"/>
  <c r="AJ28" i="27"/>
  <c r="AJ28" i="51"/>
  <c r="AJ32" i="82"/>
  <c r="AJ11" i="54" s="1"/>
  <c r="AJ32" i="87" s="1"/>
  <c r="AJ146" i="87" s="1"/>
  <c r="AJ28" i="82"/>
  <c r="AJ11" i="50" s="1"/>
  <c r="AJ28" i="87" s="1"/>
  <c r="AJ142" i="87" s="1"/>
  <c r="AJ23" i="82"/>
  <c r="AJ11" i="46" s="1"/>
  <c r="AJ23" i="87" s="1"/>
  <c r="AJ137" i="87" s="1"/>
  <c r="AJ61" i="50"/>
  <c r="AJ28" i="44"/>
  <c r="AJ28" i="52"/>
  <c r="AJ61" i="49"/>
  <c r="AJ28" i="45"/>
  <c r="AJ28" i="53"/>
  <c r="AJ31" i="82"/>
  <c r="AJ11" i="53" s="1"/>
  <c r="AJ31" i="87" s="1"/>
  <c r="AJ145" i="87" s="1"/>
  <c r="AJ27" i="82"/>
  <c r="AJ11" i="49" s="1"/>
  <c r="AJ27" i="87" s="1"/>
  <c r="AJ141" i="87" s="1"/>
  <c r="AJ22" i="82"/>
  <c r="AJ11" i="45" s="1"/>
  <c r="AJ22" i="87" s="1"/>
  <c r="AJ61" i="56"/>
  <c r="AJ28" i="46"/>
  <c r="AJ28" i="54"/>
  <c r="AJ28" i="8"/>
  <c r="AJ99" i="82"/>
  <c r="AJ61" i="55"/>
  <c r="AJ28" i="55"/>
  <c r="AJ34" i="82"/>
  <c r="AJ11" i="56" s="1"/>
  <c r="AJ34" i="87" s="1"/>
  <c r="AJ148" i="87" s="1"/>
  <c r="AJ30" i="82"/>
  <c r="AJ11" i="52" s="1"/>
  <c r="AJ30" i="87" s="1"/>
  <c r="AJ144" i="87" s="1"/>
  <c r="AJ26" i="82"/>
  <c r="AJ78" i="56"/>
  <c r="AJ78" i="8"/>
  <c r="AJ61" i="54"/>
  <c r="AJ61" i="8"/>
  <c r="AJ28" i="48"/>
  <c r="AJ28" i="56"/>
  <c r="AJ61" i="27"/>
  <c r="AJ61" i="53"/>
  <c r="AJ28" i="49"/>
  <c r="AJ33" i="82"/>
  <c r="AJ11" i="55" s="1"/>
  <c r="AJ33" i="87" s="1"/>
  <c r="AJ147" i="87" s="1"/>
  <c r="AJ29" i="82"/>
  <c r="AJ11" i="51" s="1"/>
  <c r="AJ29" i="87" s="1"/>
  <c r="AJ143" i="87" s="1"/>
  <c r="AJ24" i="82"/>
  <c r="AJ11" i="47" s="1"/>
  <c r="AJ24" i="87" s="1"/>
  <c r="AJ138" i="87" s="1"/>
  <c r="AJ78" i="44"/>
  <c r="AJ78" i="46"/>
  <c r="AJ78" i="48"/>
  <c r="AJ78" i="50"/>
  <c r="AJ78" i="52"/>
  <c r="AJ78" i="54"/>
  <c r="AJ61" i="45"/>
  <c r="AJ61" i="52"/>
  <c r="AJ28" i="50"/>
  <c r="AJ21" i="82"/>
  <c r="AJ11" i="44" s="1"/>
  <c r="AJ21" i="87" s="1"/>
  <c r="AJ135" i="87" s="1"/>
  <c r="AJ16" i="82"/>
  <c r="AJ20" i="82"/>
  <c r="AJ15" i="82"/>
  <c r="AJ18" i="82"/>
  <c r="AJ17" i="82"/>
  <c r="AI34" i="79"/>
  <c r="AI148" i="79" s="1"/>
  <c r="AI205" i="79" s="1"/>
  <c r="AI12" i="56"/>
  <c r="AI12" i="53"/>
  <c r="AI373" i="87" s="1"/>
  <c r="AI31" i="79"/>
  <c r="AI145" i="79" s="1"/>
  <c r="AI202" i="79" s="1"/>
  <c r="AI79" i="79"/>
  <c r="AD91" i="50"/>
  <c r="AG69" i="79"/>
  <c r="AF98" i="53"/>
  <c r="AF120" i="53" s="1"/>
  <c r="AF114" i="53"/>
  <c r="AF123" i="53" s="1"/>
  <c r="AF103" i="53"/>
  <c r="AF121" i="53" s="1"/>
  <c r="AD142" i="63"/>
  <c r="AD63" i="17" s="1"/>
  <c r="AD32" i="35"/>
  <c r="AC142" i="62"/>
  <c r="AC30" i="35"/>
  <c r="AG140" i="44"/>
  <c r="AI136" i="79" l="1"/>
  <c r="AI193" i="79" s="1"/>
  <c r="AC24" i="35"/>
  <c r="AC142" i="55"/>
  <c r="AC43" i="17" s="1"/>
  <c r="R76" i="80"/>
  <c r="R78" i="80" s="1"/>
  <c r="R4" i="80" s="1"/>
  <c r="AH338" i="87"/>
  <c r="AB140" i="44"/>
  <c r="AB13" i="35" s="1"/>
  <c r="AH106" i="79"/>
  <c r="U125" i="87"/>
  <c r="W125" i="87"/>
  <c r="Z418" i="87"/>
  <c r="Z20" i="86" s="1"/>
  <c r="AF140" i="49"/>
  <c r="AF142" i="49" s="1"/>
  <c r="AF37" i="17" s="1"/>
  <c r="AB140" i="55"/>
  <c r="AB24" i="35" s="1"/>
  <c r="U140" i="53"/>
  <c r="AB140" i="45"/>
  <c r="AB14" i="35" s="1"/>
  <c r="AC140" i="50"/>
  <c r="AC19" i="35" s="1"/>
  <c r="AE140" i="47"/>
  <c r="AE142" i="47" s="1"/>
  <c r="AE34" i="17" s="1"/>
  <c r="AA140" i="54"/>
  <c r="AA142" i="54" s="1"/>
  <c r="AA42" i="17" s="1"/>
  <c r="AH168" i="79"/>
  <c r="AH225" i="79" s="1"/>
  <c r="AB23" i="35"/>
  <c r="AF142" i="46"/>
  <c r="AF33" i="17" s="1"/>
  <c r="U32" i="35"/>
  <c r="U98" i="65"/>
  <c r="U120" i="65" s="1"/>
  <c r="T182" i="87"/>
  <c r="AE140" i="50"/>
  <c r="AF182" i="87"/>
  <c r="AC125" i="87"/>
  <c r="AC126" i="87"/>
  <c r="AG140" i="49"/>
  <c r="AG18" i="35" s="1"/>
  <c r="AI425" i="87"/>
  <c r="AI27" i="86" s="1"/>
  <c r="AA140" i="27"/>
  <c r="AA142" i="27" s="1"/>
  <c r="AA30" i="17" s="1"/>
  <c r="AD140" i="44"/>
  <c r="AD142" i="44" s="1"/>
  <c r="AD31" i="17" s="1"/>
  <c r="AE140" i="44"/>
  <c r="AE13" i="35" s="1"/>
  <c r="AC11" i="87"/>
  <c r="V68" i="87"/>
  <c r="AD142" i="52"/>
  <c r="AD40" i="17" s="1"/>
  <c r="AM62" i="65"/>
  <c r="AE142" i="55"/>
  <c r="Y411" i="87"/>
  <c r="AG127" i="87"/>
  <c r="AG126" i="87" s="1"/>
  <c r="AI37" i="69"/>
  <c r="Z142" i="56"/>
  <c r="Z44" i="17" s="1"/>
  <c r="T126" i="87"/>
  <c r="X140" i="44"/>
  <c r="X142" i="44" s="1"/>
  <c r="X31" i="17" s="1"/>
  <c r="AA140" i="51"/>
  <c r="AA142" i="51" s="1"/>
  <c r="AA39" i="17" s="1"/>
  <c r="AF140" i="56"/>
  <c r="AF25" i="35" s="1"/>
  <c r="AE140" i="49"/>
  <c r="AE142" i="49" s="1"/>
  <c r="AE37" i="17" s="1"/>
  <c r="Z21" i="35"/>
  <c r="AF23" i="35"/>
  <c r="AF142" i="54"/>
  <c r="AF42" i="17" s="1"/>
  <c r="AD140" i="48"/>
  <c r="U140" i="50"/>
  <c r="U142" i="50" s="1"/>
  <c r="U38" i="17" s="1"/>
  <c r="U298" i="87"/>
  <c r="U296" i="87" s="1"/>
  <c r="AD140" i="56"/>
  <c r="AD142" i="56" s="1"/>
  <c r="AD44" i="17" s="1"/>
  <c r="W69" i="87"/>
  <c r="AF435" i="87"/>
  <c r="AF37" i="86" s="1"/>
  <c r="AH106" i="87"/>
  <c r="V140" i="53"/>
  <c r="AE140" i="53"/>
  <c r="AE142" i="53" s="1"/>
  <c r="AE41" i="17" s="1"/>
  <c r="AC140" i="64"/>
  <c r="AC31" i="35" s="1"/>
  <c r="AG182" i="87"/>
  <c r="AF140" i="52"/>
  <c r="AF21" i="35" s="1"/>
  <c r="W142" i="52"/>
  <c r="W40" i="17" s="1"/>
  <c r="Z140" i="47"/>
  <c r="Z16" i="35" s="1"/>
  <c r="AG336" i="87"/>
  <c r="AG430" i="87" s="1"/>
  <c r="AG32" i="86" s="1"/>
  <c r="V140" i="50"/>
  <c r="V19" i="35" s="1"/>
  <c r="X140" i="47"/>
  <c r="X140" i="49"/>
  <c r="X18" i="35" s="1"/>
  <c r="AI311" i="87"/>
  <c r="AE18" i="35"/>
  <c r="AB142" i="47"/>
  <c r="AB34" i="17" s="1"/>
  <c r="AB16" i="35"/>
  <c r="AI144" i="44"/>
  <c r="AI13" i="66" s="1"/>
  <c r="W140" i="55"/>
  <c r="AC140" i="52"/>
  <c r="W140" i="48"/>
  <c r="W142" i="48" s="1"/>
  <c r="W36" i="17" s="1"/>
  <c r="U140" i="60"/>
  <c r="V140" i="65"/>
  <c r="AG140" i="53"/>
  <c r="AI70" i="87"/>
  <c r="AI69" i="87" s="1"/>
  <c r="AH139" i="79"/>
  <c r="AF305" i="87"/>
  <c r="AF133" i="87"/>
  <c r="AF127" i="87" s="1"/>
  <c r="AF126" i="87" s="1"/>
  <c r="W140" i="27"/>
  <c r="Z140" i="45"/>
  <c r="AF13" i="87"/>
  <c r="AC140" i="45"/>
  <c r="AJ14" i="84"/>
  <c r="AJ125" i="65" s="1"/>
  <c r="AJ13" i="84"/>
  <c r="AJ124" i="65" s="1"/>
  <c r="AG310" i="87"/>
  <c r="AG419" i="87"/>
  <c r="AF419" i="87"/>
  <c r="AF310" i="87"/>
  <c r="Z140" i="49"/>
  <c r="Z142" i="49" s="1"/>
  <c r="Z37" i="17" s="1"/>
  <c r="AG13" i="87"/>
  <c r="AG12" i="87" s="1"/>
  <c r="AN29" i="65"/>
  <c r="AF62" i="65"/>
  <c r="V125" i="87"/>
  <c r="AJ198" i="87"/>
  <c r="AJ312" i="87" s="1"/>
  <c r="AK75" i="25"/>
  <c r="AK78" i="25"/>
  <c r="AK76" i="25"/>
  <c r="AK71" i="25"/>
  <c r="AK70" i="25"/>
  <c r="AK83" i="87" s="1"/>
  <c r="AK82" i="87" s="1"/>
  <c r="AK77" i="25"/>
  <c r="AK73" i="25"/>
  <c r="AK74" i="25"/>
  <c r="AK72" i="25"/>
  <c r="AK28" i="47"/>
  <c r="AK69" i="25"/>
  <c r="AC18" i="35"/>
  <c r="AI368" i="87"/>
  <c r="AA140" i="50"/>
  <c r="AA19" i="35" s="1"/>
  <c r="AE32" i="35"/>
  <c r="W33" i="35"/>
  <c r="V20" i="35"/>
  <c r="V142" i="51"/>
  <c r="V39" i="17" s="1"/>
  <c r="AA140" i="56"/>
  <c r="AA25" i="35" s="1"/>
  <c r="AM62" i="62"/>
  <c r="AD140" i="64"/>
  <c r="AD140" i="55"/>
  <c r="AN62" i="62"/>
  <c r="V140" i="48"/>
  <c r="U140" i="48"/>
  <c r="V140" i="45"/>
  <c r="W140" i="56"/>
  <c r="W25" i="35" s="1"/>
  <c r="AG140" i="51"/>
  <c r="AG20" i="35" s="1"/>
  <c r="AB140" i="53"/>
  <c r="AB142" i="53" s="1"/>
  <c r="AB41" i="17" s="1"/>
  <c r="W140" i="62"/>
  <c r="V140" i="27"/>
  <c r="AA140" i="53"/>
  <c r="Z140" i="65"/>
  <c r="AA16" i="35"/>
  <c r="Y140" i="64"/>
  <c r="AI11" i="23"/>
  <c r="Z142" i="54"/>
  <c r="Z42" i="17" s="1"/>
  <c r="X140" i="60"/>
  <c r="X29" i="35" s="1"/>
  <c r="U140" i="64"/>
  <c r="AI112" i="87"/>
  <c r="AI169" i="87" s="1"/>
  <c r="T14" i="86"/>
  <c r="T411" i="87"/>
  <c r="AJ203" i="87"/>
  <c r="AJ317" i="87" s="1"/>
  <c r="U31" i="86"/>
  <c r="U428" i="87"/>
  <c r="U30" i="86" s="1"/>
  <c r="W296" i="87"/>
  <c r="W297" i="87"/>
  <c r="AJ191" i="87"/>
  <c r="U14" i="86"/>
  <c r="U411" i="87"/>
  <c r="U69" i="87"/>
  <c r="U68" i="87"/>
  <c r="X31" i="86"/>
  <c r="X428" i="87"/>
  <c r="X30" i="86" s="1"/>
  <c r="X15" i="86"/>
  <c r="X411" i="87"/>
  <c r="W411" i="87"/>
  <c r="AI225" i="87"/>
  <c r="AC411" i="87"/>
  <c r="AC13" i="86" s="1"/>
  <c r="V31" i="86"/>
  <c r="V428" i="87"/>
  <c r="V30" i="86" s="1"/>
  <c r="X296" i="87"/>
  <c r="X297" i="87"/>
  <c r="AI416" i="87"/>
  <c r="AI18" i="86" s="1"/>
  <c r="T69" i="87"/>
  <c r="T68" i="87"/>
  <c r="V411" i="87"/>
  <c r="V20" i="86"/>
  <c r="V296" i="87"/>
  <c r="V297" i="87"/>
  <c r="W32" i="86"/>
  <c r="W428" i="87"/>
  <c r="W30" i="86" s="1"/>
  <c r="T428" i="87"/>
  <c r="T30" i="86" s="1"/>
  <c r="T31" i="86"/>
  <c r="T297" i="87"/>
  <c r="T296" i="87"/>
  <c r="AI190" i="87"/>
  <c r="AB142" i="60"/>
  <c r="AB60" i="17" s="1"/>
  <c r="AB29" i="35"/>
  <c r="AJ201" i="87"/>
  <c r="AJ315" i="87" s="1"/>
  <c r="T79" i="45"/>
  <c r="AM62" i="45"/>
  <c r="Z140" i="51"/>
  <c r="AA79" i="57"/>
  <c r="AA14" i="68"/>
  <c r="T79" i="59"/>
  <c r="AM62" i="59"/>
  <c r="Y79" i="50"/>
  <c r="AN62" i="50"/>
  <c r="Y79" i="52"/>
  <c r="AN62" i="52"/>
  <c r="X79" i="59"/>
  <c r="X14" i="68"/>
  <c r="T79" i="53"/>
  <c r="AM62" i="53"/>
  <c r="Y79" i="46"/>
  <c r="AN62" i="46"/>
  <c r="AG413" i="87"/>
  <c r="AG304" i="87"/>
  <c r="Z14" i="67"/>
  <c r="Z79" i="8"/>
  <c r="U140" i="56"/>
  <c r="Z220" i="87"/>
  <c r="Z182" i="87" s="1"/>
  <c r="Z336" i="87"/>
  <c r="AB79" i="59"/>
  <c r="AN79" i="59" s="1"/>
  <c r="AB14" i="68"/>
  <c r="U140" i="27"/>
  <c r="AA140" i="46"/>
  <c r="W140" i="46"/>
  <c r="X140" i="64"/>
  <c r="AD140" i="62"/>
  <c r="AI424" i="87"/>
  <c r="AI26" i="86" s="1"/>
  <c r="AJ136" i="87"/>
  <c r="AJ194" i="87"/>
  <c r="AJ308" i="87" s="1"/>
  <c r="AJ77" i="79"/>
  <c r="AJ77" i="87"/>
  <c r="AJ76" i="87" s="1"/>
  <c r="AI107" i="79"/>
  <c r="AI107" i="87"/>
  <c r="AC20" i="86"/>
  <c r="Y79" i="56"/>
  <c r="AN62" i="56"/>
  <c r="X140" i="62"/>
  <c r="W142" i="54"/>
  <c r="W42" i="17" s="1"/>
  <c r="W23" i="35"/>
  <c r="U140" i="44"/>
  <c r="T79" i="46"/>
  <c r="AM62" i="46"/>
  <c r="X140" i="46"/>
  <c r="AM13" i="67"/>
  <c r="AD79" i="57"/>
  <c r="AD14" i="68"/>
  <c r="Y220" i="87"/>
  <c r="Y182" i="87" s="1"/>
  <c r="Y336" i="87"/>
  <c r="U140" i="52"/>
  <c r="AM13" i="68"/>
  <c r="AE140" i="46"/>
  <c r="Y140" i="63"/>
  <c r="T79" i="54"/>
  <c r="AM62" i="54"/>
  <c r="AD79" i="8"/>
  <c r="AD14" i="23"/>
  <c r="AD14" i="67"/>
  <c r="W140" i="64"/>
  <c r="X140" i="56"/>
  <c r="AE140" i="54"/>
  <c r="W140" i="49"/>
  <c r="W140" i="47"/>
  <c r="W140" i="44"/>
  <c r="AJ195" i="87"/>
  <c r="AJ309" i="87" s="1"/>
  <c r="AJ193" i="87"/>
  <c r="AJ205" i="87"/>
  <c r="AJ319" i="87" s="1"/>
  <c r="AJ71" i="87"/>
  <c r="AI423" i="87"/>
  <c r="AI25" i="86" s="1"/>
  <c r="AI221" i="87"/>
  <c r="Y98" i="60"/>
  <c r="Y120" i="60" s="1"/>
  <c r="Y114" i="60"/>
  <c r="Y123" i="60" s="1"/>
  <c r="Y103" i="60"/>
  <c r="Y121" i="60" s="1"/>
  <c r="AM62" i="47"/>
  <c r="T79" i="47"/>
  <c r="AM79" i="65"/>
  <c r="T91" i="65"/>
  <c r="T79" i="44"/>
  <c r="AM62" i="44"/>
  <c r="V140" i="63"/>
  <c r="V114" i="62"/>
  <c r="V123" i="62" s="1"/>
  <c r="V98" i="62"/>
  <c r="V120" i="62" s="1"/>
  <c r="V103" i="62"/>
  <c r="V121" i="62" s="1"/>
  <c r="AI306" i="87"/>
  <c r="AI414" i="87" s="1"/>
  <c r="AI16" i="86" s="1"/>
  <c r="T79" i="8"/>
  <c r="T14" i="23"/>
  <c r="T14" i="67"/>
  <c r="AM62" i="8"/>
  <c r="AD140" i="46"/>
  <c r="AD140" i="65"/>
  <c r="Y98" i="65"/>
  <c r="Y120" i="65" s="1"/>
  <c r="Y103" i="65"/>
  <c r="Y121" i="65" s="1"/>
  <c r="Y114" i="65"/>
  <c r="Y123" i="65" s="1"/>
  <c r="U14" i="67"/>
  <c r="U14" i="23"/>
  <c r="U79" i="8"/>
  <c r="W140" i="59"/>
  <c r="X140" i="51"/>
  <c r="AI196" i="87"/>
  <c r="AI184" i="87" s="1"/>
  <c r="AI183" i="87" s="1"/>
  <c r="AE79" i="8"/>
  <c r="AE14" i="67"/>
  <c r="AE14" i="23"/>
  <c r="T79" i="60"/>
  <c r="AM62" i="60"/>
  <c r="AB140" i="64"/>
  <c r="V140" i="60"/>
  <c r="AD140" i="53"/>
  <c r="AA140" i="64"/>
  <c r="AI417" i="87"/>
  <c r="AI19" i="86" s="1"/>
  <c r="AN62" i="49"/>
  <c r="Y79" i="49"/>
  <c r="AG79" i="8"/>
  <c r="AG14" i="67"/>
  <c r="V103" i="59"/>
  <c r="V121" i="59" s="1"/>
  <c r="V98" i="59"/>
  <c r="V120" i="59" s="1"/>
  <c r="V114" i="59"/>
  <c r="V123" i="59" s="1"/>
  <c r="AF79" i="8"/>
  <c r="AF14" i="67"/>
  <c r="AE336" i="87"/>
  <c r="AE220" i="87"/>
  <c r="AE182" i="87" s="1"/>
  <c r="U142" i="46"/>
  <c r="U33" i="17" s="1"/>
  <c r="U15" i="35"/>
  <c r="T79" i="64"/>
  <c r="AM62" i="64"/>
  <c r="Y79" i="51"/>
  <c r="AN62" i="51"/>
  <c r="AM62" i="27"/>
  <c r="T79" i="27"/>
  <c r="T79" i="57"/>
  <c r="T14" i="68"/>
  <c r="AM62" i="57"/>
  <c r="T79" i="48"/>
  <c r="AM62" i="48"/>
  <c r="AJ199" i="87"/>
  <c r="AJ313" i="87" s="1"/>
  <c r="AI415" i="87"/>
  <c r="AI17" i="86" s="1"/>
  <c r="AI111" i="79"/>
  <c r="AI111" i="87"/>
  <c r="AI168" i="87" s="1"/>
  <c r="AI339" i="87" s="1"/>
  <c r="X140" i="52"/>
  <c r="Z14" i="68"/>
  <c r="Z79" i="57"/>
  <c r="V140" i="56"/>
  <c r="X140" i="48"/>
  <c r="AD336" i="87"/>
  <c r="AD220" i="87"/>
  <c r="AD182" i="87" s="1"/>
  <c r="AM79" i="62"/>
  <c r="T91" i="62"/>
  <c r="Y79" i="57"/>
  <c r="Y14" i="68"/>
  <c r="AA14" i="23"/>
  <c r="AA79" i="8"/>
  <c r="AA14" i="67"/>
  <c r="T79" i="50"/>
  <c r="AM62" i="50"/>
  <c r="T26" i="23"/>
  <c r="AM13" i="23"/>
  <c r="AN13" i="68"/>
  <c r="Y103" i="59"/>
  <c r="Y121" i="59" s="1"/>
  <c r="Y98" i="59"/>
  <c r="Y120" i="59" s="1"/>
  <c r="Y114" i="59"/>
  <c r="Y123" i="59" s="1"/>
  <c r="Y79" i="54"/>
  <c r="AN62" i="54"/>
  <c r="X140" i="55"/>
  <c r="AA140" i="60"/>
  <c r="W140" i="63"/>
  <c r="X140" i="54"/>
  <c r="AF140" i="44"/>
  <c r="V140" i="64"/>
  <c r="U140" i="49"/>
  <c r="AJ197" i="87"/>
  <c r="AI226" i="87"/>
  <c r="AI224" i="87"/>
  <c r="AI338" i="87" s="1"/>
  <c r="AC142" i="50"/>
  <c r="AC38" i="17" s="1"/>
  <c r="U79" i="57"/>
  <c r="U14" i="68"/>
  <c r="AC14" i="68"/>
  <c r="AC79" i="57"/>
  <c r="Y79" i="47"/>
  <c r="AN62" i="47"/>
  <c r="Z14" i="23"/>
  <c r="AC220" i="87"/>
  <c r="AC182" i="87" s="1"/>
  <c r="AC336" i="87"/>
  <c r="X140" i="53"/>
  <c r="AN62" i="27"/>
  <c r="Y79" i="27"/>
  <c r="AB140" i="51"/>
  <c r="V140" i="55"/>
  <c r="X140" i="45"/>
  <c r="V79" i="8"/>
  <c r="V14" i="23"/>
  <c r="V14" i="67"/>
  <c r="X79" i="8"/>
  <c r="X14" i="67"/>
  <c r="X14" i="23"/>
  <c r="Y26" i="23"/>
  <c r="AN13" i="23"/>
  <c r="W79" i="57"/>
  <c r="W14" i="68"/>
  <c r="T79" i="51"/>
  <c r="AM62" i="51"/>
  <c r="T79" i="49"/>
  <c r="AM62" i="49"/>
  <c r="V140" i="49"/>
  <c r="Z140" i="63"/>
  <c r="AB140" i="65"/>
  <c r="AJ204" i="87"/>
  <c r="AJ318" i="87" s="1"/>
  <c r="AJ200" i="87"/>
  <c r="AJ314" i="87" s="1"/>
  <c r="AJ202" i="87"/>
  <c r="AJ316" i="87" s="1"/>
  <c r="AJ185" i="87"/>
  <c r="AJ192" i="87"/>
  <c r="AJ306" i="87" s="1"/>
  <c r="AI144" i="47"/>
  <c r="AI16" i="66" s="1"/>
  <c r="AH168" i="87"/>
  <c r="AH339" i="87" s="1"/>
  <c r="T79" i="52"/>
  <c r="AM62" i="52"/>
  <c r="W140" i="50"/>
  <c r="AH184" i="87"/>
  <c r="AH183" i="87" s="1"/>
  <c r="W140" i="53"/>
  <c r="Y114" i="62"/>
  <c r="Y123" i="62" s="1"/>
  <c r="Y103" i="62"/>
  <c r="Y121" i="62" s="1"/>
  <c r="Y98" i="62"/>
  <c r="Y120" i="62" s="1"/>
  <c r="W79" i="8"/>
  <c r="W14" i="23"/>
  <c r="W14" i="67"/>
  <c r="W140" i="51"/>
  <c r="V91" i="57"/>
  <c r="V16" i="68"/>
  <c r="T79" i="56"/>
  <c r="AM62" i="56"/>
  <c r="AE114" i="64"/>
  <c r="AE123" i="64" s="1"/>
  <c r="AE98" i="64"/>
  <c r="AE120" i="64" s="1"/>
  <c r="AE103" i="64"/>
  <c r="AE121" i="64" s="1"/>
  <c r="AB14" i="67"/>
  <c r="AB79" i="8"/>
  <c r="AB14" i="23"/>
  <c r="AN13" i="67"/>
  <c r="AC14" i="67"/>
  <c r="AC14" i="23"/>
  <c r="AC79" i="8"/>
  <c r="Y79" i="44"/>
  <c r="AN62" i="44"/>
  <c r="U140" i="62"/>
  <c r="V140" i="47"/>
  <c r="AC140" i="65"/>
  <c r="AM62" i="63"/>
  <c r="T79" i="63"/>
  <c r="AB220" i="87"/>
  <c r="AB182" i="87" s="1"/>
  <c r="AB336" i="87"/>
  <c r="Y79" i="53"/>
  <c r="AN62" i="53"/>
  <c r="V14" i="68"/>
  <c r="Y79" i="55"/>
  <c r="AN62" i="55"/>
  <c r="T79" i="55"/>
  <c r="AM62" i="55"/>
  <c r="AN62" i="48"/>
  <c r="Y79" i="48"/>
  <c r="Y79" i="45"/>
  <c r="AN62" i="45"/>
  <c r="AE79" i="57"/>
  <c r="AE14" i="68"/>
  <c r="AN62" i="8"/>
  <c r="Y14" i="23"/>
  <c r="Y79" i="8"/>
  <c r="Y14" i="67"/>
  <c r="AA220" i="87"/>
  <c r="AA182" i="87" s="1"/>
  <c r="AA336" i="87"/>
  <c r="AI144" i="45"/>
  <c r="AI14" i="66" s="1"/>
  <c r="AH356" i="87"/>
  <c r="AH144" i="60"/>
  <c r="AH30" i="66" s="1"/>
  <c r="AH179" i="24" s="1"/>
  <c r="AH223" i="87" s="1"/>
  <c r="AH337" i="87" s="1"/>
  <c r="AH394" i="87"/>
  <c r="AH164" i="87"/>
  <c r="AH335" i="87" s="1"/>
  <c r="AH49" i="87"/>
  <c r="AF334" i="87"/>
  <c r="AF429" i="87"/>
  <c r="AA411" i="87"/>
  <c r="AA15" i="86"/>
  <c r="AG10" i="23"/>
  <c r="AG12" i="69" s="1"/>
  <c r="AG41" i="69" s="1"/>
  <c r="AG398" i="87"/>
  <c r="AG435" i="87" s="1"/>
  <c r="AG37" i="86" s="1"/>
  <c r="AI144" i="56"/>
  <c r="AI26" i="66" s="1"/>
  <c r="AI376" i="87"/>
  <c r="AI427" i="87" s="1"/>
  <c r="AI29" i="86" s="1"/>
  <c r="AA297" i="87"/>
  <c r="AI19" i="87"/>
  <c r="AI134" i="87"/>
  <c r="AH170" i="87"/>
  <c r="AH341" i="87" s="1"/>
  <c r="AG335" i="87"/>
  <c r="AG163" i="87"/>
  <c r="AF14" i="86"/>
  <c r="AH305" i="87"/>
  <c r="AH133" i="87"/>
  <c r="AI25" i="87"/>
  <c r="AI139" i="87" s="1"/>
  <c r="AI144" i="51"/>
  <c r="AI21" i="66" s="1"/>
  <c r="AI371" i="87"/>
  <c r="AI422" i="87" s="1"/>
  <c r="AI24" i="86" s="1"/>
  <c r="AH392" i="87"/>
  <c r="Y13" i="86"/>
  <c r="Y80" i="86" s="1"/>
  <c r="AH128" i="87"/>
  <c r="AH299" i="87" s="1"/>
  <c r="AH13" i="87"/>
  <c r="AH144" i="59"/>
  <c r="AH29" i="66" s="1"/>
  <c r="AH169" i="24" s="1"/>
  <c r="AH222" i="79" s="1"/>
  <c r="AH393" i="87"/>
  <c r="AH144" i="63"/>
  <c r="AH33" i="66" s="1"/>
  <c r="AH396" i="87"/>
  <c r="AC142" i="54"/>
  <c r="AC42" i="17" s="1"/>
  <c r="AD13" i="86"/>
  <c r="AD80" i="86" s="1"/>
  <c r="AB297" i="87"/>
  <c r="AH419" i="87"/>
  <c r="AH310" i="87"/>
  <c r="AI144" i="49"/>
  <c r="AI19" i="66" s="1"/>
  <c r="AI369" i="87"/>
  <c r="AI420" i="87" s="1"/>
  <c r="AI22" i="86" s="1"/>
  <c r="AI144" i="50"/>
  <c r="AI20" i="66" s="1"/>
  <c r="AI370" i="87"/>
  <c r="AI421" i="87" s="1"/>
  <c r="AI23" i="86" s="1"/>
  <c r="AI362" i="87"/>
  <c r="AH144" i="62"/>
  <c r="AH31" i="66" s="1"/>
  <c r="AH395" i="87"/>
  <c r="AH432" i="87" s="1"/>
  <c r="AH34" i="86" s="1"/>
  <c r="AH144" i="64"/>
  <c r="AH32" i="66" s="1"/>
  <c r="AB14" i="86"/>
  <c r="AB411" i="87"/>
  <c r="AE13" i="86"/>
  <c r="AE80" i="86" s="1"/>
  <c r="AA31" i="86"/>
  <c r="X142" i="65"/>
  <c r="X64" i="17" s="1"/>
  <c r="X14" i="17" s="1"/>
  <c r="X33" i="35"/>
  <c r="X19" i="35"/>
  <c r="X142" i="50"/>
  <c r="X38" i="17" s="1"/>
  <c r="X13" i="35"/>
  <c r="AA33" i="35"/>
  <c r="Z142" i="62"/>
  <c r="Z61" i="17" s="1"/>
  <c r="AD13" i="35"/>
  <c r="AB142" i="44"/>
  <c r="AB31" i="17" s="1"/>
  <c r="AG24" i="35"/>
  <c r="Z142" i="44"/>
  <c r="Z31" i="17" s="1"/>
  <c r="AB142" i="55"/>
  <c r="AB43" i="17" s="1"/>
  <c r="AD142" i="49"/>
  <c r="AD37" i="17" s="1"/>
  <c r="AA17" i="35"/>
  <c r="AA30" i="35"/>
  <c r="AI113" i="79"/>
  <c r="AI113" i="87"/>
  <c r="AG36" i="86"/>
  <c r="AC142" i="44"/>
  <c r="AC31" i="17" s="1"/>
  <c r="AH68" i="87"/>
  <c r="AH340" i="87"/>
  <c r="AE142" i="62"/>
  <c r="AE61" i="17" s="1"/>
  <c r="AC32" i="35"/>
  <c r="AF142" i="52"/>
  <c r="AF40" i="17" s="1"/>
  <c r="AD14" i="35"/>
  <c r="AA20" i="35"/>
  <c r="AE142" i="45"/>
  <c r="AE32" i="17" s="1"/>
  <c r="AB142" i="46"/>
  <c r="AB33" i="17" s="1"/>
  <c r="Z15" i="35"/>
  <c r="AB27" i="35"/>
  <c r="AB142" i="62"/>
  <c r="AB61" i="17" s="1"/>
  <c r="Z17" i="35"/>
  <c r="AD20" i="35"/>
  <c r="Z24" i="35"/>
  <c r="X32" i="35"/>
  <c r="X27" i="35"/>
  <c r="AC142" i="27"/>
  <c r="AC30" i="17" s="1"/>
  <c r="AC142" i="46"/>
  <c r="AC33" i="17" s="1"/>
  <c r="AB142" i="45"/>
  <c r="AB32" i="17" s="1"/>
  <c r="AC25" i="35"/>
  <c r="AF17" i="35"/>
  <c r="AD23" i="35"/>
  <c r="AE29" i="35"/>
  <c r="AC142" i="48"/>
  <c r="AC36" i="17" s="1"/>
  <c r="AE16" i="35"/>
  <c r="Z29" i="35"/>
  <c r="AB21" i="35"/>
  <c r="AE12" i="35"/>
  <c r="AD12" i="35"/>
  <c r="AE142" i="48"/>
  <c r="AE36" i="17" s="1"/>
  <c r="AC142" i="53"/>
  <c r="AC41" i="17" s="1"/>
  <c r="AE28" i="35"/>
  <c r="AE142" i="59"/>
  <c r="AE59" i="17" s="1"/>
  <c r="AE25" i="35"/>
  <c r="AB17" i="35"/>
  <c r="Z142" i="53"/>
  <c r="Z41" i="17" s="1"/>
  <c r="AD140" i="47"/>
  <c r="AD16" i="35" s="1"/>
  <c r="AA142" i="55"/>
  <c r="AA43" i="17" s="1"/>
  <c r="AC140" i="47"/>
  <c r="AB103" i="56"/>
  <c r="AB121" i="56" s="1"/>
  <c r="AB114" i="56"/>
  <c r="AB123" i="56" s="1"/>
  <c r="AB98" i="56"/>
  <c r="AB120" i="56" s="1"/>
  <c r="U103" i="51"/>
  <c r="U121" i="51" s="1"/>
  <c r="U114" i="51"/>
  <c r="U123" i="51" s="1"/>
  <c r="U98" i="51"/>
  <c r="U120" i="51" s="1"/>
  <c r="AA140" i="45"/>
  <c r="AI13" i="23"/>
  <c r="AI26" i="23" s="1"/>
  <c r="AA142" i="63"/>
  <c r="AA63" i="17" s="1"/>
  <c r="AA32" i="35"/>
  <c r="AI79" i="45"/>
  <c r="AH79" i="59"/>
  <c r="AH91" i="59" s="1"/>
  <c r="AH103" i="59" s="1"/>
  <c r="AH121" i="59" s="1"/>
  <c r="AH79" i="60"/>
  <c r="AG142" i="50"/>
  <c r="AG38" i="17" s="1"/>
  <c r="AI79" i="56"/>
  <c r="AI91" i="56" s="1"/>
  <c r="AI79" i="55"/>
  <c r="AI79" i="51"/>
  <c r="V103" i="54"/>
  <c r="V121" i="54" s="1"/>
  <c r="V98" i="54"/>
  <c r="V120" i="54" s="1"/>
  <c r="V114" i="54"/>
  <c r="V123" i="54" s="1"/>
  <c r="AB142" i="50"/>
  <c r="AB38" i="17" s="1"/>
  <c r="AB19" i="35"/>
  <c r="AG142" i="49"/>
  <c r="AG37" i="17" s="1"/>
  <c r="AI79" i="44"/>
  <c r="AI91" i="44" s="1"/>
  <c r="AI103" i="44" s="1"/>
  <c r="AI121" i="44" s="1"/>
  <c r="AI79" i="54"/>
  <c r="AI91" i="54" s="1"/>
  <c r="AC29" i="35"/>
  <c r="AC142" i="60"/>
  <c r="AC60" i="17" s="1"/>
  <c r="AA98" i="52"/>
  <c r="AA120" i="52" s="1"/>
  <c r="AA114" i="52"/>
  <c r="AA123" i="52" s="1"/>
  <c r="AA103" i="52"/>
  <c r="AA121" i="52" s="1"/>
  <c r="AI79" i="53"/>
  <c r="AI91" i="53" s="1"/>
  <c r="AH79" i="62"/>
  <c r="AH91" i="62" s="1"/>
  <c r="AD140" i="59"/>
  <c r="Z142" i="59"/>
  <c r="Z59" i="17" s="1"/>
  <c r="Z28" i="35"/>
  <c r="AI79" i="47"/>
  <c r="AI91" i="47" s="1"/>
  <c r="AH79" i="64"/>
  <c r="AH91" i="64" s="1"/>
  <c r="AH103" i="64" s="1"/>
  <c r="AH121" i="64" s="1"/>
  <c r="Z140" i="50"/>
  <c r="AI79" i="50"/>
  <c r="AI79" i="46"/>
  <c r="AI91" i="46" s="1"/>
  <c r="AI103" i="46" s="1"/>
  <c r="AI121" i="46" s="1"/>
  <c r="AI79" i="49"/>
  <c r="AI79" i="52"/>
  <c r="AI91" i="52" s="1"/>
  <c r="AI36" i="69"/>
  <c r="AA28" i="35"/>
  <c r="AF18" i="35"/>
  <c r="AG142" i="52"/>
  <c r="AG40" i="17" s="1"/>
  <c r="AF20" i="35"/>
  <c r="W29" i="35"/>
  <c r="U142" i="47"/>
  <c r="U34" i="17" s="1"/>
  <c r="U16" i="35"/>
  <c r="AG184" i="79"/>
  <c r="AG183" i="79" s="1"/>
  <c r="U140" i="65"/>
  <c r="AH190" i="79"/>
  <c r="AH184" i="79" s="1"/>
  <c r="AH133" i="79"/>
  <c r="AH144" i="57"/>
  <c r="AH28" i="66" s="1"/>
  <c r="AH10" i="68"/>
  <c r="AG79" i="60"/>
  <c r="AI53" i="79"/>
  <c r="AI167" i="79" s="1"/>
  <c r="AI224" i="79" s="1"/>
  <c r="AI12" i="62"/>
  <c r="AI395" i="87" s="1"/>
  <c r="AI51" i="79"/>
  <c r="AI165" i="79" s="1"/>
  <c r="AI12" i="59"/>
  <c r="AI393" i="87" s="1"/>
  <c r="AI55" i="79"/>
  <c r="AI12" i="64"/>
  <c r="AI397" i="87" s="1"/>
  <c r="Z140" i="64"/>
  <c r="AJ14" i="82"/>
  <c r="AH49" i="79"/>
  <c r="AH29" i="57"/>
  <c r="AH9" i="68"/>
  <c r="AI12" i="60"/>
  <c r="AI394" i="87" s="1"/>
  <c r="AI52" i="79"/>
  <c r="AI166" i="79" s="1"/>
  <c r="AJ162" i="25"/>
  <c r="AJ170" i="25"/>
  <c r="AJ178" i="25"/>
  <c r="AJ186" i="25"/>
  <c r="AJ194" i="25"/>
  <c r="AJ202" i="25"/>
  <c r="AJ210" i="25"/>
  <c r="AJ162" i="24"/>
  <c r="AJ170" i="24"/>
  <c r="AJ178" i="24"/>
  <c r="AJ186" i="24"/>
  <c r="AJ194" i="24"/>
  <c r="AJ163" i="25"/>
  <c r="AJ171" i="25"/>
  <c r="AJ179" i="25"/>
  <c r="AJ187" i="25"/>
  <c r="AJ195" i="25"/>
  <c r="AJ203" i="25"/>
  <c r="AJ211" i="25"/>
  <c r="AJ216" i="25"/>
  <c r="AJ163" i="24"/>
  <c r="AJ171" i="24"/>
  <c r="AJ187" i="24"/>
  <c r="AJ164" i="25"/>
  <c r="AJ172" i="25"/>
  <c r="AJ180" i="25"/>
  <c r="AJ188" i="25"/>
  <c r="AJ196" i="25"/>
  <c r="AJ204" i="25"/>
  <c r="AJ212" i="25"/>
  <c r="AJ217" i="25"/>
  <c r="AJ164" i="24"/>
  <c r="AJ172" i="24"/>
  <c r="AJ180" i="24"/>
  <c r="AJ188" i="24"/>
  <c r="AJ165" i="25"/>
  <c r="AJ173" i="25"/>
  <c r="AJ181" i="25"/>
  <c r="AJ189" i="25"/>
  <c r="AJ197" i="25"/>
  <c r="AJ205" i="25"/>
  <c r="AJ213" i="25"/>
  <c r="AJ218" i="25"/>
  <c r="AJ165" i="24"/>
  <c r="AJ173" i="24"/>
  <c r="AJ181" i="24"/>
  <c r="AJ189" i="24"/>
  <c r="AJ166" i="25"/>
  <c r="AJ174" i="25"/>
  <c r="AJ182" i="25"/>
  <c r="AJ190" i="25"/>
  <c r="AJ198" i="25"/>
  <c r="AJ206" i="25"/>
  <c r="AJ214" i="25"/>
  <c r="AJ166" i="24"/>
  <c r="AJ174" i="24"/>
  <c r="AJ182" i="24"/>
  <c r="AJ190" i="24"/>
  <c r="AJ159" i="25"/>
  <c r="AJ167" i="25"/>
  <c r="AJ175" i="25"/>
  <c r="AJ183" i="25"/>
  <c r="AJ191" i="25"/>
  <c r="AJ199" i="25"/>
  <c r="AJ207" i="25"/>
  <c r="AJ159" i="24"/>
  <c r="AJ167" i="24"/>
  <c r="AJ175" i="24"/>
  <c r="AJ183" i="24"/>
  <c r="AJ191" i="24"/>
  <c r="AJ160" i="25"/>
  <c r="AJ168" i="25"/>
  <c r="AJ176" i="25"/>
  <c r="AJ184" i="25"/>
  <c r="AJ192" i="25"/>
  <c r="AJ200" i="25"/>
  <c r="AJ208" i="25"/>
  <c r="AJ160" i="24"/>
  <c r="AJ168" i="24"/>
  <c r="AJ176" i="24"/>
  <c r="AJ184" i="24"/>
  <c r="AJ192" i="24"/>
  <c r="AJ161" i="25"/>
  <c r="AJ169" i="25"/>
  <c r="AJ177" i="25"/>
  <c r="AJ185" i="25"/>
  <c r="AJ193" i="25"/>
  <c r="AJ201" i="25"/>
  <c r="AJ209" i="25"/>
  <c r="AJ161" i="24"/>
  <c r="AJ177" i="24"/>
  <c r="AJ185" i="24"/>
  <c r="AJ193" i="24"/>
  <c r="AJ200" i="24"/>
  <c r="AJ208" i="24"/>
  <c r="AJ216" i="24"/>
  <c r="AJ201" i="24"/>
  <c r="AJ217" i="24"/>
  <c r="AJ202" i="24"/>
  <c r="AJ218" i="24"/>
  <c r="AJ203" i="24"/>
  <c r="AJ211" i="24"/>
  <c r="AJ195" i="24"/>
  <c r="AJ196" i="24"/>
  <c r="AJ204" i="24"/>
  <c r="AJ212" i="24"/>
  <c r="AJ197" i="24"/>
  <c r="AJ205" i="24"/>
  <c r="AJ213" i="24"/>
  <c r="AJ198" i="24"/>
  <c r="AJ206" i="24"/>
  <c r="AJ214" i="24"/>
  <c r="AJ199" i="24"/>
  <c r="AJ207" i="24"/>
  <c r="AJ215" i="24"/>
  <c r="AJ78" i="64"/>
  <c r="AJ28" i="59"/>
  <c r="AJ140" i="82"/>
  <c r="AJ78" i="57"/>
  <c r="AJ28" i="60"/>
  <c r="AJ58" i="82"/>
  <c r="AJ11" i="63" s="1"/>
  <c r="AJ54" i="87" s="1"/>
  <c r="AJ54" i="82"/>
  <c r="AJ11" i="60" s="1"/>
  <c r="AJ52" i="87" s="1"/>
  <c r="AJ166" i="87" s="1"/>
  <c r="AJ78" i="63"/>
  <c r="AJ28" i="62"/>
  <c r="AJ139" i="82"/>
  <c r="AJ78" i="62"/>
  <c r="AJ61" i="63"/>
  <c r="AJ28" i="63"/>
  <c r="AJ57" i="82"/>
  <c r="AJ11" i="64" s="1"/>
  <c r="AJ55" i="87" s="1"/>
  <c r="AJ53" i="82"/>
  <c r="AJ78" i="59"/>
  <c r="AJ78" i="60"/>
  <c r="AJ61" i="62"/>
  <c r="AJ142" i="82"/>
  <c r="AJ138" i="82"/>
  <c r="AJ61" i="60"/>
  <c r="AJ56" i="82"/>
  <c r="AJ11" i="59" s="1"/>
  <c r="AJ51" i="87" s="1"/>
  <c r="AJ165" i="87" s="1"/>
  <c r="AK22" i="81"/>
  <c r="AK28" i="64" s="1"/>
  <c r="AJ61" i="64"/>
  <c r="AJ61" i="59"/>
  <c r="AJ141" i="82"/>
  <c r="AJ137" i="82"/>
  <c r="AJ61" i="57"/>
  <c r="AJ28" i="57"/>
  <c r="AJ55" i="82"/>
  <c r="AJ11" i="62" s="1"/>
  <c r="AJ53" i="87" s="1"/>
  <c r="AJ167" i="87" s="1"/>
  <c r="AJ215" i="25"/>
  <c r="AG21" i="68"/>
  <c r="AG27" i="66" s="1"/>
  <c r="AF140" i="27"/>
  <c r="AF142" i="27" s="1"/>
  <c r="AF30" i="17" s="1"/>
  <c r="AF91" i="63"/>
  <c r="AN79" i="63"/>
  <c r="AF27" i="23"/>
  <c r="AN12" i="23"/>
  <c r="AH164" i="79"/>
  <c r="AI54" i="79"/>
  <c r="AI12" i="63"/>
  <c r="AI396" i="87" s="1"/>
  <c r="AI13" i="68"/>
  <c r="AF91" i="59"/>
  <c r="AH70" i="79"/>
  <c r="AH69" i="79" s="1"/>
  <c r="AI15" i="68"/>
  <c r="AG12" i="68"/>
  <c r="AG62" i="57"/>
  <c r="AG221" i="79"/>
  <c r="AG220" i="79" s="1"/>
  <c r="AG163" i="79"/>
  <c r="AI52" i="82"/>
  <c r="AI11" i="57"/>
  <c r="AI50" i="87" s="1"/>
  <c r="AI29" i="60"/>
  <c r="AI29" i="62"/>
  <c r="AI11" i="68"/>
  <c r="AH91" i="63"/>
  <c r="AI19" i="79"/>
  <c r="AF91" i="60"/>
  <c r="AN79" i="60"/>
  <c r="AF14" i="68"/>
  <c r="AF79" i="57"/>
  <c r="AN62" i="57"/>
  <c r="AF91" i="64"/>
  <c r="AN79" i="64"/>
  <c r="U23" i="35"/>
  <c r="U142" i="54"/>
  <c r="AI29" i="64"/>
  <c r="AI29" i="63"/>
  <c r="AI112" i="79"/>
  <c r="AG79" i="62"/>
  <c r="AG79" i="63"/>
  <c r="AN79" i="62"/>
  <c r="AF91" i="62"/>
  <c r="AG79" i="64"/>
  <c r="AG79" i="59"/>
  <c r="AH169" i="79"/>
  <c r="AH226" i="79" s="1"/>
  <c r="AH11" i="82"/>
  <c r="U140" i="45"/>
  <c r="AI15" i="23"/>
  <c r="AI233" i="25" s="1"/>
  <c r="AE140" i="51"/>
  <c r="AI29" i="59"/>
  <c r="AI62" i="59" s="1"/>
  <c r="AI136" i="82"/>
  <c r="AI50" i="79"/>
  <c r="AI12" i="57"/>
  <c r="AF14" i="23"/>
  <c r="AH91" i="60"/>
  <c r="AJ29" i="44"/>
  <c r="AJ62" i="44" s="1"/>
  <c r="AJ33" i="79"/>
  <c r="AJ147" i="79" s="1"/>
  <c r="AJ204" i="79" s="1"/>
  <c r="AJ12" i="55"/>
  <c r="AJ375" i="87" s="1"/>
  <c r="AI144" i="53"/>
  <c r="AI23" i="66" s="1"/>
  <c r="AH79" i="52"/>
  <c r="AI196" i="79"/>
  <c r="AG11" i="79"/>
  <c r="AG12" i="79"/>
  <c r="AI144" i="52"/>
  <c r="AI22" i="66" s="1"/>
  <c r="AH79" i="44"/>
  <c r="AG17" i="35"/>
  <c r="AG142" i="48"/>
  <c r="AG36" i="17" s="1"/>
  <c r="AJ29" i="56"/>
  <c r="AJ71" i="79"/>
  <c r="AH79" i="49"/>
  <c r="AF140" i="53"/>
  <c r="AH79" i="45"/>
  <c r="AI17" i="66"/>
  <c r="AI40" i="66" s="1"/>
  <c r="AF140" i="50"/>
  <c r="AI144" i="48"/>
  <c r="AI18" i="66" s="1"/>
  <c r="AI29" i="48"/>
  <c r="AI62" i="48" s="1"/>
  <c r="W14" i="35"/>
  <c r="W142" i="45"/>
  <c r="AI76" i="79"/>
  <c r="AI70" i="79" s="1"/>
  <c r="AD114" i="50"/>
  <c r="AD123" i="50" s="1"/>
  <c r="AD103" i="50"/>
  <c r="AD121" i="50" s="1"/>
  <c r="AD98" i="50"/>
  <c r="AD120" i="50" s="1"/>
  <c r="AJ34" i="79"/>
  <c r="AJ148" i="79" s="1"/>
  <c r="AJ205" i="79" s="1"/>
  <c r="AJ12" i="56"/>
  <c r="AJ29" i="45"/>
  <c r="AJ28" i="79"/>
  <c r="AJ142" i="79" s="1"/>
  <c r="AJ199" i="79" s="1"/>
  <c r="AJ12" i="50"/>
  <c r="AJ370" i="87" s="1"/>
  <c r="AJ29" i="47"/>
  <c r="AJ62" i="47" s="1"/>
  <c r="AJ13" i="67"/>
  <c r="AJ29" i="49"/>
  <c r="AJ29" i="46"/>
  <c r="AJ62" i="46" s="1"/>
  <c r="AJ144" i="46"/>
  <c r="AJ15" i="66" s="1"/>
  <c r="AJ32" i="79"/>
  <c r="AJ146" i="79" s="1"/>
  <c r="AJ203" i="79" s="1"/>
  <c r="AJ12" i="54"/>
  <c r="AH79" i="53"/>
  <c r="AH29" i="65"/>
  <c r="AH62" i="65" s="1"/>
  <c r="AF140" i="47"/>
  <c r="AI25" i="79"/>
  <c r="AI139" i="79" s="1"/>
  <c r="AI134" i="79"/>
  <c r="AJ222" i="25"/>
  <c r="AJ227" i="25"/>
  <c r="AJ228" i="25"/>
  <c r="AJ219" i="25"/>
  <c r="AJ224" i="25"/>
  <c r="AJ220" i="25"/>
  <c r="AJ225" i="25"/>
  <c r="AJ221" i="25"/>
  <c r="AJ226" i="25"/>
  <c r="AK20" i="81"/>
  <c r="AJ174" i="82"/>
  <c r="AJ170" i="82"/>
  <c r="AJ166" i="82"/>
  <c r="AJ162" i="82"/>
  <c r="AJ158" i="82"/>
  <c r="AJ154" i="82"/>
  <c r="AJ150" i="82"/>
  <c r="AJ146" i="82"/>
  <c r="AJ61" i="65"/>
  <c r="AJ177" i="82"/>
  <c r="AJ173" i="82"/>
  <c r="AJ169" i="82"/>
  <c r="AJ165" i="82"/>
  <c r="AJ161" i="82"/>
  <c r="AJ157" i="82"/>
  <c r="AJ153" i="82"/>
  <c r="AJ149" i="82"/>
  <c r="AJ145" i="82"/>
  <c r="AJ176" i="82"/>
  <c r="AJ172" i="82"/>
  <c r="AJ168" i="82"/>
  <c r="AJ164" i="82"/>
  <c r="AJ160" i="82"/>
  <c r="AJ156" i="82"/>
  <c r="AJ152" i="82"/>
  <c r="AJ148" i="82"/>
  <c r="AJ144" i="82"/>
  <c r="AJ175" i="82"/>
  <c r="AJ171" i="82"/>
  <c r="AJ167" i="82"/>
  <c r="AJ163" i="82"/>
  <c r="AJ159" i="82"/>
  <c r="AJ155" i="82"/>
  <c r="AJ151" i="82"/>
  <c r="AJ147" i="82"/>
  <c r="AJ90" i="82"/>
  <c r="AJ86" i="82"/>
  <c r="AJ82" i="82"/>
  <c r="AJ78" i="82"/>
  <c r="AJ74" i="82"/>
  <c r="AJ70" i="82"/>
  <c r="AJ66" i="82"/>
  <c r="AJ62" i="82"/>
  <c r="AJ93" i="82"/>
  <c r="AJ89" i="82"/>
  <c r="AJ85" i="82"/>
  <c r="AJ81" i="82"/>
  <c r="AJ77" i="82"/>
  <c r="AJ73" i="82"/>
  <c r="AJ69" i="82"/>
  <c r="AJ65" i="82"/>
  <c r="AJ61" i="82"/>
  <c r="AJ92" i="82"/>
  <c r="AJ88" i="82"/>
  <c r="AJ84" i="82"/>
  <c r="AJ80" i="82"/>
  <c r="AJ76" i="82"/>
  <c r="AJ72" i="82"/>
  <c r="AJ68" i="82"/>
  <c r="AJ64" i="82"/>
  <c r="AJ60" i="82"/>
  <c r="AJ91" i="82"/>
  <c r="AJ87" i="82"/>
  <c r="AJ83" i="82"/>
  <c r="AJ79" i="82"/>
  <c r="AJ75" i="82"/>
  <c r="AJ71" i="82"/>
  <c r="AJ67" i="82"/>
  <c r="AJ63" i="82"/>
  <c r="AJ78" i="65"/>
  <c r="AJ223" i="25"/>
  <c r="AH10" i="67"/>
  <c r="AJ29" i="51"/>
  <c r="AJ29" i="53"/>
  <c r="AJ29" i="50"/>
  <c r="AJ62" i="50" s="1"/>
  <c r="AJ83" i="79"/>
  <c r="AJ103" i="82"/>
  <c r="AJ12" i="27"/>
  <c r="AJ20" i="79"/>
  <c r="AJ134" i="79" s="1"/>
  <c r="AJ21" i="79"/>
  <c r="AJ135" i="79" s="1"/>
  <c r="AJ192" i="79" s="1"/>
  <c r="AJ12" i="44"/>
  <c r="AF140" i="55"/>
  <c r="AG142" i="54"/>
  <c r="AG42" i="17" s="1"/>
  <c r="AG23" i="35"/>
  <c r="X12" i="35"/>
  <c r="X142" i="27"/>
  <c r="AG142" i="56"/>
  <c r="AG25" i="35"/>
  <c r="AG98" i="27"/>
  <c r="AG120" i="27" s="1"/>
  <c r="AG114" i="27"/>
  <c r="AG123" i="27" s="1"/>
  <c r="AG103" i="27"/>
  <c r="AG121" i="27" s="1"/>
  <c r="AH79" i="56"/>
  <c r="AF140" i="45"/>
  <c r="AH79" i="50"/>
  <c r="AI29" i="27"/>
  <c r="AI62" i="27" s="1"/>
  <c r="AI144" i="27"/>
  <c r="AI12" i="66" s="1"/>
  <c r="AH79" i="51"/>
  <c r="AH79" i="47"/>
  <c r="AH13" i="79"/>
  <c r="AJ29" i="55"/>
  <c r="AJ15" i="67"/>
  <c r="AJ98" i="82"/>
  <c r="AJ15" i="79"/>
  <c r="AJ129" i="79" s="1"/>
  <c r="AJ186" i="79" s="1"/>
  <c r="AJ29" i="54"/>
  <c r="AJ23" i="79"/>
  <c r="AJ137" i="79" s="1"/>
  <c r="AJ194" i="79" s="1"/>
  <c r="AJ12" i="46"/>
  <c r="AJ365" i="87" s="1"/>
  <c r="AJ24" i="79"/>
  <c r="AJ138" i="79" s="1"/>
  <c r="AJ195" i="79" s="1"/>
  <c r="AJ12" i="47"/>
  <c r="AK9" i="25"/>
  <c r="AK17" i="25"/>
  <c r="AK25" i="25"/>
  <c r="AK33" i="25"/>
  <c r="AK41" i="25"/>
  <c r="AK49" i="25"/>
  <c r="AK57" i="25"/>
  <c r="AK65" i="25"/>
  <c r="AK82" i="25"/>
  <c r="AK90" i="25"/>
  <c r="AK98" i="25"/>
  <c r="AK10" i="25"/>
  <c r="AK18" i="25"/>
  <c r="AK26" i="25"/>
  <c r="AK34" i="25"/>
  <c r="AK42" i="25"/>
  <c r="AK50" i="25"/>
  <c r="AK58" i="25"/>
  <c r="AK66" i="25"/>
  <c r="AK83" i="25"/>
  <c r="AK91" i="25"/>
  <c r="AK99" i="25"/>
  <c r="AK11" i="25"/>
  <c r="AK19" i="25"/>
  <c r="AK27" i="25"/>
  <c r="AK35" i="25"/>
  <c r="AK43" i="25"/>
  <c r="AK51" i="25"/>
  <c r="AK59" i="25"/>
  <c r="AK67" i="25"/>
  <c r="AK84" i="25"/>
  <c r="AK92" i="25"/>
  <c r="AK100" i="25"/>
  <c r="AK12" i="25"/>
  <c r="AK20" i="25"/>
  <c r="AK28" i="25"/>
  <c r="AK36" i="25"/>
  <c r="AK44" i="25"/>
  <c r="AK52" i="25"/>
  <c r="AK60" i="25"/>
  <c r="AK68" i="25"/>
  <c r="AK85" i="25"/>
  <c r="AK93" i="25"/>
  <c r="AK13" i="25"/>
  <c r="AK21" i="25"/>
  <c r="AK29" i="25"/>
  <c r="AK37" i="25"/>
  <c r="AK45" i="25"/>
  <c r="AK53" i="25"/>
  <c r="AK61" i="25"/>
  <c r="AK86" i="25"/>
  <c r="AK94" i="25"/>
  <c r="AK14" i="25"/>
  <c r="AK22" i="25"/>
  <c r="AK30" i="25"/>
  <c r="AK38" i="25"/>
  <c r="AK46" i="25"/>
  <c r="AK54" i="25"/>
  <c r="AK62" i="25"/>
  <c r="AK79" i="25"/>
  <c r="AK87" i="25"/>
  <c r="AK95" i="25"/>
  <c r="AK15" i="25"/>
  <c r="AK23" i="25"/>
  <c r="AK31" i="25"/>
  <c r="AK39" i="25"/>
  <c r="AK47" i="25"/>
  <c r="AK55" i="25"/>
  <c r="AK63" i="25"/>
  <c r="AK80" i="25"/>
  <c r="AK88" i="25"/>
  <c r="AK96" i="25"/>
  <c r="AK16" i="25"/>
  <c r="AK24" i="25"/>
  <c r="AK32" i="25"/>
  <c r="AK40" i="25"/>
  <c r="AK79" i="87" s="1"/>
  <c r="AK48" i="25"/>
  <c r="AK56" i="25"/>
  <c r="AK64" i="25"/>
  <c r="AK81" i="25"/>
  <c r="AK89" i="25"/>
  <c r="AK97" i="25"/>
  <c r="AK104" i="25"/>
  <c r="AK112" i="25"/>
  <c r="AK120" i="25"/>
  <c r="AK128" i="25"/>
  <c r="AK136" i="25"/>
  <c r="AK144" i="25"/>
  <c r="AK152" i="25"/>
  <c r="AK10" i="24"/>
  <c r="AK18" i="24"/>
  <c r="AK26" i="24"/>
  <c r="AK34" i="24"/>
  <c r="AK105" i="25"/>
  <c r="AK113" i="25"/>
  <c r="AK121" i="25"/>
  <c r="AK129" i="25"/>
  <c r="AK137" i="25"/>
  <c r="AK145" i="25"/>
  <c r="AK153" i="25"/>
  <c r="AK11" i="24"/>
  <c r="AK19" i="24"/>
  <c r="AK27" i="24"/>
  <c r="AK106" i="25"/>
  <c r="AK114" i="25"/>
  <c r="AK122" i="25"/>
  <c r="AK130" i="25"/>
  <c r="AK138" i="25"/>
  <c r="AK146" i="25"/>
  <c r="AK154" i="25"/>
  <c r="AK12" i="24"/>
  <c r="AK20" i="24"/>
  <c r="AK28" i="24"/>
  <c r="AK107" i="25"/>
  <c r="AK115" i="25"/>
  <c r="AK123" i="25"/>
  <c r="AK131" i="25"/>
  <c r="AK139" i="25"/>
  <c r="AK147" i="25"/>
  <c r="AK155" i="25"/>
  <c r="AK13" i="24"/>
  <c r="AK21" i="24"/>
  <c r="AK29" i="24"/>
  <c r="AK37" i="24"/>
  <c r="AK108" i="25"/>
  <c r="AK116" i="25"/>
  <c r="AK124" i="25"/>
  <c r="AK132" i="25"/>
  <c r="AK140" i="25"/>
  <c r="AK148" i="25"/>
  <c r="AK156" i="25"/>
  <c r="AK14" i="24"/>
  <c r="AK22" i="24"/>
  <c r="AK30" i="24"/>
  <c r="AK101" i="25"/>
  <c r="AK109" i="25"/>
  <c r="AK117" i="25"/>
  <c r="AK125" i="25"/>
  <c r="AK133" i="25"/>
  <c r="AK141" i="25"/>
  <c r="AK149" i="25"/>
  <c r="AK157" i="25"/>
  <c r="AK15" i="24"/>
  <c r="AK23" i="24"/>
  <c r="AK31" i="24"/>
  <c r="AK102" i="25"/>
  <c r="AK110" i="25"/>
  <c r="AK118" i="25"/>
  <c r="AK126" i="25"/>
  <c r="AK134" i="25"/>
  <c r="AK142" i="25"/>
  <c r="AK150" i="25"/>
  <c r="AK158" i="25"/>
  <c r="AK16" i="24"/>
  <c r="AK24" i="24"/>
  <c r="AK32" i="24"/>
  <c r="AK103" i="25"/>
  <c r="AK111" i="25"/>
  <c r="AK119" i="25"/>
  <c r="AK127" i="25"/>
  <c r="AK135" i="25"/>
  <c r="AK143" i="25"/>
  <c r="AK151" i="25"/>
  <c r="AK9" i="24"/>
  <c r="AK17" i="24"/>
  <c r="AK25" i="24"/>
  <c r="AK33" i="24"/>
  <c r="AK44" i="24"/>
  <c r="AK52" i="24"/>
  <c r="AK60" i="24"/>
  <c r="AK68" i="24"/>
  <c r="AK76" i="24"/>
  <c r="AK84" i="24"/>
  <c r="AK92" i="24"/>
  <c r="AK100" i="24"/>
  <c r="AK108" i="24"/>
  <c r="AK116" i="24"/>
  <c r="AK45" i="24"/>
  <c r="AK53" i="24"/>
  <c r="AK61" i="24"/>
  <c r="AK69" i="24"/>
  <c r="AK77" i="24"/>
  <c r="AK85" i="24"/>
  <c r="AK93" i="24"/>
  <c r="AK101" i="24"/>
  <c r="AK109" i="24"/>
  <c r="AK117" i="24"/>
  <c r="AK35" i="24"/>
  <c r="AK36" i="24"/>
  <c r="AK38" i="24"/>
  <c r="AK46" i="24"/>
  <c r="AK54" i="24"/>
  <c r="AK62" i="24"/>
  <c r="AK70" i="24"/>
  <c r="AK78" i="24"/>
  <c r="AK86" i="24"/>
  <c r="AK94" i="24"/>
  <c r="AK102" i="24"/>
  <c r="AK110" i="24"/>
  <c r="AK118" i="24"/>
  <c r="AK39" i="24"/>
  <c r="AK47" i="24"/>
  <c r="AK55" i="24"/>
  <c r="AK63" i="24"/>
  <c r="AK71" i="24"/>
  <c r="AK79" i="24"/>
  <c r="AK87" i="24"/>
  <c r="AK95" i="24"/>
  <c r="AK103" i="24"/>
  <c r="AK111" i="24"/>
  <c r="AK119" i="24"/>
  <c r="AK40" i="24"/>
  <c r="AK48" i="24"/>
  <c r="AK56" i="24"/>
  <c r="AK64" i="24"/>
  <c r="AK72" i="24"/>
  <c r="AK80" i="24"/>
  <c r="AK88" i="24"/>
  <c r="AK96" i="24"/>
  <c r="AK104" i="24"/>
  <c r="AK112" i="24"/>
  <c r="AK120" i="24"/>
  <c r="AK128" i="24"/>
  <c r="AK41" i="24"/>
  <c r="AK49" i="24"/>
  <c r="AK57" i="24"/>
  <c r="AK65" i="24"/>
  <c r="AK73" i="24"/>
  <c r="AK81" i="24"/>
  <c r="AK89" i="24"/>
  <c r="AK97" i="24"/>
  <c r="AK105" i="24"/>
  <c r="AK113" i="24"/>
  <c r="AK121" i="24"/>
  <c r="AK42" i="24"/>
  <c r="AK50" i="24"/>
  <c r="AK58" i="24"/>
  <c r="AK66" i="24"/>
  <c r="AK74" i="24"/>
  <c r="AK82" i="24"/>
  <c r="AK90" i="24"/>
  <c r="AK98" i="24"/>
  <c r="AK106" i="24"/>
  <c r="AK114" i="24"/>
  <c r="AK43" i="24"/>
  <c r="AK51" i="24"/>
  <c r="AK67" i="24"/>
  <c r="AK75" i="24"/>
  <c r="AK83" i="24"/>
  <c r="AK91" i="24"/>
  <c r="AK99" i="24"/>
  <c r="AK107" i="24"/>
  <c r="AK115" i="24"/>
  <c r="AK123" i="24"/>
  <c r="AK131" i="24"/>
  <c r="AK138" i="24"/>
  <c r="AK146" i="24"/>
  <c r="AK154" i="24"/>
  <c r="AK139" i="24"/>
  <c r="AK147" i="24"/>
  <c r="AK155" i="24"/>
  <c r="AK122" i="24"/>
  <c r="AK132" i="24"/>
  <c r="AK140" i="24"/>
  <c r="AK148" i="24"/>
  <c r="AK156" i="24"/>
  <c r="AK129" i="24"/>
  <c r="AK130" i="24"/>
  <c r="AK133" i="24"/>
  <c r="AK141" i="24"/>
  <c r="AK149" i="24"/>
  <c r="AK157" i="24"/>
  <c r="AK134" i="24"/>
  <c r="AK142" i="24"/>
  <c r="AK150" i="24"/>
  <c r="AK158" i="24"/>
  <c r="AK126" i="24"/>
  <c r="AK127" i="24"/>
  <c r="AK135" i="24"/>
  <c r="AK143" i="24"/>
  <c r="AK151" i="24"/>
  <c r="AK125" i="24"/>
  <c r="AK136" i="24"/>
  <c r="AK144" i="24"/>
  <c r="AK152" i="24"/>
  <c r="AK124" i="24"/>
  <c r="AK137" i="24"/>
  <c r="AK145" i="24"/>
  <c r="AK153" i="24"/>
  <c r="AK108" i="82"/>
  <c r="AK104" i="82"/>
  <c r="AK78" i="46"/>
  <c r="AO78" i="46" s="1"/>
  <c r="AK78" i="54"/>
  <c r="AO78" i="54" s="1"/>
  <c r="AK78" i="8"/>
  <c r="AK61" i="45"/>
  <c r="AO61" i="45" s="1"/>
  <c r="AK118" i="82"/>
  <c r="AK114" i="82"/>
  <c r="AK110" i="82"/>
  <c r="AK101" i="82"/>
  <c r="AK17" i="79" s="1"/>
  <c r="AK131" i="79" s="1"/>
  <c r="AK188" i="79" s="1"/>
  <c r="AK107" i="82"/>
  <c r="AK78" i="44"/>
  <c r="AO78" i="44" s="1"/>
  <c r="AK78" i="52"/>
  <c r="AO78" i="52" s="1"/>
  <c r="AK61" i="27"/>
  <c r="AO61" i="27" s="1"/>
  <c r="AK117" i="82"/>
  <c r="AK113" i="82"/>
  <c r="AK100" i="82"/>
  <c r="AK16" i="79" s="1"/>
  <c r="AK130" i="79" s="1"/>
  <c r="AK187" i="79" s="1"/>
  <c r="AK106" i="82"/>
  <c r="AK78" i="50"/>
  <c r="AO78" i="50" s="1"/>
  <c r="AK78" i="56"/>
  <c r="AO78" i="56" s="1"/>
  <c r="AK116" i="82"/>
  <c r="AK112" i="82"/>
  <c r="AK99" i="82"/>
  <c r="AK105" i="82"/>
  <c r="AK78" i="48"/>
  <c r="AO78" i="48" s="1"/>
  <c r="AK61" i="47"/>
  <c r="AO61" i="47" s="1"/>
  <c r="AK115" i="82"/>
  <c r="AK111" i="82"/>
  <c r="AK102" i="82"/>
  <c r="AK18" i="79" s="1"/>
  <c r="AK132" i="79" s="1"/>
  <c r="AK189" i="79" s="1"/>
  <c r="AK61" i="44"/>
  <c r="AO61" i="44" s="1"/>
  <c r="AK61" i="56"/>
  <c r="AO61" i="56" s="1"/>
  <c r="AK28" i="44"/>
  <c r="AO28" i="44" s="1"/>
  <c r="AK28" i="52"/>
  <c r="AO28" i="52" s="1"/>
  <c r="AK31" i="82"/>
  <c r="AK11" i="53" s="1"/>
  <c r="AK27" i="82"/>
  <c r="AK11" i="49" s="1"/>
  <c r="AK27" i="87" s="1"/>
  <c r="AK141" i="87" s="1"/>
  <c r="AK22" i="82"/>
  <c r="AK11" i="45" s="1"/>
  <c r="AK22" i="87" s="1"/>
  <c r="AK61" i="46"/>
  <c r="AO61" i="46" s="1"/>
  <c r="AK61" i="55"/>
  <c r="AO61" i="55" s="1"/>
  <c r="AK28" i="45"/>
  <c r="AO28" i="45" s="1"/>
  <c r="AK28" i="53"/>
  <c r="AO28" i="53" s="1"/>
  <c r="AK61" i="48"/>
  <c r="AO61" i="48" s="1"/>
  <c r="AK61" i="54"/>
  <c r="AO61" i="54" s="1"/>
  <c r="AK61" i="8"/>
  <c r="AO61" i="8" s="1"/>
  <c r="AK28" i="46"/>
  <c r="AO28" i="46" s="1"/>
  <c r="AK28" i="54"/>
  <c r="AO28" i="54" s="1"/>
  <c r="AK28" i="8"/>
  <c r="AK34" i="82"/>
  <c r="AK11" i="56" s="1"/>
  <c r="AK30" i="82"/>
  <c r="AK11" i="52" s="1"/>
  <c r="AK30" i="87" s="1"/>
  <c r="AK144" i="87" s="1"/>
  <c r="AK26" i="82"/>
  <c r="AK61" i="53"/>
  <c r="AO61" i="53" s="1"/>
  <c r="AO28" i="47"/>
  <c r="AK28" i="55"/>
  <c r="AO28" i="55" s="1"/>
  <c r="AK61" i="52"/>
  <c r="AO61" i="52" s="1"/>
  <c r="AK28" i="48"/>
  <c r="AO28" i="48" s="1"/>
  <c r="AK28" i="56"/>
  <c r="AO28" i="56" s="1"/>
  <c r="AK33" i="82"/>
  <c r="AK11" i="55" s="1"/>
  <c r="AK33" i="87" s="1"/>
  <c r="AK147" i="87" s="1"/>
  <c r="AK29" i="82"/>
  <c r="AK11" i="51" s="1"/>
  <c r="AK24" i="82"/>
  <c r="AK11" i="47" s="1"/>
  <c r="AK61" i="51"/>
  <c r="AO61" i="51" s="1"/>
  <c r="AK28" i="49"/>
  <c r="AO28" i="49" s="1"/>
  <c r="AK61" i="50"/>
  <c r="AO61" i="50" s="1"/>
  <c r="AK28" i="50"/>
  <c r="AO28" i="50" s="1"/>
  <c r="AK32" i="82"/>
  <c r="AK11" i="54" s="1"/>
  <c r="AK28" i="82"/>
  <c r="AK11" i="50" s="1"/>
  <c r="AK23" i="82"/>
  <c r="AK11" i="46" s="1"/>
  <c r="AK78" i="27"/>
  <c r="AO78" i="27" s="1"/>
  <c r="AK78" i="45"/>
  <c r="AO78" i="45" s="1"/>
  <c r="AK78" i="47"/>
  <c r="AK83" i="79" s="1"/>
  <c r="AK78" i="49"/>
  <c r="AO78" i="49" s="1"/>
  <c r="AK78" i="51"/>
  <c r="AO78" i="51" s="1"/>
  <c r="AK78" i="53"/>
  <c r="AO78" i="53" s="1"/>
  <c r="AK78" i="55"/>
  <c r="AO78" i="55" s="1"/>
  <c r="AK61" i="49"/>
  <c r="AO61" i="49" s="1"/>
  <c r="AK28" i="27"/>
  <c r="AO28" i="27" s="1"/>
  <c r="AK28" i="51"/>
  <c r="AO28" i="51" s="1"/>
  <c r="AK20" i="82"/>
  <c r="AK15" i="82"/>
  <c r="AK18" i="82"/>
  <c r="AK17" i="82"/>
  <c r="AK21" i="82"/>
  <c r="AK11" i="44" s="1"/>
  <c r="AK21" i="87" s="1"/>
  <c r="AK135" i="87" s="1"/>
  <c r="AK16" i="82"/>
  <c r="AG142" i="46"/>
  <c r="AG33" i="17" s="1"/>
  <c r="AG15" i="35"/>
  <c r="AD140" i="60"/>
  <c r="AG103" i="47"/>
  <c r="AG121" i="47" s="1"/>
  <c r="AG114" i="47"/>
  <c r="AG123" i="47" s="1"/>
  <c r="AG98" i="47"/>
  <c r="AG120" i="47" s="1"/>
  <c r="AC140" i="59"/>
  <c r="AH56" i="79"/>
  <c r="AH170" i="79" s="1"/>
  <c r="AH227" i="79" s="1"/>
  <c r="AH12" i="65"/>
  <c r="Z12" i="35"/>
  <c r="Z142" i="27"/>
  <c r="AH95" i="82"/>
  <c r="V140" i="44"/>
  <c r="AJ11" i="8"/>
  <c r="AJ14" i="87" s="1"/>
  <c r="AJ11" i="67"/>
  <c r="AJ12" i="45"/>
  <c r="AJ22" i="79"/>
  <c r="AH79" i="55"/>
  <c r="AG144" i="65"/>
  <c r="AG34" i="66" s="1"/>
  <c r="AG29" i="65"/>
  <c r="AG9" i="23"/>
  <c r="AH79" i="54"/>
  <c r="AH79" i="46"/>
  <c r="AG127" i="79"/>
  <c r="AI91" i="55"/>
  <c r="AH62" i="27"/>
  <c r="AI91" i="51"/>
  <c r="AI59" i="82"/>
  <c r="AI11" i="65" s="1"/>
  <c r="AI56" i="87" s="1"/>
  <c r="AJ11" i="27"/>
  <c r="AJ20" i="87" s="1"/>
  <c r="AJ19" i="82"/>
  <c r="AJ11" i="48"/>
  <c r="AJ26" i="87" s="1"/>
  <c r="AJ25" i="82"/>
  <c r="AJ109" i="82"/>
  <c r="AJ26" i="79"/>
  <c r="AJ12" i="48"/>
  <c r="AJ27" i="79"/>
  <c r="AJ141" i="79" s="1"/>
  <c r="AJ198" i="79" s="1"/>
  <c r="AJ12" i="49"/>
  <c r="AI91" i="49"/>
  <c r="U140" i="59"/>
  <c r="AI144" i="55"/>
  <c r="AI25" i="66" s="1"/>
  <c r="AJ29" i="52"/>
  <c r="AJ29" i="79"/>
  <c r="AJ143" i="79" s="1"/>
  <c r="AJ200" i="79" s="1"/>
  <c r="AJ12" i="51"/>
  <c r="AJ12" i="52"/>
  <c r="AJ372" i="87" s="1"/>
  <c r="AJ30" i="79"/>
  <c r="AJ144" i="79" s="1"/>
  <c r="AJ201" i="79" s="1"/>
  <c r="AJ31" i="79"/>
  <c r="AJ145" i="79" s="1"/>
  <c r="AJ202" i="79" s="1"/>
  <c r="AJ12" i="53"/>
  <c r="AJ79" i="79"/>
  <c r="AI91" i="50"/>
  <c r="AH29" i="8"/>
  <c r="AH144" i="8"/>
  <c r="AH11" i="66" s="1"/>
  <c r="AH9" i="67"/>
  <c r="AH9" i="23"/>
  <c r="AH62" i="48"/>
  <c r="AI91" i="45"/>
  <c r="AI97" i="82"/>
  <c r="AI96" i="82" s="1"/>
  <c r="AI14" i="79"/>
  <c r="AI13" i="79" s="1"/>
  <c r="AI12" i="8"/>
  <c r="AB140" i="49"/>
  <c r="V140" i="46"/>
  <c r="AE140" i="65"/>
  <c r="AI13" i="82"/>
  <c r="AI12" i="82" s="1"/>
  <c r="AI11" i="8"/>
  <c r="AI14" i="87" s="1"/>
  <c r="AC20" i="35"/>
  <c r="AC142" i="51"/>
  <c r="AI144" i="54"/>
  <c r="AI24" i="66" s="1"/>
  <c r="AI143" i="82"/>
  <c r="AG140" i="45"/>
  <c r="AC61" i="17"/>
  <c r="AE43" i="17"/>
  <c r="AG43" i="17"/>
  <c r="AG13" i="35"/>
  <c r="AG142" i="44"/>
  <c r="AI419" i="87" l="1"/>
  <c r="AG125" i="87"/>
  <c r="U297" i="87"/>
  <c r="AA23" i="35"/>
  <c r="AH127" i="79"/>
  <c r="AH126" i="79" s="1"/>
  <c r="Z411" i="87"/>
  <c r="Z13" i="86" s="1"/>
  <c r="Z80" i="86" s="1"/>
  <c r="AI310" i="87"/>
  <c r="U22" i="35"/>
  <c r="U142" i="53"/>
  <c r="U41" i="17" s="1"/>
  <c r="AB22" i="35"/>
  <c r="AA142" i="56"/>
  <c r="AA44" i="17" s="1"/>
  <c r="W142" i="56"/>
  <c r="W44" i="17" s="1"/>
  <c r="AE22" i="35"/>
  <c r="U19" i="35"/>
  <c r="V142" i="50"/>
  <c r="V38" i="17" s="1"/>
  <c r="AG298" i="87"/>
  <c r="AG297" i="87" s="1"/>
  <c r="X142" i="49"/>
  <c r="X37" i="17" s="1"/>
  <c r="AA142" i="50"/>
  <c r="AA38" i="17" s="1"/>
  <c r="AF142" i="56"/>
  <c r="AF44" i="17" s="1"/>
  <c r="AD25" i="35"/>
  <c r="AA12" i="35"/>
  <c r="AE142" i="44"/>
  <c r="AE31" i="17" s="1"/>
  <c r="AE19" i="35"/>
  <c r="AE142" i="50"/>
  <c r="AE38" i="17" s="1"/>
  <c r="AJ11" i="23"/>
  <c r="AJ37" i="69"/>
  <c r="AJ423" i="87"/>
  <c r="AJ25" i="86" s="1"/>
  <c r="AH412" i="87"/>
  <c r="V79" i="86"/>
  <c r="U79" i="86"/>
  <c r="X142" i="60"/>
  <c r="X60" i="17" s="1"/>
  <c r="W17" i="35"/>
  <c r="Z18" i="35"/>
  <c r="AD142" i="48"/>
  <c r="AD36" i="17" s="1"/>
  <c r="AD17" i="35"/>
  <c r="Z142" i="47"/>
  <c r="Z34" i="17" s="1"/>
  <c r="AC142" i="64"/>
  <c r="AC62" i="17" s="1"/>
  <c r="AI169" i="79"/>
  <c r="AI226" i="79" s="1"/>
  <c r="V22" i="35"/>
  <c r="V142" i="53"/>
  <c r="V41" i="17" s="1"/>
  <c r="AI144" i="64"/>
  <c r="AI32" i="66" s="1"/>
  <c r="AG11" i="87"/>
  <c r="X142" i="47"/>
  <c r="X34" i="17" s="1"/>
  <c r="X16" i="35"/>
  <c r="W79" i="86"/>
  <c r="AC21" i="35"/>
  <c r="AC142" i="52"/>
  <c r="AC40" i="17" s="1"/>
  <c r="W24" i="35"/>
  <c r="W142" i="55"/>
  <c r="W43" i="17" s="1"/>
  <c r="AG142" i="53"/>
  <c r="AG41" i="17" s="1"/>
  <c r="AG22" i="35"/>
  <c r="V33" i="35"/>
  <c r="V142" i="65"/>
  <c r="V64" i="17" s="1"/>
  <c r="V14" i="17" s="1"/>
  <c r="U29" i="35"/>
  <c r="U142" i="60"/>
  <c r="U60" i="17" s="1"/>
  <c r="AH163" i="87"/>
  <c r="Y140" i="62"/>
  <c r="Y142" i="62" s="1"/>
  <c r="Y61" i="17" s="1"/>
  <c r="AC142" i="45"/>
  <c r="AC32" i="17" s="1"/>
  <c r="AC14" i="35"/>
  <c r="AK13" i="84"/>
  <c r="AK124" i="65" s="1"/>
  <c r="AO124" i="65" s="1"/>
  <c r="AK14" i="84"/>
  <c r="AK125" i="65" s="1"/>
  <c r="AO125" i="65" s="1"/>
  <c r="AF12" i="87"/>
  <c r="AF11" i="87"/>
  <c r="AF21" i="86"/>
  <c r="AF418" i="87"/>
  <c r="AF20" i="86" s="1"/>
  <c r="Z14" i="35"/>
  <c r="Z142" i="45"/>
  <c r="Z32" i="17" s="1"/>
  <c r="AK71" i="87"/>
  <c r="AG21" i="86"/>
  <c r="AG418" i="87"/>
  <c r="AG20" i="86" s="1"/>
  <c r="W142" i="27"/>
  <c r="W30" i="17" s="1"/>
  <c r="W12" i="35"/>
  <c r="AI11" i="82"/>
  <c r="T79" i="86"/>
  <c r="AN62" i="65"/>
  <c r="AF79" i="65"/>
  <c r="AF125" i="87"/>
  <c r="AF304" i="87"/>
  <c r="AF298" i="87" s="1"/>
  <c r="AF297" i="87" s="1"/>
  <c r="AF413" i="87"/>
  <c r="AG142" i="51"/>
  <c r="AG39" i="17" s="1"/>
  <c r="U31" i="35"/>
  <c r="U142" i="64"/>
  <c r="U62" i="17" s="1"/>
  <c r="AA142" i="53"/>
  <c r="AA41" i="17" s="1"/>
  <c r="AA22" i="35"/>
  <c r="V142" i="48"/>
  <c r="V36" i="17" s="1"/>
  <c r="V17" i="35"/>
  <c r="V12" i="35"/>
  <c r="V142" i="27"/>
  <c r="V30" i="17" s="1"/>
  <c r="AI168" i="79"/>
  <c r="AI225" i="79" s="1"/>
  <c r="AI106" i="87"/>
  <c r="AC80" i="86"/>
  <c r="W30" i="35"/>
  <c r="W142" i="62"/>
  <c r="W61" i="17" s="1"/>
  <c r="AD24" i="35"/>
  <c r="AD142" i="55"/>
  <c r="AD43" i="17" s="1"/>
  <c r="AD142" i="64"/>
  <c r="AD62" i="17" s="1"/>
  <c r="AD31" i="35"/>
  <c r="Y142" i="64"/>
  <c r="Y62" i="17" s="1"/>
  <c r="Y31" i="35"/>
  <c r="AJ70" i="87"/>
  <c r="AJ69" i="87" s="1"/>
  <c r="V142" i="45"/>
  <c r="V32" i="17" s="1"/>
  <c r="V14" i="35"/>
  <c r="X79" i="86"/>
  <c r="Z33" i="35"/>
  <c r="Z142" i="65"/>
  <c r="Z64" i="17" s="1"/>
  <c r="Z14" i="17" s="1"/>
  <c r="U142" i="48"/>
  <c r="U36" i="17" s="1"/>
  <c r="U17" i="35"/>
  <c r="V13" i="86"/>
  <c r="V80" i="86" s="1"/>
  <c r="V410" i="87"/>
  <c r="V12" i="86" s="1"/>
  <c r="U13" i="86"/>
  <c r="U80" i="86" s="1"/>
  <c r="U410" i="87"/>
  <c r="U12" i="86" s="1"/>
  <c r="T13" i="86"/>
  <c r="T80" i="86" s="1"/>
  <c r="T410" i="87"/>
  <c r="T12" i="86" s="1"/>
  <c r="AJ421" i="87"/>
  <c r="AJ23" i="86" s="1"/>
  <c r="W13" i="86"/>
  <c r="W80" i="86" s="1"/>
  <c r="W410" i="87"/>
  <c r="W12" i="86" s="1"/>
  <c r="X13" i="86"/>
  <c r="X80" i="86" s="1"/>
  <c r="X410" i="87"/>
  <c r="X12" i="86" s="1"/>
  <c r="AK205" i="87"/>
  <c r="AJ112" i="87"/>
  <c r="AH223" i="79"/>
  <c r="AK136" i="87"/>
  <c r="AI433" i="87"/>
  <c r="AI35" i="86" s="1"/>
  <c r="AI432" i="87"/>
  <c r="AI34" i="86" s="1"/>
  <c r="AK203" i="87"/>
  <c r="AK204" i="87"/>
  <c r="AK318" i="87" s="1"/>
  <c r="AK200" i="87"/>
  <c r="AK202" i="87"/>
  <c r="AK192" i="87"/>
  <c r="AK306" i="87" s="1"/>
  <c r="AH433" i="87"/>
  <c r="AH35" i="86" s="1"/>
  <c r="W91" i="8"/>
  <c r="W16" i="23"/>
  <c r="W28" i="23" s="1"/>
  <c r="W16" i="67"/>
  <c r="T91" i="52"/>
  <c r="AM79" i="52"/>
  <c r="V142" i="49"/>
  <c r="V37" i="17" s="1"/>
  <c r="V18" i="35"/>
  <c r="V142" i="55"/>
  <c r="V43" i="17" s="1"/>
  <c r="V24" i="35"/>
  <c r="AJ196" i="87"/>
  <c r="X24" i="35"/>
  <c r="X142" i="55"/>
  <c r="X43" i="17" s="1"/>
  <c r="T103" i="62"/>
  <c r="T121" i="62" s="1"/>
  <c r="AM121" i="62" s="1"/>
  <c r="T98" i="62"/>
  <c r="T120" i="62" s="1"/>
  <c r="T114" i="62"/>
  <c r="T123" i="62" s="1"/>
  <c r="AM123" i="62" s="1"/>
  <c r="X21" i="35"/>
  <c r="X142" i="52"/>
  <c r="X40" i="17" s="1"/>
  <c r="AM14" i="68"/>
  <c r="T91" i="8"/>
  <c r="T16" i="67"/>
  <c r="AM79" i="8"/>
  <c r="T103" i="65"/>
  <c r="T121" i="65" s="1"/>
  <c r="AM121" i="65" s="1"/>
  <c r="T98" i="65"/>
  <c r="T120" i="65" s="1"/>
  <c r="T114" i="65"/>
  <c r="T123" i="65" s="1"/>
  <c r="AM123" i="65" s="1"/>
  <c r="AE23" i="35"/>
  <c r="AE142" i="54"/>
  <c r="AE42" i="17" s="1"/>
  <c r="T91" i="54"/>
  <c r="AM79" i="54"/>
  <c r="AD91" i="57"/>
  <c r="AD16" i="68"/>
  <c r="X30" i="35"/>
  <c r="X142" i="62"/>
  <c r="X61" i="17" s="1"/>
  <c r="X142" i="64"/>
  <c r="X62" i="17" s="1"/>
  <c r="X31" i="35"/>
  <c r="U142" i="56"/>
  <c r="U44" i="17" s="1"/>
  <c r="U25" i="35"/>
  <c r="AM79" i="53"/>
  <c r="T91" i="53"/>
  <c r="Y91" i="50"/>
  <c r="AN79" i="50"/>
  <c r="AK201" i="87"/>
  <c r="AK315" i="87" s="1"/>
  <c r="AK195" i="87"/>
  <c r="AJ107" i="79"/>
  <c r="AJ107" i="87"/>
  <c r="AE91" i="57"/>
  <c r="AE16" i="68"/>
  <c r="Y91" i="55"/>
  <c r="AN79" i="55"/>
  <c r="AM14" i="23"/>
  <c r="AB20" i="35"/>
  <c r="AB142" i="51"/>
  <c r="AB39" i="17" s="1"/>
  <c r="T91" i="57"/>
  <c r="AM79" i="57"/>
  <c r="T16" i="68"/>
  <c r="AA31" i="35"/>
  <c r="AA142" i="64"/>
  <c r="AA62" i="17" s="1"/>
  <c r="AE91" i="8"/>
  <c r="AE16" i="67"/>
  <c r="AE16" i="23"/>
  <c r="AE28" i="23" s="1"/>
  <c r="X142" i="56"/>
  <c r="X44" i="17" s="1"/>
  <c r="X25" i="35"/>
  <c r="Y142" i="63"/>
  <c r="Y63" i="17" s="1"/>
  <c r="Y32" i="35"/>
  <c r="W15" i="35"/>
  <c r="W142" i="46"/>
  <c r="W33" i="17" s="1"/>
  <c r="Z91" i="8"/>
  <c r="Z16" i="67"/>
  <c r="Z16" i="23"/>
  <c r="Z28" i="23" s="1"/>
  <c r="AK194" i="87"/>
  <c r="AK193" i="87"/>
  <c r="AJ221" i="87"/>
  <c r="AA430" i="87"/>
  <c r="AA334" i="87"/>
  <c r="AA296" i="87" s="1"/>
  <c r="AC142" i="65"/>
  <c r="AC64" i="17" s="1"/>
  <c r="AC14" i="17" s="1"/>
  <c r="AC33" i="35"/>
  <c r="T91" i="56"/>
  <c r="AM79" i="56"/>
  <c r="AM79" i="49"/>
  <c r="T91" i="49"/>
  <c r="U18" i="35"/>
  <c r="U142" i="49"/>
  <c r="U37" i="17" s="1"/>
  <c r="AN79" i="54"/>
  <c r="Y91" i="54"/>
  <c r="T91" i="50"/>
  <c r="AM79" i="50"/>
  <c r="T91" i="27"/>
  <c r="AM79" i="27"/>
  <c r="AG91" i="8"/>
  <c r="AG16" i="67"/>
  <c r="AD22" i="35"/>
  <c r="AD142" i="53"/>
  <c r="AD41" i="17" s="1"/>
  <c r="Y140" i="65"/>
  <c r="T16" i="23"/>
  <c r="AM79" i="47"/>
  <c r="T91" i="47"/>
  <c r="W142" i="64"/>
  <c r="W62" i="17" s="1"/>
  <c r="W31" i="35"/>
  <c r="AE142" i="46"/>
  <c r="AE33" i="17" s="1"/>
  <c r="AE15" i="35"/>
  <c r="X15" i="35"/>
  <c r="X142" i="46"/>
  <c r="X33" i="17" s="1"/>
  <c r="Y91" i="56"/>
  <c r="AN79" i="56"/>
  <c r="AA15" i="35"/>
  <c r="AA142" i="46"/>
  <c r="AA33" i="17" s="1"/>
  <c r="T91" i="59"/>
  <c r="AM79" i="59"/>
  <c r="AK77" i="79"/>
  <c r="AK77" i="87"/>
  <c r="AK76" i="87" s="1"/>
  <c r="AJ225" i="87"/>
  <c r="Y91" i="45"/>
  <c r="AN79" i="45"/>
  <c r="V16" i="35"/>
  <c r="V142" i="47"/>
  <c r="V34" i="17" s="1"/>
  <c r="X16" i="23"/>
  <c r="X28" i="23" s="1"/>
  <c r="X16" i="67"/>
  <c r="X91" i="8"/>
  <c r="Y91" i="47"/>
  <c r="AN79" i="47"/>
  <c r="V142" i="64"/>
  <c r="V62" i="17" s="1"/>
  <c r="V31" i="35"/>
  <c r="AD430" i="87"/>
  <c r="AD334" i="87"/>
  <c r="AD296" i="87" s="1"/>
  <c r="AE430" i="87"/>
  <c r="AE334" i="87"/>
  <c r="AE296" i="87" s="1"/>
  <c r="Y91" i="49"/>
  <c r="AN79" i="49"/>
  <c r="V29" i="35"/>
  <c r="V142" i="60"/>
  <c r="V60" i="17" s="1"/>
  <c r="X142" i="51"/>
  <c r="X39" i="17" s="1"/>
  <c r="X20" i="35"/>
  <c r="AD142" i="65"/>
  <c r="AD64" i="17" s="1"/>
  <c r="AD14" i="17" s="1"/>
  <c r="AD33" i="35"/>
  <c r="V140" i="62"/>
  <c r="AJ307" i="87"/>
  <c r="U142" i="27"/>
  <c r="U30" i="17" s="1"/>
  <c r="U12" i="35"/>
  <c r="AJ111" i="79"/>
  <c r="AJ111" i="87"/>
  <c r="AJ168" i="87" s="1"/>
  <c r="AN14" i="67"/>
  <c r="AN79" i="48"/>
  <c r="Y91" i="48"/>
  <c r="Y91" i="53"/>
  <c r="AN79" i="53"/>
  <c r="U142" i="62"/>
  <c r="U61" i="17" s="1"/>
  <c r="U30" i="35"/>
  <c r="AB91" i="8"/>
  <c r="AB16" i="23"/>
  <c r="AB28" i="23" s="1"/>
  <c r="AB16" i="67"/>
  <c r="V103" i="57"/>
  <c r="V121" i="57" s="1"/>
  <c r="V114" i="57"/>
  <c r="V123" i="57" s="1"/>
  <c r="V98" i="57"/>
  <c r="V120" i="57" s="1"/>
  <c r="W22" i="35"/>
  <c r="W142" i="53"/>
  <c r="W41" i="17" s="1"/>
  <c r="AJ190" i="87"/>
  <c r="T91" i="51"/>
  <c r="AM79" i="51"/>
  <c r="Y91" i="27"/>
  <c r="AN79" i="27"/>
  <c r="AC91" i="57"/>
  <c r="AC16" i="68"/>
  <c r="AF13" i="35"/>
  <c r="AF142" i="44"/>
  <c r="AF31" i="17" s="1"/>
  <c r="Y140" i="59"/>
  <c r="AA16" i="67"/>
  <c r="AA91" i="8"/>
  <c r="AA16" i="23"/>
  <c r="AA28" i="23" s="1"/>
  <c r="X142" i="48"/>
  <c r="X36" i="17" s="1"/>
  <c r="X17" i="35"/>
  <c r="AB142" i="64"/>
  <c r="AB62" i="17" s="1"/>
  <c r="AB31" i="35"/>
  <c r="W28" i="35"/>
  <c r="W142" i="59"/>
  <c r="W59" i="17" s="1"/>
  <c r="AD15" i="35"/>
  <c r="AD142" i="46"/>
  <c r="AD33" i="17" s="1"/>
  <c r="U21" i="35"/>
  <c r="U142" i="52"/>
  <c r="U40" i="17" s="1"/>
  <c r="AM79" i="46"/>
  <c r="T91" i="46"/>
  <c r="AG15" i="86"/>
  <c r="X91" i="59"/>
  <c r="X16" i="68"/>
  <c r="AA91" i="57"/>
  <c r="AA16" i="68"/>
  <c r="AK199" i="87"/>
  <c r="AK198" i="87"/>
  <c r="AK312" i="87" s="1"/>
  <c r="AK191" i="87"/>
  <c r="AJ416" i="87"/>
  <c r="AJ18" i="86" s="1"/>
  <c r="AJ224" i="87"/>
  <c r="AJ338" i="87" s="1"/>
  <c r="Y16" i="23"/>
  <c r="Y28" i="23" s="1"/>
  <c r="Y16" i="67"/>
  <c r="Y91" i="8"/>
  <c r="AN79" i="8"/>
  <c r="AB430" i="87"/>
  <c r="AB334" i="87"/>
  <c r="AB296" i="87" s="1"/>
  <c r="W20" i="35"/>
  <c r="W142" i="51"/>
  <c r="W39" i="17" s="1"/>
  <c r="X23" i="35"/>
  <c r="X142" i="54"/>
  <c r="X42" i="17" s="1"/>
  <c r="V142" i="56"/>
  <c r="V44" i="17" s="1"/>
  <c r="V25" i="35"/>
  <c r="AN79" i="51"/>
  <c r="Y91" i="51"/>
  <c r="AF91" i="8"/>
  <c r="AF16" i="67"/>
  <c r="U16" i="67"/>
  <c r="U91" i="8"/>
  <c r="U16" i="23"/>
  <c r="U28" i="23" s="1"/>
  <c r="V32" i="35"/>
  <c r="V142" i="63"/>
  <c r="V63" i="17" s="1"/>
  <c r="W13" i="35"/>
  <c r="W142" i="44"/>
  <c r="W31" i="17" s="1"/>
  <c r="Y430" i="87"/>
  <c r="Y334" i="87"/>
  <c r="Y296" i="87" s="1"/>
  <c r="U13" i="35"/>
  <c r="U142" i="44"/>
  <c r="U31" i="17" s="1"/>
  <c r="AB91" i="59"/>
  <c r="AB16" i="68"/>
  <c r="Z20" i="35"/>
  <c r="Z142" i="51"/>
  <c r="Z39" i="17" s="1"/>
  <c r="AK307" i="87"/>
  <c r="AK197" i="87"/>
  <c r="AJ226" i="87"/>
  <c r="Y91" i="44"/>
  <c r="AN79" i="44"/>
  <c r="W19" i="35"/>
  <c r="W142" i="50"/>
  <c r="W38" i="17" s="1"/>
  <c r="AB142" i="65"/>
  <c r="AB64" i="17" s="1"/>
  <c r="AB14" i="17" s="1"/>
  <c r="AB33" i="35"/>
  <c r="W16" i="68"/>
  <c r="W91" i="57"/>
  <c r="V91" i="8"/>
  <c r="V16" i="23"/>
  <c r="V28" i="23" s="1"/>
  <c r="V16" i="67"/>
  <c r="X142" i="53"/>
  <c r="X41" i="17" s="1"/>
  <c r="X22" i="35"/>
  <c r="W142" i="63"/>
  <c r="W63" i="17" s="1"/>
  <c r="W32" i="35"/>
  <c r="Z91" i="57"/>
  <c r="Z16" i="68"/>
  <c r="T91" i="48"/>
  <c r="AM79" i="48"/>
  <c r="AM79" i="60"/>
  <c r="T91" i="60"/>
  <c r="AM14" i="67"/>
  <c r="Y140" i="60"/>
  <c r="W16" i="35"/>
  <c r="W142" i="47"/>
  <c r="W34" i="17" s="1"/>
  <c r="AD91" i="8"/>
  <c r="AD16" i="23"/>
  <c r="AD28" i="23" s="1"/>
  <c r="AD16" i="67"/>
  <c r="Z430" i="87"/>
  <c r="Z334" i="87"/>
  <c r="Z296" i="87" s="1"/>
  <c r="AN79" i="46"/>
  <c r="Y91" i="46"/>
  <c r="Y91" i="52"/>
  <c r="AN79" i="52"/>
  <c r="AI356" i="87"/>
  <c r="AK185" i="87"/>
  <c r="AJ426" i="87"/>
  <c r="AJ28" i="86" s="1"/>
  <c r="AH431" i="87"/>
  <c r="AH33" i="86" s="1"/>
  <c r="AM79" i="55"/>
  <c r="T91" i="55"/>
  <c r="T91" i="63"/>
  <c r="AM79" i="63"/>
  <c r="AC91" i="8"/>
  <c r="AC16" i="23"/>
  <c r="AC28" i="23" s="1"/>
  <c r="AC16" i="67"/>
  <c r="AE140" i="64"/>
  <c r="Z32" i="35"/>
  <c r="Z142" i="63"/>
  <c r="Z63" i="17" s="1"/>
  <c r="X142" i="45"/>
  <c r="X32" i="17" s="1"/>
  <c r="X14" i="35"/>
  <c r="AC430" i="87"/>
  <c r="AC334" i="87"/>
  <c r="AC296" i="87" s="1"/>
  <c r="U91" i="57"/>
  <c r="U16" i="68"/>
  <c r="AA142" i="60"/>
  <c r="AA60" i="17" s="1"/>
  <c r="AA29" i="35"/>
  <c r="Y16" i="68"/>
  <c r="Y91" i="57"/>
  <c r="AM79" i="64"/>
  <c r="T91" i="64"/>
  <c r="V140" i="59"/>
  <c r="T91" i="44"/>
  <c r="AM79" i="44"/>
  <c r="W142" i="49"/>
  <c r="W37" i="17" s="1"/>
  <c r="W18" i="35"/>
  <c r="AD30" i="35"/>
  <c r="AD142" i="62"/>
  <c r="AD61" i="17" s="1"/>
  <c r="AM79" i="45"/>
  <c r="T91" i="45"/>
  <c r="AH11" i="87"/>
  <c r="AH12" i="87"/>
  <c r="AG429" i="87"/>
  <c r="AG334" i="87"/>
  <c r="AJ144" i="54"/>
  <c r="AJ24" i="66" s="1"/>
  <c r="AJ374" i="87"/>
  <c r="AJ425" i="87" s="1"/>
  <c r="AJ27" i="86" s="1"/>
  <c r="AI144" i="62"/>
  <c r="AI31" i="66" s="1"/>
  <c r="AI128" i="87"/>
  <c r="AI299" i="87" s="1"/>
  <c r="AJ17" i="66"/>
  <c r="AJ368" i="87"/>
  <c r="AO11" i="46"/>
  <c r="AK23" i="87"/>
  <c r="AK137" i="87" s="1"/>
  <c r="AO11" i="51"/>
  <c r="AK29" i="87"/>
  <c r="AK143" i="87" s="1"/>
  <c r="AJ144" i="56"/>
  <c r="AJ26" i="66" s="1"/>
  <c r="AJ376" i="87"/>
  <c r="AJ427" i="87" s="1"/>
  <c r="AJ29" i="86" s="1"/>
  <c r="AI144" i="59"/>
  <c r="AI29" i="66" s="1"/>
  <c r="AI169" i="24" s="1"/>
  <c r="AI222" i="79" s="1"/>
  <c r="AH14" i="86"/>
  <c r="AI133" i="87"/>
  <c r="AI305" i="87"/>
  <c r="AJ144" i="49"/>
  <c r="AJ19" i="66" s="1"/>
  <c r="AJ369" i="87"/>
  <c r="AJ420" i="87" s="1"/>
  <c r="AJ22" i="86" s="1"/>
  <c r="AJ144" i="51"/>
  <c r="AJ21" i="66" s="1"/>
  <c r="AJ371" i="87"/>
  <c r="AJ422" i="87" s="1"/>
  <c r="AJ24" i="86" s="1"/>
  <c r="AO11" i="47"/>
  <c r="AK24" i="87"/>
  <c r="AK138" i="87" s="1"/>
  <c r="AK309" i="87" s="1"/>
  <c r="AI49" i="87"/>
  <c r="AI164" i="87"/>
  <c r="AI335" i="87" s="1"/>
  <c r="AI170" i="87"/>
  <c r="AI341" i="87" s="1"/>
  <c r="AH413" i="87"/>
  <c r="AH15" i="86" s="1"/>
  <c r="AH304" i="87"/>
  <c r="AH298" i="87" s="1"/>
  <c r="AH297" i="87" s="1"/>
  <c r="AI13" i="87"/>
  <c r="AH429" i="87"/>
  <c r="AH31" i="86" s="1"/>
  <c r="AJ19" i="87"/>
  <c r="AJ134" i="87"/>
  <c r="AJ362" i="87"/>
  <c r="AO11" i="53"/>
  <c r="AK31" i="87"/>
  <c r="AK145" i="87" s="1"/>
  <c r="AK316" i="87" s="1"/>
  <c r="AO11" i="50"/>
  <c r="AK28" i="87"/>
  <c r="AK142" i="87" s="1"/>
  <c r="AJ144" i="50"/>
  <c r="AJ20" i="66" s="1"/>
  <c r="AO11" i="52"/>
  <c r="AJ140" i="87"/>
  <c r="AJ311" i="87" s="1"/>
  <c r="AJ25" i="87"/>
  <c r="AJ144" i="45"/>
  <c r="AJ14" i="66" s="1"/>
  <c r="AJ364" i="87"/>
  <c r="AH10" i="23"/>
  <c r="AH12" i="69" s="1"/>
  <c r="AH41" i="69" s="1"/>
  <c r="AH398" i="87"/>
  <c r="AH435" i="87" s="1"/>
  <c r="AH37" i="86" s="1"/>
  <c r="AO11" i="54"/>
  <c r="AK32" i="87"/>
  <c r="AK146" i="87" s="1"/>
  <c r="AO11" i="56"/>
  <c r="AK34" i="87"/>
  <c r="AK148" i="87" s="1"/>
  <c r="AJ144" i="47"/>
  <c r="AJ16" i="66" s="1"/>
  <c r="AJ366" i="87"/>
  <c r="AJ417" i="87" s="1"/>
  <c r="AJ19" i="86" s="1"/>
  <c r="AJ144" i="55"/>
  <c r="AJ25" i="66" s="1"/>
  <c r="AA13" i="86"/>
  <c r="AA80" i="86" s="1"/>
  <c r="AJ128" i="87"/>
  <c r="AJ144" i="53"/>
  <c r="AJ23" i="66" s="1"/>
  <c r="AJ373" i="87"/>
  <c r="AJ424" i="87" s="1"/>
  <c r="AJ26" i="86" s="1"/>
  <c r="AJ144" i="44"/>
  <c r="AJ13" i="66" s="1"/>
  <c r="AJ363" i="87"/>
  <c r="AJ414" i="87" s="1"/>
  <c r="AJ16" i="86" s="1"/>
  <c r="AB13" i="86"/>
  <c r="AB80" i="86" s="1"/>
  <c r="AF31" i="86"/>
  <c r="AF428" i="87"/>
  <c r="AI21" i="86"/>
  <c r="AI418" i="87"/>
  <c r="AI20" i="86" s="1"/>
  <c r="AI10" i="68"/>
  <c r="AI392" i="87"/>
  <c r="AH21" i="86"/>
  <c r="AH418" i="87"/>
  <c r="AH20" i="86" s="1"/>
  <c r="AH127" i="87"/>
  <c r="AH126" i="87" s="1"/>
  <c r="AH222" i="87"/>
  <c r="AJ15" i="23"/>
  <c r="AJ233" i="25" s="1"/>
  <c r="AJ169" i="87"/>
  <c r="AI68" i="87"/>
  <c r="AJ113" i="79"/>
  <c r="AJ113" i="87"/>
  <c r="AI340" i="87"/>
  <c r="AH434" i="87"/>
  <c r="AB29" i="17"/>
  <c r="AI114" i="46"/>
  <c r="AI123" i="46" s="1"/>
  <c r="AI98" i="46"/>
  <c r="AI120" i="46" s="1"/>
  <c r="AI98" i="44"/>
  <c r="AI120" i="44" s="1"/>
  <c r="AI114" i="44"/>
  <c r="AI123" i="44" s="1"/>
  <c r="AD142" i="47"/>
  <c r="AD34" i="17" s="1"/>
  <c r="AH98" i="64"/>
  <c r="AH120" i="64" s="1"/>
  <c r="AH114" i="64"/>
  <c r="AH123" i="64" s="1"/>
  <c r="AC142" i="47"/>
  <c r="AC34" i="17" s="1"/>
  <c r="AC16" i="35"/>
  <c r="AJ79" i="46"/>
  <c r="AJ91" i="46" s="1"/>
  <c r="AN14" i="23"/>
  <c r="AD142" i="59"/>
  <c r="AD59" i="17" s="1"/>
  <c r="AD28" i="35"/>
  <c r="U140" i="51"/>
  <c r="Z142" i="50"/>
  <c r="Z38" i="17" s="1"/>
  <c r="Z19" i="35"/>
  <c r="AH114" i="59"/>
  <c r="AH123" i="59" s="1"/>
  <c r="AI79" i="48"/>
  <c r="AB140" i="56"/>
  <c r="AI79" i="27"/>
  <c r="AH98" i="59"/>
  <c r="AH120" i="59" s="1"/>
  <c r="AH79" i="65"/>
  <c r="AH91" i="65" s="1"/>
  <c r="AJ79" i="47"/>
  <c r="AJ91" i="47" s="1"/>
  <c r="AA140" i="52"/>
  <c r="AI79" i="59"/>
  <c r="AI91" i="59" s="1"/>
  <c r="AA14" i="35"/>
  <c r="AA142" i="45"/>
  <c r="AA32" i="17" s="1"/>
  <c r="AJ79" i="50"/>
  <c r="AJ79" i="44"/>
  <c r="AJ91" i="44" s="1"/>
  <c r="AN14" i="68"/>
  <c r="V140" i="54"/>
  <c r="AH21" i="68"/>
  <c r="AH27" i="66" s="1"/>
  <c r="AG182" i="79"/>
  <c r="U142" i="45"/>
  <c r="U32" i="17" s="1"/>
  <c r="U14" i="35"/>
  <c r="AF12" i="35"/>
  <c r="U142" i="65"/>
  <c r="U33" i="35"/>
  <c r="AH68" i="79"/>
  <c r="AF16" i="68"/>
  <c r="AF91" i="57"/>
  <c r="AN79" i="57"/>
  <c r="AH114" i="63"/>
  <c r="AH123" i="63" s="1"/>
  <c r="AH103" i="63"/>
  <c r="AH121" i="63" s="1"/>
  <c r="AH98" i="63"/>
  <c r="AH120" i="63" s="1"/>
  <c r="AI62" i="60"/>
  <c r="AF16" i="23"/>
  <c r="AF114" i="59"/>
  <c r="AF123" i="59" s="1"/>
  <c r="AF103" i="59"/>
  <c r="AF121" i="59" s="1"/>
  <c r="AF98" i="59"/>
  <c r="AF120" i="59" s="1"/>
  <c r="AJ136" i="79"/>
  <c r="AJ193" i="79" s="1"/>
  <c r="AG91" i="64"/>
  <c r="U42" i="17"/>
  <c r="AI29" i="57"/>
  <c r="AI9" i="68"/>
  <c r="AI144" i="57"/>
  <c r="AI28" i="66" s="1"/>
  <c r="AI144" i="60"/>
  <c r="AI30" i="66" s="1"/>
  <c r="AI179" i="24" s="1"/>
  <c r="AI223" i="87" s="1"/>
  <c r="AI337" i="87" s="1"/>
  <c r="AI431" i="87" s="1"/>
  <c r="AI33" i="86" s="1"/>
  <c r="AG91" i="62"/>
  <c r="AF114" i="63"/>
  <c r="AF123" i="63" s="1"/>
  <c r="AN123" i="63" s="1"/>
  <c r="AF103" i="63"/>
  <c r="AF121" i="63" s="1"/>
  <c r="AN121" i="63" s="1"/>
  <c r="AF98" i="63"/>
  <c r="AF120" i="63" s="1"/>
  <c r="AK161" i="25"/>
  <c r="AK169" i="25"/>
  <c r="AK177" i="25"/>
  <c r="AK185" i="25"/>
  <c r="AK193" i="25"/>
  <c r="AK201" i="25"/>
  <c r="AK209" i="25"/>
  <c r="AK161" i="24"/>
  <c r="AK177" i="24"/>
  <c r="AK185" i="24"/>
  <c r="AK193" i="24"/>
  <c r="AK162" i="25"/>
  <c r="AK170" i="25"/>
  <c r="AK178" i="25"/>
  <c r="AK186" i="25"/>
  <c r="AK194" i="25"/>
  <c r="AK202" i="25"/>
  <c r="AK210" i="25"/>
  <c r="AK162" i="24"/>
  <c r="AK170" i="24"/>
  <c r="AK178" i="24"/>
  <c r="AK186" i="24"/>
  <c r="AK163" i="25"/>
  <c r="AK171" i="25"/>
  <c r="AK179" i="25"/>
  <c r="AK187" i="25"/>
  <c r="AK195" i="25"/>
  <c r="AK203" i="25"/>
  <c r="AK211" i="25"/>
  <c r="AK216" i="25"/>
  <c r="AK163" i="24"/>
  <c r="AK171" i="24"/>
  <c r="AK187" i="24"/>
  <c r="AK195" i="24"/>
  <c r="AK164" i="25"/>
  <c r="AK172" i="25"/>
  <c r="AK180" i="25"/>
  <c r="AK188" i="25"/>
  <c r="AK196" i="25"/>
  <c r="AK204" i="25"/>
  <c r="AK212" i="25"/>
  <c r="AK217" i="25"/>
  <c r="AK164" i="24"/>
  <c r="AK172" i="24"/>
  <c r="AK180" i="24"/>
  <c r="AK188" i="24"/>
  <c r="AK165" i="25"/>
  <c r="AK173" i="25"/>
  <c r="AK181" i="25"/>
  <c r="AK189" i="25"/>
  <c r="AK197" i="25"/>
  <c r="AK205" i="25"/>
  <c r="AK213" i="25"/>
  <c r="AK218" i="25"/>
  <c r="AK165" i="24"/>
  <c r="AK173" i="24"/>
  <c r="AK181" i="24"/>
  <c r="AK189" i="24"/>
  <c r="AK166" i="25"/>
  <c r="AK174" i="25"/>
  <c r="AK182" i="25"/>
  <c r="AK190" i="25"/>
  <c r="AK198" i="25"/>
  <c r="AK206" i="25"/>
  <c r="AK214" i="25"/>
  <c r="AK166" i="24"/>
  <c r="AK174" i="24"/>
  <c r="AK182" i="24"/>
  <c r="AK190" i="24"/>
  <c r="AK159" i="25"/>
  <c r="AK167" i="25"/>
  <c r="AK175" i="25"/>
  <c r="AK183" i="25"/>
  <c r="AK191" i="25"/>
  <c r="AK199" i="25"/>
  <c r="AK207" i="25"/>
  <c r="AK159" i="24"/>
  <c r="AK167" i="24"/>
  <c r="AK175" i="24"/>
  <c r="AK183" i="24"/>
  <c r="AK191" i="24"/>
  <c r="AK160" i="25"/>
  <c r="AK168" i="25"/>
  <c r="AK176" i="25"/>
  <c r="AK184" i="25"/>
  <c r="AK192" i="25"/>
  <c r="AK200" i="25"/>
  <c r="AK208" i="25"/>
  <c r="AK160" i="24"/>
  <c r="AK168" i="24"/>
  <c r="AK176" i="24"/>
  <c r="AK184" i="24"/>
  <c r="AK192" i="24"/>
  <c r="AK194" i="24"/>
  <c r="AK199" i="24"/>
  <c r="AK207" i="24"/>
  <c r="AK215" i="24"/>
  <c r="AK200" i="24"/>
  <c r="AK208" i="24"/>
  <c r="AK216" i="24"/>
  <c r="AK201" i="24"/>
  <c r="AK217" i="24"/>
  <c r="AK202" i="24"/>
  <c r="AK218" i="24"/>
  <c r="AK203" i="24"/>
  <c r="AK211" i="24"/>
  <c r="AK196" i="24"/>
  <c r="AK204" i="24"/>
  <c r="AK212" i="24"/>
  <c r="AK197" i="24"/>
  <c r="AK205" i="24"/>
  <c r="AK213" i="24"/>
  <c r="AK198" i="24"/>
  <c r="AK206" i="24"/>
  <c r="AK214" i="24"/>
  <c r="AK78" i="57"/>
  <c r="AK61" i="63"/>
  <c r="AO61" i="63" s="1"/>
  <c r="AK28" i="60"/>
  <c r="AO28" i="60" s="1"/>
  <c r="AK139" i="82"/>
  <c r="AK78" i="63"/>
  <c r="AO78" i="63" s="1"/>
  <c r="AK61" i="62"/>
  <c r="AO61" i="62" s="1"/>
  <c r="AK28" i="62"/>
  <c r="AO28" i="62" s="1"/>
  <c r="AK57" i="82"/>
  <c r="AK11" i="64" s="1"/>
  <c r="AK55" i="87" s="1"/>
  <c r="AK53" i="82"/>
  <c r="AK78" i="62"/>
  <c r="AO78" i="62" s="1"/>
  <c r="AK61" i="60"/>
  <c r="AO61" i="60" s="1"/>
  <c r="AK28" i="63"/>
  <c r="AO28" i="63" s="1"/>
  <c r="AK61" i="64"/>
  <c r="AO61" i="64" s="1"/>
  <c r="AK142" i="82"/>
  <c r="AK138" i="82"/>
  <c r="AK78" i="59"/>
  <c r="AO78" i="59" s="1"/>
  <c r="AK78" i="60"/>
  <c r="AO78" i="60" s="1"/>
  <c r="AK61" i="59"/>
  <c r="AO61" i="59" s="1"/>
  <c r="AK56" i="82"/>
  <c r="AK11" i="59" s="1"/>
  <c r="AK51" i="87" s="1"/>
  <c r="AK165" i="87" s="1"/>
  <c r="AK61" i="57"/>
  <c r="AO61" i="57" s="1"/>
  <c r="AK141" i="82"/>
  <c r="AK137" i="82"/>
  <c r="AK55" i="82"/>
  <c r="AK11" i="62" s="1"/>
  <c r="AK53" i="87" s="1"/>
  <c r="AK167" i="87" s="1"/>
  <c r="AK28" i="57"/>
  <c r="AK78" i="64"/>
  <c r="AO78" i="64" s="1"/>
  <c r="AO28" i="64"/>
  <c r="AK140" i="82"/>
  <c r="AK28" i="59"/>
  <c r="AO28" i="59" s="1"/>
  <c r="AK58" i="82"/>
  <c r="AK11" i="63" s="1"/>
  <c r="AK54" i="87" s="1"/>
  <c r="AK54" i="82"/>
  <c r="AK11" i="60" s="1"/>
  <c r="AK52" i="87" s="1"/>
  <c r="AK166" i="87" s="1"/>
  <c r="AK215" i="25"/>
  <c r="AJ11" i="57"/>
  <c r="AJ50" i="87" s="1"/>
  <c r="AJ52" i="82"/>
  <c r="AJ29" i="60"/>
  <c r="AJ62" i="60" s="1"/>
  <c r="AH98" i="60"/>
  <c r="AH120" i="60" s="1"/>
  <c r="AH114" i="60"/>
  <c r="AH123" i="60" s="1"/>
  <c r="AH103" i="60"/>
  <c r="AH121" i="60" s="1"/>
  <c r="AH114" i="62"/>
  <c r="AH123" i="62" s="1"/>
  <c r="AH98" i="62"/>
  <c r="AH120" i="62" s="1"/>
  <c r="AH103" i="62"/>
  <c r="AH121" i="62" s="1"/>
  <c r="AG79" i="57"/>
  <c r="AG14" i="68"/>
  <c r="AI144" i="63"/>
  <c r="AI33" i="66" s="1"/>
  <c r="AJ29" i="62"/>
  <c r="AJ62" i="62" s="1"/>
  <c r="AJ29" i="59"/>
  <c r="AJ29" i="64"/>
  <c r="AJ62" i="64" s="1"/>
  <c r="AJ29" i="63"/>
  <c r="AJ62" i="63" s="1"/>
  <c r="AH62" i="57"/>
  <c r="AH12" i="68"/>
  <c r="Z31" i="35"/>
  <c r="Z142" i="64"/>
  <c r="AE20" i="35"/>
  <c r="AE142" i="51"/>
  <c r="AF114" i="62"/>
  <c r="AF123" i="62" s="1"/>
  <c r="AN123" i="62" s="1"/>
  <c r="AF103" i="62"/>
  <c r="AF121" i="62" s="1"/>
  <c r="AN121" i="62" s="1"/>
  <c r="AF98" i="62"/>
  <c r="AF120" i="62" s="1"/>
  <c r="AF114" i="60"/>
  <c r="AF123" i="60" s="1"/>
  <c r="AN123" i="60" s="1"/>
  <c r="AF103" i="60"/>
  <c r="AF121" i="60" s="1"/>
  <c r="AN121" i="60" s="1"/>
  <c r="AF98" i="60"/>
  <c r="AF120" i="60" s="1"/>
  <c r="AJ11" i="68"/>
  <c r="AI62" i="62"/>
  <c r="AI106" i="79"/>
  <c r="AI68" i="79" s="1"/>
  <c r="AH221" i="79"/>
  <c r="AH220" i="79" s="1"/>
  <c r="AH182" i="79" s="1"/>
  <c r="AH163" i="79"/>
  <c r="AH125" i="79" s="1"/>
  <c r="AJ13" i="68"/>
  <c r="AJ52" i="79"/>
  <c r="AJ166" i="79" s="1"/>
  <c r="AJ12" i="60"/>
  <c r="AJ15" i="68"/>
  <c r="AG91" i="60"/>
  <c r="AJ13" i="82"/>
  <c r="AJ12" i="82" s="1"/>
  <c r="AI49" i="79"/>
  <c r="AG91" i="59"/>
  <c r="AI62" i="63"/>
  <c r="AF103" i="64"/>
  <c r="AF121" i="64" s="1"/>
  <c r="AN121" i="64" s="1"/>
  <c r="AF114" i="64"/>
  <c r="AF123" i="64" s="1"/>
  <c r="AN123" i="64" s="1"/>
  <c r="AF98" i="64"/>
  <c r="AF120" i="64" s="1"/>
  <c r="AI164" i="79"/>
  <c r="AJ136" i="82"/>
  <c r="AJ12" i="57"/>
  <c r="AJ50" i="79"/>
  <c r="AJ12" i="63"/>
  <c r="AJ396" i="87" s="1"/>
  <c r="AJ54" i="79"/>
  <c r="AJ51" i="79"/>
  <c r="AJ165" i="79" s="1"/>
  <c r="AJ12" i="59"/>
  <c r="AJ112" i="79"/>
  <c r="AG91" i="63"/>
  <c r="AI62" i="64"/>
  <c r="AJ55" i="79"/>
  <c r="AJ12" i="64"/>
  <c r="AJ12" i="62"/>
  <c r="AJ395" i="87" s="1"/>
  <c r="AJ53" i="79"/>
  <c r="AJ167" i="79" s="1"/>
  <c r="AJ224" i="79" s="1"/>
  <c r="AI69" i="79"/>
  <c r="AK11" i="27"/>
  <c r="AK20" i="87" s="1"/>
  <c r="AK19" i="82"/>
  <c r="AC39" i="17"/>
  <c r="AI114" i="47"/>
  <c r="AI123" i="47" s="1"/>
  <c r="AI103" i="47"/>
  <c r="AI121" i="47" s="1"/>
  <c r="AI98" i="47"/>
  <c r="AI120" i="47" s="1"/>
  <c r="AE33" i="35"/>
  <c r="AE142" i="65"/>
  <c r="AI95" i="82"/>
  <c r="AJ76" i="79"/>
  <c r="AI29" i="65"/>
  <c r="AI62" i="65" s="1"/>
  <c r="V13" i="35"/>
  <c r="V142" i="44"/>
  <c r="V142" i="46"/>
  <c r="V15" i="35"/>
  <c r="AH11" i="69"/>
  <c r="AJ191" i="79"/>
  <c r="AG62" i="65"/>
  <c r="AG12" i="23"/>
  <c r="AD142" i="60"/>
  <c r="AD29" i="35"/>
  <c r="AK29" i="44"/>
  <c r="AK29" i="50"/>
  <c r="AK62" i="50" s="1"/>
  <c r="AK29" i="55"/>
  <c r="AK62" i="55" s="1"/>
  <c r="AK29" i="52"/>
  <c r="AK62" i="52" s="1"/>
  <c r="AK21" i="79"/>
  <c r="AK135" i="79" s="1"/>
  <c r="AK192" i="79" s="1"/>
  <c r="AK12" i="44"/>
  <c r="AK12" i="51"/>
  <c r="AK29" i="79"/>
  <c r="AK143" i="79" s="1"/>
  <c r="AK200" i="79" s="1"/>
  <c r="AK12" i="52"/>
  <c r="AK30" i="79"/>
  <c r="AK144" i="79" s="1"/>
  <c r="AK201" i="79" s="1"/>
  <c r="AO78" i="47"/>
  <c r="AI128" i="79"/>
  <c r="AJ36" i="69"/>
  <c r="AI103" i="54"/>
  <c r="AI121" i="54" s="1"/>
  <c r="AI114" i="54"/>
  <c r="AI123" i="54" s="1"/>
  <c r="AI98" i="54"/>
  <c r="AI120" i="54" s="1"/>
  <c r="AH91" i="46"/>
  <c r="AK98" i="82"/>
  <c r="AK15" i="79"/>
  <c r="AK129" i="79" s="1"/>
  <c r="AK186" i="79" s="1"/>
  <c r="AK33" i="79"/>
  <c r="AK147" i="79" s="1"/>
  <c r="AK204" i="79" s="1"/>
  <c r="AK12" i="55"/>
  <c r="AK34" i="79"/>
  <c r="AK148" i="79" s="1"/>
  <c r="AK205" i="79" s="1"/>
  <c r="AK12" i="56"/>
  <c r="AO11" i="44"/>
  <c r="AH91" i="51"/>
  <c r="AF142" i="45"/>
  <c r="AF14" i="35"/>
  <c r="AG44" i="17"/>
  <c r="AJ140" i="79"/>
  <c r="AJ197" i="79" s="1"/>
  <c r="AJ196" i="79" s="1"/>
  <c r="AJ82" i="79"/>
  <c r="AF142" i="47"/>
  <c r="AF16" i="35"/>
  <c r="AI91" i="48"/>
  <c r="AH91" i="45"/>
  <c r="AH21" i="67"/>
  <c r="AH10" i="66" s="1"/>
  <c r="AJ29" i="27"/>
  <c r="AJ144" i="27"/>
  <c r="AJ12" i="66" s="1"/>
  <c r="AH79" i="27"/>
  <c r="AJ9" i="67"/>
  <c r="AJ29" i="8"/>
  <c r="AI114" i="56"/>
  <c r="AI123" i="56" s="1"/>
  <c r="AI98" i="56"/>
  <c r="AI120" i="56" s="1"/>
  <c r="AI103" i="56"/>
  <c r="AI121" i="56" s="1"/>
  <c r="AK11" i="67"/>
  <c r="AO11" i="67" s="1"/>
  <c r="AK28" i="79"/>
  <c r="AK142" i="79" s="1"/>
  <c r="AK199" i="79" s="1"/>
  <c r="AK12" i="50"/>
  <c r="AJ97" i="82"/>
  <c r="AJ96" i="82" s="1"/>
  <c r="AJ14" i="79"/>
  <c r="AJ12" i="8"/>
  <c r="AJ356" i="87" s="1"/>
  <c r="AH11" i="79"/>
  <c r="AH12" i="79"/>
  <c r="AH91" i="56"/>
  <c r="AF24" i="35"/>
  <c r="AF142" i="55"/>
  <c r="AJ62" i="51"/>
  <c r="AK221" i="25"/>
  <c r="AK226" i="25"/>
  <c r="AK222" i="25"/>
  <c r="AK227" i="25"/>
  <c r="AK228" i="25"/>
  <c r="AK219" i="25"/>
  <c r="AK224" i="25"/>
  <c r="AK220" i="25"/>
  <c r="AK225" i="25"/>
  <c r="AK177" i="82"/>
  <c r="AK173" i="82"/>
  <c r="AK169" i="82"/>
  <c r="AK165" i="82"/>
  <c r="AK161" i="82"/>
  <c r="AK157" i="82"/>
  <c r="AK153" i="82"/>
  <c r="AK149" i="82"/>
  <c r="AK145" i="82"/>
  <c r="AK78" i="65"/>
  <c r="AO78" i="65" s="1"/>
  <c r="AK176" i="82"/>
  <c r="AK172" i="82"/>
  <c r="AK168" i="82"/>
  <c r="AK164" i="82"/>
  <c r="AK160" i="82"/>
  <c r="AK156" i="82"/>
  <c r="AK152" i="82"/>
  <c r="AK148" i="82"/>
  <c r="AK144" i="82"/>
  <c r="AK175" i="82"/>
  <c r="AK171" i="82"/>
  <c r="AK167" i="82"/>
  <c r="AK163" i="82"/>
  <c r="AK159" i="82"/>
  <c r="AK155" i="82"/>
  <c r="AK151" i="82"/>
  <c r="AK147" i="82"/>
  <c r="AK61" i="65"/>
  <c r="AO61" i="65" s="1"/>
  <c r="AK174" i="82"/>
  <c r="AK170" i="82"/>
  <c r="AK166" i="82"/>
  <c r="AK162" i="82"/>
  <c r="AK158" i="82"/>
  <c r="AK154" i="82"/>
  <c r="AK150" i="82"/>
  <c r="AK146" i="82"/>
  <c r="AK93" i="82"/>
  <c r="AK89" i="82"/>
  <c r="AK85" i="82"/>
  <c r="AK81" i="82"/>
  <c r="AK77" i="82"/>
  <c r="AK73" i="82"/>
  <c r="AK69" i="82"/>
  <c r="AK65" i="82"/>
  <c r="AK61" i="82"/>
  <c r="AK92" i="82"/>
  <c r="AK88" i="82"/>
  <c r="AK84" i="82"/>
  <c r="AK80" i="82"/>
  <c r="AK76" i="82"/>
  <c r="AK72" i="82"/>
  <c r="AK68" i="82"/>
  <c r="AK64" i="82"/>
  <c r="AK60" i="82"/>
  <c r="AK91" i="82"/>
  <c r="AK87" i="82"/>
  <c r="AK83" i="82"/>
  <c r="AK79" i="82"/>
  <c r="AK75" i="82"/>
  <c r="AK71" i="82"/>
  <c r="AK67" i="82"/>
  <c r="AK63" i="82"/>
  <c r="AK90" i="82"/>
  <c r="AK86" i="82"/>
  <c r="AK82" i="82"/>
  <c r="AK78" i="82"/>
  <c r="AK74" i="82"/>
  <c r="AK70" i="82"/>
  <c r="AK66" i="82"/>
  <c r="AK62" i="82"/>
  <c r="AO28" i="65"/>
  <c r="AK223" i="25"/>
  <c r="AJ13" i="23"/>
  <c r="AI98" i="51"/>
  <c r="AI120" i="51" s="1"/>
  <c r="AI103" i="51"/>
  <c r="AI121" i="51" s="1"/>
  <c r="AI114" i="51"/>
  <c r="AI123" i="51" s="1"/>
  <c r="AH183" i="79"/>
  <c r="AI56" i="79"/>
  <c r="AI170" i="79" s="1"/>
  <c r="AI227" i="79" s="1"/>
  <c r="AI12" i="65"/>
  <c r="AI103" i="45"/>
  <c r="AI121" i="45" s="1"/>
  <c r="AI98" i="45"/>
  <c r="AI120" i="45" s="1"/>
  <c r="AI114" i="45"/>
  <c r="AI123" i="45" s="1"/>
  <c r="AH62" i="8"/>
  <c r="AH12" i="67"/>
  <c r="AH12" i="23"/>
  <c r="AH27" i="23" s="1"/>
  <c r="AJ144" i="52"/>
  <c r="AJ22" i="66" s="1"/>
  <c r="AC28" i="35"/>
  <c r="AC142" i="59"/>
  <c r="AK14" i="82"/>
  <c r="AK12" i="54"/>
  <c r="AK144" i="54" s="1"/>
  <c r="AK24" i="66" s="1"/>
  <c r="AK32" i="79"/>
  <c r="AK146" i="79" s="1"/>
  <c r="AK203" i="79" s="1"/>
  <c r="AK15" i="67"/>
  <c r="AO15" i="67" s="1"/>
  <c r="AO78" i="8"/>
  <c r="AI91" i="27"/>
  <c r="AH144" i="65"/>
  <c r="AH34" i="66" s="1"/>
  <c r="AI114" i="53"/>
  <c r="AI123" i="53" s="1"/>
  <c r="AI98" i="53"/>
  <c r="AI120" i="53" s="1"/>
  <c r="AI103" i="53"/>
  <c r="AI121" i="53" s="1"/>
  <c r="AJ62" i="56"/>
  <c r="AK82" i="79"/>
  <c r="AK29" i="45"/>
  <c r="AK62" i="45" s="1"/>
  <c r="AJ91" i="50"/>
  <c r="AF142" i="50"/>
  <c r="AF38" i="17" s="1"/>
  <c r="AF19" i="35"/>
  <c r="AO11" i="55"/>
  <c r="AK144" i="56"/>
  <c r="AK26" i="66" s="1"/>
  <c r="AK29" i="56"/>
  <c r="AK62" i="56" s="1"/>
  <c r="AJ25" i="79"/>
  <c r="AJ40" i="66"/>
  <c r="AH91" i="55"/>
  <c r="AG140" i="47"/>
  <c r="AK27" i="79"/>
  <c r="AK141" i="79" s="1"/>
  <c r="AK198" i="79" s="1"/>
  <c r="AK12" i="49"/>
  <c r="AI10" i="67"/>
  <c r="AH79" i="48"/>
  <c r="AI114" i="50"/>
  <c r="AI123" i="50" s="1"/>
  <c r="AI103" i="50"/>
  <c r="AI121" i="50" s="1"/>
  <c r="AI98" i="50"/>
  <c r="AI120" i="50" s="1"/>
  <c r="AI114" i="55"/>
  <c r="AI123" i="55" s="1"/>
  <c r="AI103" i="55"/>
  <c r="AI121" i="55" s="1"/>
  <c r="AI98" i="55"/>
  <c r="AI120" i="55" s="1"/>
  <c r="AK13" i="67"/>
  <c r="AO13" i="67" s="1"/>
  <c r="AK29" i="49"/>
  <c r="AK62" i="49" s="1"/>
  <c r="AK31" i="79"/>
  <c r="AK145" i="79" s="1"/>
  <c r="AK202" i="79" s="1"/>
  <c r="AK12" i="53"/>
  <c r="AK144" i="53" s="1"/>
  <c r="AK23" i="66" s="1"/>
  <c r="AK12" i="46"/>
  <c r="AK23" i="79"/>
  <c r="AK137" i="79" s="1"/>
  <c r="AK194" i="79" s="1"/>
  <c r="AO11" i="27"/>
  <c r="X30" i="17"/>
  <c r="AJ19" i="79"/>
  <c r="AJ59" i="82"/>
  <c r="AJ11" i="65" s="1"/>
  <c r="AO29" i="50"/>
  <c r="AH91" i="53"/>
  <c r="AO11" i="49"/>
  <c r="AO11" i="45"/>
  <c r="AD140" i="50"/>
  <c r="W32" i="17"/>
  <c r="AF142" i="53"/>
  <c r="AF22" i="35"/>
  <c r="AG142" i="45"/>
  <c r="AG14" i="35"/>
  <c r="AB142" i="49"/>
  <c r="AB18" i="35"/>
  <c r="AJ62" i="52"/>
  <c r="AI98" i="49"/>
  <c r="AI120" i="49" s="1"/>
  <c r="AI103" i="49"/>
  <c r="AI121" i="49" s="1"/>
  <c r="AI114" i="49"/>
  <c r="AI123" i="49" s="1"/>
  <c r="AG126" i="79"/>
  <c r="AG125" i="79"/>
  <c r="AH91" i="54"/>
  <c r="AK29" i="47"/>
  <c r="AK62" i="47" s="1"/>
  <c r="AK29" i="53"/>
  <c r="AK62" i="53" s="1"/>
  <c r="AK22" i="79"/>
  <c r="AK12" i="45"/>
  <c r="AK103" i="82"/>
  <c r="AK12" i="27"/>
  <c r="AK20" i="79"/>
  <c r="AK79" i="79"/>
  <c r="AJ62" i="55"/>
  <c r="AO62" i="50"/>
  <c r="AG140" i="27"/>
  <c r="AJ62" i="53"/>
  <c r="AI191" i="79"/>
  <c r="AI190" i="79" s="1"/>
  <c r="AI133" i="79"/>
  <c r="AK29" i="54"/>
  <c r="AK62" i="54" s="1"/>
  <c r="AI29" i="8"/>
  <c r="AI9" i="67"/>
  <c r="AI144" i="8"/>
  <c r="AI11" i="66" s="1"/>
  <c r="AI9" i="23"/>
  <c r="U28" i="35"/>
  <c r="U142" i="59"/>
  <c r="Z30" i="17"/>
  <c r="AI12" i="79"/>
  <c r="AJ144" i="48"/>
  <c r="AJ18" i="66" s="1"/>
  <c r="AJ29" i="48"/>
  <c r="AG21" i="23"/>
  <c r="AG9" i="66" s="1"/>
  <c r="AG11" i="69"/>
  <c r="AO28" i="8"/>
  <c r="AK144" i="46"/>
  <c r="AK15" i="66" s="1"/>
  <c r="AK29" i="46"/>
  <c r="AK62" i="46" s="1"/>
  <c r="AK29" i="51"/>
  <c r="AK62" i="51" s="1"/>
  <c r="AK144" i="51"/>
  <c r="AK21" i="66" s="1"/>
  <c r="AK25" i="82"/>
  <c r="AK11" i="48"/>
  <c r="AK109" i="82"/>
  <c r="AK12" i="48"/>
  <c r="AK26" i="79"/>
  <c r="AK140" i="79" s="1"/>
  <c r="AK197" i="79" s="1"/>
  <c r="AK24" i="79"/>
  <c r="AK138" i="79" s="1"/>
  <c r="AK195" i="79" s="1"/>
  <c r="AK12" i="47"/>
  <c r="AK144" i="47" s="1"/>
  <c r="AK16" i="66" s="1"/>
  <c r="AK71" i="79"/>
  <c r="AJ62" i="54"/>
  <c r="AH233" i="25"/>
  <c r="AH91" i="47"/>
  <c r="AH91" i="50"/>
  <c r="AJ143" i="82"/>
  <c r="AJ62" i="49"/>
  <c r="AJ62" i="45"/>
  <c r="AI114" i="52"/>
  <c r="AI123" i="52" s="1"/>
  <c r="AI98" i="52"/>
  <c r="AI120" i="52" s="1"/>
  <c r="AI103" i="52"/>
  <c r="AI121" i="52" s="1"/>
  <c r="AH91" i="49"/>
  <c r="AH91" i="44"/>
  <c r="AH91" i="52"/>
  <c r="AG31" i="17"/>
  <c r="AK314" i="87" l="1"/>
  <c r="AK319" i="87"/>
  <c r="AG35" i="17"/>
  <c r="AC29" i="17"/>
  <c r="AJ168" i="79"/>
  <c r="AJ225" i="79" s="1"/>
  <c r="AE29" i="17"/>
  <c r="AD29" i="17"/>
  <c r="AG411" i="87"/>
  <c r="AG13" i="86" s="1"/>
  <c r="AK70" i="87"/>
  <c r="AK69" i="87" s="1"/>
  <c r="AG296" i="87"/>
  <c r="AJ106" i="79"/>
  <c r="AK317" i="87"/>
  <c r="AK308" i="87"/>
  <c r="AA29" i="17"/>
  <c r="Y30" i="35"/>
  <c r="AK190" i="87"/>
  <c r="AK37" i="69"/>
  <c r="AI21" i="68"/>
  <c r="AI27" i="66" s="1"/>
  <c r="AF296" i="87"/>
  <c r="AF91" i="65"/>
  <c r="AN79" i="65"/>
  <c r="AJ339" i="87"/>
  <c r="AJ433" i="87" s="1"/>
  <c r="AJ35" i="86" s="1"/>
  <c r="AF15" i="86"/>
  <c r="AF411" i="87"/>
  <c r="Z35" i="17"/>
  <c r="AH21" i="23"/>
  <c r="AH9" i="66" s="1"/>
  <c r="AK221" i="87"/>
  <c r="AJ106" i="87"/>
  <c r="AJ68" i="87" s="1"/>
  <c r="W35" i="17"/>
  <c r="AI163" i="87"/>
  <c r="X35" i="17"/>
  <c r="AG80" i="86"/>
  <c r="AK196" i="87"/>
  <c r="AK111" i="79"/>
  <c r="AK111" i="87"/>
  <c r="AK168" i="87" s="1"/>
  <c r="U114" i="8"/>
  <c r="U123" i="8" s="1"/>
  <c r="U103" i="8"/>
  <c r="U121" i="8" s="1"/>
  <c r="U98" i="8"/>
  <c r="U120" i="8" s="1"/>
  <c r="Y103" i="8"/>
  <c r="Y121" i="8" s="1"/>
  <c r="Y98" i="8"/>
  <c r="Y120" i="8" s="1"/>
  <c r="Y114" i="8"/>
  <c r="Y123" i="8" s="1"/>
  <c r="AB103" i="8"/>
  <c r="AB121" i="8" s="1"/>
  <c r="AB114" i="8"/>
  <c r="AB123" i="8" s="1"/>
  <c r="AB98" i="8"/>
  <c r="AB120" i="8" s="1"/>
  <c r="Y114" i="56"/>
  <c r="Y123" i="56" s="1"/>
  <c r="AN123" i="56" s="1"/>
  <c r="Y103" i="56"/>
  <c r="Y121" i="56" s="1"/>
  <c r="AN121" i="56" s="1"/>
  <c r="Y98" i="56"/>
  <c r="Y120" i="56" s="1"/>
  <c r="T103" i="27"/>
  <c r="T121" i="27" s="1"/>
  <c r="AM121" i="27" s="1"/>
  <c r="T98" i="27"/>
  <c r="T120" i="27" s="1"/>
  <c r="T114" i="27"/>
  <c r="T123" i="27" s="1"/>
  <c r="AM123" i="27" s="1"/>
  <c r="Z103" i="8"/>
  <c r="Z121" i="8" s="1"/>
  <c r="Z98" i="8"/>
  <c r="Z120" i="8" s="1"/>
  <c r="Z114" i="8"/>
  <c r="Z123" i="8" s="1"/>
  <c r="AD103" i="57"/>
  <c r="AD121" i="57" s="1"/>
  <c r="AD114" i="57"/>
  <c r="AD123" i="57" s="1"/>
  <c r="AD98" i="57"/>
  <c r="AD120" i="57" s="1"/>
  <c r="AM120" i="62"/>
  <c r="T140" i="62"/>
  <c r="AJ432" i="87"/>
  <c r="AJ34" i="86" s="1"/>
  <c r="AK112" i="87"/>
  <c r="AK169" i="87" s="1"/>
  <c r="AK226" i="87"/>
  <c r="AK224" i="87"/>
  <c r="AK338" i="87" s="1"/>
  <c r="AN16" i="68"/>
  <c r="T103" i="45"/>
  <c r="T121" i="45" s="1"/>
  <c r="AM121" i="45" s="1"/>
  <c r="T98" i="45"/>
  <c r="T120" i="45" s="1"/>
  <c r="T114" i="45"/>
  <c r="T123" i="45" s="1"/>
  <c r="AM123" i="45" s="1"/>
  <c r="T98" i="44"/>
  <c r="T120" i="44" s="1"/>
  <c r="T103" i="44"/>
  <c r="T121" i="44" s="1"/>
  <c r="AM121" i="44" s="1"/>
  <c r="T114" i="44"/>
  <c r="T123" i="44" s="1"/>
  <c r="AM123" i="44" s="1"/>
  <c r="AE142" i="64"/>
  <c r="AE62" i="17" s="1"/>
  <c r="AE31" i="35"/>
  <c r="AD114" i="8"/>
  <c r="AD123" i="8" s="1"/>
  <c r="AD98" i="8"/>
  <c r="AD120" i="8" s="1"/>
  <c r="AD103" i="8"/>
  <c r="AD121" i="8" s="1"/>
  <c r="T103" i="48"/>
  <c r="T121" i="48" s="1"/>
  <c r="AM121" i="48" s="1"/>
  <c r="T114" i="48"/>
  <c r="T123" i="48" s="1"/>
  <c r="AM123" i="48" s="1"/>
  <c r="T98" i="48"/>
  <c r="T120" i="48" s="1"/>
  <c r="AN16" i="67"/>
  <c r="V142" i="62"/>
  <c r="V61" i="17" s="1"/>
  <c r="V30" i="35"/>
  <c r="Y103" i="49"/>
  <c r="Y121" i="49" s="1"/>
  <c r="AN121" i="49" s="1"/>
  <c r="Y98" i="49"/>
  <c r="Y120" i="49" s="1"/>
  <c r="Y114" i="49"/>
  <c r="Y123" i="49" s="1"/>
  <c r="AN123" i="49" s="1"/>
  <c r="Y103" i="47"/>
  <c r="Y121" i="47" s="1"/>
  <c r="AN121" i="47" s="1"/>
  <c r="Y114" i="47"/>
  <c r="Y123" i="47" s="1"/>
  <c r="AN123" i="47" s="1"/>
  <c r="Y98" i="47"/>
  <c r="Y120" i="47" s="1"/>
  <c r="Y98" i="45"/>
  <c r="Y120" i="45" s="1"/>
  <c r="Y103" i="45"/>
  <c r="Y121" i="45" s="1"/>
  <c r="AN121" i="45" s="1"/>
  <c r="Y114" i="45"/>
  <c r="Y123" i="45" s="1"/>
  <c r="AN123" i="45" s="1"/>
  <c r="AM16" i="23"/>
  <c r="T28" i="23"/>
  <c r="AE103" i="8"/>
  <c r="AE121" i="8" s="1"/>
  <c r="AE98" i="8"/>
  <c r="AE120" i="8" s="1"/>
  <c r="AE114" i="8"/>
  <c r="AE123" i="8" s="1"/>
  <c r="AM16" i="67"/>
  <c r="AO29" i="55"/>
  <c r="AK313" i="87"/>
  <c r="V28" i="35"/>
  <c r="V142" i="59"/>
  <c r="V59" i="17" s="1"/>
  <c r="U98" i="57"/>
  <c r="U120" i="57" s="1"/>
  <c r="U114" i="57"/>
  <c r="U123" i="57" s="1"/>
  <c r="U103" i="57"/>
  <c r="U121" i="57" s="1"/>
  <c r="Y98" i="52"/>
  <c r="Y120" i="52" s="1"/>
  <c r="Y103" i="52"/>
  <c r="Y121" i="52" s="1"/>
  <c r="AN121" i="52" s="1"/>
  <c r="Y114" i="52"/>
  <c r="Y123" i="52" s="1"/>
  <c r="AN123" i="52" s="1"/>
  <c r="Y32" i="86"/>
  <c r="Y428" i="87"/>
  <c r="AA98" i="57"/>
  <c r="AA120" i="57" s="1"/>
  <c r="AA114" i="57"/>
  <c r="AA123" i="57" s="1"/>
  <c r="AA103" i="57"/>
  <c r="AA121" i="57" s="1"/>
  <c r="AC114" i="57"/>
  <c r="AC123" i="57" s="1"/>
  <c r="AC98" i="57"/>
  <c r="AC120" i="57" s="1"/>
  <c r="AC103" i="57"/>
  <c r="AC121" i="57" s="1"/>
  <c r="Y33" i="35"/>
  <c r="Y142" i="65"/>
  <c r="Y64" i="17" s="1"/>
  <c r="Y14" i="17" s="1"/>
  <c r="T103" i="50"/>
  <c r="T121" i="50" s="1"/>
  <c r="AM121" i="50" s="1"/>
  <c r="T98" i="50"/>
  <c r="T120" i="50" s="1"/>
  <c r="T114" i="50"/>
  <c r="T123" i="50" s="1"/>
  <c r="AM123" i="50" s="1"/>
  <c r="T114" i="56"/>
  <c r="T123" i="56" s="1"/>
  <c r="AM123" i="56" s="1"/>
  <c r="T103" i="56"/>
  <c r="T121" i="56" s="1"/>
  <c r="AM121" i="56" s="1"/>
  <c r="T98" i="56"/>
  <c r="T120" i="56" s="1"/>
  <c r="T103" i="54"/>
  <c r="T121" i="54" s="1"/>
  <c r="AM121" i="54" s="1"/>
  <c r="T114" i="54"/>
  <c r="T123" i="54" s="1"/>
  <c r="AM123" i="54" s="1"/>
  <c r="T98" i="54"/>
  <c r="T120" i="54" s="1"/>
  <c r="T103" i="52"/>
  <c r="T121" i="52" s="1"/>
  <c r="AM121" i="52" s="1"/>
  <c r="T114" i="52"/>
  <c r="T123" i="52" s="1"/>
  <c r="AM123" i="52" s="1"/>
  <c r="T98" i="52"/>
  <c r="T120" i="52" s="1"/>
  <c r="AI127" i="87"/>
  <c r="AI126" i="87" s="1"/>
  <c r="T98" i="64"/>
  <c r="T120" i="64" s="1"/>
  <c r="T114" i="64"/>
  <c r="T123" i="64" s="1"/>
  <c r="AM123" i="64" s="1"/>
  <c r="T103" i="64"/>
  <c r="T121" i="64" s="1"/>
  <c r="AM121" i="64" s="1"/>
  <c r="Y103" i="46"/>
  <c r="Y121" i="46" s="1"/>
  <c r="AN121" i="46" s="1"/>
  <c r="Y114" i="46"/>
  <c r="Y123" i="46" s="1"/>
  <c r="AN123" i="46" s="1"/>
  <c r="Y98" i="46"/>
  <c r="Y120" i="46" s="1"/>
  <c r="Z98" i="57"/>
  <c r="Z120" i="57" s="1"/>
  <c r="Z103" i="57"/>
  <c r="Z121" i="57" s="1"/>
  <c r="Z114" i="57"/>
  <c r="Z123" i="57" s="1"/>
  <c r="V103" i="8"/>
  <c r="V121" i="8" s="1"/>
  <c r="V114" i="8"/>
  <c r="V123" i="8" s="1"/>
  <c r="V98" i="8"/>
  <c r="V120" i="8" s="1"/>
  <c r="AF114" i="8"/>
  <c r="AF123" i="8" s="1"/>
  <c r="AF103" i="8"/>
  <c r="AF121" i="8" s="1"/>
  <c r="AF98" i="8"/>
  <c r="AF120" i="8" s="1"/>
  <c r="V140" i="57"/>
  <c r="AE32" i="86"/>
  <c r="AE428" i="87"/>
  <c r="X98" i="8"/>
  <c r="X120" i="8" s="1"/>
  <c r="X103" i="8"/>
  <c r="X121" i="8" s="1"/>
  <c r="X114" i="8"/>
  <c r="X123" i="8" s="1"/>
  <c r="T98" i="59"/>
  <c r="T120" i="59" s="1"/>
  <c r="T103" i="59"/>
  <c r="T121" i="59" s="1"/>
  <c r="T114" i="59"/>
  <c r="T123" i="59" s="1"/>
  <c r="Y98" i="54"/>
  <c r="Y120" i="54" s="1"/>
  <c r="Y114" i="54"/>
  <c r="Y123" i="54" s="1"/>
  <c r="AN123" i="54" s="1"/>
  <c r="Y103" i="54"/>
  <c r="Y121" i="54" s="1"/>
  <c r="AN121" i="54" s="1"/>
  <c r="Y103" i="55"/>
  <c r="Y121" i="55" s="1"/>
  <c r="AN121" i="55" s="1"/>
  <c r="Y98" i="55"/>
  <c r="Y120" i="55" s="1"/>
  <c r="Y114" i="55"/>
  <c r="Y123" i="55" s="1"/>
  <c r="AN123" i="55" s="1"/>
  <c r="T114" i="8"/>
  <c r="T123" i="8" s="1"/>
  <c r="T103" i="8"/>
  <c r="T121" i="8" s="1"/>
  <c r="T98" i="8"/>
  <c r="T120" i="8" s="1"/>
  <c r="AK225" i="87"/>
  <c r="AJ415" i="87"/>
  <c r="AJ17" i="86" s="1"/>
  <c r="AC32" i="86"/>
  <c r="AC428" i="87"/>
  <c r="AC114" i="8"/>
  <c r="AC123" i="8" s="1"/>
  <c r="AC98" i="8"/>
  <c r="AC120" i="8" s="1"/>
  <c r="AC103" i="8"/>
  <c r="AC121" i="8" s="1"/>
  <c r="Y142" i="60"/>
  <c r="Y60" i="17" s="1"/>
  <c r="Y29" i="35"/>
  <c r="Y114" i="44"/>
  <c r="Y123" i="44" s="1"/>
  <c r="AN123" i="44" s="1"/>
  <c r="Y103" i="44"/>
  <c r="Y121" i="44" s="1"/>
  <c r="AN121" i="44" s="1"/>
  <c r="Y98" i="44"/>
  <c r="Y120" i="44" s="1"/>
  <c r="X114" i="59"/>
  <c r="X123" i="59" s="1"/>
  <c r="X98" i="59"/>
  <c r="X120" i="59" s="1"/>
  <c r="X103" i="59"/>
  <c r="X121" i="59" s="1"/>
  <c r="AA114" i="8"/>
  <c r="AA123" i="8" s="1"/>
  <c r="AA103" i="8"/>
  <c r="AA121" i="8" s="1"/>
  <c r="AA98" i="8"/>
  <c r="AA120" i="8" s="1"/>
  <c r="Y103" i="27"/>
  <c r="Y121" i="27" s="1"/>
  <c r="AN121" i="27" s="1"/>
  <c r="Y98" i="27"/>
  <c r="Y120" i="27" s="1"/>
  <c r="Y114" i="27"/>
  <c r="Y123" i="27" s="1"/>
  <c r="AN123" i="27" s="1"/>
  <c r="Y103" i="53"/>
  <c r="Y121" i="53" s="1"/>
  <c r="AN121" i="53" s="1"/>
  <c r="Y98" i="53"/>
  <c r="Y120" i="53" s="1"/>
  <c r="Y114" i="53"/>
  <c r="Y123" i="53" s="1"/>
  <c r="AN123" i="53" s="1"/>
  <c r="AM16" i="68"/>
  <c r="AJ184" i="87"/>
  <c r="AJ183" i="87" s="1"/>
  <c r="AK107" i="79"/>
  <c r="AK107" i="87"/>
  <c r="Y114" i="57"/>
  <c r="Y123" i="57" s="1"/>
  <c r="Y98" i="57"/>
  <c r="Y120" i="57" s="1"/>
  <c r="Y103" i="57"/>
  <c r="Y121" i="57" s="1"/>
  <c r="W98" i="57"/>
  <c r="W120" i="57" s="1"/>
  <c r="W103" i="57"/>
  <c r="W121" i="57" s="1"/>
  <c r="W114" i="57"/>
  <c r="W123" i="57" s="1"/>
  <c r="Y103" i="51"/>
  <c r="Y121" i="51" s="1"/>
  <c r="AN121" i="51" s="1"/>
  <c r="Y98" i="51"/>
  <c r="Y120" i="51" s="1"/>
  <c r="Y114" i="51"/>
  <c r="Y123" i="51" s="1"/>
  <c r="AN123" i="51" s="1"/>
  <c r="AD32" i="86"/>
  <c r="AD428" i="87"/>
  <c r="AE103" i="57"/>
  <c r="AE121" i="57" s="1"/>
  <c r="AE98" i="57"/>
  <c r="AE120" i="57" s="1"/>
  <c r="AE114" i="57"/>
  <c r="AE123" i="57" s="1"/>
  <c r="Y114" i="50"/>
  <c r="Y123" i="50" s="1"/>
  <c r="AN123" i="50" s="1"/>
  <c r="Y103" i="50"/>
  <c r="Y121" i="50" s="1"/>
  <c r="AN121" i="50" s="1"/>
  <c r="Y98" i="50"/>
  <c r="Y120" i="50" s="1"/>
  <c r="W103" i="8"/>
  <c r="W121" i="8" s="1"/>
  <c r="W114" i="8"/>
  <c r="W123" i="8" s="1"/>
  <c r="W98" i="8"/>
  <c r="W120" i="8" s="1"/>
  <c r="AI412" i="87"/>
  <c r="AI14" i="86" s="1"/>
  <c r="T98" i="63"/>
  <c r="T120" i="63" s="1"/>
  <c r="T114" i="63"/>
  <c r="T123" i="63" s="1"/>
  <c r="AM123" i="63" s="1"/>
  <c r="T103" i="63"/>
  <c r="T121" i="63" s="1"/>
  <c r="AM121" i="63" s="1"/>
  <c r="Z32" i="86"/>
  <c r="Z428" i="87"/>
  <c r="T98" i="60"/>
  <c r="T120" i="60" s="1"/>
  <c r="T103" i="60"/>
  <c r="T121" i="60" s="1"/>
  <c r="AM121" i="60" s="1"/>
  <c r="T114" i="60"/>
  <c r="T123" i="60" s="1"/>
  <c r="AM123" i="60" s="1"/>
  <c r="AB103" i="59"/>
  <c r="AB121" i="59" s="1"/>
  <c r="AN121" i="59" s="1"/>
  <c r="AB114" i="59"/>
  <c r="AB123" i="59" s="1"/>
  <c r="AN123" i="59" s="1"/>
  <c r="AB98" i="59"/>
  <c r="AB120" i="59" s="1"/>
  <c r="AB32" i="86"/>
  <c r="AB428" i="87"/>
  <c r="Y28" i="35"/>
  <c r="Y142" i="59"/>
  <c r="Y59" i="17" s="1"/>
  <c r="Y103" i="48"/>
  <c r="Y121" i="48" s="1"/>
  <c r="AN121" i="48" s="1"/>
  <c r="Y114" i="48"/>
  <c r="Y123" i="48" s="1"/>
  <c r="AN123" i="48" s="1"/>
  <c r="Y98" i="48"/>
  <c r="Y120" i="48" s="1"/>
  <c r="AG98" i="8"/>
  <c r="AG120" i="8" s="1"/>
  <c r="AG114" i="8"/>
  <c r="AG123" i="8" s="1"/>
  <c r="AG103" i="8"/>
  <c r="AG121" i="8" s="1"/>
  <c r="AA32" i="86"/>
  <c r="AA428" i="87"/>
  <c r="T98" i="57"/>
  <c r="T120" i="57" s="1"/>
  <c r="T103" i="57"/>
  <c r="T121" i="57" s="1"/>
  <c r="T114" i="57"/>
  <c r="T123" i="57" s="1"/>
  <c r="T98" i="53"/>
  <c r="T120" i="53" s="1"/>
  <c r="T103" i="53"/>
  <c r="T121" i="53" s="1"/>
  <c r="AM121" i="53" s="1"/>
  <c r="T114" i="53"/>
  <c r="T123" i="53" s="1"/>
  <c r="AM123" i="53" s="1"/>
  <c r="T140" i="65"/>
  <c r="AM120" i="65"/>
  <c r="T98" i="55"/>
  <c r="T120" i="55" s="1"/>
  <c r="T114" i="55"/>
  <c r="T123" i="55" s="1"/>
  <c r="AM123" i="55" s="1"/>
  <c r="T103" i="55"/>
  <c r="T121" i="55" s="1"/>
  <c r="AM121" i="55" s="1"/>
  <c r="T103" i="46"/>
  <c r="T121" i="46" s="1"/>
  <c r="AM121" i="46" s="1"/>
  <c r="T114" i="46"/>
  <c r="T123" i="46" s="1"/>
  <c r="AM123" i="46" s="1"/>
  <c r="T98" i="46"/>
  <c r="T120" i="46" s="1"/>
  <c r="T114" i="51"/>
  <c r="T123" i="51" s="1"/>
  <c r="AM123" i="51" s="1"/>
  <c r="T103" i="51"/>
  <c r="T121" i="51" s="1"/>
  <c r="AM121" i="51" s="1"/>
  <c r="T98" i="51"/>
  <c r="T120" i="51" s="1"/>
  <c r="T114" i="47"/>
  <c r="T123" i="47" s="1"/>
  <c r="AM123" i="47" s="1"/>
  <c r="T98" i="47"/>
  <c r="T120" i="47" s="1"/>
  <c r="T103" i="47"/>
  <c r="T121" i="47" s="1"/>
  <c r="AM121" i="47" s="1"/>
  <c r="T103" i="49"/>
  <c r="T121" i="49" s="1"/>
  <c r="AM121" i="49" s="1"/>
  <c r="T98" i="49"/>
  <c r="T120" i="49" s="1"/>
  <c r="T114" i="49"/>
  <c r="T123" i="49" s="1"/>
  <c r="AM123" i="49" s="1"/>
  <c r="AO12" i="54"/>
  <c r="AK374" i="87"/>
  <c r="AK425" i="87" s="1"/>
  <c r="AK27" i="86" s="1"/>
  <c r="AK368" i="87"/>
  <c r="AJ144" i="59"/>
  <c r="AJ29" i="66" s="1"/>
  <c r="AJ169" i="24" s="1"/>
  <c r="AJ222" i="79" s="1"/>
  <c r="AJ393" i="87"/>
  <c r="AJ419" i="87"/>
  <c r="AJ310" i="87"/>
  <c r="AI413" i="87"/>
  <c r="AI15" i="86" s="1"/>
  <c r="AI304" i="87"/>
  <c r="AI298" i="87" s="1"/>
  <c r="AI297" i="87" s="1"/>
  <c r="AO11" i="48"/>
  <c r="AK26" i="87"/>
  <c r="AO12" i="49"/>
  <c r="AK369" i="87"/>
  <c r="AK420" i="87" s="1"/>
  <c r="AK22" i="86" s="1"/>
  <c r="AJ144" i="60"/>
  <c r="AJ30" i="66" s="1"/>
  <c r="AJ179" i="24" s="1"/>
  <c r="AJ223" i="87" s="1"/>
  <c r="AJ337" i="87" s="1"/>
  <c r="AJ394" i="87"/>
  <c r="AJ144" i="63"/>
  <c r="AJ33" i="66" s="1"/>
  <c r="AJ49" i="87"/>
  <c r="AJ164" i="87"/>
  <c r="AJ335" i="87" s="1"/>
  <c r="AF30" i="86"/>
  <c r="AF79" i="86" s="1"/>
  <c r="AJ305" i="87"/>
  <c r="AJ133" i="87"/>
  <c r="AH411" i="87"/>
  <c r="AH13" i="86" s="1"/>
  <c r="AI10" i="23"/>
  <c r="AI12" i="69" s="1"/>
  <c r="AI41" i="69" s="1"/>
  <c r="AI398" i="87"/>
  <c r="AI435" i="87" s="1"/>
  <c r="AI37" i="86" s="1"/>
  <c r="AO12" i="56"/>
  <c r="AK376" i="87"/>
  <c r="AK427" i="87" s="1"/>
  <c r="AK29" i="86" s="1"/>
  <c r="AO12" i="51"/>
  <c r="AK371" i="87"/>
  <c r="AK422" i="87" s="1"/>
  <c r="AK24" i="86" s="1"/>
  <c r="AJ144" i="64"/>
  <c r="AJ32" i="66" s="1"/>
  <c r="AJ397" i="87"/>
  <c r="AG31" i="86"/>
  <c r="AG428" i="87"/>
  <c r="AO12" i="44"/>
  <c r="AK363" i="87"/>
  <c r="AK414" i="87" s="1"/>
  <c r="AK16" i="86" s="1"/>
  <c r="AH220" i="87"/>
  <c r="AH182" i="87" s="1"/>
  <c r="AH336" i="87"/>
  <c r="AI223" i="79"/>
  <c r="AO12" i="52"/>
  <c r="AK372" i="87"/>
  <c r="AK423" i="87" s="1"/>
  <c r="AK25" i="86" s="1"/>
  <c r="AO29" i="53"/>
  <c r="AO12" i="27"/>
  <c r="AK362" i="87"/>
  <c r="AJ144" i="8"/>
  <c r="AJ11" i="66" s="1"/>
  <c r="AO12" i="47"/>
  <c r="AK366" i="87"/>
  <c r="AK417" i="87" s="1"/>
  <c r="AK19" i="86" s="1"/>
  <c r="AI21" i="67"/>
  <c r="AI10" i="66" s="1"/>
  <c r="AO12" i="46"/>
  <c r="AK365" i="87"/>
  <c r="AO29" i="56"/>
  <c r="AO12" i="50"/>
  <c r="AK370" i="87"/>
  <c r="AO12" i="55"/>
  <c r="AK375" i="87"/>
  <c r="AK426" i="87" s="1"/>
  <c r="AK28" i="86" s="1"/>
  <c r="AJ10" i="68"/>
  <c r="AJ392" i="87"/>
  <c r="AI12" i="87"/>
  <c r="AI11" i="87"/>
  <c r="AI222" i="87"/>
  <c r="AO12" i="45"/>
  <c r="AK364" i="87"/>
  <c r="AK415" i="87" s="1"/>
  <c r="AK17" i="86" s="1"/>
  <c r="AJ9" i="23"/>
  <c r="AJ11" i="69" s="1"/>
  <c r="AJ56" i="87"/>
  <c r="AJ170" i="87" s="1"/>
  <c r="AJ341" i="87" s="1"/>
  <c r="AO12" i="53"/>
  <c r="AK373" i="87"/>
  <c r="AK424" i="87" s="1"/>
  <c r="AK26" i="86" s="1"/>
  <c r="AK134" i="87"/>
  <c r="AK19" i="87"/>
  <c r="AJ299" i="87"/>
  <c r="AJ412" i="87" s="1"/>
  <c r="AH125" i="87"/>
  <c r="AI125" i="87"/>
  <c r="AJ13" i="87"/>
  <c r="AJ139" i="87"/>
  <c r="AI429" i="87"/>
  <c r="AI31" i="86" s="1"/>
  <c r="AI434" i="87"/>
  <c r="AK113" i="79"/>
  <c r="AK113" i="87"/>
  <c r="AH36" i="86"/>
  <c r="AJ340" i="87"/>
  <c r="AI140" i="46"/>
  <c r="AI142" i="46" s="1"/>
  <c r="AI33" i="17" s="1"/>
  <c r="AI140" i="44"/>
  <c r="AI13" i="35" s="1"/>
  <c r="AH140" i="64"/>
  <c r="AH142" i="64" s="1"/>
  <c r="AH62" i="17" s="1"/>
  <c r="AK36" i="69"/>
  <c r="AH140" i="59"/>
  <c r="AH142" i="59" s="1"/>
  <c r="AK79" i="52"/>
  <c r="AK91" i="52" s="1"/>
  <c r="AJ79" i="64"/>
  <c r="AJ91" i="64" s="1"/>
  <c r="AK79" i="53"/>
  <c r="AK91" i="53" s="1"/>
  <c r="AK79" i="47"/>
  <c r="AO79" i="47" s="1"/>
  <c r="AK79" i="49"/>
  <c r="AK79" i="50"/>
  <c r="AO79" i="50" s="1"/>
  <c r="AJ79" i="62"/>
  <c r="AJ91" i="62" s="1"/>
  <c r="U20" i="35"/>
  <c r="U142" i="51"/>
  <c r="AK79" i="55"/>
  <c r="AK91" i="55" s="1"/>
  <c r="AK13" i="23"/>
  <c r="AK26" i="23" s="1"/>
  <c r="AJ79" i="60"/>
  <c r="AJ91" i="60" s="1"/>
  <c r="V142" i="54"/>
  <c r="V23" i="35"/>
  <c r="AB25" i="35"/>
  <c r="AB142" i="56"/>
  <c r="AK79" i="45"/>
  <c r="AK91" i="45" s="1"/>
  <c r="AK103" i="45" s="1"/>
  <c r="AK121" i="45" s="1"/>
  <c r="AI79" i="65"/>
  <c r="AI91" i="65" s="1"/>
  <c r="AK79" i="51"/>
  <c r="AK91" i="51" s="1"/>
  <c r="AK114" i="51" s="1"/>
  <c r="AK123" i="51" s="1"/>
  <c r="AK79" i="54"/>
  <c r="AK91" i="54" s="1"/>
  <c r="AK79" i="56"/>
  <c r="AK91" i="56" s="1"/>
  <c r="AJ79" i="63"/>
  <c r="AJ91" i="63" s="1"/>
  <c r="AJ103" i="63" s="1"/>
  <c r="AJ121" i="63" s="1"/>
  <c r="AA142" i="52"/>
  <c r="AA21" i="35"/>
  <c r="AK15" i="23"/>
  <c r="AO15" i="23" s="1"/>
  <c r="AJ133" i="79"/>
  <c r="AI140" i="47"/>
  <c r="AI142" i="47" s="1"/>
  <c r="AI34" i="17" s="1"/>
  <c r="AI140" i="50"/>
  <c r="AI19" i="35" s="1"/>
  <c r="AI140" i="54"/>
  <c r="AI142" i="54" s="1"/>
  <c r="AI42" i="17" s="1"/>
  <c r="AH140" i="60"/>
  <c r="AH142" i="60" s="1"/>
  <c r="AH60" i="17" s="1"/>
  <c r="AJ70" i="79"/>
  <c r="AJ69" i="79" s="1"/>
  <c r="AJ169" i="79"/>
  <c r="AJ226" i="79" s="1"/>
  <c r="AJ190" i="79"/>
  <c r="U64" i="17"/>
  <c r="U14" i="17" s="1"/>
  <c r="AK196" i="79"/>
  <c r="AG103" i="59"/>
  <c r="AG121" i="59" s="1"/>
  <c r="AG114" i="59"/>
  <c r="AG123" i="59" s="1"/>
  <c r="AG98" i="59"/>
  <c r="AG120" i="59" s="1"/>
  <c r="AH140" i="62"/>
  <c r="AJ9" i="68"/>
  <c r="AJ144" i="57"/>
  <c r="AJ28" i="66" s="1"/>
  <c r="AJ29" i="57"/>
  <c r="AK11" i="68"/>
  <c r="AO11" i="68" s="1"/>
  <c r="AK29" i="64"/>
  <c r="AI103" i="59"/>
  <c r="AI121" i="59" s="1"/>
  <c r="AI114" i="59"/>
  <c r="AI123" i="59" s="1"/>
  <c r="AI98" i="59"/>
  <c r="AI120" i="59" s="1"/>
  <c r="AI140" i="49"/>
  <c r="AI18" i="35" s="1"/>
  <c r="AJ144" i="62"/>
  <c r="AJ31" i="66" s="1"/>
  <c r="AI221" i="79"/>
  <c r="AI163" i="79"/>
  <c r="AK29" i="62"/>
  <c r="AO11" i="62"/>
  <c r="AK12" i="60"/>
  <c r="AK52" i="79"/>
  <c r="AK166" i="79" s="1"/>
  <c r="AG114" i="64"/>
  <c r="AG123" i="64" s="1"/>
  <c r="AG98" i="64"/>
  <c r="AG120" i="64" s="1"/>
  <c r="AG103" i="64"/>
  <c r="AG121" i="64" s="1"/>
  <c r="AF28" i="23"/>
  <c r="AN16" i="23"/>
  <c r="AF114" i="57"/>
  <c r="AF123" i="57" s="1"/>
  <c r="AF98" i="57"/>
  <c r="AF120" i="57" s="1"/>
  <c r="AF103" i="57"/>
  <c r="AF121" i="57" s="1"/>
  <c r="AO29" i="45"/>
  <c r="AO29" i="52"/>
  <c r="AF140" i="64"/>
  <c r="AN120" i="64"/>
  <c r="AI79" i="62"/>
  <c r="AE39" i="17"/>
  <c r="AH79" i="57"/>
  <c r="AH14" i="68"/>
  <c r="AK29" i="60"/>
  <c r="AK62" i="60" s="1"/>
  <c r="AO62" i="60" s="1"/>
  <c r="AO11" i="60"/>
  <c r="AK50" i="79"/>
  <c r="AK12" i="57"/>
  <c r="AK136" i="82"/>
  <c r="AK54" i="79"/>
  <c r="AK12" i="63"/>
  <c r="AK144" i="63" s="1"/>
  <c r="AK33" i="66" s="1"/>
  <c r="AF140" i="60"/>
  <c r="AN120" i="60"/>
  <c r="AK29" i="63"/>
  <c r="AK62" i="63" s="1"/>
  <c r="AO11" i="63"/>
  <c r="AK55" i="79"/>
  <c r="AK12" i="64"/>
  <c r="AI79" i="60"/>
  <c r="AK13" i="68"/>
  <c r="AO13" i="68" s="1"/>
  <c r="AK12" i="62"/>
  <c r="AK53" i="79"/>
  <c r="AK167" i="79" s="1"/>
  <c r="AK224" i="79" s="1"/>
  <c r="AH140" i="63"/>
  <c r="AO28" i="57"/>
  <c r="AO29" i="49"/>
  <c r="AI140" i="53"/>
  <c r="AI22" i="35" s="1"/>
  <c r="AI140" i="45"/>
  <c r="AI14" i="35" s="1"/>
  <c r="AI140" i="51"/>
  <c r="AI142" i="51" s="1"/>
  <c r="AI39" i="17" s="1"/>
  <c r="AI79" i="64"/>
  <c r="Z62" i="17"/>
  <c r="AG16" i="68"/>
  <c r="AG91" i="57"/>
  <c r="AK12" i="59"/>
  <c r="AK144" i="59" s="1"/>
  <c r="AK29" i="66" s="1"/>
  <c r="AK169" i="24" s="1"/>
  <c r="AK222" i="87" s="1"/>
  <c r="AK51" i="79"/>
  <c r="AK165" i="79" s="1"/>
  <c r="AK29" i="59"/>
  <c r="AK62" i="59" s="1"/>
  <c r="AO11" i="59"/>
  <c r="AG98" i="62"/>
  <c r="AG120" i="62" s="1"/>
  <c r="AG103" i="62"/>
  <c r="AG121" i="62" s="1"/>
  <c r="AG114" i="62"/>
  <c r="AG123" i="62" s="1"/>
  <c r="AF140" i="59"/>
  <c r="AN120" i="59"/>
  <c r="AO11" i="64"/>
  <c r="AK136" i="79"/>
  <c r="AK193" i="79" s="1"/>
  <c r="AJ164" i="79"/>
  <c r="AJ49" i="79"/>
  <c r="AI79" i="63"/>
  <c r="AO62" i="63"/>
  <c r="AG114" i="60"/>
  <c r="AG123" i="60" s="1"/>
  <c r="AG103" i="60"/>
  <c r="AG121" i="60" s="1"/>
  <c r="AG98" i="60"/>
  <c r="AG120" i="60" s="1"/>
  <c r="AN120" i="62"/>
  <c r="AF140" i="62"/>
  <c r="AF140" i="63"/>
  <c r="AN120" i="63"/>
  <c r="AI12" i="68"/>
  <c r="AI62" i="57"/>
  <c r="AG98" i="63"/>
  <c r="AG120" i="63" s="1"/>
  <c r="AG114" i="63"/>
  <c r="AG123" i="63" s="1"/>
  <c r="AG103" i="63"/>
  <c r="AG121" i="63" s="1"/>
  <c r="AJ62" i="59"/>
  <c r="AK11" i="57"/>
  <c r="AK50" i="87" s="1"/>
  <c r="AK52" i="82"/>
  <c r="AK15" i="68"/>
  <c r="AO15" i="68" s="1"/>
  <c r="AO78" i="57"/>
  <c r="AK112" i="79"/>
  <c r="AK106" i="79" s="1"/>
  <c r="AH114" i="45"/>
  <c r="AH123" i="45" s="1"/>
  <c r="AH98" i="45"/>
  <c r="AH120" i="45" s="1"/>
  <c r="AH103" i="45"/>
  <c r="AH121" i="45" s="1"/>
  <c r="AJ79" i="45"/>
  <c r="AO62" i="45"/>
  <c r="AK17" i="66"/>
  <c r="AK40" i="66" s="1"/>
  <c r="R40" i="66" s="1"/>
  <c r="R42" i="66" s="1"/>
  <c r="R4" i="66" s="1"/>
  <c r="X29" i="17"/>
  <c r="AH91" i="48"/>
  <c r="AK144" i="45"/>
  <c r="AK14" i="66" s="1"/>
  <c r="U29" i="17"/>
  <c r="AK59" i="82"/>
  <c r="AK11" i="65" s="1"/>
  <c r="AK56" i="87" s="1"/>
  <c r="AH98" i="56"/>
  <c r="AH120" i="56" s="1"/>
  <c r="AH103" i="56"/>
  <c r="AH121" i="56" s="1"/>
  <c r="AH114" i="56"/>
  <c r="AH123" i="56" s="1"/>
  <c r="AK11" i="23"/>
  <c r="AH103" i="51"/>
  <c r="AH121" i="51" s="1"/>
  <c r="AH114" i="51"/>
  <c r="AH123" i="51" s="1"/>
  <c r="AH98" i="51"/>
  <c r="AH120" i="51" s="1"/>
  <c r="AK97" i="82"/>
  <c r="AK96" i="82" s="1"/>
  <c r="AK12" i="8"/>
  <c r="AK14" i="79"/>
  <c r="AK128" i="79" s="1"/>
  <c r="AK185" i="79" s="1"/>
  <c r="AI185" i="79"/>
  <c r="AI184" i="79" s="1"/>
  <c r="AI127" i="79"/>
  <c r="AK144" i="52"/>
  <c r="AK22" i="66" s="1"/>
  <c r="U59" i="17"/>
  <c r="AG142" i="27"/>
  <c r="AG12" i="35"/>
  <c r="AH114" i="54"/>
  <c r="AH123" i="54" s="1"/>
  <c r="AH103" i="54"/>
  <c r="AH121" i="54" s="1"/>
  <c r="AH98" i="54"/>
  <c r="AH120" i="54" s="1"/>
  <c r="AJ79" i="52"/>
  <c r="AO62" i="52"/>
  <c r="AG32" i="17"/>
  <c r="AI103" i="27"/>
  <c r="AI121" i="27" s="1"/>
  <c r="AI98" i="27"/>
  <c r="AI120" i="27" s="1"/>
  <c r="AI114" i="27"/>
  <c r="AI123" i="27" s="1"/>
  <c r="AK13" i="82"/>
  <c r="AK12" i="82" s="1"/>
  <c r="AK11" i="8"/>
  <c r="AK14" i="87" s="1"/>
  <c r="AO29" i="54"/>
  <c r="AK25" i="79"/>
  <c r="AK139" i="79" s="1"/>
  <c r="AI11" i="79"/>
  <c r="AO62" i="47"/>
  <c r="AJ103" i="44"/>
  <c r="AJ121" i="44" s="1"/>
  <c r="AJ114" i="44"/>
  <c r="AJ123" i="44" s="1"/>
  <c r="AJ98" i="44"/>
  <c r="AJ120" i="44" s="1"/>
  <c r="AF41" i="17"/>
  <c r="AO29" i="51"/>
  <c r="AI98" i="48"/>
  <c r="AI120" i="48" s="1"/>
  <c r="AI114" i="48"/>
  <c r="AI123" i="48" s="1"/>
  <c r="AI103" i="48"/>
  <c r="AI121" i="48" s="1"/>
  <c r="AI144" i="65"/>
  <c r="AI34" i="66" s="1"/>
  <c r="AH98" i="52"/>
  <c r="AH120" i="52" s="1"/>
  <c r="AH103" i="52"/>
  <c r="AH121" i="52" s="1"/>
  <c r="AH114" i="52"/>
  <c r="AH123" i="52" s="1"/>
  <c r="AK134" i="79"/>
  <c r="AK19" i="79"/>
  <c r="AJ98" i="47"/>
  <c r="AJ120" i="47" s="1"/>
  <c r="AJ103" i="47"/>
  <c r="AJ121" i="47" s="1"/>
  <c r="AJ114" i="47"/>
  <c r="AJ123" i="47" s="1"/>
  <c r="AH103" i="49"/>
  <c r="AH121" i="49" s="1"/>
  <c r="AH114" i="49"/>
  <c r="AH123" i="49" s="1"/>
  <c r="AH98" i="49"/>
  <c r="AH120" i="49" s="1"/>
  <c r="AJ79" i="54"/>
  <c r="AO62" i="54"/>
  <c r="AK29" i="48"/>
  <c r="AK62" i="48" s="1"/>
  <c r="AK144" i="48"/>
  <c r="AK18" i="66" s="1"/>
  <c r="AI11" i="69"/>
  <c r="AI21" i="23"/>
  <c r="AI9" i="66" s="1"/>
  <c r="AH103" i="53"/>
  <c r="AH121" i="53" s="1"/>
  <c r="AH98" i="53"/>
  <c r="AH120" i="53" s="1"/>
  <c r="AH114" i="53"/>
  <c r="AH123" i="53" s="1"/>
  <c r="AK144" i="49"/>
  <c r="AK19" i="66" s="1"/>
  <c r="AI140" i="55"/>
  <c r="AG16" i="35"/>
  <c r="AG142" i="47"/>
  <c r="AJ103" i="46"/>
  <c r="AJ121" i="46" s="1"/>
  <c r="AJ98" i="46"/>
  <c r="AJ120" i="46" s="1"/>
  <c r="AJ114" i="46"/>
  <c r="AJ123" i="46" s="1"/>
  <c r="AO29" i="47"/>
  <c r="AC59" i="17"/>
  <c r="AH79" i="8"/>
  <c r="AH14" i="67"/>
  <c r="AH14" i="23"/>
  <c r="AJ26" i="23"/>
  <c r="AJ79" i="51"/>
  <c r="AO62" i="51"/>
  <c r="AK144" i="55"/>
  <c r="AK25" i="66" s="1"/>
  <c r="AK144" i="27"/>
  <c r="AK12" i="66" s="1"/>
  <c r="AK29" i="27"/>
  <c r="AK62" i="27" s="1"/>
  <c r="AK79" i="46"/>
  <c r="AO62" i="46"/>
  <c r="AH103" i="47"/>
  <c r="AH121" i="47" s="1"/>
  <c r="AH114" i="47"/>
  <c r="AH123" i="47" s="1"/>
  <c r="AH98" i="47"/>
  <c r="AH120" i="47" s="1"/>
  <c r="AJ79" i="55"/>
  <c r="AO62" i="55"/>
  <c r="AK91" i="49"/>
  <c r="AO12" i="48"/>
  <c r="AK143" i="82"/>
  <c r="AJ10" i="67"/>
  <c r="AJ21" i="67" s="1"/>
  <c r="AJ10" i="66" s="1"/>
  <c r="AI140" i="56"/>
  <c r="AH91" i="27"/>
  <c r="AH103" i="46"/>
  <c r="AH121" i="46" s="1"/>
  <c r="AH98" i="46"/>
  <c r="AH120" i="46" s="1"/>
  <c r="AH114" i="46"/>
  <c r="AH123" i="46" s="1"/>
  <c r="AD60" i="17"/>
  <c r="AH103" i="44"/>
  <c r="AH121" i="44" s="1"/>
  <c r="AH114" i="44"/>
  <c r="AH123" i="44" s="1"/>
  <c r="AH98" i="44"/>
  <c r="AH120" i="44" s="1"/>
  <c r="AJ79" i="49"/>
  <c r="AO62" i="49"/>
  <c r="AH103" i="50"/>
  <c r="AH121" i="50" s="1"/>
  <c r="AH98" i="50"/>
  <c r="AH120" i="50" s="1"/>
  <c r="AH114" i="50"/>
  <c r="AH123" i="50" s="1"/>
  <c r="Z29" i="17"/>
  <c r="AK76" i="79"/>
  <c r="AK70" i="79" s="1"/>
  <c r="AB37" i="17"/>
  <c r="AH98" i="55"/>
  <c r="AH120" i="55" s="1"/>
  <c r="AH114" i="55"/>
  <c r="AH123" i="55" s="1"/>
  <c r="AH103" i="55"/>
  <c r="AH121" i="55" s="1"/>
  <c r="AH114" i="65"/>
  <c r="AH123" i="65" s="1"/>
  <c r="AH98" i="65"/>
  <c r="AH120" i="65" s="1"/>
  <c r="AH103" i="65"/>
  <c r="AH121" i="65" s="1"/>
  <c r="AF43" i="17"/>
  <c r="AJ13" i="79"/>
  <c r="AF34" i="17"/>
  <c r="AK144" i="50"/>
  <c r="AK20" i="66" s="1"/>
  <c r="AO29" i="46"/>
  <c r="AJ12" i="65"/>
  <c r="AJ56" i="79"/>
  <c r="AJ170" i="79" s="1"/>
  <c r="AJ227" i="79" s="1"/>
  <c r="AI140" i="52"/>
  <c r="AJ62" i="48"/>
  <c r="AI62" i="8"/>
  <c r="AI12" i="67"/>
  <c r="AI12" i="23"/>
  <c r="AI27" i="23" s="1"/>
  <c r="AJ79" i="53"/>
  <c r="AO62" i="53"/>
  <c r="W29" i="17"/>
  <c r="AJ29" i="65"/>
  <c r="AO11" i="65"/>
  <c r="AJ114" i="50"/>
  <c r="AJ123" i="50" s="1"/>
  <c r="AJ103" i="50"/>
  <c r="AJ121" i="50" s="1"/>
  <c r="AJ98" i="50"/>
  <c r="AJ120" i="50" s="1"/>
  <c r="AJ79" i="56"/>
  <c r="AO62" i="56"/>
  <c r="AJ95" i="82"/>
  <c r="AJ12" i="67"/>
  <c r="AJ62" i="8"/>
  <c r="AJ62" i="27"/>
  <c r="AJ128" i="79"/>
  <c r="AJ185" i="79" s="1"/>
  <c r="AK91" i="50"/>
  <c r="AG27" i="23"/>
  <c r="AJ11" i="82"/>
  <c r="AK91" i="47"/>
  <c r="AD19" i="35"/>
  <c r="AD142" i="50"/>
  <c r="AJ139" i="79"/>
  <c r="AF32" i="17"/>
  <c r="AK62" i="44"/>
  <c r="AO29" i="44"/>
  <c r="AG79" i="65"/>
  <c r="AG14" i="23"/>
  <c r="V33" i="17"/>
  <c r="V31" i="17"/>
  <c r="AK144" i="44"/>
  <c r="AK13" i="66" s="1"/>
  <c r="AE64" i="17"/>
  <c r="AC35" i="17"/>
  <c r="AN121" i="57" l="1"/>
  <c r="AK416" i="87"/>
  <c r="AK18" i="86" s="1"/>
  <c r="AO13" i="23"/>
  <c r="AK184" i="87"/>
  <c r="AK183" i="87" s="1"/>
  <c r="AJ12" i="23"/>
  <c r="AJ27" i="23" s="1"/>
  <c r="R26" i="23"/>
  <c r="AJ223" i="79"/>
  <c r="X140" i="8"/>
  <c r="X11" i="35" s="1"/>
  <c r="X10" i="35" s="1"/>
  <c r="AK168" i="79"/>
  <c r="AK225" i="79" s="1"/>
  <c r="AK233" i="25"/>
  <c r="R233" i="25" s="1"/>
  <c r="R235" i="25" s="1"/>
  <c r="R4" i="25" s="1"/>
  <c r="AJ184" i="79"/>
  <c r="AJ183" i="79" s="1"/>
  <c r="AN123" i="57"/>
  <c r="AA140" i="57"/>
  <c r="U140" i="57"/>
  <c r="AO29" i="59"/>
  <c r="AJ21" i="68"/>
  <c r="AJ27" i="66" s="1"/>
  <c r="AF13" i="86"/>
  <c r="AF80" i="86" s="1"/>
  <c r="AF410" i="87"/>
  <c r="AK106" i="87"/>
  <c r="AK68" i="87" s="1"/>
  <c r="AM123" i="57"/>
  <c r="AF98" i="65"/>
  <c r="AF120" i="65" s="1"/>
  <c r="AF103" i="65"/>
  <c r="AF121" i="65" s="1"/>
  <c r="AN121" i="65" s="1"/>
  <c r="AF114" i="65"/>
  <c r="AF123" i="65" s="1"/>
  <c r="AN123" i="65" s="1"/>
  <c r="AI220" i="79"/>
  <c r="Y140" i="57"/>
  <c r="Y142" i="57" s="1"/>
  <c r="X140" i="59"/>
  <c r="X17" i="68" s="1"/>
  <c r="AC140" i="8"/>
  <c r="AC142" i="8" s="1"/>
  <c r="AM121" i="59"/>
  <c r="Z140" i="57"/>
  <c r="Z17" i="68" s="1"/>
  <c r="AO29" i="48"/>
  <c r="AE140" i="57"/>
  <c r="AE17" i="68" s="1"/>
  <c r="AN121" i="8"/>
  <c r="AC140" i="57"/>
  <c r="AC17" i="68" s="1"/>
  <c r="AD140" i="8"/>
  <c r="AD17" i="67" s="1"/>
  <c r="AI411" i="87"/>
  <c r="AI13" i="86" s="1"/>
  <c r="AK339" i="87"/>
  <c r="AJ127" i="87"/>
  <c r="AJ126" i="87" s="1"/>
  <c r="AK421" i="87"/>
  <c r="AK23" i="86" s="1"/>
  <c r="AK164" i="87"/>
  <c r="AK335" i="87" s="1"/>
  <c r="AJ431" i="87"/>
  <c r="AJ33" i="86" s="1"/>
  <c r="T140" i="49"/>
  <c r="AM120" i="49"/>
  <c r="T140" i="46"/>
  <c r="AM120" i="46"/>
  <c r="T33" i="35"/>
  <c r="T142" i="65"/>
  <c r="AM140" i="65"/>
  <c r="T140" i="60"/>
  <c r="AM120" i="60"/>
  <c r="W140" i="8"/>
  <c r="W140" i="57"/>
  <c r="AN123" i="8"/>
  <c r="T140" i="8"/>
  <c r="AM120" i="8"/>
  <c r="Y140" i="54"/>
  <c r="AN120" i="54"/>
  <c r="T140" i="64"/>
  <c r="AM120" i="64"/>
  <c r="AE140" i="8"/>
  <c r="T140" i="48"/>
  <c r="AM120" i="48"/>
  <c r="AD140" i="57"/>
  <c r="Y140" i="8"/>
  <c r="AJ163" i="87"/>
  <c r="AB30" i="86"/>
  <c r="AB79" i="86" s="1"/>
  <c r="AB410" i="87"/>
  <c r="Z30" i="86"/>
  <c r="Z79" i="86" s="1"/>
  <c r="Z410" i="87"/>
  <c r="AD30" i="86"/>
  <c r="AD79" i="86" s="1"/>
  <c r="AD410" i="87"/>
  <c r="AD457" i="87" s="1"/>
  <c r="AD60" i="86" s="1"/>
  <c r="Y140" i="53"/>
  <c r="AN120" i="53"/>
  <c r="AM121" i="8"/>
  <c r="AM123" i="59"/>
  <c r="V17" i="68"/>
  <c r="V142" i="57"/>
  <c r="V27" i="35"/>
  <c r="V26" i="35" s="1"/>
  <c r="AM120" i="56"/>
  <c r="T140" i="56"/>
  <c r="Y140" i="56"/>
  <c r="AN120" i="56"/>
  <c r="AM123" i="8"/>
  <c r="AF140" i="8"/>
  <c r="T140" i="44"/>
  <c r="AM120" i="44"/>
  <c r="U140" i="8"/>
  <c r="T140" i="47"/>
  <c r="AM120" i="47"/>
  <c r="AM120" i="53"/>
  <c r="T140" i="53"/>
  <c r="AG140" i="8"/>
  <c r="AB140" i="59"/>
  <c r="AN140" i="59" s="1"/>
  <c r="Y140" i="50"/>
  <c r="AN120" i="50"/>
  <c r="T140" i="59"/>
  <c r="AM120" i="59"/>
  <c r="AN120" i="46"/>
  <c r="Y140" i="46"/>
  <c r="AM120" i="52"/>
  <c r="T140" i="52"/>
  <c r="Y140" i="52"/>
  <c r="AN120" i="52"/>
  <c r="AN120" i="49"/>
  <c r="Y140" i="49"/>
  <c r="Y140" i="48"/>
  <c r="AN120" i="48"/>
  <c r="Y140" i="51"/>
  <c r="AN120" i="51"/>
  <c r="AN120" i="27"/>
  <c r="Y140" i="27"/>
  <c r="AN120" i="44"/>
  <c r="Y140" i="44"/>
  <c r="AC410" i="87"/>
  <c r="AC457" i="87" s="1"/>
  <c r="AC60" i="86" s="1"/>
  <c r="AC30" i="86"/>
  <c r="AC79" i="86" s="1"/>
  <c r="Y140" i="55"/>
  <c r="AN120" i="55"/>
  <c r="T140" i="45"/>
  <c r="AM120" i="45"/>
  <c r="Z140" i="8"/>
  <c r="AB140" i="8"/>
  <c r="T140" i="51"/>
  <c r="AM120" i="51"/>
  <c r="AM120" i="55"/>
  <c r="T140" i="55"/>
  <c r="AM121" i="57"/>
  <c r="T140" i="63"/>
  <c r="AM120" i="63"/>
  <c r="V140" i="8"/>
  <c r="AM120" i="50"/>
  <c r="T140" i="50"/>
  <c r="T140" i="57"/>
  <c r="AM120" i="57"/>
  <c r="AN120" i="8"/>
  <c r="AA140" i="8"/>
  <c r="T140" i="54"/>
  <c r="AM120" i="54"/>
  <c r="U27" i="35"/>
  <c r="U26" i="35" s="1"/>
  <c r="U142" i="57"/>
  <c r="U17" i="68"/>
  <c r="Y140" i="45"/>
  <c r="AN120" i="45"/>
  <c r="T30" i="35"/>
  <c r="AM140" i="62"/>
  <c r="T142" i="62"/>
  <c r="AA30" i="86"/>
  <c r="AA79" i="86" s="1"/>
  <c r="AA410" i="87"/>
  <c r="AE30" i="86"/>
  <c r="AE79" i="86" s="1"/>
  <c r="AE410" i="87"/>
  <c r="Y30" i="86"/>
  <c r="Y79" i="86" s="1"/>
  <c r="Y410" i="87"/>
  <c r="Y457" i="87" s="1"/>
  <c r="Y60" i="86" s="1"/>
  <c r="Y140" i="47"/>
  <c r="AN120" i="47"/>
  <c r="T140" i="27"/>
  <c r="AM120" i="27"/>
  <c r="AK336" i="87"/>
  <c r="AK222" i="79"/>
  <c r="AK170" i="87"/>
  <c r="AK341" i="87" s="1"/>
  <c r="AJ11" i="87"/>
  <c r="AJ12" i="87"/>
  <c r="AJ304" i="87"/>
  <c r="AJ298" i="87" s="1"/>
  <c r="AJ297" i="87" s="1"/>
  <c r="AJ413" i="87"/>
  <c r="AJ15" i="86" s="1"/>
  <c r="AJ14" i="86"/>
  <c r="AK49" i="87"/>
  <c r="AK140" i="87"/>
  <c r="AK311" i="87" s="1"/>
  <c r="AK25" i="87"/>
  <c r="AK139" i="87" s="1"/>
  <c r="AH430" i="87"/>
  <c r="AH334" i="87"/>
  <c r="AH296" i="87" s="1"/>
  <c r="AJ10" i="23"/>
  <c r="AJ12" i="69" s="1"/>
  <c r="AJ41" i="69" s="1"/>
  <c r="AJ398" i="87"/>
  <c r="AJ435" i="87" s="1"/>
  <c r="AJ37" i="86" s="1"/>
  <c r="AO12" i="64"/>
  <c r="AK397" i="87"/>
  <c r="AO29" i="60"/>
  <c r="AJ429" i="87"/>
  <c r="AJ31" i="86" s="1"/>
  <c r="AK128" i="87"/>
  <c r="AK299" i="87" s="1"/>
  <c r="AK356" i="87"/>
  <c r="AO12" i="63"/>
  <c r="AK396" i="87"/>
  <c r="AK305" i="87"/>
  <c r="AK133" i="87"/>
  <c r="AI220" i="87"/>
  <c r="AI182" i="87" s="1"/>
  <c r="AI336" i="87"/>
  <c r="AJ222" i="87"/>
  <c r="AJ21" i="86"/>
  <c r="AJ418" i="87"/>
  <c r="AJ20" i="86" s="1"/>
  <c r="AK144" i="62"/>
  <c r="AK31" i="66" s="1"/>
  <c r="AK395" i="87"/>
  <c r="AK432" i="87" s="1"/>
  <c r="AK34" i="86" s="1"/>
  <c r="AO12" i="60"/>
  <c r="AK394" i="87"/>
  <c r="AG30" i="86"/>
  <c r="AG79" i="86" s="1"/>
  <c r="AG410" i="87"/>
  <c r="AO12" i="59"/>
  <c r="AK393" i="87"/>
  <c r="AI15" i="35"/>
  <c r="AK10" i="68"/>
  <c r="AK392" i="87"/>
  <c r="AJ68" i="79"/>
  <c r="AJ434" i="87"/>
  <c r="AK340" i="87"/>
  <c r="AI36" i="86"/>
  <c r="AI142" i="44"/>
  <c r="AI31" i="17" s="1"/>
  <c r="AI16" i="35"/>
  <c r="AJ114" i="63"/>
  <c r="AJ123" i="63" s="1"/>
  <c r="AH31" i="35"/>
  <c r="AH28" i="35"/>
  <c r="AK103" i="51"/>
  <c r="AK121" i="51" s="1"/>
  <c r="AK98" i="51"/>
  <c r="AK120" i="51" s="1"/>
  <c r="AI142" i="50"/>
  <c r="AI38" i="17" s="1"/>
  <c r="AK98" i="45"/>
  <c r="AK120" i="45" s="1"/>
  <c r="AK114" i="45"/>
  <c r="AK123" i="45" s="1"/>
  <c r="AJ98" i="63"/>
  <c r="AJ120" i="63" s="1"/>
  <c r="AK79" i="59"/>
  <c r="AK91" i="59" s="1"/>
  <c r="AB44" i="17"/>
  <c r="V42" i="17"/>
  <c r="V35" i="17" s="1"/>
  <c r="AK79" i="63"/>
  <c r="AO79" i="63" s="1"/>
  <c r="AK79" i="48"/>
  <c r="AK91" i="48" s="1"/>
  <c r="AK79" i="27"/>
  <c r="AK91" i="27" s="1"/>
  <c r="AH80" i="86"/>
  <c r="AA40" i="17"/>
  <c r="AA35" i="17" s="1"/>
  <c r="U39" i="17"/>
  <c r="U35" i="17" s="1"/>
  <c r="AK79" i="60"/>
  <c r="AO79" i="60" s="1"/>
  <c r="AH29" i="35"/>
  <c r="AI23" i="35"/>
  <c r="AI20" i="35"/>
  <c r="AI142" i="45"/>
  <c r="AI32" i="17" s="1"/>
  <c r="AH140" i="50"/>
  <c r="AH19" i="35" s="1"/>
  <c r="AI142" i="49"/>
  <c r="AI37" i="17" s="1"/>
  <c r="AI142" i="53"/>
  <c r="AI41" i="17" s="1"/>
  <c r="AK144" i="57"/>
  <c r="AK28" i="66" s="1"/>
  <c r="AK29" i="57"/>
  <c r="AK9" i="68"/>
  <c r="AI91" i="60"/>
  <c r="AE35" i="17"/>
  <c r="AF140" i="57"/>
  <c r="AN120" i="57"/>
  <c r="AK144" i="64"/>
  <c r="AK32" i="66" s="1"/>
  <c r="AJ140" i="47"/>
  <c r="AJ142" i="47" s="1"/>
  <c r="AJ34" i="17" s="1"/>
  <c r="AI14" i="68"/>
  <c r="AI79" i="57"/>
  <c r="AO11" i="57"/>
  <c r="AF29" i="35"/>
  <c r="AF142" i="60"/>
  <c r="AN140" i="60"/>
  <c r="AK49" i="79"/>
  <c r="AK164" i="79"/>
  <c r="AO12" i="62"/>
  <c r="AJ79" i="59"/>
  <c r="AO62" i="59"/>
  <c r="AJ103" i="64"/>
  <c r="AJ121" i="64" s="1"/>
  <c r="AJ98" i="64"/>
  <c r="AJ120" i="64" s="1"/>
  <c r="AJ114" i="64"/>
  <c r="AJ123" i="64" s="1"/>
  <c r="AF28" i="35"/>
  <c r="AF142" i="59"/>
  <c r="AI91" i="62"/>
  <c r="AJ12" i="68"/>
  <c r="AJ62" i="57"/>
  <c r="AG140" i="59"/>
  <c r="AI91" i="63"/>
  <c r="AK169" i="79"/>
  <c r="AK226" i="79" s="1"/>
  <c r="AK144" i="60"/>
  <c r="AK30" i="66" s="1"/>
  <c r="AK179" i="24" s="1"/>
  <c r="AK223" i="87" s="1"/>
  <c r="AK337" i="87" s="1"/>
  <c r="AF32" i="35"/>
  <c r="AN140" i="63"/>
  <c r="AF142" i="63"/>
  <c r="AO29" i="63"/>
  <c r="AH32" i="35"/>
  <c r="AH142" i="63"/>
  <c r="AH63" i="17" s="1"/>
  <c r="AF31" i="35"/>
  <c r="AF142" i="64"/>
  <c r="AN140" i="64"/>
  <c r="AN140" i="62"/>
  <c r="AF142" i="62"/>
  <c r="AF30" i="35"/>
  <c r="AJ221" i="79"/>
  <c r="AJ163" i="79"/>
  <c r="AO12" i="57"/>
  <c r="AG140" i="64"/>
  <c r="AK62" i="62"/>
  <c r="AO29" i="62"/>
  <c r="AI140" i="59"/>
  <c r="AH30" i="35"/>
  <c r="AH142" i="62"/>
  <c r="AH61" i="17" s="1"/>
  <c r="AO29" i="27"/>
  <c r="AG140" i="63"/>
  <c r="AG140" i="62"/>
  <c r="AG114" i="57"/>
  <c r="AG123" i="57" s="1"/>
  <c r="AG98" i="57"/>
  <c r="AG120" i="57" s="1"/>
  <c r="AG103" i="57"/>
  <c r="AG121" i="57" s="1"/>
  <c r="AI91" i="64"/>
  <c r="AH91" i="57"/>
  <c r="AH16" i="68"/>
  <c r="AJ127" i="79"/>
  <c r="AJ126" i="79" s="1"/>
  <c r="AJ103" i="60"/>
  <c r="AJ121" i="60" s="1"/>
  <c r="AJ98" i="60"/>
  <c r="AJ120" i="60" s="1"/>
  <c r="AJ114" i="60"/>
  <c r="AJ123" i="60" s="1"/>
  <c r="AG140" i="60"/>
  <c r="AK62" i="64"/>
  <c r="AO29" i="64"/>
  <c r="AJ114" i="62"/>
  <c r="AJ123" i="62" s="1"/>
  <c r="AJ103" i="62"/>
  <c r="AJ121" i="62" s="1"/>
  <c r="AJ98" i="62"/>
  <c r="AJ120" i="62" s="1"/>
  <c r="AD38" i="17"/>
  <c r="AJ62" i="65"/>
  <c r="AH140" i="46"/>
  <c r="AJ91" i="54"/>
  <c r="AO79" i="54"/>
  <c r="AK11" i="82"/>
  <c r="AH59" i="17"/>
  <c r="AE14" i="17"/>
  <c r="AK103" i="50"/>
  <c r="AK121" i="50" s="1"/>
  <c r="AO121" i="50" s="1"/>
  <c r="AK114" i="50"/>
  <c r="AK123" i="50" s="1"/>
  <c r="AO123" i="50" s="1"/>
  <c r="AK98" i="50"/>
  <c r="AK120" i="50" s="1"/>
  <c r="AO120" i="50" s="1"/>
  <c r="AI79" i="8"/>
  <c r="AI14" i="67"/>
  <c r="AI14" i="23"/>
  <c r="AJ144" i="65"/>
  <c r="AJ34" i="66" s="1"/>
  <c r="AJ79" i="48"/>
  <c r="AO62" i="48"/>
  <c r="AJ11" i="79"/>
  <c r="AJ12" i="79"/>
  <c r="AK68" i="79"/>
  <c r="AK69" i="79"/>
  <c r="AK12" i="65"/>
  <c r="AK10" i="23" s="1"/>
  <c r="AK12" i="69" s="1"/>
  <c r="AK41" i="69" s="1"/>
  <c r="AK56" i="79"/>
  <c r="AK170" i="79" s="1"/>
  <c r="AK227" i="79" s="1"/>
  <c r="AK91" i="46"/>
  <c r="AO79" i="46"/>
  <c r="AJ91" i="51"/>
  <c r="AO79" i="51"/>
  <c r="AG34" i="17"/>
  <c r="AH140" i="49"/>
  <c r="AK103" i="52"/>
  <c r="AK121" i="52" s="1"/>
  <c r="AK98" i="52"/>
  <c r="AK120" i="52" s="1"/>
  <c r="AK114" i="52"/>
  <c r="AK123" i="52" s="1"/>
  <c r="AH103" i="48"/>
  <c r="AH121" i="48" s="1"/>
  <c r="AH114" i="48"/>
  <c r="AH123" i="48" s="1"/>
  <c r="AH98" i="48"/>
  <c r="AH120" i="48" s="1"/>
  <c r="AF29" i="17"/>
  <c r="AG91" i="65"/>
  <c r="AG16" i="23"/>
  <c r="AK114" i="47"/>
  <c r="AK123" i="47" s="1"/>
  <c r="AO123" i="47" s="1"/>
  <c r="AK98" i="47"/>
  <c r="AK120" i="47" s="1"/>
  <c r="AK103" i="47"/>
  <c r="AK121" i="47" s="1"/>
  <c r="AO121" i="47" s="1"/>
  <c r="AK79" i="44"/>
  <c r="AO62" i="44"/>
  <c r="AJ79" i="27"/>
  <c r="AO62" i="27"/>
  <c r="AK103" i="53"/>
  <c r="AK121" i="53" s="1"/>
  <c r="AK98" i="53"/>
  <c r="AK120" i="53" s="1"/>
  <c r="AK114" i="53"/>
  <c r="AK123" i="53" s="1"/>
  <c r="AJ91" i="49"/>
  <c r="AO79" i="49"/>
  <c r="AI140" i="27"/>
  <c r="AI126" i="79"/>
  <c r="AI125" i="79"/>
  <c r="AJ79" i="8"/>
  <c r="AJ14" i="67"/>
  <c r="AH140" i="44"/>
  <c r="AI24" i="35"/>
  <c r="AI142" i="55"/>
  <c r="AI43" i="17" s="1"/>
  <c r="AK191" i="79"/>
  <c r="AK190" i="79" s="1"/>
  <c r="AK184" i="79" s="1"/>
  <c r="AK133" i="79"/>
  <c r="AK127" i="79" s="1"/>
  <c r="AI183" i="79"/>
  <c r="AI182" i="79"/>
  <c r="AO11" i="23"/>
  <c r="V29" i="17"/>
  <c r="AJ91" i="52"/>
  <c r="AO79" i="52"/>
  <c r="AG30" i="17"/>
  <c r="AK13" i="79"/>
  <c r="AJ91" i="56"/>
  <c r="AO79" i="56"/>
  <c r="AB35" i="17"/>
  <c r="AJ140" i="50"/>
  <c r="AI21" i="35"/>
  <c r="AI142" i="52"/>
  <c r="AI40" i="17" s="1"/>
  <c r="AH140" i="65"/>
  <c r="AH140" i="55"/>
  <c r="AH98" i="27"/>
  <c r="AH120" i="27" s="1"/>
  <c r="AH103" i="27"/>
  <c r="AH121" i="27" s="1"/>
  <c r="AH114" i="27"/>
  <c r="AH123" i="27" s="1"/>
  <c r="AK98" i="49"/>
  <c r="AK120" i="49" s="1"/>
  <c r="AK103" i="49"/>
  <c r="AK121" i="49" s="1"/>
  <c r="AK114" i="49"/>
  <c r="AK123" i="49" s="1"/>
  <c r="AH140" i="47"/>
  <c r="AH140" i="52"/>
  <c r="AI140" i="48"/>
  <c r="AF35" i="17"/>
  <c r="AI103" i="65"/>
  <c r="AI121" i="65" s="1"/>
  <c r="AI114" i="65"/>
  <c r="AI123" i="65" s="1"/>
  <c r="AI98" i="65"/>
  <c r="AI120" i="65" s="1"/>
  <c r="AK10" i="67"/>
  <c r="AO12" i="8"/>
  <c r="AJ91" i="45"/>
  <c r="AO79" i="45"/>
  <c r="AK103" i="55"/>
  <c r="AK121" i="55" s="1"/>
  <c r="AK98" i="55"/>
  <c r="AK120" i="55" s="1"/>
  <c r="AK114" i="55"/>
  <c r="AK123" i="55" s="1"/>
  <c r="AI25" i="35"/>
  <c r="AI142" i="56"/>
  <c r="AI44" i="17" s="1"/>
  <c r="AH91" i="8"/>
  <c r="AH16" i="23"/>
  <c r="AH28" i="23" s="1"/>
  <c r="AH16" i="67"/>
  <c r="AJ140" i="46"/>
  <c r="AH140" i="53"/>
  <c r="AJ140" i="44"/>
  <c r="AK103" i="54"/>
  <c r="AK121" i="54" s="1"/>
  <c r="AK114" i="54"/>
  <c r="AK123" i="54" s="1"/>
  <c r="AK98" i="54"/>
  <c r="AK120" i="54" s="1"/>
  <c r="AK95" i="82"/>
  <c r="AH140" i="56"/>
  <c r="AK98" i="56"/>
  <c r="AK120" i="56" s="1"/>
  <c r="AK114" i="56"/>
  <c r="AK123" i="56" s="1"/>
  <c r="AK103" i="56"/>
  <c r="AK121" i="56" s="1"/>
  <c r="AJ91" i="55"/>
  <c r="AO79" i="55"/>
  <c r="AJ91" i="53"/>
  <c r="AO79" i="53"/>
  <c r="AK9" i="23"/>
  <c r="AK9" i="67"/>
  <c r="AK29" i="8"/>
  <c r="AK144" i="8"/>
  <c r="AK11" i="66" s="1"/>
  <c r="AO11" i="8"/>
  <c r="AH140" i="54"/>
  <c r="AH140" i="51"/>
  <c r="AK29" i="65"/>
  <c r="AK62" i="65" s="1"/>
  <c r="AH140" i="45"/>
  <c r="AJ220" i="79" l="1"/>
  <c r="AJ182" i="79" s="1"/>
  <c r="AC11" i="35"/>
  <c r="AC10" i="35" s="1"/>
  <c r="X17" i="67"/>
  <c r="X39" i="35" s="1"/>
  <c r="AC17" i="67"/>
  <c r="Z27" i="35"/>
  <c r="Z26" i="35" s="1"/>
  <c r="Z40" i="35" s="1"/>
  <c r="X142" i="8"/>
  <c r="X24" i="17" s="1"/>
  <c r="AJ125" i="87"/>
  <c r="AK431" i="87"/>
  <c r="AK33" i="86" s="1"/>
  <c r="AD11" i="35"/>
  <c r="AD10" i="35" s="1"/>
  <c r="AD39" i="35" s="1"/>
  <c r="AK91" i="60"/>
  <c r="AD142" i="8"/>
  <c r="AK433" i="87"/>
  <c r="AK35" i="86" s="1"/>
  <c r="AJ21" i="23"/>
  <c r="AJ9" i="66" s="1"/>
  <c r="Y27" i="35"/>
  <c r="Y26" i="35" s="1"/>
  <c r="AK144" i="65"/>
  <c r="AK34" i="66" s="1"/>
  <c r="AA142" i="57"/>
  <c r="AA27" i="35"/>
  <c r="AA26" i="35" s="1"/>
  <c r="AA17" i="68"/>
  <c r="AN120" i="65"/>
  <c r="AF140" i="65"/>
  <c r="AF17" i="23" s="1"/>
  <c r="X142" i="59"/>
  <c r="X17" i="23"/>
  <c r="AC27" i="35"/>
  <c r="AC26" i="35" s="1"/>
  <c r="AF458" i="87"/>
  <c r="AF61" i="86" s="1"/>
  <c r="AF464" i="87"/>
  <c r="AF67" i="86" s="1"/>
  <c r="AF440" i="87"/>
  <c r="AF43" i="86" s="1"/>
  <c r="AF457" i="87"/>
  <c r="AF60" i="86" s="1"/>
  <c r="AF444" i="87"/>
  <c r="AF47" i="86" s="1"/>
  <c r="AF455" i="87"/>
  <c r="AF58" i="86" s="1"/>
  <c r="AF459" i="87"/>
  <c r="AF62" i="86" s="1"/>
  <c r="AF451" i="87"/>
  <c r="AF54" i="86" s="1"/>
  <c r="AF461" i="87"/>
  <c r="AF64" i="86" s="1"/>
  <c r="AF447" i="87"/>
  <c r="AF50" i="86" s="1"/>
  <c r="AF443" i="87"/>
  <c r="AF46" i="86" s="1"/>
  <c r="AF463" i="87"/>
  <c r="AF66" i="86" s="1"/>
  <c r="AF442" i="87"/>
  <c r="AF45" i="86" s="1"/>
  <c r="AF446" i="87"/>
  <c r="AF49" i="86" s="1"/>
  <c r="AF445" i="87"/>
  <c r="AF48" i="86" s="1"/>
  <c r="AF441" i="87"/>
  <c r="AF44" i="86" s="1"/>
  <c r="AF12" i="86"/>
  <c r="AF452" i="87"/>
  <c r="AF55" i="86" s="1"/>
  <c r="AF448" i="87"/>
  <c r="AF51" i="86" s="1"/>
  <c r="AF439" i="87"/>
  <c r="AF42" i="86" s="1"/>
  <c r="AF454" i="87"/>
  <c r="AF57" i="86" s="1"/>
  <c r="AF462" i="87"/>
  <c r="AF65" i="86" s="1"/>
  <c r="AF449" i="87"/>
  <c r="AF52" i="86" s="1"/>
  <c r="AF456" i="87"/>
  <c r="AF59" i="86" s="1"/>
  <c r="AF460" i="87"/>
  <c r="AF63" i="86" s="1"/>
  <c r="AF453" i="87"/>
  <c r="AF56" i="86" s="1"/>
  <c r="AF450" i="87"/>
  <c r="AF53" i="86" s="1"/>
  <c r="V40" i="35"/>
  <c r="AE27" i="35"/>
  <c r="AE26" i="35" s="1"/>
  <c r="AE40" i="35" s="1"/>
  <c r="AE142" i="57"/>
  <c r="AE58" i="17" s="1"/>
  <c r="Z142" i="57"/>
  <c r="Z19" i="68" s="1"/>
  <c r="X28" i="35"/>
  <c r="X26" i="35" s="1"/>
  <c r="X9" i="35" s="1"/>
  <c r="AC142" i="57"/>
  <c r="AC58" i="17" s="1"/>
  <c r="AC17" i="23"/>
  <c r="Y17" i="68"/>
  <c r="AK91" i="63"/>
  <c r="AK98" i="63" s="1"/>
  <c r="AK120" i="63" s="1"/>
  <c r="AK163" i="87"/>
  <c r="AK429" i="87"/>
  <c r="AK31" i="86" s="1"/>
  <c r="AJ411" i="87"/>
  <c r="AJ13" i="86" s="1"/>
  <c r="AJ80" i="86" s="1"/>
  <c r="T12" i="35"/>
  <c r="T142" i="27"/>
  <c r="AM140" i="27"/>
  <c r="U40" i="35"/>
  <c r="T14" i="35"/>
  <c r="T142" i="45"/>
  <c r="AM140" i="45"/>
  <c r="Y13" i="35"/>
  <c r="AN140" i="44"/>
  <c r="Y142" i="44"/>
  <c r="Y142" i="49"/>
  <c r="AN140" i="49"/>
  <c r="Y18" i="35"/>
  <c r="Z457" i="87"/>
  <c r="Z60" i="86" s="1"/>
  <c r="Z449" i="87"/>
  <c r="Z52" i="86" s="1"/>
  <c r="Z464" i="87"/>
  <c r="Z67" i="86" s="1"/>
  <c r="Z448" i="87"/>
  <c r="Z51" i="86" s="1"/>
  <c r="Z454" i="87"/>
  <c r="Z57" i="86" s="1"/>
  <c r="Z455" i="87"/>
  <c r="Z58" i="86" s="1"/>
  <c r="Z459" i="87"/>
  <c r="Z62" i="86" s="1"/>
  <c r="Z460" i="87"/>
  <c r="Z63" i="86" s="1"/>
  <c r="Z452" i="87"/>
  <c r="Z55" i="86" s="1"/>
  <c r="Z442" i="87"/>
  <c r="Z45" i="86" s="1"/>
  <c r="Z440" i="87"/>
  <c r="Z43" i="86" s="1"/>
  <c r="Z445" i="87"/>
  <c r="Z48" i="86" s="1"/>
  <c r="Z461" i="87"/>
  <c r="Z64" i="86" s="1"/>
  <c r="Z458" i="87"/>
  <c r="Z61" i="86" s="1"/>
  <c r="Z12" i="86"/>
  <c r="Z450" i="87"/>
  <c r="Z53" i="86" s="1"/>
  <c r="Z462" i="87"/>
  <c r="Z65" i="86" s="1"/>
  <c r="Z447" i="87"/>
  <c r="Z50" i="86" s="1"/>
  <c r="Z439" i="87"/>
  <c r="Z42" i="86" s="1"/>
  <c r="Z456" i="87"/>
  <c r="Z59" i="86" s="1"/>
  <c r="Z444" i="87"/>
  <c r="Z47" i="86" s="1"/>
  <c r="Z446" i="87"/>
  <c r="Z49" i="86" s="1"/>
  <c r="Z453" i="87"/>
  <c r="Z56" i="86" s="1"/>
  <c r="Z451" i="87"/>
  <c r="Z54" i="86" s="1"/>
  <c r="Z443" i="87"/>
  <c r="Z46" i="86" s="1"/>
  <c r="Z463" i="87"/>
  <c r="Z66" i="86" s="1"/>
  <c r="Z441" i="87"/>
  <c r="Z44" i="86" s="1"/>
  <c r="AD27" i="35"/>
  <c r="AD26" i="35" s="1"/>
  <c r="AD142" i="57"/>
  <c r="AD17" i="68"/>
  <c r="AD17" i="23"/>
  <c r="T64" i="17"/>
  <c r="T14" i="17" s="1"/>
  <c r="AM142" i="65"/>
  <c r="T61" i="17"/>
  <c r="AM142" i="62"/>
  <c r="T24" i="35"/>
  <c r="T142" i="55"/>
  <c r="AM140" i="55"/>
  <c r="T28" i="35"/>
  <c r="T142" i="59"/>
  <c r="AM140" i="59"/>
  <c r="T142" i="47"/>
  <c r="T16" i="35"/>
  <c r="AM140" i="47"/>
  <c r="T11" i="35"/>
  <c r="T142" i="8"/>
  <c r="T17" i="67"/>
  <c r="T17" i="23"/>
  <c r="AM140" i="8"/>
  <c r="Y16" i="35"/>
  <c r="Y142" i="47"/>
  <c r="AN140" i="47"/>
  <c r="T142" i="54"/>
  <c r="T23" i="35"/>
  <c r="AM140" i="54"/>
  <c r="AM140" i="57"/>
  <c r="T27" i="35"/>
  <c r="T142" i="57"/>
  <c r="Y12" i="35"/>
  <c r="Y142" i="27"/>
  <c r="AN140" i="27"/>
  <c r="AB463" i="87"/>
  <c r="AB66" i="86" s="1"/>
  <c r="AB450" i="87"/>
  <c r="AB53" i="86" s="1"/>
  <c r="AB447" i="87"/>
  <c r="AB50" i="86" s="1"/>
  <c r="AB454" i="87"/>
  <c r="AB57" i="86" s="1"/>
  <c r="AB456" i="87"/>
  <c r="AB59" i="86" s="1"/>
  <c r="AB458" i="87"/>
  <c r="AB61" i="86" s="1"/>
  <c r="AB440" i="87"/>
  <c r="AB43" i="86" s="1"/>
  <c r="AB460" i="87"/>
  <c r="AB63" i="86" s="1"/>
  <c r="AB455" i="87"/>
  <c r="AB58" i="86" s="1"/>
  <c r="AB442" i="87"/>
  <c r="AB45" i="86" s="1"/>
  <c r="AB12" i="86"/>
  <c r="AB443" i="87"/>
  <c r="AB46" i="86" s="1"/>
  <c r="AB451" i="87"/>
  <c r="AB54" i="86" s="1"/>
  <c r="AB441" i="87"/>
  <c r="AB44" i="86" s="1"/>
  <c r="AB439" i="87"/>
  <c r="AB42" i="86" s="1"/>
  <c r="AB461" i="87"/>
  <c r="AB64" i="86" s="1"/>
  <c r="AB459" i="87"/>
  <c r="AB62" i="86" s="1"/>
  <c r="AB457" i="87"/>
  <c r="AB60" i="86" s="1"/>
  <c r="AB452" i="87"/>
  <c r="AB55" i="86" s="1"/>
  <c r="AB445" i="87"/>
  <c r="AB48" i="86" s="1"/>
  <c r="AB464" i="87"/>
  <c r="AB67" i="86" s="1"/>
  <c r="AB446" i="87"/>
  <c r="AB49" i="86" s="1"/>
  <c r="AB449" i="87"/>
  <c r="AB52" i="86" s="1"/>
  <c r="AB448" i="87"/>
  <c r="AB51" i="86" s="1"/>
  <c r="AB462" i="87"/>
  <c r="AB65" i="86" s="1"/>
  <c r="AB444" i="87"/>
  <c r="AB47" i="86" s="1"/>
  <c r="AB453" i="87"/>
  <c r="AB56" i="86" s="1"/>
  <c r="T142" i="48"/>
  <c r="AM140" i="48"/>
  <c r="T17" i="35"/>
  <c r="X19" i="67"/>
  <c r="AM140" i="50"/>
  <c r="T19" i="35"/>
  <c r="T142" i="50"/>
  <c r="Y142" i="52"/>
  <c r="Y21" i="35"/>
  <c r="AN140" i="52"/>
  <c r="Y19" i="35"/>
  <c r="Y142" i="50"/>
  <c r="AN140" i="50"/>
  <c r="U17" i="23"/>
  <c r="U17" i="67"/>
  <c r="U142" i="8"/>
  <c r="U11" i="35"/>
  <c r="U10" i="35" s="1"/>
  <c r="Y25" i="35"/>
  <c r="Y142" i="56"/>
  <c r="AN140" i="56"/>
  <c r="AE142" i="8"/>
  <c r="AE11" i="35"/>
  <c r="AE10" i="35" s="1"/>
  <c r="AE17" i="23"/>
  <c r="AE17" i="67"/>
  <c r="W27" i="35"/>
  <c r="W26" i="35" s="1"/>
  <c r="W17" i="68"/>
  <c r="W142" i="57"/>
  <c r="T142" i="46"/>
  <c r="T15" i="35"/>
  <c r="AM140" i="46"/>
  <c r="Y444" i="87"/>
  <c r="Y47" i="86" s="1"/>
  <c r="Y443" i="87"/>
  <c r="Y46" i="86" s="1"/>
  <c r="Y448" i="87"/>
  <c r="Y51" i="86" s="1"/>
  <c r="Y452" i="87"/>
  <c r="Y55" i="86" s="1"/>
  <c r="Y462" i="87"/>
  <c r="Y65" i="86" s="1"/>
  <c r="Y451" i="87"/>
  <c r="Y54" i="86" s="1"/>
  <c r="Y456" i="87"/>
  <c r="Y59" i="86" s="1"/>
  <c r="Y454" i="87"/>
  <c r="Y57" i="86" s="1"/>
  <c r="Y450" i="87"/>
  <c r="Y53" i="86" s="1"/>
  <c r="Y455" i="87"/>
  <c r="Y58" i="86" s="1"/>
  <c r="Y461" i="87"/>
  <c r="Y64" i="86" s="1"/>
  <c r="Y447" i="87"/>
  <c r="Y50" i="86" s="1"/>
  <c r="Y449" i="87"/>
  <c r="Y52" i="86" s="1"/>
  <c r="Y463" i="87"/>
  <c r="Y66" i="86" s="1"/>
  <c r="Y441" i="87"/>
  <c r="Y44" i="86" s="1"/>
  <c r="Y440" i="87"/>
  <c r="Y43" i="86" s="1"/>
  <c r="Y446" i="87"/>
  <c r="Y49" i="86" s="1"/>
  <c r="Y460" i="87"/>
  <c r="Y63" i="86" s="1"/>
  <c r="Y458" i="87"/>
  <c r="Y61" i="86" s="1"/>
  <c r="Y12" i="86"/>
  <c r="Y445" i="87"/>
  <c r="Y48" i="86" s="1"/>
  <c r="Y464" i="87"/>
  <c r="Y67" i="86" s="1"/>
  <c r="Y442" i="87"/>
  <c r="Y45" i="86" s="1"/>
  <c r="Y439" i="87"/>
  <c r="Y42" i="86" s="1"/>
  <c r="Y459" i="87"/>
  <c r="Y62" i="86" s="1"/>
  <c r="Y453" i="87"/>
  <c r="Y56" i="86" s="1"/>
  <c r="AA457" i="87"/>
  <c r="AA60" i="86" s="1"/>
  <c r="AA446" i="87"/>
  <c r="AA49" i="86" s="1"/>
  <c r="AA464" i="87"/>
  <c r="AA67" i="86" s="1"/>
  <c r="AA462" i="87"/>
  <c r="AA65" i="86" s="1"/>
  <c r="AA454" i="87"/>
  <c r="AA57" i="86" s="1"/>
  <c r="AA455" i="87"/>
  <c r="AA58" i="86" s="1"/>
  <c r="AA441" i="87"/>
  <c r="AA44" i="86" s="1"/>
  <c r="AA450" i="87"/>
  <c r="AA53" i="86" s="1"/>
  <c r="AA460" i="87"/>
  <c r="AA63" i="86" s="1"/>
  <c r="AA442" i="87"/>
  <c r="AA45" i="86" s="1"/>
  <c r="AA12" i="86"/>
  <c r="AA448" i="87"/>
  <c r="AA51" i="86" s="1"/>
  <c r="AA451" i="87"/>
  <c r="AA54" i="86" s="1"/>
  <c r="AA458" i="87"/>
  <c r="AA61" i="86" s="1"/>
  <c r="AA439" i="87"/>
  <c r="AA42" i="86" s="1"/>
  <c r="AA453" i="87"/>
  <c r="AA56" i="86" s="1"/>
  <c r="AA449" i="87"/>
  <c r="AA52" i="86" s="1"/>
  <c r="AA452" i="87"/>
  <c r="AA55" i="86" s="1"/>
  <c r="AA456" i="87"/>
  <c r="AA59" i="86" s="1"/>
  <c r="AA459" i="87"/>
  <c r="AA62" i="86" s="1"/>
  <c r="AA440" i="87"/>
  <c r="AA43" i="86" s="1"/>
  <c r="AA443" i="87"/>
  <c r="AA46" i="86" s="1"/>
  <c r="AA444" i="87"/>
  <c r="AA47" i="86" s="1"/>
  <c r="AA447" i="87"/>
  <c r="AA50" i="86" s="1"/>
  <c r="AA461" i="87"/>
  <c r="AA64" i="86" s="1"/>
  <c r="AA463" i="87"/>
  <c r="AA66" i="86" s="1"/>
  <c r="AA445" i="87"/>
  <c r="AA48" i="86" s="1"/>
  <c r="T20" i="35"/>
  <c r="T142" i="51"/>
  <c r="AM140" i="51"/>
  <c r="Y142" i="55"/>
  <c r="Y24" i="35"/>
  <c r="AN140" i="55"/>
  <c r="T21" i="35"/>
  <c r="T142" i="52"/>
  <c r="AM140" i="52"/>
  <c r="AB28" i="35"/>
  <c r="AB26" i="35" s="1"/>
  <c r="AB17" i="68"/>
  <c r="AB142" i="59"/>
  <c r="AN142" i="59" s="1"/>
  <c r="AF17" i="67"/>
  <c r="AF142" i="8"/>
  <c r="AF11" i="35"/>
  <c r="AF10" i="35" s="1"/>
  <c r="T142" i="56"/>
  <c r="T25" i="35"/>
  <c r="AM140" i="56"/>
  <c r="Y142" i="53"/>
  <c r="Y22" i="35"/>
  <c r="AN140" i="53"/>
  <c r="W142" i="8"/>
  <c r="W11" i="35"/>
  <c r="W10" i="35" s="1"/>
  <c r="W17" i="23"/>
  <c r="W17" i="67"/>
  <c r="Y142" i="45"/>
  <c r="Y14" i="35"/>
  <c r="AN140" i="45"/>
  <c r="V11" i="35"/>
  <c r="V10" i="35" s="1"/>
  <c r="V142" i="8"/>
  <c r="V17" i="67"/>
  <c r="V17" i="23"/>
  <c r="AB11" i="35"/>
  <c r="AB10" i="35" s="1"/>
  <c r="AB142" i="8"/>
  <c r="AB17" i="67"/>
  <c r="AB17" i="23"/>
  <c r="Y20" i="35"/>
  <c r="Y142" i="51"/>
  <c r="AN140" i="51"/>
  <c r="AG11" i="35"/>
  <c r="AG10" i="35" s="1"/>
  <c r="AG142" i="8"/>
  <c r="AG17" i="67"/>
  <c r="T13" i="35"/>
  <c r="T142" i="44"/>
  <c r="AM140" i="44"/>
  <c r="T142" i="64"/>
  <c r="AM140" i="64"/>
  <c r="T31" i="35"/>
  <c r="T18" i="35"/>
  <c r="AM140" i="49"/>
  <c r="T142" i="49"/>
  <c r="AE440" i="87"/>
  <c r="AE43" i="86" s="1"/>
  <c r="AE12" i="86"/>
  <c r="AE461" i="87"/>
  <c r="AE64" i="86" s="1"/>
  <c r="AE455" i="87"/>
  <c r="AE58" i="86" s="1"/>
  <c r="AE447" i="87"/>
  <c r="AE50" i="86" s="1"/>
  <c r="AE439" i="87"/>
  <c r="AE42" i="86" s="1"/>
  <c r="AE460" i="87"/>
  <c r="AE63" i="86" s="1"/>
  <c r="AE451" i="87"/>
  <c r="AE54" i="86" s="1"/>
  <c r="AE446" i="87"/>
  <c r="AE49" i="86" s="1"/>
  <c r="AE462" i="87"/>
  <c r="AE65" i="86" s="1"/>
  <c r="AE448" i="87"/>
  <c r="AE51" i="86" s="1"/>
  <c r="AE443" i="87"/>
  <c r="AE46" i="86" s="1"/>
  <c r="AE445" i="87"/>
  <c r="AE48" i="86" s="1"/>
  <c r="AE450" i="87"/>
  <c r="AE53" i="86" s="1"/>
  <c r="AE463" i="87"/>
  <c r="AE66" i="86" s="1"/>
  <c r="AE444" i="87"/>
  <c r="AE47" i="86" s="1"/>
  <c r="AE456" i="87"/>
  <c r="AE59" i="86" s="1"/>
  <c r="AE453" i="87"/>
  <c r="AE56" i="86" s="1"/>
  <c r="AE464" i="87"/>
  <c r="AE67" i="86" s="1"/>
  <c r="AE441" i="87"/>
  <c r="AE44" i="86" s="1"/>
  <c r="AE459" i="87"/>
  <c r="AE62" i="86" s="1"/>
  <c r="AE449" i="87"/>
  <c r="AE52" i="86" s="1"/>
  <c r="AE458" i="87"/>
  <c r="AE61" i="86" s="1"/>
  <c r="AE454" i="87"/>
  <c r="AE57" i="86" s="1"/>
  <c r="AE452" i="87"/>
  <c r="AE55" i="86" s="1"/>
  <c r="AE442" i="87"/>
  <c r="AE45" i="86" s="1"/>
  <c r="Z11" i="35"/>
  <c r="Z10" i="35" s="1"/>
  <c r="Z17" i="67"/>
  <c r="Z142" i="8"/>
  <c r="Z17" i="23"/>
  <c r="Y15" i="35"/>
  <c r="AN140" i="46"/>
  <c r="Y142" i="46"/>
  <c r="T22" i="35"/>
  <c r="T142" i="53"/>
  <c r="AM140" i="53"/>
  <c r="AD440" i="87"/>
  <c r="AD43" i="86" s="1"/>
  <c r="AD12" i="86"/>
  <c r="AD463" i="87"/>
  <c r="AD66" i="86" s="1"/>
  <c r="AD462" i="87"/>
  <c r="AD65" i="86" s="1"/>
  <c r="AD442" i="87"/>
  <c r="AD45" i="86" s="1"/>
  <c r="AD439" i="87"/>
  <c r="AD42" i="86" s="1"/>
  <c r="AD450" i="87"/>
  <c r="AD53" i="86" s="1"/>
  <c r="AD464" i="87"/>
  <c r="AD67" i="86" s="1"/>
  <c r="AD461" i="87"/>
  <c r="AD64" i="86" s="1"/>
  <c r="AD449" i="87"/>
  <c r="AD52" i="86" s="1"/>
  <c r="AD459" i="87"/>
  <c r="AD62" i="86" s="1"/>
  <c r="AD456" i="87"/>
  <c r="AD59" i="86" s="1"/>
  <c r="AD444" i="87"/>
  <c r="AD47" i="86" s="1"/>
  <c r="AD448" i="87"/>
  <c r="AD51" i="86" s="1"/>
  <c r="AD446" i="87"/>
  <c r="AD49" i="86" s="1"/>
  <c r="AD454" i="87"/>
  <c r="AD57" i="86" s="1"/>
  <c r="AD455" i="87"/>
  <c r="AD58" i="86" s="1"/>
  <c r="AD460" i="87"/>
  <c r="AD63" i="86" s="1"/>
  <c r="AD443" i="87"/>
  <c r="AD46" i="86" s="1"/>
  <c r="AD441" i="87"/>
  <c r="AD44" i="86" s="1"/>
  <c r="AD445" i="87"/>
  <c r="AD48" i="86" s="1"/>
  <c r="AD451" i="87"/>
  <c r="AD54" i="86" s="1"/>
  <c r="AD458" i="87"/>
  <c r="AD61" i="86" s="1"/>
  <c r="AD453" i="87"/>
  <c r="AD56" i="86" s="1"/>
  <c r="AD452" i="87"/>
  <c r="AD55" i="86" s="1"/>
  <c r="AD447" i="87"/>
  <c r="AD50" i="86" s="1"/>
  <c r="T142" i="60"/>
  <c r="T29" i="35"/>
  <c r="AM140" i="60"/>
  <c r="AE457" i="87"/>
  <c r="AE60" i="86" s="1"/>
  <c r="U58" i="17"/>
  <c r="U19" i="68"/>
  <c r="AN140" i="8"/>
  <c r="AA17" i="67"/>
  <c r="AA11" i="35"/>
  <c r="AA10" i="35" s="1"/>
  <c r="AA17" i="23"/>
  <c r="AA142" i="8"/>
  <c r="T17" i="68"/>
  <c r="T32" i="35"/>
  <c r="T142" i="63"/>
  <c r="AM140" i="63"/>
  <c r="AC454" i="87"/>
  <c r="AC57" i="86" s="1"/>
  <c r="AC459" i="87"/>
  <c r="AC62" i="86" s="1"/>
  <c r="AC440" i="87"/>
  <c r="AC43" i="86" s="1"/>
  <c r="AC12" i="86"/>
  <c r="AC463" i="87"/>
  <c r="AC66" i="86" s="1"/>
  <c r="AC448" i="87"/>
  <c r="AC51" i="86" s="1"/>
  <c r="AC447" i="87"/>
  <c r="AC50" i="86" s="1"/>
  <c r="AC439" i="87"/>
  <c r="AC42" i="86" s="1"/>
  <c r="AC443" i="87"/>
  <c r="AC46" i="86" s="1"/>
  <c r="AC450" i="87"/>
  <c r="AC53" i="86" s="1"/>
  <c r="AC458" i="87"/>
  <c r="AC61" i="86" s="1"/>
  <c r="AC464" i="87"/>
  <c r="AC67" i="86" s="1"/>
  <c r="AC445" i="87"/>
  <c r="AC48" i="86" s="1"/>
  <c r="AC441" i="87"/>
  <c r="AC44" i="86" s="1"/>
  <c r="AC456" i="87"/>
  <c r="AC59" i="86" s="1"/>
  <c r="AC455" i="87"/>
  <c r="AC58" i="86" s="1"/>
  <c r="AC446" i="87"/>
  <c r="AC49" i="86" s="1"/>
  <c r="AC452" i="87"/>
  <c r="AC55" i="86" s="1"/>
  <c r="AC462" i="87"/>
  <c r="AC65" i="86" s="1"/>
  <c r="AC442" i="87"/>
  <c r="AC45" i="86" s="1"/>
  <c r="AC453" i="87"/>
  <c r="AC56" i="86" s="1"/>
  <c r="AC461" i="87"/>
  <c r="AC64" i="86" s="1"/>
  <c r="AC460" i="87"/>
  <c r="AC63" i="86" s="1"/>
  <c r="AC449" i="87"/>
  <c r="AC52" i="86" s="1"/>
  <c r="AC451" i="87"/>
  <c r="AC54" i="86" s="1"/>
  <c r="AC444" i="87"/>
  <c r="AC47" i="86" s="1"/>
  <c r="Y17" i="35"/>
  <c r="AN140" i="48"/>
  <c r="Y142" i="48"/>
  <c r="AC24" i="17"/>
  <c r="AC19" i="67"/>
  <c r="Y58" i="17"/>
  <c r="Y19" i="68"/>
  <c r="V58" i="17"/>
  <c r="V19" i="68"/>
  <c r="Y142" i="8"/>
  <c r="Y11" i="35"/>
  <c r="Y17" i="67"/>
  <c r="Y17" i="23"/>
  <c r="AN140" i="54"/>
  <c r="Y142" i="54"/>
  <c r="Y23" i="35"/>
  <c r="AG442" i="87"/>
  <c r="AG45" i="86" s="1"/>
  <c r="AG449" i="87"/>
  <c r="AG52" i="86" s="1"/>
  <c r="AG456" i="87"/>
  <c r="AG59" i="86" s="1"/>
  <c r="AG447" i="87"/>
  <c r="AG50" i="86" s="1"/>
  <c r="AG454" i="87"/>
  <c r="AG57" i="86" s="1"/>
  <c r="AG463" i="87"/>
  <c r="AG66" i="86" s="1"/>
  <c r="AG441" i="87"/>
  <c r="AG44" i="86" s="1"/>
  <c r="AG458" i="87"/>
  <c r="AG61" i="86" s="1"/>
  <c r="AG455" i="87"/>
  <c r="AG58" i="86" s="1"/>
  <c r="AG459" i="87"/>
  <c r="AG62" i="86" s="1"/>
  <c r="AG445" i="87"/>
  <c r="AG48" i="86" s="1"/>
  <c r="AG464" i="87"/>
  <c r="AG67" i="86" s="1"/>
  <c r="AG12" i="86"/>
  <c r="AG450" i="87"/>
  <c r="AG53" i="86" s="1"/>
  <c r="AG452" i="87"/>
  <c r="AG55" i="86" s="1"/>
  <c r="AG451" i="87"/>
  <c r="AG54" i="86" s="1"/>
  <c r="AG453" i="87"/>
  <c r="AG56" i="86" s="1"/>
  <c r="AG462" i="87"/>
  <c r="AG65" i="86" s="1"/>
  <c r="AG457" i="87"/>
  <c r="AG60" i="86" s="1"/>
  <c r="AG444" i="87"/>
  <c r="AG47" i="86" s="1"/>
  <c r="AG439" i="87"/>
  <c r="AG42" i="86" s="1"/>
  <c r="AG443" i="87"/>
  <c r="AG46" i="86" s="1"/>
  <c r="AG461" i="87"/>
  <c r="AG64" i="86" s="1"/>
  <c r="AG446" i="87"/>
  <c r="AG49" i="86" s="1"/>
  <c r="AG440" i="87"/>
  <c r="AG43" i="86" s="1"/>
  <c r="AG448" i="87"/>
  <c r="AG51" i="86" s="1"/>
  <c r="AG460" i="87"/>
  <c r="AG63" i="86" s="1"/>
  <c r="AK127" i="87"/>
  <c r="AK126" i="87" s="1"/>
  <c r="AK419" i="87"/>
  <c r="AK310" i="87"/>
  <c r="AK304" i="87"/>
  <c r="AK413" i="87"/>
  <c r="AK15" i="86" s="1"/>
  <c r="AJ220" i="87"/>
  <c r="AJ182" i="87" s="1"/>
  <c r="AJ336" i="87"/>
  <c r="AK13" i="87"/>
  <c r="AO12" i="65"/>
  <c r="AK398" i="87"/>
  <c r="AK435" i="87" s="1"/>
  <c r="AK37" i="86" s="1"/>
  <c r="AI430" i="87"/>
  <c r="AI334" i="87"/>
  <c r="AI296" i="87" s="1"/>
  <c r="AK430" i="87"/>
  <c r="AK32" i="86" s="1"/>
  <c r="AK223" i="79"/>
  <c r="AK412" i="87"/>
  <c r="AH32" i="86"/>
  <c r="AH428" i="87"/>
  <c r="AK220" i="87"/>
  <c r="AK182" i="87" s="1"/>
  <c r="AK434" i="87"/>
  <c r="AK334" i="87"/>
  <c r="AJ36" i="86"/>
  <c r="AJ140" i="63"/>
  <c r="AJ32" i="35" s="1"/>
  <c r="AK140" i="51"/>
  <c r="AK142" i="51" s="1"/>
  <c r="AK39" i="17" s="1"/>
  <c r="AK140" i="45"/>
  <c r="AK142" i="45" s="1"/>
  <c r="AK32" i="17" s="1"/>
  <c r="AH142" i="50"/>
  <c r="AH38" i="17" s="1"/>
  <c r="AI80" i="86"/>
  <c r="AJ14" i="23"/>
  <c r="AK140" i="49"/>
  <c r="AK18" i="35" s="1"/>
  <c r="AJ140" i="60"/>
  <c r="AJ142" i="60" s="1"/>
  <c r="AJ60" i="17" s="1"/>
  <c r="AK140" i="52"/>
  <c r="AK142" i="52" s="1"/>
  <c r="AK40" i="17" s="1"/>
  <c r="AJ140" i="62"/>
  <c r="AJ142" i="62" s="1"/>
  <c r="AJ61" i="17" s="1"/>
  <c r="AJ16" i="35"/>
  <c r="AJ125" i="79"/>
  <c r="AF59" i="17"/>
  <c r="AK103" i="59"/>
  <c r="AK121" i="59" s="1"/>
  <c r="AK98" i="59"/>
  <c r="AK120" i="59" s="1"/>
  <c r="AK114" i="59"/>
  <c r="AK123" i="59" s="1"/>
  <c r="AK79" i="64"/>
  <c r="AO62" i="64"/>
  <c r="AG30" i="35"/>
  <c r="AG142" i="62"/>
  <c r="AK221" i="79"/>
  <c r="AK163" i="79"/>
  <c r="AK125" i="79" s="1"/>
  <c r="AI28" i="35"/>
  <c r="AI142" i="59"/>
  <c r="AI59" i="17" s="1"/>
  <c r="AI140" i="65"/>
  <c r="AI142" i="65" s="1"/>
  <c r="AI64" i="17" s="1"/>
  <c r="AI14" i="17" s="1"/>
  <c r="AH114" i="57"/>
  <c r="AH123" i="57" s="1"/>
  <c r="AH103" i="57"/>
  <c r="AH121" i="57" s="1"/>
  <c r="AH98" i="57"/>
  <c r="AH120" i="57" s="1"/>
  <c r="AK79" i="62"/>
  <c r="AO62" i="62"/>
  <c r="AF63" i="17"/>
  <c r="AN142" i="63"/>
  <c r="AI103" i="62"/>
  <c r="AI121" i="62" s="1"/>
  <c r="AI98" i="62"/>
  <c r="AI120" i="62" s="1"/>
  <c r="AI114" i="62"/>
  <c r="AI123" i="62" s="1"/>
  <c r="AI16" i="68"/>
  <c r="AI91" i="57"/>
  <c r="AG29" i="35"/>
  <c r="AG142" i="60"/>
  <c r="AG32" i="35"/>
  <c r="AG142" i="63"/>
  <c r="AF62" i="17"/>
  <c r="AN142" i="64"/>
  <c r="AI98" i="63"/>
  <c r="AI120" i="63" s="1"/>
  <c r="AI114" i="63"/>
  <c r="AI123" i="63" s="1"/>
  <c r="AI103" i="63"/>
  <c r="AI121" i="63" s="1"/>
  <c r="AJ140" i="64"/>
  <c r="AI103" i="60"/>
  <c r="AI121" i="60" s="1"/>
  <c r="AI114" i="60"/>
  <c r="AI123" i="60" s="1"/>
  <c r="AI98" i="60"/>
  <c r="AI120" i="60" s="1"/>
  <c r="AK140" i="53"/>
  <c r="AK22" i="35" s="1"/>
  <c r="AK140" i="50"/>
  <c r="AO140" i="50" s="1"/>
  <c r="AG31" i="35"/>
  <c r="AG142" i="64"/>
  <c r="AF60" i="17"/>
  <c r="AN142" i="60"/>
  <c r="AK21" i="68"/>
  <c r="AK27" i="66" s="1"/>
  <c r="AO9" i="68"/>
  <c r="AK140" i="54"/>
  <c r="AK23" i="35" s="1"/>
  <c r="AI98" i="64"/>
  <c r="AI120" i="64" s="1"/>
  <c r="AI114" i="64"/>
  <c r="AI123" i="64" s="1"/>
  <c r="AI103" i="64"/>
  <c r="AI121" i="64" s="1"/>
  <c r="AF61" i="17"/>
  <c r="AN142" i="62"/>
  <c r="AK12" i="68"/>
  <c r="AO12" i="68" s="1"/>
  <c r="AK62" i="57"/>
  <c r="AO29" i="57"/>
  <c r="AK103" i="60"/>
  <c r="AK121" i="60" s="1"/>
  <c r="AK98" i="60"/>
  <c r="AK120" i="60" s="1"/>
  <c r="AK114" i="60"/>
  <c r="AK123" i="60" s="1"/>
  <c r="AG142" i="59"/>
  <c r="AG28" i="35"/>
  <c r="AJ91" i="59"/>
  <c r="AO79" i="59"/>
  <c r="AK140" i="47"/>
  <c r="AK16" i="35" s="1"/>
  <c r="AG140" i="57"/>
  <c r="AK103" i="63"/>
  <c r="AK121" i="63" s="1"/>
  <c r="AJ14" i="68"/>
  <c r="AJ79" i="57"/>
  <c r="AF27" i="35"/>
  <c r="AF26" i="35" s="1"/>
  <c r="AF17" i="68"/>
  <c r="AN140" i="57"/>
  <c r="AF142" i="57"/>
  <c r="AK183" i="79"/>
  <c r="AK79" i="65"/>
  <c r="AJ91" i="27"/>
  <c r="AO79" i="27"/>
  <c r="AK21" i="23"/>
  <c r="AK9" i="66" s="1"/>
  <c r="AK11" i="69"/>
  <c r="AO9" i="23"/>
  <c r="AH21" i="35"/>
  <c r="AH142" i="52"/>
  <c r="AH22" i="35"/>
  <c r="AH142" i="53"/>
  <c r="AH16" i="35"/>
  <c r="AH142" i="47"/>
  <c r="AK11" i="79"/>
  <c r="AK12" i="79"/>
  <c r="AH142" i="45"/>
  <c r="AH14" i="35"/>
  <c r="AK140" i="56"/>
  <c r="AJ15" i="35"/>
  <c r="AJ142" i="46"/>
  <c r="AJ33" i="17" s="1"/>
  <c r="AK140" i="55"/>
  <c r="AI17" i="35"/>
  <c r="AI142" i="48"/>
  <c r="AI36" i="17" s="1"/>
  <c r="AI35" i="17" s="1"/>
  <c r="AK91" i="44"/>
  <c r="AO79" i="44"/>
  <c r="AI91" i="8"/>
  <c r="AI16" i="23"/>
  <c r="AI28" i="23" s="1"/>
  <c r="AI16" i="67"/>
  <c r="AH33" i="35"/>
  <c r="AH142" i="65"/>
  <c r="AH64" i="17" s="1"/>
  <c r="AH14" i="17" s="1"/>
  <c r="AK126" i="79"/>
  <c r="AJ91" i="8"/>
  <c r="AJ16" i="67"/>
  <c r="AK114" i="27"/>
  <c r="AK123" i="27" s="1"/>
  <c r="AK98" i="27"/>
  <c r="AK120" i="27" s="1"/>
  <c r="AK103" i="27"/>
  <c r="AK121" i="27" s="1"/>
  <c r="AK98" i="46"/>
  <c r="AK120" i="46" s="1"/>
  <c r="AK103" i="46"/>
  <c r="AK121" i="46" s="1"/>
  <c r="AO121" i="46" s="1"/>
  <c r="AK114" i="46"/>
  <c r="AK123" i="46" s="1"/>
  <c r="AO123" i="46" s="1"/>
  <c r="AH15" i="35"/>
  <c r="AH142" i="46"/>
  <c r="AJ91" i="48"/>
  <c r="AO79" i="48"/>
  <c r="AH18" i="35"/>
  <c r="AH142" i="49"/>
  <c r="AJ98" i="53"/>
  <c r="AJ120" i="53" s="1"/>
  <c r="AJ103" i="53"/>
  <c r="AJ121" i="53" s="1"/>
  <c r="AO121" i="53" s="1"/>
  <c r="AJ114" i="53"/>
  <c r="AJ123" i="53" s="1"/>
  <c r="AO123" i="53" s="1"/>
  <c r="AG29" i="17"/>
  <c r="AH20" i="35"/>
  <c r="AH142" i="51"/>
  <c r="AH25" i="35"/>
  <c r="AH142" i="56"/>
  <c r="AG28" i="23"/>
  <c r="AK62" i="8"/>
  <c r="AK12" i="23"/>
  <c r="AO29" i="8"/>
  <c r="AK12" i="67"/>
  <c r="AO12" i="67" s="1"/>
  <c r="AK21" i="67"/>
  <c r="AK10" i="66" s="1"/>
  <c r="AO9" i="67"/>
  <c r="AJ13" i="35"/>
  <c r="AJ142" i="44"/>
  <c r="AJ31" i="17" s="1"/>
  <c r="AK98" i="48"/>
  <c r="AK120" i="48" s="1"/>
  <c r="AK103" i="48"/>
  <c r="AK121" i="48" s="1"/>
  <c r="AK114" i="48"/>
  <c r="AK123" i="48" s="1"/>
  <c r="AH98" i="8"/>
  <c r="AH120" i="8" s="1"/>
  <c r="AH114" i="8"/>
  <c r="AH123" i="8" s="1"/>
  <c r="AH103" i="8"/>
  <c r="AH121" i="8" s="1"/>
  <c r="AH140" i="27"/>
  <c r="AH13" i="35"/>
  <c r="AH142" i="44"/>
  <c r="AJ98" i="49"/>
  <c r="AJ120" i="49" s="1"/>
  <c r="AO120" i="49" s="1"/>
  <c r="AJ114" i="49"/>
  <c r="AJ123" i="49" s="1"/>
  <c r="AJ103" i="49"/>
  <c r="AJ121" i="49" s="1"/>
  <c r="AO121" i="49" s="1"/>
  <c r="AJ103" i="55"/>
  <c r="AJ121" i="55" s="1"/>
  <c r="AO121" i="55" s="1"/>
  <c r="AJ98" i="55"/>
  <c r="AJ120" i="55" s="1"/>
  <c r="AJ114" i="55"/>
  <c r="AJ123" i="55" s="1"/>
  <c r="AO123" i="55" s="1"/>
  <c r="AH23" i="35"/>
  <c r="AH142" i="54"/>
  <c r="AJ98" i="45"/>
  <c r="AJ120" i="45" s="1"/>
  <c r="AJ103" i="45"/>
  <c r="AJ121" i="45" s="1"/>
  <c r="AO121" i="45" s="1"/>
  <c r="AJ114" i="45"/>
  <c r="AJ123" i="45" s="1"/>
  <c r="AO123" i="45" s="1"/>
  <c r="AO120" i="47"/>
  <c r="AJ19" i="35"/>
  <c r="AJ142" i="50"/>
  <c r="AJ38" i="17" s="1"/>
  <c r="AJ98" i="56"/>
  <c r="AJ120" i="56" s="1"/>
  <c r="AO120" i="56" s="1"/>
  <c r="AJ103" i="56"/>
  <c r="AJ121" i="56" s="1"/>
  <c r="AJ114" i="56"/>
  <c r="AJ123" i="56" s="1"/>
  <c r="AO123" i="56" s="1"/>
  <c r="AJ103" i="52"/>
  <c r="AJ121" i="52" s="1"/>
  <c r="AO121" i="52" s="1"/>
  <c r="AJ114" i="52"/>
  <c r="AJ123" i="52" s="1"/>
  <c r="AO123" i="52" s="1"/>
  <c r="AJ98" i="52"/>
  <c r="AJ120" i="52" s="1"/>
  <c r="AI12" i="35"/>
  <c r="AI142" i="27"/>
  <c r="AI30" i="17" s="1"/>
  <c r="AI29" i="17" s="1"/>
  <c r="AJ103" i="54"/>
  <c r="AJ121" i="54" s="1"/>
  <c r="AO121" i="54" s="1"/>
  <c r="AJ98" i="54"/>
  <c r="AJ120" i="54" s="1"/>
  <c r="AJ114" i="54"/>
  <c r="AJ123" i="54" s="1"/>
  <c r="AO123" i="54" s="1"/>
  <c r="AO29" i="65"/>
  <c r="AD35" i="17"/>
  <c r="AH24" i="35"/>
  <c r="AH142" i="55"/>
  <c r="AG103" i="65"/>
  <c r="AG121" i="65" s="1"/>
  <c r="AG98" i="65"/>
  <c r="AG120" i="65" s="1"/>
  <c r="AG114" i="65"/>
  <c r="AG123" i="65" s="1"/>
  <c r="AH140" i="48"/>
  <c r="AJ98" i="51"/>
  <c r="AJ120" i="51" s="1"/>
  <c r="AJ103" i="51"/>
  <c r="AJ121" i="51" s="1"/>
  <c r="AO121" i="51" s="1"/>
  <c r="AJ114" i="51"/>
  <c r="AJ123" i="51" s="1"/>
  <c r="AO123" i="51" s="1"/>
  <c r="AJ79" i="65"/>
  <c r="AO62" i="65"/>
  <c r="AK114" i="63" l="1"/>
  <c r="AK123" i="63" s="1"/>
  <c r="AC9" i="35"/>
  <c r="AC41" i="35" s="1"/>
  <c r="X19" i="23"/>
  <c r="X29" i="23" s="1"/>
  <c r="AC39" i="35"/>
  <c r="AN17" i="68"/>
  <c r="AA40" i="35"/>
  <c r="X19" i="68"/>
  <c r="X40" i="35"/>
  <c r="AM17" i="68"/>
  <c r="AE19" i="68"/>
  <c r="AD24" i="17"/>
  <c r="AD12" i="17" s="1"/>
  <c r="AD19" i="67"/>
  <c r="AG39" i="35"/>
  <c r="X41" i="35"/>
  <c r="AF39" i="35"/>
  <c r="X59" i="17"/>
  <c r="X57" i="17" s="1"/>
  <c r="Y40" i="35"/>
  <c r="AG78" i="86"/>
  <c r="AC40" i="35"/>
  <c r="Z58" i="17"/>
  <c r="Z13" i="17" s="1"/>
  <c r="AA58" i="17"/>
  <c r="AA19" i="68"/>
  <c r="Z39" i="35"/>
  <c r="AF78" i="86"/>
  <c r="AC19" i="23"/>
  <c r="AC29" i="23" s="1"/>
  <c r="AN17" i="67"/>
  <c r="AC19" i="68"/>
  <c r="AF33" i="35"/>
  <c r="AF9" i="35" s="1"/>
  <c r="AF41" i="35" s="1"/>
  <c r="AF142" i="65"/>
  <c r="AN140" i="65"/>
  <c r="AN17" i="23"/>
  <c r="U39" i="35"/>
  <c r="Y10" i="35"/>
  <c r="AK298" i="87"/>
  <c r="AK297" i="87" s="1"/>
  <c r="AK220" i="79"/>
  <c r="AK182" i="79" s="1"/>
  <c r="AC78" i="86"/>
  <c r="AD78" i="86"/>
  <c r="AN142" i="54"/>
  <c r="Y42" i="17"/>
  <c r="Y13" i="17"/>
  <c r="Y57" i="17"/>
  <c r="T60" i="17"/>
  <c r="AM142" i="60"/>
  <c r="Y33" i="17"/>
  <c r="AN142" i="46"/>
  <c r="T62" i="17"/>
  <c r="AM142" i="64"/>
  <c r="T44" i="17"/>
  <c r="AM142" i="56"/>
  <c r="AB40" i="35"/>
  <c r="T39" i="17"/>
  <c r="AM142" i="51"/>
  <c r="AA78" i="86"/>
  <c r="AE24" i="17"/>
  <c r="AE19" i="67"/>
  <c r="AE19" i="23"/>
  <c r="AE29" i="23" s="1"/>
  <c r="U19" i="23"/>
  <c r="U29" i="23" s="1"/>
  <c r="U24" i="17"/>
  <c r="U19" i="67"/>
  <c r="Y40" i="17"/>
  <c r="AN142" i="52"/>
  <c r="AE13" i="17"/>
  <c r="AE57" i="17"/>
  <c r="T24" i="17"/>
  <c r="T19" i="67"/>
  <c r="T19" i="23"/>
  <c r="AM142" i="8"/>
  <c r="T32" i="17"/>
  <c r="AM142" i="45"/>
  <c r="Y39" i="17"/>
  <c r="AN142" i="51"/>
  <c r="V24" i="17"/>
  <c r="V19" i="67"/>
  <c r="V19" i="23"/>
  <c r="V29" i="23" s="1"/>
  <c r="W39" i="35"/>
  <c r="W9" i="35"/>
  <c r="W41" i="35" s="1"/>
  <c r="T33" i="17"/>
  <c r="AM142" i="46"/>
  <c r="T38" i="17"/>
  <c r="AM142" i="50"/>
  <c r="T58" i="17"/>
  <c r="AM142" i="57"/>
  <c r="T10" i="35"/>
  <c r="T19" i="68"/>
  <c r="T63" i="17"/>
  <c r="AM142" i="63"/>
  <c r="AE78" i="86"/>
  <c r="V9" i="35"/>
  <c r="V41" i="35" s="1"/>
  <c r="V39" i="35"/>
  <c r="W24" i="17"/>
  <c r="W19" i="67"/>
  <c r="W19" i="23"/>
  <c r="W29" i="23" s="1"/>
  <c r="T40" i="17"/>
  <c r="AM142" i="52"/>
  <c r="W58" i="17"/>
  <c r="W19" i="68"/>
  <c r="Y44" i="17"/>
  <c r="AN142" i="56"/>
  <c r="T36" i="17"/>
  <c r="AM142" i="48"/>
  <c r="Y34" i="17"/>
  <c r="AN142" i="47"/>
  <c r="Z9" i="35"/>
  <c r="Z41" i="35" s="1"/>
  <c r="T43" i="17"/>
  <c r="AM142" i="55"/>
  <c r="AC12" i="17"/>
  <c r="AC11" i="17"/>
  <c r="AC23" i="17"/>
  <c r="AC22" i="17" s="1"/>
  <c r="T26" i="35"/>
  <c r="T40" i="35" s="1"/>
  <c r="U13" i="17"/>
  <c r="U57" i="17"/>
  <c r="T37" i="17"/>
  <c r="AM142" i="49"/>
  <c r="T31" i="17"/>
  <c r="AM142" i="44"/>
  <c r="AD58" i="17"/>
  <c r="AD19" i="68"/>
  <c r="AD19" i="23"/>
  <c r="AD29" i="23" s="1"/>
  <c r="Y37" i="17"/>
  <c r="AN142" i="49"/>
  <c r="U9" i="35"/>
  <c r="U41" i="35" s="1"/>
  <c r="Y24" i="17"/>
  <c r="Y19" i="67"/>
  <c r="AN142" i="8"/>
  <c r="Y19" i="23"/>
  <c r="Y29" i="23" s="1"/>
  <c r="Y36" i="17"/>
  <c r="AN142" i="48"/>
  <c r="AC57" i="17"/>
  <c r="AC13" i="17"/>
  <c r="Z24" i="17"/>
  <c r="Z19" i="23"/>
  <c r="Z29" i="23" s="1"/>
  <c r="Z19" i="67"/>
  <c r="AF24" i="17"/>
  <c r="AF19" i="67"/>
  <c r="W40" i="35"/>
  <c r="Y38" i="17"/>
  <c r="AN142" i="50"/>
  <c r="AD40" i="35"/>
  <c r="AD9" i="35"/>
  <c r="AD41" i="35" s="1"/>
  <c r="Y31" i="17"/>
  <c r="AN142" i="44"/>
  <c r="T30" i="17"/>
  <c r="AM142" i="27"/>
  <c r="AA24" i="17"/>
  <c r="AA19" i="23"/>
  <c r="AA29" i="23" s="1"/>
  <c r="AA19" i="67"/>
  <c r="AB24" i="17"/>
  <c r="AB19" i="23"/>
  <c r="AB29" i="23" s="1"/>
  <c r="AB19" i="67"/>
  <c r="Y32" i="17"/>
  <c r="AN142" i="45"/>
  <c r="Y41" i="17"/>
  <c r="AN142" i="53"/>
  <c r="T34" i="17"/>
  <c r="AM142" i="47"/>
  <c r="Z78" i="86"/>
  <c r="V57" i="17"/>
  <c r="V13" i="17"/>
  <c r="AM142" i="53"/>
  <c r="T41" i="17"/>
  <c r="AG24" i="17"/>
  <c r="AG12" i="17" s="1"/>
  <c r="AG19" i="67"/>
  <c r="AB39" i="35"/>
  <c r="AB9" i="35"/>
  <c r="AB41" i="35" s="1"/>
  <c r="AB59" i="17"/>
  <c r="AB19" i="68"/>
  <c r="Y43" i="17"/>
  <c r="AN142" i="55"/>
  <c r="Z57" i="17"/>
  <c r="X12" i="17"/>
  <c r="X23" i="17"/>
  <c r="X22" i="17" s="1"/>
  <c r="T42" i="17"/>
  <c r="AM142" i="54"/>
  <c r="AM17" i="23"/>
  <c r="AA9" i="35"/>
  <c r="AA41" i="35" s="1"/>
  <c r="AA39" i="35"/>
  <c r="Y78" i="86"/>
  <c r="AE9" i="35"/>
  <c r="AE41" i="35" s="1"/>
  <c r="AE39" i="35"/>
  <c r="AB78" i="86"/>
  <c r="Y30" i="17"/>
  <c r="AN142" i="27"/>
  <c r="AM17" i="67"/>
  <c r="T59" i="17"/>
  <c r="AM142" i="59"/>
  <c r="AI32" i="86"/>
  <c r="AI428" i="87"/>
  <c r="AK21" i="86"/>
  <c r="AK418" i="87"/>
  <c r="AK20" i="86" s="1"/>
  <c r="AH30" i="86"/>
  <c r="AH79" i="86" s="1"/>
  <c r="AH410" i="87"/>
  <c r="AK14" i="86"/>
  <c r="AK11" i="87"/>
  <c r="AK12" i="87"/>
  <c r="AK125" i="87"/>
  <c r="AJ16" i="23"/>
  <c r="AJ28" i="23" s="1"/>
  <c r="AJ430" i="87"/>
  <c r="AJ334" i="87"/>
  <c r="AJ296" i="87" s="1"/>
  <c r="AK20" i="35"/>
  <c r="AK36" i="86"/>
  <c r="AK428" i="87"/>
  <c r="AJ142" i="63"/>
  <c r="AJ63" i="17" s="1"/>
  <c r="AK21" i="35"/>
  <c r="AK14" i="35"/>
  <c r="AJ30" i="35"/>
  <c r="AJ29" i="35"/>
  <c r="AK142" i="49"/>
  <c r="AK37" i="17" s="1"/>
  <c r="AK140" i="59"/>
  <c r="AK28" i="35" s="1"/>
  <c r="AK142" i="50"/>
  <c r="AK38" i="17" s="1"/>
  <c r="AO123" i="60"/>
  <c r="AK140" i="63"/>
  <c r="AK32" i="35" s="1"/>
  <c r="AK140" i="60"/>
  <c r="AK29" i="35" s="1"/>
  <c r="AO121" i="60"/>
  <c r="AK142" i="47"/>
  <c r="AK34" i="17" s="1"/>
  <c r="AK140" i="48"/>
  <c r="AK17" i="35" s="1"/>
  <c r="AI33" i="35"/>
  <c r="AK142" i="54"/>
  <c r="AK42" i="17" s="1"/>
  <c r="AK19" i="35"/>
  <c r="AF40" i="35"/>
  <c r="AK91" i="62"/>
  <c r="AO79" i="62"/>
  <c r="AO140" i="47"/>
  <c r="AO120" i="63"/>
  <c r="AG59" i="17"/>
  <c r="AI140" i="60"/>
  <c r="AO120" i="60"/>
  <c r="AF58" i="17"/>
  <c r="AF19" i="68"/>
  <c r="AN142" i="57"/>
  <c r="AK14" i="68"/>
  <c r="AK79" i="57"/>
  <c r="AO62" i="57"/>
  <c r="AK91" i="64"/>
  <c r="AO79" i="64"/>
  <c r="AG17" i="68"/>
  <c r="AG27" i="35"/>
  <c r="AG26" i="35" s="1"/>
  <c r="AG142" i="57"/>
  <c r="AG63" i="17"/>
  <c r="AI114" i="57"/>
  <c r="AI123" i="57" s="1"/>
  <c r="AI98" i="57"/>
  <c r="AI120" i="57" s="1"/>
  <c r="AI103" i="57"/>
  <c r="AI121" i="57" s="1"/>
  <c r="AK142" i="53"/>
  <c r="AK41" i="17" s="1"/>
  <c r="AJ16" i="68"/>
  <c r="AJ91" i="57"/>
  <c r="AI140" i="64"/>
  <c r="AJ31" i="35"/>
  <c r="AJ142" i="64"/>
  <c r="AJ62" i="17" s="1"/>
  <c r="AH140" i="57"/>
  <c r="AG61" i="17"/>
  <c r="AI140" i="63"/>
  <c r="AO121" i="63"/>
  <c r="AG60" i="17"/>
  <c r="AG62" i="17"/>
  <c r="AJ98" i="59"/>
  <c r="AJ120" i="59" s="1"/>
  <c r="AO120" i="59" s="1"/>
  <c r="AJ103" i="59"/>
  <c r="AJ121" i="59" s="1"/>
  <c r="AO121" i="59" s="1"/>
  <c r="AJ114" i="59"/>
  <c r="AJ123" i="59" s="1"/>
  <c r="AO123" i="63"/>
  <c r="AI140" i="62"/>
  <c r="AJ140" i="51"/>
  <c r="AO120" i="51"/>
  <c r="AH44" i="17"/>
  <c r="AH43" i="17"/>
  <c r="AJ140" i="55"/>
  <c r="AO120" i="55"/>
  <c r="AK14" i="67"/>
  <c r="AK79" i="8"/>
  <c r="AO62" i="8"/>
  <c r="AH17" i="35"/>
  <c r="AH142" i="48"/>
  <c r="AH31" i="17"/>
  <c r="AH37" i="17"/>
  <c r="AK24" i="35"/>
  <c r="AK142" i="55"/>
  <c r="AK43" i="17" s="1"/>
  <c r="AH40" i="17"/>
  <c r="AJ103" i="27"/>
  <c r="AJ121" i="27" s="1"/>
  <c r="AO121" i="27" s="1"/>
  <c r="AJ98" i="27"/>
  <c r="AJ120" i="27" s="1"/>
  <c r="AJ114" i="27"/>
  <c r="AJ123" i="27" s="1"/>
  <c r="AO123" i="27" s="1"/>
  <c r="AH12" i="35"/>
  <c r="AH142" i="27"/>
  <c r="AG140" i="65"/>
  <c r="AH34" i="17"/>
  <c r="AK91" i="65"/>
  <c r="AH140" i="8"/>
  <c r="AK98" i="44"/>
  <c r="AK120" i="44" s="1"/>
  <c r="AK103" i="44"/>
  <c r="AK121" i="44" s="1"/>
  <c r="AO121" i="44" s="1"/>
  <c r="AK114" i="44"/>
  <c r="AK123" i="44" s="1"/>
  <c r="AO123" i="44" s="1"/>
  <c r="AK14" i="23"/>
  <c r="AK27" i="23"/>
  <c r="R27" i="23" s="1"/>
  <c r="AO12" i="23"/>
  <c r="AJ91" i="65"/>
  <c r="AO79" i="65"/>
  <c r="AJ140" i="54"/>
  <c r="AO120" i="54"/>
  <c r="AJ140" i="45"/>
  <c r="AO120" i="45"/>
  <c r="AH39" i="17"/>
  <c r="AJ140" i="56"/>
  <c r="AO121" i="56"/>
  <c r="AH42" i="17"/>
  <c r="AK25" i="35"/>
  <c r="AK142" i="56"/>
  <c r="AK44" i="17" s="1"/>
  <c r="AJ140" i="53"/>
  <c r="AO120" i="53"/>
  <c r="AJ98" i="8"/>
  <c r="AJ120" i="8" s="1"/>
  <c r="AJ114" i="8"/>
  <c r="AJ123" i="8" s="1"/>
  <c r="AJ103" i="8"/>
  <c r="AJ121" i="8" s="1"/>
  <c r="AH41" i="17"/>
  <c r="AJ98" i="48"/>
  <c r="AJ120" i="48" s="1"/>
  <c r="AJ103" i="48"/>
  <c r="AJ121" i="48" s="1"/>
  <c r="AO121" i="48" s="1"/>
  <c r="AJ114" i="48"/>
  <c r="AJ123" i="48" s="1"/>
  <c r="AO123" i="48" s="1"/>
  <c r="AK140" i="46"/>
  <c r="AO120" i="46"/>
  <c r="AH33" i="17"/>
  <c r="AH32" i="17"/>
  <c r="AJ140" i="49"/>
  <c r="AO123" i="49"/>
  <c r="AJ140" i="52"/>
  <c r="AO120" i="52"/>
  <c r="AK140" i="27"/>
  <c r="AI103" i="8"/>
  <c r="AI121" i="8" s="1"/>
  <c r="AI114" i="8"/>
  <c r="AI123" i="8" s="1"/>
  <c r="AI98" i="8"/>
  <c r="AI120" i="8" s="1"/>
  <c r="X11" i="17" l="1"/>
  <c r="AK296" i="87"/>
  <c r="X13" i="17"/>
  <c r="AD23" i="17"/>
  <c r="AD22" i="17" s="1"/>
  <c r="X20" i="17"/>
  <c r="X15" i="17" s="1"/>
  <c r="AA57" i="17"/>
  <c r="AA13" i="17"/>
  <c r="AF64" i="17"/>
  <c r="AF14" i="17" s="1"/>
  <c r="AN142" i="65"/>
  <c r="AF19" i="23"/>
  <c r="AF29" i="23" s="1"/>
  <c r="AM19" i="68"/>
  <c r="Y39" i="35"/>
  <c r="Y9" i="35"/>
  <c r="Y41" i="35" s="1"/>
  <c r="AC20" i="17"/>
  <c r="AC15" i="17" s="1"/>
  <c r="Y11" i="17"/>
  <c r="Y12" i="17"/>
  <c r="AA23" i="17"/>
  <c r="AA22" i="17" s="1"/>
  <c r="AA11" i="17"/>
  <c r="AA12" i="17"/>
  <c r="AG23" i="17"/>
  <c r="AG22" i="17" s="1"/>
  <c r="T39" i="35"/>
  <c r="T9" i="35"/>
  <c r="T41" i="35" s="1"/>
  <c r="Z12" i="17"/>
  <c r="Z11" i="17"/>
  <c r="Z23" i="17"/>
  <c r="Z22" i="17" s="1"/>
  <c r="Z20" i="17" s="1"/>
  <c r="Z15" i="17" s="1"/>
  <c r="AN19" i="68"/>
  <c r="W11" i="17"/>
  <c r="W12" i="17"/>
  <c r="W23" i="17"/>
  <c r="W22" i="17" s="1"/>
  <c r="Y29" i="17"/>
  <c r="T29" i="17"/>
  <c r="W13" i="17"/>
  <c r="W57" i="17"/>
  <c r="T57" i="17"/>
  <c r="V11" i="17"/>
  <c r="V12" i="17"/>
  <c r="V23" i="17"/>
  <c r="V22" i="17" s="1"/>
  <c r="V20" i="17" s="1"/>
  <c r="V15" i="17" s="1"/>
  <c r="T29" i="23"/>
  <c r="AM19" i="23"/>
  <c r="U11" i="17"/>
  <c r="U12" i="17"/>
  <c r="U23" i="17"/>
  <c r="U22" i="17" s="1"/>
  <c r="U20" i="17" s="1"/>
  <c r="U15" i="17" s="1"/>
  <c r="AM19" i="67"/>
  <c r="AB13" i="17"/>
  <c r="AB57" i="17"/>
  <c r="AF12" i="17"/>
  <c r="AF23" i="17"/>
  <c r="AF22" i="17" s="1"/>
  <c r="AB12" i="17"/>
  <c r="AB11" i="17"/>
  <c r="AB23" i="17"/>
  <c r="AB22" i="17" s="1"/>
  <c r="AN19" i="67"/>
  <c r="AD13" i="17"/>
  <c r="AD57" i="17"/>
  <c r="AD11" i="17"/>
  <c r="T11" i="17"/>
  <c r="T12" i="17"/>
  <c r="T35" i="17"/>
  <c r="T13" i="17"/>
  <c r="Y35" i="17"/>
  <c r="AE12" i="17"/>
  <c r="AE11" i="17"/>
  <c r="AE23" i="17"/>
  <c r="AE22" i="17" s="1"/>
  <c r="AE20" i="17" s="1"/>
  <c r="AE15" i="17" s="1"/>
  <c r="AK411" i="87"/>
  <c r="AK13" i="86" s="1"/>
  <c r="AH457" i="87"/>
  <c r="AH60" i="86" s="1"/>
  <c r="AH454" i="87"/>
  <c r="AH57" i="86" s="1"/>
  <c r="AH442" i="87"/>
  <c r="AH45" i="86" s="1"/>
  <c r="AH12" i="86"/>
  <c r="AH448" i="87"/>
  <c r="AH51" i="86" s="1"/>
  <c r="AH461" i="87"/>
  <c r="AH64" i="86" s="1"/>
  <c r="AH439" i="87"/>
  <c r="AH42" i="86" s="1"/>
  <c r="AH456" i="87"/>
  <c r="AH59" i="86" s="1"/>
  <c r="AH460" i="87"/>
  <c r="AH63" i="86" s="1"/>
  <c r="AH455" i="87"/>
  <c r="AH58" i="86" s="1"/>
  <c r="AH464" i="87"/>
  <c r="AH67" i="86" s="1"/>
  <c r="AH441" i="87"/>
  <c r="AH44" i="86" s="1"/>
  <c r="AH452" i="87"/>
  <c r="AH55" i="86" s="1"/>
  <c r="AH444" i="87"/>
  <c r="AH47" i="86" s="1"/>
  <c r="AH445" i="87"/>
  <c r="AH48" i="86" s="1"/>
  <c r="AH458" i="87"/>
  <c r="AH61" i="86" s="1"/>
  <c r="AH450" i="87"/>
  <c r="AH53" i="86" s="1"/>
  <c r="AH463" i="87"/>
  <c r="AH66" i="86" s="1"/>
  <c r="AH440" i="87"/>
  <c r="AH43" i="86" s="1"/>
  <c r="AH453" i="87"/>
  <c r="AH56" i="86" s="1"/>
  <c r="AH451" i="87"/>
  <c r="AH54" i="86" s="1"/>
  <c r="AH449" i="87"/>
  <c r="AH52" i="86" s="1"/>
  <c r="AH443" i="87"/>
  <c r="AH46" i="86" s="1"/>
  <c r="AH462" i="87"/>
  <c r="AH65" i="86" s="1"/>
  <c r="AH447" i="87"/>
  <c r="AH50" i="86" s="1"/>
  <c r="AH446" i="87"/>
  <c r="AH49" i="86" s="1"/>
  <c r="AH459" i="87"/>
  <c r="AH62" i="86" s="1"/>
  <c r="AJ32" i="86"/>
  <c r="AJ428" i="87"/>
  <c r="AI30" i="86"/>
  <c r="AI79" i="86" s="1"/>
  <c r="AI410" i="87"/>
  <c r="AK30" i="86"/>
  <c r="AO14" i="68"/>
  <c r="AO14" i="23"/>
  <c r="AO14" i="67"/>
  <c r="AO142" i="47"/>
  <c r="AO142" i="50"/>
  <c r="AK142" i="59"/>
  <c r="AK59" i="17" s="1"/>
  <c r="AK142" i="60"/>
  <c r="AK60" i="17" s="1"/>
  <c r="AK142" i="63"/>
  <c r="AK63" i="17" s="1"/>
  <c r="AK142" i="48"/>
  <c r="AK36" i="17" s="1"/>
  <c r="AK35" i="17" s="1"/>
  <c r="AI31" i="35"/>
  <c r="AI142" i="64"/>
  <c r="AG40" i="35"/>
  <c r="AI142" i="62"/>
  <c r="AI30" i="35"/>
  <c r="AJ103" i="57"/>
  <c r="AJ121" i="57" s="1"/>
  <c r="AJ98" i="57"/>
  <c r="AJ120" i="57" s="1"/>
  <c r="AJ114" i="57"/>
  <c r="AJ123" i="57" s="1"/>
  <c r="AI140" i="57"/>
  <c r="AF57" i="17"/>
  <c r="AF13" i="17"/>
  <c r="AJ140" i="8"/>
  <c r="AJ11" i="35" s="1"/>
  <c r="AK103" i="62"/>
  <c r="AK121" i="62" s="1"/>
  <c r="AO121" i="62" s="1"/>
  <c r="AK98" i="62"/>
  <c r="AK120" i="62" s="1"/>
  <c r="AK114" i="62"/>
  <c r="AK123" i="62" s="1"/>
  <c r="AO123" i="62" s="1"/>
  <c r="AH27" i="35"/>
  <c r="AH26" i="35" s="1"/>
  <c r="AH17" i="68"/>
  <c r="AH142" i="57"/>
  <c r="AK114" i="64"/>
  <c r="AK123" i="64" s="1"/>
  <c r="AO123" i="64" s="1"/>
  <c r="AK98" i="64"/>
  <c r="AK120" i="64" s="1"/>
  <c r="AK103" i="64"/>
  <c r="AK121" i="64" s="1"/>
  <c r="AO121" i="64" s="1"/>
  <c r="AI29" i="35"/>
  <c r="AI142" i="60"/>
  <c r="AO140" i="60"/>
  <c r="AJ140" i="59"/>
  <c r="AO123" i="59"/>
  <c r="AI32" i="35"/>
  <c r="AI142" i="63"/>
  <c r="AO140" i="63"/>
  <c r="AK16" i="68"/>
  <c r="AO16" i="68" s="1"/>
  <c r="AK91" i="57"/>
  <c r="AO79" i="57"/>
  <c r="AG19" i="68"/>
  <c r="AG58" i="17"/>
  <c r="AH36" i="17"/>
  <c r="AH35" i="17" s="1"/>
  <c r="AK12" i="35"/>
  <c r="AK142" i="27"/>
  <c r="AK30" i="17" s="1"/>
  <c r="AJ114" i="65"/>
  <c r="AJ123" i="65" s="1"/>
  <c r="AJ98" i="65"/>
  <c r="AJ120" i="65" s="1"/>
  <c r="AJ103" i="65"/>
  <c r="AJ121" i="65" s="1"/>
  <c r="AK103" i="65"/>
  <c r="AK121" i="65" s="1"/>
  <c r="AK98" i="65"/>
  <c r="AK120" i="65" s="1"/>
  <c r="AK114" i="65"/>
  <c r="AK123" i="65" s="1"/>
  <c r="AJ24" i="35"/>
  <c r="AJ142" i="55"/>
  <c r="AO140" i="55"/>
  <c r="AJ21" i="35"/>
  <c r="AJ142" i="52"/>
  <c r="AO140" i="52"/>
  <c r="AK142" i="46"/>
  <c r="AK15" i="35"/>
  <c r="AO140" i="46"/>
  <c r="AJ140" i="27"/>
  <c r="AO120" i="27"/>
  <c r="AJ18" i="35"/>
  <c r="AJ142" i="49"/>
  <c r="AO140" i="49"/>
  <c r="AJ22" i="35"/>
  <c r="AJ142" i="53"/>
  <c r="AO140" i="53"/>
  <c r="AJ142" i="45"/>
  <c r="AJ14" i="35"/>
  <c r="AO140" i="45"/>
  <c r="AG33" i="35"/>
  <c r="AG9" i="35" s="1"/>
  <c r="AG17" i="23"/>
  <c r="AG142" i="65"/>
  <c r="AK16" i="23"/>
  <c r="AK91" i="8"/>
  <c r="AK16" i="67"/>
  <c r="AO16" i="67" s="1"/>
  <c r="AO79" i="8"/>
  <c r="AI140" i="8"/>
  <c r="AJ140" i="48"/>
  <c r="AO120" i="48"/>
  <c r="AH11" i="35"/>
  <c r="AH10" i="35" s="1"/>
  <c r="AH17" i="23"/>
  <c r="AH17" i="67"/>
  <c r="AH142" i="8"/>
  <c r="AJ25" i="35"/>
  <c r="AJ142" i="56"/>
  <c r="AO140" i="56"/>
  <c r="AJ23" i="35"/>
  <c r="AJ142" i="54"/>
  <c r="AO140" i="54"/>
  <c r="AK140" i="44"/>
  <c r="AO120" i="44"/>
  <c r="AH30" i="17"/>
  <c r="AH29" i="17" s="1"/>
  <c r="AJ20" i="35"/>
  <c r="AJ142" i="51"/>
  <c r="AO140" i="51"/>
  <c r="AD20" i="17" l="1"/>
  <c r="AD15" i="17" s="1"/>
  <c r="AA20" i="17"/>
  <c r="AA15" i="17" s="1"/>
  <c r="AN19" i="23"/>
  <c r="AF11" i="17"/>
  <c r="AF20" i="17"/>
  <c r="AF15" i="17" s="1"/>
  <c r="Y23" i="17"/>
  <c r="Y22" i="17" s="1"/>
  <c r="Y20" i="17" s="1"/>
  <c r="Y15" i="17" s="1"/>
  <c r="AH78" i="86"/>
  <c r="AB20" i="17"/>
  <c r="AB15" i="17" s="1"/>
  <c r="T23" i="17"/>
  <c r="T22" i="17" s="1"/>
  <c r="T20" i="17" s="1"/>
  <c r="T15" i="17" s="1"/>
  <c r="W20" i="17"/>
  <c r="W15" i="17" s="1"/>
  <c r="AI457" i="87"/>
  <c r="AI60" i="86" s="1"/>
  <c r="AI464" i="87"/>
  <c r="AI67" i="86" s="1"/>
  <c r="AI445" i="87"/>
  <c r="AI48" i="86" s="1"/>
  <c r="AI12" i="86"/>
  <c r="AI458" i="87"/>
  <c r="AI61" i="86" s="1"/>
  <c r="AI462" i="87"/>
  <c r="AI65" i="86" s="1"/>
  <c r="AI460" i="87"/>
  <c r="AI63" i="86" s="1"/>
  <c r="AI461" i="87"/>
  <c r="AI64" i="86" s="1"/>
  <c r="AI463" i="87"/>
  <c r="AI66" i="86" s="1"/>
  <c r="AI443" i="87"/>
  <c r="AI46" i="86" s="1"/>
  <c r="AI444" i="87"/>
  <c r="AI47" i="86" s="1"/>
  <c r="AI447" i="87"/>
  <c r="AI50" i="86" s="1"/>
  <c r="AI439" i="87"/>
  <c r="AI42" i="86" s="1"/>
  <c r="AI442" i="87"/>
  <c r="AI45" i="86" s="1"/>
  <c r="AI451" i="87"/>
  <c r="AI54" i="86" s="1"/>
  <c r="AI453" i="87"/>
  <c r="AI56" i="86" s="1"/>
  <c r="AI449" i="87"/>
  <c r="AI52" i="86" s="1"/>
  <c r="AI440" i="87"/>
  <c r="AI43" i="86" s="1"/>
  <c r="AI455" i="87"/>
  <c r="AI58" i="86" s="1"/>
  <c r="AI448" i="87"/>
  <c r="AI51" i="86" s="1"/>
  <c r="AI441" i="87"/>
  <c r="AI44" i="86" s="1"/>
  <c r="AI456" i="87"/>
  <c r="AI59" i="86" s="1"/>
  <c r="AI450" i="87"/>
  <c r="AI53" i="86" s="1"/>
  <c r="AI446" i="87"/>
  <c r="AI49" i="86" s="1"/>
  <c r="AI452" i="87"/>
  <c r="AI55" i="86" s="1"/>
  <c r="AI454" i="87"/>
  <c r="AI57" i="86" s="1"/>
  <c r="AI459" i="87"/>
  <c r="AI62" i="86" s="1"/>
  <c r="AJ30" i="86"/>
  <c r="AJ79" i="86" s="1"/>
  <c r="AJ410" i="87"/>
  <c r="AK410" i="87"/>
  <c r="AK457" i="87" s="1"/>
  <c r="AK60" i="86" s="1"/>
  <c r="AK80" i="86"/>
  <c r="R80" i="86" s="1"/>
  <c r="AK79" i="86"/>
  <c r="AJ140" i="57"/>
  <c r="AJ27" i="35" s="1"/>
  <c r="AJ142" i="8"/>
  <c r="AJ24" i="17" s="1"/>
  <c r="AO123" i="65"/>
  <c r="AK98" i="57"/>
  <c r="AK120" i="57" s="1"/>
  <c r="AO120" i="57" s="1"/>
  <c r="AK114" i="57"/>
  <c r="AK123" i="57" s="1"/>
  <c r="AO123" i="57" s="1"/>
  <c r="AK103" i="57"/>
  <c r="AK121" i="57" s="1"/>
  <c r="AO121" i="57" s="1"/>
  <c r="AH58" i="17"/>
  <c r="AH19" i="68"/>
  <c r="AJ28" i="35"/>
  <c r="AJ142" i="59"/>
  <c r="AO140" i="59"/>
  <c r="AI61" i="17"/>
  <c r="AG41" i="35"/>
  <c r="AH40" i="35"/>
  <c r="AI60" i="17"/>
  <c r="AO142" i="60"/>
  <c r="AI27" i="35"/>
  <c r="AI26" i="35" s="1"/>
  <c r="AI17" i="68"/>
  <c r="AI142" i="57"/>
  <c r="AG13" i="17"/>
  <c r="AG57" i="17"/>
  <c r="AI63" i="17"/>
  <c r="AO142" i="63"/>
  <c r="AK140" i="62"/>
  <c r="AO120" i="62"/>
  <c r="AK140" i="64"/>
  <c r="AO120" i="64"/>
  <c r="AI62" i="17"/>
  <c r="AI11" i="35"/>
  <c r="AI10" i="35" s="1"/>
  <c r="AI17" i="23"/>
  <c r="AI17" i="67"/>
  <c r="AI142" i="8"/>
  <c r="AJ43" i="17"/>
  <c r="AO142" i="55"/>
  <c r="AH24" i="17"/>
  <c r="AH19" i="23"/>
  <c r="AH29" i="23" s="1"/>
  <c r="AH19" i="67"/>
  <c r="AJ37" i="17"/>
  <c r="AO142" i="49"/>
  <c r="AK13" i="35"/>
  <c r="AO140" i="44"/>
  <c r="AK142" i="44"/>
  <c r="AK33" i="17"/>
  <c r="AO142" i="46"/>
  <c r="AJ42" i="17"/>
  <c r="AO142" i="54"/>
  <c r="AK103" i="8"/>
  <c r="AK121" i="8" s="1"/>
  <c r="AO121" i="8" s="1"/>
  <c r="AK114" i="8"/>
  <c r="AK123" i="8" s="1"/>
  <c r="AO123" i="8" s="1"/>
  <c r="AK98" i="8"/>
  <c r="AK120" i="8" s="1"/>
  <c r="AJ32" i="17"/>
  <c r="AO142" i="45"/>
  <c r="AJ12" i="35"/>
  <c r="AJ142" i="27"/>
  <c r="AO140" i="27"/>
  <c r="AK140" i="65"/>
  <c r="AJ39" i="17"/>
  <c r="AO142" i="51"/>
  <c r="AH39" i="35"/>
  <c r="AH9" i="35"/>
  <c r="AH41" i="35" s="1"/>
  <c r="AK28" i="23"/>
  <c r="R28" i="23" s="1"/>
  <c r="AO16" i="23"/>
  <c r="AJ40" i="17"/>
  <c r="AO142" i="52"/>
  <c r="AG64" i="17"/>
  <c r="AG19" i="23"/>
  <c r="AJ41" i="17"/>
  <c r="AO142" i="53"/>
  <c r="AO121" i="65"/>
  <c r="AJ44" i="17"/>
  <c r="AO142" i="56"/>
  <c r="AJ17" i="35"/>
  <c r="AJ142" i="48"/>
  <c r="AO140" i="48"/>
  <c r="AJ17" i="67"/>
  <c r="AJ140" i="65"/>
  <c r="AO120" i="65"/>
  <c r="R79" i="86" l="1"/>
  <c r="AK443" i="87"/>
  <c r="AK46" i="86" s="1"/>
  <c r="AK445" i="87"/>
  <c r="AK48" i="86" s="1"/>
  <c r="AK459" i="87"/>
  <c r="AK62" i="86" s="1"/>
  <c r="AK452" i="87"/>
  <c r="AK55" i="86" s="1"/>
  <c r="AK454" i="87"/>
  <c r="AK57" i="86" s="1"/>
  <c r="AK453" i="87"/>
  <c r="AK56" i="86" s="1"/>
  <c r="AK463" i="87"/>
  <c r="AK66" i="86" s="1"/>
  <c r="AK12" i="86"/>
  <c r="AK455" i="87"/>
  <c r="AK58" i="86" s="1"/>
  <c r="AK451" i="87"/>
  <c r="AK54" i="86" s="1"/>
  <c r="AK444" i="87"/>
  <c r="AK47" i="86" s="1"/>
  <c r="AK449" i="87"/>
  <c r="AK52" i="86" s="1"/>
  <c r="AI78" i="86"/>
  <c r="AK442" i="87"/>
  <c r="AK45" i="86" s="1"/>
  <c r="AK460" i="87"/>
  <c r="AK63" i="86" s="1"/>
  <c r="AK439" i="87"/>
  <c r="AK42" i="86" s="1"/>
  <c r="AK464" i="87"/>
  <c r="AK67" i="86" s="1"/>
  <c r="AK458" i="87"/>
  <c r="AK61" i="86" s="1"/>
  <c r="AK462" i="87"/>
  <c r="AK65" i="86" s="1"/>
  <c r="AK441" i="87"/>
  <c r="AK44" i="86" s="1"/>
  <c r="AJ457" i="87"/>
  <c r="AJ60" i="86" s="1"/>
  <c r="AJ451" i="87"/>
  <c r="AJ54" i="86" s="1"/>
  <c r="AJ440" i="87"/>
  <c r="AJ43" i="86" s="1"/>
  <c r="AJ444" i="87"/>
  <c r="AJ47" i="86" s="1"/>
  <c r="AJ445" i="87"/>
  <c r="AJ48" i="86" s="1"/>
  <c r="AJ449" i="87"/>
  <c r="AJ52" i="86" s="1"/>
  <c r="AJ459" i="87"/>
  <c r="AJ62" i="86" s="1"/>
  <c r="AJ464" i="87"/>
  <c r="AJ67" i="86" s="1"/>
  <c r="AJ441" i="87"/>
  <c r="AJ44" i="86" s="1"/>
  <c r="AJ446" i="87"/>
  <c r="AJ49" i="86" s="1"/>
  <c r="AJ450" i="87"/>
  <c r="AJ53" i="86" s="1"/>
  <c r="AJ463" i="87"/>
  <c r="AJ66" i="86" s="1"/>
  <c r="AJ452" i="87"/>
  <c r="AJ55" i="86" s="1"/>
  <c r="AJ456" i="87"/>
  <c r="AJ59" i="86" s="1"/>
  <c r="AJ461" i="87"/>
  <c r="AJ64" i="86" s="1"/>
  <c r="AJ460" i="87"/>
  <c r="AJ63" i="86" s="1"/>
  <c r="AJ439" i="87"/>
  <c r="AJ42" i="86" s="1"/>
  <c r="AJ447" i="87"/>
  <c r="AJ50" i="86" s="1"/>
  <c r="AJ12" i="86"/>
  <c r="AJ458" i="87"/>
  <c r="AJ61" i="86" s="1"/>
  <c r="AJ442" i="87"/>
  <c r="AJ45" i="86" s="1"/>
  <c r="AJ443" i="87"/>
  <c r="AJ46" i="86" s="1"/>
  <c r="AJ448" i="87"/>
  <c r="AJ51" i="86" s="1"/>
  <c r="AJ455" i="87"/>
  <c r="AJ58" i="86" s="1"/>
  <c r="AJ453" i="87"/>
  <c r="AJ56" i="86" s="1"/>
  <c r="AJ462" i="87"/>
  <c r="AJ65" i="86" s="1"/>
  <c r="AJ454" i="87"/>
  <c r="AJ57" i="86" s="1"/>
  <c r="AK461" i="87"/>
  <c r="AK64" i="86" s="1"/>
  <c r="AK440" i="87"/>
  <c r="AK43" i="86" s="1"/>
  <c r="AK450" i="87"/>
  <c r="AK53" i="86" s="1"/>
  <c r="AK446" i="87"/>
  <c r="AK49" i="86" s="1"/>
  <c r="AK448" i="87"/>
  <c r="AK51" i="86" s="1"/>
  <c r="AK456" i="87"/>
  <c r="AK59" i="86" s="1"/>
  <c r="AK447" i="87"/>
  <c r="AK50" i="86" s="1"/>
  <c r="AJ17" i="68"/>
  <c r="AJ17" i="23"/>
  <c r="AJ142" i="57"/>
  <c r="AJ19" i="68" s="1"/>
  <c r="AI40" i="35"/>
  <c r="AJ26" i="35"/>
  <c r="AJ19" i="67"/>
  <c r="AK31" i="35"/>
  <c r="AK142" i="64"/>
  <c r="AO140" i="64"/>
  <c r="AH13" i="17"/>
  <c r="AH57" i="17"/>
  <c r="AI58" i="17"/>
  <c r="AI19" i="68"/>
  <c r="AJ10" i="35"/>
  <c r="AJ39" i="35" s="1"/>
  <c r="AK140" i="57"/>
  <c r="AK142" i="62"/>
  <c r="AK30" i="35"/>
  <c r="AO140" i="62"/>
  <c r="AJ59" i="17"/>
  <c r="AO142" i="59"/>
  <c r="AJ36" i="17"/>
  <c r="AJ35" i="17" s="1"/>
  <c r="AO142" i="48"/>
  <c r="AG29" i="23"/>
  <c r="AJ30" i="17"/>
  <c r="AJ29" i="17" s="1"/>
  <c r="AO142" i="27"/>
  <c r="AG14" i="17"/>
  <c r="AG11" i="17"/>
  <c r="AG20" i="17"/>
  <c r="AG15" i="17" s="1"/>
  <c r="AI24" i="17"/>
  <c r="AI19" i="67"/>
  <c r="AI19" i="23"/>
  <c r="AI29" i="23" s="1"/>
  <c r="AJ142" i="65"/>
  <c r="AJ33" i="35"/>
  <c r="AO140" i="65"/>
  <c r="AK140" i="8"/>
  <c r="AO120" i="8"/>
  <c r="AK31" i="17"/>
  <c r="AK29" i="17" s="1"/>
  <c r="AO142" i="44"/>
  <c r="AK33" i="35"/>
  <c r="AK142" i="65"/>
  <c r="AK64" i="17" s="1"/>
  <c r="AK14" i="17" s="1"/>
  <c r="AH11" i="17"/>
  <c r="AH12" i="17"/>
  <c r="AI9" i="35"/>
  <c r="AI41" i="35" s="1"/>
  <c r="AI39" i="35"/>
  <c r="AH23" i="17"/>
  <c r="AH22" i="17" s="1"/>
  <c r="AK78" i="86" l="1"/>
  <c r="AJ78" i="86"/>
  <c r="AJ40" i="35"/>
  <c r="AJ58" i="17"/>
  <c r="AJ57" i="17" s="1"/>
  <c r="AH20" i="17"/>
  <c r="AH15" i="17" s="1"/>
  <c r="AK61" i="17"/>
  <c r="AO142" i="62"/>
  <c r="AJ12" i="17"/>
  <c r="AK27" i="35"/>
  <c r="AK26" i="35" s="1"/>
  <c r="AK17" i="68"/>
  <c r="AO17" i="68" s="1"/>
  <c r="AK142" i="57"/>
  <c r="AO140" i="57"/>
  <c r="AK62" i="17"/>
  <c r="AO142" i="64"/>
  <c r="AI13" i="17"/>
  <c r="AI57" i="17"/>
  <c r="AJ9" i="35"/>
  <c r="AJ41" i="35" s="1"/>
  <c r="AI11" i="17"/>
  <c r="AI12" i="17"/>
  <c r="AI23" i="17"/>
  <c r="AI22" i="17" s="1"/>
  <c r="AK11" i="35"/>
  <c r="AK10" i="35" s="1"/>
  <c r="AK17" i="23"/>
  <c r="AO17" i="23" s="1"/>
  <c r="AK17" i="67"/>
  <c r="AO17" i="67" s="1"/>
  <c r="AK142" i="8"/>
  <c r="AO140" i="8"/>
  <c r="AJ64" i="17"/>
  <c r="AJ19" i="23"/>
  <c r="AJ29" i="23" s="1"/>
  <c r="AO142" i="65"/>
  <c r="AJ23" i="17"/>
  <c r="AJ22" i="17" s="1"/>
  <c r="R78" i="86" l="1"/>
  <c r="R82" i="86" s="1"/>
  <c r="R4" i="86" s="1"/>
  <c r="AJ13" i="17"/>
  <c r="AJ20" i="17"/>
  <c r="AJ15" i="17" s="1"/>
  <c r="AI20" i="17"/>
  <c r="AI15" i="17" s="1"/>
  <c r="AK58" i="17"/>
  <c r="AK19" i="68"/>
  <c r="AO19" i="68" s="1"/>
  <c r="AO142" i="57"/>
  <c r="AK40" i="35"/>
  <c r="R40" i="35" s="1"/>
  <c r="AK39" i="35"/>
  <c r="R39" i="35" s="1"/>
  <c r="AK9" i="35"/>
  <c r="AK41" i="35" s="1"/>
  <c r="R41" i="35" s="1"/>
  <c r="AJ14" i="17"/>
  <c r="AJ11" i="17"/>
  <c r="AK24" i="17"/>
  <c r="AK19" i="23"/>
  <c r="AK19" i="67"/>
  <c r="AO19" i="67" s="1"/>
  <c r="AO142" i="8"/>
  <c r="AK57" i="17" l="1"/>
  <c r="AK13" i="17"/>
  <c r="AK29" i="23"/>
  <c r="R29" i="23" s="1"/>
  <c r="R31" i="23" s="1"/>
  <c r="R4" i="23" s="1"/>
  <c r="R4" i="29" s="1"/>
  <c r="AO19" i="23"/>
  <c r="AK11" i="17"/>
  <c r="AK12" i="17"/>
  <c r="AK23" i="17"/>
  <c r="AK22" i="17" s="1"/>
  <c r="R42" i="35"/>
  <c r="R4" i="35" s="1"/>
  <c r="AK20" i="17" l="1"/>
  <c r="AK15" i="17" s="1"/>
</calcChain>
</file>

<file path=xl/sharedStrings.xml><?xml version="1.0" encoding="utf-8"?>
<sst xmlns="http://schemas.openxmlformats.org/spreadsheetml/2006/main" count="13711" uniqueCount="678">
  <si>
    <t>Cover</t>
  </si>
  <si>
    <t>Cover sheet with high-level information</t>
  </si>
  <si>
    <t>Number of errors in this workbook:</t>
  </si>
  <si>
    <t>Model information</t>
  </si>
  <si>
    <t>Model name</t>
  </si>
  <si>
    <t>Normalisation and adjustments</t>
  </si>
  <si>
    <t>File name</t>
  </si>
  <si>
    <t>Financial years are referred to by the year they end - i.e. 2019/20 is referred to as 2020</t>
  </si>
  <si>
    <t>File directory (macro input)</t>
  </si>
  <si>
    <t>The price base is 2018/19 unless otherwise stated</t>
  </si>
  <si>
    <t>Company name</t>
  </si>
  <si>
    <t>Cadent - London</t>
  </si>
  <si>
    <t>Company short name</t>
  </si>
  <si>
    <t>Sector</t>
  </si>
  <si>
    <t>Model description</t>
  </si>
  <si>
    <t xml:space="preserve">This model takes company submitted data from the data hub and applies a series of normalisations and adjustments to produce a set of normalised adjusted costs that feed into the subsequent cost analysis. </t>
  </si>
  <si>
    <t>Version control</t>
  </si>
  <si>
    <t>Version number</t>
  </si>
  <si>
    <t>Version date</t>
  </si>
  <si>
    <t>Latest run number (macro input)</t>
  </si>
  <si>
    <t>Latest run date &amp; time (macro input)</t>
  </si>
  <si>
    <t>Status</t>
  </si>
  <si>
    <t>Final</t>
  </si>
  <si>
    <t>Model developer(s)</t>
  </si>
  <si>
    <t>Ofgem</t>
  </si>
  <si>
    <t>Format key</t>
  </si>
  <si>
    <t>Cell format key</t>
  </si>
  <si>
    <t>Cell intentionally blank</t>
  </si>
  <si>
    <t>Value</t>
  </si>
  <si>
    <t>User input</t>
  </si>
  <si>
    <t>Input selected from drop-down list</t>
  </si>
  <si>
    <t>Imported value</t>
  </si>
  <si>
    <t>Calculation</t>
  </si>
  <si>
    <t>Output</t>
  </si>
  <si>
    <t>Unique formula / hardcoded input</t>
  </si>
  <si>
    <t>Error checking</t>
  </si>
  <si>
    <t>Annotation</t>
  </si>
  <si>
    <t>Sheet format key</t>
  </si>
  <si>
    <t>Sheet colour</t>
  </si>
  <si>
    <t>Information sheet</t>
  </si>
  <si>
    <t>Control sheet</t>
  </si>
  <si>
    <t>Input sheet</t>
  </si>
  <si>
    <t>Calculation sheet</t>
  </si>
  <si>
    <t>Output sheet</t>
  </si>
  <si>
    <t>Definitions and Lists</t>
  </si>
  <si>
    <t>This sheet houses key definitions and lists used in the workbook</t>
  </si>
  <si>
    <t>Definitions</t>
  </si>
  <si>
    <t>List out key definitions here</t>
  </si>
  <si>
    <t>[Object]</t>
  </si>
  <si>
    <t>[Add definition]</t>
  </si>
  <si>
    <t>[Insert further rows if necessary]</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</si>
  <si>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</si>
  <si>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</si>
  <si>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</si>
  <si>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</si>
  <si>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</si>
  <si>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</si>
  <si>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</si>
  <si>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No</t>
  </si>
  <si>
    <t>Specification 2</t>
  </si>
  <si>
    <t>Specification 3</t>
  </si>
  <si>
    <t>Lists</t>
  </si>
  <si>
    <t>This is where lists are stored for the workbook. For example, when dropdown options are used or where we wish to INDEXMATCH against a selection of names</t>
  </si>
  <si>
    <t>Company</t>
  </si>
  <si>
    <t>Company drop down</t>
  </si>
  <si>
    <t>Sector drop down</t>
  </si>
  <si>
    <t>Sign-off drop down</t>
  </si>
  <si>
    <t>Status drop down</t>
  </si>
  <si>
    <t>Cost Area</t>
  </si>
  <si>
    <t>Cost descriptor 1</t>
  </si>
  <si>
    <t>Cost descriptor 2</t>
  </si>
  <si>
    <t>Cost activity</t>
  </si>
  <si>
    <t>Unique_ID</t>
  </si>
  <si>
    <t>Type of exclusions</t>
  </si>
  <si>
    <t>Labour ratio used</t>
  </si>
  <si>
    <t>Cross-sector</t>
  </si>
  <si>
    <t xml:space="preserve">Yes </t>
  </si>
  <si>
    <t>Draft</t>
  </si>
  <si>
    <t>Totex</t>
  </si>
  <si>
    <t>Pass through</t>
  </si>
  <si>
    <t>GD1 actual average (weighted)</t>
  </si>
  <si>
    <t>NGT</t>
  </si>
  <si>
    <t>National Grid Electricity Transmission</t>
  </si>
  <si>
    <t>NGET</t>
  </si>
  <si>
    <t>ET</t>
  </si>
  <si>
    <t>Opex</t>
  </si>
  <si>
    <t>Uncertainty mechanisms</t>
  </si>
  <si>
    <t>GD1&amp;GD2 industry non-weighted</t>
  </si>
  <si>
    <t>SHET</t>
  </si>
  <si>
    <t>Scottish Hydro Electric Transmission</t>
  </si>
  <si>
    <t>GT</t>
  </si>
  <si>
    <t>Sign-off not necessary</t>
  </si>
  <si>
    <t>Controllable Opex</t>
  </si>
  <si>
    <t>Total Controllable Opex</t>
  </si>
  <si>
    <t>Disallowed costs</t>
  </si>
  <si>
    <t>SPT</t>
  </si>
  <si>
    <t>Scottish Power Transmission</t>
  </si>
  <si>
    <t>GD</t>
  </si>
  <si>
    <t>Work Management</t>
  </si>
  <si>
    <t>Total Work Management</t>
  </si>
  <si>
    <t>National Grid Gas Transmission</t>
  </si>
  <si>
    <t>NGGT</t>
  </si>
  <si>
    <t>ED</t>
  </si>
  <si>
    <t>Asset Management</t>
  </si>
  <si>
    <t>Cadent</t>
  </si>
  <si>
    <t>Cadent - East of England</t>
  </si>
  <si>
    <t>EoE</t>
  </si>
  <si>
    <t>Operations Management</t>
  </si>
  <si>
    <t>Lon</t>
  </si>
  <si>
    <t>NGN</t>
  </si>
  <si>
    <t>Customer Management</t>
  </si>
  <si>
    <t>Cadent - North West</t>
  </si>
  <si>
    <t>NW</t>
  </si>
  <si>
    <t>SGN</t>
  </si>
  <si>
    <t>System Control</t>
  </si>
  <si>
    <t>Cadent - West Midlands</t>
  </si>
  <si>
    <t>WM</t>
  </si>
  <si>
    <t>WWU</t>
  </si>
  <si>
    <t>Work Execution</t>
  </si>
  <si>
    <t>Total Work Execution</t>
  </si>
  <si>
    <t>Northern Gas Networks</t>
  </si>
  <si>
    <t>ENW</t>
  </si>
  <si>
    <t>Emergency</t>
  </si>
  <si>
    <t>Scotia Gas Networks - Scotland</t>
  </si>
  <si>
    <t>Sc</t>
  </si>
  <si>
    <t>NPG</t>
  </si>
  <si>
    <t>Repairs</t>
  </si>
  <si>
    <t>Scotia Gas Networks - Southern</t>
  </si>
  <si>
    <t>So</t>
  </si>
  <si>
    <t>WPD</t>
  </si>
  <si>
    <t>Maintenance</t>
  </si>
  <si>
    <t>Wales and West Utilities</t>
  </si>
  <si>
    <t>UKPN</t>
  </si>
  <si>
    <t>Statutory Independent Undertakings (SIU)</t>
  </si>
  <si>
    <t>Electricity North West</t>
  </si>
  <si>
    <t>ENWL</t>
  </si>
  <si>
    <t>SPEN</t>
  </si>
  <si>
    <t>Other Direct Activities (ODA)</t>
  </si>
  <si>
    <t>Northern Powergrid - North East</t>
  </si>
  <si>
    <t>NPgN</t>
  </si>
  <si>
    <t>SSE</t>
  </si>
  <si>
    <t>Business Support</t>
  </si>
  <si>
    <t>Total Business Support</t>
  </si>
  <si>
    <t>Northern Powergrid - Yorkshire</t>
  </si>
  <si>
    <t>NPgY</t>
  </si>
  <si>
    <t>IT &amp; Telecoms</t>
  </si>
  <si>
    <t>Western Power Distribution - West Midlands</t>
  </si>
  <si>
    <t>WMID</t>
  </si>
  <si>
    <t>Property Management</t>
  </si>
  <si>
    <t>Western Power Distribution - East Midlands</t>
  </si>
  <si>
    <t>EMID</t>
  </si>
  <si>
    <t>HR &amp; Non-Operational Training</t>
  </si>
  <si>
    <t>Western Power Distribution - South Wales</t>
  </si>
  <si>
    <t>SWALES</t>
  </si>
  <si>
    <t>Audit, Finance &amp; Regulation</t>
  </si>
  <si>
    <t>Western Power Distribution - South West</t>
  </si>
  <si>
    <t>SWEST</t>
  </si>
  <si>
    <t>Insurance</t>
  </si>
  <si>
    <t>UK Power Networks - London</t>
  </si>
  <si>
    <t>LPN</t>
  </si>
  <si>
    <t>Procurement</t>
  </si>
  <si>
    <t>UK Power Networks - South East</t>
  </si>
  <si>
    <t>SPN</t>
  </si>
  <si>
    <t>CEO &amp; Group Management</t>
  </si>
  <si>
    <t>UK Power Networks - Eastern</t>
  </si>
  <si>
    <t>EPN</t>
  </si>
  <si>
    <t>Stores &amp; Logistics</t>
  </si>
  <si>
    <t>SP Energy Networks - Distribution</t>
  </si>
  <si>
    <t>SPD</t>
  </si>
  <si>
    <t>Training &amp; Apprentices</t>
  </si>
  <si>
    <t>SP Energy Networks - Manweb</t>
  </si>
  <si>
    <t>SPMW</t>
  </si>
  <si>
    <t>Non-Controllable Costs</t>
  </si>
  <si>
    <t>Total Non-Controllable Costs</t>
  </si>
  <si>
    <t>Scottish and Southern Energy - Hydro Electric</t>
  </si>
  <si>
    <t>SSEH</t>
  </si>
  <si>
    <t>Shrinkage</t>
  </si>
  <si>
    <t>Scottish and Southern Energy - Distribution</t>
  </si>
  <si>
    <t>SSES</t>
  </si>
  <si>
    <t>Ofgem Licence</t>
  </si>
  <si>
    <t>Network Rates</t>
  </si>
  <si>
    <t>Established pension deficit recovery plan payment</t>
  </si>
  <si>
    <t>PPF levy costs</t>
  </si>
  <si>
    <t>Pension scheme administration costs</t>
  </si>
  <si>
    <t>NTS Pension Recharge</t>
  </si>
  <si>
    <t>Bad debt</t>
  </si>
  <si>
    <t>NTS exit costs</t>
  </si>
  <si>
    <t>Innovation</t>
  </si>
  <si>
    <t>Other</t>
  </si>
  <si>
    <t>Capex</t>
  </si>
  <si>
    <t>LTS Pipelines, Storage &amp; Entry</t>
  </si>
  <si>
    <t>Connections</t>
  </si>
  <si>
    <t>Reinforcement</t>
  </si>
  <si>
    <t>Governors</t>
  </si>
  <si>
    <t>Other capex</t>
  </si>
  <si>
    <t>Transport &amp; Plant</t>
  </si>
  <si>
    <t>Repex</t>
  </si>
  <si>
    <t>Mains</t>
  </si>
  <si>
    <t>Replacing: Tier 1</t>
  </si>
  <si>
    <t>Replacing: Tier 2A</t>
  </si>
  <si>
    <t>Replacing: Tier 2B (&amp; T3 for GD1)</t>
  </si>
  <si>
    <t>Replacing: Tier 3</t>
  </si>
  <si>
    <t>Replacing: Iron mains &gt;30m</t>
  </si>
  <si>
    <t>Replacing: Steel Mains &lt;=2"</t>
  </si>
  <si>
    <t>Replacing: Steel Mains &gt;2"</t>
  </si>
  <si>
    <t>Replacing: Other Policy &amp; Condition</t>
  </si>
  <si>
    <t>Replacing: Tier 2B</t>
  </si>
  <si>
    <t>Services</t>
  </si>
  <si>
    <t>Replacing: Iron Mains &gt;30m</t>
  </si>
  <si>
    <t>Replacing: Services Not Associated with Mains Replacement</t>
  </si>
  <si>
    <t>MOBs</t>
  </si>
  <si>
    <t>MOB Interventions</t>
  </si>
  <si>
    <t>Global Control</t>
  </si>
  <si>
    <t>Houses toggles and switches that are across multiple workbooks in the suite</t>
  </si>
  <si>
    <t>Number of errors on this sheet:</t>
  </si>
  <si>
    <t>Data from:</t>
  </si>
  <si>
    <t>Run date:</t>
  </si>
  <si>
    <t>Run number:</t>
  </si>
  <si>
    <t>Pre-RIIO</t>
  </si>
  <si>
    <t>RIIO-1</t>
  </si>
  <si>
    <t>RIIO-2</t>
  </si>
  <si>
    <t>[Optional]</t>
  </si>
  <si>
    <t>Comment Log</t>
  </si>
  <si>
    <t>Ntwk</t>
  </si>
  <si>
    <t>Control</t>
  </si>
  <si>
    <t>[Optional column headings F-K]</t>
  </si>
  <si>
    <t>Units</t>
  </si>
  <si>
    <t>Drop-down options</t>
  </si>
  <si>
    <t>Ref</t>
  </si>
  <si>
    <t>Cmnt</t>
  </si>
  <si>
    <t>Constants</t>
  </si>
  <si>
    <t>Total</t>
  </si>
  <si>
    <t>[…]</t>
  </si>
  <si>
    <t>Author</t>
  </si>
  <si>
    <t>Date</t>
  </si>
  <si>
    <t>Comment</t>
  </si>
  <si>
    <t>Normalisation controls</t>
  </si>
  <si>
    <t>Universal data</t>
  </si>
  <si>
    <t>Data that is fixed and may be used in multiple workbooks</t>
  </si>
  <si>
    <t>Cost type</t>
  </si>
  <si>
    <t>Cost area</t>
  </si>
  <si>
    <t>Type of assessment dissagregated model</t>
  </si>
  <si>
    <t>Type of assessment top down models</t>
  </si>
  <si>
    <t>Include in totex/middle up regressions</t>
  </si>
  <si>
    <t>Regional wage adjustments</t>
  </si>
  <si>
    <t>Sparsity adjustments</t>
  </si>
  <si>
    <t>Urbanity reinstatement</t>
  </si>
  <si>
    <t>Urbanity productivity</t>
  </si>
  <si>
    <t>Regression</t>
  </si>
  <si>
    <t>Inflation data</t>
  </si>
  <si>
    <t>OBR publication date March 2019 (NB: Calendar year forecast)</t>
  </si>
  <si>
    <t>RPI</t>
  </si>
  <si>
    <t>CPI</t>
  </si>
  <si>
    <t>Non-regression</t>
  </si>
  <si>
    <t>Financial year data</t>
  </si>
  <si>
    <t>RPI-CPI inflation (%)</t>
  </si>
  <si>
    <t>Yearly average RPI-CPI (Index)</t>
  </si>
  <si>
    <t>Convert to 2018/19 prices</t>
  </si>
  <si>
    <t>Diversions</t>
  </si>
  <si>
    <t>Other Capex</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</si>
  <si>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</si>
  <si>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</si>
  <si>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</si>
  <si>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</si>
  <si>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</si>
  <si>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</si>
  <si>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</si>
  <si>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</si>
  <si>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</si>
  <si>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</si>
  <si>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t>
  </si>
  <si>
    <t>Middle-Up</t>
  </si>
  <si>
    <t>Bottom-Up</t>
  </si>
  <si>
    <t>Business Support Costs</t>
  </si>
  <si>
    <t>Include in bottom-up analysis?</t>
  </si>
  <si>
    <t xml:space="preserve">Business Support - weights </t>
  </si>
  <si>
    <t>Top-down</t>
  </si>
  <si>
    <t>Fixed data</t>
  </si>
  <si>
    <t>Check</t>
  </si>
  <si>
    <t>Under this final heading, include as many logical tests for errors as appropriate</t>
  </si>
  <si>
    <t>Summary of all checks</t>
  </si>
  <si>
    <t>Local Control</t>
  </si>
  <si>
    <t>Houses toggles and switches unique to this workbook</t>
  </si>
  <si>
    <t>Number of rows with errors on this sheet:</t>
  </si>
  <si>
    <t>Labour ratios</t>
  </si>
  <si>
    <t>Choose between GD1 actual average (weighted) or GD1&amp;GD2 industry non-weighted</t>
  </si>
  <si>
    <t>Submitted Costs</t>
  </si>
  <si>
    <t>sheet</t>
  </si>
  <si>
    <t>asset_sub_class</t>
  </si>
  <si>
    <t>descriptor5</t>
  </si>
  <si>
    <t>descriptor6</t>
  </si>
  <si>
    <t>2.01 Opex Cost Matrix - C</t>
  </si>
  <si>
    <t>£m</t>
  </si>
  <si>
    <t>Cost</t>
  </si>
  <si>
    <t>Gross</t>
  </si>
  <si>
    <t>Net</t>
  </si>
  <si>
    <t>Asset Management (Including Network Policy)</t>
  </si>
  <si>
    <t xml:space="preserve"> - Reinstatement costs</t>
  </si>
  <si>
    <t>Operations Management (Including Contract Management)</t>
  </si>
  <si>
    <t>Customer Management &amp; Network Support</t>
  </si>
  <si>
    <t>Xoserve</t>
  </si>
  <si>
    <t>PPF Levy Costs</t>
  </si>
  <si>
    <t>Pension Scheme Administration Costs</t>
  </si>
  <si>
    <t>2.02 Opex Cost Matrix - NC</t>
  </si>
  <si>
    <t>Non-Controllable Cost</t>
  </si>
  <si>
    <t>Pension Deficit Charge Adjustment (NTS Pension Recharge)</t>
  </si>
  <si>
    <t>Network Innovation (ex IRM)</t>
  </si>
  <si>
    <t>Innovation Roll-out expenditure (IRM)</t>
  </si>
  <si>
    <t>RIIO-2 Funded Innovation Costs</t>
  </si>
  <si>
    <t>Supplier of Last Resort Claims</t>
  </si>
  <si>
    <t>Repex MOBs</t>
  </si>
  <si>
    <t>Index</t>
  </si>
  <si>
    <t>3.03 Governors</t>
  </si>
  <si>
    <t>3.04 Connections</t>
  </si>
  <si>
    <t>3.05 Other Capex</t>
  </si>
  <si>
    <t>3.06 Transport &amp; Plant</t>
  </si>
  <si>
    <t>4.01 Repex Mains Tier-1</t>
  </si>
  <si>
    <t>Tier 1</t>
  </si>
  <si>
    <t>Cast Iron &amp; Spun Iron: Low-Pressure &amp; Medium-Pressure</t>
  </si>
  <si>
    <t>Commissioned</t>
  </si>
  <si>
    <t>Ductile Iron: Low-Pressure</t>
  </si>
  <si>
    <t>Cast Iron &amp; Spun Iron: Low-Pressure</t>
  </si>
  <si>
    <t>Cast Iron &amp; Spun Iron: Medium-Pressure</t>
  </si>
  <si>
    <t>4.02 Repex Mains Tier-2A</t>
  </si>
  <si>
    <t>Tier 2A</t>
  </si>
  <si>
    <t>4.03 Repex Mains Tier-2B &amp; 3</t>
  </si>
  <si>
    <t>Tier 2B</t>
  </si>
  <si>
    <t>Tier 3</t>
  </si>
  <si>
    <t>4.04 Repex Mains Other</t>
  </si>
  <si>
    <t>Other mains</t>
  </si>
  <si>
    <t>Steel &gt;2"</t>
  </si>
  <si>
    <t>4.05 Repex Mains Diversions</t>
  </si>
  <si>
    <t>4.06 Capitalised Replacement</t>
  </si>
  <si>
    <t>Capitalised Replacement</t>
  </si>
  <si>
    <t>4.07 Repex Services</t>
  </si>
  <si>
    <t>4.08 Repex MOB</t>
  </si>
  <si>
    <t>3.02 Reinforcement</t>
  </si>
  <si>
    <t>3.01 LTS Storage &amp; Entry</t>
  </si>
  <si>
    <t>Regional Adjustment Cost Indices</t>
  </si>
  <si>
    <t>Cost indices for regional cost adjustments that feed into individual GDN normalisation files</t>
  </si>
  <si>
    <t>2-digit SOC codes and 3 regions</t>
  </si>
  <si>
    <t>GDN</t>
  </si>
  <si>
    <t>Area</t>
  </si>
  <si>
    <t>Labour indices</t>
  </si>
  <si>
    <t>Labour index</t>
  </si>
  <si>
    <t>Direct and contracted labour</t>
  </si>
  <si>
    <t>#</t>
  </si>
  <si>
    <t>SC</t>
  </si>
  <si>
    <t>SO</t>
  </si>
  <si>
    <t>Sparsity</t>
  </si>
  <si>
    <t>Sparsity index</t>
  </si>
  <si>
    <t>Urbanity reinstatement index</t>
  </si>
  <si>
    <t>Reinstatement opex</t>
  </si>
  <si>
    <t>Urbanity productivity index</t>
  </si>
  <si>
    <t>Proportion of work done locally</t>
  </si>
  <si>
    <t>HR &amp; Non-operational training</t>
  </si>
  <si>
    <t>Notional labour ratios for input into Normalistion files</t>
  </si>
  <si>
    <t>Weighted average ratios are calculated dividing labour costs by total costs across the whole industry. Non-weighted average ratios are simple averages of labour ratios calculated for each GDN separately.</t>
  </si>
  <si>
    <t>Averaging</t>
  </si>
  <si>
    <t>Notional labour ratios by cost activity</t>
  </si>
  <si>
    <t>This section presents industry average labour ratios based on adjusted costs</t>
  </si>
  <si>
    <t>RIIO-GD1 actual average (weighted)</t>
  </si>
  <si>
    <t>All labour</t>
  </si>
  <si>
    <t>GDN-specific labour ratios</t>
  </si>
  <si>
    <t>This section presents GDN-specific labour ratios based on unadjusted costs</t>
  </si>
  <si>
    <t>GDN-specific</t>
  </si>
  <si>
    <t>&gt;</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</si>
  <si>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</si>
  <si>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</si>
  <si>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Reinstatement costs</t>
  </si>
  <si>
    <t>Lists reinstatement costs submitted in opex matrix</t>
  </si>
  <si>
    <t>Cmpy</t>
  </si>
  <si>
    <t>Source</t>
  </si>
  <si>
    <t>Reinstatement costs are listed here, which feed into urbanity reinstatement cost adjustments</t>
  </si>
  <si>
    <t>GDN's submitted embedded ongoing efficiency assumption</t>
  </si>
  <si>
    <t>Percentage change</t>
  </si>
  <si>
    <t>Network</t>
  </si>
  <si>
    <t>descriptor 2</t>
  </si>
  <si>
    <t>Unique ID</t>
  </si>
  <si>
    <t>C1</t>
  </si>
  <si>
    <t>C2</t>
  </si>
  <si>
    <t>Average</t>
  </si>
  <si>
    <t>Costs submitted by the company - sorts data imported from the data hub</t>
  </si>
  <si>
    <t>Sheet</t>
  </si>
  <si>
    <t>Overall Activity</t>
  </si>
  <si>
    <t>Cost Activity</t>
  </si>
  <si>
    <t>Gross/net</t>
  </si>
  <si>
    <t>DataHub Key</t>
  </si>
  <si>
    <t>Data Hub import</t>
  </si>
  <si>
    <t>Updated to sum the below</t>
  </si>
  <si>
    <t>Added manually as data not in database</t>
  </si>
  <si>
    <t>Unfunded Innovation Costs</t>
  </si>
  <si>
    <t xml:space="preserve">Change in formula in cells AG:AK. Totex label used to avoid double count of Reinforcement &gt;=£0.5m. </t>
  </si>
  <si>
    <t>Unique formula to only pick up capex and PCA costs</t>
  </si>
  <si>
    <t>Unique formula to only pick up "Totex label" in forecast period</t>
  </si>
  <si>
    <t>This sheet applies normalisations and adjustments to company submitted data</t>
  </si>
  <si>
    <t>Labour adjustment</t>
  </si>
  <si>
    <t>Sparsity adjustment</t>
  </si>
  <si>
    <t>Urbanity reinstatement adjustment</t>
  </si>
  <si>
    <t>Urbanity productivity adjustment</t>
  </si>
  <si>
    <t>Include cost category in totex regression</t>
  </si>
  <si>
    <t>Apply regional adjustments</t>
  </si>
  <si>
    <t>Cost line item</t>
  </si>
  <si>
    <t>Submitted costs</t>
  </si>
  <si>
    <t>Exclusions - use for cost items that are excluded because covered by an uncertainty mechanism, pass through or disallowed</t>
  </si>
  <si>
    <t>Specify cost line item (in column J) and values to be excluded (a reduction in submitted costs should be recorded with a negative sign). Select reason for exclusion from the dropdown list in column K</t>
  </si>
  <si>
    <t>Reason for exclusion</t>
  </si>
  <si>
    <t>Total exclusions</t>
  </si>
  <si>
    <t>Submitted costs after exclusions</t>
  </si>
  <si>
    <t>Reclassifications OUT - use for cost items that are moved from one category to another</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</si>
  <si>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</si>
  <si>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Reclassification from</t>
  </si>
  <si>
    <t>Reclassification to</t>
  </si>
  <si>
    <t xml:space="preserve">Reclassifications IN - cost items reallocated from another cost category will appear here automatically </t>
  </si>
  <si>
    <t xml:space="preserve">Any reclassifications to this cost category will appear here automatically. </t>
  </si>
  <si>
    <t>Total reclassifications</t>
  </si>
  <si>
    <t>Submitted costs after exclusions and re-classifications</t>
  </si>
  <si>
    <t>Separate assessment - use for cost items not appropriate for benchmarking or only appropriate for benchmarking separately</t>
  </si>
  <si>
    <t xml:space="preserve">Specify cost line items (in column J) and value earmarked for separate assessment. A reduction in company submitted costs should be recorded with a negative sign. </t>
  </si>
  <si>
    <t>Gasholder demolition</t>
  </si>
  <si>
    <t>2.19: row 12</t>
  </si>
  <si>
    <t>Land remediation</t>
  </si>
  <si>
    <t>2.20: row 12</t>
  </si>
  <si>
    <t>BO - High rise building plans</t>
  </si>
  <si>
    <t>5.18: row 13</t>
  </si>
  <si>
    <t>BOs - Vulnerability (needs identification)</t>
  </si>
  <si>
    <t>5.18: rows 26-28</t>
  </si>
  <si>
    <t>BOs - Fuel poor</t>
  </si>
  <si>
    <t>5.18: rows 35-36, 39-40</t>
  </si>
  <si>
    <t>5.18: row 47</t>
  </si>
  <si>
    <t>Smart metering</t>
  </si>
  <si>
    <t>2.22: row 13</t>
  </si>
  <si>
    <t>Total separate assessments</t>
  </si>
  <si>
    <t>Submitted costs after exclusions, re-classifications and separate assessments</t>
  </si>
  <si>
    <t>Regional adjustments</t>
  </si>
  <si>
    <t xml:space="preserve">Calculate and apply regional cost adjustments. </t>
  </si>
  <si>
    <t>Calculate normalised labour costs</t>
  </si>
  <si>
    <t>Labour ratio</t>
  </si>
  <si>
    <t>Labour</t>
  </si>
  <si>
    <t>Normalised labour costs</t>
  </si>
  <si>
    <t>All labour costs</t>
  </si>
  <si>
    <t>Calculate labour adjustments</t>
  </si>
  <si>
    <t>Labour index (adjusted for local work)</t>
  </si>
  <si>
    <t>Local work</t>
  </si>
  <si>
    <t>Calculate sparsity adjustments</t>
  </si>
  <si>
    <t>Calculate urbanity reinstatement adjustments</t>
  </si>
  <si>
    <t>Calculate urbanity productivity adjustments</t>
  </si>
  <si>
    <t>Apply regional cost adjustments</t>
  </si>
  <si>
    <t>[Other]</t>
  </si>
  <si>
    <t>Total regional adjustments</t>
  </si>
  <si>
    <t>Normalised adjusted costs</t>
  </si>
  <si>
    <t>Net to gross ratio</t>
  </si>
  <si>
    <t>Apply regional adjustment</t>
  </si>
  <si>
    <t xml:space="preserve">Cost line item </t>
  </si>
  <si>
    <t>Type of exclusion</t>
  </si>
  <si>
    <t>Loss of meterwork</t>
  </si>
  <si>
    <t>As per loss of meterwork methodology</t>
  </si>
  <si>
    <t>BOs - Carbon monoxide awareness</t>
  </si>
  <si>
    <t>5.18: rows 29-32, 34</t>
  </si>
  <si>
    <t>2.22: row 14</t>
  </si>
  <si>
    <t>Opex Uplift</t>
  </si>
  <si>
    <t>Cost uplift (inclusion)</t>
  </si>
  <si>
    <t>Streetworks</t>
  </si>
  <si>
    <t>2.22: row 15</t>
  </si>
  <si>
    <t>Maintenance MOBs</t>
  </si>
  <si>
    <t>2.04: rows 64, 140</t>
  </si>
  <si>
    <t>TA - PSUP</t>
  </si>
  <si>
    <t>2.04: rows 74, 150</t>
  </si>
  <si>
    <t>2.01: row 190</t>
  </si>
  <si>
    <t>2.02: row 16</t>
  </si>
  <si>
    <t>2.02: row 17</t>
  </si>
  <si>
    <t>2.22: row 17</t>
  </si>
  <si>
    <t>RRPs</t>
  </si>
  <si>
    <t>TA - Separately assessed projects</t>
  </si>
  <si>
    <t>Connections add back</t>
  </si>
  <si>
    <t>Costs added back into baseline to arrive at P50 forecast (converted to gross costs)</t>
  </si>
  <si>
    <t>Connections MOBs</t>
  </si>
  <si>
    <t>3.04: rows 28, 60, 92</t>
  </si>
  <si>
    <t>Reinforcement add back</t>
  </si>
  <si>
    <t>Cadent response 050420</t>
  </si>
  <si>
    <t>Thames Tunnel &amp; IP</t>
  </si>
  <si>
    <t>Reinforcement for insertion</t>
  </si>
  <si>
    <t>3.02: row 60</t>
  </si>
  <si>
    <t>Growth Governors</t>
  </si>
  <si>
    <t>3.02: rows 32, 52</t>
  </si>
  <si>
    <t>3.05: rows 51, 204</t>
  </si>
  <si>
    <t>5.18: row 45</t>
  </si>
  <si>
    <t>2.22: row 21</t>
  </si>
  <si>
    <t>5.14: row 91</t>
  </si>
  <si>
    <t>TA - IT&amp;Telecoms</t>
  </si>
  <si>
    <t>3.05: row 178</t>
  </si>
  <si>
    <t>4.08: row 18</t>
  </si>
  <si>
    <t>4.05: rows 105, 190, 4.07: rows 189, 258</t>
  </si>
  <si>
    <t>2.22: row 23</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</si>
  <si>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</si>
  <si>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Exclusions </t>
  </si>
  <si>
    <t>Costs after exclusions</t>
  </si>
  <si>
    <t>Re-classifications</t>
  </si>
  <si>
    <t xml:space="preserve">Reclassifications should add up to zero at the totex level. </t>
  </si>
  <si>
    <t>Costs after exclusions &amp; re-classifications</t>
  </si>
  <si>
    <t>Separate assessments</t>
  </si>
  <si>
    <t>Costs after exclusions, re-classifications and separate assessments</t>
  </si>
  <si>
    <t>Normalised adjusted totex</t>
  </si>
  <si>
    <t>Reclassifications add up to 0</t>
  </si>
  <si>
    <t>Costs after exclusion</t>
  </si>
  <si>
    <t xml:space="preserve">This sheet summarises at the controllable opex level the costs and adjustments made across each year by summing up the data from subsequent worksheets. Includes all categories, including those to be assessed through non-regression analysis.  </t>
  </si>
  <si>
    <t>Normalised adjusted controllable opex</t>
  </si>
  <si>
    <t xml:space="preserve">This sheet summarises at the capex level the costs and adjustments made across each year by summing up the data from subsequent worksheets. Includes all categories, including those to be assessed through non-regression analysis.  </t>
  </si>
  <si>
    <t>Reclassifications</t>
  </si>
  <si>
    <t xml:space="preserve">This sheet consolidates all reclassifications made across all cost categories. Values are shown as absolute numbers.   </t>
  </si>
  <si>
    <t>Reclassification From</t>
  </si>
  <si>
    <t>Reclassification To</t>
  </si>
  <si>
    <t>Non-controllable costs</t>
  </si>
  <si>
    <t>Adjustment</t>
  </si>
  <si>
    <t xml:space="preserve">Submitted non-controllable costs </t>
  </si>
  <si>
    <t>Adjustments to submitted costs</t>
  </si>
  <si>
    <t xml:space="preserve">Cost of gas </t>
  </si>
  <si>
    <t>Total adjustments</t>
  </si>
  <si>
    <t>Adjusted costs</t>
  </si>
  <si>
    <t>Unique formula - sum of 'Other' components</t>
  </si>
  <si>
    <t xml:space="preserve">Adjusted non-controllable costs </t>
  </si>
  <si>
    <t>Adjustments equal difference between submitted and adjusted costs</t>
  </si>
  <si>
    <t>Costs submitted by the company (net, excluding RPEs)</t>
  </si>
  <si>
    <t>Controllable/Non-controllable</t>
  </si>
  <si>
    <t>Company submitted totex</t>
  </si>
  <si>
    <t>Tier 2B &amp; 3</t>
  </si>
  <si>
    <t>Minus unmodelled items (bespoke outputs and technical assessment)</t>
  </si>
  <si>
    <t>BO</t>
  </si>
  <si>
    <t>TA</t>
  </si>
  <si>
    <t>Company submitted totex (modelled component)</t>
  </si>
  <si>
    <t>Company submitted totex (modelled component adjusted for reclassifications, minus exclusions)</t>
  </si>
  <si>
    <t>Normalised Adjusted Costs</t>
  </si>
  <si>
    <t xml:space="preserve">This sheet summarises normalised adjusted costs across different cost categories and different cost assessment workstreams. The costs are presented in a form to feed into the regression analysis files or files for other types of assessment. </t>
  </si>
  <si>
    <t>Aggregated costs for different cost assessment workstreams</t>
  </si>
  <si>
    <t>Model001</t>
  </si>
  <si>
    <t>Totex top down</t>
  </si>
  <si>
    <t>Model002</t>
  </si>
  <si>
    <t>Middle up</t>
  </si>
  <si>
    <t>Model003</t>
  </si>
  <si>
    <t>Bottom up</t>
  </si>
  <si>
    <t>Disaggregated costs for bottom up assessment</t>
  </si>
  <si>
    <t>Exclusions</t>
  </si>
  <si>
    <t xml:space="preserve">This sheet provides a summary of exclusions made in each cost area. </t>
  </si>
  <si>
    <t xml:space="preserve">This sheet provides a summary of cost items marked for separate assessment in each cost area. </t>
  </si>
  <si>
    <t>Bespoke output</t>
  </si>
  <si>
    <t>Technical assessment</t>
  </si>
  <si>
    <t>Check total</t>
  </si>
  <si>
    <t>Regional Adjustments Outputs</t>
  </si>
  <si>
    <t xml:space="preserve">This sheet provides a summary of regional adjustments made in each cost area. </t>
  </si>
  <si>
    <t>Check controllable opex total</t>
  </si>
  <si>
    <t>Check capex total</t>
  </si>
  <si>
    <t>Check totex total</t>
  </si>
  <si>
    <t xml:space="preserve">This sheet provides a summary of the net to gross ratio based on the company's submitted costs in each cost area. </t>
  </si>
  <si>
    <t>Check Business Support ratio</t>
  </si>
  <si>
    <t>This sheet summarises GDN submitted non-controllable costs and controllable totex. The outputs are used in setting final allowances later in the process.</t>
  </si>
  <si>
    <t>GDN submitted costs (controllable totex)</t>
  </si>
  <si>
    <t>GDN submitted costs (non-controllable opex)</t>
  </si>
  <si>
    <t/>
  </si>
  <si>
    <t>GDN submitted costs for separate assessment (bespoke outputs and technical assessment)</t>
  </si>
  <si>
    <t>Bespoke outputs</t>
  </si>
  <si>
    <t>GDN submitted costs (controllable totex minus bespoke outputs and technical assessment)</t>
  </si>
  <si>
    <t>Special factors</t>
  </si>
  <si>
    <t>Regional and company-specific factors</t>
  </si>
  <si>
    <t>Lists adjustment factors that are not covered by the general labour, sparsity and urbanity adjustments</t>
  </si>
  <si>
    <t>Factor</t>
  </si>
  <si>
    <t>Option</t>
  </si>
  <si>
    <t>Cadent_CAWG12response_RegionalFactorRollFwd tab 4.5</t>
  </si>
  <si>
    <t>Plant hire</t>
  </si>
  <si>
    <t>Focused</t>
  </si>
  <si>
    <t>Cadent_CAWG12response_RegionalFactorRollFwd tab 4.7</t>
  </si>
  <si>
    <t>Repex sparsity</t>
  </si>
  <si>
    <t>Repex reinstatement</t>
  </si>
  <si>
    <t>Locksmiths</t>
  </si>
  <si>
    <t>London depot rental costs</t>
  </si>
  <si>
    <t>Traffic management hire</t>
  </si>
  <si>
    <t>London congestion charge</t>
  </si>
  <si>
    <t>London local authority tunnels</t>
  </si>
  <si>
    <t>Parking bay suspensions and TTRO</t>
  </si>
  <si>
    <t>Adjustment factor</t>
  </si>
  <si>
    <t>Facilities sparsity</t>
  </si>
  <si>
    <t>Backcast using Cadent methodology and BPDT data.</t>
  </si>
  <si>
    <t>Embedded ongoing efficiency</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</si>
  <si>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</si>
  <si>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</si>
  <si>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</si>
  <si>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</si>
  <si>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</si>
  <si>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</si>
  <si>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</si>
  <si>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</si>
  <si>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</si>
  <si>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</si>
  <si>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Aggregated</t>
  </si>
  <si>
    <t>Lon_Cost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</si>
  <si>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</si>
  <si>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</si>
  <si>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</si>
  <si>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</si>
  <si>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</si>
  <si>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</si>
  <si>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</si>
  <si>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</si>
  <si>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</si>
  <si>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</si>
  <si>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</si>
  <si>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</si>
  <si>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</si>
  <si>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</si>
  <si>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</si>
  <si>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</si>
  <si>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</si>
  <si>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Adjusted Costs</t>
  </si>
  <si>
    <t>Ofgem ID</t>
  </si>
  <si>
    <t>Adjustment Description</t>
  </si>
  <si>
    <t>descriptor 3</t>
  </si>
  <si>
    <t>descriptor 4</t>
  </si>
  <si>
    <t>Descriptor 5</t>
  </si>
  <si>
    <t>descriptor 6</t>
  </si>
  <si>
    <t>Unit</t>
  </si>
  <si>
    <t>Ofgem decision template / FD reference</t>
  </si>
  <si>
    <t>4.04_Repex_Mains_Other</t>
  </si>
  <si>
    <t>4.03_Tier 2B &amp; 3</t>
  </si>
  <si>
    <t>4.01_Repex_Ter 1 Mains</t>
  </si>
  <si>
    <t>4.07_Repex_Services</t>
  </si>
  <si>
    <t>TA - Tier 1 stubs</t>
  </si>
  <si>
    <t>TA - Kings Ferry and Cams Hall</t>
  </si>
  <si>
    <t>BO - Hazardous Waste</t>
  </si>
  <si>
    <t>Iron Mains</t>
  </si>
  <si>
    <t>BO - Intermediate Pressure Reconfiguration</t>
  </si>
  <si>
    <t>4.03: rows 82-85 NOTE: Also includes capex share of bespoke costs</t>
  </si>
  <si>
    <t>Additional adjustments option</t>
  </si>
  <si>
    <t>Loss of Development Clause</t>
  </si>
  <si>
    <t>BO - London Medium Pressure (Repex)</t>
  </si>
  <si>
    <t>BO - London Medium Pressure (Capex)</t>
  </si>
  <si>
    <t>GD1 projects &gt;£4.0m</t>
  </si>
  <si>
    <t>TA - Electric Vehicles</t>
  </si>
  <si>
    <t>Project costs excluding overheads</t>
  </si>
  <si>
    <t>2.18: row 220</t>
  </si>
  <si>
    <t>2.18: Row 221</t>
  </si>
  <si>
    <t>2.18: Row 222</t>
  </si>
  <si>
    <t>2.18: row 230, plus capex component of admin and productivity costs (SQP_CA_18)</t>
  </si>
  <si>
    <t>2.18: row 239, plus repex component of admin and productivity costs (SQP_CA_18)</t>
  </si>
  <si>
    <t>Lon_Repex_Plant hire</t>
  </si>
  <si>
    <t>Lon_Repex_Repex reinstatement</t>
  </si>
  <si>
    <t>EAP partial disallowance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</si>
  <si>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</si>
  <si>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</si>
  <si>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</si>
  <si>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</si>
  <si>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</si>
  <si>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</si>
  <si>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</si>
  <si>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</si>
  <si>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</si>
  <si>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</si>
  <si>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</si>
  <si>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</si>
  <si>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</si>
  <si>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</si>
  <si>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</si>
  <si>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</si>
  <si>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</si>
  <si>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Submitted costs excluding ongoing efficiency</t>
  </si>
  <si>
    <t>This sheet calculates the submitted costs excluding embedded ongoing efficiency</t>
  </si>
  <si>
    <t>Unique formula - subtotal</t>
  </si>
  <si>
    <t>Unique formula - total</t>
  </si>
  <si>
    <t xml:space="preserve">This sheet calculates submitted costs after exclusions and reclassifications have been taken into account. </t>
  </si>
  <si>
    <t>[Final] Regional Cost Indices - Version 2 (30/11/20)</t>
  </si>
  <si>
    <t>[Final] Labour Ratios - Version 2 (30/11/20)</t>
  </si>
  <si>
    <t>Lists submitted embedded ongoing efficiency assumption</t>
  </si>
  <si>
    <t>[Final] Repex costs adjustments - Version 0.1 (23/09/20)</t>
  </si>
  <si>
    <t>Used to calculate factor above.</t>
  </si>
  <si>
    <t>Model Weighting must equal 100%</t>
  </si>
  <si>
    <t>[Logical test 2]</t>
  </si>
  <si>
    <t>[Final] Global Control, GD - Version 2 (30/11/20)</t>
  </si>
  <si>
    <t>TA - Resilience opex</t>
  </si>
  <si>
    <t>TA - Resilience capex</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</si>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</sst>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 numFmtId="174" formatCode="#,##0.00000"/>
  </numFmts>
  <fonts count="66">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sz val="8"/>
      <name val="Verdana"/>
      <family val="2"/>
    </font>
    <font>
      <b/>
      <sz val="16"/>
      <color theme="0"/>
      <name val="Verdana"/>
      <family val="2"/>
    </font>
    <font>
      <b/>
      <sz val="11"/>
      <color theme="0"/>
      <name val="Verdana"/>
      <family val="2"/>
    </font>
    <font>
      <sz val="18"/>
      <color theme="0"/>
      <name val="Verdana"/>
      <family val="2"/>
    </font>
    <font>
      <sz val="11"/>
      <color theme="0"/>
      <name val="Verdana"/>
      <family val="2"/>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4">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7">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ck">
        <color indexed="64"/>
      </left>
      <right/>
      <top/>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right style="thin">
        <color auto="1"/>
      </right>
      <top style="thin">
        <color auto="1"/>
      </top>
      <bottom/>
      <diagonal/>
    </border>
  </borders>
  <cellStyleXfs count="320">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4" applyNumberFormat="0" applyAlignment="0" applyProtection="0"/>
    <xf numFmtId="0" fontId="44" fillId="42" borderId="15"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49" fillId="48" borderId="14" applyNumberFormat="0" applyAlignment="0" applyProtection="0"/>
    <xf numFmtId="0" fontId="50" fillId="0" borderId="19" applyNumberFormat="0" applyFill="0" applyAlignment="0" applyProtection="0"/>
    <xf numFmtId="0" fontId="50" fillId="48" borderId="0" applyNumberFormat="0" applyBorder="0" applyAlignment="0" applyProtection="0"/>
    <xf numFmtId="0" fontId="34" fillId="47" borderId="14" applyNumberFormat="0" applyFont="0" applyAlignment="0" applyProtection="0"/>
    <xf numFmtId="0" fontId="51" fillId="50" borderId="20" applyNumberFormat="0" applyAlignment="0" applyProtection="0"/>
    <xf numFmtId="4" fontId="34" fillId="54" borderId="14" applyNumberFormat="0" applyProtection="0">
      <alignment vertical="center"/>
    </xf>
    <xf numFmtId="4" fontId="54" fillId="55" borderId="14" applyNumberFormat="0" applyProtection="0">
      <alignment vertical="center"/>
    </xf>
    <xf numFmtId="4" fontId="34" fillId="55" borderId="14" applyNumberFormat="0" applyProtection="0">
      <alignment horizontal="left" vertical="center" indent="1"/>
    </xf>
    <xf numFmtId="0" fontId="37" fillId="54" borderId="21" applyNumberFormat="0" applyProtection="0">
      <alignment horizontal="left" vertical="top" indent="1"/>
    </xf>
    <xf numFmtId="4" fontId="34" fillId="56" borderId="14" applyNumberFormat="0" applyProtection="0">
      <alignment horizontal="left" vertical="center" indent="1"/>
    </xf>
    <xf numFmtId="4" fontId="34" fillId="57" borderId="14" applyNumberFormat="0" applyProtection="0">
      <alignment horizontal="right" vertical="center"/>
    </xf>
    <xf numFmtId="4" fontId="34" fillId="58" borderId="14" applyNumberFormat="0" applyProtection="0">
      <alignment horizontal="right" vertical="center"/>
    </xf>
    <xf numFmtId="4" fontId="34" fillId="59" borderId="22" applyNumberFormat="0" applyProtection="0">
      <alignment horizontal="right" vertical="center"/>
    </xf>
    <xf numFmtId="4" fontId="34" fillId="60" borderId="14" applyNumberFormat="0" applyProtection="0">
      <alignment horizontal="right" vertical="center"/>
    </xf>
    <xf numFmtId="4" fontId="34" fillId="61" borderId="14" applyNumberFormat="0" applyProtection="0">
      <alignment horizontal="right" vertical="center"/>
    </xf>
    <xf numFmtId="4" fontId="34" fillId="62" borderId="14" applyNumberFormat="0" applyProtection="0">
      <alignment horizontal="right" vertical="center"/>
    </xf>
    <xf numFmtId="4" fontId="34" fillId="63" borderId="14" applyNumberFormat="0" applyProtection="0">
      <alignment horizontal="right" vertical="center"/>
    </xf>
    <xf numFmtId="4" fontId="34" fillId="64" borderId="14" applyNumberFormat="0" applyProtection="0">
      <alignment horizontal="right" vertical="center"/>
    </xf>
    <xf numFmtId="4" fontId="34" fillId="65" borderId="14" applyNumberFormat="0" applyProtection="0">
      <alignment horizontal="right" vertical="center"/>
    </xf>
    <xf numFmtId="4" fontId="34" fillId="66" borderId="22" applyNumberFormat="0" applyProtection="0">
      <alignment horizontal="left" vertical="center" indent="1"/>
    </xf>
    <xf numFmtId="4" fontId="25" fillId="67" borderId="22" applyNumberFormat="0" applyProtection="0">
      <alignment horizontal="left" vertical="center" indent="1"/>
    </xf>
    <xf numFmtId="4" fontId="25" fillId="67" borderId="22" applyNumberFormat="0" applyProtection="0">
      <alignment horizontal="left" vertical="center" indent="1"/>
    </xf>
    <xf numFmtId="4" fontId="34" fillId="68" borderId="14" applyNumberFormat="0" applyProtection="0">
      <alignment horizontal="right" vertical="center"/>
    </xf>
    <xf numFmtId="4" fontId="34" fillId="69" borderId="22" applyNumberFormat="0" applyProtection="0">
      <alignment horizontal="left" vertical="center" indent="1"/>
    </xf>
    <xf numFmtId="4" fontId="34" fillId="68" borderId="22" applyNumberFormat="0" applyProtection="0">
      <alignment horizontal="left" vertical="center" indent="1"/>
    </xf>
    <xf numFmtId="0" fontId="34" fillId="70" borderId="14" applyNumberFormat="0" applyProtection="0">
      <alignment horizontal="left" vertical="center" indent="1"/>
    </xf>
    <xf numFmtId="0" fontId="34" fillId="67" borderId="21" applyNumberFormat="0" applyProtection="0">
      <alignment horizontal="left" vertical="top" indent="1"/>
    </xf>
    <xf numFmtId="0" fontId="34" fillId="71" borderId="14" applyNumberFormat="0" applyProtection="0">
      <alignment horizontal="left" vertical="center" indent="1"/>
    </xf>
    <xf numFmtId="0" fontId="34" fillId="68" borderId="21" applyNumberFormat="0" applyProtection="0">
      <alignment horizontal="left" vertical="top" indent="1"/>
    </xf>
    <xf numFmtId="0" fontId="34" fillId="72" borderId="14" applyNumberFormat="0" applyProtection="0">
      <alignment horizontal="left" vertical="center" indent="1"/>
    </xf>
    <xf numFmtId="0" fontId="34" fillId="72" borderId="21" applyNumberFormat="0" applyProtection="0">
      <alignment horizontal="left" vertical="top" indent="1"/>
    </xf>
    <xf numFmtId="0" fontId="34" fillId="69" borderId="14" applyNumberFormat="0" applyProtection="0">
      <alignment horizontal="left" vertical="center" indent="1"/>
    </xf>
    <xf numFmtId="0" fontId="34" fillId="69" borderId="21" applyNumberFormat="0" applyProtection="0">
      <alignment horizontal="left" vertical="top" indent="1"/>
    </xf>
    <xf numFmtId="0" fontId="34" fillId="73" borderId="23" applyNumberFormat="0">
      <protection locked="0"/>
    </xf>
    <xf numFmtId="0" fontId="35" fillId="67" borderId="24" applyBorder="0"/>
    <xf numFmtId="4" fontId="36" fillId="74" borderId="21" applyNumberFormat="0" applyProtection="0">
      <alignment vertical="center"/>
    </xf>
    <xf numFmtId="4" fontId="54" fillId="24" borderId="6" applyNumberFormat="0" applyProtection="0">
      <alignment vertical="center"/>
    </xf>
    <xf numFmtId="4" fontId="36" fillId="70" borderId="21" applyNumberFormat="0" applyProtection="0">
      <alignment horizontal="left" vertical="center" indent="1"/>
    </xf>
    <xf numFmtId="0" fontId="36" fillId="74" borderId="21" applyNumberFormat="0" applyProtection="0">
      <alignment horizontal="left" vertical="top" indent="1"/>
    </xf>
    <xf numFmtId="4" fontId="34" fillId="0" borderId="14" applyNumberFormat="0" applyProtection="0">
      <alignment horizontal="right" vertical="center"/>
    </xf>
    <xf numFmtId="4" fontId="54" fillId="75" borderId="14" applyNumberFormat="0" applyProtection="0">
      <alignment horizontal="right" vertical="center"/>
    </xf>
    <xf numFmtId="4" fontId="34" fillId="56" borderId="14" applyNumberFormat="0" applyProtection="0">
      <alignment horizontal="left" vertical="center" indent="1"/>
    </xf>
    <xf numFmtId="0" fontId="36" fillId="68" borderId="21" applyNumberFormat="0" applyProtection="0">
      <alignment horizontal="left" vertical="top" indent="1"/>
    </xf>
    <xf numFmtId="4" fontId="38" fillId="76" borderId="22" applyNumberFormat="0" applyProtection="0">
      <alignment horizontal="left" vertical="center" indent="1"/>
    </xf>
    <xf numFmtId="0" fontId="34" fillId="77" borderId="6"/>
    <xf numFmtId="4" fontId="39" fillId="73" borderId="14" applyNumberFormat="0" applyProtection="0">
      <alignment horizontal="right" vertical="center"/>
    </xf>
    <xf numFmtId="0" fontId="52" fillId="0" borderId="0" applyNumberFormat="0" applyFill="0" applyBorder="0" applyAlignment="0" applyProtection="0"/>
    <xf numFmtId="0" fontId="45" fillId="0" borderId="25"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4" applyNumberFormat="0" applyAlignment="0" applyProtection="0"/>
    <xf numFmtId="0" fontId="45" fillId="0" borderId="25" applyNumberFormat="0" applyFill="0" applyAlignment="0" applyProtection="0"/>
    <xf numFmtId="165" fontId="27" fillId="0" borderId="0" applyFont="0" applyFill="0" applyBorder="0" applyAlignment="0" applyProtection="0"/>
    <xf numFmtId="0" fontId="2" fillId="0" borderId="0"/>
    <xf numFmtId="4" fontId="34" fillId="54" borderId="14" applyNumberFormat="0" applyProtection="0">
      <alignment vertical="center"/>
    </xf>
    <xf numFmtId="4" fontId="54" fillId="55" borderId="14"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1" applyNumberFormat="0" applyProtection="0">
      <alignment horizontal="left" vertical="top" indent="1"/>
    </xf>
    <xf numFmtId="4" fontId="39" fillId="73" borderId="14" applyNumberFormat="0" applyProtection="0">
      <alignment horizontal="right" vertical="center"/>
    </xf>
    <xf numFmtId="4" fontId="38" fillId="76" borderId="22" applyNumberFormat="0" applyProtection="0">
      <alignment horizontal="left" vertical="center" indent="1"/>
    </xf>
    <xf numFmtId="4" fontId="34" fillId="0" borderId="14" applyNumberFormat="0" applyProtection="0">
      <alignment horizontal="right" vertical="center"/>
    </xf>
    <xf numFmtId="0" fontId="36" fillId="74" borderId="21" applyNumberFormat="0" applyProtection="0">
      <alignment horizontal="left" vertical="top" indent="1"/>
    </xf>
    <xf numFmtId="4" fontId="36" fillId="70" borderId="21" applyNumberFormat="0" applyProtection="0">
      <alignment horizontal="left" vertical="center" indent="1"/>
    </xf>
    <xf numFmtId="0" fontId="34" fillId="72" borderId="21" applyNumberFormat="0" applyProtection="0">
      <alignment horizontal="left" vertical="top" indent="1"/>
    </xf>
    <xf numFmtId="0" fontId="34" fillId="69" borderId="21" applyNumberFormat="0" applyProtection="0">
      <alignment horizontal="left" vertical="top" indent="1"/>
    </xf>
    <xf numFmtId="0" fontId="34" fillId="69" borderId="14" applyNumberFormat="0" applyProtection="0">
      <alignment horizontal="left" vertical="center" indent="1"/>
    </xf>
    <xf numFmtId="4" fontId="34" fillId="68" borderId="22" applyNumberFormat="0" applyProtection="0">
      <alignment horizontal="left" vertical="center" indent="1"/>
    </xf>
    <xf numFmtId="0" fontId="34" fillId="71" borderId="14" applyNumberFormat="0" applyProtection="0">
      <alignment horizontal="left" vertical="center" indent="1"/>
    </xf>
    <xf numFmtId="0" fontId="34" fillId="67" borderId="21" applyNumberFormat="0" applyProtection="0">
      <alignment horizontal="left" vertical="top" indent="1"/>
    </xf>
    <xf numFmtId="0" fontId="34" fillId="70" borderId="14" applyNumberFormat="0" applyProtection="0">
      <alignment horizontal="left" vertical="center" indent="1"/>
    </xf>
    <xf numFmtId="4" fontId="34" fillId="65" borderId="14" applyNumberFormat="0" applyProtection="0">
      <alignment horizontal="right" vertical="center"/>
    </xf>
    <xf numFmtId="4" fontId="25" fillId="67" borderId="22" applyNumberFormat="0" applyProtection="0">
      <alignment horizontal="left" vertical="center" indent="1"/>
    </xf>
    <xf numFmtId="4" fontId="25" fillId="67" borderId="22" applyNumberFormat="0" applyProtection="0">
      <alignment horizontal="left" vertical="center" indent="1"/>
    </xf>
    <xf numFmtId="4" fontId="34" fillId="66" borderId="22" applyNumberFormat="0" applyProtection="0">
      <alignment horizontal="left" vertical="center" indent="1"/>
    </xf>
    <xf numFmtId="4" fontId="34" fillId="59" borderId="22" applyNumberFormat="0" applyProtection="0">
      <alignment horizontal="right" vertical="center"/>
    </xf>
    <xf numFmtId="4" fontId="34" fillId="62" borderId="14" applyNumberFormat="0" applyProtection="0">
      <alignment horizontal="right" vertical="center"/>
    </xf>
    <xf numFmtId="4" fontId="34" fillId="61" borderId="14" applyNumberFormat="0" applyProtection="0">
      <alignment horizontal="right" vertical="center"/>
    </xf>
    <xf numFmtId="4" fontId="34" fillId="60" borderId="14" applyNumberFormat="0" applyProtection="0">
      <alignment horizontal="right" vertical="center"/>
    </xf>
    <xf numFmtId="4" fontId="34" fillId="56" borderId="14" applyNumberFormat="0" applyProtection="0">
      <alignment horizontal="left" vertical="center" indent="1"/>
    </xf>
    <xf numFmtId="0" fontId="37" fillId="54" borderId="21" applyNumberFormat="0" applyProtection="0">
      <alignment horizontal="left" vertical="top" indent="1"/>
    </xf>
    <xf numFmtId="4" fontId="34" fillId="55" borderId="14" applyNumberFormat="0" applyProtection="0">
      <alignment horizontal="left" vertical="center" indent="1"/>
    </xf>
    <xf numFmtId="0" fontId="51" fillId="50" borderId="20" applyNumberFormat="0" applyAlignment="0" applyProtection="0"/>
    <xf numFmtId="0" fontId="34" fillId="47" borderId="14" applyNumberFormat="0" applyFont="0" applyAlignment="0" applyProtection="0"/>
    <xf numFmtId="0" fontId="49" fillId="48" borderId="14" applyNumberFormat="0" applyAlignment="0" applyProtection="0"/>
    <xf numFmtId="165" fontId="34" fillId="0" borderId="0" applyFont="0" applyFill="0" applyBorder="0" applyAlignment="0" applyProtection="0"/>
    <xf numFmtId="4" fontId="34" fillId="56" borderId="14" applyNumberFormat="0" applyProtection="0">
      <alignment horizontal="left" vertical="center" indent="1"/>
    </xf>
    <xf numFmtId="4" fontId="36" fillId="74" borderId="21" applyNumberFormat="0" applyProtection="0">
      <alignment vertical="center"/>
    </xf>
    <xf numFmtId="0" fontId="34" fillId="72" borderId="14" applyNumberFormat="0" applyProtection="0">
      <alignment horizontal="left" vertical="center" indent="1"/>
    </xf>
    <xf numFmtId="4" fontId="34" fillId="69" borderId="22" applyNumberFormat="0" applyProtection="0">
      <alignment horizontal="left" vertical="center" indent="1"/>
    </xf>
    <xf numFmtId="4" fontId="34" fillId="64" borderId="14" applyNumberFormat="0" applyProtection="0">
      <alignment horizontal="right" vertical="center"/>
    </xf>
    <xf numFmtId="4" fontId="34" fillId="58" borderId="14" applyNumberFormat="0" applyProtection="0">
      <alignment horizontal="right" vertical="center"/>
    </xf>
    <xf numFmtId="4" fontId="34" fillId="57" borderId="14" applyNumberFormat="0" applyProtection="0">
      <alignment horizontal="right" vertical="center"/>
    </xf>
    <xf numFmtId="4" fontId="34" fillId="63" borderId="14" applyNumberFormat="0" applyProtection="0">
      <alignment horizontal="right" vertical="center"/>
    </xf>
    <xf numFmtId="4" fontId="34" fillId="68" borderId="14" applyNumberFormat="0" applyProtection="0">
      <alignment horizontal="right" vertical="center"/>
    </xf>
    <xf numFmtId="0" fontId="34" fillId="68" borderId="21" applyNumberFormat="0" applyProtection="0">
      <alignment horizontal="left" vertical="top" indent="1"/>
    </xf>
    <xf numFmtId="0" fontId="35" fillId="67" borderId="24" applyBorder="0"/>
    <xf numFmtId="4" fontId="54" fillId="75" borderId="14"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165" fontId="27" fillId="0" borderId="0" applyFont="0" applyFill="0" applyBorder="0" applyAlignment="0" applyProtection="0"/>
    <xf numFmtId="165" fontId="29" fillId="0" borderId="0" applyFont="0" applyFill="0" applyBorder="0" applyAlignment="0" applyProtection="0"/>
    <xf numFmtId="0" fontId="1" fillId="0" borderId="0"/>
    <xf numFmtId="9" fontId="1"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1" fillId="0" borderId="0"/>
    <xf numFmtId="165" fontId="3"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0" fontId="1" fillId="0" borderId="0"/>
    <xf numFmtId="165" fontId="3" fillId="0" borderId="0" applyFont="0" applyFill="0" applyBorder="0" applyAlignment="0" applyProtection="0"/>
    <xf numFmtId="165" fontId="27"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33" fillId="0" borderId="0"/>
    <xf numFmtId="0" fontId="3"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33" fillId="0" borderId="0"/>
    <xf numFmtId="0" fontId="11" fillId="0" borderId="28" applyFill="0"/>
    <xf numFmtId="0" fontId="3" fillId="0" borderId="0"/>
    <xf numFmtId="0" fontId="3" fillId="0" borderId="0"/>
    <xf numFmtId="0" fontId="28" fillId="0" borderId="0" applyNumberFormat="0" applyFill="0" applyBorder="0" applyAlignment="0" applyProtection="0"/>
    <xf numFmtId="0" fontId="62" fillId="0" borderId="33" applyNumberFormat="0" applyFill="0" applyAlignment="0" applyProtection="0"/>
    <xf numFmtId="0" fontId="64" fillId="0" borderId="34" applyNumberFormat="0" applyFill="0" applyAlignment="0" applyProtection="0"/>
    <xf numFmtId="9" fontId="1" fillId="0" borderId="0" applyFont="0" applyFill="0" applyBorder="0" applyAlignment="0" applyProtection="0"/>
  </cellStyleXfs>
  <cellXfs count="237">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20" borderId="0" xfId="19"/>
    <xf numFmtId="0" fontId="0" fillId="0" borderId="10" xfId="0" applyBorder="1"/>
    <xf numFmtId="4" fontId="3" fillId="19" borderId="10" xfId="20" applyBorder="1"/>
    <xf numFmtId="0" fontId="11" fillId="0" borderId="6" xfId="22"/>
    <xf numFmtId="0" fontId="16" fillId="0" borderId="0" xfId="23"/>
    <xf numFmtId="0" fontId="16" fillId="7" borderId="10" xfId="23"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0" xfId="23" quotePrefix="1" applyFont="1" applyFill="1" applyBorder="1"/>
    <xf numFmtId="0" fontId="24" fillId="7" borderId="10" xfId="23" applyFont="1" applyFill="1" applyBorder="1"/>
    <xf numFmtId="4" fontId="3" fillId="17" borderId="0" xfId="19" applyFill="1"/>
    <xf numFmtId="0" fontId="16" fillId="0" borderId="0" xfId="0" applyFont="1"/>
    <xf numFmtId="4" fontId="0" fillId="0" borderId="0" xfId="0" applyNumberFormat="1"/>
    <xf numFmtId="0" fontId="0" fillId="0" borderId="0" xfId="0" applyFont="1"/>
    <xf numFmtId="4" fontId="0" fillId="19" borderId="0" xfId="20" applyFont="1"/>
    <xf numFmtId="4" fontId="3" fillId="21" borderId="0" xfId="14" applyNumberFormat="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0" fontId="24" fillId="0" borderId="0" xfId="23" applyFont="1" applyAlignment="1">
      <alignment horizontal="right" wrapText="1"/>
    </xf>
    <xf numFmtId="168" fontId="3" fillId="15" borderId="0" xfId="16" applyNumberFormat="1"/>
    <xf numFmtId="0" fontId="12" fillId="0" borderId="12" xfId="0" applyFont="1" applyBorder="1" applyAlignment="1">
      <alignment vertical="center"/>
    </xf>
    <xf numFmtId="0" fontId="12" fillId="0" borderId="11" xfId="0" applyFont="1" applyBorder="1" applyAlignment="1">
      <alignment vertical="center"/>
    </xf>
    <xf numFmtId="0" fontId="12" fillId="0" borderId="13" xfId="0" applyFont="1" applyBorder="1" applyAlignment="1">
      <alignment vertical="center"/>
    </xf>
    <xf numFmtId="0" fontId="12" fillId="0" borderId="0" xfId="0" applyFont="1" applyBorder="1" applyAlignment="1">
      <alignment vertical="center"/>
    </xf>
    <xf numFmtId="0" fontId="26" fillId="0" borderId="0" xfId="0" applyFont="1"/>
    <xf numFmtId="0" fontId="0" fillId="0" borderId="0" xfId="0"/>
    <xf numFmtId="4" fontId="3" fillId="19" borderId="0" xfId="20"/>
    <xf numFmtId="4" fontId="0" fillId="15" borderId="0" xfId="16" applyFont="1"/>
    <xf numFmtId="4" fontId="0" fillId="21" borderId="0" xfId="14" applyNumberFormat="1" applyFont="1"/>
    <xf numFmtId="0" fontId="0" fillId="0" borderId="0" xfId="0" applyFill="1"/>
    <xf numFmtId="4" fontId="3" fillId="0" borderId="0" xfId="20" applyFill="1"/>
    <xf numFmtId="4" fontId="11" fillId="15" borderId="0" xfId="16" applyFont="1"/>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11" fillId="0" borderId="0" xfId="0" applyFont="1" applyAlignment="1">
      <alignment wrapText="1"/>
    </xf>
    <xf numFmtId="0" fontId="11" fillId="21" borderId="0" xfId="14" applyFont="1"/>
    <xf numFmtId="0" fontId="11" fillId="0" borderId="0" xfId="0" applyFont="1" applyFill="1"/>
    <xf numFmtId="0" fontId="13" fillId="13" borderId="0" xfId="3" applyAlignment="1">
      <alignment horizontal="right"/>
    </xf>
    <xf numFmtId="0" fontId="0" fillId="0" borderId="0" xfId="0" applyAlignment="1">
      <alignment horizontal="right"/>
    </xf>
    <xf numFmtId="0" fontId="3" fillId="21" borderId="0" xfId="14"/>
    <xf numFmtId="10" fontId="3" fillId="18" borderId="0" xfId="304"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304" applyNumberFormat="1" applyFill="1"/>
    <xf numFmtId="0" fontId="27" fillId="0" borderId="0" xfId="28"/>
    <xf numFmtId="0" fontId="1" fillId="0" borderId="0" xfId="279"/>
    <xf numFmtId="0" fontId="13" fillId="13" borderId="0" xfId="3" applyFont="1"/>
    <xf numFmtId="0" fontId="24" fillId="0" borderId="0" xfId="23"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4" fontId="26" fillId="18" borderId="0" xfId="15" applyNumberFormat="1" applyFont="1"/>
    <xf numFmtId="0" fontId="18" fillId="18" borderId="0" xfId="23" applyFont="1" applyFill="1"/>
    <xf numFmtId="0" fontId="12" fillId="0" borderId="0" xfId="0" applyFont="1" applyFill="1"/>
    <xf numFmtId="0" fontId="13" fillId="0" borderId="26"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304" applyFont="1" applyFill="1"/>
    <xf numFmtId="0" fontId="0" fillId="14" borderId="0" xfId="4" applyFont="1"/>
    <xf numFmtId="167" fontId="3" fillId="14" borderId="0" xfId="4" applyNumberFormat="1"/>
    <xf numFmtId="4" fontId="11" fillId="18" borderId="0" xfId="15" applyNumberFormat="1" applyFont="1"/>
    <xf numFmtId="4" fontId="0" fillId="78" borderId="0" xfId="16" applyFont="1" applyFill="1"/>
    <xf numFmtId="14" fontId="0" fillId="0" borderId="0" xfId="0" applyNumberFormat="1"/>
    <xf numFmtId="4" fontId="3" fillId="15" borderId="0" xfId="19" applyFill="1"/>
    <xf numFmtId="9" fontId="3" fillId="15" borderId="0" xfId="304" applyFill="1"/>
    <xf numFmtId="9" fontId="0" fillId="15" borderId="0" xfId="304" applyFont="1"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10" fontId="0" fillId="18" borderId="0" xfId="15" applyNumberFormat="1" applyFont="1"/>
    <xf numFmtId="0" fontId="0" fillId="0" borderId="0" xfId="0" applyFill="1" applyAlignment="1">
      <alignment horizontal="left" indent="1"/>
    </xf>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79" borderId="0" xfId="19" applyFill="1"/>
    <xf numFmtId="4" fontId="3" fillId="79" borderId="0" xfId="20" applyFill="1"/>
    <xf numFmtId="0" fontId="0" fillId="0" borderId="0" xfId="0" applyAlignment="1">
      <alignment horizontal="left"/>
    </xf>
    <xf numFmtId="167" fontId="12" fillId="0" borderId="0" xfId="0" applyNumberFormat="1" applyFont="1"/>
    <xf numFmtId="22" fontId="3" fillId="15" borderId="0" xfId="16" applyNumberFormat="1"/>
    <xf numFmtId="0" fontId="12" fillId="0" borderId="0" xfId="0" applyFont="1" applyAlignment="1">
      <alignment horizontal="center" vertical="center"/>
    </xf>
    <xf numFmtId="172" fontId="3" fillId="15" borderId="0" xfId="16" applyNumberFormat="1"/>
    <xf numFmtId="0" fontId="13" fillId="0" borderId="26" xfId="0" applyFont="1" applyBorder="1"/>
    <xf numFmtId="0" fontId="56" fillId="0" borderId="0" xfId="0" applyFont="1" applyAlignment="1">
      <alignment horizontal="left" indent="1"/>
    </xf>
    <xf numFmtId="10" fontId="0" fillId="0" borderId="0" xfId="0" applyNumberFormat="1"/>
    <xf numFmtId="0" fontId="13" fillId="0" borderId="0" xfId="3" applyFill="1"/>
    <xf numFmtId="0" fontId="55" fillId="0" borderId="0" xfId="3" applyFont="1" applyFill="1"/>
    <xf numFmtId="4" fontId="55" fillId="0" borderId="0" xfId="3" applyNumberFormat="1" applyFont="1" applyFill="1"/>
    <xf numFmtId="167" fontId="13" fillId="0" borderId="0" xfId="3" applyNumberFormat="1" applyFill="1"/>
    <xf numFmtId="0" fontId="13" fillId="12" borderId="0" xfId="2" applyFont="1"/>
    <xf numFmtId="9" fontId="3" fillId="20" borderId="0" xfId="304" applyFill="1"/>
    <xf numFmtId="9" fontId="3" fillId="17" borderId="0" xfId="304" applyFill="1"/>
    <xf numFmtId="4" fontId="11" fillId="15" borderId="0" xfId="16" applyNumberFormat="1" applyFont="1"/>
    <xf numFmtId="0" fontId="0" fillId="0" borderId="27" xfId="0" applyBorder="1"/>
    <xf numFmtId="0" fontId="3" fillId="18" borderId="27" xfId="15" applyBorder="1"/>
    <xf numFmtId="166" fontId="3" fillId="18" borderId="27" xfId="15" applyNumberFormat="1" applyBorder="1"/>
    <xf numFmtId="1" fontId="0" fillId="0" borderId="27" xfId="0" applyNumberFormat="1" applyBorder="1"/>
    <xf numFmtId="0" fontId="3" fillId="18" borderId="28" xfId="15" applyBorder="1"/>
    <xf numFmtId="0" fontId="12" fillId="0" borderId="29" xfId="0" applyFont="1" applyBorder="1" applyAlignment="1">
      <alignment horizontal="centerContinuous" vertical="center"/>
    </xf>
    <xf numFmtId="0" fontId="12" fillId="0" borderId="27" xfId="0" applyFont="1" applyBorder="1" applyAlignment="1">
      <alignment horizontal="centerContinuous" vertical="center"/>
    </xf>
    <xf numFmtId="0" fontId="12" fillId="0" borderId="30" xfId="0" applyFont="1" applyBorder="1" applyAlignment="1">
      <alignment horizontal="centerContinuous" vertical="center"/>
    </xf>
    <xf numFmtId="0" fontId="12" fillId="0" borderId="29" xfId="0" applyFont="1" applyBorder="1" applyAlignment="1">
      <alignment horizontal="center" vertical="center"/>
    </xf>
    <xf numFmtId="0" fontId="12" fillId="0" borderId="31" xfId="0" applyFont="1" applyBorder="1" applyAlignment="1">
      <alignment horizontal="center" vertical="center"/>
    </xf>
    <xf numFmtId="0" fontId="12" fillId="0" borderId="30" xfId="0" applyFont="1" applyBorder="1" applyAlignment="1">
      <alignment horizontal="center" vertical="center"/>
    </xf>
    <xf numFmtId="0" fontId="12" fillId="0" borderId="31" xfId="0" applyFont="1" applyBorder="1" applyAlignment="1">
      <alignment horizontal="centerContinuous"/>
    </xf>
    <xf numFmtId="0" fontId="26" fillId="0" borderId="0" xfId="0" applyFont="1" applyFill="1"/>
    <xf numFmtId="0" fontId="18" fillId="0" borderId="0" xfId="23" applyFont="1" applyFill="1"/>
    <xf numFmtId="4" fontId="11" fillId="0" borderId="0" xfId="0" applyNumberFormat="1" applyFont="1" applyFill="1"/>
    <xf numFmtId="167" fontId="26" fillId="0" borderId="0" xfId="0" applyNumberFormat="1" applyFont="1" applyFill="1"/>
    <xf numFmtId="173" fontId="3" fillId="15" borderId="0" xfId="304" applyNumberFormat="1" applyFill="1"/>
    <xf numFmtId="174" fontId="0" fillId="0" borderId="0" xfId="0" applyNumberFormat="1"/>
    <xf numFmtId="4" fontId="3" fillId="80" borderId="0" xfId="20" applyFill="1"/>
    <xf numFmtId="0" fontId="58" fillId="12" borderId="0" xfId="0" applyFont="1" applyFill="1"/>
    <xf numFmtId="0" fontId="59" fillId="12" borderId="0" xfId="0" applyFont="1" applyFill="1"/>
    <xf numFmtId="0" fontId="21" fillId="0" borderId="0" xfId="0" applyFont="1" applyAlignment="1">
      <alignment vertical="center"/>
    </xf>
    <xf numFmtId="0" fontId="13" fillId="12" borderId="16" xfId="147" applyFont="1" applyFill="1"/>
    <xf numFmtId="0" fontId="13" fillId="0" borderId="16" xfId="147" applyFont="1"/>
    <xf numFmtId="0" fontId="0" fillId="81" borderId="0" xfId="0" applyFill="1"/>
    <xf numFmtId="4" fontId="3" fillId="81" borderId="0" xfId="20" applyFill="1"/>
    <xf numFmtId="0" fontId="0" fillId="0" borderId="32" xfId="0" applyBorder="1"/>
    <xf numFmtId="0" fontId="0" fillId="18" borderId="28" xfId="15" applyFont="1" applyBorder="1"/>
    <xf numFmtId="0" fontId="0" fillId="82" borderId="0" xfId="0" applyFill="1"/>
    <xf numFmtId="0" fontId="11" fillId="12" borderId="28" xfId="313" applyFill="1"/>
    <xf numFmtId="0" fontId="11" fillId="0" borderId="28" xfId="313"/>
    <xf numFmtId="4" fontId="11" fillId="0" borderId="28" xfId="313" applyNumberFormat="1"/>
    <xf numFmtId="0" fontId="60" fillId="12" borderId="0" xfId="307" applyFont="1"/>
    <xf numFmtId="167" fontId="60" fillId="12" borderId="0" xfId="307" applyNumberFormat="1" applyFont="1"/>
    <xf numFmtId="0" fontId="61" fillId="12" borderId="0" xfId="0" applyFont="1" applyFill="1"/>
    <xf numFmtId="0" fontId="63" fillId="12" borderId="33" xfId="317" applyFont="1" applyFill="1"/>
    <xf numFmtId="167" fontId="63" fillId="12" borderId="33" xfId="317" applyNumberFormat="1" applyFont="1" applyFill="1"/>
    <xf numFmtId="0" fontId="65" fillId="0" borderId="0" xfId="0" applyFont="1"/>
    <xf numFmtId="0" fontId="12" fillId="0" borderId="35" xfId="0" applyFont="1" applyBorder="1" applyAlignment="1">
      <alignment horizontal="centerContinuous" vertical="center"/>
    </xf>
    <xf numFmtId="0" fontId="12" fillId="0" borderId="36" xfId="0" applyFont="1" applyBorder="1" applyAlignment="1">
      <alignment horizontal="centerContinuous" vertical="center"/>
    </xf>
    <xf numFmtId="167" fontId="65" fillId="0" borderId="0" xfId="0" applyNumberFormat="1" applyFont="1"/>
    <xf numFmtId="4" fontId="3" fillId="21" borderId="0" xfId="14" applyNumberFormat="1" applyFont="1"/>
    <xf numFmtId="4" fontId="65" fillId="0" borderId="0" xfId="0" applyNumberFormat="1" applyFont="1"/>
    <xf numFmtId="0" fontId="12" fillId="0" borderId="36" xfId="0" applyFont="1" applyBorder="1" applyAlignment="1">
      <alignment horizontal="center" vertical="center"/>
    </xf>
    <xf numFmtId="0" fontId="12" fillId="0" borderId="29" xfId="0" applyFont="1" applyBorder="1" applyAlignment="1">
      <alignment horizontal="center" vertical="center"/>
    </xf>
    <xf numFmtId="0" fontId="12" fillId="0" borderId="30" xfId="0" applyFont="1" applyBorder="1" applyAlignment="1">
      <alignment horizontal="center" vertical="center"/>
    </xf>
    <xf numFmtId="22" fontId="3" fillId="15" borderId="0" xfId="16" applyNumberFormat="1"/>
    <xf numFmtId="0" fontId="12" fillId="0" borderId="29" xfId="0" applyFont="1" applyBorder="1" applyAlignment="1">
      <alignment horizontal="center" vertical="center"/>
    </xf>
    <xf numFmtId="0" fontId="12" fillId="0" borderId="30" xfId="0" applyFont="1" applyBorder="1" applyAlignment="1">
      <alignment horizontal="center" vertical="center"/>
    </xf>
    <xf numFmtId="22" fontId="3" fillId="15" borderId="0" xfId="16" applyNumberFormat="1"/>
    <xf numFmtId="0" fontId="12" fillId="0" borderId="29" xfId="0" applyFont="1" applyBorder="1" applyAlignment="1">
      <alignment horizontal="center" vertical="center"/>
    </xf>
    <xf numFmtId="22" fontId="0" fillId="0" borderId="10" xfId="0" applyNumberFormat="1" applyBorder="1"/>
    <xf numFmtId="0" fontId="12" fillId="0" borderId="29" xfId="0" applyFont="1" applyBorder="1" applyAlignment="1">
      <alignment horizontal="center" vertical="center"/>
    </xf>
    <xf numFmtId="0" fontId="12" fillId="0" borderId="30" xfId="0" applyFont="1" applyBorder="1" applyAlignment="1">
      <alignment horizontal="center" vertical="center"/>
    </xf>
    <xf numFmtId="0" fontId="15" fillId="83" borderId="0" xfId="1" applyFill="1"/>
    <xf numFmtId="0" fontId="17" fillId="7" borderId="35" xfId="23" applyFont="1" applyFill="1" applyBorder="1"/>
    <xf numFmtId="0" fontId="16" fillId="7" borderId="35" xfId="23" applyFill="1" applyBorder="1"/>
    <xf numFmtId="0" fontId="28" fillId="21" borderId="10" xfId="14" applyFont="1" applyBorder="1"/>
    <xf numFmtId="9" fontId="3" fillId="19" borderId="0" xfId="304" applyFill="1"/>
    <xf numFmtId="9" fontId="3" fillId="21" borderId="0" xfId="14" applyNumberFormat="1"/>
    <xf numFmtId="0" fontId="0" fillId="0" borderId="0" xfId="0" applyBorder="1"/>
    <xf numFmtId="0" fontId="12" fillId="0" borderId="10" xfId="0" applyFont="1" applyBorder="1" applyAlignment="1">
      <alignment horizontal="center" vertical="center"/>
    </xf>
    <xf numFmtId="22" fontId="3" fillId="18" borderId="10" xfId="15" applyNumberFormat="1" applyBorder="1"/>
    <xf numFmtId="0" fontId="3" fillId="18" borderId="27" xfId="15" applyBorder="1" applyAlignment="1">
      <alignment horizontal="left" vertical="top" wrapText="1"/>
    </xf>
    <xf numFmtId="0" fontId="3" fillId="18" borderId="0" xfId="15" applyAlignment="1">
      <alignment horizontal="left" vertical="top" wrapText="1"/>
    </xf>
    <xf numFmtId="0" fontId="3" fillId="18" borderId="10" xfId="15" applyBorder="1" applyAlignment="1">
      <alignment horizontal="left" vertical="top" wrapText="1"/>
    </xf>
    <xf numFmtId="0" fontId="12" fillId="0" borderId="29" xfId="0" applyFont="1" applyBorder="1" applyAlignment="1">
      <alignment horizontal="center" vertical="center"/>
    </xf>
    <xf numFmtId="0" fontId="12" fillId="0" borderId="27" xfId="0" applyFont="1" applyBorder="1" applyAlignment="1">
      <alignment horizontal="center" vertical="center"/>
    </xf>
    <xf numFmtId="0" fontId="12" fillId="0" borderId="30" xfId="0" applyFont="1" applyBorder="1" applyAlignment="1">
      <alignment horizontal="center" vertical="center"/>
    </xf>
    <xf numFmtId="0" fontId="12" fillId="0" borderId="31" xfId="0" applyFont="1" applyBorder="1" applyAlignment="1">
      <alignment horizontal="center"/>
    </xf>
    <xf numFmtId="0" fontId="12" fillId="0" borderId="35" xfId="0" applyFont="1" applyBorder="1" applyAlignment="1">
      <alignment horizontal="center" vertical="center"/>
    </xf>
    <xf numFmtId="0" fontId="21" fillId="0" borderId="31" xfId="0" applyFont="1" applyBorder="1" applyAlignment="1">
      <alignment horizontal="center"/>
    </xf>
  </cellXfs>
  <cellStyles count="320">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17" builtinId="22" hidden="1"/>
    <cellStyle name="Calculation" xfId="8"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2 2 2" xfId="299" xr:uid="{00000000-0005-0000-0000-000039000000}"/>
    <cellStyle name="Comma 2 2 3" xfId="274" xr:uid="{00000000-0005-0000-0000-00003A000000}"/>
    <cellStyle name="Comma 2 3" xfId="200" xr:uid="{00000000-0005-0000-0000-00003B000000}"/>
    <cellStyle name="Comma 2 3 2" xfId="287" xr:uid="{00000000-0005-0000-0000-00003C000000}"/>
    <cellStyle name="Comma 2 4" xfId="220" xr:uid="{00000000-0005-0000-0000-00003D000000}"/>
    <cellStyle name="Comma 2 4 2" xfId="293" xr:uid="{00000000-0005-0000-0000-00003E000000}"/>
    <cellStyle name="Comma 2 5" xfId="273" xr:uid="{00000000-0005-0000-0000-00003F000000}"/>
    <cellStyle name="Comma 3" xfId="70" xr:uid="{00000000-0005-0000-0000-000040000000}"/>
    <cellStyle name="Comma 3 2" xfId="77" xr:uid="{00000000-0005-0000-0000-000041000000}"/>
    <cellStyle name="Comma 3 2 2" xfId="280" xr:uid="{00000000-0005-0000-0000-000042000000}"/>
    <cellStyle name="Comma 3 3" xfId="277" xr:uid="{00000000-0005-0000-0000-000043000000}"/>
    <cellStyle name="Comma 4" xfId="111" xr:uid="{00000000-0005-0000-0000-000044000000}"/>
    <cellStyle name="Comma 4 2" xfId="225" xr:uid="{00000000-0005-0000-0000-000045000000}"/>
    <cellStyle name="Comma 4 2 2" xfId="296" xr:uid="{00000000-0005-0000-0000-000046000000}"/>
    <cellStyle name="Comma 4 3" xfId="283" xr:uid="{00000000-0005-0000-0000-000047000000}"/>
    <cellStyle name="Comma 5" xfId="272" xr:uid="{00000000-0005-0000-0000-000048000000}"/>
    <cellStyle name="Comma 5 2" xfId="303" xr:uid="{00000000-0005-0000-0000-000049000000}"/>
    <cellStyle name="Comma 6" xfId="217" xr:uid="{00000000-0005-0000-0000-00004A000000}"/>
    <cellStyle name="Comma 6 2" xfId="292" xr:uid="{00000000-0005-0000-0000-00004B000000}"/>
    <cellStyle name="Comment" xfId="76" xr:uid="{00000000-0005-0000-0000-00004C000000}"/>
    <cellStyle name="Currency 2" xfId="71" xr:uid="{00000000-0005-0000-0000-00004D000000}"/>
    <cellStyle name="Currency 2 2" xfId="278" xr:uid="{00000000-0005-0000-0000-00004E000000}"/>
    <cellStyle name="Emphasis 1" xfId="143" xr:uid="{00000000-0005-0000-0000-00004F000000}"/>
    <cellStyle name="Emphasis 2" xfId="144" xr:uid="{00000000-0005-0000-0000-000050000000}"/>
    <cellStyle name="Emphasis 3" xfId="145" xr:uid="{00000000-0005-0000-0000-000051000000}"/>
    <cellStyle name="Error checking" xfId="22" xr:uid="{00000000-0005-0000-0000-000052000000}"/>
    <cellStyle name="Error checking 2" xfId="313" xr:uid="{00000000-0005-0000-0000-000053000000}"/>
    <cellStyle name="Explanatory Text" xfId="13" builtinId="53" hidden="1"/>
    <cellStyle name="Good 2" xfId="146" xr:uid="{00000000-0005-0000-0000-000055000000}"/>
    <cellStyle name="Heading 1" xfId="2" builtinId="16" customBuiltin="1"/>
    <cellStyle name="Heading 1 2" xfId="147" xr:uid="{00000000-0005-0000-0000-000057000000}"/>
    <cellStyle name="Heading 1 2 2" xfId="308" xr:uid="{00000000-0005-0000-0000-000058000000}"/>
    <cellStyle name="Heading 1 3" xfId="317" xr:uid="{10704991-EF15-4536-8D55-ED3326073D6A}"/>
    <cellStyle name="Heading 2" xfId="3" builtinId="17" customBuiltin="1"/>
    <cellStyle name="Heading 2 2" xfId="148" xr:uid="{00000000-0005-0000-0000-00005A000000}"/>
    <cellStyle name="Heading 2 2 2" xfId="309" xr:uid="{00000000-0005-0000-0000-00005B000000}"/>
    <cellStyle name="Heading 2 3" xfId="318" xr:uid="{3081F83C-7687-4DEF-A8B0-F6604B1132B4}"/>
    <cellStyle name="Heading 3" xfId="4" builtinId="18" customBuiltin="1"/>
    <cellStyle name="Heading 3 2" xfId="149" xr:uid="{00000000-0005-0000-0000-00005D000000}"/>
    <cellStyle name="Heading 3 2 2" xfId="310" xr:uid="{00000000-0005-0000-0000-00005E000000}"/>
    <cellStyle name="Heading 4" xfId="5" builtinId="19" customBuiltin="1"/>
    <cellStyle name="Heading 4 2" xfId="150" xr:uid="{00000000-0005-0000-0000-000060000000}"/>
    <cellStyle name="Heading 4 2 2" xfId="311" xr:uid="{00000000-0005-0000-0000-000061000000}"/>
    <cellStyle name="Hyperlink 2" xfId="33" xr:uid="{00000000-0005-0000-0000-000063000000}"/>
    <cellStyle name="Hyperlink 2 2" xfId="316" xr:uid="{00000000-0005-0000-0000-000064000000}"/>
    <cellStyle name="Imported" xfId="16" xr:uid="{00000000-0005-0000-0000-000065000000}"/>
    <cellStyle name="Input" xfId="6" builtinId="20" hidden="1"/>
    <cellStyle name="Input 2" xfId="151" xr:uid="{00000000-0005-0000-0000-000067000000}"/>
    <cellStyle name="Input 2 2" xfId="255" xr:uid="{00000000-0005-0000-0000-000068000000}"/>
    <cellStyle name="Level 1" xfId="83" xr:uid="{00000000-0005-0000-0000-000069000000}"/>
    <cellStyle name="Linked Cell" xfId="9" builtinId="24" hidden="1"/>
    <cellStyle name="Linked Cell 2" xfId="152" xr:uid="{00000000-0005-0000-0000-00006B000000}"/>
    <cellStyle name="Neutral 2" xfId="153" xr:uid="{00000000-0005-0000-0000-00006C000000}"/>
    <cellStyle name="Normal" xfId="0" builtinId="0"/>
    <cellStyle name="Normal - Style1 2 2" xfId="57" xr:uid="{00000000-0005-0000-0000-00006E000000}"/>
    <cellStyle name="Normal 10" xfId="90" xr:uid="{00000000-0005-0000-0000-00006F000000}"/>
    <cellStyle name="Normal 10 2 2 2" xfId="52" xr:uid="{00000000-0005-0000-0000-000070000000}"/>
    <cellStyle name="Normal 11" xfId="91" xr:uid="{00000000-0005-0000-0000-000071000000}"/>
    <cellStyle name="Normal 11 2" xfId="74" xr:uid="{00000000-0005-0000-0000-000072000000}"/>
    <cellStyle name="Normal 12" xfId="92" xr:uid="{00000000-0005-0000-0000-000073000000}"/>
    <cellStyle name="Normal 13" xfId="93" xr:uid="{00000000-0005-0000-0000-000074000000}"/>
    <cellStyle name="Normal 14" xfId="94" xr:uid="{00000000-0005-0000-0000-000075000000}"/>
    <cellStyle name="Normal 14 2_List of table gaps 2" xfId="51" xr:uid="{00000000-0005-0000-0000-000076000000}"/>
    <cellStyle name="Normal 15" xfId="95" xr:uid="{00000000-0005-0000-0000-000077000000}"/>
    <cellStyle name="Normal 16" xfId="96" xr:uid="{00000000-0005-0000-0000-000078000000}"/>
    <cellStyle name="Normal 17" xfId="32" xr:uid="{00000000-0005-0000-0000-000079000000}"/>
    <cellStyle name="Normal 18" xfId="48" xr:uid="{00000000-0005-0000-0000-00007A000000}"/>
    <cellStyle name="Normal 19" xfId="97" xr:uid="{00000000-0005-0000-0000-00007B000000}"/>
    <cellStyle name="Normal 2" xfId="68" xr:uid="{00000000-0005-0000-0000-00007C000000}"/>
    <cellStyle name="Normal 2 2" xfId="72" xr:uid="{00000000-0005-0000-0000-00007D000000}"/>
    <cellStyle name="Normal 2 2 2" xfId="228" xr:uid="{00000000-0005-0000-0000-00007E000000}"/>
    <cellStyle name="Normal 2 2 3" xfId="279" xr:uid="{00000000-0005-0000-0000-00007F000000}"/>
    <cellStyle name="Normal 2 3" xfId="115" xr:uid="{00000000-0005-0000-0000-000080000000}"/>
    <cellStyle name="Normal 2 4" xfId="221" xr:uid="{00000000-0005-0000-0000-000081000000}"/>
    <cellStyle name="Normal 2 4 2" xfId="294" xr:uid="{00000000-0005-0000-0000-000082000000}"/>
    <cellStyle name="Normal 2 5" xfId="275" xr:uid="{00000000-0005-0000-0000-000083000000}"/>
    <cellStyle name="Normal 2 5 2 4 15 2 3 2 2" xfId="58" xr:uid="{00000000-0005-0000-0000-000084000000}"/>
    <cellStyle name="Normal 20" xfId="98" xr:uid="{00000000-0005-0000-0000-000085000000}"/>
    <cellStyle name="Normal 21" xfId="99" xr:uid="{00000000-0005-0000-0000-000086000000}"/>
    <cellStyle name="Normal 22" xfId="100" xr:uid="{00000000-0005-0000-0000-000087000000}"/>
    <cellStyle name="Normal 23" xfId="101" xr:uid="{00000000-0005-0000-0000-000088000000}"/>
    <cellStyle name="Normal 24" xfId="102" xr:uid="{00000000-0005-0000-0000-000089000000}"/>
    <cellStyle name="Normal 25" xfId="103" xr:uid="{00000000-0005-0000-0000-00008A000000}"/>
    <cellStyle name="Normal 25 2" xfId="109" xr:uid="{00000000-0005-0000-0000-00008B000000}"/>
    <cellStyle name="Normal 25 2 2" xfId="281" xr:uid="{00000000-0005-0000-0000-00008C000000}"/>
    <cellStyle name="Normal 26" xfId="104" xr:uid="{00000000-0005-0000-0000-00008D000000}"/>
    <cellStyle name="Normal 27" xfId="105" xr:uid="{00000000-0005-0000-0000-00008E000000}"/>
    <cellStyle name="Normal 28" xfId="106" xr:uid="{00000000-0005-0000-0000-00008F000000}"/>
    <cellStyle name="Normal 29" xfId="107" xr:uid="{00000000-0005-0000-0000-000090000000}"/>
    <cellStyle name="Normal 3" xfId="84" xr:uid="{00000000-0005-0000-0000-000091000000}"/>
    <cellStyle name="Normal 3 11" xfId="75" xr:uid="{00000000-0005-0000-0000-000092000000}"/>
    <cellStyle name="Normal 3 2" xfId="224" xr:uid="{00000000-0005-0000-0000-000093000000}"/>
    <cellStyle name="Normal 3 2 2" xfId="295" xr:uid="{00000000-0005-0000-0000-000094000000}"/>
    <cellStyle name="Normal 3 3 2 5 10 2" xfId="56" xr:uid="{00000000-0005-0000-0000-000095000000}"/>
    <cellStyle name="Normal 3 5" xfId="26" xr:uid="{00000000-0005-0000-0000-000096000000}"/>
    <cellStyle name="Normal 30" xfId="108" xr:uid="{00000000-0005-0000-0000-000097000000}"/>
    <cellStyle name="Normal 31" xfId="110" xr:uid="{00000000-0005-0000-0000-000098000000}"/>
    <cellStyle name="Normal 31 2" xfId="282" xr:uid="{00000000-0005-0000-0000-000099000000}"/>
    <cellStyle name="Normal 32" xfId="114" xr:uid="{00000000-0005-0000-0000-00009A000000}"/>
    <cellStyle name="Normal 32 2" xfId="286" xr:uid="{00000000-0005-0000-0000-00009B000000}"/>
    <cellStyle name="Normal 33" xfId="215" xr:uid="{00000000-0005-0000-0000-00009C000000}"/>
    <cellStyle name="Normal 33 2" xfId="290" xr:uid="{00000000-0005-0000-0000-00009D000000}"/>
    <cellStyle name="Normal 34" xfId="216" xr:uid="{00000000-0005-0000-0000-00009E000000}"/>
    <cellStyle name="Normal 34 2" xfId="291" xr:uid="{00000000-0005-0000-0000-00009F000000}"/>
    <cellStyle name="Normal 35" xfId="113" xr:uid="{00000000-0005-0000-0000-0000A0000000}"/>
    <cellStyle name="Normal 35 2" xfId="285" xr:uid="{00000000-0005-0000-0000-0000A1000000}"/>
    <cellStyle name="Normal 36" xfId="214" xr:uid="{00000000-0005-0000-0000-0000A2000000}"/>
    <cellStyle name="Normal 36 2" xfId="289" xr:uid="{00000000-0005-0000-0000-0000A3000000}"/>
    <cellStyle name="Normal 37" xfId="213" xr:uid="{00000000-0005-0000-0000-0000A4000000}"/>
    <cellStyle name="Normal 37 2" xfId="288" xr:uid="{00000000-0005-0000-0000-0000A5000000}"/>
    <cellStyle name="Normal 38" xfId="305" xr:uid="{00000000-0005-0000-0000-0000A6000000}"/>
    <cellStyle name="Normal 39" xfId="312" xr:uid="{00000000-0005-0000-0000-0000A7000000}"/>
    <cellStyle name="Normal 4" xfId="85" xr:uid="{00000000-0005-0000-0000-0000A8000000}"/>
    <cellStyle name="Normal 4 2" xfId="31" xr:uid="{00000000-0005-0000-0000-0000A9000000}"/>
    <cellStyle name="Normal 4 2 2" xfId="66" xr:uid="{00000000-0005-0000-0000-0000AA000000}"/>
    <cellStyle name="Normal 4 2 24" xfId="73" xr:uid="{00000000-0005-0000-0000-0000AB000000}"/>
    <cellStyle name="Normal 4 3" xfId="227" xr:uid="{00000000-0005-0000-0000-0000AC000000}"/>
    <cellStyle name="Normal 4 3 2" xfId="298" xr:uid="{00000000-0005-0000-0000-0000AD000000}"/>
    <cellStyle name="Normal 4 4" xfId="306" xr:uid="{00000000-0005-0000-0000-0000AE000000}"/>
    <cellStyle name="Normal 5" xfId="86" xr:uid="{00000000-0005-0000-0000-0000AF000000}"/>
    <cellStyle name="Normal 5 2" xfId="270" xr:uid="{00000000-0005-0000-0000-0000B0000000}"/>
    <cellStyle name="Normal 5 2 2" xfId="301" xr:uid="{00000000-0005-0000-0000-0000B1000000}"/>
    <cellStyle name="Normal 58 4 2 2" xfId="37" xr:uid="{00000000-0005-0000-0000-0000B2000000}"/>
    <cellStyle name="Normal 58 4 2 2 2" xfId="45" xr:uid="{00000000-0005-0000-0000-0000B3000000}"/>
    <cellStyle name="Normal 58 4 2 3" xfId="42" xr:uid="{00000000-0005-0000-0000-0000B4000000}"/>
    <cellStyle name="Normal 58 4 2 4" xfId="41" xr:uid="{00000000-0005-0000-0000-0000B5000000}"/>
    <cellStyle name="Normal 58 4 2 5" xfId="36" xr:uid="{00000000-0005-0000-0000-0000B6000000}"/>
    <cellStyle name="Normal 58 4 2 5 2" xfId="47" xr:uid="{00000000-0005-0000-0000-0000B7000000}"/>
    <cellStyle name="Normal 58 4 2 6" xfId="25" xr:uid="{00000000-0005-0000-0000-0000B8000000}"/>
    <cellStyle name="Normal 58 4 2 6 2" xfId="314" xr:uid="{00000000-0005-0000-0000-0000B9000000}"/>
    <cellStyle name="Normal 58 4 2 7" xfId="44" xr:uid="{00000000-0005-0000-0000-0000BA000000}"/>
    <cellStyle name="Normal 58 4 3 2" xfId="39" xr:uid="{00000000-0005-0000-0000-0000BB000000}"/>
    <cellStyle name="Normal 58 4 3 3" xfId="40" xr:uid="{00000000-0005-0000-0000-0000BC000000}"/>
    <cellStyle name="Normal 58 4 3 4" xfId="38" xr:uid="{00000000-0005-0000-0000-0000BD000000}"/>
    <cellStyle name="Normal 58 4 3 5" xfId="35" xr:uid="{00000000-0005-0000-0000-0000BE000000}"/>
    <cellStyle name="Normal 58 4 3 5 2" xfId="46" xr:uid="{00000000-0005-0000-0000-0000BF000000}"/>
    <cellStyle name="Normal 58 4 3 6" xfId="24" xr:uid="{00000000-0005-0000-0000-0000C0000000}"/>
    <cellStyle name="Normal 58 4 3 6 2" xfId="315" xr:uid="{00000000-0005-0000-0000-0000C1000000}"/>
    <cellStyle name="Normal 58 4 3 7" xfId="43" xr:uid="{00000000-0005-0000-0000-0000C2000000}"/>
    <cellStyle name="Normal 6" xfId="87" xr:uid="{00000000-0005-0000-0000-0000C3000000}"/>
    <cellStyle name="Normal 6 2" xfId="271" xr:uid="{00000000-0005-0000-0000-0000C4000000}"/>
    <cellStyle name="Normal 6 2 2" xfId="302" xr:uid="{00000000-0005-0000-0000-0000C5000000}"/>
    <cellStyle name="Normal 60 2 2" xfId="55" xr:uid="{00000000-0005-0000-0000-0000C6000000}"/>
    <cellStyle name="Normal 61 3 2" xfId="50" xr:uid="{00000000-0005-0000-0000-0000C7000000}"/>
    <cellStyle name="Normal 62 2 2 2" xfId="62" xr:uid="{00000000-0005-0000-0000-0000C8000000}"/>
    <cellStyle name="Normal 7" xfId="28" xr:uid="{00000000-0005-0000-0000-0000C9000000}"/>
    <cellStyle name="Normal 7 2" xfId="63" xr:uid="{00000000-0005-0000-0000-0000CA000000}"/>
    <cellStyle name="Normal 7 79" xfId="54" xr:uid="{00000000-0005-0000-0000-0000CB000000}"/>
    <cellStyle name="Normal 8" xfId="88" xr:uid="{00000000-0005-0000-0000-0000CC000000}"/>
    <cellStyle name="Normal 8 2" xfId="226" xr:uid="{00000000-0005-0000-0000-0000CD000000}"/>
    <cellStyle name="Normal 8 2 2" xfId="297" xr:uid="{00000000-0005-0000-0000-0000CE000000}"/>
    <cellStyle name="Normal 9" xfId="89" xr:uid="{00000000-0005-0000-0000-0000CF000000}"/>
    <cellStyle name="Normal 9 125" xfId="81" xr:uid="{00000000-0005-0000-0000-0000D0000000}"/>
    <cellStyle name="Normal 9 2" xfId="269" xr:uid="{00000000-0005-0000-0000-0000D1000000}"/>
    <cellStyle name="Normal 9 2 2" xfId="300" xr:uid="{00000000-0005-0000-0000-0000D2000000}"/>
    <cellStyle name="Note" xfId="12" builtinId="10" hidden="1"/>
    <cellStyle name="Note 2" xfId="154" xr:uid="{00000000-0005-0000-0000-0000D4000000}"/>
    <cellStyle name="Note 2 2" xfId="254" xr:uid="{00000000-0005-0000-0000-0000D5000000}"/>
    <cellStyle name="Output" xfId="18" builtinId="21" hidden="1"/>
    <cellStyle name="Output" xfId="7" builtinId="21" hidden="1"/>
    <cellStyle name="Output 2" xfId="155" xr:uid="{00000000-0005-0000-0000-0000D8000000}"/>
    <cellStyle name="Output 2 2" xfId="253" xr:uid="{00000000-0005-0000-0000-0000D9000000}"/>
    <cellStyle name="Outputs" xfId="19" xr:uid="{00000000-0005-0000-0000-0000DA000000}"/>
    <cellStyle name="Percent" xfId="304" builtinId="5"/>
    <cellStyle name="Percent 2" xfId="69" xr:uid="{00000000-0005-0000-0000-0000DC000000}"/>
    <cellStyle name="Percent 2 10" xfId="79" xr:uid="{00000000-0005-0000-0000-0000DD000000}"/>
    <cellStyle name="Percent 2 2" xfId="82" xr:uid="{00000000-0005-0000-0000-0000DE000000}"/>
    <cellStyle name="Percent 2 3" xfId="276" xr:uid="{00000000-0005-0000-0000-0000DF000000}"/>
    <cellStyle name="Percent 3" xfId="112" xr:uid="{00000000-0005-0000-0000-0000E0000000}"/>
    <cellStyle name="Percent 3 2" xfId="284" xr:uid="{00000000-0005-0000-0000-0000E1000000}"/>
    <cellStyle name="Percent 4" xfId="27" xr:uid="{00000000-0005-0000-0000-0000E2000000}"/>
    <cellStyle name="Percent 5" xfId="319" xr:uid="{E0A32867-67F9-480E-8BD3-1875FAF58DE1}"/>
    <cellStyle name="RIGs input cells 47 2" xfId="80" xr:uid="{00000000-0005-0000-0000-0000E3000000}"/>
    <cellStyle name="RIGs input totals 47 2" xfId="78" xr:uid="{00000000-0005-0000-0000-0000E4000000}"/>
    <cellStyle name="SAPBEXaggData" xfId="156" xr:uid="{00000000-0005-0000-0000-0000E5000000}"/>
    <cellStyle name="SAPBEXaggData 2" xfId="222" xr:uid="{00000000-0005-0000-0000-0000E6000000}"/>
    <cellStyle name="SAPBEXaggDataEmph" xfId="157" xr:uid="{00000000-0005-0000-0000-0000E7000000}"/>
    <cellStyle name="SAPBEXaggDataEmph 2" xfId="223" xr:uid="{00000000-0005-0000-0000-0000E8000000}"/>
    <cellStyle name="SAPBEXaggItem" xfId="158" xr:uid="{00000000-0005-0000-0000-0000E9000000}"/>
    <cellStyle name="SAPBEXaggItem 2" xfId="252" xr:uid="{00000000-0005-0000-0000-0000EA000000}"/>
    <cellStyle name="SAPBEXaggItemX" xfId="159" xr:uid="{00000000-0005-0000-0000-0000EB000000}"/>
    <cellStyle name="SAPBEXaggItemX 2" xfId="251" xr:uid="{00000000-0005-0000-0000-0000EC000000}"/>
    <cellStyle name="SAPBEXchaText" xfId="160" xr:uid="{00000000-0005-0000-0000-0000ED000000}"/>
    <cellStyle name="SAPBEXchaText 2" xfId="250" xr:uid="{00000000-0005-0000-0000-0000EE000000}"/>
    <cellStyle name="SAPBEXexcBad7" xfId="161" xr:uid="{00000000-0005-0000-0000-0000EF000000}"/>
    <cellStyle name="SAPBEXexcBad7 2" xfId="263" xr:uid="{00000000-0005-0000-0000-0000F0000000}"/>
    <cellStyle name="SAPBEXexcBad8" xfId="162" xr:uid="{00000000-0005-0000-0000-0000F1000000}"/>
    <cellStyle name="SAPBEXexcBad8 2" xfId="262" xr:uid="{00000000-0005-0000-0000-0000F2000000}"/>
    <cellStyle name="SAPBEXexcBad9" xfId="163" xr:uid="{00000000-0005-0000-0000-0000F3000000}"/>
    <cellStyle name="SAPBEXexcBad9 2" xfId="246" xr:uid="{00000000-0005-0000-0000-0000F4000000}"/>
    <cellStyle name="SAPBEXexcCritical4" xfId="164" xr:uid="{00000000-0005-0000-0000-0000F5000000}"/>
    <cellStyle name="SAPBEXexcCritical4 2" xfId="249" xr:uid="{00000000-0005-0000-0000-0000F6000000}"/>
    <cellStyle name="SAPBEXexcCritical5" xfId="165" xr:uid="{00000000-0005-0000-0000-0000F7000000}"/>
    <cellStyle name="SAPBEXexcCritical5 2" xfId="248" xr:uid="{00000000-0005-0000-0000-0000F8000000}"/>
    <cellStyle name="SAPBEXexcCritical6" xfId="166" xr:uid="{00000000-0005-0000-0000-0000F9000000}"/>
    <cellStyle name="SAPBEXexcCritical6 2" xfId="247" xr:uid="{00000000-0005-0000-0000-0000FA000000}"/>
    <cellStyle name="SAPBEXexcGood1" xfId="167" xr:uid="{00000000-0005-0000-0000-0000FB000000}"/>
    <cellStyle name="SAPBEXexcGood1 2" xfId="264" xr:uid="{00000000-0005-0000-0000-0000FC000000}"/>
    <cellStyle name="SAPBEXexcGood2" xfId="168" xr:uid="{00000000-0005-0000-0000-0000FD000000}"/>
    <cellStyle name="SAPBEXexcGood2 2" xfId="261" xr:uid="{00000000-0005-0000-0000-0000FE000000}"/>
    <cellStyle name="SAPBEXexcGood3" xfId="169" xr:uid="{00000000-0005-0000-0000-0000FF000000}"/>
    <cellStyle name="SAPBEXexcGood3 2" xfId="242" xr:uid="{00000000-0005-0000-0000-000000010000}"/>
    <cellStyle name="SAPBEXfilterDrill" xfId="170" xr:uid="{00000000-0005-0000-0000-000001010000}"/>
    <cellStyle name="SAPBEXfilterDrill 2" xfId="245" xr:uid="{00000000-0005-0000-0000-000002010000}"/>
    <cellStyle name="SAPBEXfilterItem" xfId="171" xr:uid="{00000000-0005-0000-0000-000003010000}"/>
    <cellStyle name="SAPBEXfilterItem 2" xfId="244" xr:uid="{00000000-0005-0000-0000-000004010000}"/>
    <cellStyle name="SAPBEXfilterText" xfId="172" xr:uid="{00000000-0005-0000-0000-000005010000}"/>
    <cellStyle name="SAPBEXfilterText 2" xfId="243" xr:uid="{00000000-0005-0000-0000-000006010000}"/>
    <cellStyle name="SAPBEXformats" xfId="173" xr:uid="{00000000-0005-0000-0000-000007010000}"/>
    <cellStyle name="SAPBEXformats 2" xfId="265" xr:uid="{00000000-0005-0000-0000-000008010000}"/>
    <cellStyle name="SAPBEXheaderItem" xfId="174" xr:uid="{00000000-0005-0000-0000-000009010000}"/>
    <cellStyle name="SAPBEXheaderItem 2" xfId="260" xr:uid="{00000000-0005-0000-0000-00000A010000}"/>
    <cellStyle name="SAPBEXheaderText" xfId="175" xr:uid="{00000000-0005-0000-0000-00000B010000}"/>
    <cellStyle name="SAPBEXheaderText 2" xfId="238" xr:uid="{00000000-0005-0000-0000-00000C010000}"/>
    <cellStyle name="SAPBEXHLevel0" xfId="176" xr:uid="{00000000-0005-0000-0000-00000D010000}"/>
    <cellStyle name="SAPBEXHLevel0 2" xfId="241" xr:uid="{00000000-0005-0000-0000-00000E010000}"/>
    <cellStyle name="SAPBEXHLevel0X" xfId="177" xr:uid="{00000000-0005-0000-0000-00000F010000}"/>
    <cellStyle name="SAPBEXHLevel0X 2" xfId="240" xr:uid="{00000000-0005-0000-0000-000010010000}"/>
    <cellStyle name="SAPBEXHLevel1" xfId="178" xr:uid="{00000000-0005-0000-0000-000011010000}"/>
    <cellStyle name="SAPBEXHLevel1 2" xfId="239" xr:uid="{00000000-0005-0000-0000-000012010000}"/>
    <cellStyle name="SAPBEXHLevel1X" xfId="179" xr:uid="{00000000-0005-0000-0000-000013010000}"/>
    <cellStyle name="SAPBEXHLevel1X 2" xfId="266" xr:uid="{00000000-0005-0000-0000-000014010000}"/>
    <cellStyle name="SAPBEXHLevel2" xfId="180" xr:uid="{00000000-0005-0000-0000-000015010000}"/>
    <cellStyle name="SAPBEXHLevel2 2" xfId="259" xr:uid="{00000000-0005-0000-0000-000016010000}"/>
    <cellStyle name="SAPBEXHLevel2X" xfId="181" xr:uid="{00000000-0005-0000-0000-000017010000}"/>
    <cellStyle name="SAPBEXHLevel2X 2" xfId="235" xr:uid="{00000000-0005-0000-0000-000018010000}"/>
    <cellStyle name="SAPBEXHLevel3" xfId="182" xr:uid="{00000000-0005-0000-0000-000019010000}"/>
    <cellStyle name="SAPBEXHLevel3 2" xfId="237" xr:uid="{00000000-0005-0000-0000-00001A010000}"/>
    <cellStyle name="SAPBEXHLevel3X" xfId="183" xr:uid="{00000000-0005-0000-0000-00001B010000}"/>
    <cellStyle name="SAPBEXHLevel3X 2" xfId="236" xr:uid="{00000000-0005-0000-0000-00001C010000}"/>
    <cellStyle name="SAPBEXinputData" xfId="184" xr:uid="{00000000-0005-0000-0000-00001D010000}"/>
    <cellStyle name="SAPBEXItemHeader" xfId="185" xr:uid="{00000000-0005-0000-0000-00001E010000}"/>
    <cellStyle name="SAPBEXItemHeader 2" xfId="267" xr:uid="{00000000-0005-0000-0000-00001F010000}"/>
    <cellStyle name="SAPBEXresData" xfId="186" xr:uid="{00000000-0005-0000-0000-000020010000}"/>
    <cellStyle name="SAPBEXresData 2" xfId="258" xr:uid="{00000000-0005-0000-0000-000021010000}"/>
    <cellStyle name="SAPBEXresDataEmph" xfId="187" xr:uid="{00000000-0005-0000-0000-000022010000}"/>
    <cellStyle name="SAPBEXresItem" xfId="188" xr:uid="{00000000-0005-0000-0000-000023010000}"/>
    <cellStyle name="SAPBEXresItem 2" xfId="234" xr:uid="{00000000-0005-0000-0000-000024010000}"/>
    <cellStyle name="SAPBEXresItemX" xfId="189" xr:uid="{00000000-0005-0000-0000-000025010000}"/>
    <cellStyle name="SAPBEXresItemX 2" xfId="233" xr:uid="{00000000-0005-0000-0000-000026010000}"/>
    <cellStyle name="SAPBEXstdData" xfId="190" xr:uid="{00000000-0005-0000-0000-000027010000}"/>
    <cellStyle name="SAPBEXstdData 2" xfId="232" xr:uid="{00000000-0005-0000-0000-000028010000}"/>
    <cellStyle name="SAPBEXstdDataEmph" xfId="191" xr:uid="{00000000-0005-0000-0000-000029010000}"/>
    <cellStyle name="SAPBEXstdDataEmph 2" xfId="268" xr:uid="{00000000-0005-0000-0000-00002A010000}"/>
    <cellStyle name="SAPBEXstdItem" xfId="192" xr:uid="{00000000-0005-0000-0000-00002B010000}"/>
    <cellStyle name="SAPBEXstdItem 2" xfId="257" xr:uid="{00000000-0005-0000-0000-00002C010000}"/>
    <cellStyle name="SAPBEXstdItemX" xfId="193" xr:uid="{00000000-0005-0000-0000-00002D010000}"/>
    <cellStyle name="SAPBEXstdItemX 2" xfId="229" xr:uid="{00000000-0005-0000-0000-00002E010000}"/>
    <cellStyle name="SAPBEXtitle" xfId="194" xr:uid="{00000000-0005-0000-0000-00002F010000}"/>
    <cellStyle name="SAPBEXtitle 2" xfId="231" xr:uid="{00000000-0005-0000-0000-000030010000}"/>
    <cellStyle name="SAPBEXunassignedItem" xfId="195" xr:uid="{00000000-0005-0000-0000-000031010000}"/>
    <cellStyle name="SAPBEXundefined" xfId="196" xr:uid="{00000000-0005-0000-0000-000032010000}"/>
    <cellStyle name="SAPBEXundefined 2" xfId="230" xr:uid="{00000000-0005-0000-0000-000033010000}"/>
    <cellStyle name="Sheet Title" xfId="197" xr:uid="{00000000-0005-0000-0000-000034010000}"/>
    <cellStyle name="Style 1" xfId="34" xr:uid="{00000000-0005-0000-0000-000035010000}"/>
    <cellStyle name="Title" xfId="1" builtinId="15" customBuiltin="1"/>
    <cellStyle name="Title 2" xfId="307" xr:uid="{00000000-0005-0000-0000-000037010000}"/>
    <cellStyle name="Total 2" xfId="198" xr:uid="{00000000-0005-0000-0000-000038010000}"/>
    <cellStyle name="Total 2 2" xfId="219" xr:uid="{00000000-0005-0000-0000-000039010000}"/>
    <cellStyle name="Unique formula" xfId="21" xr:uid="{00000000-0005-0000-0000-00003A010000}"/>
    <cellStyle name="User Input" xfId="15" xr:uid="{00000000-0005-0000-0000-00003B010000}"/>
    <cellStyle name="Warning Text" xfId="11" builtinId="11" hidden="1"/>
    <cellStyle name="Warning Text 2" xfId="199" xr:uid="{00000000-0005-0000-0000-00003D010000}"/>
  </cellStyles>
  <dxfs count="7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63" Type="http://schemas.openxmlformats.org/officeDocument/2006/relationships/customXml" Target="../customXml/item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64" Type="http://schemas.openxmlformats.org/officeDocument/2006/relationships/customXml" Target="../customXml/item5.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62"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24279</xdr:colOff>
      <xdr:row>1</xdr:row>
      <xdr:rowOff>6804</xdr:rowOff>
    </xdr:to>
    <xdr:pic>
      <xdr:nvPicPr>
        <xdr:cNvPr id="2" name="Picture 1" descr="image of the Ofgem logo" title="Ofgem logo">
          <a:extLst>
            <a:ext uri="{FF2B5EF4-FFF2-40B4-BE49-F238E27FC236}">
              <a16:creationId xmlns:a16="http://schemas.microsoft.com/office/drawing/2014/main" id="{E3570D48-DA19-4A8C-ADFE-95FB75E7FA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A4" sqref="A4"/>
    </sheetView>
  </sheetViews>
  <sheetFormatPr defaultColWidth="0" defaultRowHeight="12.75"/>
  <cols>
    <col min="1" max="4" width="1.75" style="4" customWidth="1"/>
    <col min="5" max="5" width="30.75" style="4" customWidth="1"/>
    <col min="6" max="6" width="50.75" style="4" customWidth="1"/>
    <col min="7" max="14" width="1.7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75" style="4" customWidth="1"/>
    <col min="21" max="60" width="0" style="4" hidden="1" customWidth="1"/>
    <col min="61" max="16384" width="9.125" style="4" hidden="1"/>
  </cols>
  <sheetData>
    <row r="1" spans="1:20" ht="55.5" customHeight="1">
      <c r="A1" s="219" t="s">
        <v>0</v>
      </c>
      <c r="B1" s="219"/>
      <c r="C1" s="219"/>
      <c r="D1" s="219"/>
      <c r="E1" s="219"/>
      <c r="F1" s="219"/>
      <c r="G1" s="219"/>
      <c r="H1" s="219"/>
      <c r="I1" s="219"/>
      <c r="J1" s="219"/>
      <c r="K1" s="219"/>
      <c r="L1" s="219"/>
      <c r="M1" s="219"/>
      <c r="N1" s="219"/>
      <c r="O1" s="219"/>
      <c r="P1" s="219"/>
      <c r="Q1" s="219"/>
      <c r="R1" s="219"/>
      <c r="S1" s="219"/>
      <c r="T1" s="219"/>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v>
      </c>
      <c r="G4" s="11"/>
      <c r="H4" s="11"/>
      <c r="I4" s="11"/>
      <c r="J4" s="11"/>
      <c r="K4" s="11"/>
      <c r="L4" s="11"/>
      <c r="M4" s="11"/>
      <c r="N4" s="11"/>
      <c r="O4" s="11"/>
      <c r="P4" s="11"/>
      <c r="Q4" s="11"/>
      <c r="R4" s="32">
        <f>SUM(Cal_SubmittedCosts:Out_NoncontrollableCosts!R4)</f>
        <v>0</v>
      </c>
      <c r="S4" s="11"/>
      <c r="T4" s="11"/>
    </row>
    <row r="6" spans="1:20" ht="15">
      <c r="A6" s="79"/>
      <c r="B6" s="11" t="s">
        <v>3</v>
      </c>
      <c r="C6" s="11"/>
      <c r="D6" s="11"/>
      <c r="E6" s="11"/>
      <c r="F6" s="11"/>
      <c r="G6" s="11"/>
      <c r="H6" s="11"/>
      <c r="I6" s="11"/>
      <c r="J6" s="11"/>
      <c r="K6" s="11"/>
      <c r="L6" s="11"/>
      <c r="M6" s="11"/>
      <c r="N6" s="11"/>
      <c r="O6" s="11"/>
      <c r="P6" s="11"/>
      <c r="Q6" s="11"/>
      <c r="R6" s="11"/>
      <c r="S6" s="11"/>
      <c r="T6" s="11"/>
    </row>
    <row r="7" spans="1:20">
      <c r="A7" s="79"/>
      <c r="B7" s="5"/>
      <c r="C7" s="5"/>
      <c r="D7" s="79"/>
      <c r="E7" s="79"/>
      <c r="F7" s="79"/>
      <c r="G7" s="79"/>
      <c r="H7" s="79"/>
      <c r="I7" s="79"/>
      <c r="J7" s="79"/>
      <c r="K7" s="79"/>
      <c r="L7" s="79"/>
      <c r="M7" s="79"/>
      <c r="N7" s="79"/>
      <c r="O7" s="79"/>
      <c r="P7" s="79"/>
      <c r="Q7" s="79"/>
      <c r="R7" s="79"/>
      <c r="S7" s="79"/>
      <c r="T7" s="79"/>
    </row>
    <row r="8" spans="1:20">
      <c r="A8" s="79"/>
      <c r="B8" s="79"/>
      <c r="C8" s="79"/>
      <c r="D8" s="79"/>
      <c r="E8" s="165" t="s">
        <v>4</v>
      </c>
      <c r="F8" s="166" t="s">
        <v>5</v>
      </c>
      <c r="G8" s="79"/>
      <c r="H8" s="79"/>
      <c r="I8" s="79"/>
      <c r="J8" s="79"/>
      <c r="K8" s="79"/>
      <c r="L8" s="79"/>
      <c r="M8" s="79"/>
      <c r="N8" s="79"/>
      <c r="O8" s="79"/>
      <c r="P8" s="220" t="s">
        <v>661</v>
      </c>
      <c r="Q8" s="221"/>
      <c r="R8" s="221"/>
      <c r="S8" s="79"/>
      <c r="T8" s="79"/>
    </row>
    <row r="9" spans="1:20">
      <c r="A9" s="79"/>
      <c r="B9" s="79"/>
      <c r="C9" s="79"/>
      <c r="D9" s="79"/>
      <c r="E9" s="79" t="s">
        <v>6</v>
      </c>
      <c r="F9" s="80" t="str">
        <f ca="1">MID(CELL("filename",A1),FIND("[",CELL("filename",A1))+1,FIND("]", CELL("filename",A1))-FIND("[",CELL("filename",A1))-1)</f>
        <v>Normalisation_File_Lon.xlsx</v>
      </c>
      <c r="G9" s="79"/>
      <c r="H9" s="79"/>
      <c r="I9" s="79"/>
      <c r="J9" s="79"/>
      <c r="K9" s="79"/>
      <c r="L9" s="79"/>
      <c r="M9" s="79"/>
      <c r="N9" s="79"/>
      <c r="O9" s="79"/>
      <c r="P9" s="58">
        <v>1</v>
      </c>
      <c r="Q9" s="59" t="s">
        <v>7</v>
      </c>
      <c r="R9" s="60"/>
      <c r="S9" s="79"/>
      <c r="T9" s="79"/>
    </row>
    <row r="10" spans="1:20">
      <c r="A10" s="79"/>
      <c r="B10" s="79"/>
      <c r="C10" s="79"/>
      <c r="D10" s="79"/>
      <c r="E10" s="18" t="s">
        <v>8</v>
      </c>
      <c r="F10" s="222"/>
      <c r="G10" s="79"/>
      <c r="H10" s="79"/>
      <c r="I10" s="79"/>
      <c r="J10" s="79"/>
      <c r="K10" s="79"/>
      <c r="L10" s="79"/>
      <c r="M10" s="79"/>
      <c r="N10" s="79"/>
      <c r="O10" s="79"/>
      <c r="P10" s="58">
        <v>2</v>
      </c>
      <c r="Q10" s="59" t="s">
        <v>9</v>
      </c>
      <c r="R10" s="60"/>
      <c r="S10" s="79"/>
      <c r="T10" s="79"/>
    </row>
    <row r="11" spans="1:20">
      <c r="A11" s="79"/>
      <c r="B11" s="79"/>
      <c r="C11" s="79"/>
      <c r="D11" s="79"/>
      <c r="E11" s="79"/>
      <c r="F11" s="79"/>
      <c r="G11" s="79"/>
      <c r="H11" s="79"/>
      <c r="I11" s="79"/>
      <c r="J11" s="79"/>
      <c r="K11" s="79"/>
      <c r="L11" s="79"/>
      <c r="M11" s="79"/>
      <c r="N11" s="79"/>
      <c r="O11" s="79"/>
      <c r="P11" s="58"/>
      <c r="Q11" s="59"/>
      <c r="R11" s="60"/>
      <c r="S11" s="79"/>
      <c r="T11" s="79"/>
    </row>
    <row r="12" spans="1:20">
      <c r="A12" s="79"/>
      <c r="B12" s="79"/>
      <c r="C12" s="79"/>
      <c r="D12" s="79"/>
      <c r="E12" s="165" t="s">
        <v>10</v>
      </c>
      <c r="F12" s="166" t="s">
        <v>11</v>
      </c>
      <c r="G12" s="79"/>
      <c r="H12" s="79"/>
      <c r="I12" s="79"/>
      <c r="J12" s="79"/>
      <c r="K12" s="79"/>
      <c r="L12" s="79"/>
      <c r="M12" s="79"/>
      <c r="N12" s="79"/>
      <c r="O12" s="79"/>
      <c r="P12" s="58"/>
      <c r="Q12" s="59"/>
      <c r="R12" s="60"/>
      <c r="S12" s="79"/>
      <c r="T12" s="79"/>
    </row>
    <row r="13" spans="1:20">
      <c r="A13" s="79"/>
      <c r="B13" s="79"/>
      <c r="C13" s="79"/>
      <c r="D13" s="79"/>
      <c r="E13" s="79" t="s">
        <v>12</v>
      </c>
      <c r="F13" s="80" t="str">
        <f>INDEX( Lists!G$34:G$60, MATCH( F$12, Lists!F$34:F$60, 0) )</f>
        <v>Lon</v>
      </c>
      <c r="G13" s="79"/>
      <c r="H13" s="79"/>
      <c r="I13" s="79"/>
      <c r="J13" s="79"/>
      <c r="K13" s="79"/>
      <c r="L13" s="79"/>
      <c r="M13" s="79"/>
      <c r="N13" s="79"/>
      <c r="O13" s="79"/>
      <c r="P13" s="58"/>
      <c r="Q13" s="59"/>
      <c r="R13" s="60"/>
      <c r="S13" s="79"/>
      <c r="T13" s="79"/>
    </row>
    <row r="14" spans="1:20">
      <c r="A14" s="79"/>
      <c r="B14" s="79"/>
      <c r="C14" s="79"/>
      <c r="D14" s="79"/>
      <c r="E14" s="18" t="s">
        <v>13</v>
      </c>
      <c r="F14" s="19" t="str">
        <f>INDEX( Lists!H$34:H$60, MATCH( F$12, Lists!F$34:F$60, 0) )</f>
        <v>GD</v>
      </c>
      <c r="G14" s="79"/>
      <c r="H14" s="79"/>
      <c r="I14" s="79"/>
      <c r="J14" s="79"/>
      <c r="K14" s="79"/>
      <c r="L14" s="79"/>
      <c r="M14" s="79"/>
      <c r="N14" s="79"/>
      <c r="O14" s="79"/>
      <c r="P14" s="58"/>
      <c r="Q14" s="59"/>
      <c r="R14" s="60"/>
      <c r="S14" s="79"/>
      <c r="T14" s="79"/>
    </row>
    <row r="15" spans="1:20">
      <c r="A15" s="79"/>
      <c r="B15" s="79"/>
      <c r="C15" s="79"/>
      <c r="D15" s="79"/>
      <c r="E15" s="79"/>
      <c r="F15" s="79"/>
      <c r="G15" s="79"/>
      <c r="H15" s="79"/>
      <c r="I15" s="79"/>
      <c r="J15" s="79"/>
      <c r="K15" s="79"/>
      <c r="L15" s="79"/>
      <c r="M15" s="79"/>
      <c r="N15" s="79"/>
      <c r="O15" s="79"/>
      <c r="P15" s="58"/>
      <c r="Q15" s="59"/>
      <c r="R15" s="60"/>
      <c r="S15" s="79"/>
      <c r="T15" s="79"/>
    </row>
    <row r="16" spans="1:20">
      <c r="A16" s="79"/>
      <c r="B16" s="79"/>
      <c r="C16" s="79"/>
      <c r="D16" s="79"/>
      <c r="E16" s="165" t="s">
        <v>14</v>
      </c>
      <c r="F16" s="228" t="s">
        <v>15</v>
      </c>
      <c r="G16" s="79"/>
      <c r="H16" s="79"/>
      <c r="I16" s="79"/>
      <c r="J16" s="79"/>
      <c r="K16" s="79"/>
      <c r="L16" s="79"/>
      <c r="M16" s="79"/>
      <c r="N16" s="79"/>
      <c r="O16" s="79"/>
      <c r="P16" s="58"/>
      <c r="Q16" s="59"/>
      <c r="R16" s="60"/>
      <c r="S16" s="79"/>
      <c r="T16" s="79"/>
    </row>
    <row r="17" spans="2:20">
      <c r="B17" s="79"/>
      <c r="C17" s="79"/>
      <c r="D17" s="79"/>
      <c r="E17" s="79"/>
      <c r="F17" s="229"/>
      <c r="G17" s="79"/>
      <c r="H17" s="79"/>
      <c r="I17" s="79"/>
      <c r="J17" s="79"/>
      <c r="K17" s="79"/>
      <c r="L17" s="79"/>
      <c r="M17" s="79"/>
      <c r="N17" s="79"/>
      <c r="O17" s="79"/>
      <c r="P17" s="58"/>
      <c r="Q17" s="59"/>
      <c r="R17" s="60"/>
      <c r="S17" s="79"/>
      <c r="T17" s="79"/>
    </row>
    <row r="18" spans="2:20" ht="27.75" customHeight="1">
      <c r="B18" s="79"/>
      <c r="C18" s="79"/>
      <c r="D18" s="79"/>
      <c r="E18" s="18"/>
      <c r="F18" s="230"/>
      <c r="G18" s="79"/>
      <c r="H18" s="79"/>
      <c r="I18" s="79"/>
      <c r="J18" s="79"/>
      <c r="K18" s="79"/>
      <c r="L18" s="79"/>
      <c r="M18" s="79"/>
      <c r="N18" s="79"/>
      <c r="O18" s="79"/>
      <c r="P18" s="61"/>
      <c r="Q18" s="62"/>
      <c r="R18" s="22"/>
      <c r="S18" s="79"/>
      <c r="T18" s="79"/>
    </row>
    <row r="19" spans="2:20">
      <c r="P19" s="79"/>
      <c r="Q19" s="79"/>
      <c r="R19" s="79"/>
    </row>
    <row r="20" spans="2:20" ht="15">
      <c r="B20" s="11" t="s">
        <v>16</v>
      </c>
      <c r="C20" s="11"/>
      <c r="D20" s="11"/>
      <c r="E20" s="11"/>
      <c r="F20" s="11"/>
      <c r="G20" s="11"/>
      <c r="H20" s="11"/>
      <c r="I20" s="11"/>
      <c r="J20" s="11"/>
      <c r="K20" s="11"/>
      <c r="L20" s="11"/>
      <c r="M20" s="11"/>
      <c r="N20" s="11"/>
      <c r="O20" s="11"/>
      <c r="P20" s="11"/>
      <c r="Q20" s="11"/>
      <c r="R20" s="11"/>
      <c r="S20" s="11"/>
      <c r="T20" s="11"/>
    </row>
    <row r="21" spans="2:20">
      <c r="B21" s="5"/>
      <c r="C21" s="5"/>
      <c r="D21" s="79"/>
      <c r="E21" s="79"/>
      <c r="F21" s="79"/>
      <c r="G21" s="79"/>
      <c r="H21" s="79"/>
      <c r="I21" s="79"/>
      <c r="J21" s="79"/>
      <c r="K21" s="79"/>
      <c r="L21" s="79"/>
      <c r="M21" s="79"/>
      <c r="N21" s="79"/>
      <c r="O21" s="79"/>
      <c r="P21" s="79"/>
      <c r="Q21" s="79"/>
      <c r="R21" s="79"/>
      <c r="S21" s="79"/>
      <c r="T21" s="79"/>
    </row>
    <row r="22" spans="2:20">
      <c r="B22" s="79"/>
      <c r="C22" s="79"/>
      <c r="D22" s="79"/>
      <c r="E22" s="165" t="s">
        <v>17</v>
      </c>
      <c r="F22" s="167">
        <v>2</v>
      </c>
      <c r="G22" s="79"/>
      <c r="H22" s="79"/>
      <c r="I22" s="79"/>
      <c r="J22" s="79"/>
      <c r="K22" s="79"/>
      <c r="L22" s="79"/>
      <c r="M22" s="79"/>
      <c r="N22" s="79"/>
      <c r="O22" s="79"/>
      <c r="P22" s="79"/>
      <c r="Q22" s="79"/>
      <c r="R22" s="79"/>
      <c r="S22" s="79"/>
      <c r="T22" s="79"/>
    </row>
    <row r="23" spans="2:20">
      <c r="B23" s="79"/>
      <c r="C23" s="79"/>
      <c r="D23" s="79"/>
      <c r="E23" s="18" t="s">
        <v>18</v>
      </c>
      <c r="F23" s="227">
        <v>44165.5</v>
      </c>
      <c r="G23" s="79"/>
      <c r="H23" s="79"/>
      <c r="I23" s="79"/>
      <c r="J23" s="79"/>
      <c r="K23" s="79"/>
      <c r="L23" s="79"/>
      <c r="M23" s="79"/>
      <c r="N23" s="79"/>
      <c r="O23" s="79"/>
      <c r="P23" s="79"/>
      <c r="Q23" s="79"/>
      <c r="R23" s="79"/>
      <c r="S23" s="79"/>
      <c r="T23" s="79"/>
    </row>
    <row r="24" spans="2:20">
      <c r="P24" s="79"/>
      <c r="Q24" s="79"/>
      <c r="R24" s="79"/>
    </row>
    <row r="25" spans="2:20">
      <c r="B25" s="79"/>
      <c r="C25" s="79"/>
      <c r="D25" s="79"/>
      <c r="E25" s="165" t="s">
        <v>19</v>
      </c>
      <c r="F25" s="168"/>
      <c r="G25" s="79"/>
      <c r="H25" s="79"/>
      <c r="I25" s="79"/>
      <c r="J25" s="79"/>
      <c r="K25" s="79"/>
      <c r="L25" s="79"/>
      <c r="M25" s="79"/>
      <c r="N25" s="79"/>
      <c r="O25" s="79"/>
      <c r="P25" s="79"/>
      <c r="Q25" s="79"/>
      <c r="R25" s="79"/>
      <c r="S25" s="79"/>
      <c r="T25" s="79"/>
    </row>
    <row r="26" spans="2:20">
      <c r="B26" s="79"/>
      <c r="C26" s="79"/>
      <c r="D26" s="79"/>
      <c r="E26" s="18" t="s">
        <v>20</v>
      </c>
      <c r="F26" s="216"/>
      <c r="G26" s="79"/>
      <c r="H26" s="79"/>
      <c r="I26" s="79"/>
      <c r="J26" s="79"/>
      <c r="K26" s="79"/>
      <c r="L26" s="79"/>
      <c r="M26" s="79"/>
      <c r="N26" s="79"/>
      <c r="O26" s="79"/>
      <c r="P26" s="79"/>
      <c r="Q26" s="79"/>
      <c r="R26" s="79"/>
      <c r="S26" s="79"/>
      <c r="T26" s="79"/>
    </row>
    <row r="27" spans="2:20">
      <c r="P27" s="79"/>
      <c r="Q27" s="79"/>
      <c r="R27" s="79"/>
    </row>
    <row r="28" spans="2:20">
      <c r="B28" s="79"/>
      <c r="C28" s="79"/>
      <c r="D28" s="79"/>
      <c r="E28" s="165" t="s">
        <v>21</v>
      </c>
      <c r="F28" s="166" t="s">
        <v>22</v>
      </c>
      <c r="G28" s="79"/>
      <c r="H28" s="79"/>
      <c r="I28" s="79"/>
      <c r="J28" s="79"/>
      <c r="K28" s="79"/>
      <c r="L28" s="79"/>
      <c r="M28" s="79"/>
      <c r="N28" s="79"/>
      <c r="O28" s="79"/>
      <c r="P28" s="79"/>
      <c r="Q28" s="79"/>
      <c r="R28" s="79"/>
      <c r="S28" s="79"/>
      <c r="T28" s="79"/>
    </row>
    <row r="29" spans="2:20">
      <c r="B29" s="79"/>
      <c r="C29" s="79"/>
      <c r="D29" s="79"/>
      <c r="E29" s="79" t="s">
        <v>23</v>
      </c>
      <c r="F29" s="15" t="s">
        <v>24</v>
      </c>
      <c r="G29" s="79"/>
      <c r="H29" s="79"/>
      <c r="I29" s="79"/>
      <c r="J29" s="79"/>
      <c r="K29" s="79"/>
      <c r="L29" s="79"/>
      <c r="M29" s="79"/>
      <c r="N29" s="79"/>
      <c r="O29" s="79"/>
      <c r="P29" s="79"/>
      <c r="Q29" s="79"/>
      <c r="R29" s="79"/>
      <c r="S29" s="79"/>
      <c r="T29" s="79"/>
    </row>
    <row r="30" spans="2:20">
      <c r="P30" s="79"/>
      <c r="Q30" s="79"/>
      <c r="R30" s="79"/>
    </row>
    <row r="31" spans="2:20" ht="15">
      <c r="B31" s="11" t="s">
        <v>25</v>
      </c>
      <c r="C31" s="11"/>
      <c r="D31" s="11"/>
      <c r="E31" s="11"/>
      <c r="F31" s="11"/>
      <c r="G31" s="11"/>
      <c r="H31" s="11"/>
      <c r="I31" s="11"/>
      <c r="J31" s="11"/>
      <c r="K31" s="11"/>
      <c r="L31" s="11"/>
      <c r="M31" s="11"/>
      <c r="N31" s="11"/>
      <c r="O31" s="11"/>
      <c r="P31" s="11"/>
      <c r="Q31" s="11"/>
      <c r="R31" s="11"/>
      <c r="S31" s="11"/>
      <c r="T31" s="11"/>
    </row>
    <row r="32" spans="2:20">
      <c r="P32" s="79"/>
      <c r="Q32" s="79"/>
      <c r="R32" s="79"/>
    </row>
    <row r="33" spans="2:20">
      <c r="B33" s="79"/>
      <c r="C33" s="12" t="s">
        <v>26</v>
      </c>
      <c r="D33" s="12"/>
      <c r="E33" s="12"/>
      <c r="F33" s="12"/>
      <c r="G33" s="12"/>
      <c r="H33" s="12"/>
      <c r="I33" s="12"/>
      <c r="J33" s="12"/>
      <c r="K33" s="12"/>
      <c r="L33" s="12"/>
      <c r="M33" s="12"/>
      <c r="N33" s="12"/>
      <c r="O33" s="12"/>
      <c r="P33" s="12"/>
      <c r="Q33" s="12"/>
      <c r="R33" s="12"/>
      <c r="S33" s="12"/>
      <c r="T33" s="12"/>
    </row>
    <row r="34" spans="2:20">
      <c r="P34" s="79"/>
      <c r="Q34" s="79"/>
      <c r="R34" s="79"/>
    </row>
    <row r="35" spans="2:20">
      <c r="B35" s="79"/>
      <c r="C35" s="79"/>
      <c r="D35" s="79"/>
      <c r="E35" s="14"/>
      <c r="F35" s="79" t="s">
        <v>27</v>
      </c>
      <c r="G35" s="79"/>
      <c r="H35" s="79"/>
      <c r="I35" s="79"/>
      <c r="J35" s="79"/>
      <c r="K35" s="79"/>
      <c r="L35" s="79"/>
      <c r="M35" s="79"/>
      <c r="N35" s="79"/>
      <c r="O35" s="79"/>
      <c r="P35" s="220"/>
      <c r="Q35" s="221"/>
      <c r="R35" s="221"/>
      <c r="S35" s="79"/>
      <c r="T35" s="79"/>
    </row>
    <row r="36" spans="2:20">
      <c r="B36" s="79"/>
      <c r="C36" s="79"/>
      <c r="D36" s="79"/>
      <c r="E36" s="15" t="s">
        <v>28</v>
      </c>
      <c r="F36" s="79" t="s">
        <v>29</v>
      </c>
      <c r="G36" s="79"/>
      <c r="H36" s="79"/>
      <c r="I36" s="79"/>
      <c r="J36" s="79"/>
      <c r="K36" s="79"/>
      <c r="L36" s="79"/>
      <c r="M36" s="79"/>
      <c r="N36" s="79"/>
      <c r="O36" s="79"/>
      <c r="P36" s="58"/>
      <c r="Q36" s="59"/>
      <c r="R36" s="60"/>
      <c r="S36" s="79"/>
      <c r="T36" s="79"/>
    </row>
    <row r="37" spans="2:20">
      <c r="B37" s="79"/>
      <c r="C37" s="79"/>
      <c r="D37" s="79"/>
      <c r="E37" s="169"/>
      <c r="F37" s="79" t="s">
        <v>30</v>
      </c>
      <c r="G37" s="79"/>
      <c r="H37" s="79"/>
      <c r="I37" s="79"/>
      <c r="J37" s="79"/>
      <c r="K37" s="79"/>
      <c r="L37" s="79"/>
      <c r="M37" s="79"/>
      <c r="N37" s="79"/>
      <c r="O37" s="79"/>
      <c r="P37" s="58"/>
      <c r="Q37" s="59"/>
      <c r="R37" s="60"/>
      <c r="S37" s="79"/>
      <c r="T37" s="79"/>
    </row>
    <row r="38" spans="2:20">
      <c r="B38" s="79"/>
      <c r="C38" s="79"/>
      <c r="D38" s="79"/>
      <c r="E38" s="16" t="s">
        <v>28</v>
      </c>
      <c r="F38" s="79" t="s">
        <v>31</v>
      </c>
      <c r="G38" s="79"/>
      <c r="H38" s="79"/>
      <c r="I38" s="79"/>
      <c r="J38" s="79"/>
      <c r="K38" s="79"/>
      <c r="L38" s="79"/>
      <c r="M38" s="79"/>
      <c r="N38" s="79"/>
      <c r="O38" s="79"/>
      <c r="P38" s="58"/>
      <c r="Q38" s="59"/>
      <c r="R38" s="60"/>
      <c r="S38" s="79"/>
      <c r="T38" s="79"/>
    </row>
    <row r="39" spans="2:20">
      <c r="B39" s="79"/>
      <c r="C39" s="79"/>
      <c r="D39" s="79"/>
      <c r="E39" s="80" t="s">
        <v>28</v>
      </c>
      <c r="F39" s="79" t="s">
        <v>32</v>
      </c>
      <c r="G39" s="79"/>
      <c r="H39" s="79"/>
      <c r="I39" s="79"/>
      <c r="J39" s="79"/>
      <c r="K39" s="79"/>
      <c r="L39" s="79"/>
      <c r="M39" s="79"/>
      <c r="N39" s="79"/>
      <c r="O39" s="79"/>
      <c r="P39" s="58"/>
      <c r="Q39" s="59"/>
      <c r="R39" s="60"/>
      <c r="S39" s="79"/>
      <c r="T39" s="79"/>
    </row>
    <row r="40" spans="2:20">
      <c r="B40" s="79"/>
      <c r="C40" s="79"/>
      <c r="D40" s="79"/>
      <c r="E40" s="17" t="s">
        <v>28</v>
      </c>
      <c r="F40" s="79" t="s">
        <v>33</v>
      </c>
      <c r="G40" s="79"/>
      <c r="H40" s="79"/>
      <c r="I40" s="79"/>
      <c r="J40" s="79"/>
      <c r="K40" s="79"/>
      <c r="L40" s="79"/>
      <c r="M40" s="79"/>
      <c r="N40" s="79"/>
      <c r="O40" s="79"/>
      <c r="P40" s="58"/>
      <c r="Q40" s="59"/>
      <c r="R40" s="60"/>
      <c r="S40" s="79"/>
      <c r="T40" s="79"/>
    </row>
    <row r="41" spans="2:20">
      <c r="B41" s="79"/>
      <c r="C41" s="79"/>
      <c r="D41" s="79"/>
      <c r="E41" s="63" t="s">
        <v>28</v>
      </c>
      <c r="F41" s="79" t="s">
        <v>34</v>
      </c>
      <c r="G41" s="79"/>
      <c r="H41" s="79"/>
      <c r="I41" s="79"/>
      <c r="J41" s="79"/>
      <c r="K41" s="79"/>
      <c r="L41" s="79"/>
      <c r="M41" s="79"/>
      <c r="N41" s="79"/>
      <c r="O41" s="79"/>
      <c r="P41" s="58"/>
      <c r="Q41" s="59"/>
      <c r="R41" s="60"/>
      <c r="S41" s="79"/>
      <c r="T41" s="79"/>
    </row>
    <row r="42" spans="2:20">
      <c r="C42" s="79"/>
      <c r="D42" s="79"/>
      <c r="E42" s="20" t="s">
        <v>28</v>
      </c>
      <c r="F42" s="79" t="s">
        <v>35</v>
      </c>
      <c r="G42" s="79"/>
      <c r="H42" s="79"/>
      <c r="I42" s="79"/>
      <c r="J42" s="79"/>
      <c r="K42" s="79"/>
      <c r="L42" s="79"/>
      <c r="M42" s="79"/>
      <c r="N42" s="79"/>
      <c r="O42" s="79"/>
      <c r="P42" s="58"/>
      <c r="Q42" s="59"/>
      <c r="R42" s="60"/>
      <c r="S42" s="79"/>
      <c r="T42" s="79"/>
    </row>
    <row r="43" spans="2:20">
      <c r="C43" s="79"/>
      <c r="D43" s="79"/>
      <c r="E43" s="64" t="s">
        <v>28</v>
      </c>
      <c r="F43" s="79" t="s">
        <v>36</v>
      </c>
      <c r="G43" s="79"/>
      <c r="H43" s="79"/>
      <c r="I43" s="79"/>
      <c r="J43" s="79"/>
      <c r="K43" s="79"/>
      <c r="L43" s="79"/>
      <c r="M43" s="79"/>
      <c r="N43" s="79"/>
      <c r="O43" s="79"/>
      <c r="P43" s="61"/>
      <c r="Q43" s="62"/>
      <c r="R43" s="22"/>
      <c r="S43" s="79"/>
      <c r="T43" s="79"/>
    </row>
    <row r="44" spans="2:20">
      <c r="P44" s="79"/>
      <c r="Q44" s="79"/>
      <c r="R44" s="79"/>
    </row>
    <row r="45" spans="2:20">
      <c r="C45" s="12" t="s">
        <v>37</v>
      </c>
      <c r="D45" s="12"/>
      <c r="E45" s="12"/>
      <c r="F45" s="12"/>
      <c r="G45" s="12"/>
      <c r="H45" s="12"/>
      <c r="I45" s="12"/>
      <c r="J45" s="12"/>
      <c r="K45" s="12"/>
      <c r="L45" s="12"/>
      <c r="M45" s="12"/>
      <c r="N45" s="12"/>
      <c r="O45" s="12"/>
      <c r="P45" s="12"/>
      <c r="Q45" s="12"/>
      <c r="R45" s="12"/>
      <c r="S45" s="12"/>
      <c r="T45" s="12"/>
    </row>
    <row r="46" spans="2:20">
      <c r="P46" s="79"/>
      <c r="Q46" s="79"/>
      <c r="R46" s="79"/>
    </row>
    <row r="47" spans="2:20">
      <c r="C47" s="79"/>
      <c r="D47" s="79"/>
      <c r="E47" s="2" t="s">
        <v>38</v>
      </c>
      <c r="F47" s="79" t="s">
        <v>39</v>
      </c>
      <c r="G47" s="79"/>
      <c r="H47" s="79"/>
      <c r="I47" s="79"/>
      <c r="J47" s="79"/>
      <c r="K47" s="79"/>
      <c r="L47" s="79"/>
      <c r="M47" s="79"/>
      <c r="N47" s="79"/>
      <c r="O47" s="79"/>
      <c r="P47" s="220"/>
      <c r="Q47" s="221"/>
      <c r="R47" s="221"/>
      <c r="S47" s="79"/>
      <c r="T47" s="79"/>
    </row>
    <row r="48" spans="2:20">
      <c r="C48" s="79"/>
      <c r="D48" s="79"/>
      <c r="E48" s="6" t="s">
        <v>38</v>
      </c>
      <c r="F48" s="79" t="s">
        <v>40</v>
      </c>
      <c r="G48" s="79"/>
      <c r="H48" s="79"/>
      <c r="I48" s="79"/>
      <c r="J48" s="79"/>
      <c r="K48" s="79"/>
      <c r="L48" s="79"/>
      <c r="M48" s="79"/>
      <c r="N48" s="79"/>
      <c r="O48" s="79"/>
      <c r="P48" s="58"/>
      <c r="Q48" s="59"/>
      <c r="R48" s="60"/>
      <c r="S48" s="79"/>
      <c r="T48" s="79"/>
    </row>
    <row r="49" spans="3:20">
      <c r="C49" s="79"/>
      <c r="D49" s="79"/>
      <c r="E49" s="7" t="s">
        <v>38</v>
      </c>
      <c r="F49" s="79" t="s">
        <v>41</v>
      </c>
      <c r="G49" s="79"/>
      <c r="H49" s="79"/>
      <c r="I49" s="79"/>
      <c r="J49" s="79"/>
      <c r="K49" s="79"/>
      <c r="L49" s="79"/>
      <c r="M49" s="79"/>
      <c r="N49" s="79"/>
      <c r="O49" s="79"/>
      <c r="P49" s="58"/>
      <c r="Q49" s="59"/>
      <c r="R49" s="60"/>
      <c r="S49" s="79"/>
      <c r="T49" s="79"/>
    </row>
    <row r="50" spans="3:20">
      <c r="C50" s="79"/>
      <c r="D50" s="79"/>
      <c r="E50" s="8" t="s">
        <v>38</v>
      </c>
      <c r="F50" s="79" t="s">
        <v>42</v>
      </c>
      <c r="G50" s="79"/>
      <c r="H50" s="79"/>
      <c r="I50" s="79"/>
      <c r="J50" s="79"/>
      <c r="K50" s="79"/>
      <c r="L50" s="79"/>
      <c r="M50" s="79"/>
      <c r="N50" s="79"/>
      <c r="O50" s="79"/>
      <c r="P50" s="58"/>
      <c r="Q50" s="59"/>
      <c r="R50" s="60"/>
      <c r="S50" s="79"/>
      <c r="T50" s="79"/>
    </row>
    <row r="51" spans="3:20">
      <c r="C51" s="79"/>
      <c r="D51" s="79"/>
      <c r="E51" s="9" t="s">
        <v>38</v>
      </c>
      <c r="F51" s="79" t="s">
        <v>43</v>
      </c>
      <c r="G51" s="79"/>
      <c r="H51" s="79"/>
      <c r="I51" s="79"/>
      <c r="J51" s="79"/>
      <c r="K51" s="79"/>
      <c r="L51" s="79"/>
      <c r="M51" s="79"/>
      <c r="N51" s="79"/>
      <c r="O51" s="79"/>
      <c r="P51" s="61"/>
      <c r="Q51" s="62"/>
      <c r="R51" s="22"/>
      <c r="S51" s="79"/>
      <c r="T51" s="79"/>
    </row>
  </sheetData>
  <mergeCells count="1">
    <mergeCell ref="F16:F18"/>
  </mergeCells>
  <conditionalFormatting sqref="R4">
    <cfRule type="cellIs" dxfId="75"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1000000}">
          <x14:formula1>
            <xm:f>Lists!$H$34:$H$60</xm:f>
          </x14:formula1>
          <xm:sqref>F14</xm:sqref>
        </x14:dataValidation>
        <x14:dataValidation type="list" allowBlank="1" showDropDown="1" showInputMessage="1" showErrorMessage="1" xr:uid="{00000000-0002-0000-0000-000002000000}">
          <x14:formula1>
            <xm:f>Lists!$G$34:$G$60</xm:f>
          </x14:formula1>
          <xm:sqref>F13</xm:sqref>
        </x14:dataValidation>
        <x14:dataValidation type="list" allowBlank="1" showInputMessage="1" showErrorMessage="1" xr:uid="{00000000-0002-0000-0000-000003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topLeftCell="L25" zoomScale="70" zoomScaleNormal="70" workbookViewId="0">
      <selection activeCell="A4" sqref="A4"/>
    </sheetView>
  </sheetViews>
  <sheetFormatPr defaultRowHeight="12.75"/>
  <cols>
    <col min="1" max="4" width="1.7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44</v>
      </c>
    </row>
    <row r="2" spans="1:16383" s="11" customFormat="1" ht="15">
      <c r="A2" s="11" t="str">
        <f>"["&amp; Cover!$F$28 &amp;"] "&amp; Cover!$F$8 &amp;" - Version "&amp; Cover!$F$22 &amp;" ("&amp; TEXT(Cover!$F$23, "dd/mm/yy") &amp;")"</f>
        <v>[Final] Normalisation and adjustments - Version 2 (30/11/20)</v>
      </c>
    </row>
    <row r="3" spans="1:16383" s="11" customFormat="1" ht="15">
      <c r="A3" s="11" t="s">
        <v>45</v>
      </c>
    </row>
    <row r="4" spans="1:16383" s="11" customFormat="1" ht="15"/>
    <row r="6" spans="1:16383" s="11" customFormat="1" ht="15">
      <c r="A6" s="79"/>
      <c r="B6" s="11" t="s">
        <v>46</v>
      </c>
    </row>
    <row r="7" spans="1:16383">
      <c r="A7" s="79"/>
      <c r="B7" s="79"/>
      <c r="C7" s="21" t="s">
        <v>47</v>
      </c>
      <c r="D7" s="79"/>
      <c r="E7" s="79"/>
      <c r="F7" s="79"/>
      <c r="G7" s="79"/>
      <c r="H7" s="79"/>
      <c r="I7" s="79"/>
      <c r="J7" s="79"/>
      <c r="K7" s="79"/>
      <c r="L7" s="79"/>
      <c r="M7" s="79"/>
      <c r="N7" s="79"/>
      <c r="O7" s="79"/>
      <c r="P7" s="79"/>
      <c r="Q7" s="79"/>
      <c r="R7" s="79"/>
      <c r="S7" s="79"/>
      <c r="T7" s="79"/>
      <c r="U7" s="79"/>
      <c r="V7" s="79"/>
      <c r="W7" s="79"/>
      <c r="X7" s="79"/>
      <c r="Y7" s="79"/>
      <c r="Z7" s="79"/>
      <c r="AA7" s="79"/>
      <c r="AB7" s="79"/>
      <c r="AC7" s="79"/>
      <c r="AD7" s="79"/>
      <c r="AE7" s="79"/>
      <c r="AF7" s="79"/>
      <c r="AG7" s="79"/>
      <c r="AH7" s="79"/>
      <c r="AI7" s="79"/>
      <c r="AJ7" s="79"/>
      <c r="AK7" s="79"/>
      <c r="AL7" s="79"/>
      <c r="AM7" s="79"/>
      <c r="AN7" s="79"/>
      <c r="AO7" s="79"/>
      <c r="AP7" s="79"/>
      <c r="AQ7" s="79"/>
      <c r="AR7" s="79"/>
      <c r="AS7" s="79"/>
      <c r="AT7" s="79"/>
      <c r="AU7" s="79"/>
      <c r="AV7" s="79"/>
      <c r="AW7" s="79"/>
      <c r="AX7" s="79"/>
      <c r="AY7" s="79"/>
      <c r="AZ7" s="79"/>
      <c r="BA7" s="79"/>
      <c r="BB7" s="79"/>
      <c r="BC7" s="79"/>
      <c r="BD7" s="79"/>
      <c r="BE7" s="79"/>
      <c r="BF7" s="79"/>
      <c r="BG7" s="79"/>
      <c r="BH7" s="79"/>
      <c r="BI7" s="79"/>
      <c r="BJ7" s="79"/>
      <c r="BK7" s="79"/>
      <c r="BL7" s="79"/>
      <c r="BM7" s="79"/>
      <c r="BN7" s="79"/>
      <c r="BO7" s="79"/>
      <c r="BP7" s="79"/>
      <c r="BQ7" s="79"/>
      <c r="BR7" s="79"/>
      <c r="BS7" s="79"/>
      <c r="BT7" s="79"/>
      <c r="BU7" s="79"/>
      <c r="BV7" s="79"/>
      <c r="BW7" s="79"/>
      <c r="BX7" s="79"/>
      <c r="BY7" s="79"/>
      <c r="BZ7" s="79"/>
      <c r="CA7" s="79"/>
      <c r="CB7" s="79"/>
      <c r="CC7" s="79"/>
      <c r="CD7" s="79"/>
      <c r="CE7" s="79"/>
      <c r="CF7" s="79"/>
      <c r="CG7" s="79"/>
      <c r="CH7" s="79"/>
      <c r="CI7" s="79"/>
      <c r="CJ7" s="79"/>
      <c r="CK7" s="79"/>
      <c r="CL7" s="79"/>
      <c r="CM7" s="79"/>
      <c r="CN7" s="79"/>
      <c r="CO7" s="79"/>
      <c r="CP7" s="79"/>
      <c r="CQ7" s="79"/>
      <c r="CR7" s="79"/>
      <c r="CS7" s="79"/>
      <c r="CT7" s="79"/>
      <c r="CU7" s="79"/>
      <c r="CV7" s="79"/>
      <c r="CW7" s="79"/>
      <c r="CX7" s="79"/>
      <c r="CY7" s="79"/>
      <c r="CZ7" s="79"/>
      <c r="DA7" s="79"/>
      <c r="DB7" s="79"/>
      <c r="DC7" s="79"/>
      <c r="DD7" s="79"/>
      <c r="DE7" s="79"/>
      <c r="DF7" s="79"/>
      <c r="DG7" s="79"/>
      <c r="DH7" s="79"/>
      <c r="DI7" s="79"/>
      <c r="DJ7" s="79"/>
      <c r="DK7" s="79"/>
      <c r="DL7" s="79"/>
      <c r="DM7" s="79"/>
      <c r="DN7" s="79"/>
      <c r="DO7" s="79"/>
      <c r="DP7" s="79"/>
      <c r="DQ7" s="79"/>
      <c r="DR7" s="79"/>
      <c r="DS7" s="79"/>
      <c r="DT7" s="79"/>
      <c r="DU7" s="79"/>
      <c r="DV7" s="79"/>
      <c r="DW7" s="79"/>
      <c r="DX7" s="79"/>
      <c r="DY7" s="79"/>
      <c r="DZ7" s="79"/>
      <c r="EA7" s="79"/>
      <c r="EB7" s="79"/>
      <c r="EC7" s="79"/>
      <c r="ED7" s="79"/>
      <c r="EE7" s="79"/>
      <c r="EF7" s="79"/>
      <c r="EG7" s="79"/>
      <c r="EH7" s="79"/>
      <c r="EI7" s="79"/>
      <c r="EJ7" s="79"/>
      <c r="EK7" s="79"/>
      <c r="EL7" s="79"/>
      <c r="EM7" s="79"/>
      <c r="EN7" s="79"/>
      <c r="EO7" s="79"/>
      <c r="EP7" s="79"/>
      <c r="EQ7" s="79"/>
      <c r="ER7" s="79"/>
      <c r="ES7" s="79"/>
      <c r="ET7" s="79"/>
      <c r="EU7" s="79"/>
      <c r="EV7" s="79"/>
      <c r="EW7" s="79"/>
      <c r="EX7" s="79"/>
      <c r="EY7" s="79"/>
      <c r="EZ7" s="79"/>
      <c r="FA7" s="79"/>
      <c r="FB7" s="79"/>
      <c r="FC7" s="79"/>
      <c r="FD7" s="79"/>
      <c r="FE7" s="79"/>
      <c r="FF7" s="79"/>
      <c r="FG7" s="79"/>
      <c r="FH7" s="79"/>
      <c r="FI7" s="79"/>
      <c r="FJ7" s="79"/>
      <c r="FK7" s="79"/>
      <c r="FL7" s="79"/>
      <c r="FM7" s="79"/>
      <c r="FN7" s="79"/>
      <c r="FO7" s="79"/>
      <c r="FP7" s="79"/>
      <c r="FQ7" s="79"/>
      <c r="FR7" s="79"/>
      <c r="FS7" s="79"/>
      <c r="FT7" s="79"/>
      <c r="FU7" s="79"/>
      <c r="FV7" s="79"/>
      <c r="FW7" s="79"/>
      <c r="FX7" s="79"/>
      <c r="FY7" s="79"/>
      <c r="FZ7" s="79"/>
      <c r="GA7" s="79"/>
      <c r="GB7" s="79"/>
      <c r="GC7" s="79"/>
      <c r="GD7" s="79"/>
      <c r="GE7" s="79"/>
      <c r="GF7" s="79"/>
      <c r="GG7" s="79"/>
      <c r="GH7" s="79"/>
      <c r="GI7" s="79"/>
      <c r="GJ7" s="79"/>
      <c r="GK7" s="79"/>
      <c r="GL7" s="79"/>
      <c r="GM7" s="79"/>
      <c r="GN7" s="79"/>
      <c r="GO7" s="79"/>
      <c r="GP7" s="79"/>
      <c r="GQ7" s="79"/>
      <c r="GR7" s="79"/>
      <c r="GS7" s="79"/>
      <c r="GT7" s="79"/>
      <c r="GU7" s="79"/>
      <c r="GV7" s="79"/>
      <c r="GW7" s="79"/>
      <c r="GX7" s="79"/>
      <c r="GY7" s="79"/>
      <c r="GZ7" s="79"/>
      <c r="HA7" s="79"/>
      <c r="HB7" s="79"/>
      <c r="HC7" s="79"/>
      <c r="HD7" s="79"/>
      <c r="HE7" s="79"/>
      <c r="HF7" s="79"/>
      <c r="HG7" s="79"/>
      <c r="HH7" s="79"/>
      <c r="HI7" s="79"/>
      <c r="HJ7" s="79"/>
      <c r="HK7" s="79"/>
      <c r="HL7" s="79"/>
      <c r="HM7" s="79"/>
      <c r="HN7" s="79"/>
      <c r="HO7" s="79"/>
      <c r="HP7" s="79"/>
      <c r="HQ7" s="79"/>
      <c r="HR7" s="79"/>
      <c r="HS7" s="79"/>
      <c r="HT7" s="79"/>
      <c r="HU7" s="79"/>
      <c r="HV7" s="79"/>
      <c r="HW7" s="79"/>
      <c r="HX7" s="79"/>
      <c r="HY7" s="79"/>
      <c r="HZ7" s="79"/>
      <c r="IA7" s="79"/>
      <c r="IB7" s="79"/>
      <c r="IC7" s="79"/>
      <c r="ID7" s="79"/>
      <c r="IE7" s="79"/>
      <c r="IF7" s="79"/>
      <c r="IG7" s="79"/>
      <c r="IH7" s="79"/>
      <c r="II7" s="79"/>
      <c r="IJ7" s="79"/>
      <c r="IK7" s="79"/>
      <c r="IL7" s="79"/>
      <c r="IM7" s="79"/>
      <c r="IN7" s="79"/>
      <c r="IO7" s="79"/>
      <c r="IP7" s="79"/>
      <c r="IQ7" s="79"/>
      <c r="IR7" s="79"/>
      <c r="IS7" s="79"/>
      <c r="IT7" s="79"/>
      <c r="IU7" s="79"/>
      <c r="IV7" s="79"/>
      <c r="IW7" s="79"/>
      <c r="IX7" s="79"/>
      <c r="IY7" s="79"/>
      <c r="IZ7" s="79"/>
      <c r="JA7" s="79"/>
      <c r="JB7" s="79"/>
      <c r="JC7" s="79"/>
      <c r="JD7" s="79"/>
      <c r="JE7" s="79"/>
      <c r="JF7" s="79"/>
      <c r="JG7" s="79"/>
      <c r="JH7" s="79"/>
      <c r="JI7" s="79"/>
      <c r="JJ7" s="79"/>
      <c r="JK7" s="79"/>
      <c r="JL7" s="79"/>
      <c r="JM7" s="79"/>
      <c r="JN7" s="79"/>
      <c r="JO7" s="79"/>
      <c r="JP7" s="79"/>
      <c r="JQ7" s="79"/>
      <c r="JR7" s="79"/>
      <c r="JS7" s="79"/>
      <c r="JT7" s="79"/>
      <c r="JU7" s="79"/>
      <c r="JV7" s="79"/>
      <c r="JW7" s="79"/>
      <c r="JX7" s="79"/>
      <c r="JY7" s="79"/>
      <c r="JZ7" s="79"/>
      <c r="KA7" s="79"/>
      <c r="KB7" s="79"/>
      <c r="KC7" s="79"/>
      <c r="KD7" s="79"/>
      <c r="KE7" s="79"/>
      <c r="KF7" s="79"/>
      <c r="KG7" s="79"/>
      <c r="KH7" s="79"/>
      <c r="KI7" s="79"/>
      <c r="KJ7" s="79"/>
      <c r="KK7" s="79"/>
      <c r="KL7" s="79"/>
      <c r="KM7" s="79"/>
      <c r="KN7" s="79"/>
      <c r="KO7" s="79"/>
      <c r="KP7" s="79"/>
      <c r="KQ7" s="79"/>
      <c r="KR7" s="79"/>
      <c r="KS7" s="79"/>
      <c r="KT7" s="79"/>
      <c r="KU7" s="79"/>
      <c r="KV7" s="79"/>
      <c r="KW7" s="79"/>
      <c r="KX7" s="79"/>
      <c r="KY7" s="79"/>
      <c r="KZ7" s="79"/>
      <c r="LA7" s="79"/>
      <c r="LB7" s="79"/>
      <c r="LC7" s="79"/>
      <c r="LD7" s="79"/>
      <c r="LE7" s="79"/>
      <c r="LF7" s="79"/>
      <c r="LG7" s="79"/>
      <c r="LH7" s="79"/>
      <c r="LI7" s="79"/>
      <c r="LJ7" s="79"/>
      <c r="LK7" s="79"/>
      <c r="LL7" s="79"/>
      <c r="LM7" s="79"/>
      <c r="LN7" s="79"/>
      <c r="LO7" s="79"/>
      <c r="LP7" s="79"/>
      <c r="LQ7" s="79"/>
      <c r="LR7" s="79"/>
      <c r="LS7" s="79"/>
      <c r="LT7" s="79"/>
      <c r="LU7" s="79"/>
      <c r="LV7" s="79"/>
      <c r="LW7" s="79"/>
      <c r="LX7" s="79"/>
      <c r="LY7" s="79"/>
      <c r="LZ7" s="79"/>
      <c r="MA7" s="79"/>
      <c r="MB7" s="79"/>
      <c r="MC7" s="79"/>
      <c r="MD7" s="79"/>
      <c r="ME7" s="79"/>
      <c r="MF7" s="79"/>
      <c r="MG7" s="79"/>
      <c r="MH7" s="79"/>
      <c r="MI7" s="79"/>
      <c r="MJ7" s="79"/>
      <c r="MK7" s="79"/>
      <c r="ML7" s="79"/>
      <c r="MM7" s="79"/>
      <c r="MN7" s="79"/>
      <c r="MO7" s="79"/>
      <c r="MP7" s="79"/>
      <c r="MQ7" s="79"/>
      <c r="MR7" s="79"/>
      <c r="MS7" s="79"/>
      <c r="MT7" s="79"/>
      <c r="MU7" s="79"/>
      <c r="MV7" s="79"/>
      <c r="MW7" s="79"/>
      <c r="MX7" s="79"/>
      <c r="MY7" s="79"/>
      <c r="MZ7" s="79"/>
      <c r="NA7" s="79"/>
      <c r="NB7" s="79"/>
      <c r="NC7" s="79"/>
      <c r="ND7" s="79"/>
      <c r="NE7" s="79"/>
      <c r="NF7" s="79"/>
      <c r="NG7" s="79"/>
      <c r="NH7" s="79"/>
      <c r="NI7" s="79"/>
      <c r="NJ7" s="79"/>
      <c r="NK7" s="79"/>
      <c r="NL7" s="79"/>
      <c r="NM7" s="79"/>
      <c r="NN7" s="79"/>
      <c r="NO7" s="79"/>
      <c r="NP7" s="79"/>
      <c r="NQ7" s="79"/>
      <c r="NR7" s="79"/>
      <c r="NS7" s="79"/>
      <c r="NT7" s="79"/>
      <c r="NU7" s="79"/>
      <c r="NV7" s="79"/>
      <c r="NW7" s="79"/>
      <c r="NX7" s="79"/>
      <c r="NY7" s="79"/>
      <c r="NZ7" s="79"/>
      <c r="OA7" s="79"/>
      <c r="OB7" s="79"/>
      <c r="OC7" s="79"/>
      <c r="OD7" s="79"/>
      <c r="OE7" s="79"/>
      <c r="OF7" s="79"/>
      <c r="OG7" s="79"/>
      <c r="OH7" s="79"/>
      <c r="OI7" s="79"/>
      <c r="OJ7" s="79"/>
      <c r="OK7" s="79"/>
      <c r="OL7" s="79"/>
      <c r="OM7" s="79"/>
      <c r="ON7" s="79"/>
      <c r="OO7" s="79"/>
      <c r="OP7" s="79"/>
      <c r="OQ7" s="79"/>
      <c r="OR7" s="79"/>
      <c r="OS7" s="79"/>
      <c r="OT7" s="79"/>
      <c r="OU7" s="79"/>
      <c r="OV7" s="79"/>
      <c r="OW7" s="79"/>
      <c r="OX7" s="79"/>
      <c r="OY7" s="79"/>
      <c r="OZ7" s="79"/>
      <c r="PA7" s="79"/>
      <c r="PB7" s="79"/>
      <c r="PC7" s="79"/>
      <c r="PD7" s="79"/>
      <c r="PE7" s="79"/>
      <c r="PF7" s="79"/>
      <c r="PG7" s="79"/>
      <c r="PH7" s="79"/>
      <c r="PI7" s="79"/>
      <c r="PJ7" s="79"/>
      <c r="PK7" s="79"/>
      <c r="PL7" s="79"/>
      <c r="PM7" s="79"/>
      <c r="PN7" s="79"/>
      <c r="PO7" s="79"/>
      <c r="PP7" s="79"/>
      <c r="PQ7" s="79"/>
      <c r="PR7" s="79"/>
      <c r="PS7" s="79"/>
      <c r="PT7" s="79"/>
      <c r="PU7" s="79"/>
      <c r="PV7" s="79"/>
      <c r="PW7" s="79"/>
      <c r="PX7" s="79"/>
      <c r="PY7" s="79"/>
      <c r="PZ7" s="79"/>
      <c r="QA7" s="79"/>
      <c r="QB7" s="79"/>
      <c r="QC7" s="79"/>
      <c r="QD7" s="79"/>
      <c r="QE7" s="79"/>
      <c r="QF7" s="79"/>
      <c r="QG7" s="79"/>
      <c r="QH7" s="79"/>
      <c r="QI7" s="79"/>
      <c r="QJ7" s="79"/>
      <c r="QK7" s="79"/>
      <c r="QL7" s="79"/>
      <c r="QM7" s="79"/>
      <c r="QN7" s="79"/>
      <c r="QO7" s="79"/>
      <c r="QP7" s="79"/>
      <c r="QQ7" s="79"/>
      <c r="QR7" s="79"/>
      <c r="QS7" s="79"/>
      <c r="QT7" s="79"/>
      <c r="QU7" s="79"/>
      <c r="QV7" s="79"/>
      <c r="QW7" s="79"/>
      <c r="QX7" s="79"/>
      <c r="QY7" s="79"/>
      <c r="QZ7" s="79"/>
      <c r="RA7" s="79"/>
      <c r="RB7" s="79"/>
      <c r="RC7" s="79"/>
      <c r="RD7" s="79"/>
      <c r="RE7" s="79"/>
      <c r="RF7" s="79"/>
      <c r="RG7" s="79"/>
      <c r="RH7" s="79"/>
      <c r="RI7" s="79"/>
      <c r="RJ7" s="79"/>
      <c r="RK7" s="79"/>
      <c r="RL7" s="79"/>
      <c r="RM7" s="79"/>
      <c r="RN7" s="79"/>
      <c r="RO7" s="79"/>
      <c r="RP7" s="79"/>
      <c r="RQ7" s="79"/>
      <c r="RR7" s="79"/>
      <c r="RS7" s="79"/>
      <c r="RT7" s="79"/>
      <c r="RU7" s="79"/>
      <c r="RV7" s="79"/>
      <c r="RW7" s="79"/>
      <c r="RX7" s="79"/>
      <c r="RY7" s="79"/>
      <c r="RZ7" s="79"/>
      <c r="SA7" s="79"/>
      <c r="SB7" s="79"/>
      <c r="SC7" s="79"/>
      <c r="SD7" s="79"/>
      <c r="SE7" s="79"/>
      <c r="SF7" s="79"/>
      <c r="SG7" s="79"/>
      <c r="SH7" s="79"/>
      <c r="SI7" s="79"/>
      <c r="SJ7" s="79"/>
      <c r="SK7" s="79"/>
      <c r="SL7" s="79"/>
      <c r="SM7" s="79"/>
      <c r="SN7" s="79"/>
      <c r="SO7" s="79"/>
      <c r="SP7" s="79"/>
      <c r="SQ7" s="79"/>
      <c r="SR7" s="79"/>
      <c r="SS7" s="79"/>
      <c r="ST7" s="79"/>
      <c r="SU7" s="79"/>
      <c r="SV7" s="79"/>
      <c r="SW7" s="79"/>
      <c r="SX7" s="79"/>
      <c r="SY7" s="79"/>
      <c r="SZ7" s="79"/>
      <c r="TA7" s="79"/>
      <c r="TB7" s="79"/>
      <c r="TC7" s="79"/>
      <c r="TD7" s="79"/>
      <c r="TE7" s="79"/>
      <c r="TF7" s="79"/>
      <c r="TG7" s="79"/>
      <c r="TH7" s="79"/>
      <c r="TI7" s="79"/>
      <c r="TJ7" s="79"/>
      <c r="TK7" s="79"/>
      <c r="TL7" s="79"/>
      <c r="TM7" s="79"/>
      <c r="TN7" s="79"/>
      <c r="TO7" s="79"/>
      <c r="TP7" s="79"/>
      <c r="TQ7" s="79"/>
      <c r="TR7" s="79"/>
      <c r="TS7" s="79"/>
      <c r="TT7" s="79"/>
      <c r="TU7" s="79"/>
      <c r="TV7" s="79"/>
      <c r="TW7" s="79"/>
      <c r="TX7" s="79"/>
      <c r="TY7" s="79"/>
      <c r="TZ7" s="79"/>
      <c r="UA7" s="79"/>
      <c r="UB7" s="79"/>
      <c r="UC7" s="79"/>
      <c r="UD7" s="79"/>
      <c r="UE7" s="79"/>
      <c r="UF7" s="79"/>
      <c r="UG7" s="79"/>
      <c r="UH7" s="79"/>
      <c r="UI7" s="79"/>
      <c r="UJ7" s="79"/>
      <c r="UK7" s="79"/>
      <c r="UL7" s="79"/>
      <c r="UM7" s="79"/>
      <c r="UN7" s="79"/>
      <c r="UO7" s="79"/>
      <c r="UP7" s="79"/>
      <c r="UQ7" s="79"/>
      <c r="UR7" s="79"/>
      <c r="US7" s="79"/>
      <c r="UT7" s="79"/>
      <c r="UU7" s="79"/>
      <c r="UV7" s="79"/>
      <c r="UW7" s="79"/>
      <c r="UX7" s="79"/>
      <c r="UY7" s="79"/>
      <c r="UZ7" s="79"/>
      <c r="VA7" s="79"/>
      <c r="VB7" s="79"/>
      <c r="VC7" s="79"/>
      <c r="VD7" s="79"/>
      <c r="VE7" s="79"/>
      <c r="VF7" s="79"/>
      <c r="VG7" s="79"/>
      <c r="VH7" s="79"/>
      <c r="VI7" s="79"/>
      <c r="VJ7" s="79"/>
      <c r="VK7" s="79"/>
      <c r="VL7" s="79"/>
      <c r="VM7" s="79"/>
      <c r="VN7" s="79"/>
      <c r="VO7" s="79"/>
      <c r="VP7" s="79"/>
      <c r="VQ7" s="79"/>
      <c r="VR7" s="79"/>
      <c r="VS7" s="79"/>
      <c r="VT7" s="79"/>
      <c r="VU7" s="79"/>
      <c r="VV7" s="79"/>
      <c r="VW7" s="79"/>
      <c r="VX7" s="79"/>
      <c r="VY7" s="79"/>
      <c r="VZ7" s="79"/>
      <c r="WA7" s="79"/>
      <c r="WB7" s="79"/>
      <c r="WC7" s="79"/>
      <c r="WD7" s="79"/>
      <c r="WE7" s="79"/>
      <c r="WF7" s="79"/>
      <c r="WG7" s="79"/>
      <c r="WH7" s="79"/>
      <c r="WI7" s="79"/>
      <c r="WJ7" s="79"/>
      <c r="WK7" s="79"/>
      <c r="WL7" s="79"/>
      <c r="WM7" s="79"/>
      <c r="WN7" s="79"/>
      <c r="WO7" s="79"/>
      <c r="WP7" s="79"/>
      <c r="WQ7" s="79"/>
      <c r="WR7" s="79"/>
      <c r="WS7" s="79"/>
      <c r="WT7" s="79"/>
      <c r="WU7" s="79"/>
      <c r="WV7" s="79"/>
      <c r="WW7" s="79"/>
      <c r="WX7" s="79"/>
      <c r="WY7" s="79"/>
      <c r="WZ7" s="79"/>
      <c r="XA7" s="79"/>
      <c r="XB7" s="79"/>
      <c r="XC7" s="79"/>
      <c r="XD7" s="79"/>
      <c r="XE7" s="79"/>
      <c r="XF7" s="79"/>
      <c r="XG7" s="79"/>
      <c r="XH7" s="79"/>
      <c r="XI7" s="79"/>
      <c r="XJ7" s="79"/>
      <c r="XK7" s="79"/>
      <c r="XL7" s="79"/>
      <c r="XM7" s="79"/>
      <c r="XN7" s="79"/>
      <c r="XO7" s="79"/>
      <c r="XP7" s="79"/>
      <c r="XQ7" s="79"/>
      <c r="XR7" s="79"/>
      <c r="XS7" s="79"/>
      <c r="XT7" s="79"/>
      <c r="XU7" s="79"/>
      <c r="XV7" s="79"/>
      <c r="XW7" s="79"/>
      <c r="XX7" s="79"/>
      <c r="XY7" s="79"/>
      <c r="XZ7" s="79"/>
      <c r="YA7" s="79"/>
      <c r="YB7" s="79"/>
      <c r="YC7" s="79"/>
      <c r="YD7" s="79"/>
      <c r="YE7" s="79"/>
      <c r="YF7" s="79"/>
      <c r="YG7" s="79"/>
      <c r="YH7" s="79"/>
      <c r="YI7" s="79"/>
      <c r="YJ7" s="79"/>
      <c r="YK7" s="79"/>
      <c r="YL7" s="79"/>
      <c r="YM7" s="79"/>
      <c r="YN7" s="79"/>
      <c r="YO7" s="79"/>
      <c r="YP7" s="79"/>
      <c r="YQ7" s="79"/>
      <c r="YR7" s="79"/>
      <c r="YS7" s="79"/>
      <c r="YT7" s="79"/>
      <c r="YU7" s="79"/>
      <c r="YV7" s="79"/>
      <c r="YW7" s="79"/>
      <c r="YX7" s="79"/>
      <c r="YY7" s="79"/>
      <c r="YZ7" s="79"/>
      <c r="ZA7" s="79"/>
      <c r="ZB7" s="79"/>
      <c r="ZC7" s="79"/>
      <c r="ZD7" s="79"/>
      <c r="ZE7" s="79"/>
      <c r="ZF7" s="79"/>
      <c r="ZG7" s="79"/>
      <c r="ZH7" s="79"/>
      <c r="ZI7" s="79"/>
      <c r="ZJ7" s="79"/>
      <c r="ZK7" s="79"/>
      <c r="ZL7" s="79"/>
      <c r="ZM7" s="79"/>
      <c r="ZN7" s="79"/>
      <c r="ZO7" s="79"/>
      <c r="ZP7" s="79"/>
      <c r="ZQ7" s="79"/>
      <c r="ZR7" s="79"/>
      <c r="ZS7" s="79"/>
      <c r="ZT7" s="79"/>
      <c r="ZU7" s="79"/>
      <c r="ZV7" s="79"/>
      <c r="ZW7" s="79"/>
      <c r="ZX7" s="79"/>
      <c r="ZY7" s="79"/>
      <c r="ZZ7" s="79"/>
      <c r="AAA7" s="79"/>
      <c r="AAB7" s="79"/>
      <c r="AAC7" s="79"/>
      <c r="AAD7" s="79"/>
      <c r="AAE7" s="79"/>
      <c r="AAF7" s="79"/>
      <c r="AAG7" s="79"/>
      <c r="AAH7" s="79"/>
      <c r="AAI7" s="79"/>
      <c r="AAJ7" s="79"/>
      <c r="AAK7" s="79"/>
      <c r="AAL7" s="79"/>
      <c r="AAM7" s="79"/>
      <c r="AAN7" s="79"/>
      <c r="AAO7" s="79"/>
      <c r="AAP7" s="79"/>
      <c r="AAQ7" s="79"/>
      <c r="AAR7" s="79"/>
      <c r="AAS7" s="79"/>
      <c r="AAT7" s="79"/>
      <c r="AAU7" s="79"/>
      <c r="AAV7" s="79"/>
      <c r="AAW7" s="79"/>
      <c r="AAX7" s="79"/>
      <c r="AAY7" s="79"/>
      <c r="AAZ7" s="79"/>
      <c r="ABA7" s="79"/>
      <c r="ABB7" s="79"/>
      <c r="ABC7" s="79"/>
      <c r="ABD7" s="79"/>
      <c r="ABE7" s="79"/>
      <c r="ABF7" s="79"/>
      <c r="ABG7" s="79"/>
      <c r="ABH7" s="79"/>
      <c r="ABI7" s="79"/>
      <c r="ABJ7" s="79"/>
      <c r="ABK7" s="79"/>
      <c r="ABL7" s="79"/>
      <c r="ABM7" s="79"/>
      <c r="ABN7" s="79"/>
      <c r="ABO7" s="79"/>
      <c r="ABP7" s="79"/>
      <c r="ABQ7" s="79"/>
      <c r="ABR7" s="79"/>
      <c r="ABS7" s="79"/>
      <c r="ABT7" s="79"/>
      <c r="ABU7" s="79"/>
      <c r="ABV7" s="79"/>
      <c r="ABW7" s="79"/>
      <c r="ABX7" s="79"/>
      <c r="ABY7" s="79"/>
      <c r="ABZ7" s="79"/>
      <c r="ACA7" s="79"/>
      <c r="ACB7" s="79"/>
      <c r="ACC7" s="79"/>
      <c r="ACD7" s="79"/>
      <c r="ACE7" s="79"/>
      <c r="ACF7" s="79"/>
      <c r="ACG7" s="79"/>
      <c r="ACH7" s="79"/>
      <c r="ACI7" s="79"/>
      <c r="ACJ7" s="79"/>
      <c r="ACK7" s="79"/>
      <c r="ACL7" s="79"/>
      <c r="ACM7" s="79"/>
      <c r="ACN7" s="79"/>
      <c r="ACO7" s="79"/>
      <c r="ACP7" s="79"/>
      <c r="ACQ7" s="79"/>
      <c r="ACR7" s="79"/>
      <c r="ACS7" s="79"/>
      <c r="ACT7" s="79"/>
      <c r="ACU7" s="79"/>
      <c r="ACV7" s="79"/>
      <c r="ACW7" s="79"/>
      <c r="ACX7" s="79"/>
      <c r="ACY7" s="79"/>
      <c r="ACZ7" s="79"/>
      <c r="ADA7" s="79"/>
      <c r="ADB7" s="79"/>
      <c r="ADC7" s="79"/>
      <c r="ADD7" s="79"/>
      <c r="ADE7" s="79"/>
      <c r="ADF7" s="79"/>
      <c r="ADG7" s="79"/>
      <c r="ADH7" s="79"/>
      <c r="ADI7" s="79"/>
      <c r="ADJ7" s="79"/>
      <c r="ADK7" s="79"/>
      <c r="ADL7" s="79"/>
      <c r="ADM7" s="79"/>
      <c r="ADN7" s="79"/>
      <c r="ADO7" s="79"/>
      <c r="ADP7" s="79"/>
      <c r="ADQ7" s="79"/>
      <c r="ADR7" s="79"/>
      <c r="ADS7" s="79"/>
      <c r="ADT7" s="79"/>
      <c r="ADU7" s="79"/>
      <c r="ADV7" s="79"/>
      <c r="ADW7" s="79"/>
      <c r="ADX7" s="79"/>
      <c r="ADY7" s="79"/>
      <c r="ADZ7" s="79"/>
      <c r="AEA7" s="79"/>
      <c r="AEB7" s="79"/>
      <c r="AEC7" s="79"/>
      <c r="AED7" s="79"/>
      <c r="AEE7" s="79"/>
      <c r="AEF7" s="79"/>
      <c r="AEG7" s="79"/>
      <c r="AEH7" s="79"/>
      <c r="AEI7" s="79"/>
      <c r="AEJ7" s="79"/>
      <c r="AEK7" s="79"/>
      <c r="AEL7" s="79"/>
      <c r="AEM7" s="79"/>
      <c r="AEN7" s="79"/>
      <c r="AEO7" s="79"/>
      <c r="AEP7" s="79"/>
      <c r="AEQ7" s="79"/>
      <c r="AER7" s="79"/>
      <c r="AES7" s="79"/>
      <c r="AET7" s="79"/>
      <c r="AEU7" s="79"/>
      <c r="AEV7" s="79"/>
      <c r="AEW7" s="79"/>
      <c r="AEX7" s="79"/>
      <c r="AEY7" s="79"/>
      <c r="AEZ7" s="79"/>
      <c r="AFA7" s="79"/>
      <c r="AFB7" s="79"/>
      <c r="AFC7" s="79"/>
      <c r="AFD7" s="79"/>
      <c r="AFE7" s="79"/>
      <c r="AFF7" s="79"/>
      <c r="AFG7" s="79"/>
      <c r="AFH7" s="79"/>
      <c r="AFI7" s="79"/>
      <c r="AFJ7" s="79"/>
      <c r="AFK7" s="79"/>
      <c r="AFL7" s="79"/>
      <c r="AFM7" s="79"/>
      <c r="AFN7" s="79"/>
      <c r="AFO7" s="79"/>
      <c r="AFP7" s="79"/>
      <c r="AFQ7" s="79"/>
      <c r="AFR7" s="79"/>
      <c r="AFS7" s="79"/>
      <c r="AFT7" s="79"/>
      <c r="AFU7" s="79"/>
      <c r="AFV7" s="79"/>
      <c r="AFW7" s="79"/>
      <c r="AFX7" s="79"/>
      <c r="AFY7" s="79"/>
      <c r="AFZ7" s="79"/>
      <c r="AGA7" s="79"/>
      <c r="AGB7" s="79"/>
      <c r="AGC7" s="79"/>
      <c r="AGD7" s="79"/>
      <c r="AGE7" s="79"/>
      <c r="AGF7" s="79"/>
      <c r="AGG7" s="79"/>
      <c r="AGH7" s="79"/>
      <c r="AGI7" s="79"/>
      <c r="AGJ7" s="79"/>
      <c r="AGK7" s="79"/>
      <c r="AGL7" s="79"/>
      <c r="AGM7" s="79"/>
      <c r="AGN7" s="79"/>
      <c r="AGO7" s="79"/>
      <c r="AGP7" s="79"/>
      <c r="AGQ7" s="79"/>
      <c r="AGR7" s="79"/>
      <c r="AGS7" s="79"/>
      <c r="AGT7" s="79"/>
      <c r="AGU7" s="79"/>
      <c r="AGV7" s="79"/>
      <c r="AGW7" s="79"/>
      <c r="AGX7" s="79"/>
      <c r="AGY7" s="79"/>
      <c r="AGZ7" s="79"/>
      <c r="AHA7" s="79"/>
      <c r="AHB7" s="79"/>
      <c r="AHC7" s="79"/>
      <c r="AHD7" s="79"/>
      <c r="AHE7" s="79"/>
      <c r="AHF7" s="79"/>
      <c r="AHG7" s="79"/>
      <c r="AHH7" s="79"/>
      <c r="AHI7" s="79"/>
      <c r="AHJ7" s="79"/>
      <c r="AHK7" s="79"/>
      <c r="AHL7" s="79"/>
      <c r="AHM7" s="79"/>
      <c r="AHN7" s="79"/>
      <c r="AHO7" s="79"/>
      <c r="AHP7" s="79"/>
      <c r="AHQ7" s="79"/>
      <c r="AHR7" s="79"/>
      <c r="AHS7" s="79"/>
      <c r="AHT7" s="79"/>
      <c r="AHU7" s="79"/>
      <c r="AHV7" s="79"/>
      <c r="AHW7" s="79"/>
      <c r="AHX7" s="79"/>
      <c r="AHY7" s="79"/>
      <c r="AHZ7" s="79"/>
      <c r="AIA7" s="79"/>
      <c r="AIB7" s="79"/>
      <c r="AIC7" s="79"/>
      <c r="AID7" s="79"/>
      <c r="AIE7" s="79"/>
      <c r="AIF7" s="79"/>
      <c r="AIG7" s="79"/>
      <c r="AIH7" s="79"/>
      <c r="AII7" s="79"/>
      <c r="AIJ7" s="79"/>
      <c r="AIK7" s="79"/>
      <c r="AIL7" s="79"/>
      <c r="AIM7" s="79"/>
      <c r="AIN7" s="79"/>
      <c r="AIO7" s="79"/>
      <c r="AIP7" s="79"/>
      <c r="AIQ7" s="79"/>
      <c r="AIR7" s="79"/>
      <c r="AIS7" s="79"/>
      <c r="AIT7" s="79"/>
      <c r="AIU7" s="79"/>
      <c r="AIV7" s="79"/>
      <c r="AIW7" s="79"/>
      <c r="AIX7" s="79"/>
      <c r="AIY7" s="79"/>
      <c r="AIZ7" s="79"/>
      <c r="AJA7" s="79"/>
      <c r="AJB7" s="79"/>
      <c r="AJC7" s="79"/>
      <c r="AJD7" s="79"/>
      <c r="AJE7" s="79"/>
      <c r="AJF7" s="79"/>
      <c r="AJG7" s="79"/>
      <c r="AJH7" s="79"/>
      <c r="AJI7" s="79"/>
      <c r="AJJ7" s="79"/>
      <c r="AJK7" s="79"/>
      <c r="AJL7" s="79"/>
      <c r="AJM7" s="79"/>
      <c r="AJN7" s="79"/>
      <c r="AJO7" s="79"/>
      <c r="AJP7" s="79"/>
      <c r="AJQ7" s="79"/>
      <c r="AJR7" s="79"/>
      <c r="AJS7" s="79"/>
      <c r="AJT7" s="79"/>
      <c r="AJU7" s="79"/>
      <c r="AJV7" s="79"/>
      <c r="AJW7" s="79"/>
      <c r="AJX7" s="79"/>
      <c r="AJY7" s="79"/>
      <c r="AJZ7" s="79"/>
      <c r="AKA7" s="79"/>
      <c r="AKB7" s="79"/>
      <c r="AKC7" s="79"/>
      <c r="AKD7" s="79"/>
      <c r="AKE7" s="79"/>
      <c r="AKF7" s="79"/>
      <c r="AKG7" s="79"/>
      <c r="AKH7" s="79"/>
      <c r="AKI7" s="79"/>
      <c r="AKJ7" s="79"/>
      <c r="AKK7" s="79"/>
      <c r="AKL7" s="79"/>
      <c r="AKM7" s="79"/>
      <c r="AKN7" s="79"/>
      <c r="AKO7" s="79"/>
      <c r="AKP7" s="79"/>
      <c r="AKQ7" s="79"/>
      <c r="AKR7" s="79"/>
      <c r="AKS7" s="79"/>
      <c r="AKT7" s="79"/>
      <c r="AKU7" s="79"/>
      <c r="AKV7" s="79"/>
      <c r="AKW7" s="79"/>
      <c r="AKX7" s="79"/>
      <c r="AKY7" s="79"/>
      <c r="AKZ7" s="79"/>
      <c r="ALA7" s="79"/>
      <c r="ALB7" s="79"/>
      <c r="ALC7" s="79"/>
      <c r="ALD7" s="79"/>
      <c r="ALE7" s="79"/>
      <c r="ALF7" s="79"/>
      <c r="ALG7" s="79"/>
      <c r="ALH7" s="79"/>
      <c r="ALI7" s="79"/>
      <c r="ALJ7" s="79"/>
      <c r="ALK7" s="79"/>
      <c r="ALL7" s="79"/>
      <c r="ALM7" s="79"/>
      <c r="ALN7" s="79"/>
      <c r="ALO7" s="79"/>
      <c r="ALP7" s="79"/>
      <c r="ALQ7" s="79"/>
      <c r="ALR7" s="79"/>
      <c r="ALS7" s="79"/>
      <c r="ALT7" s="79"/>
      <c r="ALU7" s="79"/>
      <c r="ALV7" s="79"/>
      <c r="ALW7" s="79"/>
      <c r="ALX7" s="79"/>
      <c r="ALY7" s="79"/>
      <c r="ALZ7" s="79"/>
      <c r="AMA7" s="79"/>
      <c r="AMB7" s="79"/>
      <c r="AMC7" s="79"/>
      <c r="AMD7" s="79"/>
      <c r="AME7" s="79"/>
      <c r="AMF7" s="79"/>
      <c r="AMG7" s="79"/>
      <c r="AMH7" s="79"/>
      <c r="AMI7" s="79"/>
      <c r="AMJ7" s="79"/>
      <c r="AMK7" s="79"/>
      <c r="AML7" s="79"/>
      <c r="AMM7" s="79"/>
      <c r="AMN7" s="79"/>
      <c r="AMO7" s="79"/>
      <c r="AMP7" s="79"/>
      <c r="AMQ7" s="79"/>
      <c r="AMR7" s="79"/>
      <c r="AMS7" s="79"/>
      <c r="AMT7" s="79"/>
      <c r="AMU7" s="79"/>
      <c r="AMV7" s="79"/>
      <c r="AMW7" s="79"/>
      <c r="AMX7" s="79"/>
      <c r="AMY7" s="79"/>
      <c r="AMZ7" s="79"/>
      <c r="ANA7" s="79"/>
      <c r="ANB7" s="79"/>
      <c r="ANC7" s="79"/>
      <c r="AND7" s="79"/>
      <c r="ANE7" s="79"/>
      <c r="ANF7" s="79"/>
      <c r="ANG7" s="79"/>
      <c r="ANH7" s="79"/>
      <c r="ANI7" s="79"/>
      <c r="ANJ7" s="79"/>
      <c r="ANK7" s="79"/>
      <c r="ANL7" s="79"/>
      <c r="ANM7" s="79"/>
      <c r="ANN7" s="79"/>
      <c r="ANO7" s="79"/>
      <c r="ANP7" s="79"/>
      <c r="ANQ7" s="79"/>
      <c r="ANR7" s="79"/>
      <c r="ANS7" s="79"/>
      <c r="ANT7" s="79"/>
      <c r="ANU7" s="79"/>
      <c r="ANV7" s="79"/>
      <c r="ANW7" s="79"/>
      <c r="ANX7" s="79"/>
      <c r="ANY7" s="79"/>
      <c r="ANZ7" s="79"/>
      <c r="AOA7" s="79"/>
      <c r="AOB7" s="79"/>
      <c r="AOC7" s="79"/>
      <c r="AOD7" s="79"/>
      <c r="AOE7" s="79"/>
      <c r="AOF7" s="79"/>
      <c r="AOG7" s="79"/>
      <c r="AOH7" s="79"/>
      <c r="AOI7" s="79"/>
      <c r="AOJ7" s="79"/>
      <c r="AOK7" s="79"/>
      <c r="AOL7" s="79"/>
      <c r="AOM7" s="79"/>
      <c r="AON7" s="79"/>
      <c r="AOO7" s="79"/>
      <c r="AOP7" s="79"/>
      <c r="AOQ7" s="79"/>
      <c r="AOR7" s="79"/>
      <c r="AOS7" s="79"/>
      <c r="AOT7" s="79"/>
      <c r="AOU7" s="79"/>
      <c r="AOV7" s="79"/>
      <c r="AOW7" s="79"/>
      <c r="AOX7" s="79"/>
      <c r="AOY7" s="79"/>
      <c r="AOZ7" s="79"/>
      <c r="APA7" s="79"/>
      <c r="APB7" s="79"/>
      <c r="APC7" s="79"/>
      <c r="APD7" s="79"/>
      <c r="APE7" s="79"/>
      <c r="APF7" s="79"/>
      <c r="APG7" s="79"/>
      <c r="APH7" s="79"/>
      <c r="API7" s="79"/>
      <c r="APJ7" s="79"/>
      <c r="APK7" s="79"/>
      <c r="APL7" s="79"/>
      <c r="APM7" s="79"/>
      <c r="APN7" s="79"/>
      <c r="APO7" s="79"/>
      <c r="APP7" s="79"/>
      <c r="APQ7" s="79"/>
      <c r="APR7" s="79"/>
      <c r="APS7" s="79"/>
      <c r="APT7" s="79"/>
      <c r="APU7" s="79"/>
      <c r="APV7" s="79"/>
      <c r="APW7" s="79"/>
      <c r="APX7" s="79"/>
      <c r="APY7" s="79"/>
      <c r="APZ7" s="79"/>
      <c r="AQA7" s="79"/>
      <c r="AQB7" s="79"/>
      <c r="AQC7" s="79"/>
      <c r="AQD7" s="79"/>
      <c r="AQE7" s="79"/>
      <c r="AQF7" s="79"/>
      <c r="AQG7" s="79"/>
      <c r="AQH7" s="79"/>
      <c r="AQI7" s="79"/>
      <c r="AQJ7" s="79"/>
      <c r="AQK7" s="79"/>
      <c r="AQL7" s="79"/>
      <c r="AQM7" s="79"/>
      <c r="AQN7" s="79"/>
      <c r="AQO7" s="79"/>
      <c r="AQP7" s="79"/>
      <c r="AQQ7" s="79"/>
      <c r="AQR7" s="79"/>
      <c r="AQS7" s="79"/>
      <c r="AQT7" s="79"/>
      <c r="AQU7" s="79"/>
      <c r="AQV7" s="79"/>
      <c r="AQW7" s="79"/>
      <c r="AQX7" s="79"/>
      <c r="AQY7" s="79"/>
      <c r="AQZ7" s="79"/>
      <c r="ARA7" s="79"/>
      <c r="ARB7" s="79"/>
      <c r="ARC7" s="79"/>
      <c r="ARD7" s="79"/>
      <c r="ARE7" s="79"/>
      <c r="ARF7" s="79"/>
      <c r="ARG7" s="79"/>
      <c r="ARH7" s="79"/>
      <c r="ARI7" s="79"/>
      <c r="ARJ7" s="79"/>
      <c r="ARK7" s="79"/>
      <c r="ARL7" s="79"/>
      <c r="ARM7" s="79"/>
      <c r="ARN7" s="79"/>
      <c r="ARO7" s="79"/>
      <c r="ARP7" s="79"/>
      <c r="ARQ7" s="79"/>
      <c r="ARR7" s="79"/>
      <c r="ARS7" s="79"/>
      <c r="ART7" s="79"/>
      <c r="ARU7" s="79"/>
      <c r="ARV7" s="79"/>
      <c r="ARW7" s="79"/>
      <c r="ARX7" s="79"/>
      <c r="ARY7" s="79"/>
      <c r="ARZ7" s="79"/>
      <c r="ASA7" s="79"/>
      <c r="ASB7" s="79"/>
      <c r="ASC7" s="79"/>
      <c r="ASD7" s="79"/>
      <c r="ASE7" s="79"/>
      <c r="ASF7" s="79"/>
      <c r="ASG7" s="79"/>
      <c r="ASH7" s="79"/>
      <c r="ASI7" s="79"/>
      <c r="ASJ7" s="79"/>
      <c r="ASK7" s="79"/>
      <c r="ASL7" s="79"/>
      <c r="ASM7" s="79"/>
      <c r="ASN7" s="79"/>
      <c r="ASO7" s="79"/>
      <c r="ASP7" s="79"/>
      <c r="ASQ7" s="79"/>
      <c r="ASR7" s="79"/>
      <c r="ASS7" s="79"/>
      <c r="AST7" s="79"/>
      <c r="ASU7" s="79"/>
      <c r="ASV7" s="79"/>
      <c r="ASW7" s="79"/>
      <c r="ASX7" s="79"/>
      <c r="ASY7" s="79"/>
      <c r="ASZ7" s="79"/>
      <c r="ATA7" s="79"/>
      <c r="ATB7" s="79"/>
      <c r="ATC7" s="79"/>
      <c r="ATD7" s="79"/>
      <c r="ATE7" s="79"/>
      <c r="ATF7" s="79"/>
      <c r="ATG7" s="79"/>
      <c r="ATH7" s="79"/>
      <c r="ATI7" s="79"/>
      <c r="ATJ7" s="79"/>
      <c r="ATK7" s="79"/>
      <c r="ATL7" s="79"/>
      <c r="ATM7" s="79"/>
      <c r="ATN7" s="79"/>
      <c r="ATO7" s="79"/>
      <c r="ATP7" s="79"/>
      <c r="ATQ7" s="79"/>
      <c r="ATR7" s="79"/>
      <c r="ATS7" s="79"/>
      <c r="ATT7" s="79"/>
      <c r="ATU7" s="79"/>
      <c r="ATV7" s="79"/>
      <c r="ATW7" s="79"/>
      <c r="ATX7" s="79"/>
      <c r="ATY7" s="79"/>
      <c r="ATZ7" s="79"/>
      <c r="AUA7" s="79"/>
      <c r="AUB7" s="79"/>
      <c r="AUC7" s="79"/>
      <c r="AUD7" s="79"/>
      <c r="AUE7" s="79"/>
      <c r="AUF7" s="79"/>
      <c r="AUG7" s="79"/>
      <c r="AUH7" s="79"/>
      <c r="AUI7" s="79"/>
      <c r="AUJ7" s="79"/>
      <c r="AUK7" s="79"/>
      <c r="AUL7" s="79"/>
      <c r="AUM7" s="79"/>
      <c r="AUN7" s="79"/>
      <c r="AUO7" s="79"/>
      <c r="AUP7" s="79"/>
      <c r="AUQ7" s="79"/>
      <c r="AUR7" s="79"/>
      <c r="AUS7" s="79"/>
      <c r="AUT7" s="79"/>
      <c r="AUU7" s="79"/>
      <c r="AUV7" s="79"/>
      <c r="AUW7" s="79"/>
      <c r="AUX7" s="79"/>
      <c r="AUY7" s="79"/>
      <c r="AUZ7" s="79"/>
      <c r="AVA7" s="79"/>
      <c r="AVB7" s="79"/>
      <c r="AVC7" s="79"/>
      <c r="AVD7" s="79"/>
      <c r="AVE7" s="79"/>
      <c r="AVF7" s="79"/>
      <c r="AVG7" s="79"/>
      <c r="AVH7" s="79"/>
      <c r="AVI7" s="79"/>
      <c r="AVJ7" s="79"/>
      <c r="AVK7" s="79"/>
      <c r="AVL7" s="79"/>
      <c r="AVM7" s="79"/>
      <c r="AVN7" s="79"/>
      <c r="AVO7" s="79"/>
      <c r="AVP7" s="79"/>
      <c r="AVQ7" s="79"/>
      <c r="AVR7" s="79"/>
      <c r="AVS7" s="79"/>
      <c r="AVT7" s="79"/>
      <c r="AVU7" s="79"/>
      <c r="AVV7" s="79"/>
      <c r="AVW7" s="79"/>
      <c r="AVX7" s="79"/>
      <c r="AVY7" s="79"/>
      <c r="AVZ7" s="79"/>
      <c r="AWA7" s="79"/>
      <c r="AWB7" s="79"/>
      <c r="AWC7" s="79"/>
      <c r="AWD7" s="79"/>
      <c r="AWE7" s="79"/>
      <c r="AWF7" s="79"/>
      <c r="AWG7" s="79"/>
      <c r="AWH7" s="79"/>
      <c r="AWI7" s="79"/>
      <c r="AWJ7" s="79"/>
      <c r="AWK7" s="79"/>
      <c r="AWL7" s="79"/>
      <c r="AWM7" s="79"/>
      <c r="AWN7" s="79"/>
      <c r="AWO7" s="79"/>
      <c r="AWP7" s="79"/>
      <c r="AWQ7" s="79"/>
      <c r="AWR7" s="79"/>
      <c r="AWS7" s="79"/>
      <c r="AWT7" s="79"/>
      <c r="AWU7" s="79"/>
      <c r="AWV7" s="79"/>
      <c r="AWW7" s="79"/>
      <c r="AWX7" s="79"/>
      <c r="AWY7" s="79"/>
      <c r="AWZ7" s="79"/>
      <c r="AXA7" s="79"/>
      <c r="AXB7" s="79"/>
      <c r="AXC7" s="79"/>
      <c r="AXD7" s="79"/>
      <c r="AXE7" s="79"/>
      <c r="AXF7" s="79"/>
      <c r="AXG7" s="79"/>
      <c r="AXH7" s="79"/>
      <c r="AXI7" s="79"/>
      <c r="AXJ7" s="79"/>
      <c r="AXK7" s="79"/>
      <c r="AXL7" s="79"/>
      <c r="AXM7" s="79"/>
      <c r="AXN7" s="79"/>
      <c r="AXO7" s="79"/>
      <c r="AXP7" s="79"/>
      <c r="AXQ7" s="79"/>
      <c r="AXR7" s="79"/>
      <c r="AXS7" s="79"/>
      <c r="AXT7" s="79"/>
      <c r="AXU7" s="79"/>
      <c r="AXV7" s="79"/>
      <c r="AXW7" s="79"/>
      <c r="AXX7" s="79"/>
      <c r="AXY7" s="79"/>
      <c r="AXZ7" s="79"/>
      <c r="AYA7" s="79"/>
      <c r="AYB7" s="79"/>
      <c r="AYC7" s="79"/>
      <c r="AYD7" s="79"/>
      <c r="AYE7" s="79"/>
      <c r="AYF7" s="79"/>
      <c r="AYG7" s="79"/>
      <c r="AYH7" s="79"/>
      <c r="AYI7" s="79"/>
      <c r="AYJ7" s="79"/>
      <c r="AYK7" s="79"/>
      <c r="AYL7" s="79"/>
      <c r="AYM7" s="79"/>
      <c r="AYN7" s="79"/>
      <c r="AYO7" s="79"/>
      <c r="AYP7" s="79"/>
      <c r="AYQ7" s="79"/>
      <c r="AYR7" s="79"/>
      <c r="AYS7" s="79"/>
      <c r="AYT7" s="79"/>
      <c r="AYU7" s="79"/>
      <c r="AYV7" s="79"/>
      <c r="AYW7" s="79"/>
      <c r="AYX7" s="79"/>
      <c r="AYY7" s="79"/>
      <c r="AYZ7" s="79"/>
      <c r="AZA7" s="79"/>
      <c r="AZB7" s="79"/>
      <c r="AZC7" s="79"/>
      <c r="AZD7" s="79"/>
      <c r="AZE7" s="79"/>
      <c r="AZF7" s="79"/>
      <c r="AZG7" s="79"/>
      <c r="AZH7" s="79"/>
      <c r="AZI7" s="79"/>
      <c r="AZJ7" s="79"/>
      <c r="AZK7" s="79"/>
      <c r="AZL7" s="79"/>
      <c r="AZM7" s="79"/>
      <c r="AZN7" s="79"/>
      <c r="AZO7" s="79"/>
      <c r="AZP7" s="79"/>
      <c r="AZQ7" s="79"/>
      <c r="AZR7" s="79"/>
      <c r="AZS7" s="79"/>
      <c r="AZT7" s="79"/>
      <c r="AZU7" s="79"/>
      <c r="AZV7" s="79"/>
      <c r="AZW7" s="79"/>
      <c r="AZX7" s="79"/>
      <c r="AZY7" s="79"/>
      <c r="AZZ7" s="79"/>
      <c r="BAA7" s="79"/>
      <c r="BAB7" s="79"/>
      <c r="BAC7" s="79"/>
      <c r="BAD7" s="79"/>
      <c r="BAE7" s="79"/>
      <c r="BAF7" s="79"/>
      <c r="BAG7" s="79"/>
      <c r="BAH7" s="79"/>
      <c r="BAI7" s="79"/>
      <c r="BAJ7" s="79"/>
      <c r="BAK7" s="79"/>
      <c r="BAL7" s="79"/>
      <c r="BAM7" s="79"/>
      <c r="BAN7" s="79"/>
      <c r="BAO7" s="79"/>
      <c r="BAP7" s="79"/>
      <c r="BAQ7" s="79"/>
      <c r="BAR7" s="79"/>
      <c r="BAS7" s="79"/>
      <c r="BAT7" s="79"/>
      <c r="BAU7" s="79"/>
      <c r="BAV7" s="79"/>
      <c r="BAW7" s="79"/>
      <c r="BAX7" s="79"/>
      <c r="BAY7" s="79"/>
      <c r="BAZ7" s="79"/>
      <c r="BBA7" s="79"/>
      <c r="BBB7" s="79"/>
      <c r="BBC7" s="79"/>
      <c r="BBD7" s="79"/>
      <c r="BBE7" s="79"/>
      <c r="BBF7" s="79"/>
      <c r="BBG7" s="79"/>
      <c r="BBH7" s="79"/>
      <c r="BBI7" s="79"/>
      <c r="BBJ7" s="79"/>
      <c r="BBK7" s="79"/>
      <c r="BBL7" s="79"/>
      <c r="BBM7" s="79"/>
      <c r="BBN7" s="79"/>
      <c r="BBO7" s="79"/>
      <c r="BBP7" s="79"/>
      <c r="BBQ7" s="79"/>
      <c r="BBR7" s="79"/>
      <c r="BBS7" s="79"/>
      <c r="BBT7" s="79"/>
      <c r="BBU7" s="79"/>
      <c r="BBV7" s="79"/>
      <c r="BBW7" s="79"/>
      <c r="BBX7" s="79"/>
      <c r="BBY7" s="79"/>
      <c r="BBZ7" s="79"/>
      <c r="BCA7" s="79"/>
      <c r="BCB7" s="79"/>
      <c r="BCC7" s="79"/>
      <c r="BCD7" s="79"/>
      <c r="BCE7" s="79"/>
      <c r="BCF7" s="79"/>
      <c r="BCG7" s="79"/>
      <c r="BCH7" s="79"/>
      <c r="BCI7" s="79"/>
      <c r="BCJ7" s="79"/>
      <c r="BCK7" s="79"/>
      <c r="BCL7" s="79"/>
      <c r="BCM7" s="79"/>
      <c r="BCN7" s="79"/>
      <c r="BCO7" s="79"/>
      <c r="BCP7" s="79"/>
      <c r="BCQ7" s="79"/>
      <c r="BCR7" s="79"/>
      <c r="BCS7" s="79"/>
      <c r="BCT7" s="79"/>
      <c r="BCU7" s="79"/>
      <c r="BCV7" s="79"/>
      <c r="BCW7" s="79"/>
      <c r="BCX7" s="79"/>
      <c r="BCY7" s="79"/>
      <c r="BCZ7" s="79"/>
      <c r="BDA7" s="79"/>
      <c r="BDB7" s="79"/>
      <c r="BDC7" s="79"/>
      <c r="BDD7" s="79"/>
      <c r="BDE7" s="79"/>
      <c r="BDF7" s="79"/>
      <c r="BDG7" s="79"/>
      <c r="BDH7" s="79"/>
      <c r="BDI7" s="79"/>
      <c r="BDJ7" s="79"/>
      <c r="BDK7" s="79"/>
      <c r="BDL7" s="79"/>
      <c r="BDM7" s="79"/>
      <c r="BDN7" s="79"/>
      <c r="BDO7" s="79"/>
      <c r="BDP7" s="79"/>
      <c r="BDQ7" s="79"/>
      <c r="BDR7" s="79"/>
      <c r="BDS7" s="79"/>
      <c r="BDT7" s="79"/>
      <c r="BDU7" s="79"/>
      <c r="BDV7" s="79"/>
      <c r="BDW7" s="79"/>
      <c r="BDX7" s="79"/>
      <c r="BDY7" s="79"/>
      <c r="BDZ7" s="79"/>
      <c r="BEA7" s="79"/>
      <c r="BEB7" s="79"/>
      <c r="BEC7" s="79"/>
      <c r="BED7" s="79"/>
      <c r="BEE7" s="79"/>
      <c r="BEF7" s="79"/>
      <c r="BEG7" s="79"/>
      <c r="BEH7" s="79"/>
      <c r="BEI7" s="79"/>
      <c r="BEJ7" s="79"/>
      <c r="BEK7" s="79"/>
      <c r="BEL7" s="79"/>
      <c r="BEM7" s="79"/>
      <c r="BEN7" s="79"/>
      <c r="BEO7" s="79"/>
      <c r="BEP7" s="79"/>
      <c r="BEQ7" s="79"/>
      <c r="BER7" s="79"/>
      <c r="BES7" s="79"/>
      <c r="BET7" s="79"/>
      <c r="BEU7" s="79"/>
      <c r="BEV7" s="79"/>
      <c r="BEW7" s="79"/>
      <c r="BEX7" s="79"/>
      <c r="BEY7" s="79"/>
      <c r="BEZ7" s="79"/>
      <c r="BFA7" s="79"/>
      <c r="BFB7" s="79"/>
      <c r="BFC7" s="79"/>
      <c r="BFD7" s="79"/>
      <c r="BFE7" s="79"/>
      <c r="BFF7" s="79"/>
      <c r="BFG7" s="79"/>
      <c r="BFH7" s="79"/>
      <c r="BFI7" s="79"/>
      <c r="BFJ7" s="79"/>
      <c r="BFK7" s="79"/>
      <c r="BFL7" s="79"/>
      <c r="BFM7" s="79"/>
      <c r="BFN7" s="79"/>
      <c r="BFO7" s="79"/>
      <c r="BFP7" s="79"/>
      <c r="BFQ7" s="79"/>
      <c r="BFR7" s="79"/>
      <c r="BFS7" s="79"/>
      <c r="BFT7" s="79"/>
      <c r="BFU7" s="79"/>
      <c r="BFV7" s="79"/>
      <c r="BFW7" s="79"/>
      <c r="BFX7" s="79"/>
      <c r="BFY7" s="79"/>
      <c r="BFZ7" s="79"/>
      <c r="BGA7" s="79"/>
      <c r="BGB7" s="79"/>
      <c r="BGC7" s="79"/>
      <c r="BGD7" s="79"/>
      <c r="BGE7" s="79"/>
      <c r="BGF7" s="79"/>
      <c r="BGG7" s="79"/>
      <c r="BGH7" s="79"/>
      <c r="BGI7" s="79"/>
      <c r="BGJ7" s="79"/>
      <c r="BGK7" s="79"/>
      <c r="BGL7" s="79"/>
      <c r="BGM7" s="79"/>
      <c r="BGN7" s="79"/>
      <c r="BGO7" s="79"/>
      <c r="BGP7" s="79"/>
      <c r="BGQ7" s="79"/>
      <c r="BGR7" s="79"/>
      <c r="BGS7" s="79"/>
      <c r="BGT7" s="79"/>
      <c r="BGU7" s="79"/>
      <c r="BGV7" s="79"/>
      <c r="BGW7" s="79"/>
      <c r="BGX7" s="79"/>
      <c r="BGY7" s="79"/>
      <c r="BGZ7" s="79"/>
      <c r="BHA7" s="79"/>
      <c r="BHB7" s="79"/>
      <c r="BHC7" s="79"/>
      <c r="BHD7" s="79"/>
      <c r="BHE7" s="79"/>
      <c r="BHF7" s="79"/>
      <c r="BHG7" s="79"/>
      <c r="BHH7" s="79"/>
      <c r="BHI7" s="79"/>
      <c r="BHJ7" s="79"/>
      <c r="BHK7" s="79"/>
      <c r="BHL7" s="79"/>
      <c r="BHM7" s="79"/>
      <c r="BHN7" s="79"/>
      <c r="BHO7" s="79"/>
      <c r="BHP7" s="79"/>
      <c r="BHQ7" s="79"/>
      <c r="BHR7" s="79"/>
      <c r="BHS7" s="79"/>
      <c r="BHT7" s="79"/>
      <c r="BHU7" s="79"/>
      <c r="BHV7" s="79"/>
      <c r="BHW7" s="79"/>
      <c r="BHX7" s="79"/>
      <c r="BHY7" s="79"/>
      <c r="BHZ7" s="79"/>
      <c r="BIA7" s="79"/>
      <c r="BIB7" s="79"/>
      <c r="BIC7" s="79"/>
      <c r="BID7" s="79"/>
      <c r="BIE7" s="79"/>
      <c r="BIF7" s="79"/>
      <c r="BIG7" s="79"/>
      <c r="BIH7" s="79"/>
      <c r="BII7" s="79"/>
      <c r="BIJ7" s="79"/>
      <c r="BIK7" s="79"/>
      <c r="BIL7" s="79"/>
      <c r="BIM7" s="79"/>
      <c r="BIN7" s="79"/>
      <c r="BIO7" s="79"/>
      <c r="BIP7" s="79"/>
      <c r="BIQ7" s="79"/>
      <c r="BIR7" s="79"/>
      <c r="BIS7" s="79"/>
      <c r="BIT7" s="79"/>
      <c r="BIU7" s="79"/>
      <c r="BIV7" s="79"/>
      <c r="BIW7" s="79"/>
      <c r="BIX7" s="79"/>
      <c r="BIY7" s="79"/>
      <c r="BIZ7" s="79"/>
      <c r="BJA7" s="79"/>
      <c r="BJB7" s="79"/>
      <c r="BJC7" s="79"/>
      <c r="BJD7" s="79"/>
      <c r="BJE7" s="79"/>
      <c r="BJF7" s="79"/>
      <c r="BJG7" s="79"/>
      <c r="BJH7" s="79"/>
      <c r="BJI7" s="79"/>
      <c r="BJJ7" s="79"/>
      <c r="BJK7" s="79"/>
      <c r="BJL7" s="79"/>
      <c r="BJM7" s="79"/>
      <c r="BJN7" s="79"/>
      <c r="BJO7" s="79"/>
      <c r="BJP7" s="79"/>
      <c r="BJQ7" s="79"/>
      <c r="BJR7" s="79"/>
      <c r="BJS7" s="79"/>
      <c r="BJT7" s="79"/>
      <c r="BJU7" s="79"/>
      <c r="BJV7" s="79"/>
      <c r="BJW7" s="79"/>
      <c r="BJX7" s="79"/>
      <c r="BJY7" s="79"/>
      <c r="BJZ7" s="79"/>
      <c r="BKA7" s="79"/>
      <c r="BKB7" s="79"/>
      <c r="BKC7" s="79"/>
      <c r="BKD7" s="79"/>
      <c r="BKE7" s="79"/>
      <c r="BKF7" s="79"/>
      <c r="BKG7" s="79"/>
      <c r="BKH7" s="79"/>
      <c r="BKI7" s="79"/>
      <c r="BKJ7" s="79"/>
      <c r="BKK7" s="79"/>
      <c r="BKL7" s="79"/>
      <c r="BKM7" s="79"/>
      <c r="BKN7" s="79"/>
      <c r="BKO7" s="79"/>
      <c r="BKP7" s="79"/>
      <c r="BKQ7" s="79"/>
      <c r="BKR7" s="79"/>
      <c r="BKS7" s="79"/>
      <c r="BKT7" s="79"/>
      <c r="BKU7" s="79"/>
      <c r="BKV7" s="79"/>
      <c r="BKW7" s="79"/>
      <c r="BKX7" s="79"/>
      <c r="BKY7" s="79"/>
      <c r="BKZ7" s="79"/>
      <c r="BLA7" s="79"/>
      <c r="BLB7" s="79"/>
      <c r="BLC7" s="79"/>
      <c r="BLD7" s="79"/>
      <c r="BLE7" s="79"/>
      <c r="BLF7" s="79"/>
      <c r="BLG7" s="79"/>
      <c r="BLH7" s="79"/>
      <c r="BLI7" s="79"/>
      <c r="BLJ7" s="79"/>
      <c r="BLK7" s="79"/>
      <c r="BLL7" s="79"/>
      <c r="BLM7" s="79"/>
      <c r="BLN7" s="79"/>
      <c r="BLO7" s="79"/>
      <c r="BLP7" s="79"/>
      <c r="BLQ7" s="79"/>
      <c r="BLR7" s="79"/>
      <c r="BLS7" s="79"/>
      <c r="BLT7" s="79"/>
      <c r="BLU7" s="79"/>
      <c r="BLV7" s="79"/>
      <c r="BLW7" s="79"/>
      <c r="BLX7" s="79"/>
      <c r="BLY7" s="79"/>
      <c r="BLZ7" s="79"/>
      <c r="BMA7" s="79"/>
      <c r="BMB7" s="79"/>
      <c r="BMC7" s="79"/>
      <c r="BMD7" s="79"/>
      <c r="BME7" s="79"/>
      <c r="BMF7" s="79"/>
      <c r="BMG7" s="79"/>
      <c r="BMH7" s="79"/>
      <c r="BMI7" s="79"/>
      <c r="BMJ7" s="79"/>
      <c r="BMK7" s="79"/>
      <c r="BML7" s="79"/>
      <c r="BMM7" s="79"/>
      <c r="BMN7" s="79"/>
      <c r="BMO7" s="79"/>
      <c r="BMP7" s="79"/>
      <c r="BMQ7" s="79"/>
      <c r="BMR7" s="79"/>
      <c r="BMS7" s="79"/>
      <c r="BMT7" s="79"/>
      <c r="BMU7" s="79"/>
      <c r="BMV7" s="79"/>
      <c r="BMW7" s="79"/>
      <c r="BMX7" s="79"/>
      <c r="BMY7" s="79"/>
      <c r="BMZ7" s="79"/>
      <c r="BNA7" s="79"/>
      <c r="BNB7" s="79"/>
      <c r="BNC7" s="79"/>
      <c r="BND7" s="79"/>
      <c r="BNE7" s="79"/>
      <c r="BNF7" s="79"/>
      <c r="BNG7" s="79"/>
      <c r="BNH7" s="79"/>
      <c r="BNI7" s="79"/>
      <c r="BNJ7" s="79"/>
      <c r="BNK7" s="79"/>
      <c r="BNL7" s="79"/>
      <c r="BNM7" s="79"/>
      <c r="BNN7" s="79"/>
      <c r="BNO7" s="79"/>
      <c r="BNP7" s="79"/>
      <c r="BNQ7" s="79"/>
      <c r="BNR7" s="79"/>
      <c r="BNS7" s="79"/>
      <c r="BNT7" s="79"/>
      <c r="BNU7" s="79"/>
      <c r="BNV7" s="79"/>
      <c r="BNW7" s="79"/>
      <c r="BNX7" s="79"/>
      <c r="BNY7" s="79"/>
      <c r="BNZ7" s="79"/>
      <c r="BOA7" s="79"/>
      <c r="BOB7" s="79"/>
      <c r="BOC7" s="79"/>
      <c r="BOD7" s="79"/>
      <c r="BOE7" s="79"/>
      <c r="BOF7" s="79"/>
      <c r="BOG7" s="79"/>
      <c r="BOH7" s="79"/>
      <c r="BOI7" s="79"/>
      <c r="BOJ7" s="79"/>
      <c r="BOK7" s="79"/>
      <c r="BOL7" s="79"/>
      <c r="BOM7" s="79"/>
      <c r="BON7" s="79"/>
      <c r="BOO7" s="79"/>
      <c r="BOP7" s="79"/>
      <c r="BOQ7" s="79"/>
      <c r="BOR7" s="79"/>
      <c r="BOS7" s="79"/>
      <c r="BOT7" s="79"/>
      <c r="BOU7" s="79"/>
      <c r="BOV7" s="79"/>
      <c r="BOW7" s="79"/>
      <c r="BOX7" s="79"/>
      <c r="BOY7" s="79"/>
      <c r="BOZ7" s="79"/>
      <c r="BPA7" s="79"/>
      <c r="BPB7" s="79"/>
      <c r="BPC7" s="79"/>
      <c r="BPD7" s="79"/>
      <c r="BPE7" s="79"/>
      <c r="BPF7" s="79"/>
      <c r="BPG7" s="79"/>
      <c r="BPH7" s="79"/>
      <c r="BPI7" s="79"/>
      <c r="BPJ7" s="79"/>
      <c r="BPK7" s="79"/>
      <c r="BPL7" s="79"/>
      <c r="BPM7" s="79"/>
      <c r="BPN7" s="79"/>
      <c r="BPO7" s="79"/>
      <c r="BPP7" s="79"/>
      <c r="BPQ7" s="79"/>
      <c r="BPR7" s="79"/>
      <c r="BPS7" s="79"/>
      <c r="BPT7" s="79"/>
      <c r="BPU7" s="79"/>
      <c r="BPV7" s="79"/>
      <c r="BPW7" s="79"/>
      <c r="BPX7" s="79"/>
      <c r="BPY7" s="79"/>
      <c r="BPZ7" s="79"/>
      <c r="BQA7" s="79"/>
      <c r="BQB7" s="79"/>
      <c r="BQC7" s="79"/>
      <c r="BQD7" s="79"/>
      <c r="BQE7" s="79"/>
      <c r="BQF7" s="79"/>
      <c r="BQG7" s="79"/>
      <c r="BQH7" s="79"/>
      <c r="BQI7" s="79"/>
      <c r="BQJ7" s="79"/>
      <c r="BQK7" s="79"/>
      <c r="BQL7" s="79"/>
      <c r="BQM7" s="79"/>
      <c r="BQN7" s="79"/>
      <c r="BQO7" s="79"/>
      <c r="BQP7" s="79"/>
      <c r="BQQ7" s="79"/>
      <c r="BQR7" s="79"/>
      <c r="BQS7" s="79"/>
      <c r="BQT7" s="79"/>
      <c r="BQU7" s="79"/>
      <c r="BQV7" s="79"/>
      <c r="BQW7" s="79"/>
      <c r="BQX7" s="79"/>
      <c r="BQY7" s="79"/>
      <c r="BQZ7" s="79"/>
      <c r="BRA7" s="79"/>
      <c r="BRB7" s="79"/>
      <c r="BRC7" s="79"/>
      <c r="BRD7" s="79"/>
      <c r="BRE7" s="79"/>
      <c r="BRF7" s="79"/>
      <c r="BRG7" s="79"/>
      <c r="BRH7" s="79"/>
      <c r="BRI7" s="79"/>
      <c r="BRJ7" s="79"/>
      <c r="BRK7" s="79"/>
      <c r="BRL7" s="79"/>
      <c r="BRM7" s="79"/>
      <c r="BRN7" s="79"/>
      <c r="BRO7" s="79"/>
      <c r="BRP7" s="79"/>
      <c r="BRQ7" s="79"/>
      <c r="BRR7" s="79"/>
      <c r="BRS7" s="79"/>
      <c r="BRT7" s="79"/>
      <c r="BRU7" s="79"/>
      <c r="BRV7" s="79"/>
      <c r="BRW7" s="79"/>
      <c r="BRX7" s="79"/>
      <c r="BRY7" s="79"/>
      <c r="BRZ7" s="79"/>
      <c r="BSA7" s="79"/>
      <c r="BSB7" s="79"/>
      <c r="BSC7" s="79"/>
      <c r="BSD7" s="79"/>
      <c r="BSE7" s="79"/>
      <c r="BSF7" s="79"/>
      <c r="BSG7" s="79"/>
      <c r="BSH7" s="79"/>
      <c r="BSI7" s="79"/>
      <c r="BSJ7" s="79"/>
      <c r="BSK7" s="79"/>
      <c r="BSL7" s="79"/>
      <c r="BSM7" s="79"/>
      <c r="BSN7" s="79"/>
      <c r="BSO7" s="79"/>
      <c r="BSP7" s="79"/>
      <c r="BSQ7" s="79"/>
      <c r="BSR7" s="79"/>
      <c r="BSS7" s="79"/>
      <c r="BST7" s="79"/>
      <c r="BSU7" s="79"/>
      <c r="BSV7" s="79"/>
      <c r="BSW7" s="79"/>
      <c r="BSX7" s="79"/>
      <c r="BSY7" s="79"/>
      <c r="BSZ7" s="79"/>
      <c r="BTA7" s="79"/>
      <c r="BTB7" s="79"/>
      <c r="BTC7" s="79"/>
      <c r="BTD7" s="79"/>
      <c r="BTE7" s="79"/>
      <c r="BTF7" s="79"/>
      <c r="BTG7" s="79"/>
      <c r="BTH7" s="79"/>
      <c r="BTI7" s="79"/>
      <c r="BTJ7" s="79"/>
      <c r="BTK7" s="79"/>
      <c r="BTL7" s="79"/>
      <c r="BTM7" s="79"/>
      <c r="BTN7" s="79"/>
      <c r="BTO7" s="79"/>
      <c r="BTP7" s="79"/>
      <c r="BTQ7" s="79"/>
      <c r="BTR7" s="79"/>
      <c r="BTS7" s="79"/>
      <c r="BTT7" s="79"/>
      <c r="BTU7" s="79"/>
      <c r="BTV7" s="79"/>
      <c r="BTW7" s="79"/>
      <c r="BTX7" s="79"/>
      <c r="BTY7" s="79"/>
      <c r="BTZ7" s="79"/>
      <c r="BUA7" s="79"/>
      <c r="BUB7" s="79"/>
      <c r="BUC7" s="79"/>
      <c r="BUD7" s="79"/>
      <c r="BUE7" s="79"/>
      <c r="BUF7" s="79"/>
      <c r="BUG7" s="79"/>
      <c r="BUH7" s="79"/>
      <c r="BUI7" s="79"/>
      <c r="BUJ7" s="79"/>
      <c r="BUK7" s="79"/>
      <c r="BUL7" s="79"/>
      <c r="BUM7" s="79"/>
      <c r="BUN7" s="79"/>
      <c r="BUO7" s="79"/>
      <c r="BUP7" s="79"/>
      <c r="BUQ7" s="79"/>
      <c r="BUR7" s="79"/>
      <c r="BUS7" s="79"/>
      <c r="BUT7" s="79"/>
      <c r="BUU7" s="79"/>
      <c r="BUV7" s="79"/>
      <c r="BUW7" s="79"/>
      <c r="BUX7" s="79"/>
      <c r="BUY7" s="79"/>
      <c r="BUZ7" s="79"/>
      <c r="BVA7" s="79"/>
      <c r="BVB7" s="79"/>
      <c r="BVC7" s="79"/>
      <c r="BVD7" s="79"/>
      <c r="BVE7" s="79"/>
      <c r="BVF7" s="79"/>
      <c r="BVG7" s="79"/>
      <c r="BVH7" s="79"/>
      <c r="BVI7" s="79"/>
      <c r="BVJ7" s="79"/>
      <c r="BVK7" s="79"/>
      <c r="BVL7" s="79"/>
      <c r="BVM7" s="79"/>
      <c r="BVN7" s="79"/>
      <c r="BVO7" s="79"/>
      <c r="BVP7" s="79"/>
      <c r="BVQ7" s="79"/>
      <c r="BVR7" s="79"/>
      <c r="BVS7" s="79"/>
      <c r="BVT7" s="79"/>
      <c r="BVU7" s="79"/>
      <c r="BVV7" s="79"/>
      <c r="BVW7" s="79"/>
      <c r="BVX7" s="79"/>
      <c r="BVY7" s="79"/>
      <c r="BVZ7" s="79"/>
      <c r="BWA7" s="79"/>
      <c r="BWB7" s="79"/>
      <c r="BWC7" s="79"/>
      <c r="BWD7" s="79"/>
      <c r="BWE7" s="79"/>
      <c r="BWF7" s="79"/>
      <c r="BWG7" s="79"/>
      <c r="BWH7" s="79"/>
      <c r="BWI7" s="79"/>
      <c r="BWJ7" s="79"/>
      <c r="BWK7" s="79"/>
      <c r="BWL7" s="79"/>
      <c r="BWM7" s="79"/>
      <c r="BWN7" s="79"/>
      <c r="BWO7" s="79"/>
      <c r="BWP7" s="79"/>
      <c r="BWQ7" s="79"/>
      <c r="BWR7" s="79"/>
      <c r="BWS7" s="79"/>
      <c r="BWT7" s="79"/>
      <c r="BWU7" s="79"/>
      <c r="BWV7" s="79"/>
      <c r="BWW7" s="79"/>
      <c r="BWX7" s="79"/>
      <c r="BWY7" s="79"/>
      <c r="BWZ7" s="79"/>
      <c r="BXA7" s="79"/>
      <c r="BXB7" s="79"/>
      <c r="BXC7" s="79"/>
      <c r="BXD7" s="79"/>
      <c r="BXE7" s="79"/>
      <c r="BXF7" s="79"/>
      <c r="BXG7" s="79"/>
      <c r="BXH7" s="79"/>
      <c r="BXI7" s="79"/>
      <c r="BXJ7" s="79"/>
      <c r="BXK7" s="79"/>
      <c r="BXL7" s="79"/>
      <c r="BXM7" s="79"/>
      <c r="BXN7" s="79"/>
      <c r="BXO7" s="79"/>
      <c r="BXP7" s="79"/>
      <c r="BXQ7" s="79"/>
      <c r="BXR7" s="79"/>
      <c r="BXS7" s="79"/>
      <c r="BXT7" s="79"/>
      <c r="BXU7" s="79"/>
      <c r="BXV7" s="79"/>
      <c r="BXW7" s="79"/>
      <c r="BXX7" s="79"/>
      <c r="BXY7" s="79"/>
      <c r="BXZ7" s="79"/>
      <c r="BYA7" s="79"/>
      <c r="BYB7" s="79"/>
      <c r="BYC7" s="79"/>
      <c r="BYD7" s="79"/>
      <c r="BYE7" s="79"/>
      <c r="BYF7" s="79"/>
      <c r="BYG7" s="79"/>
      <c r="BYH7" s="79"/>
      <c r="BYI7" s="79"/>
      <c r="BYJ7" s="79"/>
      <c r="BYK7" s="79"/>
      <c r="BYL7" s="79"/>
      <c r="BYM7" s="79"/>
      <c r="BYN7" s="79"/>
      <c r="BYO7" s="79"/>
      <c r="BYP7" s="79"/>
      <c r="BYQ7" s="79"/>
      <c r="BYR7" s="79"/>
      <c r="BYS7" s="79"/>
      <c r="BYT7" s="79"/>
      <c r="BYU7" s="79"/>
      <c r="BYV7" s="79"/>
      <c r="BYW7" s="79"/>
      <c r="BYX7" s="79"/>
      <c r="BYY7" s="79"/>
      <c r="BYZ7" s="79"/>
      <c r="BZA7" s="79"/>
      <c r="BZB7" s="79"/>
      <c r="BZC7" s="79"/>
      <c r="BZD7" s="79"/>
      <c r="BZE7" s="79"/>
      <c r="BZF7" s="79"/>
      <c r="BZG7" s="79"/>
      <c r="BZH7" s="79"/>
      <c r="BZI7" s="79"/>
      <c r="BZJ7" s="79"/>
      <c r="BZK7" s="79"/>
      <c r="BZL7" s="79"/>
      <c r="BZM7" s="79"/>
      <c r="BZN7" s="79"/>
      <c r="BZO7" s="79"/>
      <c r="BZP7" s="79"/>
      <c r="BZQ7" s="79"/>
      <c r="BZR7" s="79"/>
      <c r="BZS7" s="79"/>
      <c r="BZT7" s="79"/>
      <c r="BZU7" s="79"/>
      <c r="BZV7" s="79"/>
      <c r="BZW7" s="79"/>
      <c r="BZX7" s="79"/>
      <c r="BZY7" s="79"/>
      <c r="BZZ7" s="79"/>
      <c r="CAA7" s="79"/>
      <c r="CAB7" s="79"/>
      <c r="CAC7" s="79"/>
      <c r="CAD7" s="79"/>
      <c r="CAE7" s="79"/>
      <c r="CAF7" s="79"/>
      <c r="CAG7" s="79"/>
      <c r="CAH7" s="79"/>
      <c r="CAI7" s="79"/>
      <c r="CAJ7" s="79"/>
      <c r="CAK7" s="79"/>
      <c r="CAL7" s="79"/>
      <c r="CAM7" s="79"/>
      <c r="CAN7" s="79"/>
      <c r="CAO7" s="79"/>
      <c r="CAP7" s="79"/>
      <c r="CAQ7" s="79"/>
      <c r="CAR7" s="79"/>
      <c r="CAS7" s="79"/>
      <c r="CAT7" s="79"/>
      <c r="CAU7" s="79"/>
      <c r="CAV7" s="79"/>
      <c r="CAW7" s="79"/>
      <c r="CAX7" s="79"/>
      <c r="CAY7" s="79"/>
      <c r="CAZ7" s="79"/>
      <c r="CBA7" s="79"/>
      <c r="CBB7" s="79"/>
      <c r="CBC7" s="79"/>
      <c r="CBD7" s="79"/>
      <c r="CBE7" s="79"/>
      <c r="CBF7" s="79"/>
      <c r="CBG7" s="79"/>
      <c r="CBH7" s="79"/>
      <c r="CBI7" s="79"/>
      <c r="CBJ7" s="79"/>
      <c r="CBK7" s="79"/>
      <c r="CBL7" s="79"/>
      <c r="CBM7" s="79"/>
      <c r="CBN7" s="79"/>
      <c r="CBO7" s="79"/>
      <c r="CBP7" s="79"/>
      <c r="CBQ7" s="79"/>
      <c r="CBR7" s="79"/>
      <c r="CBS7" s="79"/>
      <c r="CBT7" s="79"/>
      <c r="CBU7" s="79"/>
      <c r="CBV7" s="79"/>
      <c r="CBW7" s="79"/>
      <c r="CBX7" s="79"/>
      <c r="CBY7" s="79"/>
      <c r="CBZ7" s="79"/>
      <c r="CCA7" s="79"/>
      <c r="CCB7" s="79"/>
      <c r="CCC7" s="79"/>
      <c r="CCD7" s="79"/>
      <c r="CCE7" s="79"/>
      <c r="CCF7" s="79"/>
      <c r="CCG7" s="79"/>
      <c r="CCH7" s="79"/>
      <c r="CCI7" s="79"/>
      <c r="CCJ7" s="79"/>
      <c r="CCK7" s="79"/>
      <c r="CCL7" s="79"/>
      <c r="CCM7" s="79"/>
      <c r="CCN7" s="79"/>
      <c r="CCO7" s="79"/>
      <c r="CCP7" s="79"/>
      <c r="CCQ7" s="79"/>
      <c r="CCR7" s="79"/>
      <c r="CCS7" s="79"/>
      <c r="CCT7" s="79"/>
      <c r="CCU7" s="79"/>
      <c r="CCV7" s="79"/>
      <c r="CCW7" s="79"/>
      <c r="CCX7" s="79"/>
      <c r="CCY7" s="79"/>
      <c r="CCZ7" s="79"/>
      <c r="CDA7" s="79"/>
      <c r="CDB7" s="79"/>
      <c r="CDC7" s="79"/>
      <c r="CDD7" s="79"/>
      <c r="CDE7" s="79"/>
      <c r="CDF7" s="79"/>
      <c r="CDG7" s="79"/>
      <c r="CDH7" s="79"/>
      <c r="CDI7" s="79"/>
      <c r="CDJ7" s="79"/>
      <c r="CDK7" s="79"/>
      <c r="CDL7" s="79"/>
      <c r="CDM7" s="79"/>
      <c r="CDN7" s="79"/>
      <c r="CDO7" s="79"/>
      <c r="CDP7" s="79"/>
      <c r="CDQ7" s="79"/>
      <c r="CDR7" s="79"/>
      <c r="CDS7" s="79"/>
      <c r="CDT7" s="79"/>
      <c r="CDU7" s="79"/>
      <c r="CDV7" s="79"/>
      <c r="CDW7" s="79"/>
      <c r="CDX7" s="79"/>
      <c r="CDY7" s="79"/>
      <c r="CDZ7" s="79"/>
      <c r="CEA7" s="79"/>
      <c r="CEB7" s="79"/>
      <c r="CEC7" s="79"/>
      <c r="CED7" s="79"/>
      <c r="CEE7" s="79"/>
      <c r="CEF7" s="79"/>
      <c r="CEG7" s="79"/>
      <c r="CEH7" s="79"/>
      <c r="CEI7" s="79"/>
      <c r="CEJ7" s="79"/>
      <c r="CEK7" s="79"/>
      <c r="CEL7" s="79"/>
      <c r="CEM7" s="79"/>
      <c r="CEN7" s="79"/>
      <c r="CEO7" s="79"/>
      <c r="CEP7" s="79"/>
      <c r="CEQ7" s="79"/>
      <c r="CER7" s="79"/>
      <c r="CES7" s="79"/>
      <c r="CET7" s="79"/>
      <c r="CEU7" s="79"/>
      <c r="CEV7" s="79"/>
      <c r="CEW7" s="79"/>
      <c r="CEX7" s="79"/>
      <c r="CEY7" s="79"/>
      <c r="CEZ7" s="79"/>
      <c r="CFA7" s="79"/>
      <c r="CFB7" s="79"/>
      <c r="CFC7" s="79"/>
      <c r="CFD7" s="79"/>
      <c r="CFE7" s="79"/>
      <c r="CFF7" s="79"/>
      <c r="CFG7" s="79"/>
      <c r="CFH7" s="79"/>
      <c r="CFI7" s="79"/>
      <c r="CFJ7" s="79"/>
      <c r="CFK7" s="79"/>
      <c r="CFL7" s="79"/>
      <c r="CFM7" s="79"/>
      <c r="CFN7" s="79"/>
      <c r="CFO7" s="79"/>
      <c r="CFP7" s="79"/>
      <c r="CFQ7" s="79"/>
      <c r="CFR7" s="79"/>
      <c r="CFS7" s="79"/>
      <c r="CFT7" s="79"/>
      <c r="CFU7" s="79"/>
      <c r="CFV7" s="79"/>
      <c r="CFW7" s="79"/>
      <c r="CFX7" s="79"/>
      <c r="CFY7" s="79"/>
      <c r="CFZ7" s="79"/>
      <c r="CGA7" s="79"/>
      <c r="CGB7" s="79"/>
      <c r="CGC7" s="79"/>
      <c r="CGD7" s="79"/>
      <c r="CGE7" s="79"/>
      <c r="CGF7" s="79"/>
      <c r="CGG7" s="79"/>
      <c r="CGH7" s="79"/>
      <c r="CGI7" s="79"/>
      <c r="CGJ7" s="79"/>
      <c r="CGK7" s="79"/>
      <c r="CGL7" s="79"/>
      <c r="CGM7" s="79"/>
      <c r="CGN7" s="79"/>
      <c r="CGO7" s="79"/>
      <c r="CGP7" s="79"/>
      <c r="CGQ7" s="79"/>
      <c r="CGR7" s="79"/>
      <c r="CGS7" s="79"/>
      <c r="CGT7" s="79"/>
      <c r="CGU7" s="79"/>
      <c r="CGV7" s="79"/>
      <c r="CGW7" s="79"/>
      <c r="CGX7" s="79"/>
      <c r="CGY7" s="79"/>
      <c r="CGZ7" s="79"/>
      <c r="CHA7" s="79"/>
      <c r="CHB7" s="79"/>
      <c r="CHC7" s="79"/>
      <c r="CHD7" s="79"/>
      <c r="CHE7" s="79"/>
      <c r="CHF7" s="79"/>
      <c r="CHG7" s="79"/>
      <c r="CHH7" s="79"/>
      <c r="CHI7" s="79"/>
      <c r="CHJ7" s="79"/>
      <c r="CHK7" s="79"/>
      <c r="CHL7" s="79"/>
      <c r="CHM7" s="79"/>
      <c r="CHN7" s="79"/>
      <c r="CHO7" s="79"/>
      <c r="CHP7" s="79"/>
      <c r="CHQ7" s="79"/>
      <c r="CHR7" s="79"/>
      <c r="CHS7" s="79"/>
      <c r="CHT7" s="79"/>
      <c r="CHU7" s="79"/>
      <c r="CHV7" s="79"/>
      <c r="CHW7" s="79"/>
      <c r="CHX7" s="79"/>
      <c r="CHY7" s="79"/>
      <c r="CHZ7" s="79"/>
      <c r="CIA7" s="79"/>
      <c r="CIB7" s="79"/>
      <c r="CIC7" s="79"/>
      <c r="CID7" s="79"/>
      <c r="CIE7" s="79"/>
      <c r="CIF7" s="79"/>
      <c r="CIG7" s="79"/>
      <c r="CIH7" s="79"/>
      <c r="CII7" s="79"/>
      <c r="CIJ7" s="79"/>
      <c r="CIK7" s="79"/>
      <c r="CIL7" s="79"/>
      <c r="CIM7" s="79"/>
      <c r="CIN7" s="79"/>
      <c r="CIO7" s="79"/>
      <c r="CIP7" s="79"/>
      <c r="CIQ7" s="79"/>
      <c r="CIR7" s="79"/>
      <c r="CIS7" s="79"/>
      <c r="CIT7" s="79"/>
      <c r="CIU7" s="79"/>
      <c r="CIV7" s="79"/>
      <c r="CIW7" s="79"/>
      <c r="CIX7" s="79"/>
      <c r="CIY7" s="79"/>
      <c r="CIZ7" s="79"/>
      <c r="CJA7" s="79"/>
      <c r="CJB7" s="79"/>
      <c r="CJC7" s="79"/>
      <c r="CJD7" s="79"/>
      <c r="CJE7" s="79"/>
      <c r="CJF7" s="79"/>
      <c r="CJG7" s="79"/>
      <c r="CJH7" s="79"/>
      <c r="CJI7" s="79"/>
      <c r="CJJ7" s="79"/>
      <c r="CJK7" s="79"/>
      <c r="CJL7" s="79"/>
      <c r="CJM7" s="79"/>
      <c r="CJN7" s="79"/>
      <c r="CJO7" s="79"/>
      <c r="CJP7" s="79"/>
      <c r="CJQ7" s="79"/>
      <c r="CJR7" s="79"/>
      <c r="CJS7" s="79"/>
      <c r="CJT7" s="79"/>
      <c r="CJU7" s="79"/>
      <c r="CJV7" s="79"/>
      <c r="CJW7" s="79"/>
      <c r="CJX7" s="79"/>
      <c r="CJY7" s="79"/>
      <c r="CJZ7" s="79"/>
      <c r="CKA7" s="79"/>
      <c r="CKB7" s="79"/>
      <c r="CKC7" s="79"/>
      <c r="CKD7" s="79"/>
      <c r="CKE7" s="79"/>
      <c r="CKF7" s="79"/>
      <c r="CKG7" s="79"/>
      <c r="CKH7" s="79"/>
      <c r="CKI7" s="79"/>
      <c r="CKJ7" s="79"/>
      <c r="CKK7" s="79"/>
      <c r="CKL7" s="79"/>
      <c r="CKM7" s="79"/>
      <c r="CKN7" s="79"/>
      <c r="CKO7" s="79"/>
      <c r="CKP7" s="79"/>
      <c r="CKQ7" s="79"/>
      <c r="CKR7" s="79"/>
      <c r="CKS7" s="79"/>
      <c r="CKT7" s="79"/>
      <c r="CKU7" s="79"/>
      <c r="CKV7" s="79"/>
      <c r="CKW7" s="79"/>
      <c r="CKX7" s="79"/>
      <c r="CKY7" s="79"/>
      <c r="CKZ7" s="79"/>
      <c r="CLA7" s="79"/>
      <c r="CLB7" s="79"/>
      <c r="CLC7" s="79"/>
      <c r="CLD7" s="79"/>
      <c r="CLE7" s="79"/>
      <c r="CLF7" s="79"/>
      <c r="CLG7" s="79"/>
      <c r="CLH7" s="79"/>
      <c r="CLI7" s="79"/>
      <c r="CLJ7" s="79"/>
      <c r="CLK7" s="79"/>
      <c r="CLL7" s="79"/>
      <c r="CLM7" s="79"/>
      <c r="CLN7" s="79"/>
      <c r="CLO7" s="79"/>
      <c r="CLP7" s="79"/>
      <c r="CLQ7" s="79"/>
      <c r="CLR7" s="79"/>
      <c r="CLS7" s="79"/>
      <c r="CLT7" s="79"/>
      <c r="CLU7" s="79"/>
      <c r="CLV7" s="79"/>
      <c r="CLW7" s="79"/>
      <c r="CLX7" s="79"/>
      <c r="CLY7" s="79"/>
      <c r="CLZ7" s="79"/>
      <c r="CMA7" s="79"/>
      <c r="CMB7" s="79"/>
      <c r="CMC7" s="79"/>
      <c r="CMD7" s="79"/>
      <c r="CME7" s="79"/>
      <c r="CMF7" s="79"/>
      <c r="CMG7" s="79"/>
      <c r="CMH7" s="79"/>
      <c r="CMI7" s="79"/>
      <c r="CMJ7" s="79"/>
      <c r="CMK7" s="79"/>
      <c r="CML7" s="79"/>
      <c r="CMM7" s="79"/>
      <c r="CMN7" s="79"/>
      <c r="CMO7" s="79"/>
      <c r="CMP7" s="79"/>
      <c r="CMQ7" s="79"/>
      <c r="CMR7" s="79"/>
      <c r="CMS7" s="79"/>
      <c r="CMT7" s="79"/>
      <c r="CMU7" s="79"/>
      <c r="CMV7" s="79"/>
      <c r="CMW7" s="79"/>
      <c r="CMX7" s="79"/>
      <c r="CMY7" s="79"/>
      <c r="CMZ7" s="79"/>
      <c r="CNA7" s="79"/>
      <c r="CNB7" s="79"/>
      <c r="CNC7" s="79"/>
      <c r="CND7" s="79"/>
      <c r="CNE7" s="79"/>
      <c r="CNF7" s="79"/>
      <c r="CNG7" s="79"/>
      <c r="CNH7" s="79"/>
      <c r="CNI7" s="79"/>
      <c r="CNJ7" s="79"/>
      <c r="CNK7" s="79"/>
      <c r="CNL7" s="79"/>
      <c r="CNM7" s="79"/>
      <c r="CNN7" s="79"/>
      <c r="CNO7" s="79"/>
      <c r="CNP7" s="79"/>
      <c r="CNQ7" s="79"/>
      <c r="CNR7" s="79"/>
      <c r="CNS7" s="79"/>
      <c r="CNT7" s="79"/>
      <c r="CNU7" s="79"/>
      <c r="CNV7" s="79"/>
      <c r="CNW7" s="79"/>
      <c r="CNX7" s="79"/>
      <c r="CNY7" s="79"/>
      <c r="CNZ7" s="79"/>
      <c r="COA7" s="79"/>
      <c r="COB7" s="79"/>
      <c r="COC7" s="79"/>
      <c r="COD7" s="79"/>
      <c r="COE7" s="79"/>
      <c r="COF7" s="79"/>
      <c r="COG7" s="79"/>
      <c r="COH7" s="79"/>
      <c r="COI7" s="79"/>
      <c r="COJ7" s="79"/>
      <c r="COK7" s="79"/>
      <c r="COL7" s="79"/>
      <c r="COM7" s="79"/>
      <c r="CON7" s="79"/>
      <c r="COO7" s="79"/>
      <c r="COP7" s="79"/>
      <c r="COQ7" s="79"/>
      <c r="COR7" s="79"/>
      <c r="COS7" s="79"/>
      <c r="COT7" s="79"/>
      <c r="COU7" s="79"/>
      <c r="COV7" s="79"/>
      <c r="COW7" s="79"/>
      <c r="COX7" s="79"/>
      <c r="COY7" s="79"/>
      <c r="COZ7" s="79"/>
      <c r="CPA7" s="79"/>
      <c r="CPB7" s="79"/>
      <c r="CPC7" s="79"/>
      <c r="CPD7" s="79"/>
      <c r="CPE7" s="79"/>
      <c r="CPF7" s="79"/>
      <c r="CPG7" s="79"/>
      <c r="CPH7" s="79"/>
      <c r="CPI7" s="79"/>
      <c r="CPJ7" s="79"/>
      <c r="CPK7" s="79"/>
      <c r="CPL7" s="79"/>
      <c r="CPM7" s="79"/>
      <c r="CPN7" s="79"/>
      <c r="CPO7" s="79"/>
      <c r="CPP7" s="79"/>
      <c r="CPQ7" s="79"/>
      <c r="CPR7" s="79"/>
      <c r="CPS7" s="79"/>
      <c r="CPT7" s="79"/>
      <c r="CPU7" s="79"/>
      <c r="CPV7" s="79"/>
      <c r="CPW7" s="79"/>
      <c r="CPX7" s="79"/>
      <c r="CPY7" s="79"/>
      <c r="CPZ7" s="79"/>
      <c r="CQA7" s="79"/>
      <c r="CQB7" s="79"/>
      <c r="CQC7" s="79"/>
      <c r="CQD7" s="79"/>
      <c r="CQE7" s="79"/>
      <c r="CQF7" s="79"/>
      <c r="CQG7" s="79"/>
      <c r="CQH7" s="79"/>
      <c r="CQI7" s="79"/>
      <c r="CQJ7" s="79"/>
      <c r="CQK7" s="79"/>
      <c r="CQL7" s="79"/>
      <c r="CQM7" s="79"/>
      <c r="CQN7" s="79"/>
      <c r="CQO7" s="79"/>
      <c r="CQP7" s="79"/>
      <c r="CQQ7" s="79"/>
      <c r="CQR7" s="79"/>
      <c r="CQS7" s="79"/>
      <c r="CQT7" s="79"/>
      <c r="CQU7" s="79"/>
      <c r="CQV7" s="79"/>
      <c r="CQW7" s="79"/>
      <c r="CQX7" s="79"/>
      <c r="CQY7" s="79"/>
      <c r="CQZ7" s="79"/>
      <c r="CRA7" s="79"/>
      <c r="CRB7" s="79"/>
      <c r="CRC7" s="79"/>
      <c r="CRD7" s="79"/>
      <c r="CRE7" s="79"/>
      <c r="CRF7" s="79"/>
      <c r="CRG7" s="79"/>
      <c r="CRH7" s="79"/>
      <c r="CRI7" s="79"/>
      <c r="CRJ7" s="79"/>
      <c r="CRK7" s="79"/>
      <c r="CRL7" s="79"/>
      <c r="CRM7" s="79"/>
      <c r="CRN7" s="79"/>
      <c r="CRO7" s="79"/>
      <c r="CRP7" s="79"/>
      <c r="CRQ7" s="79"/>
      <c r="CRR7" s="79"/>
      <c r="CRS7" s="79"/>
      <c r="CRT7" s="79"/>
      <c r="CRU7" s="79"/>
      <c r="CRV7" s="79"/>
      <c r="CRW7" s="79"/>
      <c r="CRX7" s="79"/>
      <c r="CRY7" s="79"/>
      <c r="CRZ7" s="79"/>
      <c r="CSA7" s="79"/>
      <c r="CSB7" s="79"/>
      <c r="CSC7" s="79"/>
      <c r="CSD7" s="79"/>
      <c r="CSE7" s="79"/>
      <c r="CSF7" s="79"/>
      <c r="CSG7" s="79"/>
      <c r="CSH7" s="79"/>
      <c r="CSI7" s="79"/>
      <c r="CSJ7" s="79"/>
      <c r="CSK7" s="79"/>
      <c r="CSL7" s="79"/>
      <c r="CSM7" s="79"/>
      <c r="CSN7" s="79"/>
      <c r="CSO7" s="79"/>
      <c r="CSP7" s="79"/>
      <c r="CSQ7" s="79"/>
      <c r="CSR7" s="79"/>
      <c r="CSS7" s="79"/>
      <c r="CST7" s="79"/>
      <c r="CSU7" s="79"/>
      <c r="CSV7" s="79"/>
      <c r="CSW7" s="79"/>
      <c r="CSX7" s="79"/>
      <c r="CSY7" s="79"/>
      <c r="CSZ7" s="79"/>
      <c r="CTA7" s="79"/>
      <c r="CTB7" s="79"/>
      <c r="CTC7" s="79"/>
      <c r="CTD7" s="79"/>
      <c r="CTE7" s="79"/>
      <c r="CTF7" s="79"/>
      <c r="CTG7" s="79"/>
      <c r="CTH7" s="79"/>
      <c r="CTI7" s="79"/>
      <c r="CTJ7" s="79"/>
      <c r="CTK7" s="79"/>
      <c r="CTL7" s="79"/>
      <c r="CTM7" s="79"/>
      <c r="CTN7" s="79"/>
      <c r="CTO7" s="79"/>
      <c r="CTP7" s="79"/>
      <c r="CTQ7" s="79"/>
      <c r="CTR7" s="79"/>
      <c r="CTS7" s="79"/>
      <c r="CTT7" s="79"/>
      <c r="CTU7" s="79"/>
      <c r="CTV7" s="79"/>
      <c r="CTW7" s="79"/>
      <c r="CTX7" s="79"/>
      <c r="CTY7" s="79"/>
      <c r="CTZ7" s="79"/>
      <c r="CUA7" s="79"/>
      <c r="CUB7" s="79"/>
      <c r="CUC7" s="79"/>
      <c r="CUD7" s="79"/>
      <c r="CUE7" s="79"/>
      <c r="CUF7" s="79"/>
      <c r="CUG7" s="79"/>
      <c r="CUH7" s="79"/>
      <c r="CUI7" s="79"/>
      <c r="CUJ7" s="79"/>
      <c r="CUK7" s="79"/>
      <c r="CUL7" s="79"/>
      <c r="CUM7" s="79"/>
      <c r="CUN7" s="79"/>
      <c r="CUO7" s="79"/>
      <c r="CUP7" s="79"/>
      <c r="CUQ7" s="79"/>
      <c r="CUR7" s="79"/>
      <c r="CUS7" s="79"/>
      <c r="CUT7" s="79"/>
      <c r="CUU7" s="79"/>
      <c r="CUV7" s="79"/>
      <c r="CUW7" s="79"/>
      <c r="CUX7" s="79"/>
      <c r="CUY7" s="79"/>
      <c r="CUZ7" s="79"/>
      <c r="CVA7" s="79"/>
      <c r="CVB7" s="79"/>
      <c r="CVC7" s="79"/>
      <c r="CVD7" s="79"/>
      <c r="CVE7" s="79"/>
      <c r="CVF7" s="79"/>
      <c r="CVG7" s="79"/>
      <c r="CVH7" s="79"/>
      <c r="CVI7" s="79"/>
      <c r="CVJ7" s="79"/>
      <c r="CVK7" s="79"/>
      <c r="CVL7" s="79"/>
      <c r="CVM7" s="79"/>
      <c r="CVN7" s="79"/>
      <c r="CVO7" s="79"/>
      <c r="CVP7" s="79"/>
      <c r="CVQ7" s="79"/>
      <c r="CVR7" s="79"/>
      <c r="CVS7" s="79"/>
      <c r="CVT7" s="79"/>
      <c r="CVU7" s="79"/>
      <c r="CVV7" s="79"/>
      <c r="CVW7" s="79"/>
      <c r="CVX7" s="79"/>
      <c r="CVY7" s="79"/>
      <c r="CVZ7" s="79"/>
      <c r="CWA7" s="79"/>
      <c r="CWB7" s="79"/>
      <c r="CWC7" s="79"/>
      <c r="CWD7" s="79"/>
      <c r="CWE7" s="79"/>
      <c r="CWF7" s="79"/>
      <c r="CWG7" s="79"/>
      <c r="CWH7" s="79"/>
      <c r="CWI7" s="79"/>
      <c r="CWJ7" s="79"/>
      <c r="CWK7" s="79"/>
      <c r="CWL7" s="79"/>
      <c r="CWM7" s="79"/>
      <c r="CWN7" s="79"/>
      <c r="CWO7" s="79"/>
      <c r="CWP7" s="79"/>
      <c r="CWQ7" s="79"/>
      <c r="CWR7" s="79"/>
      <c r="CWS7" s="79"/>
      <c r="CWT7" s="79"/>
      <c r="CWU7" s="79"/>
      <c r="CWV7" s="79"/>
      <c r="CWW7" s="79"/>
      <c r="CWX7" s="79"/>
      <c r="CWY7" s="79"/>
      <c r="CWZ7" s="79"/>
      <c r="CXA7" s="79"/>
      <c r="CXB7" s="79"/>
      <c r="CXC7" s="79"/>
      <c r="CXD7" s="79"/>
      <c r="CXE7" s="79"/>
      <c r="CXF7" s="79"/>
      <c r="CXG7" s="79"/>
      <c r="CXH7" s="79"/>
      <c r="CXI7" s="79"/>
      <c r="CXJ7" s="79"/>
      <c r="CXK7" s="79"/>
      <c r="CXL7" s="79"/>
      <c r="CXM7" s="79"/>
      <c r="CXN7" s="79"/>
      <c r="CXO7" s="79"/>
      <c r="CXP7" s="79"/>
      <c r="CXQ7" s="79"/>
      <c r="CXR7" s="79"/>
      <c r="CXS7" s="79"/>
      <c r="CXT7" s="79"/>
      <c r="CXU7" s="79"/>
      <c r="CXV7" s="79"/>
      <c r="CXW7" s="79"/>
      <c r="CXX7" s="79"/>
      <c r="CXY7" s="79"/>
      <c r="CXZ7" s="79"/>
      <c r="CYA7" s="79"/>
      <c r="CYB7" s="79"/>
      <c r="CYC7" s="79"/>
      <c r="CYD7" s="79"/>
      <c r="CYE7" s="79"/>
      <c r="CYF7" s="79"/>
      <c r="CYG7" s="79"/>
      <c r="CYH7" s="79"/>
      <c r="CYI7" s="79"/>
      <c r="CYJ7" s="79"/>
      <c r="CYK7" s="79"/>
      <c r="CYL7" s="79"/>
      <c r="CYM7" s="79"/>
      <c r="CYN7" s="79"/>
      <c r="CYO7" s="79"/>
      <c r="CYP7" s="79"/>
      <c r="CYQ7" s="79"/>
      <c r="CYR7" s="79"/>
      <c r="CYS7" s="79"/>
      <c r="CYT7" s="79"/>
      <c r="CYU7" s="79"/>
      <c r="CYV7" s="79"/>
      <c r="CYW7" s="79"/>
      <c r="CYX7" s="79"/>
      <c r="CYY7" s="79"/>
      <c r="CYZ7" s="79"/>
      <c r="CZA7" s="79"/>
      <c r="CZB7" s="79"/>
      <c r="CZC7" s="79"/>
      <c r="CZD7" s="79"/>
      <c r="CZE7" s="79"/>
      <c r="CZF7" s="79"/>
      <c r="CZG7" s="79"/>
      <c r="CZH7" s="79"/>
      <c r="CZI7" s="79"/>
      <c r="CZJ7" s="79"/>
      <c r="CZK7" s="79"/>
      <c r="CZL7" s="79"/>
      <c r="CZM7" s="79"/>
      <c r="CZN7" s="79"/>
      <c r="CZO7" s="79"/>
      <c r="CZP7" s="79"/>
      <c r="CZQ7" s="79"/>
      <c r="CZR7" s="79"/>
      <c r="CZS7" s="79"/>
      <c r="CZT7" s="79"/>
      <c r="CZU7" s="79"/>
      <c r="CZV7" s="79"/>
      <c r="CZW7" s="79"/>
      <c r="CZX7" s="79"/>
      <c r="CZY7" s="79"/>
      <c r="CZZ7" s="79"/>
      <c r="DAA7" s="79"/>
      <c r="DAB7" s="79"/>
      <c r="DAC7" s="79"/>
      <c r="DAD7" s="79"/>
      <c r="DAE7" s="79"/>
      <c r="DAF7" s="79"/>
      <c r="DAG7" s="79"/>
      <c r="DAH7" s="79"/>
      <c r="DAI7" s="79"/>
      <c r="DAJ7" s="79"/>
      <c r="DAK7" s="79"/>
      <c r="DAL7" s="79"/>
      <c r="DAM7" s="79"/>
      <c r="DAN7" s="79"/>
      <c r="DAO7" s="79"/>
      <c r="DAP7" s="79"/>
      <c r="DAQ7" s="79"/>
      <c r="DAR7" s="79"/>
      <c r="DAS7" s="79"/>
      <c r="DAT7" s="79"/>
      <c r="DAU7" s="79"/>
      <c r="DAV7" s="79"/>
      <c r="DAW7" s="79"/>
      <c r="DAX7" s="79"/>
      <c r="DAY7" s="79"/>
      <c r="DAZ7" s="79"/>
      <c r="DBA7" s="79"/>
      <c r="DBB7" s="79"/>
      <c r="DBC7" s="79"/>
      <c r="DBD7" s="79"/>
      <c r="DBE7" s="79"/>
      <c r="DBF7" s="79"/>
      <c r="DBG7" s="79"/>
      <c r="DBH7" s="79"/>
      <c r="DBI7" s="79"/>
      <c r="DBJ7" s="79"/>
      <c r="DBK7" s="79"/>
      <c r="DBL7" s="79"/>
      <c r="DBM7" s="79"/>
      <c r="DBN7" s="79"/>
      <c r="DBO7" s="79"/>
      <c r="DBP7" s="79"/>
      <c r="DBQ7" s="79"/>
      <c r="DBR7" s="79"/>
      <c r="DBS7" s="79"/>
      <c r="DBT7" s="79"/>
      <c r="DBU7" s="79"/>
      <c r="DBV7" s="79"/>
      <c r="DBW7" s="79"/>
      <c r="DBX7" s="79"/>
      <c r="DBY7" s="79"/>
      <c r="DBZ7" s="79"/>
      <c r="DCA7" s="79"/>
      <c r="DCB7" s="79"/>
      <c r="DCC7" s="79"/>
      <c r="DCD7" s="79"/>
      <c r="DCE7" s="79"/>
      <c r="DCF7" s="79"/>
      <c r="DCG7" s="79"/>
      <c r="DCH7" s="79"/>
      <c r="DCI7" s="79"/>
      <c r="DCJ7" s="79"/>
      <c r="DCK7" s="79"/>
      <c r="DCL7" s="79"/>
      <c r="DCM7" s="79"/>
      <c r="DCN7" s="79"/>
      <c r="DCO7" s="79"/>
      <c r="DCP7" s="79"/>
      <c r="DCQ7" s="79"/>
      <c r="DCR7" s="79"/>
      <c r="DCS7" s="79"/>
      <c r="DCT7" s="79"/>
      <c r="DCU7" s="79"/>
      <c r="DCV7" s="79"/>
      <c r="DCW7" s="79"/>
      <c r="DCX7" s="79"/>
      <c r="DCY7" s="79"/>
      <c r="DCZ7" s="79"/>
      <c r="DDA7" s="79"/>
      <c r="DDB7" s="79"/>
      <c r="DDC7" s="79"/>
      <c r="DDD7" s="79"/>
      <c r="DDE7" s="79"/>
      <c r="DDF7" s="79"/>
      <c r="DDG7" s="79"/>
      <c r="DDH7" s="79"/>
      <c r="DDI7" s="79"/>
      <c r="DDJ7" s="79"/>
      <c r="DDK7" s="79"/>
      <c r="DDL7" s="79"/>
      <c r="DDM7" s="79"/>
      <c r="DDN7" s="79"/>
      <c r="DDO7" s="79"/>
      <c r="DDP7" s="79"/>
      <c r="DDQ7" s="79"/>
      <c r="DDR7" s="79"/>
      <c r="DDS7" s="79"/>
      <c r="DDT7" s="79"/>
      <c r="DDU7" s="79"/>
      <c r="DDV7" s="79"/>
      <c r="DDW7" s="79"/>
      <c r="DDX7" s="79"/>
      <c r="DDY7" s="79"/>
      <c r="DDZ7" s="79"/>
      <c r="DEA7" s="79"/>
      <c r="DEB7" s="79"/>
      <c r="DEC7" s="79"/>
      <c r="DED7" s="79"/>
      <c r="DEE7" s="79"/>
      <c r="DEF7" s="79"/>
      <c r="DEG7" s="79"/>
      <c r="DEH7" s="79"/>
      <c r="DEI7" s="79"/>
      <c r="DEJ7" s="79"/>
      <c r="DEK7" s="79"/>
      <c r="DEL7" s="79"/>
      <c r="DEM7" s="79"/>
      <c r="DEN7" s="79"/>
      <c r="DEO7" s="79"/>
      <c r="DEP7" s="79"/>
      <c r="DEQ7" s="79"/>
      <c r="DER7" s="79"/>
      <c r="DES7" s="79"/>
      <c r="DET7" s="79"/>
      <c r="DEU7" s="79"/>
      <c r="DEV7" s="79"/>
      <c r="DEW7" s="79"/>
      <c r="DEX7" s="79"/>
      <c r="DEY7" s="79"/>
      <c r="DEZ7" s="79"/>
      <c r="DFA7" s="79"/>
      <c r="DFB7" s="79"/>
      <c r="DFC7" s="79"/>
      <c r="DFD7" s="79"/>
      <c r="DFE7" s="79"/>
      <c r="DFF7" s="79"/>
      <c r="DFG7" s="79"/>
      <c r="DFH7" s="79"/>
      <c r="DFI7" s="79"/>
      <c r="DFJ7" s="79"/>
      <c r="DFK7" s="79"/>
      <c r="DFL7" s="79"/>
      <c r="DFM7" s="79"/>
      <c r="DFN7" s="79"/>
      <c r="DFO7" s="79"/>
      <c r="DFP7" s="79"/>
      <c r="DFQ7" s="79"/>
      <c r="DFR7" s="79"/>
      <c r="DFS7" s="79"/>
      <c r="DFT7" s="79"/>
      <c r="DFU7" s="79"/>
      <c r="DFV7" s="79"/>
      <c r="DFW7" s="79"/>
      <c r="DFX7" s="79"/>
      <c r="DFY7" s="79"/>
      <c r="DFZ7" s="79"/>
      <c r="DGA7" s="79"/>
      <c r="DGB7" s="79"/>
      <c r="DGC7" s="79"/>
      <c r="DGD7" s="79"/>
      <c r="DGE7" s="79"/>
      <c r="DGF7" s="79"/>
      <c r="DGG7" s="79"/>
      <c r="DGH7" s="79"/>
      <c r="DGI7" s="79"/>
      <c r="DGJ7" s="79"/>
      <c r="DGK7" s="79"/>
      <c r="DGL7" s="79"/>
      <c r="DGM7" s="79"/>
      <c r="DGN7" s="79"/>
      <c r="DGO7" s="79"/>
      <c r="DGP7" s="79"/>
      <c r="DGQ7" s="79"/>
      <c r="DGR7" s="79"/>
      <c r="DGS7" s="79"/>
      <c r="DGT7" s="79"/>
      <c r="DGU7" s="79"/>
      <c r="DGV7" s="79"/>
      <c r="DGW7" s="79"/>
      <c r="DGX7" s="79"/>
      <c r="DGY7" s="79"/>
      <c r="DGZ7" s="79"/>
      <c r="DHA7" s="79"/>
      <c r="DHB7" s="79"/>
      <c r="DHC7" s="79"/>
      <c r="DHD7" s="79"/>
      <c r="DHE7" s="79"/>
      <c r="DHF7" s="79"/>
      <c r="DHG7" s="79"/>
      <c r="DHH7" s="79"/>
      <c r="DHI7" s="79"/>
      <c r="DHJ7" s="79"/>
      <c r="DHK7" s="79"/>
      <c r="DHL7" s="79"/>
      <c r="DHM7" s="79"/>
      <c r="DHN7" s="79"/>
      <c r="DHO7" s="79"/>
      <c r="DHP7" s="79"/>
      <c r="DHQ7" s="79"/>
      <c r="DHR7" s="79"/>
      <c r="DHS7" s="79"/>
      <c r="DHT7" s="79"/>
      <c r="DHU7" s="79"/>
      <c r="DHV7" s="79"/>
      <c r="DHW7" s="79"/>
      <c r="DHX7" s="79"/>
      <c r="DHY7" s="79"/>
      <c r="DHZ7" s="79"/>
      <c r="DIA7" s="79"/>
      <c r="DIB7" s="79"/>
      <c r="DIC7" s="79"/>
      <c r="DID7" s="79"/>
      <c r="DIE7" s="79"/>
      <c r="DIF7" s="79"/>
      <c r="DIG7" s="79"/>
      <c r="DIH7" s="79"/>
      <c r="DII7" s="79"/>
      <c r="DIJ7" s="79"/>
      <c r="DIK7" s="79"/>
      <c r="DIL7" s="79"/>
      <c r="DIM7" s="79"/>
      <c r="DIN7" s="79"/>
      <c r="DIO7" s="79"/>
      <c r="DIP7" s="79"/>
      <c r="DIQ7" s="79"/>
      <c r="DIR7" s="79"/>
      <c r="DIS7" s="79"/>
      <c r="DIT7" s="79"/>
      <c r="DIU7" s="79"/>
      <c r="DIV7" s="79"/>
      <c r="DIW7" s="79"/>
      <c r="DIX7" s="79"/>
      <c r="DIY7" s="79"/>
      <c r="DIZ7" s="79"/>
      <c r="DJA7" s="79"/>
      <c r="DJB7" s="79"/>
      <c r="DJC7" s="79"/>
      <c r="DJD7" s="79"/>
      <c r="DJE7" s="79"/>
      <c r="DJF7" s="79"/>
      <c r="DJG7" s="79"/>
      <c r="DJH7" s="79"/>
      <c r="DJI7" s="79"/>
      <c r="DJJ7" s="79"/>
      <c r="DJK7" s="79"/>
      <c r="DJL7" s="79"/>
      <c r="DJM7" s="79"/>
      <c r="DJN7" s="79"/>
      <c r="DJO7" s="79"/>
      <c r="DJP7" s="79"/>
      <c r="DJQ7" s="79"/>
      <c r="DJR7" s="79"/>
      <c r="DJS7" s="79"/>
      <c r="DJT7" s="79"/>
      <c r="DJU7" s="79"/>
      <c r="DJV7" s="79"/>
      <c r="DJW7" s="79"/>
      <c r="DJX7" s="79"/>
      <c r="DJY7" s="79"/>
      <c r="DJZ7" s="79"/>
      <c r="DKA7" s="79"/>
      <c r="DKB7" s="79"/>
      <c r="DKC7" s="79"/>
      <c r="DKD7" s="79"/>
      <c r="DKE7" s="79"/>
      <c r="DKF7" s="79"/>
      <c r="DKG7" s="79"/>
      <c r="DKH7" s="79"/>
      <c r="DKI7" s="79"/>
      <c r="DKJ7" s="79"/>
      <c r="DKK7" s="79"/>
      <c r="DKL7" s="79"/>
      <c r="DKM7" s="79"/>
      <c r="DKN7" s="79"/>
      <c r="DKO7" s="79"/>
      <c r="DKP7" s="79"/>
      <c r="DKQ7" s="79"/>
      <c r="DKR7" s="79"/>
      <c r="DKS7" s="79"/>
      <c r="DKT7" s="79"/>
      <c r="DKU7" s="79"/>
      <c r="DKV7" s="79"/>
      <c r="DKW7" s="79"/>
      <c r="DKX7" s="79"/>
      <c r="DKY7" s="79"/>
      <c r="DKZ7" s="79"/>
      <c r="DLA7" s="79"/>
      <c r="DLB7" s="79"/>
      <c r="DLC7" s="79"/>
      <c r="DLD7" s="79"/>
      <c r="DLE7" s="79"/>
      <c r="DLF7" s="79"/>
      <c r="DLG7" s="79"/>
      <c r="DLH7" s="79"/>
      <c r="DLI7" s="79"/>
      <c r="DLJ7" s="79"/>
      <c r="DLK7" s="79"/>
      <c r="DLL7" s="79"/>
      <c r="DLM7" s="79"/>
      <c r="DLN7" s="79"/>
      <c r="DLO7" s="79"/>
      <c r="DLP7" s="79"/>
      <c r="DLQ7" s="79"/>
      <c r="DLR7" s="79"/>
      <c r="DLS7" s="79"/>
      <c r="DLT7" s="79"/>
      <c r="DLU7" s="79"/>
      <c r="DLV7" s="79"/>
      <c r="DLW7" s="79"/>
      <c r="DLX7" s="79"/>
      <c r="DLY7" s="79"/>
      <c r="DLZ7" s="79"/>
      <c r="DMA7" s="79"/>
      <c r="DMB7" s="79"/>
      <c r="DMC7" s="79"/>
      <c r="DMD7" s="79"/>
      <c r="DME7" s="79"/>
      <c r="DMF7" s="79"/>
      <c r="DMG7" s="79"/>
      <c r="DMH7" s="79"/>
      <c r="DMI7" s="79"/>
      <c r="DMJ7" s="79"/>
      <c r="DMK7" s="79"/>
      <c r="DML7" s="79"/>
      <c r="DMM7" s="79"/>
      <c r="DMN7" s="79"/>
      <c r="DMO7" s="79"/>
      <c r="DMP7" s="79"/>
      <c r="DMQ7" s="79"/>
      <c r="DMR7" s="79"/>
      <c r="DMS7" s="79"/>
      <c r="DMT7" s="79"/>
      <c r="DMU7" s="79"/>
      <c r="DMV7" s="79"/>
      <c r="DMW7" s="79"/>
      <c r="DMX7" s="79"/>
      <c r="DMY7" s="79"/>
      <c r="DMZ7" s="79"/>
      <c r="DNA7" s="79"/>
      <c r="DNB7" s="79"/>
      <c r="DNC7" s="79"/>
      <c r="DND7" s="79"/>
      <c r="DNE7" s="79"/>
      <c r="DNF7" s="79"/>
      <c r="DNG7" s="79"/>
      <c r="DNH7" s="79"/>
      <c r="DNI7" s="79"/>
      <c r="DNJ7" s="79"/>
      <c r="DNK7" s="79"/>
      <c r="DNL7" s="79"/>
      <c r="DNM7" s="79"/>
      <c r="DNN7" s="79"/>
      <c r="DNO7" s="79"/>
      <c r="DNP7" s="79"/>
      <c r="DNQ7" s="79"/>
      <c r="DNR7" s="79"/>
      <c r="DNS7" s="79"/>
      <c r="DNT7" s="79"/>
      <c r="DNU7" s="79"/>
      <c r="DNV7" s="79"/>
      <c r="DNW7" s="79"/>
      <c r="DNX7" s="79"/>
      <c r="DNY7" s="79"/>
      <c r="DNZ7" s="79"/>
      <c r="DOA7" s="79"/>
      <c r="DOB7" s="79"/>
      <c r="DOC7" s="79"/>
      <c r="DOD7" s="79"/>
      <c r="DOE7" s="79"/>
      <c r="DOF7" s="79"/>
      <c r="DOG7" s="79"/>
      <c r="DOH7" s="79"/>
      <c r="DOI7" s="79"/>
      <c r="DOJ7" s="79"/>
      <c r="DOK7" s="79"/>
      <c r="DOL7" s="79"/>
      <c r="DOM7" s="79"/>
      <c r="DON7" s="79"/>
      <c r="DOO7" s="79"/>
      <c r="DOP7" s="79"/>
      <c r="DOQ7" s="79"/>
      <c r="DOR7" s="79"/>
      <c r="DOS7" s="79"/>
      <c r="DOT7" s="79"/>
      <c r="DOU7" s="79"/>
      <c r="DOV7" s="79"/>
      <c r="DOW7" s="79"/>
      <c r="DOX7" s="79"/>
      <c r="DOY7" s="79"/>
      <c r="DOZ7" s="79"/>
      <c r="DPA7" s="79"/>
      <c r="DPB7" s="79"/>
      <c r="DPC7" s="79"/>
      <c r="DPD7" s="79"/>
      <c r="DPE7" s="79"/>
      <c r="DPF7" s="79"/>
      <c r="DPG7" s="79"/>
      <c r="DPH7" s="79"/>
      <c r="DPI7" s="79"/>
      <c r="DPJ7" s="79"/>
      <c r="DPK7" s="79"/>
      <c r="DPL7" s="79"/>
      <c r="DPM7" s="79"/>
      <c r="DPN7" s="79"/>
      <c r="DPO7" s="79"/>
      <c r="DPP7" s="79"/>
      <c r="DPQ7" s="79"/>
      <c r="DPR7" s="79"/>
      <c r="DPS7" s="79"/>
      <c r="DPT7" s="79"/>
      <c r="DPU7" s="79"/>
      <c r="DPV7" s="79"/>
      <c r="DPW7" s="79"/>
      <c r="DPX7" s="79"/>
      <c r="DPY7" s="79"/>
      <c r="DPZ7" s="79"/>
      <c r="DQA7" s="79"/>
      <c r="DQB7" s="79"/>
      <c r="DQC7" s="79"/>
      <c r="DQD7" s="79"/>
      <c r="DQE7" s="79"/>
      <c r="DQF7" s="79"/>
      <c r="DQG7" s="79"/>
      <c r="DQH7" s="79"/>
      <c r="DQI7" s="79"/>
      <c r="DQJ7" s="79"/>
      <c r="DQK7" s="79"/>
      <c r="DQL7" s="79"/>
      <c r="DQM7" s="79"/>
      <c r="DQN7" s="79"/>
      <c r="DQO7" s="79"/>
      <c r="DQP7" s="79"/>
      <c r="DQQ7" s="79"/>
      <c r="DQR7" s="79"/>
      <c r="DQS7" s="79"/>
      <c r="DQT7" s="79"/>
      <c r="DQU7" s="79"/>
      <c r="DQV7" s="79"/>
      <c r="DQW7" s="79"/>
      <c r="DQX7" s="79"/>
      <c r="DQY7" s="79"/>
      <c r="DQZ7" s="79"/>
      <c r="DRA7" s="79"/>
      <c r="DRB7" s="79"/>
      <c r="DRC7" s="79"/>
      <c r="DRD7" s="79"/>
      <c r="DRE7" s="79"/>
      <c r="DRF7" s="79"/>
      <c r="DRG7" s="79"/>
      <c r="DRH7" s="79"/>
      <c r="DRI7" s="79"/>
      <c r="DRJ7" s="79"/>
      <c r="DRK7" s="79"/>
      <c r="DRL7" s="79"/>
      <c r="DRM7" s="79"/>
      <c r="DRN7" s="79"/>
      <c r="DRO7" s="79"/>
      <c r="DRP7" s="79"/>
      <c r="DRQ7" s="79"/>
      <c r="DRR7" s="79"/>
      <c r="DRS7" s="79"/>
      <c r="DRT7" s="79"/>
      <c r="DRU7" s="79"/>
      <c r="DRV7" s="79"/>
      <c r="DRW7" s="79"/>
      <c r="DRX7" s="79"/>
      <c r="DRY7" s="79"/>
      <c r="DRZ7" s="79"/>
      <c r="DSA7" s="79"/>
      <c r="DSB7" s="79"/>
      <c r="DSC7" s="79"/>
      <c r="DSD7" s="79"/>
      <c r="DSE7" s="79"/>
      <c r="DSF7" s="79"/>
      <c r="DSG7" s="79"/>
      <c r="DSH7" s="79"/>
      <c r="DSI7" s="79"/>
      <c r="DSJ7" s="79"/>
      <c r="DSK7" s="79"/>
      <c r="DSL7" s="79"/>
      <c r="DSM7" s="79"/>
      <c r="DSN7" s="79"/>
      <c r="DSO7" s="79"/>
      <c r="DSP7" s="79"/>
      <c r="DSQ7" s="79"/>
      <c r="DSR7" s="79"/>
      <c r="DSS7" s="79"/>
      <c r="DST7" s="79"/>
      <c r="DSU7" s="79"/>
      <c r="DSV7" s="79"/>
      <c r="DSW7" s="79"/>
      <c r="DSX7" s="79"/>
      <c r="DSY7" s="79"/>
      <c r="DSZ7" s="79"/>
      <c r="DTA7" s="79"/>
      <c r="DTB7" s="79"/>
      <c r="DTC7" s="79"/>
      <c r="DTD7" s="79"/>
      <c r="DTE7" s="79"/>
      <c r="DTF7" s="79"/>
      <c r="DTG7" s="79"/>
      <c r="DTH7" s="79"/>
      <c r="DTI7" s="79"/>
      <c r="DTJ7" s="79"/>
      <c r="DTK7" s="79"/>
      <c r="DTL7" s="79"/>
      <c r="DTM7" s="79"/>
      <c r="DTN7" s="79"/>
      <c r="DTO7" s="79"/>
      <c r="DTP7" s="79"/>
      <c r="DTQ7" s="79"/>
      <c r="DTR7" s="79"/>
      <c r="DTS7" s="79"/>
      <c r="DTT7" s="79"/>
      <c r="DTU7" s="79"/>
      <c r="DTV7" s="79"/>
      <c r="DTW7" s="79"/>
      <c r="DTX7" s="79"/>
      <c r="DTY7" s="79"/>
      <c r="DTZ7" s="79"/>
      <c r="DUA7" s="79"/>
      <c r="DUB7" s="79"/>
      <c r="DUC7" s="79"/>
      <c r="DUD7" s="79"/>
      <c r="DUE7" s="79"/>
      <c r="DUF7" s="79"/>
      <c r="DUG7" s="79"/>
      <c r="DUH7" s="79"/>
      <c r="DUI7" s="79"/>
      <c r="DUJ7" s="79"/>
      <c r="DUK7" s="79"/>
      <c r="DUL7" s="79"/>
      <c r="DUM7" s="79"/>
      <c r="DUN7" s="79"/>
      <c r="DUO7" s="79"/>
      <c r="DUP7" s="79"/>
      <c r="DUQ7" s="79"/>
      <c r="DUR7" s="79"/>
      <c r="DUS7" s="79"/>
      <c r="DUT7" s="79"/>
      <c r="DUU7" s="79"/>
      <c r="DUV7" s="79"/>
      <c r="DUW7" s="79"/>
      <c r="DUX7" s="79"/>
      <c r="DUY7" s="79"/>
      <c r="DUZ7" s="79"/>
      <c r="DVA7" s="79"/>
      <c r="DVB7" s="79"/>
      <c r="DVC7" s="79"/>
      <c r="DVD7" s="79"/>
      <c r="DVE7" s="79"/>
      <c r="DVF7" s="79"/>
      <c r="DVG7" s="79"/>
      <c r="DVH7" s="79"/>
      <c r="DVI7" s="79"/>
      <c r="DVJ7" s="79"/>
      <c r="DVK7" s="79"/>
      <c r="DVL7" s="79"/>
      <c r="DVM7" s="79"/>
      <c r="DVN7" s="79"/>
      <c r="DVO7" s="79"/>
      <c r="DVP7" s="79"/>
      <c r="DVQ7" s="79"/>
      <c r="DVR7" s="79"/>
      <c r="DVS7" s="79"/>
      <c r="DVT7" s="79"/>
      <c r="DVU7" s="79"/>
      <c r="DVV7" s="79"/>
      <c r="DVW7" s="79"/>
      <c r="DVX7" s="79"/>
      <c r="DVY7" s="79"/>
      <c r="DVZ7" s="79"/>
      <c r="DWA7" s="79"/>
      <c r="DWB7" s="79"/>
      <c r="DWC7" s="79"/>
      <c r="DWD7" s="79"/>
      <c r="DWE7" s="79"/>
      <c r="DWF7" s="79"/>
      <c r="DWG7" s="79"/>
      <c r="DWH7" s="79"/>
      <c r="DWI7" s="79"/>
      <c r="DWJ7" s="79"/>
      <c r="DWK7" s="79"/>
      <c r="DWL7" s="79"/>
      <c r="DWM7" s="79"/>
      <c r="DWN7" s="79"/>
      <c r="DWO7" s="79"/>
      <c r="DWP7" s="79"/>
      <c r="DWQ7" s="79"/>
      <c r="DWR7" s="79"/>
      <c r="DWS7" s="79"/>
      <c r="DWT7" s="79"/>
      <c r="DWU7" s="79"/>
      <c r="DWV7" s="79"/>
      <c r="DWW7" s="79"/>
      <c r="DWX7" s="79"/>
      <c r="DWY7" s="79"/>
      <c r="DWZ7" s="79"/>
      <c r="DXA7" s="79"/>
      <c r="DXB7" s="79"/>
      <c r="DXC7" s="79"/>
      <c r="DXD7" s="79"/>
      <c r="DXE7" s="79"/>
      <c r="DXF7" s="79"/>
      <c r="DXG7" s="79"/>
      <c r="DXH7" s="79"/>
      <c r="DXI7" s="79"/>
      <c r="DXJ7" s="79"/>
      <c r="DXK7" s="79"/>
      <c r="DXL7" s="79"/>
      <c r="DXM7" s="79"/>
      <c r="DXN7" s="79"/>
      <c r="DXO7" s="79"/>
      <c r="DXP7" s="79"/>
      <c r="DXQ7" s="79"/>
      <c r="DXR7" s="79"/>
      <c r="DXS7" s="79"/>
      <c r="DXT7" s="79"/>
      <c r="DXU7" s="79"/>
      <c r="DXV7" s="79"/>
      <c r="DXW7" s="79"/>
      <c r="DXX7" s="79"/>
      <c r="DXY7" s="79"/>
      <c r="DXZ7" s="79"/>
      <c r="DYA7" s="79"/>
      <c r="DYB7" s="79"/>
      <c r="DYC7" s="79"/>
      <c r="DYD7" s="79"/>
      <c r="DYE7" s="79"/>
      <c r="DYF7" s="79"/>
      <c r="DYG7" s="79"/>
      <c r="DYH7" s="79"/>
      <c r="DYI7" s="79"/>
      <c r="DYJ7" s="79"/>
      <c r="DYK7" s="79"/>
      <c r="DYL7" s="79"/>
      <c r="DYM7" s="79"/>
      <c r="DYN7" s="79"/>
      <c r="DYO7" s="79"/>
      <c r="DYP7" s="79"/>
      <c r="DYQ7" s="79"/>
      <c r="DYR7" s="79"/>
      <c r="DYS7" s="79"/>
      <c r="DYT7" s="79"/>
      <c r="DYU7" s="79"/>
      <c r="DYV7" s="79"/>
      <c r="DYW7" s="79"/>
      <c r="DYX7" s="79"/>
      <c r="DYY7" s="79"/>
      <c r="DYZ7" s="79"/>
      <c r="DZA7" s="79"/>
      <c r="DZB7" s="79"/>
      <c r="DZC7" s="79"/>
      <c r="DZD7" s="79"/>
      <c r="DZE7" s="79"/>
      <c r="DZF7" s="79"/>
      <c r="DZG7" s="79"/>
      <c r="DZH7" s="79"/>
      <c r="DZI7" s="79"/>
      <c r="DZJ7" s="79"/>
      <c r="DZK7" s="79"/>
      <c r="DZL7" s="79"/>
      <c r="DZM7" s="79"/>
      <c r="DZN7" s="79"/>
      <c r="DZO7" s="79"/>
      <c r="DZP7" s="79"/>
      <c r="DZQ7" s="79"/>
      <c r="DZR7" s="79"/>
      <c r="DZS7" s="79"/>
      <c r="DZT7" s="79"/>
      <c r="DZU7" s="79"/>
      <c r="DZV7" s="79"/>
      <c r="DZW7" s="79"/>
      <c r="DZX7" s="79"/>
      <c r="DZY7" s="79"/>
      <c r="DZZ7" s="79"/>
      <c r="EAA7" s="79"/>
      <c r="EAB7" s="79"/>
      <c r="EAC7" s="79"/>
      <c r="EAD7" s="79"/>
      <c r="EAE7" s="79"/>
      <c r="EAF7" s="79"/>
      <c r="EAG7" s="79"/>
      <c r="EAH7" s="79"/>
      <c r="EAI7" s="79"/>
      <c r="EAJ7" s="79"/>
      <c r="EAK7" s="79"/>
      <c r="EAL7" s="79"/>
      <c r="EAM7" s="79"/>
      <c r="EAN7" s="79"/>
      <c r="EAO7" s="79"/>
      <c r="EAP7" s="79"/>
      <c r="EAQ7" s="79"/>
      <c r="EAR7" s="79"/>
      <c r="EAS7" s="79"/>
      <c r="EAT7" s="79"/>
      <c r="EAU7" s="79"/>
      <c r="EAV7" s="79"/>
      <c r="EAW7" s="79"/>
      <c r="EAX7" s="79"/>
      <c r="EAY7" s="79"/>
      <c r="EAZ7" s="79"/>
      <c r="EBA7" s="79"/>
      <c r="EBB7" s="79"/>
      <c r="EBC7" s="79"/>
      <c r="EBD7" s="79"/>
      <c r="EBE7" s="79"/>
      <c r="EBF7" s="79"/>
      <c r="EBG7" s="79"/>
      <c r="EBH7" s="79"/>
      <c r="EBI7" s="79"/>
      <c r="EBJ7" s="79"/>
      <c r="EBK7" s="79"/>
      <c r="EBL7" s="79"/>
      <c r="EBM7" s="79"/>
      <c r="EBN7" s="79"/>
      <c r="EBO7" s="79"/>
      <c r="EBP7" s="79"/>
      <c r="EBQ7" s="79"/>
      <c r="EBR7" s="79"/>
      <c r="EBS7" s="79"/>
      <c r="EBT7" s="79"/>
      <c r="EBU7" s="79"/>
      <c r="EBV7" s="79"/>
      <c r="EBW7" s="79"/>
      <c r="EBX7" s="79"/>
      <c r="EBY7" s="79"/>
      <c r="EBZ7" s="79"/>
      <c r="ECA7" s="79"/>
      <c r="ECB7" s="79"/>
      <c r="ECC7" s="79"/>
      <c r="ECD7" s="79"/>
      <c r="ECE7" s="79"/>
      <c r="ECF7" s="79"/>
      <c r="ECG7" s="79"/>
      <c r="ECH7" s="79"/>
      <c r="ECI7" s="79"/>
      <c r="ECJ7" s="79"/>
      <c r="ECK7" s="79"/>
      <c r="ECL7" s="79"/>
      <c r="ECM7" s="79"/>
      <c r="ECN7" s="79"/>
      <c r="ECO7" s="79"/>
      <c r="ECP7" s="79"/>
      <c r="ECQ7" s="79"/>
      <c r="ECR7" s="79"/>
      <c r="ECS7" s="79"/>
      <c r="ECT7" s="79"/>
      <c r="ECU7" s="79"/>
      <c r="ECV7" s="79"/>
      <c r="ECW7" s="79"/>
      <c r="ECX7" s="79"/>
      <c r="ECY7" s="79"/>
      <c r="ECZ7" s="79"/>
      <c r="EDA7" s="79"/>
      <c r="EDB7" s="79"/>
      <c r="EDC7" s="79"/>
      <c r="EDD7" s="79"/>
      <c r="EDE7" s="79"/>
      <c r="EDF7" s="79"/>
      <c r="EDG7" s="79"/>
      <c r="EDH7" s="79"/>
      <c r="EDI7" s="79"/>
      <c r="EDJ7" s="79"/>
      <c r="EDK7" s="79"/>
      <c r="EDL7" s="79"/>
      <c r="EDM7" s="79"/>
      <c r="EDN7" s="79"/>
      <c r="EDO7" s="79"/>
      <c r="EDP7" s="79"/>
      <c r="EDQ7" s="79"/>
      <c r="EDR7" s="79"/>
      <c r="EDS7" s="79"/>
      <c r="EDT7" s="79"/>
      <c r="EDU7" s="79"/>
      <c r="EDV7" s="79"/>
      <c r="EDW7" s="79"/>
      <c r="EDX7" s="79"/>
      <c r="EDY7" s="79"/>
      <c r="EDZ7" s="79"/>
      <c r="EEA7" s="79"/>
      <c r="EEB7" s="79"/>
      <c r="EEC7" s="79"/>
      <c r="EED7" s="79"/>
      <c r="EEE7" s="79"/>
      <c r="EEF7" s="79"/>
      <c r="EEG7" s="79"/>
      <c r="EEH7" s="79"/>
      <c r="EEI7" s="79"/>
      <c r="EEJ7" s="79"/>
      <c r="EEK7" s="79"/>
      <c r="EEL7" s="79"/>
      <c r="EEM7" s="79"/>
      <c r="EEN7" s="79"/>
      <c r="EEO7" s="79"/>
      <c r="EEP7" s="79"/>
      <c r="EEQ7" s="79"/>
      <c r="EER7" s="79"/>
      <c r="EES7" s="79"/>
      <c r="EET7" s="79"/>
      <c r="EEU7" s="79"/>
      <c r="EEV7" s="79"/>
      <c r="EEW7" s="79"/>
      <c r="EEX7" s="79"/>
      <c r="EEY7" s="79"/>
      <c r="EEZ7" s="79"/>
      <c r="EFA7" s="79"/>
      <c r="EFB7" s="79"/>
      <c r="EFC7" s="79"/>
      <c r="EFD7" s="79"/>
      <c r="EFE7" s="79"/>
      <c r="EFF7" s="79"/>
      <c r="EFG7" s="79"/>
      <c r="EFH7" s="79"/>
      <c r="EFI7" s="79"/>
      <c r="EFJ7" s="79"/>
      <c r="EFK7" s="79"/>
      <c r="EFL7" s="79"/>
      <c r="EFM7" s="79"/>
      <c r="EFN7" s="79"/>
      <c r="EFO7" s="79"/>
      <c r="EFP7" s="79"/>
      <c r="EFQ7" s="79"/>
      <c r="EFR7" s="79"/>
      <c r="EFS7" s="79"/>
      <c r="EFT7" s="79"/>
      <c r="EFU7" s="79"/>
      <c r="EFV7" s="79"/>
      <c r="EFW7" s="79"/>
      <c r="EFX7" s="79"/>
      <c r="EFY7" s="79"/>
      <c r="EFZ7" s="79"/>
      <c r="EGA7" s="79"/>
      <c r="EGB7" s="79"/>
      <c r="EGC7" s="79"/>
      <c r="EGD7" s="79"/>
      <c r="EGE7" s="79"/>
      <c r="EGF7" s="79"/>
      <c r="EGG7" s="79"/>
      <c r="EGH7" s="79"/>
      <c r="EGI7" s="79"/>
      <c r="EGJ7" s="79"/>
      <c r="EGK7" s="79"/>
      <c r="EGL7" s="79"/>
      <c r="EGM7" s="79"/>
      <c r="EGN7" s="79"/>
      <c r="EGO7" s="79"/>
      <c r="EGP7" s="79"/>
      <c r="EGQ7" s="79"/>
      <c r="EGR7" s="79"/>
      <c r="EGS7" s="79"/>
      <c r="EGT7" s="79"/>
      <c r="EGU7" s="79"/>
      <c r="EGV7" s="79"/>
      <c r="EGW7" s="79"/>
      <c r="EGX7" s="79"/>
      <c r="EGY7" s="79"/>
      <c r="EGZ7" s="79"/>
      <c r="EHA7" s="79"/>
      <c r="EHB7" s="79"/>
      <c r="EHC7" s="79"/>
      <c r="EHD7" s="79"/>
      <c r="EHE7" s="79"/>
      <c r="EHF7" s="79"/>
      <c r="EHG7" s="79"/>
      <c r="EHH7" s="79"/>
      <c r="EHI7" s="79"/>
      <c r="EHJ7" s="79"/>
      <c r="EHK7" s="79"/>
      <c r="EHL7" s="79"/>
      <c r="EHM7" s="79"/>
      <c r="EHN7" s="79"/>
      <c r="EHO7" s="79"/>
      <c r="EHP7" s="79"/>
      <c r="EHQ7" s="79"/>
      <c r="EHR7" s="79"/>
      <c r="EHS7" s="79"/>
      <c r="EHT7" s="79"/>
      <c r="EHU7" s="79"/>
      <c r="EHV7" s="79"/>
      <c r="EHW7" s="79"/>
      <c r="EHX7" s="79"/>
      <c r="EHY7" s="79"/>
      <c r="EHZ7" s="79"/>
      <c r="EIA7" s="79"/>
      <c r="EIB7" s="79"/>
      <c r="EIC7" s="79"/>
      <c r="EID7" s="79"/>
      <c r="EIE7" s="79"/>
      <c r="EIF7" s="79"/>
      <c r="EIG7" s="79"/>
      <c r="EIH7" s="79"/>
      <c r="EII7" s="79"/>
      <c r="EIJ7" s="79"/>
      <c r="EIK7" s="79"/>
      <c r="EIL7" s="79"/>
      <c r="EIM7" s="79"/>
      <c r="EIN7" s="79"/>
      <c r="EIO7" s="79"/>
      <c r="EIP7" s="79"/>
      <c r="EIQ7" s="79"/>
      <c r="EIR7" s="79"/>
      <c r="EIS7" s="79"/>
      <c r="EIT7" s="79"/>
      <c r="EIU7" s="79"/>
      <c r="EIV7" s="79"/>
      <c r="EIW7" s="79"/>
      <c r="EIX7" s="79"/>
      <c r="EIY7" s="79"/>
      <c r="EIZ7" s="79"/>
      <c r="EJA7" s="79"/>
      <c r="EJB7" s="79"/>
      <c r="EJC7" s="79"/>
      <c r="EJD7" s="79"/>
      <c r="EJE7" s="79"/>
      <c r="EJF7" s="79"/>
      <c r="EJG7" s="79"/>
      <c r="EJH7" s="79"/>
      <c r="EJI7" s="79"/>
      <c r="EJJ7" s="79"/>
      <c r="EJK7" s="79"/>
      <c r="EJL7" s="79"/>
      <c r="EJM7" s="79"/>
      <c r="EJN7" s="79"/>
      <c r="EJO7" s="79"/>
      <c r="EJP7" s="79"/>
      <c r="EJQ7" s="79"/>
      <c r="EJR7" s="79"/>
      <c r="EJS7" s="79"/>
      <c r="EJT7" s="79"/>
      <c r="EJU7" s="79"/>
      <c r="EJV7" s="79"/>
      <c r="EJW7" s="79"/>
      <c r="EJX7" s="79"/>
      <c r="EJY7" s="79"/>
      <c r="EJZ7" s="79"/>
      <c r="EKA7" s="79"/>
      <c r="EKB7" s="79"/>
      <c r="EKC7" s="79"/>
      <c r="EKD7" s="79"/>
      <c r="EKE7" s="79"/>
      <c r="EKF7" s="79"/>
      <c r="EKG7" s="79"/>
      <c r="EKH7" s="79"/>
      <c r="EKI7" s="79"/>
      <c r="EKJ7" s="79"/>
      <c r="EKK7" s="79"/>
      <c r="EKL7" s="79"/>
      <c r="EKM7" s="79"/>
      <c r="EKN7" s="79"/>
      <c r="EKO7" s="79"/>
      <c r="EKP7" s="79"/>
      <c r="EKQ7" s="79"/>
      <c r="EKR7" s="79"/>
      <c r="EKS7" s="79"/>
      <c r="EKT7" s="79"/>
      <c r="EKU7" s="79"/>
      <c r="EKV7" s="79"/>
      <c r="EKW7" s="79"/>
      <c r="EKX7" s="79"/>
      <c r="EKY7" s="79"/>
      <c r="EKZ7" s="79"/>
      <c r="ELA7" s="79"/>
      <c r="ELB7" s="79"/>
      <c r="ELC7" s="79"/>
      <c r="ELD7" s="79"/>
      <c r="ELE7" s="79"/>
      <c r="ELF7" s="79"/>
      <c r="ELG7" s="79"/>
      <c r="ELH7" s="79"/>
      <c r="ELI7" s="79"/>
      <c r="ELJ7" s="79"/>
      <c r="ELK7" s="79"/>
      <c r="ELL7" s="79"/>
      <c r="ELM7" s="79"/>
      <c r="ELN7" s="79"/>
      <c r="ELO7" s="79"/>
      <c r="ELP7" s="79"/>
      <c r="ELQ7" s="79"/>
      <c r="ELR7" s="79"/>
      <c r="ELS7" s="79"/>
      <c r="ELT7" s="79"/>
      <c r="ELU7" s="79"/>
      <c r="ELV7" s="79"/>
      <c r="ELW7" s="79"/>
      <c r="ELX7" s="79"/>
      <c r="ELY7" s="79"/>
      <c r="ELZ7" s="79"/>
      <c r="EMA7" s="79"/>
      <c r="EMB7" s="79"/>
      <c r="EMC7" s="79"/>
      <c r="EMD7" s="79"/>
      <c r="EME7" s="79"/>
      <c r="EMF7" s="79"/>
      <c r="EMG7" s="79"/>
      <c r="EMH7" s="79"/>
      <c r="EMI7" s="79"/>
      <c r="EMJ7" s="79"/>
      <c r="EMK7" s="79"/>
      <c r="EML7" s="79"/>
      <c r="EMM7" s="79"/>
      <c r="EMN7" s="79"/>
      <c r="EMO7" s="79"/>
      <c r="EMP7" s="79"/>
      <c r="EMQ7" s="79"/>
      <c r="EMR7" s="79"/>
      <c r="EMS7" s="79"/>
      <c r="EMT7" s="79"/>
      <c r="EMU7" s="79"/>
      <c r="EMV7" s="79"/>
      <c r="EMW7" s="79"/>
      <c r="EMX7" s="79"/>
      <c r="EMY7" s="79"/>
      <c r="EMZ7" s="79"/>
      <c r="ENA7" s="79"/>
      <c r="ENB7" s="79"/>
      <c r="ENC7" s="79"/>
      <c r="END7" s="79"/>
      <c r="ENE7" s="79"/>
      <c r="ENF7" s="79"/>
      <c r="ENG7" s="79"/>
      <c r="ENH7" s="79"/>
      <c r="ENI7" s="79"/>
      <c r="ENJ7" s="79"/>
      <c r="ENK7" s="79"/>
      <c r="ENL7" s="79"/>
      <c r="ENM7" s="79"/>
      <c r="ENN7" s="79"/>
      <c r="ENO7" s="79"/>
      <c r="ENP7" s="79"/>
      <c r="ENQ7" s="79"/>
      <c r="ENR7" s="79"/>
      <c r="ENS7" s="79"/>
      <c r="ENT7" s="79"/>
      <c r="ENU7" s="79"/>
      <c r="ENV7" s="79"/>
      <c r="ENW7" s="79"/>
      <c r="ENX7" s="79"/>
      <c r="ENY7" s="79"/>
      <c r="ENZ7" s="79"/>
      <c r="EOA7" s="79"/>
      <c r="EOB7" s="79"/>
      <c r="EOC7" s="79"/>
      <c r="EOD7" s="79"/>
      <c r="EOE7" s="79"/>
      <c r="EOF7" s="79"/>
      <c r="EOG7" s="79"/>
      <c r="EOH7" s="79"/>
      <c r="EOI7" s="79"/>
      <c r="EOJ7" s="79"/>
      <c r="EOK7" s="79"/>
      <c r="EOL7" s="79"/>
      <c r="EOM7" s="79"/>
      <c r="EON7" s="79"/>
      <c r="EOO7" s="79"/>
      <c r="EOP7" s="79"/>
      <c r="EOQ7" s="79"/>
      <c r="EOR7" s="79"/>
      <c r="EOS7" s="79"/>
      <c r="EOT7" s="79"/>
      <c r="EOU7" s="79"/>
      <c r="EOV7" s="79"/>
      <c r="EOW7" s="79"/>
      <c r="EOX7" s="79"/>
      <c r="EOY7" s="79"/>
      <c r="EOZ7" s="79"/>
      <c r="EPA7" s="79"/>
      <c r="EPB7" s="79"/>
      <c r="EPC7" s="79"/>
      <c r="EPD7" s="79"/>
      <c r="EPE7" s="79"/>
      <c r="EPF7" s="79"/>
      <c r="EPG7" s="79"/>
      <c r="EPH7" s="79"/>
      <c r="EPI7" s="79"/>
      <c r="EPJ7" s="79"/>
      <c r="EPK7" s="79"/>
      <c r="EPL7" s="79"/>
      <c r="EPM7" s="79"/>
      <c r="EPN7" s="79"/>
      <c r="EPO7" s="79"/>
      <c r="EPP7" s="79"/>
      <c r="EPQ7" s="79"/>
      <c r="EPR7" s="79"/>
      <c r="EPS7" s="79"/>
      <c r="EPT7" s="79"/>
      <c r="EPU7" s="79"/>
      <c r="EPV7" s="79"/>
      <c r="EPW7" s="79"/>
      <c r="EPX7" s="79"/>
      <c r="EPY7" s="79"/>
      <c r="EPZ7" s="79"/>
      <c r="EQA7" s="79"/>
      <c r="EQB7" s="79"/>
      <c r="EQC7" s="79"/>
      <c r="EQD7" s="79"/>
      <c r="EQE7" s="79"/>
      <c r="EQF7" s="79"/>
      <c r="EQG7" s="79"/>
      <c r="EQH7" s="79"/>
      <c r="EQI7" s="79"/>
      <c r="EQJ7" s="79"/>
      <c r="EQK7" s="79"/>
      <c r="EQL7" s="79"/>
      <c r="EQM7" s="79"/>
      <c r="EQN7" s="79"/>
      <c r="EQO7" s="79"/>
      <c r="EQP7" s="79"/>
      <c r="EQQ7" s="79"/>
      <c r="EQR7" s="79"/>
      <c r="EQS7" s="79"/>
      <c r="EQT7" s="79"/>
      <c r="EQU7" s="79"/>
      <c r="EQV7" s="79"/>
      <c r="EQW7" s="79"/>
      <c r="EQX7" s="79"/>
      <c r="EQY7" s="79"/>
      <c r="EQZ7" s="79"/>
      <c r="ERA7" s="79"/>
      <c r="ERB7" s="79"/>
      <c r="ERC7" s="79"/>
      <c r="ERD7" s="79"/>
      <c r="ERE7" s="79"/>
      <c r="ERF7" s="79"/>
      <c r="ERG7" s="79"/>
      <c r="ERH7" s="79"/>
      <c r="ERI7" s="79"/>
      <c r="ERJ7" s="79"/>
      <c r="ERK7" s="79"/>
      <c r="ERL7" s="79"/>
      <c r="ERM7" s="79"/>
      <c r="ERN7" s="79"/>
      <c r="ERO7" s="79"/>
      <c r="ERP7" s="79"/>
      <c r="ERQ7" s="79"/>
      <c r="ERR7" s="79"/>
      <c r="ERS7" s="79"/>
      <c r="ERT7" s="79"/>
      <c r="ERU7" s="79"/>
      <c r="ERV7" s="79"/>
      <c r="ERW7" s="79"/>
      <c r="ERX7" s="79"/>
      <c r="ERY7" s="79"/>
      <c r="ERZ7" s="79"/>
      <c r="ESA7" s="79"/>
      <c r="ESB7" s="79"/>
      <c r="ESC7" s="79"/>
      <c r="ESD7" s="79"/>
      <c r="ESE7" s="79"/>
      <c r="ESF7" s="79"/>
      <c r="ESG7" s="79"/>
      <c r="ESH7" s="79"/>
      <c r="ESI7" s="79"/>
      <c r="ESJ7" s="79"/>
      <c r="ESK7" s="79"/>
      <c r="ESL7" s="79"/>
      <c r="ESM7" s="79"/>
      <c r="ESN7" s="79"/>
      <c r="ESO7" s="79"/>
      <c r="ESP7" s="79"/>
      <c r="ESQ7" s="79"/>
      <c r="ESR7" s="79"/>
      <c r="ESS7" s="79"/>
      <c r="EST7" s="79"/>
      <c r="ESU7" s="79"/>
      <c r="ESV7" s="79"/>
      <c r="ESW7" s="79"/>
      <c r="ESX7" s="79"/>
      <c r="ESY7" s="79"/>
      <c r="ESZ7" s="79"/>
      <c r="ETA7" s="79"/>
      <c r="ETB7" s="79"/>
      <c r="ETC7" s="79"/>
      <c r="ETD7" s="79"/>
      <c r="ETE7" s="79"/>
      <c r="ETF7" s="79"/>
      <c r="ETG7" s="79"/>
      <c r="ETH7" s="79"/>
      <c r="ETI7" s="79"/>
      <c r="ETJ7" s="79"/>
      <c r="ETK7" s="79"/>
      <c r="ETL7" s="79"/>
      <c r="ETM7" s="79"/>
      <c r="ETN7" s="79"/>
      <c r="ETO7" s="79"/>
      <c r="ETP7" s="79"/>
      <c r="ETQ7" s="79"/>
      <c r="ETR7" s="79"/>
      <c r="ETS7" s="79"/>
      <c r="ETT7" s="79"/>
      <c r="ETU7" s="79"/>
      <c r="ETV7" s="79"/>
      <c r="ETW7" s="79"/>
      <c r="ETX7" s="79"/>
      <c r="ETY7" s="79"/>
      <c r="ETZ7" s="79"/>
      <c r="EUA7" s="79"/>
      <c r="EUB7" s="79"/>
      <c r="EUC7" s="79"/>
      <c r="EUD7" s="79"/>
      <c r="EUE7" s="79"/>
      <c r="EUF7" s="79"/>
      <c r="EUG7" s="79"/>
      <c r="EUH7" s="79"/>
      <c r="EUI7" s="79"/>
      <c r="EUJ7" s="79"/>
      <c r="EUK7" s="79"/>
      <c r="EUL7" s="79"/>
      <c r="EUM7" s="79"/>
      <c r="EUN7" s="79"/>
      <c r="EUO7" s="79"/>
      <c r="EUP7" s="79"/>
      <c r="EUQ7" s="79"/>
      <c r="EUR7" s="79"/>
      <c r="EUS7" s="79"/>
      <c r="EUT7" s="79"/>
      <c r="EUU7" s="79"/>
      <c r="EUV7" s="79"/>
      <c r="EUW7" s="79"/>
      <c r="EUX7" s="79"/>
      <c r="EUY7" s="79"/>
      <c r="EUZ7" s="79"/>
      <c r="EVA7" s="79"/>
      <c r="EVB7" s="79"/>
      <c r="EVC7" s="79"/>
      <c r="EVD7" s="79"/>
      <c r="EVE7" s="79"/>
      <c r="EVF7" s="79"/>
      <c r="EVG7" s="79"/>
      <c r="EVH7" s="79"/>
      <c r="EVI7" s="79"/>
      <c r="EVJ7" s="79"/>
      <c r="EVK7" s="79"/>
      <c r="EVL7" s="79"/>
      <c r="EVM7" s="79"/>
      <c r="EVN7" s="79"/>
      <c r="EVO7" s="79"/>
      <c r="EVP7" s="79"/>
      <c r="EVQ7" s="79"/>
      <c r="EVR7" s="79"/>
      <c r="EVS7" s="79"/>
      <c r="EVT7" s="79"/>
      <c r="EVU7" s="79"/>
      <c r="EVV7" s="79"/>
      <c r="EVW7" s="79"/>
      <c r="EVX7" s="79"/>
      <c r="EVY7" s="79"/>
      <c r="EVZ7" s="79"/>
      <c r="EWA7" s="79"/>
      <c r="EWB7" s="79"/>
      <c r="EWC7" s="79"/>
      <c r="EWD7" s="79"/>
      <c r="EWE7" s="79"/>
      <c r="EWF7" s="79"/>
      <c r="EWG7" s="79"/>
      <c r="EWH7" s="79"/>
      <c r="EWI7" s="79"/>
      <c r="EWJ7" s="79"/>
      <c r="EWK7" s="79"/>
      <c r="EWL7" s="79"/>
      <c r="EWM7" s="79"/>
      <c r="EWN7" s="79"/>
      <c r="EWO7" s="79"/>
      <c r="EWP7" s="79"/>
      <c r="EWQ7" s="79"/>
      <c r="EWR7" s="79"/>
      <c r="EWS7" s="79"/>
      <c r="EWT7" s="79"/>
      <c r="EWU7" s="79"/>
      <c r="EWV7" s="79"/>
      <c r="EWW7" s="79"/>
      <c r="EWX7" s="79"/>
      <c r="EWY7" s="79"/>
      <c r="EWZ7" s="79"/>
      <c r="EXA7" s="79"/>
      <c r="EXB7" s="79"/>
      <c r="EXC7" s="79"/>
      <c r="EXD7" s="79"/>
      <c r="EXE7" s="79"/>
      <c r="EXF7" s="79"/>
      <c r="EXG7" s="79"/>
      <c r="EXH7" s="79"/>
      <c r="EXI7" s="79"/>
      <c r="EXJ7" s="79"/>
      <c r="EXK7" s="79"/>
      <c r="EXL7" s="79"/>
      <c r="EXM7" s="79"/>
      <c r="EXN7" s="79"/>
      <c r="EXO7" s="79"/>
      <c r="EXP7" s="79"/>
      <c r="EXQ7" s="79"/>
      <c r="EXR7" s="79"/>
      <c r="EXS7" s="79"/>
      <c r="EXT7" s="79"/>
      <c r="EXU7" s="79"/>
      <c r="EXV7" s="79"/>
      <c r="EXW7" s="79"/>
      <c r="EXX7" s="79"/>
      <c r="EXY7" s="79"/>
      <c r="EXZ7" s="79"/>
      <c r="EYA7" s="79"/>
      <c r="EYB7" s="79"/>
      <c r="EYC7" s="79"/>
      <c r="EYD7" s="79"/>
      <c r="EYE7" s="79"/>
      <c r="EYF7" s="79"/>
      <c r="EYG7" s="79"/>
      <c r="EYH7" s="79"/>
      <c r="EYI7" s="79"/>
      <c r="EYJ7" s="79"/>
      <c r="EYK7" s="79"/>
      <c r="EYL7" s="79"/>
      <c r="EYM7" s="79"/>
      <c r="EYN7" s="79"/>
      <c r="EYO7" s="79"/>
      <c r="EYP7" s="79"/>
      <c r="EYQ7" s="79"/>
      <c r="EYR7" s="79"/>
      <c r="EYS7" s="79"/>
      <c r="EYT7" s="79"/>
      <c r="EYU7" s="79"/>
      <c r="EYV7" s="79"/>
      <c r="EYW7" s="79"/>
      <c r="EYX7" s="79"/>
      <c r="EYY7" s="79"/>
      <c r="EYZ7" s="79"/>
      <c r="EZA7" s="79"/>
      <c r="EZB7" s="79"/>
      <c r="EZC7" s="79"/>
      <c r="EZD7" s="79"/>
      <c r="EZE7" s="79"/>
      <c r="EZF7" s="79"/>
      <c r="EZG7" s="79"/>
      <c r="EZH7" s="79"/>
      <c r="EZI7" s="79"/>
      <c r="EZJ7" s="79"/>
      <c r="EZK7" s="79"/>
      <c r="EZL7" s="79"/>
      <c r="EZM7" s="79"/>
      <c r="EZN7" s="79"/>
      <c r="EZO7" s="79"/>
      <c r="EZP7" s="79"/>
      <c r="EZQ7" s="79"/>
      <c r="EZR7" s="79"/>
      <c r="EZS7" s="79"/>
      <c r="EZT7" s="79"/>
      <c r="EZU7" s="79"/>
      <c r="EZV7" s="79"/>
      <c r="EZW7" s="79"/>
      <c r="EZX7" s="79"/>
      <c r="EZY7" s="79"/>
      <c r="EZZ7" s="79"/>
      <c r="FAA7" s="79"/>
      <c r="FAB7" s="79"/>
      <c r="FAC7" s="79"/>
      <c r="FAD7" s="79"/>
      <c r="FAE7" s="79"/>
      <c r="FAF7" s="79"/>
      <c r="FAG7" s="79"/>
      <c r="FAH7" s="79"/>
      <c r="FAI7" s="79"/>
      <c r="FAJ7" s="79"/>
      <c r="FAK7" s="79"/>
      <c r="FAL7" s="79"/>
      <c r="FAM7" s="79"/>
      <c r="FAN7" s="79"/>
      <c r="FAO7" s="79"/>
      <c r="FAP7" s="79"/>
      <c r="FAQ7" s="79"/>
      <c r="FAR7" s="79"/>
      <c r="FAS7" s="79"/>
      <c r="FAT7" s="79"/>
      <c r="FAU7" s="79"/>
      <c r="FAV7" s="79"/>
      <c r="FAW7" s="79"/>
      <c r="FAX7" s="79"/>
      <c r="FAY7" s="79"/>
      <c r="FAZ7" s="79"/>
      <c r="FBA7" s="79"/>
      <c r="FBB7" s="79"/>
      <c r="FBC7" s="79"/>
      <c r="FBD7" s="79"/>
      <c r="FBE7" s="79"/>
      <c r="FBF7" s="79"/>
      <c r="FBG7" s="79"/>
      <c r="FBH7" s="79"/>
      <c r="FBI7" s="79"/>
      <c r="FBJ7" s="79"/>
      <c r="FBK7" s="79"/>
      <c r="FBL7" s="79"/>
      <c r="FBM7" s="79"/>
      <c r="FBN7" s="79"/>
      <c r="FBO7" s="79"/>
      <c r="FBP7" s="79"/>
      <c r="FBQ7" s="79"/>
      <c r="FBR7" s="79"/>
      <c r="FBS7" s="79"/>
      <c r="FBT7" s="79"/>
      <c r="FBU7" s="79"/>
      <c r="FBV7" s="79"/>
      <c r="FBW7" s="79"/>
      <c r="FBX7" s="79"/>
      <c r="FBY7" s="79"/>
      <c r="FBZ7" s="79"/>
      <c r="FCA7" s="79"/>
      <c r="FCB7" s="79"/>
      <c r="FCC7" s="79"/>
      <c r="FCD7" s="79"/>
      <c r="FCE7" s="79"/>
      <c r="FCF7" s="79"/>
      <c r="FCG7" s="79"/>
      <c r="FCH7" s="79"/>
      <c r="FCI7" s="79"/>
      <c r="FCJ7" s="79"/>
      <c r="FCK7" s="79"/>
      <c r="FCL7" s="79"/>
      <c r="FCM7" s="79"/>
      <c r="FCN7" s="79"/>
      <c r="FCO7" s="79"/>
      <c r="FCP7" s="79"/>
      <c r="FCQ7" s="79"/>
      <c r="FCR7" s="79"/>
      <c r="FCS7" s="79"/>
      <c r="FCT7" s="79"/>
      <c r="FCU7" s="79"/>
      <c r="FCV7" s="79"/>
      <c r="FCW7" s="79"/>
      <c r="FCX7" s="79"/>
      <c r="FCY7" s="79"/>
      <c r="FCZ7" s="79"/>
      <c r="FDA7" s="79"/>
      <c r="FDB7" s="79"/>
      <c r="FDC7" s="79"/>
      <c r="FDD7" s="79"/>
      <c r="FDE7" s="79"/>
      <c r="FDF7" s="79"/>
      <c r="FDG7" s="79"/>
      <c r="FDH7" s="79"/>
      <c r="FDI7" s="79"/>
      <c r="FDJ7" s="79"/>
      <c r="FDK7" s="79"/>
      <c r="FDL7" s="79"/>
      <c r="FDM7" s="79"/>
      <c r="FDN7" s="79"/>
      <c r="FDO7" s="79"/>
      <c r="FDP7" s="79"/>
      <c r="FDQ7" s="79"/>
      <c r="FDR7" s="79"/>
      <c r="FDS7" s="79"/>
      <c r="FDT7" s="79"/>
      <c r="FDU7" s="79"/>
      <c r="FDV7" s="79"/>
      <c r="FDW7" s="79"/>
      <c r="FDX7" s="79"/>
      <c r="FDY7" s="79"/>
      <c r="FDZ7" s="79"/>
      <c r="FEA7" s="79"/>
      <c r="FEB7" s="79"/>
      <c r="FEC7" s="79"/>
      <c r="FED7" s="79"/>
      <c r="FEE7" s="79"/>
      <c r="FEF7" s="79"/>
      <c r="FEG7" s="79"/>
      <c r="FEH7" s="79"/>
      <c r="FEI7" s="79"/>
      <c r="FEJ7" s="79"/>
      <c r="FEK7" s="79"/>
      <c r="FEL7" s="79"/>
      <c r="FEM7" s="79"/>
      <c r="FEN7" s="79"/>
      <c r="FEO7" s="79"/>
      <c r="FEP7" s="79"/>
      <c r="FEQ7" s="79"/>
      <c r="FER7" s="79"/>
      <c r="FES7" s="79"/>
      <c r="FET7" s="79"/>
      <c r="FEU7" s="79"/>
      <c r="FEV7" s="79"/>
      <c r="FEW7" s="79"/>
      <c r="FEX7" s="79"/>
      <c r="FEY7" s="79"/>
      <c r="FEZ7" s="79"/>
      <c r="FFA7" s="79"/>
      <c r="FFB7" s="79"/>
      <c r="FFC7" s="79"/>
      <c r="FFD7" s="79"/>
      <c r="FFE7" s="79"/>
      <c r="FFF7" s="79"/>
      <c r="FFG7" s="79"/>
      <c r="FFH7" s="79"/>
      <c r="FFI7" s="79"/>
      <c r="FFJ7" s="79"/>
      <c r="FFK7" s="79"/>
      <c r="FFL7" s="79"/>
      <c r="FFM7" s="79"/>
      <c r="FFN7" s="79"/>
      <c r="FFO7" s="79"/>
      <c r="FFP7" s="79"/>
      <c r="FFQ7" s="79"/>
      <c r="FFR7" s="79"/>
      <c r="FFS7" s="79"/>
      <c r="FFT7" s="79"/>
      <c r="FFU7" s="79"/>
      <c r="FFV7" s="79"/>
      <c r="FFW7" s="79"/>
      <c r="FFX7" s="79"/>
      <c r="FFY7" s="79"/>
      <c r="FFZ7" s="79"/>
      <c r="FGA7" s="79"/>
      <c r="FGB7" s="79"/>
      <c r="FGC7" s="79"/>
      <c r="FGD7" s="79"/>
      <c r="FGE7" s="79"/>
      <c r="FGF7" s="79"/>
      <c r="FGG7" s="79"/>
      <c r="FGH7" s="79"/>
      <c r="FGI7" s="79"/>
      <c r="FGJ7" s="79"/>
      <c r="FGK7" s="79"/>
      <c r="FGL7" s="79"/>
      <c r="FGM7" s="79"/>
      <c r="FGN7" s="79"/>
      <c r="FGO7" s="79"/>
      <c r="FGP7" s="79"/>
      <c r="FGQ7" s="79"/>
      <c r="FGR7" s="79"/>
      <c r="FGS7" s="79"/>
      <c r="FGT7" s="79"/>
      <c r="FGU7" s="79"/>
      <c r="FGV7" s="79"/>
      <c r="FGW7" s="79"/>
      <c r="FGX7" s="79"/>
      <c r="FGY7" s="79"/>
      <c r="FGZ7" s="79"/>
      <c r="FHA7" s="79"/>
      <c r="FHB7" s="79"/>
      <c r="FHC7" s="79"/>
      <c r="FHD7" s="79"/>
      <c r="FHE7" s="79"/>
      <c r="FHF7" s="79"/>
      <c r="FHG7" s="79"/>
      <c r="FHH7" s="79"/>
      <c r="FHI7" s="79"/>
      <c r="FHJ7" s="79"/>
      <c r="FHK7" s="79"/>
      <c r="FHL7" s="79"/>
      <c r="FHM7" s="79"/>
      <c r="FHN7" s="79"/>
      <c r="FHO7" s="79"/>
      <c r="FHP7" s="79"/>
      <c r="FHQ7" s="79"/>
      <c r="FHR7" s="79"/>
      <c r="FHS7" s="79"/>
      <c r="FHT7" s="79"/>
      <c r="FHU7" s="79"/>
      <c r="FHV7" s="79"/>
      <c r="FHW7" s="79"/>
      <c r="FHX7" s="79"/>
      <c r="FHY7" s="79"/>
      <c r="FHZ7" s="79"/>
      <c r="FIA7" s="79"/>
      <c r="FIB7" s="79"/>
      <c r="FIC7" s="79"/>
      <c r="FID7" s="79"/>
      <c r="FIE7" s="79"/>
      <c r="FIF7" s="79"/>
      <c r="FIG7" s="79"/>
      <c r="FIH7" s="79"/>
      <c r="FII7" s="79"/>
      <c r="FIJ7" s="79"/>
      <c r="FIK7" s="79"/>
      <c r="FIL7" s="79"/>
      <c r="FIM7" s="79"/>
      <c r="FIN7" s="79"/>
      <c r="FIO7" s="79"/>
      <c r="FIP7" s="79"/>
      <c r="FIQ7" s="79"/>
      <c r="FIR7" s="79"/>
      <c r="FIS7" s="79"/>
      <c r="FIT7" s="79"/>
      <c r="FIU7" s="79"/>
      <c r="FIV7" s="79"/>
      <c r="FIW7" s="79"/>
      <c r="FIX7" s="79"/>
      <c r="FIY7" s="79"/>
      <c r="FIZ7" s="79"/>
      <c r="FJA7" s="79"/>
      <c r="FJB7" s="79"/>
      <c r="FJC7" s="79"/>
      <c r="FJD7" s="79"/>
      <c r="FJE7" s="79"/>
      <c r="FJF7" s="79"/>
      <c r="FJG7" s="79"/>
      <c r="FJH7" s="79"/>
      <c r="FJI7" s="79"/>
      <c r="FJJ7" s="79"/>
      <c r="FJK7" s="79"/>
      <c r="FJL7" s="79"/>
      <c r="FJM7" s="79"/>
      <c r="FJN7" s="79"/>
      <c r="FJO7" s="79"/>
      <c r="FJP7" s="79"/>
      <c r="FJQ7" s="79"/>
      <c r="FJR7" s="79"/>
      <c r="FJS7" s="79"/>
      <c r="FJT7" s="79"/>
      <c r="FJU7" s="79"/>
      <c r="FJV7" s="79"/>
      <c r="FJW7" s="79"/>
      <c r="FJX7" s="79"/>
      <c r="FJY7" s="79"/>
      <c r="FJZ7" s="79"/>
      <c r="FKA7" s="79"/>
      <c r="FKB7" s="79"/>
      <c r="FKC7" s="79"/>
      <c r="FKD7" s="79"/>
      <c r="FKE7" s="79"/>
      <c r="FKF7" s="79"/>
      <c r="FKG7" s="79"/>
      <c r="FKH7" s="79"/>
      <c r="FKI7" s="79"/>
      <c r="FKJ7" s="79"/>
      <c r="FKK7" s="79"/>
      <c r="FKL7" s="79"/>
      <c r="FKM7" s="79"/>
      <c r="FKN7" s="79"/>
      <c r="FKO7" s="79"/>
      <c r="FKP7" s="79"/>
      <c r="FKQ7" s="79"/>
      <c r="FKR7" s="79"/>
      <c r="FKS7" s="79"/>
      <c r="FKT7" s="79"/>
      <c r="FKU7" s="79"/>
      <c r="FKV7" s="79"/>
      <c r="FKW7" s="79"/>
      <c r="FKX7" s="79"/>
      <c r="FKY7" s="79"/>
      <c r="FKZ7" s="79"/>
      <c r="FLA7" s="79"/>
      <c r="FLB7" s="79"/>
      <c r="FLC7" s="79"/>
      <c r="FLD7" s="79"/>
      <c r="FLE7" s="79"/>
      <c r="FLF7" s="79"/>
      <c r="FLG7" s="79"/>
      <c r="FLH7" s="79"/>
      <c r="FLI7" s="79"/>
      <c r="FLJ7" s="79"/>
      <c r="FLK7" s="79"/>
      <c r="FLL7" s="79"/>
      <c r="FLM7" s="79"/>
      <c r="FLN7" s="79"/>
      <c r="FLO7" s="79"/>
      <c r="FLP7" s="79"/>
      <c r="FLQ7" s="79"/>
      <c r="FLR7" s="79"/>
      <c r="FLS7" s="79"/>
      <c r="FLT7" s="79"/>
      <c r="FLU7" s="79"/>
      <c r="FLV7" s="79"/>
      <c r="FLW7" s="79"/>
      <c r="FLX7" s="79"/>
      <c r="FLY7" s="79"/>
      <c r="FLZ7" s="79"/>
      <c r="FMA7" s="79"/>
      <c r="FMB7" s="79"/>
      <c r="FMC7" s="79"/>
      <c r="FMD7" s="79"/>
      <c r="FME7" s="79"/>
      <c r="FMF7" s="79"/>
      <c r="FMG7" s="79"/>
      <c r="FMH7" s="79"/>
      <c r="FMI7" s="79"/>
      <c r="FMJ7" s="79"/>
      <c r="FMK7" s="79"/>
      <c r="FML7" s="79"/>
      <c r="FMM7" s="79"/>
      <c r="FMN7" s="79"/>
      <c r="FMO7" s="79"/>
      <c r="FMP7" s="79"/>
      <c r="FMQ7" s="79"/>
      <c r="FMR7" s="79"/>
      <c r="FMS7" s="79"/>
      <c r="FMT7" s="79"/>
      <c r="FMU7" s="79"/>
      <c r="FMV7" s="79"/>
      <c r="FMW7" s="79"/>
      <c r="FMX7" s="79"/>
      <c r="FMY7" s="79"/>
      <c r="FMZ7" s="79"/>
      <c r="FNA7" s="79"/>
      <c r="FNB7" s="79"/>
      <c r="FNC7" s="79"/>
      <c r="FND7" s="79"/>
      <c r="FNE7" s="79"/>
      <c r="FNF7" s="79"/>
      <c r="FNG7" s="79"/>
      <c r="FNH7" s="79"/>
      <c r="FNI7" s="79"/>
      <c r="FNJ7" s="79"/>
      <c r="FNK7" s="79"/>
      <c r="FNL7" s="79"/>
      <c r="FNM7" s="79"/>
      <c r="FNN7" s="79"/>
      <c r="FNO7" s="79"/>
      <c r="FNP7" s="79"/>
      <c r="FNQ7" s="79"/>
      <c r="FNR7" s="79"/>
      <c r="FNS7" s="79"/>
      <c r="FNT7" s="79"/>
      <c r="FNU7" s="79"/>
      <c r="FNV7" s="79"/>
      <c r="FNW7" s="79"/>
      <c r="FNX7" s="79"/>
      <c r="FNY7" s="79"/>
      <c r="FNZ7" s="79"/>
      <c r="FOA7" s="79"/>
      <c r="FOB7" s="79"/>
      <c r="FOC7" s="79"/>
      <c r="FOD7" s="79"/>
      <c r="FOE7" s="79"/>
      <c r="FOF7" s="79"/>
      <c r="FOG7" s="79"/>
      <c r="FOH7" s="79"/>
      <c r="FOI7" s="79"/>
      <c r="FOJ7" s="79"/>
      <c r="FOK7" s="79"/>
      <c r="FOL7" s="79"/>
      <c r="FOM7" s="79"/>
      <c r="FON7" s="79"/>
      <c r="FOO7" s="79"/>
      <c r="FOP7" s="79"/>
      <c r="FOQ7" s="79"/>
      <c r="FOR7" s="79"/>
      <c r="FOS7" s="79"/>
      <c r="FOT7" s="79"/>
      <c r="FOU7" s="79"/>
      <c r="FOV7" s="79"/>
      <c r="FOW7" s="79"/>
      <c r="FOX7" s="79"/>
      <c r="FOY7" s="79"/>
      <c r="FOZ7" s="79"/>
      <c r="FPA7" s="79"/>
      <c r="FPB7" s="79"/>
      <c r="FPC7" s="79"/>
      <c r="FPD7" s="79"/>
      <c r="FPE7" s="79"/>
      <c r="FPF7" s="79"/>
      <c r="FPG7" s="79"/>
      <c r="FPH7" s="79"/>
      <c r="FPI7" s="79"/>
      <c r="FPJ7" s="79"/>
      <c r="FPK7" s="79"/>
      <c r="FPL7" s="79"/>
      <c r="FPM7" s="79"/>
      <c r="FPN7" s="79"/>
      <c r="FPO7" s="79"/>
      <c r="FPP7" s="79"/>
      <c r="FPQ7" s="79"/>
      <c r="FPR7" s="79"/>
      <c r="FPS7" s="79"/>
      <c r="FPT7" s="79"/>
      <c r="FPU7" s="79"/>
      <c r="FPV7" s="79"/>
      <c r="FPW7" s="79"/>
      <c r="FPX7" s="79"/>
      <c r="FPY7" s="79"/>
      <c r="FPZ7" s="79"/>
      <c r="FQA7" s="79"/>
      <c r="FQB7" s="79"/>
      <c r="FQC7" s="79"/>
      <c r="FQD7" s="79"/>
      <c r="FQE7" s="79"/>
      <c r="FQF7" s="79"/>
      <c r="FQG7" s="79"/>
      <c r="FQH7" s="79"/>
      <c r="FQI7" s="79"/>
      <c r="FQJ7" s="79"/>
      <c r="FQK7" s="79"/>
      <c r="FQL7" s="79"/>
      <c r="FQM7" s="79"/>
      <c r="FQN7" s="79"/>
      <c r="FQO7" s="79"/>
      <c r="FQP7" s="79"/>
      <c r="FQQ7" s="79"/>
      <c r="FQR7" s="79"/>
      <c r="FQS7" s="79"/>
      <c r="FQT7" s="79"/>
      <c r="FQU7" s="79"/>
      <c r="FQV7" s="79"/>
      <c r="FQW7" s="79"/>
      <c r="FQX7" s="79"/>
      <c r="FQY7" s="79"/>
      <c r="FQZ7" s="79"/>
      <c r="FRA7" s="79"/>
      <c r="FRB7" s="79"/>
      <c r="FRC7" s="79"/>
      <c r="FRD7" s="79"/>
      <c r="FRE7" s="79"/>
      <c r="FRF7" s="79"/>
      <c r="FRG7" s="79"/>
      <c r="FRH7" s="79"/>
      <c r="FRI7" s="79"/>
      <c r="FRJ7" s="79"/>
      <c r="FRK7" s="79"/>
      <c r="FRL7" s="79"/>
      <c r="FRM7" s="79"/>
      <c r="FRN7" s="79"/>
      <c r="FRO7" s="79"/>
      <c r="FRP7" s="79"/>
      <c r="FRQ7" s="79"/>
      <c r="FRR7" s="79"/>
      <c r="FRS7" s="79"/>
      <c r="FRT7" s="79"/>
      <c r="FRU7" s="79"/>
      <c r="FRV7" s="79"/>
      <c r="FRW7" s="79"/>
      <c r="FRX7" s="79"/>
      <c r="FRY7" s="79"/>
      <c r="FRZ7" s="79"/>
      <c r="FSA7" s="79"/>
      <c r="FSB7" s="79"/>
      <c r="FSC7" s="79"/>
      <c r="FSD7" s="79"/>
      <c r="FSE7" s="79"/>
      <c r="FSF7" s="79"/>
      <c r="FSG7" s="79"/>
      <c r="FSH7" s="79"/>
      <c r="FSI7" s="79"/>
      <c r="FSJ7" s="79"/>
      <c r="FSK7" s="79"/>
      <c r="FSL7" s="79"/>
      <c r="FSM7" s="79"/>
      <c r="FSN7" s="79"/>
      <c r="FSO7" s="79"/>
      <c r="FSP7" s="79"/>
      <c r="FSQ7" s="79"/>
      <c r="FSR7" s="79"/>
      <c r="FSS7" s="79"/>
      <c r="FST7" s="79"/>
      <c r="FSU7" s="79"/>
      <c r="FSV7" s="79"/>
      <c r="FSW7" s="79"/>
      <c r="FSX7" s="79"/>
      <c r="FSY7" s="79"/>
      <c r="FSZ7" s="79"/>
      <c r="FTA7" s="79"/>
      <c r="FTB7" s="79"/>
      <c r="FTC7" s="79"/>
      <c r="FTD7" s="79"/>
      <c r="FTE7" s="79"/>
      <c r="FTF7" s="79"/>
      <c r="FTG7" s="79"/>
      <c r="FTH7" s="79"/>
      <c r="FTI7" s="79"/>
      <c r="FTJ7" s="79"/>
      <c r="FTK7" s="79"/>
      <c r="FTL7" s="79"/>
      <c r="FTM7" s="79"/>
      <c r="FTN7" s="79"/>
      <c r="FTO7" s="79"/>
      <c r="FTP7" s="79"/>
      <c r="FTQ7" s="79"/>
      <c r="FTR7" s="79"/>
      <c r="FTS7" s="79"/>
      <c r="FTT7" s="79"/>
      <c r="FTU7" s="79"/>
      <c r="FTV7" s="79"/>
      <c r="FTW7" s="79"/>
      <c r="FTX7" s="79"/>
      <c r="FTY7" s="79"/>
      <c r="FTZ7" s="79"/>
      <c r="FUA7" s="79"/>
      <c r="FUB7" s="79"/>
      <c r="FUC7" s="79"/>
      <c r="FUD7" s="79"/>
      <c r="FUE7" s="79"/>
      <c r="FUF7" s="79"/>
      <c r="FUG7" s="79"/>
      <c r="FUH7" s="79"/>
      <c r="FUI7" s="79"/>
      <c r="FUJ7" s="79"/>
      <c r="FUK7" s="79"/>
      <c r="FUL7" s="79"/>
      <c r="FUM7" s="79"/>
      <c r="FUN7" s="79"/>
      <c r="FUO7" s="79"/>
      <c r="FUP7" s="79"/>
      <c r="FUQ7" s="79"/>
      <c r="FUR7" s="79"/>
      <c r="FUS7" s="79"/>
      <c r="FUT7" s="79"/>
      <c r="FUU7" s="79"/>
      <c r="FUV7" s="79"/>
      <c r="FUW7" s="79"/>
      <c r="FUX7" s="79"/>
      <c r="FUY7" s="79"/>
      <c r="FUZ7" s="79"/>
      <c r="FVA7" s="79"/>
      <c r="FVB7" s="79"/>
      <c r="FVC7" s="79"/>
      <c r="FVD7" s="79"/>
      <c r="FVE7" s="79"/>
      <c r="FVF7" s="79"/>
      <c r="FVG7" s="79"/>
      <c r="FVH7" s="79"/>
      <c r="FVI7" s="79"/>
      <c r="FVJ7" s="79"/>
      <c r="FVK7" s="79"/>
      <c r="FVL7" s="79"/>
      <c r="FVM7" s="79"/>
      <c r="FVN7" s="79"/>
      <c r="FVO7" s="79"/>
      <c r="FVP7" s="79"/>
      <c r="FVQ7" s="79"/>
      <c r="FVR7" s="79"/>
      <c r="FVS7" s="79"/>
      <c r="FVT7" s="79"/>
      <c r="FVU7" s="79"/>
      <c r="FVV7" s="79"/>
      <c r="FVW7" s="79"/>
      <c r="FVX7" s="79"/>
      <c r="FVY7" s="79"/>
      <c r="FVZ7" s="79"/>
      <c r="FWA7" s="79"/>
      <c r="FWB7" s="79"/>
      <c r="FWC7" s="79"/>
      <c r="FWD7" s="79"/>
      <c r="FWE7" s="79"/>
      <c r="FWF7" s="79"/>
      <c r="FWG7" s="79"/>
      <c r="FWH7" s="79"/>
      <c r="FWI7" s="79"/>
      <c r="FWJ7" s="79"/>
      <c r="FWK7" s="79"/>
      <c r="FWL7" s="79"/>
      <c r="FWM7" s="79"/>
      <c r="FWN7" s="79"/>
      <c r="FWO7" s="79"/>
      <c r="FWP7" s="79"/>
      <c r="FWQ7" s="79"/>
      <c r="FWR7" s="79"/>
      <c r="FWS7" s="79"/>
      <c r="FWT7" s="79"/>
      <c r="FWU7" s="79"/>
      <c r="FWV7" s="79"/>
      <c r="FWW7" s="79"/>
      <c r="FWX7" s="79"/>
      <c r="FWY7" s="79"/>
      <c r="FWZ7" s="79"/>
      <c r="FXA7" s="79"/>
      <c r="FXB7" s="79"/>
      <c r="FXC7" s="79"/>
      <c r="FXD7" s="79"/>
      <c r="FXE7" s="79"/>
      <c r="FXF7" s="79"/>
      <c r="FXG7" s="79"/>
      <c r="FXH7" s="79"/>
      <c r="FXI7" s="79"/>
      <c r="FXJ7" s="79"/>
      <c r="FXK7" s="79"/>
      <c r="FXL7" s="79"/>
      <c r="FXM7" s="79"/>
      <c r="FXN7" s="79"/>
      <c r="FXO7" s="79"/>
      <c r="FXP7" s="79"/>
      <c r="FXQ7" s="79"/>
      <c r="FXR7" s="79"/>
      <c r="FXS7" s="79"/>
      <c r="FXT7" s="79"/>
      <c r="FXU7" s="79"/>
      <c r="FXV7" s="79"/>
      <c r="FXW7" s="79"/>
      <c r="FXX7" s="79"/>
      <c r="FXY7" s="79"/>
      <c r="FXZ7" s="79"/>
      <c r="FYA7" s="79"/>
      <c r="FYB7" s="79"/>
      <c r="FYC7" s="79"/>
      <c r="FYD7" s="79"/>
      <c r="FYE7" s="79"/>
      <c r="FYF7" s="79"/>
      <c r="FYG7" s="79"/>
      <c r="FYH7" s="79"/>
      <c r="FYI7" s="79"/>
      <c r="FYJ7" s="79"/>
      <c r="FYK7" s="79"/>
      <c r="FYL7" s="79"/>
      <c r="FYM7" s="79"/>
      <c r="FYN7" s="79"/>
      <c r="FYO7" s="79"/>
      <c r="FYP7" s="79"/>
      <c r="FYQ7" s="79"/>
      <c r="FYR7" s="79"/>
      <c r="FYS7" s="79"/>
      <c r="FYT7" s="79"/>
      <c r="FYU7" s="79"/>
      <c r="FYV7" s="79"/>
      <c r="FYW7" s="79"/>
      <c r="FYX7" s="79"/>
      <c r="FYY7" s="79"/>
      <c r="FYZ7" s="79"/>
      <c r="FZA7" s="79"/>
      <c r="FZB7" s="79"/>
      <c r="FZC7" s="79"/>
      <c r="FZD7" s="79"/>
      <c r="FZE7" s="79"/>
      <c r="FZF7" s="79"/>
      <c r="FZG7" s="79"/>
      <c r="FZH7" s="79"/>
      <c r="FZI7" s="79"/>
      <c r="FZJ7" s="79"/>
      <c r="FZK7" s="79"/>
      <c r="FZL7" s="79"/>
      <c r="FZM7" s="79"/>
      <c r="FZN7" s="79"/>
      <c r="FZO7" s="79"/>
      <c r="FZP7" s="79"/>
      <c r="FZQ7" s="79"/>
      <c r="FZR7" s="79"/>
      <c r="FZS7" s="79"/>
      <c r="FZT7" s="79"/>
      <c r="FZU7" s="79"/>
      <c r="FZV7" s="79"/>
      <c r="FZW7" s="79"/>
      <c r="FZX7" s="79"/>
      <c r="FZY7" s="79"/>
      <c r="FZZ7" s="79"/>
      <c r="GAA7" s="79"/>
      <c r="GAB7" s="79"/>
      <c r="GAC7" s="79"/>
      <c r="GAD7" s="79"/>
      <c r="GAE7" s="79"/>
      <c r="GAF7" s="79"/>
      <c r="GAG7" s="79"/>
      <c r="GAH7" s="79"/>
      <c r="GAI7" s="79"/>
      <c r="GAJ7" s="79"/>
      <c r="GAK7" s="79"/>
      <c r="GAL7" s="79"/>
      <c r="GAM7" s="79"/>
      <c r="GAN7" s="79"/>
      <c r="GAO7" s="79"/>
      <c r="GAP7" s="79"/>
      <c r="GAQ7" s="79"/>
      <c r="GAR7" s="79"/>
      <c r="GAS7" s="79"/>
      <c r="GAT7" s="79"/>
      <c r="GAU7" s="79"/>
      <c r="GAV7" s="79"/>
      <c r="GAW7" s="79"/>
      <c r="GAX7" s="79"/>
      <c r="GAY7" s="79"/>
      <c r="GAZ7" s="79"/>
      <c r="GBA7" s="79"/>
      <c r="GBB7" s="79"/>
      <c r="GBC7" s="79"/>
      <c r="GBD7" s="79"/>
      <c r="GBE7" s="79"/>
      <c r="GBF7" s="79"/>
      <c r="GBG7" s="79"/>
      <c r="GBH7" s="79"/>
      <c r="GBI7" s="79"/>
      <c r="GBJ7" s="79"/>
      <c r="GBK7" s="79"/>
      <c r="GBL7" s="79"/>
      <c r="GBM7" s="79"/>
      <c r="GBN7" s="79"/>
      <c r="GBO7" s="79"/>
      <c r="GBP7" s="79"/>
      <c r="GBQ7" s="79"/>
      <c r="GBR7" s="79"/>
      <c r="GBS7" s="79"/>
      <c r="GBT7" s="79"/>
      <c r="GBU7" s="79"/>
      <c r="GBV7" s="79"/>
      <c r="GBW7" s="79"/>
      <c r="GBX7" s="79"/>
      <c r="GBY7" s="79"/>
      <c r="GBZ7" s="79"/>
      <c r="GCA7" s="79"/>
      <c r="GCB7" s="79"/>
      <c r="GCC7" s="79"/>
      <c r="GCD7" s="79"/>
      <c r="GCE7" s="79"/>
      <c r="GCF7" s="79"/>
      <c r="GCG7" s="79"/>
      <c r="GCH7" s="79"/>
      <c r="GCI7" s="79"/>
      <c r="GCJ7" s="79"/>
      <c r="GCK7" s="79"/>
      <c r="GCL7" s="79"/>
      <c r="GCM7" s="79"/>
      <c r="GCN7" s="79"/>
      <c r="GCO7" s="79"/>
      <c r="GCP7" s="79"/>
      <c r="GCQ7" s="79"/>
      <c r="GCR7" s="79"/>
      <c r="GCS7" s="79"/>
      <c r="GCT7" s="79"/>
      <c r="GCU7" s="79"/>
      <c r="GCV7" s="79"/>
      <c r="GCW7" s="79"/>
      <c r="GCX7" s="79"/>
      <c r="GCY7" s="79"/>
      <c r="GCZ7" s="79"/>
      <c r="GDA7" s="79"/>
      <c r="GDB7" s="79"/>
      <c r="GDC7" s="79"/>
      <c r="GDD7" s="79"/>
      <c r="GDE7" s="79"/>
      <c r="GDF7" s="79"/>
      <c r="GDG7" s="79"/>
      <c r="GDH7" s="79"/>
      <c r="GDI7" s="79"/>
      <c r="GDJ7" s="79"/>
      <c r="GDK7" s="79"/>
      <c r="GDL7" s="79"/>
      <c r="GDM7" s="79"/>
      <c r="GDN7" s="79"/>
      <c r="GDO7" s="79"/>
      <c r="GDP7" s="79"/>
      <c r="GDQ7" s="79"/>
      <c r="GDR7" s="79"/>
      <c r="GDS7" s="79"/>
      <c r="GDT7" s="79"/>
      <c r="GDU7" s="79"/>
      <c r="GDV7" s="79"/>
      <c r="GDW7" s="79"/>
      <c r="GDX7" s="79"/>
      <c r="GDY7" s="79"/>
      <c r="GDZ7" s="79"/>
      <c r="GEA7" s="79"/>
      <c r="GEB7" s="79"/>
      <c r="GEC7" s="79"/>
      <c r="GED7" s="79"/>
      <c r="GEE7" s="79"/>
      <c r="GEF7" s="79"/>
      <c r="GEG7" s="79"/>
      <c r="GEH7" s="79"/>
      <c r="GEI7" s="79"/>
      <c r="GEJ7" s="79"/>
      <c r="GEK7" s="79"/>
      <c r="GEL7" s="79"/>
      <c r="GEM7" s="79"/>
      <c r="GEN7" s="79"/>
      <c r="GEO7" s="79"/>
      <c r="GEP7" s="79"/>
      <c r="GEQ7" s="79"/>
      <c r="GER7" s="79"/>
      <c r="GES7" s="79"/>
      <c r="GET7" s="79"/>
      <c r="GEU7" s="79"/>
      <c r="GEV7" s="79"/>
      <c r="GEW7" s="79"/>
      <c r="GEX7" s="79"/>
      <c r="GEY7" s="79"/>
      <c r="GEZ7" s="79"/>
      <c r="GFA7" s="79"/>
      <c r="GFB7" s="79"/>
      <c r="GFC7" s="79"/>
      <c r="GFD7" s="79"/>
      <c r="GFE7" s="79"/>
      <c r="GFF7" s="79"/>
      <c r="GFG7" s="79"/>
      <c r="GFH7" s="79"/>
      <c r="GFI7" s="79"/>
      <c r="GFJ7" s="79"/>
      <c r="GFK7" s="79"/>
      <c r="GFL7" s="79"/>
      <c r="GFM7" s="79"/>
      <c r="GFN7" s="79"/>
      <c r="GFO7" s="79"/>
      <c r="GFP7" s="79"/>
      <c r="GFQ7" s="79"/>
      <c r="GFR7" s="79"/>
      <c r="GFS7" s="79"/>
      <c r="GFT7" s="79"/>
      <c r="GFU7" s="79"/>
      <c r="GFV7" s="79"/>
      <c r="GFW7" s="79"/>
      <c r="GFX7" s="79"/>
      <c r="GFY7" s="79"/>
      <c r="GFZ7" s="79"/>
      <c r="GGA7" s="79"/>
      <c r="GGB7" s="79"/>
      <c r="GGC7" s="79"/>
      <c r="GGD7" s="79"/>
      <c r="GGE7" s="79"/>
      <c r="GGF7" s="79"/>
      <c r="GGG7" s="79"/>
      <c r="GGH7" s="79"/>
      <c r="GGI7" s="79"/>
      <c r="GGJ7" s="79"/>
      <c r="GGK7" s="79"/>
      <c r="GGL7" s="79"/>
      <c r="GGM7" s="79"/>
      <c r="GGN7" s="79"/>
      <c r="GGO7" s="79"/>
      <c r="GGP7" s="79"/>
      <c r="GGQ7" s="79"/>
      <c r="GGR7" s="79"/>
      <c r="GGS7" s="79"/>
      <c r="GGT7" s="79"/>
      <c r="GGU7" s="79"/>
      <c r="GGV7" s="79"/>
      <c r="GGW7" s="79"/>
      <c r="GGX7" s="79"/>
      <c r="GGY7" s="79"/>
      <c r="GGZ7" s="79"/>
      <c r="GHA7" s="79"/>
      <c r="GHB7" s="79"/>
      <c r="GHC7" s="79"/>
      <c r="GHD7" s="79"/>
      <c r="GHE7" s="79"/>
      <c r="GHF7" s="79"/>
      <c r="GHG7" s="79"/>
      <c r="GHH7" s="79"/>
      <c r="GHI7" s="79"/>
      <c r="GHJ7" s="79"/>
      <c r="GHK7" s="79"/>
      <c r="GHL7" s="79"/>
      <c r="GHM7" s="79"/>
      <c r="GHN7" s="79"/>
      <c r="GHO7" s="79"/>
      <c r="GHP7" s="79"/>
      <c r="GHQ7" s="79"/>
      <c r="GHR7" s="79"/>
      <c r="GHS7" s="79"/>
      <c r="GHT7" s="79"/>
      <c r="GHU7" s="79"/>
      <c r="GHV7" s="79"/>
      <c r="GHW7" s="79"/>
      <c r="GHX7" s="79"/>
      <c r="GHY7" s="79"/>
      <c r="GHZ7" s="79"/>
      <c r="GIA7" s="79"/>
      <c r="GIB7" s="79"/>
      <c r="GIC7" s="79"/>
      <c r="GID7" s="79"/>
      <c r="GIE7" s="79"/>
      <c r="GIF7" s="79"/>
      <c r="GIG7" s="79"/>
      <c r="GIH7" s="79"/>
      <c r="GII7" s="79"/>
      <c r="GIJ7" s="79"/>
      <c r="GIK7" s="79"/>
      <c r="GIL7" s="79"/>
      <c r="GIM7" s="79"/>
      <c r="GIN7" s="79"/>
      <c r="GIO7" s="79"/>
      <c r="GIP7" s="79"/>
      <c r="GIQ7" s="79"/>
      <c r="GIR7" s="79"/>
      <c r="GIS7" s="79"/>
      <c r="GIT7" s="79"/>
      <c r="GIU7" s="79"/>
      <c r="GIV7" s="79"/>
      <c r="GIW7" s="79"/>
      <c r="GIX7" s="79"/>
      <c r="GIY7" s="79"/>
      <c r="GIZ7" s="79"/>
      <c r="GJA7" s="79"/>
      <c r="GJB7" s="79"/>
      <c r="GJC7" s="79"/>
      <c r="GJD7" s="79"/>
      <c r="GJE7" s="79"/>
      <c r="GJF7" s="79"/>
      <c r="GJG7" s="79"/>
      <c r="GJH7" s="79"/>
      <c r="GJI7" s="79"/>
      <c r="GJJ7" s="79"/>
      <c r="GJK7" s="79"/>
      <c r="GJL7" s="79"/>
      <c r="GJM7" s="79"/>
      <c r="GJN7" s="79"/>
      <c r="GJO7" s="79"/>
      <c r="GJP7" s="79"/>
      <c r="GJQ7" s="79"/>
      <c r="GJR7" s="79"/>
      <c r="GJS7" s="79"/>
      <c r="GJT7" s="79"/>
      <c r="GJU7" s="79"/>
      <c r="GJV7" s="79"/>
      <c r="GJW7" s="79"/>
      <c r="GJX7" s="79"/>
      <c r="GJY7" s="79"/>
      <c r="GJZ7" s="79"/>
      <c r="GKA7" s="79"/>
      <c r="GKB7" s="79"/>
      <c r="GKC7" s="79"/>
      <c r="GKD7" s="79"/>
      <c r="GKE7" s="79"/>
      <c r="GKF7" s="79"/>
      <c r="GKG7" s="79"/>
      <c r="GKH7" s="79"/>
      <c r="GKI7" s="79"/>
      <c r="GKJ7" s="79"/>
      <c r="GKK7" s="79"/>
      <c r="GKL7" s="79"/>
      <c r="GKM7" s="79"/>
      <c r="GKN7" s="79"/>
      <c r="GKO7" s="79"/>
      <c r="GKP7" s="79"/>
      <c r="GKQ7" s="79"/>
      <c r="GKR7" s="79"/>
      <c r="GKS7" s="79"/>
      <c r="GKT7" s="79"/>
      <c r="GKU7" s="79"/>
      <c r="GKV7" s="79"/>
      <c r="GKW7" s="79"/>
      <c r="GKX7" s="79"/>
      <c r="GKY7" s="79"/>
      <c r="GKZ7" s="79"/>
      <c r="GLA7" s="79"/>
      <c r="GLB7" s="79"/>
      <c r="GLC7" s="79"/>
      <c r="GLD7" s="79"/>
      <c r="GLE7" s="79"/>
      <c r="GLF7" s="79"/>
      <c r="GLG7" s="79"/>
      <c r="GLH7" s="79"/>
      <c r="GLI7" s="79"/>
      <c r="GLJ7" s="79"/>
      <c r="GLK7" s="79"/>
      <c r="GLL7" s="79"/>
      <c r="GLM7" s="79"/>
      <c r="GLN7" s="79"/>
      <c r="GLO7" s="79"/>
      <c r="GLP7" s="79"/>
      <c r="GLQ7" s="79"/>
      <c r="GLR7" s="79"/>
      <c r="GLS7" s="79"/>
      <c r="GLT7" s="79"/>
      <c r="GLU7" s="79"/>
      <c r="GLV7" s="79"/>
      <c r="GLW7" s="79"/>
      <c r="GLX7" s="79"/>
      <c r="GLY7" s="79"/>
      <c r="GLZ7" s="79"/>
      <c r="GMA7" s="79"/>
      <c r="GMB7" s="79"/>
      <c r="GMC7" s="79"/>
      <c r="GMD7" s="79"/>
      <c r="GME7" s="79"/>
      <c r="GMF7" s="79"/>
      <c r="GMG7" s="79"/>
      <c r="GMH7" s="79"/>
      <c r="GMI7" s="79"/>
      <c r="GMJ7" s="79"/>
      <c r="GMK7" s="79"/>
      <c r="GML7" s="79"/>
      <c r="GMM7" s="79"/>
      <c r="GMN7" s="79"/>
      <c r="GMO7" s="79"/>
      <c r="GMP7" s="79"/>
      <c r="GMQ7" s="79"/>
      <c r="GMR7" s="79"/>
      <c r="GMS7" s="79"/>
      <c r="GMT7" s="79"/>
      <c r="GMU7" s="79"/>
      <c r="GMV7" s="79"/>
      <c r="GMW7" s="79"/>
      <c r="GMX7" s="79"/>
      <c r="GMY7" s="79"/>
      <c r="GMZ7" s="79"/>
      <c r="GNA7" s="79"/>
      <c r="GNB7" s="79"/>
      <c r="GNC7" s="79"/>
      <c r="GND7" s="79"/>
      <c r="GNE7" s="79"/>
      <c r="GNF7" s="79"/>
      <c r="GNG7" s="79"/>
      <c r="GNH7" s="79"/>
      <c r="GNI7" s="79"/>
      <c r="GNJ7" s="79"/>
      <c r="GNK7" s="79"/>
      <c r="GNL7" s="79"/>
      <c r="GNM7" s="79"/>
      <c r="GNN7" s="79"/>
      <c r="GNO7" s="79"/>
      <c r="GNP7" s="79"/>
      <c r="GNQ7" s="79"/>
      <c r="GNR7" s="79"/>
      <c r="GNS7" s="79"/>
      <c r="GNT7" s="79"/>
      <c r="GNU7" s="79"/>
      <c r="GNV7" s="79"/>
      <c r="GNW7" s="79"/>
      <c r="GNX7" s="79"/>
      <c r="GNY7" s="79"/>
      <c r="GNZ7" s="79"/>
      <c r="GOA7" s="79"/>
      <c r="GOB7" s="79"/>
      <c r="GOC7" s="79"/>
      <c r="GOD7" s="79"/>
      <c r="GOE7" s="79"/>
      <c r="GOF7" s="79"/>
      <c r="GOG7" s="79"/>
      <c r="GOH7" s="79"/>
      <c r="GOI7" s="79"/>
      <c r="GOJ7" s="79"/>
      <c r="GOK7" s="79"/>
      <c r="GOL7" s="79"/>
      <c r="GOM7" s="79"/>
      <c r="GON7" s="79"/>
      <c r="GOO7" s="79"/>
      <c r="GOP7" s="79"/>
      <c r="GOQ7" s="79"/>
      <c r="GOR7" s="79"/>
      <c r="GOS7" s="79"/>
      <c r="GOT7" s="79"/>
      <c r="GOU7" s="79"/>
      <c r="GOV7" s="79"/>
      <c r="GOW7" s="79"/>
      <c r="GOX7" s="79"/>
      <c r="GOY7" s="79"/>
      <c r="GOZ7" s="79"/>
      <c r="GPA7" s="79"/>
      <c r="GPB7" s="79"/>
      <c r="GPC7" s="79"/>
      <c r="GPD7" s="79"/>
      <c r="GPE7" s="79"/>
      <c r="GPF7" s="79"/>
      <c r="GPG7" s="79"/>
      <c r="GPH7" s="79"/>
      <c r="GPI7" s="79"/>
      <c r="GPJ7" s="79"/>
      <c r="GPK7" s="79"/>
      <c r="GPL7" s="79"/>
      <c r="GPM7" s="79"/>
      <c r="GPN7" s="79"/>
      <c r="GPO7" s="79"/>
      <c r="GPP7" s="79"/>
      <c r="GPQ7" s="79"/>
      <c r="GPR7" s="79"/>
      <c r="GPS7" s="79"/>
      <c r="GPT7" s="79"/>
      <c r="GPU7" s="79"/>
      <c r="GPV7" s="79"/>
      <c r="GPW7" s="79"/>
      <c r="GPX7" s="79"/>
      <c r="GPY7" s="79"/>
      <c r="GPZ7" s="79"/>
      <c r="GQA7" s="79"/>
      <c r="GQB7" s="79"/>
      <c r="GQC7" s="79"/>
      <c r="GQD7" s="79"/>
      <c r="GQE7" s="79"/>
      <c r="GQF7" s="79"/>
      <c r="GQG7" s="79"/>
      <c r="GQH7" s="79"/>
      <c r="GQI7" s="79"/>
      <c r="GQJ7" s="79"/>
      <c r="GQK7" s="79"/>
      <c r="GQL7" s="79"/>
      <c r="GQM7" s="79"/>
      <c r="GQN7" s="79"/>
      <c r="GQO7" s="79"/>
      <c r="GQP7" s="79"/>
      <c r="GQQ7" s="79"/>
      <c r="GQR7" s="79"/>
      <c r="GQS7" s="79"/>
      <c r="GQT7" s="79"/>
      <c r="GQU7" s="79"/>
      <c r="GQV7" s="79"/>
      <c r="GQW7" s="79"/>
      <c r="GQX7" s="79"/>
      <c r="GQY7" s="79"/>
      <c r="GQZ7" s="79"/>
      <c r="GRA7" s="79"/>
      <c r="GRB7" s="79"/>
      <c r="GRC7" s="79"/>
      <c r="GRD7" s="79"/>
      <c r="GRE7" s="79"/>
      <c r="GRF7" s="79"/>
      <c r="GRG7" s="79"/>
      <c r="GRH7" s="79"/>
      <c r="GRI7" s="79"/>
      <c r="GRJ7" s="79"/>
      <c r="GRK7" s="79"/>
      <c r="GRL7" s="79"/>
      <c r="GRM7" s="79"/>
      <c r="GRN7" s="79"/>
      <c r="GRO7" s="79"/>
      <c r="GRP7" s="79"/>
      <c r="GRQ7" s="79"/>
      <c r="GRR7" s="79"/>
      <c r="GRS7" s="79"/>
      <c r="GRT7" s="79"/>
      <c r="GRU7" s="79"/>
      <c r="GRV7" s="79"/>
      <c r="GRW7" s="79"/>
      <c r="GRX7" s="79"/>
      <c r="GRY7" s="79"/>
      <c r="GRZ7" s="79"/>
      <c r="GSA7" s="79"/>
      <c r="GSB7" s="79"/>
      <c r="GSC7" s="79"/>
      <c r="GSD7" s="79"/>
      <c r="GSE7" s="79"/>
      <c r="GSF7" s="79"/>
      <c r="GSG7" s="79"/>
      <c r="GSH7" s="79"/>
      <c r="GSI7" s="79"/>
      <c r="GSJ7" s="79"/>
      <c r="GSK7" s="79"/>
      <c r="GSL7" s="79"/>
      <c r="GSM7" s="79"/>
      <c r="GSN7" s="79"/>
      <c r="GSO7" s="79"/>
      <c r="GSP7" s="79"/>
      <c r="GSQ7" s="79"/>
      <c r="GSR7" s="79"/>
      <c r="GSS7" s="79"/>
      <c r="GST7" s="79"/>
      <c r="GSU7" s="79"/>
      <c r="GSV7" s="79"/>
      <c r="GSW7" s="79"/>
      <c r="GSX7" s="79"/>
      <c r="GSY7" s="79"/>
      <c r="GSZ7" s="79"/>
      <c r="GTA7" s="79"/>
      <c r="GTB7" s="79"/>
      <c r="GTC7" s="79"/>
      <c r="GTD7" s="79"/>
      <c r="GTE7" s="79"/>
      <c r="GTF7" s="79"/>
      <c r="GTG7" s="79"/>
      <c r="GTH7" s="79"/>
      <c r="GTI7" s="79"/>
      <c r="GTJ7" s="79"/>
      <c r="GTK7" s="79"/>
      <c r="GTL7" s="79"/>
      <c r="GTM7" s="79"/>
      <c r="GTN7" s="79"/>
      <c r="GTO7" s="79"/>
      <c r="GTP7" s="79"/>
      <c r="GTQ7" s="79"/>
      <c r="GTR7" s="79"/>
      <c r="GTS7" s="79"/>
      <c r="GTT7" s="79"/>
      <c r="GTU7" s="79"/>
      <c r="GTV7" s="79"/>
      <c r="GTW7" s="79"/>
      <c r="GTX7" s="79"/>
      <c r="GTY7" s="79"/>
      <c r="GTZ7" s="79"/>
      <c r="GUA7" s="79"/>
      <c r="GUB7" s="79"/>
      <c r="GUC7" s="79"/>
      <c r="GUD7" s="79"/>
      <c r="GUE7" s="79"/>
      <c r="GUF7" s="79"/>
      <c r="GUG7" s="79"/>
      <c r="GUH7" s="79"/>
      <c r="GUI7" s="79"/>
      <c r="GUJ7" s="79"/>
      <c r="GUK7" s="79"/>
      <c r="GUL7" s="79"/>
      <c r="GUM7" s="79"/>
      <c r="GUN7" s="79"/>
      <c r="GUO7" s="79"/>
      <c r="GUP7" s="79"/>
      <c r="GUQ7" s="79"/>
      <c r="GUR7" s="79"/>
      <c r="GUS7" s="79"/>
      <c r="GUT7" s="79"/>
      <c r="GUU7" s="79"/>
      <c r="GUV7" s="79"/>
      <c r="GUW7" s="79"/>
      <c r="GUX7" s="79"/>
      <c r="GUY7" s="79"/>
      <c r="GUZ7" s="79"/>
      <c r="GVA7" s="79"/>
      <c r="GVB7" s="79"/>
      <c r="GVC7" s="79"/>
      <c r="GVD7" s="79"/>
      <c r="GVE7" s="79"/>
      <c r="GVF7" s="79"/>
      <c r="GVG7" s="79"/>
      <c r="GVH7" s="79"/>
      <c r="GVI7" s="79"/>
      <c r="GVJ7" s="79"/>
      <c r="GVK7" s="79"/>
      <c r="GVL7" s="79"/>
      <c r="GVM7" s="79"/>
      <c r="GVN7" s="79"/>
      <c r="GVO7" s="79"/>
      <c r="GVP7" s="79"/>
      <c r="GVQ7" s="79"/>
      <c r="GVR7" s="79"/>
      <c r="GVS7" s="79"/>
      <c r="GVT7" s="79"/>
      <c r="GVU7" s="79"/>
      <c r="GVV7" s="79"/>
      <c r="GVW7" s="79"/>
      <c r="GVX7" s="79"/>
      <c r="GVY7" s="79"/>
      <c r="GVZ7" s="79"/>
      <c r="GWA7" s="79"/>
      <c r="GWB7" s="79"/>
      <c r="GWC7" s="79"/>
      <c r="GWD7" s="79"/>
      <c r="GWE7" s="79"/>
      <c r="GWF7" s="79"/>
      <c r="GWG7" s="79"/>
      <c r="GWH7" s="79"/>
      <c r="GWI7" s="79"/>
      <c r="GWJ7" s="79"/>
      <c r="GWK7" s="79"/>
      <c r="GWL7" s="79"/>
      <c r="GWM7" s="79"/>
      <c r="GWN7" s="79"/>
      <c r="GWO7" s="79"/>
      <c r="GWP7" s="79"/>
      <c r="GWQ7" s="79"/>
      <c r="GWR7" s="79"/>
      <c r="GWS7" s="79"/>
      <c r="GWT7" s="79"/>
      <c r="GWU7" s="79"/>
      <c r="GWV7" s="79"/>
      <c r="GWW7" s="79"/>
      <c r="GWX7" s="79"/>
      <c r="GWY7" s="79"/>
      <c r="GWZ7" s="79"/>
      <c r="GXA7" s="79"/>
      <c r="GXB7" s="79"/>
      <c r="GXC7" s="79"/>
      <c r="GXD7" s="79"/>
      <c r="GXE7" s="79"/>
      <c r="GXF7" s="79"/>
      <c r="GXG7" s="79"/>
      <c r="GXH7" s="79"/>
      <c r="GXI7" s="79"/>
      <c r="GXJ7" s="79"/>
      <c r="GXK7" s="79"/>
      <c r="GXL7" s="79"/>
      <c r="GXM7" s="79"/>
      <c r="GXN7" s="79"/>
      <c r="GXO7" s="79"/>
      <c r="GXP7" s="79"/>
      <c r="GXQ7" s="79"/>
      <c r="GXR7" s="79"/>
      <c r="GXS7" s="79"/>
      <c r="GXT7" s="79"/>
      <c r="GXU7" s="79"/>
      <c r="GXV7" s="79"/>
      <c r="GXW7" s="79"/>
      <c r="GXX7" s="79"/>
      <c r="GXY7" s="79"/>
      <c r="GXZ7" s="79"/>
      <c r="GYA7" s="79"/>
      <c r="GYB7" s="79"/>
      <c r="GYC7" s="79"/>
      <c r="GYD7" s="79"/>
      <c r="GYE7" s="79"/>
      <c r="GYF7" s="79"/>
      <c r="GYG7" s="79"/>
      <c r="GYH7" s="79"/>
      <c r="GYI7" s="79"/>
      <c r="GYJ7" s="79"/>
      <c r="GYK7" s="79"/>
      <c r="GYL7" s="79"/>
      <c r="GYM7" s="79"/>
      <c r="GYN7" s="79"/>
      <c r="GYO7" s="79"/>
      <c r="GYP7" s="79"/>
      <c r="GYQ7" s="79"/>
      <c r="GYR7" s="79"/>
      <c r="GYS7" s="79"/>
      <c r="GYT7" s="79"/>
      <c r="GYU7" s="79"/>
      <c r="GYV7" s="79"/>
      <c r="GYW7" s="79"/>
      <c r="GYX7" s="79"/>
      <c r="GYY7" s="79"/>
      <c r="GYZ7" s="79"/>
      <c r="GZA7" s="79"/>
      <c r="GZB7" s="79"/>
      <c r="GZC7" s="79"/>
      <c r="GZD7" s="79"/>
      <c r="GZE7" s="79"/>
      <c r="GZF7" s="79"/>
      <c r="GZG7" s="79"/>
      <c r="GZH7" s="79"/>
      <c r="GZI7" s="79"/>
      <c r="GZJ7" s="79"/>
      <c r="GZK7" s="79"/>
      <c r="GZL7" s="79"/>
      <c r="GZM7" s="79"/>
      <c r="GZN7" s="79"/>
      <c r="GZO7" s="79"/>
      <c r="GZP7" s="79"/>
      <c r="GZQ7" s="79"/>
      <c r="GZR7" s="79"/>
      <c r="GZS7" s="79"/>
      <c r="GZT7" s="79"/>
      <c r="GZU7" s="79"/>
      <c r="GZV7" s="79"/>
      <c r="GZW7" s="79"/>
      <c r="GZX7" s="79"/>
      <c r="GZY7" s="79"/>
      <c r="GZZ7" s="79"/>
      <c r="HAA7" s="79"/>
      <c r="HAB7" s="79"/>
      <c r="HAC7" s="79"/>
      <c r="HAD7" s="79"/>
      <c r="HAE7" s="79"/>
      <c r="HAF7" s="79"/>
      <c r="HAG7" s="79"/>
      <c r="HAH7" s="79"/>
      <c r="HAI7" s="79"/>
      <c r="HAJ7" s="79"/>
      <c r="HAK7" s="79"/>
      <c r="HAL7" s="79"/>
      <c r="HAM7" s="79"/>
      <c r="HAN7" s="79"/>
      <c r="HAO7" s="79"/>
      <c r="HAP7" s="79"/>
      <c r="HAQ7" s="79"/>
      <c r="HAR7" s="79"/>
      <c r="HAS7" s="79"/>
      <c r="HAT7" s="79"/>
      <c r="HAU7" s="79"/>
      <c r="HAV7" s="79"/>
      <c r="HAW7" s="79"/>
      <c r="HAX7" s="79"/>
      <c r="HAY7" s="79"/>
      <c r="HAZ7" s="79"/>
      <c r="HBA7" s="79"/>
      <c r="HBB7" s="79"/>
      <c r="HBC7" s="79"/>
      <c r="HBD7" s="79"/>
      <c r="HBE7" s="79"/>
      <c r="HBF7" s="79"/>
      <c r="HBG7" s="79"/>
      <c r="HBH7" s="79"/>
      <c r="HBI7" s="79"/>
      <c r="HBJ7" s="79"/>
      <c r="HBK7" s="79"/>
      <c r="HBL7" s="79"/>
      <c r="HBM7" s="79"/>
      <c r="HBN7" s="79"/>
      <c r="HBO7" s="79"/>
      <c r="HBP7" s="79"/>
      <c r="HBQ7" s="79"/>
      <c r="HBR7" s="79"/>
      <c r="HBS7" s="79"/>
      <c r="HBT7" s="79"/>
      <c r="HBU7" s="79"/>
      <c r="HBV7" s="79"/>
      <c r="HBW7" s="79"/>
      <c r="HBX7" s="79"/>
      <c r="HBY7" s="79"/>
      <c r="HBZ7" s="79"/>
      <c r="HCA7" s="79"/>
      <c r="HCB7" s="79"/>
      <c r="HCC7" s="79"/>
      <c r="HCD7" s="79"/>
      <c r="HCE7" s="79"/>
      <c r="HCF7" s="79"/>
      <c r="HCG7" s="79"/>
      <c r="HCH7" s="79"/>
      <c r="HCI7" s="79"/>
      <c r="HCJ7" s="79"/>
      <c r="HCK7" s="79"/>
      <c r="HCL7" s="79"/>
      <c r="HCM7" s="79"/>
      <c r="HCN7" s="79"/>
      <c r="HCO7" s="79"/>
      <c r="HCP7" s="79"/>
      <c r="HCQ7" s="79"/>
      <c r="HCR7" s="79"/>
      <c r="HCS7" s="79"/>
      <c r="HCT7" s="79"/>
      <c r="HCU7" s="79"/>
      <c r="HCV7" s="79"/>
      <c r="HCW7" s="79"/>
      <c r="HCX7" s="79"/>
      <c r="HCY7" s="79"/>
      <c r="HCZ7" s="79"/>
      <c r="HDA7" s="79"/>
      <c r="HDB7" s="79"/>
      <c r="HDC7" s="79"/>
      <c r="HDD7" s="79"/>
      <c r="HDE7" s="79"/>
      <c r="HDF7" s="79"/>
      <c r="HDG7" s="79"/>
      <c r="HDH7" s="79"/>
      <c r="HDI7" s="79"/>
      <c r="HDJ7" s="79"/>
      <c r="HDK7" s="79"/>
      <c r="HDL7" s="79"/>
      <c r="HDM7" s="79"/>
      <c r="HDN7" s="79"/>
      <c r="HDO7" s="79"/>
      <c r="HDP7" s="79"/>
      <c r="HDQ7" s="79"/>
      <c r="HDR7" s="79"/>
      <c r="HDS7" s="79"/>
      <c r="HDT7" s="79"/>
      <c r="HDU7" s="79"/>
      <c r="HDV7" s="79"/>
      <c r="HDW7" s="79"/>
      <c r="HDX7" s="79"/>
      <c r="HDY7" s="79"/>
      <c r="HDZ7" s="79"/>
      <c r="HEA7" s="79"/>
      <c r="HEB7" s="79"/>
      <c r="HEC7" s="79"/>
      <c r="HED7" s="79"/>
      <c r="HEE7" s="79"/>
      <c r="HEF7" s="79"/>
      <c r="HEG7" s="79"/>
      <c r="HEH7" s="79"/>
      <c r="HEI7" s="79"/>
      <c r="HEJ7" s="79"/>
      <c r="HEK7" s="79"/>
      <c r="HEL7" s="79"/>
      <c r="HEM7" s="79"/>
      <c r="HEN7" s="79"/>
      <c r="HEO7" s="79"/>
      <c r="HEP7" s="79"/>
      <c r="HEQ7" s="79"/>
      <c r="HER7" s="79"/>
      <c r="HES7" s="79"/>
      <c r="HET7" s="79"/>
      <c r="HEU7" s="79"/>
      <c r="HEV7" s="79"/>
      <c r="HEW7" s="79"/>
      <c r="HEX7" s="79"/>
      <c r="HEY7" s="79"/>
      <c r="HEZ7" s="79"/>
      <c r="HFA7" s="79"/>
      <c r="HFB7" s="79"/>
      <c r="HFC7" s="79"/>
      <c r="HFD7" s="79"/>
      <c r="HFE7" s="79"/>
      <c r="HFF7" s="79"/>
      <c r="HFG7" s="79"/>
      <c r="HFH7" s="79"/>
      <c r="HFI7" s="79"/>
      <c r="HFJ7" s="79"/>
      <c r="HFK7" s="79"/>
      <c r="HFL7" s="79"/>
      <c r="HFM7" s="79"/>
      <c r="HFN7" s="79"/>
      <c r="HFO7" s="79"/>
      <c r="HFP7" s="79"/>
      <c r="HFQ7" s="79"/>
      <c r="HFR7" s="79"/>
      <c r="HFS7" s="79"/>
      <c r="HFT7" s="79"/>
      <c r="HFU7" s="79"/>
      <c r="HFV7" s="79"/>
      <c r="HFW7" s="79"/>
      <c r="HFX7" s="79"/>
      <c r="HFY7" s="79"/>
      <c r="HFZ7" s="79"/>
      <c r="HGA7" s="79"/>
      <c r="HGB7" s="79"/>
      <c r="HGC7" s="79"/>
      <c r="HGD7" s="79"/>
      <c r="HGE7" s="79"/>
      <c r="HGF7" s="79"/>
      <c r="HGG7" s="79"/>
      <c r="HGH7" s="79"/>
      <c r="HGI7" s="79"/>
      <c r="HGJ7" s="79"/>
      <c r="HGK7" s="79"/>
      <c r="HGL7" s="79"/>
      <c r="HGM7" s="79"/>
      <c r="HGN7" s="79"/>
      <c r="HGO7" s="79"/>
      <c r="HGP7" s="79"/>
      <c r="HGQ7" s="79"/>
      <c r="HGR7" s="79"/>
      <c r="HGS7" s="79"/>
      <c r="HGT7" s="79"/>
      <c r="HGU7" s="79"/>
      <c r="HGV7" s="79"/>
      <c r="HGW7" s="79"/>
      <c r="HGX7" s="79"/>
      <c r="HGY7" s="79"/>
      <c r="HGZ7" s="79"/>
      <c r="HHA7" s="79"/>
      <c r="HHB7" s="79"/>
      <c r="HHC7" s="79"/>
      <c r="HHD7" s="79"/>
      <c r="HHE7" s="79"/>
      <c r="HHF7" s="79"/>
      <c r="HHG7" s="79"/>
      <c r="HHH7" s="79"/>
      <c r="HHI7" s="79"/>
      <c r="HHJ7" s="79"/>
      <c r="HHK7" s="79"/>
      <c r="HHL7" s="79"/>
      <c r="HHM7" s="79"/>
      <c r="HHN7" s="79"/>
      <c r="HHO7" s="79"/>
      <c r="HHP7" s="79"/>
      <c r="HHQ7" s="79"/>
      <c r="HHR7" s="79"/>
      <c r="HHS7" s="79"/>
      <c r="HHT7" s="79"/>
      <c r="HHU7" s="79"/>
      <c r="HHV7" s="79"/>
      <c r="HHW7" s="79"/>
      <c r="HHX7" s="79"/>
      <c r="HHY7" s="79"/>
      <c r="HHZ7" s="79"/>
      <c r="HIA7" s="79"/>
      <c r="HIB7" s="79"/>
      <c r="HIC7" s="79"/>
      <c r="HID7" s="79"/>
      <c r="HIE7" s="79"/>
      <c r="HIF7" s="79"/>
      <c r="HIG7" s="79"/>
      <c r="HIH7" s="79"/>
      <c r="HII7" s="79"/>
      <c r="HIJ7" s="79"/>
      <c r="HIK7" s="79"/>
      <c r="HIL7" s="79"/>
      <c r="HIM7" s="79"/>
      <c r="HIN7" s="79"/>
      <c r="HIO7" s="79"/>
      <c r="HIP7" s="79"/>
      <c r="HIQ7" s="79"/>
      <c r="HIR7" s="79"/>
      <c r="HIS7" s="79"/>
      <c r="HIT7" s="79"/>
      <c r="HIU7" s="79"/>
      <c r="HIV7" s="79"/>
      <c r="HIW7" s="79"/>
      <c r="HIX7" s="79"/>
      <c r="HIY7" s="79"/>
      <c r="HIZ7" s="79"/>
      <c r="HJA7" s="79"/>
      <c r="HJB7" s="79"/>
      <c r="HJC7" s="79"/>
      <c r="HJD7" s="79"/>
      <c r="HJE7" s="79"/>
      <c r="HJF7" s="79"/>
      <c r="HJG7" s="79"/>
      <c r="HJH7" s="79"/>
      <c r="HJI7" s="79"/>
      <c r="HJJ7" s="79"/>
      <c r="HJK7" s="79"/>
      <c r="HJL7" s="79"/>
      <c r="HJM7" s="79"/>
      <c r="HJN7" s="79"/>
      <c r="HJO7" s="79"/>
      <c r="HJP7" s="79"/>
      <c r="HJQ7" s="79"/>
      <c r="HJR7" s="79"/>
      <c r="HJS7" s="79"/>
      <c r="HJT7" s="79"/>
      <c r="HJU7" s="79"/>
      <c r="HJV7" s="79"/>
      <c r="HJW7" s="79"/>
      <c r="HJX7" s="79"/>
      <c r="HJY7" s="79"/>
      <c r="HJZ7" s="79"/>
      <c r="HKA7" s="79"/>
      <c r="HKB7" s="79"/>
      <c r="HKC7" s="79"/>
      <c r="HKD7" s="79"/>
      <c r="HKE7" s="79"/>
      <c r="HKF7" s="79"/>
      <c r="HKG7" s="79"/>
      <c r="HKH7" s="79"/>
      <c r="HKI7" s="79"/>
      <c r="HKJ7" s="79"/>
      <c r="HKK7" s="79"/>
      <c r="HKL7" s="79"/>
      <c r="HKM7" s="79"/>
      <c r="HKN7" s="79"/>
      <c r="HKO7" s="79"/>
      <c r="HKP7" s="79"/>
      <c r="HKQ7" s="79"/>
      <c r="HKR7" s="79"/>
      <c r="HKS7" s="79"/>
      <c r="HKT7" s="79"/>
      <c r="HKU7" s="79"/>
      <c r="HKV7" s="79"/>
      <c r="HKW7" s="79"/>
      <c r="HKX7" s="79"/>
      <c r="HKY7" s="79"/>
      <c r="HKZ7" s="79"/>
      <c r="HLA7" s="79"/>
      <c r="HLB7" s="79"/>
      <c r="HLC7" s="79"/>
      <c r="HLD7" s="79"/>
      <c r="HLE7" s="79"/>
      <c r="HLF7" s="79"/>
      <c r="HLG7" s="79"/>
      <c r="HLH7" s="79"/>
      <c r="HLI7" s="79"/>
      <c r="HLJ7" s="79"/>
      <c r="HLK7" s="79"/>
      <c r="HLL7" s="79"/>
      <c r="HLM7" s="79"/>
      <c r="HLN7" s="79"/>
      <c r="HLO7" s="79"/>
      <c r="HLP7" s="79"/>
      <c r="HLQ7" s="79"/>
      <c r="HLR7" s="79"/>
      <c r="HLS7" s="79"/>
      <c r="HLT7" s="79"/>
      <c r="HLU7" s="79"/>
      <c r="HLV7" s="79"/>
      <c r="HLW7" s="79"/>
      <c r="HLX7" s="79"/>
      <c r="HLY7" s="79"/>
      <c r="HLZ7" s="79"/>
      <c r="HMA7" s="79"/>
      <c r="HMB7" s="79"/>
      <c r="HMC7" s="79"/>
      <c r="HMD7" s="79"/>
      <c r="HME7" s="79"/>
      <c r="HMF7" s="79"/>
      <c r="HMG7" s="79"/>
      <c r="HMH7" s="79"/>
      <c r="HMI7" s="79"/>
      <c r="HMJ7" s="79"/>
      <c r="HMK7" s="79"/>
      <c r="HML7" s="79"/>
      <c r="HMM7" s="79"/>
      <c r="HMN7" s="79"/>
      <c r="HMO7" s="79"/>
      <c r="HMP7" s="79"/>
      <c r="HMQ7" s="79"/>
      <c r="HMR7" s="79"/>
      <c r="HMS7" s="79"/>
      <c r="HMT7" s="79"/>
      <c r="HMU7" s="79"/>
      <c r="HMV7" s="79"/>
      <c r="HMW7" s="79"/>
      <c r="HMX7" s="79"/>
      <c r="HMY7" s="79"/>
      <c r="HMZ7" s="79"/>
      <c r="HNA7" s="79"/>
      <c r="HNB7" s="79"/>
      <c r="HNC7" s="79"/>
      <c r="HND7" s="79"/>
      <c r="HNE7" s="79"/>
      <c r="HNF7" s="79"/>
      <c r="HNG7" s="79"/>
      <c r="HNH7" s="79"/>
      <c r="HNI7" s="79"/>
      <c r="HNJ7" s="79"/>
      <c r="HNK7" s="79"/>
      <c r="HNL7" s="79"/>
      <c r="HNM7" s="79"/>
      <c r="HNN7" s="79"/>
      <c r="HNO7" s="79"/>
      <c r="HNP7" s="79"/>
      <c r="HNQ7" s="79"/>
      <c r="HNR7" s="79"/>
      <c r="HNS7" s="79"/>
      <c r="HNT7" s="79"/>
      <c r="HNU7" s="79"/>
      <c r="HNV7" s="79"/>
      <c r="HNW7" s="79"/>
      <c r="HNX7" s="79"/>
      <c r="HNY7" s="79"/>
      <c r="HNZ7" s="79"/>
      <c r="HOA7" s="79"/>
      <c r="HOB7" s="79"/>
      <c r="HOC7" s="79"/>
      <c r="HOD7" s="79"/>
      <c r="HOE7" s="79"/>
      <c r="HOF7" s="79"/>
      <c r="HOG7" s="79"/>
      <c r="HOH7" s="79"/>
      <c r="HOI7" s="79"/>
      <c r="HOJ7" s="79"/>
      <c r="HOK7" s="79"/>
      <c r="HOL7" s="79"/>
      <c r="HOM7" s="79"/>
      <c r="HON7" s="79"/>
      <c r="HOO7" s="79"/>
      <c r="HOP7" s="79"/>
      <c r="HOQ7" s="79"/>
      <c r="HOR7" s="79"/>
      <c r="HOS7" s="79"/>
      <c r="HOT7" s="79"/>
      <c r="HOU7" s="79"/>
      <c r="HOV7" s="79"/>
      <c r="HOW7" s="79"/>
      <c r="HOX7" s="79"/>
      <c r="HOY7" s="79"/>
      <c r="HOZ7" s="79"/>
      <c r="HPA7" s="79"/>
      <c r="HPB7" s="79"/>
      <c r="HPC7" s="79"/>
      <c r="HPD7" s="79"/>
      <c r="HPE7" s="79"/>
      <c r="HPF7" s="79"/>
      <c r="HPG7" s="79"/>
      <c r="HPH7" s="79"/>
      <c r="HPI7" s="79"/>
      <c r="HPJ7" s="79"/>
      <c r="HPK7" s="79"/>
      <c r="HPL7" s="79"/>
      <c r="HPM7" s="79"/>
      <c r="HPN7" s="79"/>
      <c r="HPO7" s="79"/>
      <c r="HPP7" s="79"/>
      <c r="HPQ7" s="79"/>
      <c r="HPR7" s="79"/>
      <c r="HPS7" s="79"/>
      <c r="HPT7" s="79"/>
      <c r="HPU7" s="79"/>
      <c r="HPV7" s="79"/>
      <c r="HPW7" s="79"/>
      <c r="HPX7" s="79"/>
      <c r="HPY7" s="79"/>
      <c r="HPZ7" s="79"/>
      <c r="HQA7" s="79"/>
      <c r="HQB7" s="79"/>
      <c r="HQC7" s="79"/>
      <c r="HQD7" s="79"/>
      <c r="HQE7" s="79"/>
      <c r="HQF7" s="79"/>
      <c r="HQG7" s="79"/>
      <c r="HQH7" s="79"/>
      <c r="HQI7" s="79"/>
      <c r="HQJ7" s="79"/>
      <c r="HQK7" s="79"/>
      <c r="HQL7" s="79"/>
      <c r="HQM7" s="79"/>
      <c r="HQN7" s="79"/>
      <c r="HQO7" s="79"/>
      <c r="HQP7" s="79"/>
      <c r="HQQ7" s="79"/>
      <c r="HQR7" s="79"/>
      <c r="HQS7" s="79"/>
      <c r="HQT7" s="79"/>
      <c r="HQU7" s="79"/>
      <c r="HQV7" s="79"/>
      <c r="HQW7" s="79"/>
      <c r="HQX7" s="79"/>
      <c r="HQY7" s="79"/>
      <c r="HQZ7" s="79"/>
      <c r="HRA7" s="79"/>
      <c r="HRB7" s="79"/>
      <c r="HRC7" s="79"/>
      <c r="HRD7" s="79"/>
      <c r="HRE7" s="79"/>
      <c r="HRF7" s="79"/>
      <c r="HRG7" s="79"/>
      <c r="HRH7" s="79"/>
      <c r="HRI7" s="79"/>
      <c r="HRJ7" s="79"/>
      <c r="HRK7" s="79"/>
      <c r="HRL7" s="79"/>
      <c r="HRM7" s="79"/>
      <c r="HRN7" s="79"/>
      <c r="HRO7" s="79"/>
      <c r="HRP7" s="79"/>
      <c r="HRQ7" s="79"/>
      <c r="HRR7" s="79"/>
      <c r="HRS7" s="79"/>
      <c r="HRT7" s="79"/>
      <c r="HRU7" s="79"/>
      <c r="HRV7" s="79"/>
      <c r="HRW7" s="79"/>
      <c r="HRX7" s="79"/>
      <c r="HRY7" s="79"/>
      <c r="HRZ7" s="79"/>
      <c r="HSA7" s="79"/>
      <c r="HSB7" s="79"/>
      <c r="HSC7" s="79"/>
      <c r="HSD7" s="79"/>
      <c r="HSE7" s="79"/>
      <c r="HSF7" s="79"/>
      <c r="HSG7" s="79"/>
      <c r="HSH7" s="79"/>
      <c r="HSI7" s="79"/>
      <c r="HSJ7" s="79"/>
      <c r="HSK7" s="79"/>
      <c r="HSL7" s="79"/>
      <c r="HSM7" s="79"/>
      <c r="HSN7" s="79"/>
      <c r="HSO7" s="79"/>
      <c r="HSP7" s="79"/>
      <c r="HSQ7" s="79"/>
      <c r="HSR7" s="79"/>
      <c r="HSS7" s="79"/>
      <c r="HST7" s="79"/>
      <c r="HSU7" s="79"/>
      <c r="HSV7" s="79"/>
      <c r="HSW7" s="79"/>
      <c r="HSX7" s="79"/>
      <c r="HSY7" s="79"/>
      <c r="HSZ7" s="79"/>
      <c r="HTA7" s="79"/>
      <c r="HTB7" s="79"/>
      <c r="HTC7" s="79"/>
      <c r="HTD7" s="79"/>
      <c r="HTE7" s="79"/>
      <c r="HTF7" s="79"/>
      <c r="HTG7" s="79"/>
      <c r="HTH7" s="79"/>
      <c r="HTI7" s="79"/>
      <c r="HTJ7" s="79"/>
      <c r="HTK7" s="79"/>
      <c r="HTL7" s="79"/>
      <c r="HTM7" s="79"/>
      <c r="HTN7" s="79"/>
      <c r="HTO7" s="79"/>
      <c r="HTP7" s="79"/>
      <c r="HTQ7" s="79"/>
      <c r="HTR7" s="79"/>
      <c r="HTS7" s="79"/>
      <c r="HTT7" s="79"/>
      <c r="HTU7" s="79"/>
      <c r="HTV7" s="79"/>
      <c r="HTW7" s="79"/>
      <c r="HTX7" s="79"/>
      <c r="HTY7" s="79"/>
      <c r="HTZ7" s="79"/>
      <c r="HUA7" s="79"/>
      <c r="HUB7" s="79"/>
      <c r="HUC7" s="79"/>
      <c r="HUD7" s="79"/>
      <c r="HUE7" s="79"/>
      <c r="HUF7" s="79"/>
      <c r="HUG7" s="79"/>
      <c r="HUH7" s="79"/>
      <c r="HUI7" s="79"/>
      <c r="HUJ7" s="79"/>
      <c r="HUK7" s="79"/>
      <c r="HUL7" s="79"/>
      <c r="HUM7" s="79"/>
      <c r="HUN7" s="79"/>
      <c r="HUO7" s="79"/>
      <c r="HUP7" s="79"/>
      <c r="HUQ7" s="79"/>
      <c r="HUR7" s="79"/>
      <c r="HUS7" s="79"/>
      <c r="HUT7" s="79"/>
      <c r="HUU7" s="79"/>
      <c r="HUV7" s="79"/>
      <c r="HUW7" s="79"/>
      <c r="HUX7" s="79"/>
      <c r="HUY7" s="79"/>
      <c r="HUZ7" s="79"/>
      <c r="HVA7" s="79"/>
      <c r="HVB7" s="79"/>
      <c r="HVC7" s="79"/>
      <c r="HVD7" s="79"/>
      <c r="HVE7" s="79"/>
      <c r="HVF7" s="79"/>
      <c r="HVG7" s="79"/>
      <c r="HVH7" s="79"/>
      <c r="HVI7" s="79"/>
      <c r="HVJ7" s="79"/>
      <c r="HVK7" s="79"/>
      <c r="HVL7" s="79"/>
      <c r="HVM7" s="79"/>
      <c r="HVN7" s="79"/>
      <c r="HVO7" s="79"/>
      <c r="HVP7" s="79"/>
      <c r="HVQ7" s="79"/>
      <c r="HVR7" s="79"/>
      <c r="HVS7" s="79"/>
      <c r="HVT7" s="79"/>
      <c r="HVU7" s="79"/>
      <c r="HVV7" s="79"/>
      <c r="HVW7" s="79"/>
      <c r="HVX7" s="79"/>
      <c r="HVY7" s="79"/>
      <c r="HVZ7" s="79"/>
      <c r="HWA7" s="79"/>
      <c r="HWB7" s="79"/>
      <c r="HWC7" s="79"/>
      <c r="HWD7" s="79"/>
      <c r="HWE7" s="79"/>
      <c r="HWF7" s="79"/>
      <c r="HWG7" s="79"/>
      <c r="HWH7" s="79"/>
      <c r="HWI7" s="79"/>
      <c r="HWJ7" s="79"/>
      <c r="HWK7" s="79"/>
      <c r="HWL7" s="79"/>
      <c r="HWM7" s="79"/>
      <c r="HWN7" s="79"/>
      <c r="HWO7" s="79"/>
      <c r="HWP7" s="79"/>
      <c r="HWQ7" s="79"/>
      <c r="HWR7" s="79"/>
      <c r="HWS7" s="79"/>
      <c r="HWT7" s="79"/>
      <c r="HWU7" s="79"/>
      <c r="HWV7" s="79"/>
      <c r="HWW7" s="79"/>
      <c r="HWX7" s="79"/>
      <c r="HWY7" s="79"/>
      <c r="HWZ7" s="79"/>
      <c r="HXA7" s="79"/>
      <c r="HXB7" s="79"/>
      <c r="HXC7" s="79"/>
      <c r="HXD7" s="79"/>
      <c r="HXE7" s="79"/>
      <c r="HXF7" s="79"/>
      <c r="HXG7" s="79"/>
      <c r="HXH7" s="79"/>
      <c r="HXI7" s="79"/>
      <c r="HXJ7" s="79"/>
      <c r="HXK7" s="79"/>
      <c r="HXL7" s="79"/>
      <c r="HXM7" s="79"/>
      <c r="HXN7" s="79"/>
      <c r="HXO7" s="79"/>
      <c r="HXP7" s="79"/>
      <c r="HXQ7" s="79"/>
      <c r="HXR7" s="79"/>
      <c r="HXS7" s="79"/>
      <c r="HXT7" s="79"/>
      <c r="HXU7" s="79"/>
      <c r="HXV7" s="79"/>
      <c r="HXW7" s="79"/>
      <c r="HXX7" s="79"/>
      <c r="HXY7" s="79"/>
      <c r="HXZ7" s="79"/>
      <c r="HYA7" s="79"/>
      <c r="HYB7" s="79"/>
      <c r="HYC7" s="79"/>
      <c r="HYD7" s="79"/>
      <c r="HYE7" s="79"/>
      <c r="HYF7" s="79"/>
      <c r="HYG7" s="79"/>
      <c r="HYH7" s="79"/>
      <c r="HYI7" s="79"/>
      <c r="HYJ7" s="79"/>
      <c r="HYK7" s="79"/>
      <c r="HYL7" s="79"/>
      <c r="HYM7" s="79"/>
      <c r="HYN7" s="79"/>
      <c r="HYO7" s="79"/>
      <c r="HYP7" s="79"/>
      <c r="HYQ7" s="79"/>
      <c r="HYR7" s="79"/>
      <c r="HYS7" s="79"/>
      <c r="HYT7" s="79"/>
      <c r="HYU7" s="79"/>
      <c r="HYV7" s="79"/>
      <c r="HYW7" s="79"/>
      <c r="HYX7" s="79"/>
      <c r="HYY7" s="79"/>
      <c r="HYZ7" s="79"/>
      <c r="HZA7" s="79"/>
      <c r="HZB7" s="79"/>
      <c r="HZC7" s="79"/>
      <c r="HZD7" s="79"/>
      <c r="HZE7" s="79"/>
      <c r="HZF7" s="79"/>
      <c r="HZG7" s="79"/>
      <c r="HZH7" s="79"/>
      <c r="HZI7" s="79"/>
      <c r="HZJ7" s="79"/>
      <c r="HZK7" s="79"/>
      <c r="HZL7" s="79"/>
      <c r="HZM7" s="79"/>
      <c r="HZN7" s="79"/>
      <c r="HZO7" s="79"/>
      <c r="HZP7" s="79"/>
      <c r="HZQ7" s="79"/>
      <c r="HZR7" s="79"/>
      <c r="HZS7" s="79"/>
      <c r="HZT7" s="79"/>
      <c r="HZU7" s="79"/>
      <c r="HZV7" s="79"/>
      <c r="HZW7" s="79"/>
      <c r="HZX7" s="79"/>
      <c r="HZY7" s="79"/>
      <c r="HZZ7" s="79"/>
      <c r="IAA7" s="79"/>
      <c r="IAB7" s="79"/>
      <c r="IAC7" s="79"/>
      <c r="IAD7" s="79"/>
      <c r="IAE7" s="79"/>
      <c r="IAF7" s="79"/>
      <c r="IAG7" s="79"/>
      <c r="IAH7" s="79"/>
      <c r="IAI7" s="79"/>
      <c r="IAJ7" s="79"/>
      <c r="IAK7" s="79"/>
      <c r="IAL7" s="79"/>
      <c r="IAM7" s="79"/>
      <c r="IAN7" s="79"/>
      <c r="IAO7" s="79"/>
      <c r="IAP7" s="79"/>
      <c r="IAQ7" s="79"/>
      <c r="IAR7" s="79"/>
      <c r="IAS7" s="79"/>
      <c r="IAT7" s="79"/>
      <c r="IAU7" s="79"/>
      <c r="IAV7" s="79"/>
      <c r="IAW7" s="79"/>
      <c r="IAX7" s="79"/>
      <c r="IAY7" s="79"/>
      <c r="IAZ7" s="79"/>
      <c r="IBA7" s="79"/>
      <c r="IBB7" s="79"/>
      <c r="IBC7" s="79"/>
      <c r="IBD7" s="79"/>
      <c r="IBE7" s="79"/>
      <c r="IBF7" s="79"/>
      <c r="IBG7" s="79"/>
      <c r="IBH7" s="79"/>
      <c r="IBI7" s="79"/>
      <c r="IBJ7" s="79"/>
      <c r="IBK7" s="79"/>
      <c r="IBL7" s="79"/>
      <c r="IBM7" s="79"/>
      <c r="IBN7" s="79"/>
      <c r="IBO7" s="79"/>
      <c r="IBP7" s="79"/>
      <c r="IBQ7" s="79"/>
      <c r="IBR7" s="79"/>
      <c r="IBS7" s="79"/>
      <c r="IBT7" s="79"/>
      <c r="IBU7" s="79"/>
      <c r="IBV7" s="79"/>
      <c r="IBW7" s="79"/>
      <c r="IBX7" s="79"/>
      <c r="IBY7" s="79"/>
      <c r="IBZ7" s="79"/>
      <c r="ICA7" s="79"/>
      <c r="ICB7" s="79"/>
      <c r="ICC7" s="79"/>
      <c r="ICD7" s="79"/>
      <c r="ICE7" s="79"/>
      <c r="ICF7" s="79"/>
      <c r="ICG7" s="79"/>
      <c r="ICH7" s="79"/>
      <c r="ICI7" s="79"/>
      <c r="ICJ7" s="79"/>
      <c r="ICK7" s="79"/>
      <c r="ICL7" s="79"/>
      <c r="ICM7" s="79"/>
      <c r="ICN7" s="79"/>
      <c r="ICO7" s="79"/>
      <c r="ICP7" s="79"/>
      <c r="ICQ7" s="79"/>
      <c r="ICR7" s="79"/>
      <c r="ICS7" s="79"/>
      <c r="ICT7" s="79"/>
      <c r="ICU7" s="79"/>
      <c r="ICV7" s="79"/>
      <c r="ICW7" s="79"/>
      <c r="ICX7" s="79"/>
      <c r="ICY7" s="79"/>
      <c r="ICZ7" s="79"/>
      <c r="IDA7" s="79"/>
      <c r="IDB7" s="79"/>
      <c r="IDC7" s="79"/>
      <c r="IDD7" s="79"/>
      <c r="IDE7" s="79"/>
      <c r="IDF7" s="79"/>
      <c r="IDG7" s="79"/>
      <c r="IDH7" s="79"/>
      <c r="IDI7" s="79"/>
      <c r="IDJ7" s="79"/>
      <c r="IDK7" s="79"/>
      <c r="IDL7" s="79"/>
      <c r="IDM7" s="79"/>
      <c r="IDN7" s="79"/>
      <c r="IDO7" s="79"/>
      <c r="IDP7" s="79"/>
      <c r="IDQ7" s="79"/>
      <c r="IDR7" s="79"/>
      <c r="IDS7" s="79"/>
      <c r="IDT7" s="79"/>
      <c r="IDU7" s="79"/>
      <c r="IDV7" s="79"/>
      <c r="IDW7" s="79"/>
      <c r="IDX7" s="79"/>
      <c r="IDY7" s="79"/>
      <c r="IDZ7" s="79"/>
      <c r="IEA7" s="79"/>
      <c r="IEB7" s="79"/>
      <c r="IEC7" s="79"/>
      <c r="IED7" s="79"/>
      <c r="IEE7" s="79"/>
      <c r="IEF7" s="79"/>
      <c r="IEG7" s="79"/>
      <c r="IEH7" s="79"/>
      <c r="IEI7" s="79"/>
      <c r="IEJ7" s="79"/>
      <c r="IEK7" s="79"/>
      <c r="IEL7" s="79"/>
      <c r="IEM7" s="79"/>
      <c r="IEN7" s="79"/>
      <c r="IEO7" s="79"/>
      <c r="IEP7" s="79"/>
      <c r="IEQ7" s="79"/>
      <c r="IER7" s="79"/>
      <c r="IES7" s="79"/>
      <c r="IET7" s="79"/>
      <c r="IEU7" s="79"/>
      <c r="IEV7" s="79"/>
      <c r="IEW7" s="79"/>
      <c r="IEX7" s="79"/>
      <c r="IEY7" s="79"/>
      <c r="IEZ7" s="79"/>
      <c r="IFA7" s="79"/>
      <c r="IFB7" s="79"/>
      <c r="IFC7" s="79"/>
      <c r="IFD7" s="79"/>
      <c r="IFE7" s="79"/>
      <c r="IFF7" s="79"/>
      <c r="IFG7" s="79"/>
      <c r="IFH7" s="79"/>
      <c r="IFI7" s="79"/>
      <c r="IFJ7" s="79"/>
      <c r="IFK7" s="79"/>
      <c r="IFL7" s="79"/>
      <c r="IFM7" s="79"/>
      <c r="IFN7" s="79"/>
      <c r="IFO7" s="79"/>
      <c r="IFP7" s="79"/>
      <c r="IFQ7" s="79"/>
      <c r="IFR7" s="79"/>
      <c r="IFS7" s="79"/>
      <c r="IFT7" s="79"/>
      <c r="IFU7" s="79"/>
      <c r="IFV7" s="79"/>
      <c r="IFW7" s="79"/>
      <c r="IFX7" s="79"/>
      <c r="IFY7" s="79"/>
      <c r="IFZ7" s="79"/>
      <c r="IGA7" s="79"/>
      <c r="IGB7" s="79"/>
      <c r="IGC7" s="79"/>
      <c r="IGD7" s="79"/>
      <c r="IGE7" s="79"/>
      <c r="IGF7" s="79"/>
      <c r="IGG7" s="79"/>
      <c r="IGH7" s="79"/>
      <c r="IGI7" s="79"/>
      <c r="IGJ7" s="79"/>
      <c r="IGK7" s="79"/>
      <c r="IGL7" s="79"/>
      <c r="IGM7" s="79"/>
      <c r="IGN7" s="79"/>
      <c r="IGO7" s="79"/>
      <c r="IGP7" s="79"/>
      <c r="IGQ7" s="79"/>
      <c r="IGR7" s="79"/>
      <c r="IGS7" s="79"/>
      <c r="IGT7" s="79"/>
      <c r="IGU7" s="79"/>
      <c r="IGV7" s="79"/>
      <c r="IGW7" s="79"/>
      <c r="IGX7" s="79"/>
      <c r="IGY7" s="79"/>
      <c r="IGZ7" s="79"/>
      <c r="IHA7" s="79"/>
      <c r="IHB7" s="79"/>
      <c r="IHC7" s="79"/>
      <c r="IHD7" s="79"/>
      <c r="IHE7" s="79"/>
      <c r="IHF7" s="79"/>
      <c r="IHG7" s="79"/>
      <c r="IHH7" s="79"/>
      <c r="IHI7" s="79"/>
      <c r="IHJ7" s="79"/>
      <c r="IHK7" s="79"/>
      <c r="IHL7" s="79"/>
      <c r="IHM7" s="79"/>
      <c r="IHN7" s="79"/>
      <c r="IHO7" s="79"/>
      <c r="IHP7" s="79"/>
      <c r="IHQ7" s="79"/>
      <c r="IHR7" s="79"/>
      <c r="IHS7" s="79"/>
      <c r="IHT7" s="79"/>
      <c r="IHU7" s="79"/>
      <c r="IHV7" s="79"/>
      <c r="IHW7" s="79"/>
      <c r="IHX7" s="79"/>
      <c r="IHY7" s="79"/>
      <c r="IHZ7" s="79"/>
      <c r="IIA7" s="79"/>
      <c r="IIB7" s="79"/>
      <c r="IIC7" s="79"/>
      <c r="IID7" s="79"/>
      <c r="IIE7" s="79"/>
      <c r="IIF7" s="79"/>
      <c r="IIG7" s="79"/>
      <c r="IIH7" s="79"/>
      <c r="III7" s="79"/>
      <c r="IIJ7" s="79"/>
      <c r="IIK7" s="79"/>
      <c r="IIL7" s="79"/>
      <c r="IIM7" s="79"/>
      <c r="IIN7" s="79"/>
      <c r="IIO7" s="79"/>
      <c r="IIP7" s="79"/>
      <c r="IIQ7" s="79"/>
      <c r="IIR7" s="79"/>
      <c r="IIS7" s="79"/>
      <c r="IIT7" s="79"/>
      <c r="IIU7" s="79"/>
      <c r="IIV7" s="79"/>
      <c r="IIW7" s="79"/>
      <c r="IIX7" s="79"/>
      <c r="IIY7" s="79"/>
      <c r="IIZ7" s="79"/>
      <c r="IJA7" s="79"/>
      <c r="IJB7" s="79"/>
      <c r="IJC7" s="79"/>
      <c r="IJD7" s="79"/>
      <c r="IJE7" s="79"/>
      <c r="IJF7" s="79"/>
      <c r="IJG7" s="79"/>
      <c r="IJH7" s="79"/>
      <c r="IJI7" s="79"/>
      <c r="IJJ7" s="79"/>
      <c r="IJK7" s="79"/>
      <c r="IJL7" s="79"/>
      <c r="IJM7" s="79"/>
      <c r="IJN7" s="79"/>
      <c r="IJO7" s="79"/>
      <c r="IJP7" s="79"/>
      <c r="IJQ7" s="79"/>
      <c r="IJR7" s="79"/>
      <c r="IJS7" s="79"/>
      <c r="IJT7" s="79"/>
      <c r="IJU7" s="79"/>
      <c r="IJV7" s="79"/>
      <c r="IJW7" s="79"/>
      <c r="IJX7" s="79"/>
      <c r="IJY7" s="79"/>
      <c r="IJZ7" s="79"/>
      <c r="IKA7" s="79"/>
      <c r="IKB7" s="79"/>
      <c r="IKC7" s="79"/>
      <c r="IKD7" s="79"/>
      <c r="IKE7" s="79"/>
      <c r="IKF7" s="79"/>
      <c r="IKG7" s="79"/>
      <c r="IKH7" s="79"/>
      <c r="IKI7" s="79"/>
      <c r="IKJ7" s="79"/>
      <c r="IKK7" s="79"/>
      <c r="IKL7" s="79"/>
      <c r="IKM7" s="79"/>
      <c r="IKN7" s="79"/>
      <c r="IKO7" s="79"/>
      <c r="IKP7" s="79"/>
      <c r="IKQ7" s="79"/>
      <c r="IKR7" s="79"/>
      <c r="IKS7" s="79"/>
      <c r="IKT7" s="79"/>
      <c r="IKU7" s="79"/>
      <c r="IKV7" s="79"/>
      <c r="IKW7" s="79"/>
      <c r="IKX7" s="79"/>
      <c r="IKY7" s="79"/>
      <c r="IKZ7" s="79"/>
      <c r="ILA7" s="79"/>
      <c r="ILB7" s="79"/>
      <c r="ILC7" s="79"/>
      <c r="ILD7" s="79"/>
      <c r="ILE7" s="79"/>
      <c r="ILF7" s="79"/>
      <c r="ILG7" s="79"/>
      <c r="ILH7" s="79"/>
      <c r="ILI7" s="79"/>
      <c r="ILJ7" s="79"/>
      <c r="ILK7" s="79"/>
      <c r="ILL7" s="79"/>
      <c r="ILM7" s="79"/>
      <c r="ILN7" s="79"/>
      <c r="ILO7" s="79"/>
      <c r="ILP7" s="79"/>
      <c r="ILQ7" s="79"/>
      <c r="ILR7" s="79"/>
      <c r="ILS7" s="79"/>
      <c r="ILT7" s="79"/>
      <c r="ILU7" s="79"/>
      <c r="ILV7" s="79"/>
      <c r="ILW7" s="79"/>
      <c r="ILX7" s="79"/>
      <c r="ILY7" s="79"/>
      <c r="ILZ7" s="79"/>
      <c r="IMA7" s="79"/>
      <c r="IMB7" s="79"/>
      <c r="IMC7" s="79"/>
      <c r="IMD7" s="79"/>
      <c r="IME7" s="79"/>
      <c r="IMF7" s="79"/>
      <c r="IMG7" s="79"/>
      <c r="IMH7" s="79"/>
      <c r="IMI7" s="79"/>
      <c r="IMJ7" s="79"/>
      <c r="IMK7" s="79"/>
      <c r="IML7" s="79"/>
      <c r="IMM7" s="79"/>
      <c r="IMN7" s="79"/>
      <c r="IMO7" s="79"/>
      <c r="IMP7" s="79"/>
      <c r="IMQ7" s="79"/>
      <c r="IMR7" s="79"/>
      <c r="IMS7" s="79"/>
      <c r="IMT7" s="79"/>
      <c r="IMU7" s="79"/>
      <c r="IMV7" s="79"/>
      <c r="IMW7" s="79"/>
      <c r="IMX7" s="79"/>
      <c r="IMY7" s="79"/>
      <c r="IMZ7" s="79"/>
      <c r="INA7" s="79"/>
      <c r="INB7" s="79"/>
      <c r="INC7" s="79"/>
      <c r="IND7" s="79"/>
      <c r="INE7" s="79"/>
      <c r="INF7" s="79"/>
      <c r="ING7" s="79"/>
      <c r="INH7" s="79"/>
      <c r="INI7" s="79"/>
      <c r="INJ7" s="79"/>
      <c r="INK7" s="79"/>
      <c r="INL7" s="79"/>
      <c r="INM7" s="79"/>
      <c r="INN7" s="79"/>
      <c r="INO7" s="79"/>
      <c r="INP7" s="79"/>
      <c r="INQ7" s="79"/>
      <c r="INR7" s="79"/>
      <c r="INS7" s="79"/>
      <c r="INT7" s="79"/>
      <c r="INU7" s="79"/>
      <c r="INV7" s="79"/>
      <c r="INW7" s="79"/>
      <c r="INX7" s="79"/>
      <c r="INY7" s="79"/>
      <c r="INZ7" s="79"/>
      <c r="IOA7" s="79"/>
      <c r="IOB7" s="79"/>
      <c r="IOC7" s="79"/>
      <c r="IOD7" s="79"/>
      <c r="IOE7" s="79"/>
      <c r="IOF7" s="79"/>
      <c r="IOG7" s="79"/>
      <c r="IOH7" s="79"/>
      <c r="IOI7" s="79"/>
      <c r="IOJ7" s="79"/>
      <c r="IOK7" s="79"/>
      <c r="IOL7" s="79"/>
      <c r="IOM7" s="79"/>
      <c r="ION7" s="79"/>
      <c r="IOO7" s="79"/>
      <c r="IOP7" s="79"/>
      <c r="IOQ7" s="79"/>
      <c r="IOR7" s="79"/>
      <c r="IOS7" s="79"/>
      <c r="IOT7" s="79"/>
      <c r="IOU7" s="79"/>
      <c r="IOV7" s="79"/>
      <c r="IOW7" s="79"/>
      <c r="IOX7" s="79"/>
      <c r="IOY7" s="79"/>
      <c r="IOZ7" s="79"/>
      <c r="IPA7" s="79"/>
      <c r="IPB7" s="79"/>
      <c r="IPC7" s="79"/>
      <c r="IPD7" s="79"/>
      <c r="IPE7" s="79"/>
      <c r="IPF7" s="79"/>
      <c r="IPG7" s="79"/>
      <c r="IPH7" s="79"/>
      <c r="IPI7" s="79"/>
      <c r="IPJ7" s="79"/>
      <c r="IPK7" s="79"/>
      <c r="IPL7" s="79"/>
      <c r="IPM7" s="79"/>
      <c r="IPN7" s="79"/>
      <c r="IPO7" s="79"/>
      <c r="IPP7" s="79"/>
      <c r="IPQ7" s="79"/>
      <c r="IPR7" s="79"/>
      <c r="IPS7" s="79"/>
      <c r="IPT7" s="79"/>
      <c r="IPU7" s="79"/>
      <c r="IPV7" s="79"/>
      <c r="IPW7" s="79"/>
      <c r="IPX7" s="79"/>
      <c r="IPY7" s="79"/>
      <c r="IPZ7" s="79"/>
      <c r="IQA7" s="79"/>
      <c r="IQB7" s="79"/>
      <c r="IQC7" s="79"/>
      <c r="IQD7" s="79"/>
      <c r="IQE7" s="79"/>
      <c r="IQF7" s="79"/>
      <c r="IQG7" s="79"/>
      <c r="IQH7" s="79"/>
      <c r="IQI7" s="79"/>
      <c r="IQJ7" s="79"/>
      <c r="IQK7" s="79"/>
      <c r="IQL7" s="79"/>
      <c r="IQM7" s="79"/>
      <c r="IQN7" s="79"/>
      <c r="IQO7" s="79"/>
      <c r="IQP7" s="79"/>
      <c r="IQQ7" s="79"/>
      <c r="IQR7" s="79"/>
      <c r="IQS7" s="79"/>
      <c r="IQT7" s="79"/>
      <c r="IQU7" s="79"/>
      <c r="IQV7" s="79"/>
      <c r="IQW7" s="79"/>
      <c r="IQX7" s="79"/>
      <c r="IQY7" s="79"/>
      <c r="IQZ7" s="79"/>
      <c r="IRA7" s="79"/>
      <c r="IRB7" s="79"/>
      <c r="IRC7" s="79"/>
      <c r="IRD7" s="79"/>
      <c r="IRE7" s="79"/>
      <c r="IRF7" s="79"/>
      <c r="IRG7" s="79"/>
      <c r="IRH7" s="79"/>
      <c r="IRI7" s="79"/>
      <c r="IRJ7" s="79"/>
      <c r="IRK7" s="79"/>
      <c r="IRL7" s="79"/>
      <c r="IRM7" s="79"/>
      <c r="IRN7" s="79"/>
      <c r="IRO7" s="79"/>
      <c r="IRP7" s="79"/>
      <c r="IRQ7" s="79"/>
      <c r="IRR7" s="79"/>
      <c r="IRS7" s="79"/>
      <c r="IRT7" s="79"/>
      <c r="IRU7" s="79"/>
      <c r="IRV7" s="79"/>
      <c r="IRW7" s="79"/>
      <c r="IRX7" s="79"/>
      <c r="IRY7" s="79"/>
      <c r="IRZ7" s="79"/>
      <c r="ISA7" s="79"/>
      <c r="ISB7" s="79"/>
      <c r="ISC7" s="79"/>
      <c r="ISD7" s="79"/>
      <c r="ISE7" s="79"/>
      <c r="ISF7" s="79"/>
      <c r="ISG7" s="79"/>
      <c r="ISH7" s="79"/>
      <c r="ISI7" s="79"/>
      <c r="ISJ7" s="79"/>
      <c r="ISK7" s="79"/>
      <c r="ISL7" s="79"/>
      <c r="ISM7" s="79"/>
      <c r="ISN7" s="79"/>
      <c r="ISO7" s="79"/>
      <c r="ISP7" s="79"/>
      <c r="ISQ7" s="79"/>
      <c r="ISR7" s="79"/>
      <c r="ISS7" s="79"/>
      <c r="IST7" s="79"/>
      <c r="ISU7" s="79"/>
      <c r="ISV7" s="79"/>
      <c r="ISW7" s="79"/>
      <c r="ISX7" s="79"/>
      <c r="ISY7" s="79"/>
      <c r="ISZ7" s="79"/>
      <c r="ITA7" s="79"/>
      <c r="ITB7" s="79"/>
      <c r="ITC7" s="79"/>
      <c r="ITD7" s="79"/>
      <c r="ITE7" s="79"/>
      <c r="ITF7" s="79"/>
      <c r="ITG7" s="79"/>
      <c r="ITH7" s="79"/>
      <c r="ITI7" s="79"/>
      <c r="ITJ7" s="79"/>
      <c r="ITK7" s="79"/>
      <c r="ITL7" s="79"/>
      <c r="ITM7" s="79"/>
      <c r="ITN7" s="79"/>
      <c r="ITO7" s="79"/>
      <c r="ITP7" s="79"/>
      <c r="ITQ7" s="79"/>
      <c r="ITR7" s="79"/>
      <c r="ITS7" s="79"/>
      <c r="ITT7" s="79"/>
      <c r="ITU7" s="79"/>
      <c r="ITV7" s="79"/>
      <c r="ITW7" s="79"/>
      <c r="ITX7" s="79"/>
      <c r="ITY7" s="79"/>
      <c r="ITZ7" s="79"/>
      <c r="IUA7" s="79"/>
      <c r="IUB7" s="79"/>
      <c r="IUC7" s="79"/>
      <c r="IUD7" s="79"/>
      <c r="IUE7" s="79"/>
      <c r="IUF7" s="79"/>
      <c r="IUG7" s="79"/>
      <c r="IUH7" s="79"/>
      <c r="IUI7" s="79"/>
      <c r="IUJ7" s="79"/>
      <c r="IUK7" s="79"/>
      <c r="IUL7" s="79"/>
      <c r="IUM7" s="79"/>
      <c r="IUN7" s="79"/>
      <c r="IUO7" s="79"/>
      <c r="IUP7" s="79"/>
      <c r="IUQ7" s="79"/>
      <c r="IUR7" s="79"/>
      <c r="IUS7" s="79"/>
      <c r="IUT7" s="79"/>
      <c r="IUU7" s="79"/>
      <c r="IUV7" s="79"/>
      <c r="IUW7" s="79"/>
      <c r="IUX7" s="79"/>
      <c r="IUY7" s="79"/>
      <c r="IUZ7" s="79"/>
      <c r="IVA7" s="79"/>
      <c r="IVB7" s="79"/>
      <c r="IVC7" s="79"/>
      <c r="IVD7" s="79"/>
      <c r="IVE7" s="79"/>
      <c r="IVF7" s="79"/>
      <c r="IVG7" s="79"/>
      <c r="IVH7" s="79"/>
      <c r="IVI7" s="79"/>
      <c r="IVJ7" s="79"/>
      <c r="IVK7" s="79"/>
      <c r="IVL7" s="79"/>
      <c r="IVM7" s="79"/>
      <c r="IVN7" s="79"/>
      <c r="IVO7" s="79"/>
      <c r="IVP7" s="79"/>
      <c r="IVQ7" s="79"/>
      <c r="IVR7" s="79"/>
      <c r="IVS7" s="79"/>
      <c r="IVT7" s="79"/>
      <c r="IVU7" s="79"/>
      <c r="IVV7" s="79"/>
      <c r="IVW7" s="79"/>
      <c r="IVX7" s="79"/>
      <c r="IVY7" s="79"/>
      <c r="IVZ7" s="79"/>
      <c r="IWA7" s="79"/>
      <c r="IWB7" s="79"/>
      <c r="IWC7" s="79"/>
      <c r="IWD7" s="79"/>
      <c r="IWE7" s="79"/>
      <c r="IWF7" s="79"/>
      <c r="IWG7" s="79"/>
      <c r="IWH7" s="79"/>
      <c r="IWI7" s="79"/>
      <c r="IWJ7" s="79"/>
      <c r="IWK7" s="79"/>
      <c r="IWL7" s="79"/>
      <c r="IWM7" s="79"/>
      <c r="IWN7" s="79"/>
      <c r="IWO7" s="79"/>
      <c r="IWP7" s="79"/>
      <c r="IWQ7" s="79"/>
      <c r="IWR7" s="79"/>
      <c r="IWS7" s="79"/>
      <c r="IWT7" s="79"/>
      <c r="IWU7" s="79"/>
      <c r="IWV7" s="79"/>
      <c r="IWW7" s="79"/>
      <c r="IWX7" s="79"/>
      <c r="IWY7" s="79"/>
      <c r="IWZ7" s="79"/>
      <c r="IXA7" s="79"/>
      <c r="IXB7" s="79"/>
      <c r="IXC7" s="79"/>
      <c r="IXD7" s="79"/>
      <c r="IXE7" s="79"/>
      <c r="IXF7" s="79"/>
      <c r="IXG7" s="79"/>
      <c r="IXH7" s="79"/>
      <c r="IXI7" s="79"/>
      <c r="IXJ7" s="79"/>
      <c r="IXK7" s="79"/>
      <c r="IXL7" s="79"/>
      <c r="IXM7" s="79"/>
      <c r="IXN7" s="79"/>
      <c r="IXO7" s="79"/>
      <c r="IXP7" s="79"/>
      <c r="IXQ7" s="79"/>
      <c r="IXR7" s="79"/>
      <c r="IXS7" s="79"/>
      <c r="IXT7" s="79"/>
      <c r="IXU7" s="79"/>
      <c r="IXV7" s="79"/>
      <c r="IXW7" s="79"/>
      <c r="IXX7" s="79"/>
      <c r="IXY7" s="79"/>
      <c r="IXZ7" s="79"/>
      <c r="IYA7" s="79"/>
      <c r="IYB7" s="79"/>
      <c r="IYC7" s="79"/>
      <c r="IYD7" s="79"/>
      <c r="IYE7" s="79"/>
      <c r="IYF7" s="79"/>
      <c r="IYG7" s="79"/>
      <c r="IYH7" s="79"/>
      <c r="IYI7" s="79"/>
      <c r="IYJ7" s="79"/>
      <c r="IYK7" s="79"/>
      <c r="IYL7" s="79"/>
      <c r="IYM7" s="79"/>
      <c r="IYN7" s="79"/>
      <c r="IYO7" s="79"/>
      <c r="IYP7" s="79"/>
      <c r="IYQ7" s="79"/>
      <c r="IYR7" s="79"/>
      <c r="IYS7" s="79"/>
      <c r="IYT7" s="79"/>
      <c r="IYU7" s="79"/>
      <c r="IYV7" s="79"/>
      <c r="IYW7" s="79"/>
      <c r="IYX7" s="79"/>
      <c r="IYY7" s="79"/>
      <c r="IYZ7" s="79"/>
      <c r="IZA7" s="79"/>
      <c r="IZB7" s="79"/>
      <c r="IZC7" s="79"/>
      <c r="IZD7" s="79"/>
      <c r="IZE7" s="79"/>
      <c r="IZF7" s="79"/>
      <c r="IZG7" s="79"/>
      <c r="IZH7" s="79"/>
      <c r="IZI7" s="79"/>
      <c r="IZJ7" s="79"/>
      <c r="IZK7" s="79"/>
      <c r="IZL7" s="79"/>
      <c r="IZM7" s="79"/>
      <c r="IZN7" s="79"/>
      <c r="IZO7" s="79"/>
      <c r="IZP7" s="79"/>
      <c r="IZQ7" s="79"/>
      <c r="IZR7" s="79"/>
      <c r="IZS7" s="79"/>
      <c r="IZT7" s="79"/>
      <c r="IZU7" s="79"/>
      <c r="IZV7" s="79"/>
      <c r="IZW7" s="79"/>
      <c r="IZX7" s="79"/>
      <c r="IZY7" s="79"/>
      <c r="IZZ7" s="79"/>
      <c r="JAA7" s="79"/>
      <c r="JAB7" s="79"/>
      <c r="JAC7" s="79"/>
      <c r="JAD7" s="79"/>
      <c r="JAE7" s="79"/>
      <c r="JAF7" s="79"/>
      <c r="JAG7" s="79"/>
      <c r="JAH7" s="79"/>
      <c r="JAI7" s="79"/>
      <c r="JAJ7" s="79"/>
      <c r="JAK7" s="79"/>
      <c r="JAL7" s="79"/>
      <c r="JAM7" s="79"/>
      <c r="JAN7" s="79"/>
      <c r="JAO7" s="79"/>
      <c r="JAP7" s="79"/>
      <c r="JAQ7" s="79"/>
      <c r="JAR7" s="79"/>
      <c r="JAS7" s="79"/>
      <c r="JAT7" s="79"/>
      <c r="JAU7" s="79"/>
      <c r="JAV7" s="79"/>
      <c r="JAW7" s="79"/>
      <c r="JAX7" s="79"/>
      <c r="JAY7" s="79"/>
      <c r="JAZ7" s="79"/>
      <c r="JBA7" s="79"/>
      <c r="JBB7" s="79"/>
      <c r="JBC7" s="79"/>
      <c r="JBD7" s="79"/>
      <c r="JBE7" s="79"/>
      <c r="JBF7" s="79"/>
      <c r="JBG7" s="79"/>
      <c r="JBH7" s="79"/>
      <c r="JBI7" s="79"/>
      <c r="JBJ7" s="79"/>
      <c r="JBK7" s="79"/>
      <c r="JBL7" s="79"/>
      <c r="JBM7" s="79"/>
      <c r="JBN7" s="79"/>
      <c r="JBO7" s="79"/>
      <c r="JBP7" s="79"/>
      <c r="JBQ7" s="79"/>
      <c r="JBR7" s="79"/>
      <c r="JBS7" s="79"/>
      <c r="JBT7" s="79"/>
      <c r="JBU7" s="79"/>
      <c r="JBV7" s="79"/>
      <c r="JBW7" s="79"/>
      <c r="JBX7" s="79"/>
      <c r="JBY7" s="79"/>
      <c r="JBZ7" s="79"/>
      <c r="JCA7" s="79"/>
      <c r="JCB7" s="79"/>
      <c r="JCC7" s="79"/>
      <c r="JCD7" s="79"/>
      <c r="JCE7" s="79"/>
      <c r="JCF7" s="79"/>
      <c r="JCG7" s="79"/>
      <c r="JCH7" s="79"/>
      <c r="JCI7" s="79"/>
      <c r="JCJ7" s="79"/>
      <c r="JCK7" s="79"/>
      <c r="JCL7" s="79"/>
      <c r="JCM7" s="79"/>
      <c r="JCN7" s="79"/>
      <c r="JCO7" s="79"/>
      <c r="JCP7" s="79"/>
      <c r="JCQ7" s="79"/>
      <c r="JCR7" s="79"/>
      <c r="JCS7" s="79"/>
      <c r="JCT7" s="79"/>
      <c r="JCU7" s="79"/>
      <c r="JCV7" s="79"/>
      <c r="JCW7" s="79"/>
      <c r="JCX7" s="79"/>
      <c r="JCY7" s="79"/>
      <c r="JCZ7" s="79"/>
      <c r="JDA7" s="79"/>
      <c r="JDB7" s="79"/>
      <c r="JDC7" s="79"/>
      <c r="JDD7" s="79"/>
      <c r="JDE7" s="79"/>
      <c r="JDF7" s="79"/>
      <c r="JDG7" s="79"/>
      <c r="JDH7" s="79"/>
      <c r="JDI7" s="79"/>
      <c r="JDJ7" s="79"/>
      <c r="JDK7" s="79"/>
      <c r="JDL7" s="79"/>
      <c r="JDM7" s="79"/>
      <c r="JDN7" s="79"/>
      <c r="JDO7" s="79"/>
      <c r="JDP7" s="79"/>
      <c r="JDQ7" s="79"/>
      <c r="JDR7" s="79"/>
      <c r="JDS7" s="79"/>
      <c r="JDT7" s="79"/>
      <c r="JDU7" s="79"/>
      <c r="JDV7" s="79"/>
      <c r="JDW7" s="79"/>
      <c r="JDX7" s="79"/>
      <c r="JDY7" s="79"/>
      <c r="JDZ7" s="79"/>
      <c r="JEA7" s="79"/>
      <c r="JEB7" s="79"/>
      <c r="JEC7" s="79"/>
      <c r="JED7" s="79"/>
      <c r="JEE7" s="79"/>
      <c r="JEF7" s="79"/>
      <c r="JEG7" s="79"/>
      <c r="JEH7" s="79"/>
      <c r="JEI7" s="79"/>
      <c r="JEJ7" s="79"/>
      <c r="JEK7" s="79"/>
      <c r="JEL7" s="79"/>
      <c r="JEM7" s="79"/>
      <c r="JEN7" s="79"/>
      <c r="JEO7" s="79"/>
      <c r="JEP7" s="79"/>
      <c r="JEQ7" s="79"/>
      <c r="JER7" s="79"/>
      <c r="JES7" s="79"/>
      <c r="JET7" s="79"/>
      <c r="JEU7" s="79"/>
      <c r="JEV7" s="79"/>
      <c r="JEW7" s="79"/>
      <c r="JEX7" s="79"/>
      <c r="JEY7" s="79"/>
      <c r="JEZ7" s="79"/>
      <c r="JFA7" s="79"/>
      <c r="JFB7" s="79"/>
      <c r="JFC7" s="79"/>
      <c r="JFD7" s="79"/>
      <c r="JFE7" s="79"/>
      <c r="JFF7" s="79"/>
      <c r="JFG7" s="79"/>
      <c r="JFH7" s="79"/>
      <c r="JFI7" s="79"/>
      <c r="JFJ7" s="79"/>
      <c r="JFK7" s="79"/>
      <c r="JFL7" s="79"/>
      <c r="JFM7" s="79"/>
      <c r="JFN7" s="79"/>
      <c r="JFO7" s="79"/>
      <c r="JFP7" s="79"/>
      <c r="JFQ7" s="79"/>
      <c r="JFR7" s="79"/>
      <c r="JFS7" s="79"/>
      <c r="JFT7" s="79"/>
      <c r="JFU7" s="79"/>
      <c r="JFV7" s="79"/>
      <c r="JFW7" s="79"/>
      <c r="JFX7" s="79"/>
      <c r="JFY7" s="79"/>
      <c r="JFZ7" s="79"/>
      <c r="JGA7" s="79"/>
      <c r="JGB7" s="79"/>
      <c r="JGC7" s="79"/>
      <c r="JGD7" s="79"/>
      <c r="JGE7" s="79"/>
      <c r="JGF7" s="79"/>
      <c r="JGG7" s="79"/>
      <c r="JGH7" s="79"/>
      <c r="JGI7" s="79"/>
      <c r="JGJ7" s="79"/>
      <c r="JGK7" s="79"/>
      <c r="JGL7" s="79"/>
      <c r="JGM7" s="79"/>
      <c r="JGN7" s="79"/>
      <c r="JGO7" s="79"/>
      <c r="JGP7" s="79"/>
      <c r="JGQ7" s="79"/>
      <c r="JGR7" s="79"/>
      <c r="JGS7" s="79"/>
      <c r="JGT7" s="79"/>
      <c r="JGU7" s="79"/>
      <c r="JGV7" s="79"/>
      <c r="JGW7" s="79"/>
      <c r="JGX7" s="79"/>
      <c r="JGY7" s="79"/>
      <c r="JGZ7" s="79"/>
      <c r="JHA7" s="79"/>
      <c r="JHB7" s="79"/>
      <c r="JHC7" s="79"/>
      <c r="JHD7" s="79"/>
      <c r="JHE7" s="79"/>
      <c r="JHF7" s="79"/>
      <c r="JHG7" s="79"/>
      <c r="JHH7" s="79"/>
      <c r="JHI7" s="79"/>
      <c r="JHJ7" s="79"/>
      <c r="JHK7" s="79"/>
      <c r="JHL7" s="79"/>
      <c r="JHM7" s="79"/>
      <c r="JHN7" s="79"/>
      <c r="JHO7" s="79"/>
      <c r="JHP7" s="79"/>
      <c r="JHQ7" s="79"/>
      <c r="JHR7" s="79"/>
      <c r="JHS7" s="79"/>
      <c r="JHT7" s="79"/>
      <c r="JHU7" s="79"/>
      <c r="JHV7" s="79"/>
      <c r="JHW7" s="79"/>
      <c r="JHX7" s="79"/>
      <c r="JHY7" s="79"/>
      <c r="JHZ7" s="79"/>
      <c r="JIA7" s="79"/>
      <c r="JIB7" s="79"/>
      <c r="JIC7" s="79"/>
      <c r="JID7" s="79"/>
      <c r="JIE7" s="79"/>
      <c r="JIF7" s="79"/>
      <c r="JIG7" s="79"/>
      <c r="JIH7" s="79"/>
      <c r="JII7" s="79"/>
      <c r="JIJ7" s="79"/>
      <c r="JIK7" s="79"/>
      <c r="JIL7" s="79"/>
      <c r="JIM7" s="79"/>
      <c r="JIN7" s="79"/>
      <c r="JIO7" s="79"/>
      <c r="JIP7" s="79"/>
      <c r="JIQ7" s="79"/>
      <c r="JIR7" s="79"/>
      <c r="JIS7" s="79"/>
      <c r="JIT7" s="79"/>
      <c r="JIU7" s="79"/>
      <c r="JIV7" s="79"/>
      <c r="JIW7" s="79"/>
      <c r="JIX7" s="79"/>
      <c r="JIY7" s="79"/>
      <c r="JIZ7" s="79"/>
      <c r="JJA7" s="79"/>
      <c r="JJB7" s="79"/>
      <c r="JJC7" s="79"/>
      <c r="JJD7" s="79"/>
      <c r="JJE7" s="79"/>
      <c r="JJF7" s="79"/>
      <c r="JJG7" s="79"/>
      <c r="JJH7" s="79"/>
      <c r="JJI7" s="79"/>
      <c r="JJJ7" s="79"/>
      <c r="JJK7" s="79"/>
      <c r="JJL7" s="79"/>
      <c r="JJM7" s="79"/>
      <c r="JJN7" s="79"/>
      <c r="JJO7" s="79"/>
      <c r="JJP7" s="79"/>
      <c r="JJQ7" s="79"/>
      <c r="JJR7" s="79"/>
      <c r="JJS7" s="79"/>
      <c r="JJT7" s="79"/>
      <c r="JJU7" s="79"/>
      <c r="JJV7" s="79"/>
      <c r="JJW7" s="79"/>
      <c r="JJX7" s="79"/>
      <c r="JJY7" s="79"/>
      <c r="JJZ7" s="79"/>
      <c r="JKA7" s="79"/>
      <c r="JKB7" s="79"/>
      <c r="JKC7" s="79"/>
      <c r="JKD7" s="79"/>
      <c r="JKE7" s="79"/>
      <c r="JKF7" s="79"/>
      <c r="JKG7" s="79"/>
      <c r="JKH7" s="79"/>
      <c r="JKI7" s="79"/>
      <c r="JKJ7" s="79"/>
      <c r="JKK7" s="79"/>
      <c r="JKL7" s="79"/>
      <c r="JKM7" s="79"/>
      <c r="JKN7" s="79"/>
      <c r="JKO7" s="79"/>
      <c r="JKP7" s="79"/>
      <c r="JKQ7" s="79"/>
      <c r="JKR7" s="79"/>
      <c r="JKS7" s="79"/>
      <c r="JKT7" s="79"/>
      <c r="JKU7" s="79"/>
      <c r="JKV7" s="79"/>
      <c r="JKW7" s="79"/>
      <c r="JKX7" s="79"/>
      <c r="JKY7" s="79"/>
      <c r="JKZ7" s="79"/>
      <c r="JLA7" s="79"/>
      <c r="JLB7" s="79"/>
      <c r="JLC7" s="79"/>
      <c r="JLD7" s="79"/>
      <c r="JLE7" s="79"/>
      <c r="JLF7" s="79"/>
      <c r="JLG7" s="79"/>
      <c r="JLH7" s="79"/>
      <c r="JLI7" s="79"/>
      <c r="JLJ7" s="79"/>
      <c r="JLK7" s="79"/>
      <c r="JLL7" s="79"/>
      <c r="JLM7" s="79"/>
      <c r="JLN7" s="79"/>
      <c r="JLO7" s="79"/>
      <c r="JLP7" s="79"/>
      <c r="JLQ7" s="79"/>
      <c r="JLR7" s="79"/>
      <c r="JLS7" s="79"/>
      <c r="JLT7" s="79"/>
      <c r="JLU7" s="79"/>
      <c r="JLV7" s="79"/>
      <c r="JLW7" s="79"/>
      <c r="JLX7" s="79"/>
      <c r="JLY7" s="79"/>
      <c r="JLZ7" s="79"/>
      <c r="JMA7" s="79"/>
      <c r="JMB7" s="79"/>
      <c r="JMC7" s="79"/>
      <c r="JMD7" s="79"/>
      <c r="JME7" s="79"/>
      <c r="JMF7" s="79"/>
      <c r="JMG7" s="79"/>
      <c r="JMH7" s="79"/>
      <c r="JMI7" s="79"/>
      <c r="JMJ7" s="79"/>
      <c r="JMK7" s="79"/>
      <c r="JML7" s="79"/>
      <c r="JMM7" s="79"/>
      <c r="JMN7" s="79"/>
      <c r="JMO7" s="79"/>
      <c r="JMP7" s="79"/>
      <c r="JMQ7" s="79"/>
      <c r="JMR7" s="79"/>
      <c r="JMS7" s="79"/>
      <c r="JMT7" s="79"/>
      <c r="JMU7" s="79"/>
      <c r="JMV7" s="79"/>
      <c r="JMW7" s="79"/>
      <c r="JMX7" s="79"/>
      <c r="JMY7" s="79"/>
      <c r="JMZ7" s="79"/>
      <c r="JNA7" s="79"/>
      <c r="JNB7" s="79"/>
      <c r="JNC7" s="79"/>
      <c r="JND7" s="79"/>
      <c r="JNE7" s="79"/>
      <c r="JNF7" s="79"/>
      <c r="JNG7" s="79"/>
      <c r="JNH7" s="79"/>
      <c r="JNI7" s="79"/>
      <c r="JNJ7" s="79"/>
      <c r="JNK7" s="79"/>
      <c r="JNL7" s="79"/>
      <c r="JNM7" s="79"/>
      <c r="JNN7" s="79"/>
      <c r="JNO7" s="79"/>
      <c r="JNP7" s="79"/>
      <c r="JNQ7" s="79"/>
      <c r="JNR7" s="79"/>
      <c r="JNS7" s="79"/>
      <c r="JNT7" s="79"/>
      <c r="JNU7" s="79"/>
      <c r="JNV7" s="79"/>
      <c r="JNW7" s="79"/>
      <c r="JNX7" s="79"/>
      <c r="JNY7" s="79"/>
      <c r="JNZ7" s="79"/>
      <c r="JOA7" s="79"/>
      <c r="JOB7" s="79"/>
      <c r="JOC7" s="79"/>
      <c r="JOD7" s="79"/>
      <c r="JOE7" s="79"/>
      <c r="JOF7" s="79"/>
      <c r="JOG7" s="79"/>
      <c r="JOH7" s="79"/>
      <c r="JOI7" s="79"/>
      <c r="JOJ7" s="79"/>
      <c r="JOK7" s="79"/>
      <c r="JOL7" s="79"/>
      <c r="JOM7" s="79"/>
      <c r="JON7" s="79"/>
      <c r="JOO7" s="79"/>
      <c r="JOP7" s="79"/>
      <c r="JOQ7" s="79"/>
      <c r="JOR7" s="79"/>
      <c r="JOS7" s="79"/>
      <c r="JOT7" s="79"/>
      <c r="JOU7" s="79"/>
      <c r="JOV7" s="79"/>
      <c r="JOW7" s="79"/>
      <c r="JOX7" s="79"/>
      <c r="JOY7" s="79"/>
      <c r="JOZ7" s="79"/>
      <c r="JPA7" s="79"/>
      <c r="JPB7" s="79"/>
      <c r="JPC7" s="79"/>
      <c r="JPD7" s="79"/>
      <c r="JPE7" s="79"/>
      <c r="JPF7" s="79"/>
      <c r="JPG7" s="79"/>
      <c r="JPH7" s="79"/>
      <c r="JPI7" s="79"/>
      <c r="JPJ7" s="79"/>
      <c r="JPK7" s="79"/>
      <c r="JPL7" s="79"/>
      <c r="JPM7" s="79"/>
      <c r="JPN7" s="79"/>
      <c r="JPO7" s="79"/>
      <c r="JPP7" s="79"/>
      <c r="JPQ7" s="79"/>
      <c r="JPR7" s="79"/>
      <c r="JPS7" s="79"/>
      <c r="JPT7" s="79"/>
      <c r="JPU7" s="79"/>
      <c r="JPV7" s="79"/>
      <c r="JPW7" s="79"/>
      <c r="JPX7" s="79"/>
      <c r="JPY7" s="79"/>
      <c r="JPZ7" s="79"/>
      <c r="JQA7" s="79"/>
      <c r="JQB7" s="79"/>
      <c r="JQC7" s="79"/>
      <c r="JQD7" s="79"/>
      <c r="JQE7" s="79"/>
      <c r="JQF7" s="79"/>
      <c r="JQG7" s="79"/>
      <c r="JQH7" s="79"/>
      <c r="JQI7" s="79"/>
      <c r="JQJ7" s="79"/>
      <c r="JQK7" s="79"/>
      <c r="JQL7" s="79"/>
      <c r="JQM7" s="79"/>
      <c r="JQN7" s="79"/>
      <c r="JQO7" s="79"/>
      <c r="JQP7" s="79"/>
      <c r="JQQ7" s="79"/>
      <c r="JQR7" s="79"/>
      <c r="JQS7" s="79"/>
      <c r="JQT7" s="79"/>
      <c r="JQU7" s="79"/>
      <c r="JQV7" s="79"/>
      <c r="JQW7" s="79"/>
      <c r="JQX7" s="79"/>
      <c r="JQY7" s="79"/>
      <c r="JQZ7" s="79"/>
      <c r="JRA7" s="79"/>
      <c r="JRB7" s="79"/>
      <c r="JRC7" s="79"/>
      <c r="JRD7" s="79"/>
      <c r="JRE7" s="79"/>
      <c r="JRF7" s="79"/>
      <c r="JRG7" s="79"/>
      <c r="JRH7" s="79"/>
      <c r="JRI7" s="79"/>
      <c r="JRJ7" s="79"/>
      <c r="JRK7" s="79"/>
      <c r="JRL7" s="79"/>
      <c r="JRM7" s="79"/>
      <c r="JRN7" s="79"/>
      <c r="JRO7" s="79"/>
      <c r="JRP7" s="79"/>
      <c r="JRQ7" s="79"/>
      <c r="JRR7" s="79"/>
      <c r="JRS7" s="79"/>
      <c r="JRT7" s="79"/>
      <c r="JRU7" s="79"/>
      <c r="JRV7" s="79"/>
      <c r="JRW7" s="79"/>
      <c r="JRX7" s="79"/>
      <c r="JRY7" s="79"/>
      <c r="JRZ7" s="79"/>
      <c r="JSA7" s="79"/>
      <c r="JSB7" s="79"/>
      <c r="JSC7" s="79"/>
      <c r="JSD7" s="79"/>
      <c r="JSE7" s="79"/>
      <c r="JSF7" s="79"/>
      <c r="JSG7" s="79"/>
      <c r="JSH7" s="79"/>
      <c r="JSI7" s="79"/>
      <c r="JSJ7" s="79"/>
      <c r="JSK7" s="79"/>
      <c r="JSL7" s="79"/>
      <c r="JSM7" s="79"/>
      <c r="JSN7" s="79"/>
      <c r="JSO7" s="79"/>
      <c r="JSP7" s="79"/>
      <c r="JSQ7" s="79"/>
      <c r="JSR7" s="79"/>
      <c r="JSS7" s="79"/>
      <c r="JST7" s="79"/>
      <c r="JSU7" s="79"/>
      <c r="JSV7" s="79"/>
      <c r="JSW7" s="79"/>
      <c r="JSX7" s="79"/>
      <c r="JSY7" s="79"/>
      <c r="JSZ7" s="79"/>
      <c r="JTA7" s="79"/>
      <c r="JTB7" s="79"/>
      <c r="JTC7" s="79"/>
      <c r="JTD7" s="79"/>
      <c r="JTE7" s="79"/>
      <c r="JTF7" s="79"/>
      <c r="JTG7" s="79"/>
      <c r="JTH7" s="79"/>
      <c r="JTI7" s="79"/>
      <c r="JTJ7" s="79"/>
      <c r="JTK7" s="79"/>
      <c r="JTL7" s="79"/>
      <c r="JTM7" s="79"/>
      <c r="JTN7" s="79"/>
      <c r="JTO7" s="79"/>
      <c r="JTP7" s="79"/>
      <c r="JTQ7" s="79"/>
      <c r="JTR7" s="79"/>
      <c r="JTS7" s="79"/>
      <c r="JTT7" s="79"/>
      <c r="JTU7" s="79"/>
      <c r="JTV7" s="79"/>
      <c r="JTW7" s="79"/>
      <c r="JTX7" s="79"/>
      <c r="JTY7" s="79"/>
      <c r="JTZ7" s="79"/>
      <c r="JUA7" s="79"/>
      <c r="JUB7" s="79"/>
      <c r="JUC7" s="79"/>
      <c r="JUD7" s="79"/>
      <c r="JUE7" s="79"/>
      <c r="JUF7" s="79"/>
      <c r="JUG7" s="79"/>
      <c r="JUH7" s="79"/>
      <c r="JUI7" s="79"/>
      <c r="JUJ7" s="79"/>
      <c r="JUK7" s="79"/>
      <c r="JUL7" s="79"/>
      <c r="JUM7" s="79"/>
      <c r="JUN7" s="79"/>
      <c r="JUO7" s="79"/>
      <c r="JUP7" s="79"/>
      <c r="JUQ7" s="79"/>
      <c r="JUR7" s="79"/>
      <c r="JUS7" s="79"/>
      <c r="JUT7" s="79"/>
      <c r="JUU7" s="79"/>
      <c r="JUV7" s="79"/>
      <c r="JUW7" s="79"/>
      <c r="JUX7" s="79"/>
      <c r="JUY7" s="79"/>
      <c r="JUZ7" s="79"/>
      <c r="JVA7" s="79"/>
      <c r="JVB7" s="79"/>
      <c r="JVC7" s="79"/>
      <c r="JVD7" s="79"/>
      <c r="JVE7" s="79"/>
      <c r="JVF7" s="79"/>
      <c r="JVG7" s="79"/>
      <c r="JVH7" s="79"/>
      <c r="JVI7" s="79"/>
      <c r="JVJ7" s="79"/>
      <c r="JVK7" s="79"/>
      <c r="JVL7" s="79"/>
      <c r="JVM7" s="79"/>
      <c r="JVN7" s="79"/>
      <c r="JVO7" s="79"/>
      <c r="JVP7" s="79"/>
      <c r="JVQ7" s="79"/>
      <c r="JVR7" s="79"/>
      <c r="JVS7" s="79"/>
      <c r="JVT7" s="79"/>
      <c r="JVU7" s="79"/>
      <c r="JVV7" s="79"/>
      <c r="JVW7" s="79"/>
      <c r="JVX7" s="79"/>
      <c r="JVY7" s="79"/>
      <c r="JVZ7" s="79"/>
      <c r="JWA7" s="79"/>
      <c r="JWB7" s="79"/>
      <c r="JWC7" s="79"/>
      <c r="JWD7" s="79"/>
      <c r="JWE7" s="79"/>
      <c r="JWF7" s="79"/>
      <c r="JWG7" s="79"/>
      <c r="JWH7" s="79"/>
      <c r="JWI7" s="79"/>
      <c r="JWJ7" s="79"/>
      <c r="JWK7" s="79"/>
      <c r="JWL7" s="79"/>
      <c r="JWM7" s="79"/>
      <c r="JWN7" s="79"/>
      <c r="JWO7" s="79"/>
      <c r="JWP7" s="79"/>
      <c r="JWQ7" s="79"/>
      <c r="JWR7" s="79"/>
      <c r="JWS7" s="79"/>
      <c r="JWT7" s="79"/>
      <c r="JWU7" s="79"/>
      <c r="JWV7" s="79"/>
      <c r="JWW7" s="79"/>
      <c r="JWX7" s="79"/>
      <c r="JWY7" s="79"/>
      <c r="JWZ7" s="79"/>
      <c r="JXA7" s="79"/>
      <c r="JXB7" s="79"/>
      <c r="JXC7" s="79"/>
      <c r="JXD7" s="79"/>
      <c r="JXE7" s="79"/>
      <c r="JXF7" s="79"/>
      <c r="JXG7" s="79"/>
      <c r="JXH7" s="79"/>
      <c r="JXI7" s="79"/>
      <c r="JXJ7" s="79"/>
      <c r="JXK7" s="79"/>
      <c r="JXL7" s="79"/>
      <c r="JXM7" s="79"/>
      <c r="JXN7" s="79"/>
      <c r="JXO7" s="79"/>
      <c r="JXP7" s="79"/>
      <c r="JXQ7" s="79"/>
      <c r="JXR7" s="79"/>
      <c r="JXS7" s="79"/>
      <c r="JXT7" s="79"/>
      <c r="JXU7" s="79"/>
      <c r="JXV7" s="79"/>
      <c r="JXW7" s="79"/>
      <c r="JXX7" s="79"/>
      <c r="JXY7" s="79"/>
      <c r="JXZ7" s="79"/>
      <c r="JYA7" s="79"/>
      <c r="JYB7" s="79"/>
      <c r="JYC7" s="79"/>
      <c r="JYD7" s="79"/>
      <c r="JYE7" s="79"/>
      <c r="JYF7" s="79"/>
      <c r="JYG7" s="79"/>
      <c r="JYH7" s="79"/>
      <c r="JYI7" s="79"/>
      <c r="JYJ7" s="79"/>
      <c r="JYK7" s="79"/>
      <c r="JYL7" s="79"/>
      <c r="JYM7" s="79"/>
      <c r="JYN7" s="79"/>
      <c r="JYO7" s="79"/>
      <c r="JYP7" s="79"/>
      <c r="JYQ7" s="79"/>
      <c r="JYR7" s="79"/>
      <c r="JYS7" s="79"/>
      <c r="JYT7" s="79"/>
      <c r="JYU7" s="79"/>
      <c r="JYV7" s="79"/>
      <c r="JYW7" s="79"/>
      <c r="JYX7" s="79"/>
      <c r="JYY7" s="79"/>
      <c r="JYZ7" s="79"/>
      <c r="JZA7" s="79"/>
      <c r="JZB7" s="79"/>
      <c r="JZC7" s="79"/>
      <c r="JZD7" s="79"/>
      <c r="JZE7" s="79"/>
      <c r="JZF7" s="79"/>
      <c r="JZG7" s="79"/>
      <c r="JZH7" s="79"/>
      <c r="JZI7" s="79"/>
      <c r="JZJ7" s="79"/>
      <c r="JZK7" s="79"/>
      <c r="JZL7" s="79"/>
      <c r="JZM7" s="79"/>
      <c r="JZN7" s="79"/>
      <c r="JZO7" s="79"/>
      <c r="JZP7" s="79"/>
      <c r="JZQ7" s="79"/>
      <c r="JZR7" s="79"/>
      <c r="JZS7" s="79"/>
      <c r="JZT7" s="79"/>
      <c r="JZU7" s="79"/>
      <c r="JZV7" s="79"/>
      <c r="JZW7" s="79"/>
      <c r="JZX7" s="79"/>
      <c r="JZY7" s="79"/>
      <c r="JZZ7" s="79"/>
      <c r="KAA7" s="79"/>
      <c r="KAB7" s="79"/>
      <c r="KAC7" s="79"/>
      <c r="KAD7" s="79"/>
      <c r="KAE7" s="79"/>
      <c r="KAF7" s="79"/>
      <c r="KAG7" s="79"/>
      <c r="KAH7" s="79"/>
      <c r="KAI7" s="79"/>
      <c r="KAJ7" s="79"/>
      <c r="KAK7" s="79"/>
      <c r="KAL7" s="79"/>
      <c r="KAM7" s="79"/>
      <c r="KAN7" s="79"/>
      <c r="KAO7" s="79"/>
      <c r="KAP7" s="79"/>
      <c r="KAQ7" s="79"/>
      <c r="KAR7" s="79"/>
      <c r="KAS7" s="79"/>
      <c r="KAT7" s="79"/>
      <c r="KAU7" s="79"/>
      <c r="KAV7" s="79"/>
      <c r="KAW7" s="79"/>
      <c r="KAX7" s="79"/>
      <c r="KAY7" s="79"/>
      <c r="KAZ7" s="79"/>
      <c r="KBA7" s="79"/>
      <c r="KBB7" s="79"/>
      <c r="KBC7" s="79"/>
      <c r="KBD7" s="79"/>
      <c r="KBE7" s="79"/>
      <c r="KBF7" s="79"/>
      <c r="KBG7" s="79"/>
      <c r="KBH7" s="79"/>
      <c r="KBI7" s="79"/>
      <c r="KBJ7" s="79"/>
      <c r="KBK7" s="79"/>
      <c r="KBL7" s="79"/>
      <c r="KBM7" s="79"/>
      <c r="KBN7" s="79"/>
      <c r="KBO7" s="79"/>
      <c r="KBP7" s="79"/>
      <c r="KBQ7" s="79"/>
      <c r="KBR7" s="79"/>
      <c r="KBS7" s="79"/>
      <c r="KBT7" s="79"/>
      <c r="KBU7" s="79"/>
      <c r="KBV7" s="79"/>
      <c r="KBW7" s="79"/>
      <c r="KBX7" s="79"/>
      <c r="KBY7" s="79"/>
      <c r="KBZ7" s="79"/>
      <c r="KCA7" s="79"/>
      <c r="KCB7" s="79"/>
      <c r="KCC7" s="79"/>
      <c r="KCD7" s="79"/>
      <c r="KCE7" s="79"/>
      <c r="KCF7" s="79"/>
      <c r="KCG7" s="79"/>
      <c r="KCH7" s="79"/>
      <c r="KCI7" s="79"/>
      <c r="KCJ7" s="79"/>
      <c r="KCK7" s="79"/>
      <c r="KCL7" s="79"/>
      <c r="KCM7" s="79"/>
      <c r="KCN7" s="79"/>
      <c r="KCO7" s="79"/>
      <c r="KCP7" s="79"/>
      <c r="KCQ7" s="79"/>
      <c r="KCR7" s="79"/>
      <c r="KCS7" s="79"/>
      <c r="KCT7" s="79"/>
      <c r="KCU7" s="79"/>
      <c r="KCV7" s="79"/>
      <c r="KCW7" s="79"/>
      <c r="KCX7" s="79"/>
      <c r="KCY7" s="79"/>
      <c r="KCZ7" s="79"/>
      <c r="KDA7" s="79"/>
      <c r="KDB7" s="79"/>
      <c r="KDC7" s="79"/>
      <c r="KDD7" s="79"/>
      <c r="KDE7" s="79"/>
      <c r="KDF7" s="79"/>
      <c r="KDG7" s="79"/>
      <c r="KDH7" s="79"/>
      <c r="KDI7" s="79"/>
      <c r="KDJ7" s="79"/>
      <c r="KDK7" s="79"/>
      <c r="KDL7" s="79"/>
      <c r="KDM7" s="79"/>
      <c r="KDN7" s="79"/>
      <c r="KDO7" s="79"/>
      <c r="KDP7" s="79"/>
      <c r="KDQ7" s="79"/>
      <c r="KDR7" s="79"/>
      <c r="KDS7" s="79"/>
      <c r="KDT7" s="79"/>
      <c r="KDU7" s="79"/>
      <c r="KDV7" s="79"/>
      <c r="KDW7" s="79"/>
      <c r="KDX7" s="79"/>
      <c r="KDY7" s="79"/>
      <c r="KDZ7" s="79"/>
      <c r="KEA7" s="79"/>
      <c r="KEB7" s="79"/>
      <c r="KEC7" s="79"/>
      <c r="KED7" s="79"/>
      <c r="KEE7" s="79"/>
      <c r="KEF7" s="79"/>
      <c r="KEG7" s="79"/>
      <c r="KEH7" s="79"/>
      <c r="KEI7" s="79"/>
      <c r="KEJ7" s="79"/>
      <c r="KEK7" s="79"/>
      <c r="KEL7" s="79"/>
      <c r="KEM7" s="79"/>
      <c r="KEN7" s="79"/>
      <c r="KEO7" s="79"/>
      <c r="KEP7" s="79"/>
      <c r="KEQ7" s="79"/>
      <c r="KER7" s="79"/>
      <c r="KES7" s="79"/>
      <c r="KET7" s="79"/>
      <c r="KEU7" s="79"/>
      <c r="KEV7" s="79"/>
      <c r="KEW7" s="79"/>
      <c r="KEX7" s="79"/>
      <c r="KEY7" s="79"/>
      <c r="KEZ7" s="79"/>
      <c r="KFA7" s="79"/>
      <c r="KFB7" s="79"/>
      <c r="KFC7" s="79"/>
      <c r="KFD7" s="79"/>
      <c r="KFE7" s="79"/>
      <c r="KFF7" s="79"/>
      <c r="KFG7" s="79"/>
      <c r="KFH7" s="79"/>
      <c r="KFI7" s="79"/>
      <c r="KFJ7" s="79"/>
      <c r="KFK7" s="79"/>
      <c r="KFL7" s="79"/>
      <c r="KFM7" s="79"/>
      <c r="KFN7" s="79"/>
      <c r="KFO7" s="79"/>
      <c r="KFP7" s="79"/>
      <c r="KFQ7" s="79"/>
      <c r="KFR7" s="79"/>
      <c r="KFS7" s="79"/>
      <c r="KFT7" s="79"/>
      <c r="KFU7" s="79"/>
      <c r="KFV7" s="79"/>
      <c r="KFW7" s="79"/>
      <c r="KFX7" s="79"/>
      <c r="KFY7" s="79"/>
      <c r="KFZ7" s="79"/>
      <c r="KGA7" s="79"/>
      <c r="KGB7" s="79"/>
      <c r="KGC7" s="79"/>
      <c r="KGD7" s="79"/>
      <c r="KGE7" s="79"/>
      <c r="KGF7" s="79"/>
      <c r="KGG7" s="79"/>
      <c r="KGH7" s="79"/>
      <c r="KGI7" s="79"/>
      <c r="KGJ7" s="79"/>
      <c r="KGK7" s="79"/>
      <c r="KGL7" s="79"/>
      <c r="KGM7" s="79"/>
      <c r="KGN7" s="79"/>
      <c r="KGO7" s="79"/>
      <c r="KGP7" s="79"/>
      <c r="KGQ7" s="79"/>
      <c r="KGR7" s="79"/>
      <c r="KGS7" s="79"/>
      <c r="KGT7" s="79"/>
      <c r="KGU7" s="79"/>
      <c r="KGV7" s="79"/>
      <c r="KGW7" s="79"/>
      <c r="KGX7" s="79"/>
      <c r="KGY7" s="79"/>
      <c r="KGZ7" s="79"/>
      <c r="KHA7" s="79"/>
      <c r="KHB7" s="79"/>
      <c r="KHC7" s="79"/>
      <c r="KHD7" s="79"/>
      <c r="KHE7" s="79"/>
      <c r="KHF7" s="79"/>
      <c r="KHG7" s="79"/>
      <c r="KHH7" s="79"/>
      <c r="KHI7" s="79"/>
      <c r="KHJ7" s="79"/>
      <c r="KHK7" s="79"/>
      <c r="KHL7" s="79"/>
      <c r="KHM7" s="79"/>
      <c r="KHN7" s="79"/>
      <c r="KHO7" s="79"/>
      <c r="KHP7" s="79"/>
      <c r="KHQ7" s="79"/>
      <c r="KHR7" s="79"/>
      <c r="KHS7" s="79"/>
      <c r="KHT7" s="79"/>
      <c r="KHU7" s="79"/>
      <c r="KHV7" s="79"/>
      <c r="KHW7" s="79"/>
      <c r="KHX7" s="79"/>
      <c r="KHY7" s="79"/>
      <c r="KHZ7" s="79"/>
      <c r="KIA7" s="79"/>
      <c r="KIB7" s="79"/>
      <c r="KIC7" s="79"/>
      <c r="KID7" s="79"/>
      <c r="KIE7" s="79"/>
      <c r="KIF7" s="79"/>
      <c r="KIG7" s="79"/>
      <c r="KIH7" s="79"/>
      <c r="KII7" s="79"/>
      <c r="KIJ7" s="79"/>
      <c r="KIK7" s="79"/>
      <c r="KIL7" s="79"/>
      <c r="KIM7" s="79"/>
      <c r="KIN7" s="79"/>
      <c r="KIO7" s="79"/>
      <c r="KIP7" s="79"/>
      <c r="KIQ7" s="79"/>
      <c r="KIR7" s="79"/>
      <c r="KIS7" s="79"/>
      <c r="KIT7" s="79"/>
      <c r="KIU7" s="79"/>
      <c r="KIV7" s="79"/>
      <c r="KIW7" s="79"/>
      <c r="KIX7" s="79"/>
      <c r="KIY7" s="79"/>
      <c r="KIZ7" s="79"/>
      <c r="KJA7" s="79"/>
      <c r="KJB7" s="79"/>
      <c r="KJC7" s="79"/>
      <c r="KJD7" s="79"/>
      <c r="KJE7" s="79"/>
      <c r="KJF7" s="79"/>
      <c r="KJG7" s="79"/>
      <c r="KJH7" s="79"/>
      <c r="KJI7" s="79"/>
      <c r="KJJ7" s="79"/>
      <c r="KJK7" s="79"/>
      <c r="KJL7" s="79"/>
      <c r="KJM7" s="79"/>
      <c r="KJN7" s="79"/>
      <c r="KJO7" s="79"/>
      <c r="KJP7" s="79"/>
      <c r="KJQ7" s="79"/>
      <c r="KJR7" s="79"/>
      <c r="KJS7" s="79"/>
      <c r="KJT7" s="79"/>
      <c r="KJU7" s="79"/>
      <c r="KJV7" s="79"/>
      <c r="KJW7" s="79"/>
      <c r="KJX7" s="79"/>
      <c r="KJY7" s="79"/>
      <c r="KJZ7" s="79"/>
      <c r="KKA7" s="79"/>
      <c r="KKB7" s="79"/>
      <c r="KKC7" s="79"/>
      <c r="KKD7" s="79"/>
      <c r="KKE7" s="79"/>
      <c r="KKF7" s="79"/>
      <c r="KKG7" s="79"/>
      <c r="KKH7" s="79"/>
      <c r="KKI7" s="79"/>
      <c r="KKJ7" s="79"/>
      <c r="KKK7" s="79"/>
      <c r="KKL7" s="79"/>
      <c r="KKM7" s="79"/>
      <c r="KKN7" s="79"/>
      <c r="KKO7" s="79"/>
      <c r="KKP7" s="79"/>
      <c r="KKQ7" s="79"/>
      <c r="KKR7" s="79"/>
      <c r="KKS7" s="79"/>
      <c r="KKT7" s="79"/>
      <c r="KKU7" s="79"/>
      <c r="KKV7" s="79"/>
      <c r="KKW7" s="79"/>
      <c r="KKX7" s="79"/>
      <c r="KKY7" s="79"/>
      <c r="KKZ7" s="79"/>
      <c r="KLA7" s="79"/>
      <c r="KLB7" s="79"/>
      <c r="KLC7" s="79"/>
      <c r="KLD7" s="79"/>
      <c r="KLE7" s="79"/>
      <c r="KLF7" s="79"/>
      <c r="KLG7" s="79"/>
      <c r="KLH7" s="79"/>
      <c r="KLI7" s="79"/>
      <c r="KLJ7" s="79"/>
      <c r="KLK7" s="79"/>
      <c r="KLL7" s="79"/>
      <c r="KLM7" s="79"/>
      <c r="KLN7" s="79"/>
      <c r="KLO7" s="79"/>
      <c r="KLP7" s="79"/>
      <c r="KLQ7" s="79"/>
      <c r="KLR7" s="79"/>
      <c r="KLS7" s="79"/>
      <c r="KLT7" s="79"/>
      <c r="KLU7" s="79"/>
      <c r="KLV7" s="79"/>
      <c r="KLW7" s="79"/>
      <c r="KLX7" s="79"/>
      <c r="KLY7" s="79"/>
      <c r="KLZ7" s="79"/>
      <c r="KMA7" s="79"/>
      <c r="KMB7" s="79"/>
      <c r="KMC7" s="79"/>
      <c r="KMD7" s="79"/>
      <c r="KME7" s="79"/>
      <c r="KMF7" s="79"/>
      <c r="KMG7" s="79"/>
      <c r="KMH7" s="79"/>
      <c r="KMI7" s="79"/>
      <c r="KMJ7" s="79"/>
      <c r="KMK7" s="79"/>
      <c r="KML7" s="79"/>
      <c r="KMM7" s="79"/>
      <c r="KMN7" s="79"/>
      <c r="KMO7" s="79"/>
      <c r="KMP7" s="79"/>
      <c r="KMQ7" s="79"/>
      <c r="KMR7" s="79"/>
      <c r="KMS7" s="79"/>
      <c r="KMT7" s="79"/>
      <c r="KMU7" s="79"/>
      <c r="KMV7" s="79"/>
      <c r="KMW7" s="79"/>
      <c r="KMX7" s="79"/>
      <c r="KMY7" s="79"/>
      <c r="KMZ7" s="79"/>
      <c r="KNA7" s="79"/>
      <c r="KNB7" s="79"/>
      <c r="KNC7" s="79"/>
      <c r="KND7" s="79"/>
      <c r="KNE7" s="79"/>
      <c r="KNF7" s="79"/>
      <c r="KNG7" s="79"/>
      <c r="KNH7" s="79"/>
      <c r="KNI7" s="79"/>
      <c r="KNJ7" s="79"/>
      <c r="KNK7" s="79"/>
      <c r="KNL7" s="79"/>
      <c r="KNM7" s="79"/>
      <c r="KNN7" s="79"/>
      <c r="KNO7" s="79"/>
      <c r="KNP7" s="79"/>
      <c r="KNQ7" s="79"/>
      <c r="KNR7" s="79"/>
      <c r="KNS7" s="79"/>
      <c r="KNT7" s="79"/>
      <c r="KNU7" s="79"/>
      <c r="KNV7" s="79"/>
      <c r="KNW7" s="79"/>
      <c r="KNX7" s="79"/>
      <c r="KNY7" s="79"/>
      <c r="KNZ7" s="79"/>
      <c r="KOA7" s="79"/>
      <c r="KOB7" s="79"/>
      <c r="KOC7" s="79"/>
      <c r="KOD7" s="79"/>
      <c r="KOE7" s="79"/>
      <c r="KOF7" s="79"/>
      <c r="KOG7" s="79"/>
      <c r="KOH7" s="79"/>
      <c r="KOI7" s="79"/>
      <c r="KOJ7" s="79"/>
      <c r="KOK7" s="79"/>
      <c r="KOL7" s="79"/>
      <c r="KOM7" s="79"/>
      <c r="KON7" s="79"/>
      <c r="KOO7" s="79"/>
      <c r="KOP7" s="79"/>
      <c r="KOQ7" s="79"/>
      <c r="KOR7" s="79"/>
      <c r="KOS7" s="79"/>
      <c r="KOT7" s="79"/>
      <c r="KOU7" s="79"/>
      <c r="KOV7" s="79"/>
      <c r="KOW7" s="79"/>
      <c r="KOX7" s="79"/>
      <c r="KOY7" s="79"/>
      <c r="KOZ7" s="79"/>
      <c r="KPA7" s="79"/>
      <c r="KPB7" s="79"/>
      <c r="KPC7" s="79"/>
      <c r="KPD7" s="79"/>
      <c r="KPE7" s="79"/>
      <c r="KPF7" s="79"/>
      <c r="KPG7" s="79"/>
      <c r="KPH7" s="79"/>
      <c r="KPI7" s="79"/>
      <c r="KPJ7" s="79"/>
      <c r="KPK7" s="79"/>
      <c r="KPL7" s="79"/>
      <c r="KPM7" s="79"/>
      <c r="KPN7" s="79"/>
      <c r="KPO7" s="79"/>
      <c r="KPP7" s="79"/>
      <c r="KPQ7" s="79"/>
      <c r="KPR7" s="79"/>
      <c r="KPS7" s="79"/>
      <c r="KPT7" s="79"/>
      <c r="KPU7" s="79"/>
      <c r="KPV7" s="79"/>
      <c r="KPW7" s="79"/>
      <c r="KPX7" s="79"/>
      <c r="KPY7" s="79"/>
      <c r="KPZ7" s="79"/>
      <c r="KQA7" s="79"/>
      <c r="KQB7" s="79"/>
      <c r="KQC7" s="79"/>
      <c r="KQD7" s="79"/>
      <c r="KQE7" s="79"/>
      <c r="KQF7" s="79"/>
      <c r="KQG7" s="79"/>
      <c r="KQH7" s="79"/>
      <c r="KQI7" s="79"/>
      <c r="KQJ7" s="79"/>
      <c r="KQK7" s="79"/>
      <c r="KQL7" s="79"/>
      <c r="KQM7" s="79"/>
      <c r="KQN7" s="79"/>
      <c r="KQO7" s="79"/>
      <c r="KQP7" s="79"/>
      <c r="KQQ7" s="79"/>
      <c r="KQR7" s="79"/>
      <c r="KQS7" s="79"/>
      <c r="KQT7" s="79"/>
      <c r="KQU7" s="79"/>
      <c r="KQV7" s="79"/>
      <c r="KQW7" s="79"/>
      <c r="KQX7" s="79"/>
      <c r="KQY7" s="79"/>
      <c r="KQZ7" s="79"/>
      <c r="KRA7" s="79"/>
      <c r="KRB7" s="79"/>
      <c r="KRC7" s="79"/>
      <c r="KRD7" s="79"/>
      <c r="KRE7" s="79"/>
      <c r="KRF7" s="79"/>
      <c r="KRG7" s="79"/>
      <c r="KRH7" s="79"/>
      <c r="KRI7" s="79"/>
      <c r="KRJ7" s="79"/>
      <c r="KRK7" s="79"/>
      <c r="KRL7" s="79"/>
      <c r="KRM7" s="79"/>
      <c r="KRN7" s="79"/>
      <c r="KRO7" s="79"/>
      <c r="KRP7" s="79"/>
      <c r="KRQ7" s="79"/>
      <c r="KRR7" s="79"/>
      <c r="KRS7" s="79"/>
      <c r="KRT7" s="79"/>
      <c r="KRU7" s="79"/>
      <c r="KRV7" s="79"/>
      <c r="KRW7" s="79"/>
      <c r="KRX7" s="79"/>
      <c r="KRY7" s="79"/>
      <c r="KRZ7" s="79"/>
      <c r="KSA7" s="79"/>
      <c r="KSB7" s="79"/>
      <c r="KSC7" s="79"/>
      <c r="KSD7" s="79"/>
      <c r="KSE7" s="79"/>
      <c r="KSF7" s="79"/>
      <c r="KSG7" s="79"/>
      <c r="KSH7" s="79"/>
      <c r="KSI7" s="79"/>
      <c r="KSJ7" s="79"/>
      <c r="KSK7" s="79"/>
      <c r="KSL7" s="79"/>
      <c r="KSM7" s="79"/>
      <c r="KSN7" s="79"/>
      <c r="KSO7" s="79"/>
      <c r="KSP7" s="79"/>
      <c r="KSQ7" s="79"/>
      <c r="KSR7" s="79"/>
      <c r="KSS7" s="79"/>
      <c r="KST7" s="79"/>
      <c r="KSU7" s="79"/>
      <c r="KSV7" s="79"/>
      <c r="KSW7" s="79"/>
      <c r="KSX7" s="79"/>
      <c r="KSY7" s="79"/>
      <c r="KSZ7" s="79"/>
      <c r="KTA7" s="79"/>
      <c r="KTB7" s="79"/>
      <c r="KTC7" s="79"/>
      <c r="KTD7" s="79"/>
      <c r="KTE7" s="79"/>
      <c r="KTF7" s="79"/>
      <c r="KTG7" s="79"/>
      <c r="KTH7" s="79"/>
      <c r="KTI7" s="79"/>
      <c r="KTJ7" s="79"/>
      <c r="KTK7" s="79"/>
      <c r="KTL7" s="79"/>
      <c r="KTM7" s="79"/>
      <c r="KTN7" s="79"/>
      <c r="KTO7" s="79"/>
      <c r="KTP7" s="79"/>
      <c r="KTQ7" s="79"/>
      <c r="KTR7" s="79"/>
      <c r="KTS7" s="79"/>
      <c r="KTT7" s="79"/>
      <c r="KTU7" s="79"/>
      <c r="KTV7" s="79"/>
      <c r="KTW7" s="79"/>
      <c r="KTX7" s="79"/>
      <c r="KTY7" s="79"/>
      <c r="KTZ7" s="79"/>
      <c r="KUA7" s="79"/>
      <c r="KUB7" s="79"/>
      <c r="KUC7" s="79"/>
      <c r="KUD7" s="79"/>
      <c r="KUE7" s="79"/>
      <c r="KUF7" s="79"/>
      <c r="KUG7" s="79"/>
      <c r="KUH7" s="79"/>
      <c r="KUI7" s="79"/>
      <c r="KUJ7" s="79"/>
      <c r="KUK7" s="79"/>
      <c r="KUL7" s="79"/>
      <c r="KUM7" s="79"/>
      <c r="KUN7" s="79"/>
      <c r="KUO7" s="79"/>
      <c r="KUP7" s="79"/>
      <c r="KUQ7" s="79"/>
      <c r="KUR7" s="79"/>
      <c r="KUS7" s="79"/>
      <c r="KUT7" s="79"/>
      <c r="KUU7" s="79"/>
      <c r="KUV7" s="79"/>
      <c r="KUW7" s="79"/>
      <c r="KUX7" s="79"/>
      <c r="KUY7" s="79"/>
      <c r="KUZ7" s="79"/>
      <c r="KVA7" s="79"/>
      <c r="KVB7" s="79"/>
      <c r="KVC7" s="79"/>
      <c r="KVD7" s="79"/>
      <c r="KVE7" s="79"/>
      <c r="KVF7" s="79"/>
      <c r="KVG7" s="79"/>
      <c r="KVH7" s="79"/>
      <c r="KVI7" s="79"/>
      <c r="KVJ7" s="79"/>
      <c r="KVK7" s="79"/>
      <c r="KVL7" s="79"/>
      <c r="KVM7" s="79"/>
      <c r="KVN7" s="79"/>
      <c r="KVO7" s="79"/>
      <c r="KVP7" s="79"/>
      <c r="KVQ7" s="79"/>
      <c r="KVR7" s="79"/>
      <c r="KVS7" s="79"/>
      <c r="KVT7" s="79"/>
      <c r="KVU7" s="79"/>
      <c r="KVV7" s="79"/>
      <c r="KVW7" s="79"/>
      <c r="KVX7" s="79"/>
      <c r="KVY7" s="79"/>
      <c r="KVZ7" s="79"/>
      <c r="KWA7" s="79"/>
      <c r="KWB7" s="79"/>
      <c r="KWC7" s="79"/>
      <c r="KWD7" s="79"/>
      <c r="KWE7" s="79"/>
      <c r="KWF7" s="79"/>
      <c r="KWG7" s="79"/>
      <c r="KWH7" s="79"/>
      <c r="KWI7" s="79"/>
      <c r="KWJ7" s="79"/>
      <c r="KWK7" s="79"/>
      <c r="KWL7" s="79"/>
      <c r="KWM7" s="79"/>
      <c r="KWN7" s="79"/>
      <c r="KWO7" s="79"/>
      <c r="KWP7" s="79"/>
      <c r="KWQ7" s="79"/>
      <c r="KWR7" s="79"/>
      <c r="KWS7" s="79"/>
      <c r="KWT7" s="79"/>
      <c r="KWU7" s="79"/>
      <c r="KWV7" s="79"/>
      <c r="KWW7" s="79"/>
      <c r="KWX7" s="79"/>
      <c r="KWY7" s="79"/>
      <c r="KWZ7" s="79"/>
      <c r="KXA7" s="79"/>
      <c r="KXB7" s="79"/>
      <c r="KXC7" s="79"/>
      <c r="KXD7" s="79"/>
      <c r="KXE7" s="79"/>
      <c r="KXF7" s="79"/>
      <c r="KXG7" s="79"/>
      <c r="KXH7" s="79"/>
      <c r="KXI7" s="79"/>
      <c r="KXJ7" s="79"/>
      <c r="KXK7" s="79"/>
      <c r="KXL7" s="79"/>
      <c r="KXM7" s="79"/>
      <c r="KXN7" s="79"/>
      <c r="KXO7" s="79"/>
      <c r="KXP7" s="79"/>
      <c r="KXQ7" s="79"/>
      <c r="KXR7" s="79"/>
      <c r="KXS7" s="79"/>
      <c r="KXT7" s="79"/>
      <c r="KXU7" s="79"/>
      <c r="KXV7" s="79"/>
      <c r="KXW7" s="79"/>
      <c r="KXX7" s="79"/>
      <c r="KXY7" s="79"/>
      <c r="KXZ7" s="79"/>
      <c r="KYA7" s="79"/>
      <c r="KYB7" s="79"/>
      <c r="KYC7" s="79"/>
      <c r="KYD7" s="79"/>
      <c r="KYE7" s="79"/>
      <c r="KYF7" s="79"/>
      <c r="KYG7" s="79"/>
      <c r="KYH7" s="79"/>
      <c r="KYI7" s="79"/>
      <c r="KYJ7" s="79"/>
      <c r="KYK7" s="79"/>
      <c r="KYL7" s="79"/>
      <c r="KYM7" s="79"/>
      <c r="KYN7" s="79"/>
      <c r="KYO7" s="79"/>
      <c r="KYP7" s="79"/>
      <c r="KYQ7" s="79"/>
      <c r="KYR7" s="79"/>
      <c r="KYS7" s="79"/>
      <c r="KYT7" s="79"/>
      <c r="KYU7" s="79"/>
      <c r="KYV7" s="79"/>
      <c r="KYW7" s="79"/>
      <c r="KYX7" s="79"/>
      <c r="KYY7" s="79"/>
      <c r="KYZ7" s="79"/>
      <c r="KZA7" s="79"/>
      <c r="KZB7" s="79"/>
      <c r="KZC7" s="79"/>
      <c r="KZD7" s="79"/>
      <c r="KZE7" s="79"/>
      <c r="KZF7" s="79"/>
      <c r="KZG7" s="79"/>
      <c r="KZH7" s="79"/>
      <c r="KZI7" s="79"/>
      <c r="KZJ7" s="79"/>
      <c r="KZK7" s="79"/>
      <c r="KZL7" s="79"/>
      <c r="KZM7" s="79"/>
      <c r="KZN7" s="79"/>
      <c r="KZO7" s="79"/>
      <c r="KZP7" s="79"/>
      <c r="KZQ7" s="79"/>
      <c r="KZR7" s="79"/>
      <c r="KZS7" s="79"/>
      <c r="KZT7" s="79"/>
      <c r="KZU7" s="79"/>
      <c r="KZV7" s="79"/>
      <c r="KZW7" s="79"/>
      <c r="KZX7" s="79"/>
      <c r="KZY7" s="79"/>
      <c r="KZZ7" s="79"/>
      <c r="LAA7" s="79"/>
      <c r="LAB7" s="79"/>
      <c r="LAC7" s="79"/>
      <c r="LAD7" s="79"/>
      <c r="LAE7" s="79"/>
      <c r="LAF7" s="79"/>
      <c r="LAG7" s="79"/>
      <c r="LAH7" s="79"/>
      <c r="LAI7" s="79"/>
      <c r="LAJ7" s="79"/>
      <c r="LAK7" s="79"/>
      <c r="LAL7" s="79"/>
      <c r="LAM7" s="79"/>
      <c r="LAN7" s="79"/>
      <c r="LAO7" s="79"/>
      <c r="LAP7" s="79"/>
      <c r="LAQ7" s="79"/>
      <c r="LAR7" s="79"/>
      <c r="LAS7" s="79"/>
      <c r="LAT7" s="79"/>
      <c r="LAU7" s="79"/>
      <c r="LAV7" s="79"/>
      <c r="LAW7" s="79"/>
      <c r="LAX7" s="79"/>
      <c r="LAY7" s="79"/>
      <c r="LAZ7" s="79"/>
      <c r="LBA7" s="79"/>
      <c r="LBB7" s="79"/>
      <c r="LBC7" s="79"/>
      <c r="LBD7" s="79"/>
      <c r="LBE7" s="79"/>
      <c r="LBF7" s="79"/>
      <c r="LBG7" s="79"/>
      <c r="LBH7" s="79"/>
      <c r="LBI7" s="79"/>
      <c r="LBJ7" s="79"/>
      <c r="LBK7" s="79"/>
      <c r="LBL7" s="79"/>
      <c r="LBM7" s="79"/>
      <c r="LBN7" s="79"/>
      <c r="LBO7" s="79"/>
      <c r="LBP7" s="79"/>
      <c r="LBQ7" s="79"/>
      <c r="LBR7" s="79"/>
      <c r="LBS7" s="79"/>
      <c r="LBT7" s="79"/>
      <c r="LBU7" s="79"/>
      <c r="LBV7" s="79"/>
      <c r="LBW7" s="79"/>
      <c r="LBX7" s="79"/>
      <c r="LBY7" s="79"/>
      <c r="LBZ7" s="79"/>
      <c r="LCA7" s="79"/>
      <c r="LCB7" s="79"/>
      <c r="LCC7" s="79"/>
      <c r="LCD7" s="79"/>
      <c r="LCE7" s="79"/>
      <c r="LCF7" s="79"/>
      <c r="LCG7" s="79"/>
      <c r="LCH7" s="79"/>
      <c r="LCI7" s="79"/>
      <c r="LCJ7" s="79"/>
      <c r="LCK7" s="79"/>
      <c r="LCL7" s="79"/>
      <c r="LCM7" s="79"/>
      <c r="LCN7" s="79"/>
      <c r="LCO7" s="79"/>
      <c r="LCP7" s="79"/>
      <c r="LCQ7" s="79"/>
      <c r="LCR7" s="79"/>
      <c r="LCS7" s="79"/>
      <c r="LCT7" s="79"/>
      <c r="LCU7" s="79"/>
      <c r="LCV7" s="79"/>
      <c r="LCW7" s="79"/>
      <c r="LCX7" s="79"/>
      <c r="LCY7" s="79"/>
      <c r="LCZ7" s="79"/>
      <c r="LDA7" s="79"/>
      <c r="LDB7" s="79"/>
      <c r="LDC7" s="79"/>
      <c r="LDD7" s="79"/>
      <c r="LDE7" s="79"/>
      <c r="LDF7" s="79"/>
      <c r="LDG7" s="79"/>
      <c r="LDH7" s="79"/>
      <c r="LDI7" s="79"/>
      <c r="LDJ7" s="79"/>
      <c r="LDK7" s="79"/>
      <c r="LDL7" s="79"/>
      <c r="LDM7" s="79"/>
      <c r="LDN7" s="79"/>
      <c r="LDO7" s="79"/>
      <c r="LDP7" s="79"/>
      <c r="LDQ7" s="79"/>
      <c r="LDR7" s="79"/>
      <c r="LDS7" s="79"/>
      <c r="LDT7" s="79"/>
      <c r="LDU7" s="79"/>
      <c r="LDV7" s="79"/>
      <c r="LDW7" s="79"/>
      <c r="LDX7" s="79"/>
      <c r="LDY7" s="79"/>
      <c r="LDZ7" s="79"/>
      <c r="LEA7" s="79"/>
      <c r="LEB7" s="79"/>
      <c r="LEC7" s="79"/>
      <c r="LED7" s="79"/>
      <c r="LEE7" s="79"/>
      <c r="LEF7" s="79"/>
      <c r="LEG7" s="79"/>
      <c r="LEH7" s="79"/>
      <c r="LEI7" s="79"/>
      <c r="LEJ7" s="79"/>
      <c r="LEK7" s="79"/>
      <c r="LEL7" s="79"/>
      <c r="LEM7" s="79"/>
      <c r="LEN7" s="79"/>
      <c r="LEO7" s="79"/>
      <c r="LEP7" s="79"/>
      <c r="LEQ7" s="79"/>
      <c r="LER7" s="79"/>
      <c r="LES7" s="79"/>
      <c r="LET7" s="79"/>
      <c r="LEU7" s="79"/>
      <c r="LEV7" s="79"/>
      <c r="LEW7" s="79"/>
      <c r="LEX7" s="79"/>
      <c r="LEY7" s="79"/>
      <c r="LEZ7" s="79"/>
      <c r="LFA7" s="79"/>
      <c r="LFB7" s="79"/>
      <c r="LFC7" s="79"/>
      <c r="LFD7" s="79"/>
      <c r="LFE7" s="79"/>
      <c r="LFF7" s="79"/>
      <c r="LFG7" s="79"/>
      <c r="LFH7" s="79"/>
      <c r="LFI7" s="79"/>
      <c r="LFJ7" s="79"/>
      <c r="LFK7" s="79"/>
      <c r="LFL7" s="79"/>
      <c r="LFM7" s="79"/>
      <c r="LFN7" s="79"/>
      <c r="LFO7" s="79"/>
      <c r="LFP7" s="79"/>
      <c r="LFQ7" s="79"/>
      <c r="LFR7" s="79"/>
      <c r="LFS7" s="79"/>
      <c r="LFT7" s="79"/>
      <c r="LFU7" s="79"/>
      <c r="LFV7" s="79"/>
      <c r="LFW7" s="79"/>
      <c r="LFX7" s="79"/>
      <c r="LFY7" s="79"/>
      <c r="LFZ7" s="79"/>
      <c r="LGA7" s="79"/>
      <c r="LGB7" s="79"/>
      <c r="LGC7" s="79"/>
      <c r="LGD7" s="79"/>
      <c r="LGE7" s="79"/>
      <c r="LGF7" s="79"/>
      <c r="LGG7" s="79"/>
      <c r="LGH7" s="79"/>
      <c r="LGI7" s="79"/>
      <c r="LGJ7" s="79"/>
      <c r="LGK7" s="79"/>
      <c r="LGL7" s="79"/>
      <c r="LGM7" s="79"/>
      <c r="LGN7" s="79"/>
      <c r="LGO7" s="79"/>
      <c r="LGP7" s="79"/>
      <c r="LGQ7" s="79"/>
      <c r="LGR7" s="79"/>
      <c r="LGS7" s="79"/>
      <c r="LGT7" s="79"/>
      <c r="LGU7" s="79"/>
      <c r="LGV7" s="79"/>
      <c r="LGW7" s="79"/>
      <c r="LGX7" s="79"/>
      <c r="LGY7" s="79"/>
      <c r="LGZ7" s="79"/>
      <c r="LHA7" s="79"/>
      <c r="LHB7" s="79"/>
      <c r="LHC7" s="79"/>
      <c r="LHD7" s="79"/>
      <c r="LHE7" s="79"/>
      <c r="LHF7" s="79"/>
      <c r="LHG7" s="79"/>
      <c r="LHH7" s="79"/>
      <c r="LHI7" s="79"/>
      <c r="LHJ7" s="79"/>
      <c r="LHK7" s="79"/>
      <c r="LHL7" s="79"/>
      <c r="LHM7" s="79"/>
      <c r="LHN7" s="79"/>
      <c r="LHO7" s="79"/>
      <c r="LHP7" s="79"/>
      <c r="LHQ7" s="79"/>
      <c r="LHR7" s="79"/>
      <c r="LHS7" s="79"/>
      <c r="LHT7" s="79"/>
      <c r="LHU7" s="79"/>
      <c r="LHV7" s="79"/>
      <c r="LHW7" s="79"/>
      <c r="LHX7" s="79"/>
      <c r="LHY7" s="79"/>
      <c r="LHZ7" s="79"/>
      <c r="LIA7" s="79"/>
      <c r="LIB7" s="79"/>
      <c r="LIC7" s="79"/>
      <c r="LID7" s="79"/>
      <c r="LIE7" s="79"/>
      <c r="LIF7" s="79"/>
      <c r="LIG7" s="79"/>
      <c r="LIH7" s="79"/>
      <c r="LII7" s="79"/>
      <c r="LIJ7" s="79"/>
      <c r="LIK7" s="79"/>
      <c r="LIL7" s="79"/>
      <c r="LIM7" s="79"/>
      <c r="LIN7" s="79"/>
      <c r="LIO7" s="79"/>
      <c r="LIP7" s="79"/>
      <c r="LIQ7" s="79"/>
      <c r="LIR7" s="79"/>
      <c r="LIS7" s="79"/>
      <c r="LIT7" s="79"/>
      <c r="LIU7" s="79"/>
      <c r="LIV7" s="79"/>
      <c r="LIW7" s="79"/>
      <c r="LIX7" s="79"/>
      <c r="LIY7" s="79"/>
      <c r="LIZ7" s="79"/>
      <c r="LJA7" s="79"/>
      <c r="LJB7" s="79"/>
      <c r="LJC7" s="79"/>
      <c r="LJD7" s="79"/>
      <c r="LJE7" s="79"/>
      <c r="LJF7" s="79"/>
      <c r="LJG7" s="79"/>
      <c r="LJH7" s="79"/>
      <c r="LJI7" s="79"/>
      <c r="LJJ7" s="79"/>
      <c r="LJK7" s="79"/>
      <c r="LJL7" s="79"/>
      <c r="LJM7" s="79"/>
      <c r="LJN7" s="79"/>
      <c r="LJO7" s="79"/>
      <c r="LJP7" s="79"/>
      <c r="LJQ7" s="79"/>
      <c r="LJR7" s="79"/>
      <c r="LJS7" s="79"/>
      <c r="LJT7" s="79"/>
      <c r="LJU7" s="79"/>
      <c r="LJV7" s="79"/>
      <c r="LJW7" s="79"/>
      <c r="LJX7" s="79"/>
      <c r="LJY7" s="79"/>
      <c r="LJZ7" s="79"/>
      <c r="LKA7" s="79"/>
      <c r="LKB7" s="79"/>
      <c r="LKC7" s="79"/>
      <c r="LKD7" s="79"/>
      <c r="LKE7" s="79"/>
      <c r="LKF7" s="79"/>
      <c r="LKG7" s="79"/>
      <c r="LKH7" s="79"/>
      <c r="LKI7" s="79"/>
      <c r="LKJ7" s="79"/>
      <c r="LKK7" s="79"/>
      <c r="LKL7" s="79"/>
      <c r="LKM7" s="79"/>
      <c r="LKN7" s="79"/>
      <c r="LKO7" s="79"/>
      <c r="LKP7" s="79"/>
      <c r="LKQ7" s="79"/>
      <c r="LKR7" s="79"/>
      <c r="LKS7" s="79"/>
      <c r="LKT7" s="79"/>
      <c r="LKU7" s="79"/>
      <c r="LKV7" s="79"/>
      <c r="LKW7" s="79"/>
      <c r="LKX7" s="79"/>
      <c r="LKY7" s="79"/>
      <c r="LKZ7" s="79"/>
      <c r="LLA7" s="79"/>
      <c r="LLB7" s="79"/>
      <c r="LLC7" s="79"/>
      <c r="LLD7" s="79"/>
      <c r="LLE7" s="79"/>
      <c r="LLF7" s="79"/>
      <c r="LLG7" s="79"/>
      <c r="LLH7" s="79"/>
      <c r="LLI7" s="79"/>
      <c r="LLJ7" s="79"/>
      <c r="LLK7" s="79"/>
      <c r="LLL7" s="79"/>
      <c r="LLM7" s="79"/>
      <c r="LLN7" s="79"/>
      <c r="LLO7" s="79"/>
      <c r="LLP7" s="79"/>
      <c r="LLQ7" s="79"/>
      <c r="LLR7" s="79"/>
      <c r="LLS7" s="79"/>
      <c r="LLT7" s="79"/>
      <c r="LLU7" s="79"/>
      <c r="LLV7" s="79"/>
      <c r="LLW7" s="79"/>
      <c r="LLX7" s="79"/>
      <c r="LLY7" s="79"/>
      <c r="LLZ7" s="79"/>
      <c r="LMA7" s="79"/>
      <c r="LMB7" s="79"/>
      <c r="LMC7" s="79"/>
      <c r="LMD7" s="79"/>
      <c r="LME7" s="79"/>
      <c r="LMF7" s="79"/>
      <c r="LMG7" s="79"/>
      <c r="LMH7" s="79"/>
      <c r="LMI7" s="79"/>
      <c r="LMJ7" s="79"/>
      <c r="LMK7" s="79"/>
      <c r="LML7" s="79"/>
      <c r="LMM7" s="79"/>
      <c r="LMN7" s="79"/>
      <c r="LMO7" s="79"/>
      <c r="LMP7" s="79"/>
      <c r="LMQ7" s="79"/>
      <c r="LMR7" s="79"/>
      <c r="LMS7" s="79"/>
      <c r="LMT7" s="79"/>
      <c r="LMU7" s="79"/>
      <c r="LMV7" s="79"/>
      <c r="LMW7" s="79"/>
      <c r="LMX7" s="79"/>
      <c r="LMY7" s="79"/>
      <c r="LMZ7" s="79"/>
      <c r="LNA7" s="79"/>
      <c r="LNB7" s="79"/>
      <c r="LNC7" s="79"/>
      <c r="LND7" s="79"/>
      <c r="LNE7" s="79"/>
      <c r="LNF7" s="79"/>
      <c r="LNG7" s="79"/>
      <c r="LNH7" s="79"/>
      <c r="LNI7" s="79"/>
      <c r="LNJ7" s="79"/>
      <c r="LNK7" s="79"/>
      <c r="LNL7" s="79"/>
      <c r="LNM7" s="79"/>
      <c r="LNN7" s="79"/>
      <c r="LNO7" s="79"/>
      <c r="LNP7" s="79"/>
      <c r="LNQ7" s="79"/>
      <c r="LNR7" s="79"/>
      <c r="LNS7" s="79"/>
      <c r="LNT7" s="79"/>
      <c r="LNU7" s="79"/>
      <c r="LNV7" s="79"/>
      <c r="LNW7" s="79"/>
      <c r="LNX7" s="79"/>
      <c r="LNY7" s="79"/>
      <c r="LNZ7" s="79"/>
      <c r="LOA7" s="79"/>
      <c r="LOB7" s="79"/>
      <c r="LOC7" s="79"/>
      <c r="LOD7" s="79"/>
      <c r="LOE7" s="79"/>
      <c r="LOF7" s="79"/>
      <c r="LOG7" s="79"/>
      <c r="LOH7" s="79"/>
      <c r="LOI7" s="79"/>
      <c r="LOJ7" s="79"/>
      <c r="LOK7" s="79"/>
      <c r="LOL7" s="79"/>
      <c r="LOM7" s="79"/>
      <c r="LON7" s="79"/>
      <c r="LOO7" s="79"/>
      <c r="LOP7" s="79"/>
      <c r="LOQ7" s="79"/>
      <c r="LOR7" s="79"/>
      <c r="LOS7" s="79"/>
      <c r="LOT7" s="79"/>
      <c r="LOU7" s="79"/>
      <c r="LOV7" s="79"/>
      <c r="LOW7" s="79"/>
      <c r="LOX7" s="79"/>
      <c r="LOY7" s="79"/>
      <c r="LOZ7" s="79"/>
      <c r="LPA7" s="79"/>
      <c r="LPB7" s="79"/>
      <c r="LPC7" s="79"/>
      <c r="LPD7" s="79"/>
      <c r="LPE7" s="79"/>
      <c r="LPF7" s="79"/>
      <c r="LPG7" s="79"/>
      <c r="LPH7" s="79"/>
      <c r="LPI7" s="79"/>
      <c r="LPJ7" s="79"/>
      <c r="LPK7" s="79"/>
      <c r="LPL7" s="79"/>
      <c r="LPM7" s="79"/>
      <c r="LPN7" s="79"/>
      <c r="LPO7" s="79"/>
      <c r="LPP7" s="79"/>
      <c r="LPQ7" s="79"/>
      <c r="LPR7" s="79"/>
      <c r="LPS7" s="79"/>
      <c r="LPT7" s="79"/>
      <c r="LPU7" s="79"/>
      <c r="LPV7" s="79"/>
      <c r="LPW7" s="79"/>
      <c r="LPX7" s="79"/>
      <c r="LPY7" s="79"/>
      <c r="LPZ7" s="79"/>
      <c r="LQA7" s="79"/>
      <c r="LQB7" s="79"/>
      <c r="LQC7" s="79"/>
      <c r="LQD7" s="79"/>
      <c r="LQE7" s="79"/>
      <c r="LQF7" s="79"/>
      <c r="LQG7" s="79"/>
      <c r="LQH7" s="79"/>
      <c r="LQI7" s="79"/>
      <c r="LQJ7" s="79"/>
      <c r="LQK7" s="79"/>
      <c r="LQL7" s="79"/>
      <c r="LQM7" s="79"/>
      <c r="LQN7" s="79"/>
      <c r="LQO7" s="79"/>
      <c r="LQP7" s="79"/>
      <c r="LQQ7" s="79"/>
      <c r="LQR7" s="79"/>
      <c r="LQS7" s="79"/>
      <c r="LQT7" s="79"/>
      <c r="LQU7" s="79"/>
      <c r="LQV7" s="79"/>
      <c r="LQW7" s="79"/>
      <c r="LQX7" s="79"/>
      <c r="LQY7" s="79"/>
      <c r="LQZ7" s="79"/>
      <c r="LRA7" s="79"/>
      <c r="LRB7" s="79"/>
      <c r="LRC7" s="79"/>
      <c r="LRD7" s="79"/>
      <c r="LRE7" s="79"/>
      <c r="LRF7" s="79"/>
      <c r="LRG7" s="79"/>
      <c r="LRH7" s="79"/>
      <c r="LRI7" s="79"/>
      <c r="LRJ7" s="79"/>
      <c r="LRK7" s="79"/>
      <c r="LRL7" s="79"/>
      <c r="LRM7" s="79"/>
      <c r="LRN7" s="79"/>
      <c r="LRO7" s="79"/>
      <c r="LRP7" s="79"/>
      <c r="LRQ7" s="79"/>
      <c r="LRR7" s="79"/>
      <c r="LRS7" s="79"/>
      <c r="LRT7" s="79"/>
      <c r="LRU7" s="79"/>
      <c r="LRV7" s="79"/>
      <c r="LRW7" s="79"/>
      <c r="LRX7" s="79"/>
      <c r="LRY7" s="79"/>
      <c r="LRZ7" s="79"/>
      <c r="LSA7" s="79"/>
      <c r="LSB7" s="79"/>
      <c r="LSC7" s="79"/>
      <c r="LSD7" s="79"/>
      <c r="LSE7" s="79"/>
      <c r="LSF7" s="79"/>
      <c r="LSG7" s="79"/>
      <c r="LSH7" s="79"/>
      <c r="LSI7" s="79"/>
      <c r="LSJ7" s="79"/>
      <c r="LSK7" s="79"/>
      <c r="LSL7" s="79"/>
      <c r="LSM7" s="79"/>
      <c r="LSN7" s="79"/>
      <c r="LSO7" s="79"/>
      <c r="LSP7" s="79"/>
      <c r="LSQ7" s="79"/>
      <c r="LSR7" s="79"/>
      <c r="LSS7" s="79"/>
      <c r="LST7" s="79"/>
      <c r="LSU7" s="79"/>
      <c r="LSV7" s="79"/>
      <c r="LSW7" s="79"/>
      <c r="LSX7" s="79"/>
      <c r="LSY7" s="79"/>
      <c r="LSZ7" s="79"/>
      <c r="LTA7" s="79"/>
      <c r="LTB7" s="79"/>
      <c r="LTC7" s="79"/>
      <c r="LTD7" s="79"/>
      <c r="LTE7" s="79"/>
      <c r="LTF7" s="79"/>
      <c r="LTG7" s="79"/>
      <c r="LTH7" s="79"/>
      <c r="LTI7" s="79"/>
      <c r="LTJ7" s="79"/>
      <c r="LTK7" s="79"/>
      <c r="LTL7" s="79"/>
      <c r="LTM7" s="79"/>
      <c r="LTN7" s="79"/>
      <c r="LTO7" s="79"/>
      <c r="LTP7" s="79"/>
      <c r="LTQ7" s="79"/>
      <c r="LTR7" s="79"/>
      <c r="LTS7" s="79"/>
      <c r="LTT7" s="79"/>
      <c r="LTU7" s="79"/>
      <c r="LTV7" s="79"/>
      <c r="LTW7" s="79"/>
      <c r="LTX7" s="79"/>
      <c r="LTY7" s="79"/>
      <c r="LTZ7" s="79"/>
      <c r="LUA7" s="79"/>
      <c r="LUB7" s="79"/>
      <c r="LUC7" s="79"/>
      <c r="LUD7" s="79"/>
      <c r="LUE7" s="79"/>
      <c r="LUF7" s="79"/>
      <c r="LUG7" s="79"/>
      <c r="LUH7" s="79"/>
      <c r="LUI7" s="79"/>
      <c r="LUJ7" s="79"/>
      <c r="LUK7" s="79"/>
      <c r="LUL7" s="79"/>
      <c r="LUM7" s="79"/>
      <c r="LUN7" s="79"/>
      <c r="LUO7" s="79"/>
      <c r="LUP7" s="79"/>
      <c r="LUQ7" s="79"/>
      <c r="LUR7" s="79"/>
      <c r="LUS7" s="79"/>
      <c r="LUT7" s="79"/>
      <c r="LUU7" s="79"/>
      <c r="LUV7" s="79"/>
      <c r="LUW7" s="79"/>
      <c r="LUX7" s="79"/>
      <c r="LUY7" s="79"/>
      <c r="LUZ7" s="79"/>
      <c r="LVA7" s="79"/>
      <c r="LVB7" s="79"/>
      <c r="LVC7" s="79"/>
      <c r="LVD7" s="79"/>
      <c r="LVE7" s="79"/>
      <c r="LVF7" s="79"/>
      <c r="LVG7" s="79"/>
      <c r="LVH7" s="79"/>
      <c r="LVI7" s="79"/>
      <c r="LVJ7" s="79"/>
      <c r="LVK7" s="79"/>
      <c r="LVL7" s="79"/>
      <c r="LVM7" s="79"/>
      <c r="LVN7" s="79"/>
      <c r="LVO7" s="79"/>
      <c r="LVP7" s="79"/>
      <c r="LVQ7" s="79"/>
      <c r="LVR7" s="79"/>
      <c r="LVS7" s="79"/>
      <c r="LVT7" s="79"/>
      <c r="LVU7" s="79"/>
      <c r="LVV7" s="79"/>
      <c r="LVW7" s="79"/>
      <c r="LVX7" s="79"/>
      <c r="LVY7" s="79"/>
      <c r="LVZ7" s="79"/>
      <c r="LWA7" s="79"/>
      <c r="LWB7" s="79"/>
      <c r="LWC7" s="79"/>
      <c r="LWD7" s="79"/>
      <c r="LWE7" s="79"/>
      <c r="LWF7" s="79"/>
      <c r="LWG7" s="79"/>
      <c r="LWH7" s="79"/>
      <c r="LWI7" s="79"/>
      <c r="LWJ7" s="79"/>
      <c r="LWK7" s="79"/>
      <c r="LWL7" s="79"/>
      <c r="LWM7" s="79"/>
      <c r="LWN7" s="79"/>
      <c r="LWO7" s="79"/>
      <c r="LWP7" s="79"/>
      <c r="LWQ7" s="79"/>
      <c r="LWR7" s="79"/>
      <c r="LWS7" s="79"/>
      <c r="LWT7" s="79"/>
      <c r="LWU7" s="79"/>
      <c r="LWV7" s="79"/>
      <c r="LWW7" s="79"/>
      <c r="LWX7" s="79"/>
      <c r="LWY7" s="79"/>
      <c r="LWZ7" s="79"/>
      <c r="LXA7" s="79"/>
      <c r="LXB7" s="79"/>
      <c r="LXC7" s="79"/>
      <c r="LXD7" s="79"/>
      <c r="LXE7" s="79"/>
      <c r="LXF7" s="79"/>
      <c r="LXG7" s="79"/>
      <c r="LXH7" s="79"/>
      <c r="LXI7" s="79"/>
      <c r="LXJ7" s="79"/>
      <c r="LXK7" s="79"/>
      <c r="LXL7" s="79"/>
      <c r="LXM7" s="79"/>
      <c r="LXN7" s="79"/>
      <c r="LXO7" s="79"/>
      <c r="LXP7" s="79"/>
      <c r="LXQ7" s="79"/>
      <c r="LXR7" s="79"/>
      <c r="LXS7" s="79"/>
      <c r="LXT7" s="79"/>
      <c r="LXU7" s="79"/>
      <c r="LXV7" s="79"/>
      <c r="LXW7" s="79"/>
      <c r="LXX7" s="79"/>
      <c r="LXY7" s="79"/>
      <c r="LXZ7" s="79"/>
      <c r="LYA7" s="79"/>
      <c r="LYB7" s="79"/>
      <c r="LYC7" s="79"/>
      <c r="LYD7" s="79"/>
      <c r="LYE7" s="79"/>
      <c r="LYF7" s="79"/>
      <c r="LYG7" s="79"/>
      <c r="LYH7" s="79"/>
      <c r="LYI7" s="79"/>
      <c r="LYJ7" s="79"/>
      <c r="LYK7" s="79"/>
      <c r="LYL7" s="79"/>
      <c r="LYM7" s="79"/>
      <c r="LYN7" s="79"/>
      <c r="LYO7" s="79"/>
      <c r="LYP7" s="79"/>
      <c r="LYQ7" s="79"/>
      <c r="LYR7" s="79"/>
      <c r="LYS7" s="79"/>
      <c r="LYT7" s="79"/>
      <c r="LYU7" s="79"/>
      <c r="LYV7" s="79"/>
      <c r="LYW7" s="79"/>
      <c r="LYX7" s="79"/>
      <c r="LYY7" s="79"/>
      <c r="LYZ7" s="79"/>
      <c r="LZA7" s="79"/>
      <c r="LZB7" s="79"/>
      <c r="LZC7" s="79"/>
      <c r="LZD7" s="79"/>
      <c r="LZE7" s="79"/>
      <c r="LZF7" s="79"/>
      <c r="LZG7" s="79"/>
      <c r="LZH7" s="79"/>
      <c r="LZI7" s="79"/>
      <c r="LZJ7" s="79"/>
      <c r="LZK7" s="79"/>
      <c r="LZL7" s="79"/>
      <c r="LZM7" s="79"/>
      <c r="LZN7" s="79"/>
      <c r="LZO7" s="79"/>
      <c r="LZP7" s="79"/>
      <c r="LZQ7" s="79"/>
      <c r="LZR7" s="79"/>
      <c r="LZS7" s="79"/>
      <c r="LZT7" s="79"/>
      <c r="LZU7" s="79"/>
      <c r="LZV7" s="79"/>
      <c r="LZW7" s="79"/>
      <c r="LZX7" s="79"/>
      <c r="LZY7" s="79"/>
      <c r="LZZ7" s="79"/>
      <c r="MAA7" s="79"/>
      <c r="MAB7" s="79"/>
      <c r="MAC7" s="79"/>
      <c r="MAD7" s="79"/>
      <c r="MAE7" s="79"/>
      <c r="MAF7" s="79"/>
      <c r="MAG7" s="79"/>
      <c r="MAH7" s="79"/>
      <c r="MAI7" s="79"/>
      <c r="MAJ7" s="79"/>
      <c r="MAK7" s="79"/>
      <c r="MAL7" s="79"/>
      <c r="MAM7" s="79"/>
      <c r="MAN7" s="79"/>
      <c r="MAO7" s="79"/>
      <c r="MAP7" s="79"/>
      <c r="MAQ7" s="79"/>
      <c r="MAR7" s="79"/>
      <c r="MAS7" s="79"/>
      <c r="MAT7" s="79"/>
      <c r="MAU7" s="79"/>
      <c r="MAV7" s="79"/>
      <c r="MAW7" s="79"/>
      <c r="MAX7" s="79"/>
      <c r="MAY7" s="79"/>
      <c r="MAZ7" s="79"/>
      <c r="MBA7" s="79"/>
      <c r="MBB7" s="79"/>
      <c r="MBC7" s="79"/>
      <c r="MBD7" s="79"/>
      <c r="MBE7" s="79"/>
      <c r="MBF7" s="79"/>
      <c r="MBG7" s="79"/>
      <c r="MBH7" s="79"/>
      <c r="MBI7" s="79"/>
      <c r="MBJ7" s="79"/>
      <c r="MBK7" s="79"/>
      <c r="MBL7" s="79"/>
      <c r="MBM7" s="79"/>
      <c r="MBN7" s="79"/>
      <c r="MBO7" s="79"/>
      <c r="MBP7" s="79"/>
      <c r="MBQ7" s="79"/>
      <c r="MBR7" s="79"/>
      <c r="MBS7" s="79"/>
      <c r="MBT7" s="79"/>
      <c r="MBU7" s="79"/>
      <c r="MBV7" s="79"/>
      <c r="MBW7" s="79"/>
      <c r="MBX7" s="79"/>
      <c r="MBY7" s="79"/>
      <c r="MBZ7" s="79"/>
      <c r="MCA7" s="79"/>
      <c r="MCB7" s="79"/>
      <c r="MCC7" s="79"/>
      <c r="MCD7" s="79"/>
      <c r="MCE7" s="79"/>
      <c r="MCF7" s="79"/>
      <c r="MCG7" s="79"/>
      <c r="MCH7" s="79"/>
      <c r="MCI7" s="79"/>
      <c r="MCJ7" s="79"/>
      <c r="MCK7" s="79"/>
      <c r="MCL7" s="79"/>
      <c r="MCM7" s="79"/>
      <c r="MCN7" s="79"/>
      <c r="MCO7" s="79"/>
      <c r="MCP7" s="79"/>
      <c r="MCQ7" s="79"/>
      <c r="MCR7" s="79"/>
      <c r="MCS7" s="79"/>
      <c r="MCT7" s="79"/>
      <c r="MCU7" s="79"/>
      <c r="MCV7" s="79"/>
      <c r="MCW7" s="79"/>
      <c r="MCX7" s="79"/>
      <c r="MCY7" s="79"/>
      <c r="MCZ7" s="79"/>
      <c r="MDA7" s="79"/>
      <c r="MDB7" s="79"/>
      <c r="MDC7" s="79"/>
      <c r="MDD7" s="79"/>
      <c r="MDE7" s="79"/>
      <c r="MDF7" s="79"/>
      <c r="MDG7" s="79"/>
      <c r="MDH7" s="79"/>
      <c r="MDI7" s="79"/>
      <c r="MDJ7" s="79"/>
      <c r="MDK7" s="79"/>
      <c r="MDL7" s="79"/>
      <c r="MDM7" s="79"/>
      <c r="MDN7" s="79"/>
      <c r="MDO7" s="79"/>
      <c r="MDP7" s="79"/>
      <c r="MDQ7" s="79"/>
      <c r="MDR7" s="79"/>
      <c r="MDS7" s="79"/>
      <c r="MDT7" s="79"/>
      <c r="MDU7" s="79"/>
      <c r="MDV7" s="79"/>
      <c r="MDW7" s="79"/>
      <c r="MDX7" s="79"/>
      <c r="MDY7" s="79"/>
      <c r="MDZ7" s="79"/>
      <c r="MEA7" s="79"/>
      <c r="MEB7" s="79"/>
      <c r="MEC7" s="79"/>
      <c r="MED7" s="79"/>
      <c r="MEE7" s="79"/>
      <c r="MEF7" s="79"/>
      <c r="MEG7" s="79"/>
      <c r="MEH7" s="79"/>
      <c r="MEI7" s="79"/>
      <c r="MEJ7" s="79"/>
      <c r="MEK7" s="79"/>
      <c r="MEL7" s="79"/>
      <c r="MEM7" s="79"/>
      <c r="MEN7" s="79"/>
      <c r="MEO7" s="79"/>
      <c r="MEP7" s="79"/>
      <c r="MEQ7" s="79"/>
      <c r="MER7" s="79"/>
      <c r="MES7" s="79"/>
      <c r="MET7" s="79"/>
      <c r="MEU7" s="79"/>
      <c r="MEV7" s="79"/>
      <c r="MEW7" s="79"/>
      <c r="MEX7" s="79"/>
      <c r="MEY7" s="79"/>
      <c r="MEZ7" s="79"/>
      <c r="MFA7" s="79"/>
      <c r="MFB7" s="79"/>
      <c r="MFC7" s="79"/>
      <c r="MFD7" s="79"/>
      <c r="MFE7" s="79"/>
      <c r="MFF7" s="79"/>
      <c r="MFG7" s="79"/>
      <c r="MFH7" s="79"/>
      <c r="MFI7" s="79"/>
      <c r="MFJ7" s="79"/>
      <c r="MFK7" s="79"/>
      <c r="MFL7" s="79"/>
      <c r="MFM7" s="79"/>
      <c r="MFN7" s="79"/>
      <c r="MFO7" s="79"/>
      <c r="MFP7" s="79"/>
      <c r="MFQ7" s="79"/>
      <c r="MFR7" s="79"/>
      <c r="MFS7" s="79"/>
      <c r="MFT7" s="79"/>
      <c r="MFU7" s="79"/>
      <c r="MFV7" s="79"/>
      <c r="MFW7" s="79"/>
      <c r="MFX7" s="79"/>
      <c r="MFY7" s="79"/>
      <c r="MFZ7" s="79"/>
      <c r="MGA7" s="79"/>
      <c r="MGB7" s="79"/>
      <c r="MGC7" s="79"/>
      <c r="MGD7" s="79"/>
      <c r="MGE7" s="79"/>
      <c r="MGF7" s="79"/>
      <c r="MGG7" s="79"/>
      <c r="MGH7" s="79"/>
      <c r="MGI7" s="79"/>
      <c r="MGJ7" s="79"/>
      <c r="MGK7" s="79"/>
      <c r="MGL7" s="79"/>
      <c r="MGM7" s="79"/>
      <c r="MGN7" s="79"/>
      <c r="MGO7" s="79"/>
      <c r="MGP7" s="79"/>
      <c r="MGQ7" s="79"/>
      <c r="MGR7" s="79"/>
      <c r="MGS7" s="79"/>
      <c r="MGT7" s="79"/>
      <c r="MGU7" s="79"/>
      <c r="MGV7" s="79"/>
      <c r="MGW7" s="79"/>
      <c r="MGX7" s="79"/>
      <c r="MGY7" s="79"/>
      <c r="MGZ7" s="79"/>
      <c r="MHA7" s="79"/>
      <c r="MHB7" s="79"/>
      <c r="MHC7" s="79"/>
      <c r="MHD7" s="79"/>
      <c r="MHE7" s="79"/>
      <c r="MHF7" s="79"/>
      <c r="MHG7" s="79"/>
      <c r="MHH7" s="79"/>
      <c r="MHI7" s="79"/>
      <c r="MHJ7" s="79"/>
      <c r="MHK7" s="79"/>
      <c r="MHL7" s="79"/>
      <c r="MHM7" s="79"/>
      <c r="MHN7" s="79"/>
      <c r="MHO7" s="79"/>
      <c r="MHP7" s="79"/>
      <c r="MHQ7" s="79"/>
      <c r="MHR7" s="79"/>
      <c r="MHS7" s="79"/>
      <c r="MHT7" s="79"/>
      <c r="MHU7" s="79"/>
      <c r="MHV7" s="79"/>
      <c r="MHW7" s="79"/>
      <c r="MHX7" s="79"/>
      <c r="MHY7" s="79"/>
      <c r="MHZ7" s="79"/>
      <c r="MIA7" s="79"/>
      <c r="MIB7" s="79"/>
      <c r="MIC7" s="79"/>
      <c r="MID7" s="79"/>
      <c r="MIE7" s="79"/>
      <c r="MIF7" s="79"/>
      <c r="MIG7" s="79"/>
      <c r="MIH7" s="79"/>
      <c r="MII7" s="79"/>
      <c r="MIJ7" s="79"/>
      <c r="MIK7" s="79"/>
      <c r="MIL7" s="79"/>
      <c r="MIM7" s="79"/>
      <c r="MIN7" s="79"/>
      <c r="MIO7" s="79"/>
      <c r="MIP7" s="79"/>
      <c r="MIQ7" s="79"/>
      <c r="MIR7" s="79"/>
      <c r="MIS7" s="79"/>
      <c r="MIT7" s="79"/>
      <c r="MIU7" s="79"/>
      <c r="MIV7" s="79"/>
      <c r="MIW7" s="79"/>
      <c r="MIX7" s="79"/>
      <c r="MIY7" s="79"/>
      <c r="MIZ7" s="79"/>
      <c r="MJA7" s="79"/>
      <c r="MJB7" s="79"/>
      <c r="MJC7" s="79"/>
      <c r="MJD7" s="79"/>
      <c r="MJE7" s="79"/>
      <c r="MJF7" s="79"/>
      <c r="MJG7" s="79"/>
      <c r="MJH7" s="79"/>
      <c r="MJI7" s="79"/>
      <c r="MJJ7" s="79"/>
      <c r="MJK7" s="79"/>
      <c r="MJL7" s="79"/>
      <c r="MJM7" s="79"/>
      <c r="MJN7" s="79"/>
      <c r="MJO7" s="79"/>
      <c r="MJP7" s="79"/>
      <c r="MJQ7" s="79"/>
      <c r="MJR7" s="79"/>
      <c r="MJS7" s="79"/>
      <c r="MJT7" s="79"/>
      <c r="MJU7" s="79"/>
      <c r="MJV7" s="79"/>
      <c r="MJW7" s="79"/>
      <c r="MJX7" s="79"/>
      <c r="MJY7" s="79"/>
      <c r="MJZ7" s="79"/>
      <c r="MKA7" s="79"/>
      <c r="MKB7" s="79"/>
      <c r="MKC7" s="79"/>
      <c r="MKD7" s="79"/>
      <c r="MKE7" s="79"/>
      <c r="MKF7" s="79"/>
      <c r="MKG7" s="79"/>
      <c r="MKH7" s="79"/>
      <c r="MKI7" s="79"/>
      <c r="MKJ7" s="79"/>
      <c r="MKK7" s="79"/>
      <c r="MKL7" s="79"/>
      <c r="MKM7" s="79"/>
      <c r="MKN7" s="79"/>
      <c r="MKO7" s="79"/>
      <c r="MKP7" s="79"/>
      <c r="MKQ7" s="79"/>
      <c r="MKR7" s="79"/>
      <c r="MKS7" s="79"/>
      <c r="MKT7" s="79"/>
      <c r="MKU7" s="79"/>
      <c r="MKV7" s="79"/>
      <c r="MKW7" s="79"/>
      <c r="MKX7" s="79"/>
      <c r="MKY7" s="79"/>
      <c r="MKZ7" s="79"/>
      <c r="MLA7" s="79"/>
      <c r="MLB7" s="79"/>
      <c r="MLC7" s="79"/>
      <c r="MLD7" s="79"/>
      <c r="MLE7" s="79"/>
      <c r="MLF7" s="79"/>
      <c r="MLG7" s="79"/>
      <c r="MLH7" s="79"/>
      <c r="MLI7" s="79"/>
      <c r="MLJ7" s="79"/>
      <c r="MLK7" s="79"/>
      <c r="MLL7" s="79"/>
      <c r="MLM7" s="79"/>
      <c r="MLN7" s="79"/>
      <c r="MLO7" s="79"/>
      <c r="MLP7" s="79"/>
      <c r="MLQ7" s="79"/>
      <c r="MLR7" s="79"/>
      <c r="MLS7" s="79"/>
      <c r="MLT7" s="79"/>
      <c r="MLU7" s="79"/>
      <c r="MLV7" s="79"/>
      <c r="MLW7" s="79"/>
      <c r="MLX7" s="79"/>
      <c r="MLY7" s="79"/>
      <c r="MLZ7" s="79"/>
      <c r="MMA7" s="79"/>
      <c r="MMB7" s="79"/>
      <c r="MMC7" s="79"/>
      <c r="MMD7" s="79"/>
      <c r="MME7" s="79"/>
      <c r="MMF7" s="79"/>
      <c r="MMG7" s="79"/>
      <c r="MMH7" s="79"/>
      <c r="MMI7" s="79"/>
      <c r="MMJ7" s="79"/>
      <c r="MMK7" s="79"/>
      <c r="MML7" s="79"/>
      <c r="MMM7" s="79"/>
      <c r="MMN7" s="79"/>
      <c r="MMO7" s="79"/>
      <c r="MMP7" s="79"/>
      <c r="MMQ7" s="79"/>
      <c r="MMR7" s="79"/>
      <c r="MMS7" s="79"/>
      <c r="MMT7" s="79"/>
      <c r="MMU7" s="79"/>
      <c r="MMV7" s="79"/>
      <c r="MMW7" s="79"/>
      <c r="MMX7" s="79"/>
      <c r="MMY7" s="79"/>
      <c r="MMZ7" s="79"/>
      <c r="MNA7" s="79"/>
      <c r="MNB7" s="79"/>
      <c r="MNC7" s="79"/>
      <c r="MND7" s="79"/>
      <c r="MNE7" s="79"/>
      <c r="MNF7" s="79"/>
      <c r="MNG7" s="79"/>
      <c r="MNH7" s="79"/>
      <c r="MNI7" s="79"/>
      <c r="MNJ7" s="79"/>
      <c r="MNK7" s="79"/>
      <c r="MNL7" s="79"/>
      <c r="MNM7" s="79"/>
      <c r="MNN7" s="79"/>
      <c r="MNO7" s="79"/>
      <c r="MNP7" s="79"/>
      <c r="MNQ7" s="79"/>
      <c r="MNR7" s="79"/>
      <c r="MNS7" s="79"/>
      <c r="MNT7" s="79"/>
      <c r="MNU7" s="79"/>
      <c r="MNV7" s="79"/>
      <c r="MNW7" s="79"/>
      <c r="MNX7" s="79"/>
      <c r="MNY7" s="79"/>
      <c r="MNZ7" s="79"/>
      <c r="MOA7" s="79"/>
      <c r="MOB7" s="79"/>
      <c r="MOC7" s="79"/>
      <c r="MOD7" s="79"/>
      <c r="MOE7" s="79"/>
      <c r="MOF7" s="79"/>
      <c r="MOG7" s="79"/>
      <c r="MOH7" s="79"/>
      <c r="MOI7" s="79"/>
      <c r="MOJ7" s="79"/>
      <c r="MOK7" s="79"/>
      <c r="MOL7" s="79"/>
      <c r="MOM7" s="79"/>
      <c r="MON7" s="79"/>
      <c r="MOO7" s="79"/>
      <c r="MOP7" s="79"/>
      <c r="MOQ7" s="79"/>
      <c r="MOR7" s="79"/>
      <c r="MOS7" s="79"/>
      <c r="MOT7" s="79"/>
      <c r="MOU7" s="79"/>
      <c r="MOV7" s="79"/>
      <c r="MOW7" s="79"/>
      <c r="MOX7" s="79"/>
      <c r="MOY7" s="79"/>
      <c r="MOZ7" s="79"/>
      <c r="MPA7" s="79"/>
      <c r="MPB7" s="79"/>
      <c r="MPC7" s="79"/>
      <c r="MPD7" s="79"/>
      <c r="MPE7" s="79"/>
      <c r="MPF7" s="79"/>
      <c r="MPG7" s="79"/>
      <c r="MPH7" s="79"/>
      <c r="MPI7" s="79"/>
      <c r="MPJ7" s="79"/>
      <c r="MPK7" s="79"/>
      <c r="MPL7" s="79"/>
      <c r="MPM7" s="79"/>
      <c r="MPN7" s="79"/>
      <c r="MPO7" s="79"/>
      <c r="MPP7" s="79"/>
      <c r="MPQ7" s="79"/>
      <c r="MPR7" s="79"/>
      <c r="MPS7" s="79"/>
      <c r="MPT7" s="79"/>
      <c r="MPU7" s="79"/>
      <c r="MPV7" s="79"/>
      <c r="MPW7" s="79"/>
      <c r="MPX7" s="79"/>
      <c r="MPY7" s="79"/>
      <c r="MPZ7" s="79"/>
      <c r="MQA7" s="79"/>
      <c r="MQB7" s="79"/>
      <c r="MQC7" s="79"/>
      <c r="MQD7" s="79"/>
      <c r="MQE7" s="79"/>
      <c r="MQF7" s="79"/>
      <c r="MQG7" s="79"/>
      <c r="MQH7" s="79"/>
      <c r="MQI7" s="79"/>
      <c r="MQJ7" s="79"/>
      <c r="MQK7" s="79"/>
      <c r="MQL7" s="79"/>
      <c r="MQM7" s="79"/>
      <c r="MQN7" s="79"/>
      <c r="MQO7" s="79"/>
      <c r="MQP7" s="79"/>
      <c r="MQQ7" s="79"/>
      <c r="MQR7" s="79"/>
      <c r="MQS7" s="79"/>
      <c r="MQT7" s="79"/>
      <c r="MQU7" s="79"/>
      <c r="MQV7" s="79"/>
      <c r="MQW7" s="79"/>
      <c r="MQX7" s="79"/>
      <c r="MQY7" s="79"/>
      <c r="MQZ7" s="79"/>
      <c r="MRA7" s="79"/>
      <c r="MRB7" s="79"/>
      <c r="MRC7" s="79"/>
      <c r="MRD7" s="79"/>
      <c r="MRE7" s="79"/>
      <c r="MRF7" s="79"/>
      <c r="MRG7" s="79"/>
      <c r="MRH7" s="79"/>
      <c r="MRI7" s="79"/>
      <c r="MRJ7" s="79"/>
      <c r="MRK7" s="79"/>
      <c r="MRL7" s="79"/>
      <c r="MRM7" s="79"/>
      <c r="MRN7" s="79"/>
      <c r="MRO7" s="79"/>
      <c r="MRP7" s="79"/>
      <c r="MRQ7" s="79"/>
      <c r="MRR7" s="79"/>
      <c r="MRS7" s="79"/>
      <c r="MRT7" s="79"/>
      <c r="MRU7" s="79"/>
      <c r="MRV7" s="79"/>
      <c r="MRW7" s="79"/>
      <c r="MRX7" s="79"/>
      <c r="MRY7" s="79"/>
      <c r="MRZ7" s="79"/>
      <c r="MSA7" s="79"/>
      <c r="MSB7" s="79"/>
      <c r="MSC7" s="79"/>
      <c r="MSD7" s="79"/>
      <c r="MSE7" s="79"/>
      <c r="MSF7" s="79"/>
      <c r="MSG7" s="79"/>
      <c r="MSH7" s="79"/>
      <c r="MSI7" s="79"/>
      <c r="MSJ7" s="79"/>
      <c r="MSK7" s="79"/>
      <c r="MSL7" s="79"/>
      <c r="MSM7" s="79"/>
      <c r="MSN7" s="79"/>
      <c r="MSO7" s="79"/>
      <c r="MSP7" s="79"/>
      <c r="MSQ7" s="79"/>
      <c r="MSR7" s="79"/>
      <c r="MSS7" s="79"/>
      <c r="MST7" s="79"/>
      <c r="MSU7" s="79"/>
      <c r="MSV7" s="79"/>
      <c r="MSW7" s="79"/>
      <c r="MSX7" s="79"/>
      <c r="MSY7" s="79"/>
      <c r="MSZ7" s="79"/>
      <c r="MTA7" s="79"/>
      <c r="MTB7" s="79"/>
      <c r="MTC7" s="79"/>
      <c r="MTD7" s="79"/>
      <c r="MTE7" s="79"/>
      <c r="MTF7" s="79"/>
      <c r="MTG7" s="79"/>
      <c r="MTH7" s="79"/>
      <c r="MTI7" s="79"/>
      <c r="MTJ7" s="79"/>
      <c r="MTK7" s="79"/>
      <c r="MTL7" s="79"/>
      <c r="MTM7" s="79"/>
      <c r="MTN7" s="79"/>
      <c r="MTO7" s="79"/>
      <c r="MTP7" s="79"/>
      <c r="MTQ7" s="79"/>
      <c r="MTR7" s="79"/>
      <c r="MTS7" s="79"/>
      <c r="MTT7" s="79"/>
      <c r="MTU7" s="79"/>
      <c r="MTV7" s="79"/>
      <c r="MTW7" s="79"/>
      <c r="MTX7" s="79"/>
      <c r="MTY7" s="79"/>
      <c r="MTZ7" s="79"/>
      <c r="MUA7" s="79"/>
      <c r="MUB7" s="79"/>
      <c r="MUC7" s="79"/>
      <c r="MUD7" s="79"/>
      <c r="MUE7" s="79"/>
      <c r="MUF7" s="79"/>
      <c r="MUG7" s="79"/>
      <c r="MUH7" s="79"/>
      <c r="MUI7" s="79"/>
      <c r="MUJ7" s="79"/>
      <c r="MUK7" s="79"/>
      <c r="MUL7" s="79"/>
      <c r="MUM7" s="79"/>
      <c r="MUN7" s="79"/>
      <c r="MUO7" s="79"/>
      <c r="MUP7" s="79"/>
      <c r="MUQ7" s="79"/>
      <c r="MUR7" s="79"/>
      <c r="MUS7" s="79"/>
      <c r="MUT7" s="79"/>
      <c r="MUU7" s="79"/>
      <c r="MUV7" s="79"/>
      <c r="MUW7" s="79"/>
      <c r="MUX7" s="79"/>
      <c r="MUY7" s="79"/>
      <c r="MUZ7" s="79"/>
      <c r="MVA7" s="79"/>
      <c r="MVB7" s="79"/>
      <c r="MVC7" s="79"/>
      <c r="MVD7" s="79"/>
      <c r="MVE7" s="79"/>
      <c r="MVF7" s="79"/>
      <c r="MVG7" s="79"/>
      <c r="MVH7" s="79"/>
      <c r="MVI7" s="79"/>
      <c r="MVJ7" s="79"/>
      <c r="MVK7" s="79"/>
      <c r="MVL7" s="79"/>
      <c r="MVM7" s="79"/>
      <c r="MVN7" s="79"/>
      <c r="MVO7" s="79"/>
      <c r="MVP7" s="79"/>
      <c r="MVQ7" s="79"/>
      <c r="MVR7" s="79"/>
      <c r="MVS7" s="79"/>
      <c r="MVT7" s="79"/>
      <c r="MVU7" s="79"/>
      <c r="MVV7" s="79"/>
      <c r="MVW7" s="79"/>
      <c r="MVX7" s="79"/>
      <c r="MVY7" s="79"/>
      <c r="MVZ7" s="79"/>
      <c r="MWA7" s="79"/>
      <c r="MWB7" s="79"/>
      <c r="MWC7" s="79"/>
      <c r="MWD7" s="79"/>
      <c r="MWE7" s="79"/>
      <c r="MWF7" s="79"/>
      <c r="MWG7" s="79"/>
      <c r="MWH7" s="79"/>
      <c r="MWI7" s="79"/>
      <c r="MWJ7" s="79"/>
      <c r="MWK7" s="79"/>
      <c r="MWL7" s="79"/>
      <c r="MWM7" s="79"/>
      <c r="MWN7" s="79"/>
      <c r="MWO7" s="79"/>
      <c r="MWP7" s="79"/>
      <c r="MWQ7" s="79"/>
      <c r="MWR7" s="79"/>
      <c r="MWS7" s="79"/>
      <c r="MWT7" s="79"/>
      <c r="MWU7" s="79"/>
      <c r="MWV7" s="79"/>
      <c r="MWW7" s="79"/>
      <c r="MWX7" s="79"/>
      <c r="MWY7" s="79"/>
      <c r="MWZ7" s="79"/>
      <c r="MXA7" s="79"/>
      <c r="MXB7" s="79"/>
      <c r="MXC7" s="79"/>
      <c r="MXD7" s="79"/>
      <c r="MXE7" s="79"/>
      <c r="MXF7" s="79"/>
      <c r="MXG7" s="79"/>
      <c r="MXH7" s="79"/>
      <c r="MXI7" s="79"/>
      <c r="MXJ7" s="79"/>
      <c r="MXK7" s="79"/>
      <c r="MXL7" s="79"/>
      <c r="MXM7" s="79"/>
      <c r="MXN7" s="79"/>
      <c r="MXO7" s="79"/>
      <c r="MXP7" s="79"/>
      <c r="MXQ7" s="79"/>
      <c r="MXR7" s="79"/>
      <c r="MXS7" s="79"/>
      <c r="MXT7" s="79"/>
      <c r="MXU7" s="79"/>
      <c r="MXV7" s="79"/>
      <c r="MXW7" s="79"/>
      <c r="MXX7" s="79"/>
      <c r="MXY7" s="79"/>
      <c r="MXZ7" s="79"/>
      <c r="MYA7" s="79"/>
      <c r="MYB7" s="79"/>
      <c r="MYC7" s="79"/>
      <c r="MYD7" s="79"/>
      <c r="MYE7" s="79"/>
      <c r="MYF7" s="79"/>
      <c r="MYG7" s="79"/>
      <c r="MYH7" s="79"/>
      <c r="MYI7" s="79"/>
      <c r="MYJ7" s="79"/>
      <c r="MYK7" s="79"/>
      <c r="MYL7" s="79"/>
      <c r="MYM7" s="79"/>
      <c r="MYN7" s="79"/>
      <c r="MYO7" s="79"/>
      <c r="MYP7" s="79"/>
      <c r="MYQ7" s="79"/>
      <c r="MYR7" s="79"/>
      <c r="MYS7" s="79"/>
      <c r="MYT7" s="79"/>
      <c r="MYU7" s="79"/>
      <c r="MYV7" s="79"/>
      <c r="MYW7" s="79"/>
      <c r="MYX7" s="79"/>
      <c r="MYY7" s="79"/>
      <c r="MYZ7" s="79"/>
      <c r="MZA7" s="79"/>
      <c r="MZB7" s="79"/>
      <c r="MZC7" s="79"/>
      <c r="MZD7" s="79"/>
      <c r="MZE7" s="79"/>
      <c r="MZF7" s="79"/>
      <c r="MZG7" s="79"/>
      <c r="MZH7" s="79"/>
      <c r="MZI7" s="79"/>
      <c r="MZJ7" s="79"/>
      <c r="MZK7" s="79"/>
      <c r="MZL7" s="79"/>
      <c r="MZM7" s="79"/>
      <c r="MZN7" s="79"/>
      <c r="MZO7" s="79"/>
      <c r="MZP7" s="79"/>
      <c r="MZQ7" s="79"/>
      <c r="MZR7" s="79"/>
      <c r="MZS7" s="79"/>
      <c r="MZT7" s="79"/>
      <c r="MZU7" s="79"/>
      <c r="MZV7" s="79"/>
      <c r="MZW7" s="79"/>
      <c r="MZX7" s="79"/>
      <c r="MZY7" s="79"/>
      <c r="MZZ7" s="79"/>
      <c r="NAA7" s="79"/>
      <c r="NAB7" s="79"/>
      <c r="NAC7" s="79"/>
      <c r="NAD7" s="79"/>
      <c r="NAE7" s="79"/>
      <c r="NAF7" s="79"/>
      <c r="NAG7" s="79"/>
      <c r="NAH7" s="79"/>
      <c r="NAI7" s="79"/>
      <c r="NAJ7" s="79"/>
      <c r="NAK7" s="79"/>
      <c r="NAL7" s="79"/>
      <c r="NAM7" s="79"/>
      <c r="NAN7" s="79"/>
      <c r="NAO7" s="79"/>
      <c r="NAP7" s="79"/>
      <c r="NAQ7" s="79"/>
      <c r="NAR7" s="79"/>
      <c r="NAS7" s="79"/>
      <c r="NAT7" s="79"/>
      <c r="NAU7" s="79"/>
      <c r="NAV7" s="79"/>
      <c r="NAW7" s="79"/>
      <c r="NAX7" s="79"/>
      <c r="NAY7" s="79"/>
      <c r="NAZ7" s="79"/>
      <c r="NBA7" s="79"/>
      <c r="NBB7" s="79"/>
      <c r="NBC7" s="79"/>
      <c r="NBD7" s="79"/>
      <c r="NBE7" s="79"/>
      <c r="NBF7" s="79"/>
      <c r="NBG7" s="79"/>
      <c r="NBH7" s="79"/>
      <c r="NBI7" s="79"/>
      <c r="NBJ7" s="79"/>
      <c r="NBK7" s="79"/>
      <c r="NBL7" s="79"/>
      <c r="NBM7" s="79"/>
      <c r="NBN7" s="79"/>
      <c r="NBO7" s="79"/>
      <c r="NBP7" s="79"/>
      <c r="NBQ7" s="79"/>
      <c r="NBR7" s="79"/>
      <c r="NBS7" s="79"/>
      <c r="NBT7" s="79"/>
      <c r="NBU7" s="79"/>
      <c r="NBV7" s="79"/>
      <c r="NBW7" s="79"/>
      <c r="NBX7" s="79"/>
      <c r="NBY7" s="79"/>
      <c r="NBZ7" s="79"/>
      <c r="NCA7" s="79"/>
      <c r="NCB7" s="79"/>
      <c r="NCC7" s="79"/>
      <c r="NCD7" s="79"/>
      <c r="NCE7" s="79"/>
      <c r="NCF7" s="79"/>
      <c r="NCG7" s="79"/>
      <c r="NCH7" s="79"/>
      <c r="NCI7" s="79"/>
      <c r="NCJ7" s="79"/>
      <c r="NCK7" s="79"/>
      <c r="NCL7" s="79"/>
      <c r="NCM7" s="79"/>
      <c r="NCN7" s="79"/>
      <c r="NCO7" s="79"/>
      <c r="NCP7" s="79"/>
      <c r="NCQ7" s="79"/>
      <c r="NCR7" s="79"/>
      <c r="NCS7" s="79"/>
      <c r="NCT7" s="79"/>
      <c r="NCU7" s="79"/>
      <c r="NCV7" s="79"/>
      <c r="NCW7" s="79"/>
      <c r="NCX7" s="79"/>
      <c r="NCY7" s="79"/>
      <c r="NCZ7" s="79"/>
      <c r="NDA7" s="79"/>
      <c r="NDB7" s="79"/>
      <c r="NDC7" s="79"/>
      <c r="NDD7" s="79"/>
      <c r="NDE7" s="79"/>
      <c r="NDF7" s="79"/>
      <c r="NDG7" s="79"/>
      <c r="NDH7" s="79"/>
      <c r="NDI7" s="79"/>
      <c r="NDJ7" s="79"/>
      <c r="NDK7" s="79"/>
      <c r="NDL7" s="79"/>
      <c r="NDM7" s="79"/>
      <c r="NDN7" s="79"/>
      <c r="NDO7" s="79"/>
      <c r="NDP7" s="79"/>
      <c r="NDQ7" s="79"/>
      <c r="NDR7" s="79"/>
      <c r="NDS7" s="79"/>
      <c r="NDT7" s="79"/>
      <c r="NDU7" s="79"/>
      <c r="NDV7" s="79"/>
      <c r="NDW7" s="79"/>
      <c r="NDX7" s="79"/>
      <c r="NDY7" s="79"/>
      <c r="NDZ7" s="79"/>
      <c r="NEA7" s="79"/>
      <c r="NEB7" s="79"/>
      <c r="NEC7" s="79"/>
      <c r="NED7" s="79"/>
      <c r="NEE7" s="79"/>
      <c r="NEF7" s="79"/>
      <c r="NEG7" s="79"/>
      <c r="NEH7" s="79"/>
      <c r="NEI7" s="79"/>
      <c r="NEJ7" s="79"/>
      <c r="NEK7" s="79"/>
      <c r="NEL7" s="79"/>
      <c r="NEM7" s="79"/>
      <c r="NEN7" s="79"/>
      <c r="NEO7" s="79"/>
      <c r="NEP7" s="79"/>
      <c r="NEQ7" s="79"/>
      <c r="NER7" s="79"/>
      <c r="NES7" s="79"/>
      <c r="NET7" s="79"/>
      <c r="NEU7" s="79"/>
      <c r="NEV7" s="79"/>
      <c r="NEW7" s="79"/>
      <c r="NEX7" s="79"/>
      <c r="NEY7" s="79"/>
      <c r="NEZ7" s="79"/>
      <c r="NFA7" s="79"/>
      <c r="NFB7" s="79"/>
      <c r="NFC7" s="79"/>
      <c r="NFD7" s="79"/>
      <c r="NFE7" s="79"/>
      <c r="NFF7" s="79"/>
      <c r="NFG7" s="79"/>
      <c r="NFH7" s="79"/>
      <c r="NFI7" s="79"/>
      <c r="NFJ7" s="79"/>
      <c r="NFK7" s="79"/>
      <c r="NFL7" s="79"/>
      <c r="NFM7" s="79"/>
      <c r="NFN7" s="79"/>
      <c r="NFO7" s="79"/>
      <c r="NFP7" s="79"/>
      <c r="NFQ7" s="79"/>
      <c r="NFR7" s="79"/>
      <c r="NFS7" s="79"/>
      <c r="NFT7" s="79"/>
      <c r="NFU7" s="79"/>
      <c r="NFV7" s="79"/>
      <c r="NFW7" s="79"/>
      <c r="NFX7" s="79"/>
      <c r="NFY7" s="79"/>
      <c r="NFZ7" s="79"/>
      <c r="NGA7" s="79"/>
      <c r="NGB7" s="79"/>
      <c r="NGC7" s="79"/>
      <c r="NGD7" s="79"/>
      <c r="NGE7" s="79"/>
      <c r="NGF7" s="79"/>
      <c r="NGG7" s="79"/>
      <c r="NGH7" s="79"/>
      <c r="NGI7" s="79"/>
      <c r="NGJ7" s="79"/>
      <c r="NGK7" s="79"/>
      <c r="NGL7" s="79"/>
      <c r="NGM7" s="79"/>
      <c r="NGN7" s="79"/>
      <c r="NGO7" s="79"/>
      <c r="NGP7" s="79"/>
      <c r="NGQ7" s="79"/>
      <c r="NGR7" s="79"/>
      <c r="NGS7" s="79"/>
      <c r="NGT7" s="79"/>
      <c r="NGU7" s="79"/>
      <c r="NGV7" s="79"/>
      <c r="NGW7" s="79"/>
      <c r="NGX7" s="79"/>
      <c r="NGY7" s="79"/>
      <c r="NGZ7" s="79"/>
      <c r="NHA7" s="79"/>
      <c r="NHB7" s="79"/>
      <c r="NHC7" s="79"/>
      <c r="NHD7" s="79"/>
      <c r="NHE7" s="79"/>
      <c r="NHF7" s="79"/>
      <c r="NHG7" s="79"/>
      <c r="NHH7" s="79"/>
      <c r="NHI7" s="79"/>
      <c r="NHJ7" s="79"/>
      <c r="NHK7" s="79"/>
      <c r="NHL7" s="79"/>
      <c r="NHM7" s="79"/>
      <c r="NHN7" s="79"/>
      <c r="NHO7" s="79"/>
      <c r="NHP7" s="79"/>
      <c r="NHQ7" s="79"/>
      <c r="NHR7" s="79"/>
      <c r="NHS7" s="79"/>
      <c r="NHT7" s="79"/>
      <c r="NHU7" s="79"/>
      <c r="NHV7" s="79"/>
      <c r="NHW7" s="79"/>
      <c r="NHX7" s="79"/>
      <c r="NHY7" s="79"/>
      <c r="NHZ7" s="79"/>
      <c r="NIA7" s="79"/>
      <c r="NIB7" s="79"/>
      <c r="NIC7" s="79"/>
      <c r="NID7" s="79"/>
      <c r="NIE7" s="79"/>
      <c r="NIF7" s="79"/>
      <c r="NIG7" s="79"/>
      <c r="NIH7" s="79"/>
      <c r="NII7" s="79"/>
      <c r="NIJ7" s="79"/>
      <c r="NIK7" s="79"/>
      <c r="NIL7" s="79"/>
      <c r="NIM7" s="79"/>
      <c r="NIN7" s="79"/>
      <c r="NIO7" s="79"/>
      <c r="NIP7" s="79"/>
      <c r="NIQ7" s="79"/>
      <c r="NIR7" s="79"/>
      <c r="NIS7" s="79"/>
      <c r="NIT7" s="79"/>
      <c r="NIU7" s="79"/>
      <c r="NIV7" s="79"/>
      <c r="NIW7" s="79"/>
      <c r="NIX7" s="79"/>
      <c r="NIY7" s="79"/>
      <c r="NIZ7" s="79"/>
      <c r="NJA7" s="79"/>
      <c r="NJB7" s="79"/>
      <c r="NJC7" s="79"/>
      <c r="NJD7" s="79"/>
      <c r="NJE7" s="79"/>
      <c r="NJF7" s="79"/>
      <c r="NJG7" s="79"/>
      <c r="NJH7" s="79"/>
      <c r="NJI7" s="79"/>
      <c r="NJJ7" s="79"/>
      <c r="NJK7" s="79"/>
      <c r="NJL7" s="79"/>
      <c r="NJM7" s="79"/>
      <c r="NJN7" s="79"/>
      <c r="NJO7" s="79"/>
      <c r="NJP7" s="79"/>
      <c r="NJQ7" s="79"/>
      <c r="NJR7" s="79"/>
      <c r="NJS7" s="79"/>
      <c r="NJT7" s="79"/>
      <c r="NJU7" s="79"/>
      <c r="NJV7" s="79"/>
      <c r="NJW7" s="79"/>
      <c r="NJX7" s="79"/>
      <c r="NJY7" s="79"/>
      <c r="NJZ7" s="79"/>
      <c r="NKA7" s="79"/>
      <c r="NKB7" s="79"/>
      <c r="NKC7" s="79"/>
      <c r="NKD7" s="79"/>
      <c r="NKE7" s="79"/>
      <c r="NKF7" s="79"/>
      <c r="NKG7" s="79"/>
      <c r="NKH7" s="79"/>
      <c r="NKI7" s="79"/>
      <c r="NKJ7" s="79"/>
      <c r="NKK7" s="79"/>
      <c r="NKL7" s="79"/>
      <c r="NKM7" s="79"/>
      <c r="NKN7" s="79"/>
      <c r="NKO7" s="79"/>
      <c r="NKP7" s="79"/>
      <c r="NKQ7" s="79"/>
      <c r="NKR7" s="79"/>
      <c r="NKS7" s="79"/>
      <c r="NKT7" s="79"/>
      <c r="NKU7" s="79"/>
      <c r="NKV7" s="79"/>
      <c r="NKW7" s="79"/>
      <c r="NKX7" s="79"/>
      <c r="NKY7" s="79"/>
      <c r="NKZ7" s="79"/>
      <c r="NLA7" s="79"/>
      <c r="NLB7" s="79"/>
      <c r="NLC7" s="79"/>
      <c r="NLD7" s="79"/>
      <c r="NLE7" s="79"/>
      <c r="NLF7" s="79"/>
      <c r="NLG7" s="79"/>
      <c r="NLH7" s="79"/>
      <c r="NLI7" s="79"/>
      <c r="NLJ7" s="79"/>
      <c r="NLK7" s="79"/>
      <c r="NLL7" s="79"/>
      <c r="NLM7" s="79"/>
      <c r="NLN7" s="79"/>
      <c r="NLO7" s="79"/>
      <c r="NLP7" s="79"/>
      <c r="NLQ7" s="79"/>
      <c r="NLR7" s="79"/>
      <c r="NLS7" s="79"/>
      <c r="NLT7" s="79"/>
      <c r="NLU7" s="79"/>
      <c r="NLV7" s="79"/>
      <c r="NLW7" s="79"/>
      <c r="NLX7" s="79"/>
      <c r="NLY7" s="79"/>
      <c r="NLZ7" s="79"/>
      <c r="NMA7" s="79"/>
      <c r="NMB7" s="79"/>
      <c r="NMC7" s="79"/>
      <c r="NMD7" s="79"/>
      <c r="NME7" s="79"/>
      <c r="NMF7" s="79"/>
      <c r="NMG7" s="79"/>
      <c r="NMH7" s="79"/>
      <c r="NMI7" s="79"/>
      <c r="NMJ7" s="79"/>
      <c r="NMK7" s="79"/>
      <c r="NML7" s="79"/>
      <c r="NMM7" s="79"/>
      <c r="NMN7" s="79"/>
      <c r="NMO7" s="79"/>
      <c r="NMP7" s="79"/>
      <c r="NMQ7" s="79"/>
      <c r="NMR7" s="79"/>
      <c r="NMS7" s="79"/>
      <c r="NMT7" s="79"/>
      <c r="NMU7" s="79"/>
      <c r="NMV7" s="79"/>
      <c r="NMW7" s="79"/>
      <c r="NMX7" s="79"/>
      <c r="NMY7" s="79"/>
      <c r="NMZ7" s="79"/>
      <c r="NNA7" s="79"/>
      <c r="NNB7" s="79"/>
      <c r="NNC7" s="79"/>
      <c r="NND7" s="79"/>
      <c r="NNE7" s="79"/>
      <c r="NNF7" s="79"/>
      <c r="NNG7" s="79"/>
      <c r="NNH7" s="79"/>
      <c r="NNI7" s="79"/>
      <c r="NNJ7" s="79"/>
      <c r="NNK7" s="79"/>
      <c r="NNL7" s="79"/>
      <c r="NNM7" s="79"/>
      <c r="NNN7" s="79"/>
      <c r="NNO7" s="79"/>
      <c r="NNP7" s="79"/>
      <c r="NNQ7" s="79"/>
      <c r="NNR7" s="79"/>
      <c r="NNS7" s="79"/>
      <c r="NNT7" s="79"/>
      <c r="NNU7" s="79"/>
      <c r="NNV7" s="79"/>
      <c r="NNW7" s="79"/>
      <c r="NNX7" s="79"/>
      <c r="NNY7" s="79"/>
      <c r="NNZ7" s="79"/>
      <c r="NOA7" s="79"/>
      <c r="NOB7" s="79"/>
      <c r="NOC7" s="79"/>
      <c r="NOD7" s="79"/>
      <c r="NOE7" s="79"/>
      <c r="NOF7" s="79"/>
      <c r="NOG7" s="79"/>
      <c r="NOH7" s="79"/>
      <c r="NOI7" s="79"/>
      <c r="NOJ7" s="79"/>
      <c r="NOK7" s="79"/>
      <c r="NOL7" s="79"/>
      <c r="NOM7" s="79"/>
      <c r="NON7" s="79"/>
      <c r="NOO7" s="79"/>
      <c r="NOP7" s="79"/>
      <c r="NOQ7" s="79"/>
      <c r="NOR7" s="79"/>
      <c r="NOS7" s="79"/>
      <c r="NOT7" s="79"/>
      <c r="NOU7" s="79"/>
      <c r="NOV7" s="79"/>
      <c r="NOW7" s="79"/>
      <c r="NOX7" s="79"/>
      <c r="NOY7" s="79"/>
      <c r="NOZ7" s="79"/>
      <c r="NPA7" s="79"/>
      <c r="NPB7" s="79"/>
      <c r="NPC7" s="79"/>
      <c r="NPD7" s="79"/>
      <c r="NPE7" s="79"/>
      <c r="NPF7" s="79"/>
      <c r="NPG7" s="79"/>
      <c r="NPH7" s="79"/>
      <c r="NPI7" s="79"/>
      <c r="NPJ7" s="79"/>
      <c r="NPK7" s="79"/>
      <c r="NPL7" s="79"/>
      <c r="NPM7" s="79"/>
      <c r="NPN7" s="79"/>
      <c r="NPO7" s="79"/>
      <c r="NPP7" s="79"/>
      <c r="NPQ7" s="79"/>
      <c r="NPR7" s="79"/>
      <c r="NPS7" s="79"/>
      <c r="NPT7" s="79"/>
      <c r="NPU7" s="79"/>
      <c r="NPV7" s="79"/>
      <c r="NPW7" s="79"/>
      <c r="NPX7" s="79"/>
      <c r="NPY7" s="79"/>
      <c r="NPZ7" s="79"/>
      <c r="NQA7" s="79"/>
      <c r="NQB7" s="79"/>
      <c r="NQC7" s="79"/>
      <c r="NQD7" s="79"/>
      <c r="NQE7" s="79"/>
      <c r="NQF7" s="79"/>
      <c r="NQG7" s="79"/>
      <c r="NQH7" s="79"/>
      <c r="NQI7" s="79"/>
      <c r="NQJ7" s="79"/>
      <c r="NQK7" s="79"/>
      <c r="NQL7" s="79"/>
      <c r="NQM7" s="79"/>
      <c r="NQN7" s="79"/>
      <c r="NQO7" s="79"/>
      <c r="NQP7" s="79"/>
      <c r="NQQ7" s="79"/>
      <c r="NQR7" s="79"/>
      <c r="NQS7" s="79"/>
      <c r="NQT7" s="79"/>
      <c r="NQU7" s="79"/>
      <c r="NQV7" s="79"/>
      <c r="NQW7" s="79"/>
      <c r="NQX7" s="79"/>
      <c r="NQY7" s="79"/>
      <c r="NQZ7" s="79"/>
      <c r="NRA7" s="79"/>
      <c r="NRB7" s="79"/>
      <c r="NRC7" s="79"/>
      <c r="NRD7" s="79"/>
      <c r="NRE7" s="79"/>
      <c r="NRF7" s="79"/>
      <c r="NRG7" s="79"/>
      <c r="NRH7" s="79"/>
      <c r="NRI7" s="79"/>
      <c r="NRJ7" s="79"/>
      <c r="NRK7" s="79"/>
      <c r="NRL7" s="79"/>
      <c r="NRM7" s="79"/>
      <c r="NRN7" s="79"/>
      <c r="NRO7" s="79"/>
      <c r="NRP7" s="79"/>
      <c r="NRQ7" s="79"/>
      <c r="NRR7" s="79"/>
      <c r="NRS7" s="79"/>
      <c r="NRT7" s="79"/>
      <c r="NRU7" s="79"/>
      <c r="NRV7" s="79"/>
      <c r="NRW7" s="79"/>
      <c r="NRX7" s="79"/>
      <c r="NRY7" s="79"/>
      <c r="NRZ7" s="79"/>
      <c r="NSA7" s="79"/>
      <c r="NSB7" s="79"/>
      <c r="NSC7" s="79"/>
      <c r="NSD7" s="79"/>
      <c r="NSE7" s="79"/>
      <c r="NSF7" s="79"/>
      <c r="NSG7" s="79"/>
      <c r="NSH7" s="79"/>
      <c r="NSI7" s="79"/>
      <c r="NSJ7" s="79"/>
      <c r="NSK7" s="79"/>
      <c r="NSL7" s="79"/>
      <c r="NSM7" s="79"/>
      <c r="NSN7" s="79"/>
      <c r="NSO7" s="79"/>
      <c r="NSP7" s="79"/>
      <c r="NSQ7" s="79"/>
      <c r="NSR7" s="79"/>
      <c r="NSS7" s="79"/>
      <c r="NST7" s="79"/>
      <c r="NSU7" s="79"/>
      <c r="NSV7" s="79"/>
      <c r="NSW7" s="79"/>
      <c r="NSX7" s="79"/>
      <c r="NSY7" s="79"/>
      <c r="NSZ7" s="79"/>
      <c r="NTA7" s="79"/>
      <c r="NTB7" s="79"/>
      <c r="NTC7" s="79"/>
      <c r="NTD7" s="79"/>
      <c r="NTE7" s="79"/>
      <c r="NTF7" s="79"/>
      <c r="NTG7" s="79"/>
      <c r="NTH7" s="79"/>
      <c r="NTI7" s="79"/>
      <c r="NTJ7" s="79"/>
      <c r="NTK7" s="79"/>
      <c r="NTL7" s="79"/>
      <c r="NTM7" s="79"/>
      <c r="NTN7" s="79"/>
      <c r="NTO7" s="79"/>
      <c r="NTP7" s="79"/>
      <c r="NTQ7" s="79"/>
      <c r="NTR7" s="79"/>
      <c r="NTS7" s="79"/>
      <c r="NTT7" s="79"/>
      <c r="NTU7" s="79"/>
      <c r="NTV7" s="79"/>
      <c r="NTW7" s="79"/>
      <c r="NTX7" s="79"/>
      <c r="NTY7" s="79"/>
      <c r="NTZ7" s="79"/>
      <c r="NUA7" s="79"/>
      <c r="NUB7" s="79"/>
      <c r="NUC7" s="79"/>
      <c r="NUD7" s="79"/>
      <c r="NUE7" s="79"/>
      <c r="NUF7" s="79"/>
      <c r="NUG7" s="79"/>
      <c r="NUH7" s="79"/>
      <c r="NUI7" s="79"/>
      <c r="NUJ7" s="79"/>
      <c r="NUK7" s="79"/>
      <c r="NUL7" s="79"/>
      <c r="NUM7" s="79"/>
      <c r="NUN7" s="79"/>
      <c r="NUO7" s="79"/>
      <c r="NUP7" s="79"/>
      <c r="NUQ7" s="79"/>
      <c r="NUR7" s="79"/>
      <c r="NUS7" s="79"/>
      <c r="NUT7" s="79"/>
      <c r="NUU7" s="79"/>
      <c r="NUV7" s="79"/>
      <c r="NUW7" s="79"/>
      <c r="NUX7" s="79"/>
      <c r="NUY7" s="79"/>
      <c r="NUZ7" s="79"/>
      <c r="NVA7" s="79"/>
      <c r="NVB7" s="79"/>
      <c r="NVC7" s="79"/>
      <c r="NVD7" s="79"/>
      <c r="NVE7" s="79"/>
      <c r="NVF7" s="79"/>
      <c r="NVG7" s="79"/>
      <c r="NVH7" s="79"/>
      <c r="NVI7" s="79"/>
      <c r="NVJ7" s="79"/>
      <c r="NVK7" s="79"/>
      <c r="NVL7" s="79"/>
      <c r="NVM7" s="79"/>
      <c r="NVN7" s="79"/>
      <c r="NVO7" s="79"/>
      <c r="NVP7" s="79"/>
      <c r="NVQ7" s="79"/>
      <c r="NVR7" s="79"/>
      <c r="NVS7" s="79"/>
      <c r="NVT7" s="79"/>
      <c r="NVU7" s="79"/>
      <c r="NVV7" s="79"/>
      <c r="NVW7" s="79"/>
      <c r="NVX7" s="79"/>
      <c r="NVY7" s="79"/>
      <c r="NVZ7" s="79"/>
      <c r="NWA7" s="79"/>
      <c r="NWB7" s="79"/>
      <c r="NWC7" s="79"/>
      <c r="NWD7" s="79"/>
      <c r="NWE7" s="79"/>
      <c r="NWF7" s="79"/>
      <c r="NWG7" s="79"/>
      <c r="NWH7" s="79"/>
      <c r="NWI7" s="79"/>
      <c r="NWJ7" s="79"/>
      <c r="NWK7" s="79"/>
      <c r="NWL7" s="79"/>
      <c r="NWM7" s="79"/>
      <c r="NWN7" s="79"/>
      <c r="NWO7" s="79"/>
      <c r="NWP7" s="79"/>
      <c r="NWQ7" s="79"/>
      <c r="NWR7" s="79"/>
      <c r="NWS7" s="79"/>
      <c r="NWT7" s="79"/>
      <c r="NWU7" s="79"/>
      <c r="NWV7" s="79"/>
      <c r="NWW7" s="79"/>
      <c r="NWX7" s="79"/>
      <c r="NWY7" s="79"/>
      <c r="NWZ7" s="79"/>
      <c r="NXA7" s="79"/>
      <c r="NXB7" s="79"/>
      <c r="NXC7" s="79"/>
      <c r="NXD7" s="79"/>
      <c r="NXE7" s="79"/>
      <c r="NXF7" s="79"/>
      <c r="NXG7" s="79"/>
      <c r="NXH7" s="79"/>
      <c r="NXI7" s="79"/>
      <c r="NXJ7" s="79"/>
      <c r="NXK7" s="79"/>
      <c r="NXL7" s="79"/>
      <c r="NXM7" s="79"/>
      <c r="NXN7" s="79"/>
      <c r="NXO7" s="79"/>
      <c r="NXP7" s="79"/>
      <c r="NXQ7" s="79"/>
      <c r="NXR7" s="79"/>
      <c r="NXS7" s="79"/>
      <c r="NXT7" s="79"/>
      <c r="NXU7" s="79"/>
      <c r="NXV7" s="79"/>
      <c r="NXW7" s="79"/>
      <c r="NXX7" s="79"/>
      <c r="NXY7" s="79"/>
      <c r="NXZ7" s="79"/>
      <c r="NYA7" s="79"/>
      <c r="NYB7" s="79"/>
      <c r="NYC7" s="79"/>
      <c r="NYD7" s="79"/>
      <c r="NYE7" s="79"/>
      <c r="NYF7" s="79"/>
      <c r="NYG7" s="79"/>
      <c r="NYH7" s="79"/>
      <c r="NYI7" s="79"/>
      <c r="NYJ7" s="79"/>
      <c r="NYK7" s="79"/>
      <c r="NYL7" s="79"/>
      <c r="NYM7" s="79"/>
      <c r="NYN7" s="79"/>
      <c r="NYO7" s="79"/>
      <c r="NYP7" s="79"/>
      <c r="NYQ7" s="79"/>
      <c r="NYR7" s="79"/>
      <c r="NYS7" s="79"/>
      <c r="NYT7" s="79"/>
      <c r="NYU7" s="79"/>
      <c r="NYV7" s="79"/>
      <c r="NYW7" s="79"/>
      <c r="NYX7" s="79"/>
      <c r="NYY7" s="79"/>
      <c r="NYZ7" s="79"/>
      <c r="NZA7" s="79"/>
      <c r="NZB7" s="79"/>
      <c r="NZC7" s="79"/>
      <c r="NZD7" s="79"/>
      <c r="NZE7" s="79"/>
      <c r="NZF7" s="79"/>
      <c r="NZG7" s="79"/>
      <c r="NZH7" s="79"/>
      <c r="NZI7" s="79"/>
      <c r="NZJ7" s="79"/>
      <c r="NZK7" s="79"/>
      <c r="NZL7" s="79"/>
      <c r="NZM7" s="79"/>
      <c r="NZN7" s="79"/>
      <c r="NZO7" s="79"/>
      <c r="NZP7" s="79"/>
      <c r="NZQ7" s="79"/>
      <c r="NZR7" s="79"/>
      <c r="NZS7" s="79"/>
      <c r="NZT7" s="79"/>
      <c r="NZU7" s="79"/>
      <c r="NZV7" s="79"/>
      <c r="NZW7" s="79"/>
      <c r="NZX7" s="79"/>
      <c r="NZY7" s="79"/>
      <c r="NZZ7" s="79"/>
      <c r="OAA7" s="79"/>
      <c r="OAB7" s="79"/>
      <c r="OAC7" s="79"/>
      <c r="OAD7" s="79"/>
      <c r="OAE7" s="79"/>
      <c r="OAF7" s="79"/>
      <c r="OAG7" s="79"/>
      <c r="OAH7" s="79"/>
      <c r="OAI7" s="79"/>
      <c r="OAJ7" s="79"/>
      <c r="OAK7" s="79"/>
      <c r="OAL7" s="79"/>
      <c r="OAM7" s="79"/>
      <c r="OAN7" s="79"/>
      <c r="OAO7" s="79"/>
      <c r="OAP7" s="79"/>
      <c r="OAQ7" s="79"/>
      <c r="OAR7" s="79"/>
      <c r="OAS7" s="79"/>
      <c r="OAT7" s="79"/>
      <c r="OAU7" s="79"/>
      <c r="OAV7" s="79"/>
      <c r="OAW7" s="79"/>
      <c r="OAX7" s="79"/>
      <c r="OAY7" s="79"/>
      <c r="OAZ7" s="79"/>
      <c r="OBA7" s="79"/>
      <c r="OBB7" s="79"/>
      <c r="OBC7" s="79"/>
      <c r="OBD7" s="79"/>
      <c r="OBE7" s="79"/>
      <c r="OBF7" s="79"/>
      <c r="OBG7" s="79"/>
      <c r="OBH7" s="79"/>
      <c r="OBI7" s="79"/>
      <c r="OBJ7" s="79"/>
      <c r="OBK7" s="79"/>
      <c r="OBL7" s="79"/>
      <c r="OBM7" s="79"/>
      <c r="OBN7" s="79"/>
      <c r="OBO7" s="79"/>
      <c r="OBP7" s="79"/>
      <c r="OBQ7" s="79"/>
      <c r="OBR7" s="79"/>
      <c r="OBS7" s="79"/>
      <c r="OBT7" s="79"/>
      <c r="OBU7" s="79"/>
      <c r="OBV7" s="79"/>
      <c r="OBW7" s="79"/>
      <c r="OBX7" s="79"/>
      <c r="OBY7" s="79"/>
      <c r="OBZ7" s="79"/>
      <c r="OCA7" s="79"/>
      <c r="OCB7" s="79"/>
      <c r="OCC7" s="79"/>
      <c r="OCD7" s="79"/>
      <c r="OCE7" s="79"/>
      <c r="OCF7" s="79"/>
      <c r="OCG7" s="79"/>
      <c r="OCH7" s="79"/>
      <c r="OCI7" s="79"/>
      <c r="OCJ7" s="79"/>
      <c r="OCK7" s="79"/>
      <c r="OCL7" s="79"/>
      <c r="OCM7" s="79"/>
      <c r="OCN7" s="79"/>
      <c r="OCO7" s="79"/>
      <c r="OCP7" s="79"/>
      <c r="OCQ7" s="79"/>
      <c r="OCR7" s="79"/>
      <c r="OCS7" s="79"/>
      <c r="OCT7" s="79"/>
      <c r="OCU7" s="79"/>
      <c r="OCV7" s="79"/>
      <c r="OCW7" s="79"/>
      <c r="OCX7" s="79"/>
      <c r="OCY7" s="79"/>
      <c r="OCZ7" s="79"/>
      <c r="ODA7" s="79"/>
      <c r="ODB7" s="79"/>
      <c r="ODC7" s="79"/>
      <c r="ODD7" s="79"/>
      <c r="ODE7" s="79"/>
      <c r="ODF7" s="79"/>
      <c r="ODG7" s="79"/>
      <c r="ODH7" s="79"/>
      <c r="ODI7" s="79"/>
      <c r="ODJ7" s="79"/>
      <c r="ODK7" s="79"/>
      <c r="ODL7" s="79"/>
      <c r="ODM7" s="79"/>
      <c r="ODN7" s="79"/>
      <c r="ODO7" s="79"/>
      <c r="ODP7" s="79"/>
      <c r="ODQ7" s="79"/>
      <c r="ODR7" s="79"/>
      <c r="ODS7" s="79"/>
      <c r="ODT7" s="79"/>
      <c r="ODU7" s="79"/>
      <c r="ODV7" s="79"/>
      <c r="ODW7" s="79"/>
      <c r="ODX7" s="79"/>
      <c r="ODY7" s="79"/>
      <c r="ODZ7" s="79"/>
      <c r="OEA7" s="79"/>
      <c r="OEB7" s="79"/>
      <c r="OEC7" s="79"/>
      <c r="OED7" s="79"/>
      <c r="OEE7" s="79"/>
      <c r="OEF7" s="79"/>
      <c r="OEG7" s="79"/>
      <c r="OEH7" s="79"/>
      <c r="OEI7" s="79"/>
      <c r="OEJ7" s="79"/>
      <c r="OEK7" s="79"/>
      <c r="OEL7" s="79"/>
      <c r="OEM7" s="79"/>
      <c r="OEN7" s="79"/>
      <c r="OEO7" s="79"/>
      <c r="OEP7" s="79"/>
      <c r="OEQ7" s="79"/>
      <c r="OER7" s="79"/>
      <c r="OES7" s="79"/>
      <c r="OET7" s="79"/>
      <c r="OEU7" s="79"/>
      <c r="OEV7" s="79"/>
      <c r="OEW7" s="79"/>
      <c r="OEX7" s="79"/>
      <c r="OEY7" s="79"/>
      <c r="OEZ7" s="79"/>
      <c r="OFA7" s="79"/>
      <c r="OFB7" s="79"/>
      <c r="OFC7" s="79"/>
      <c r="OFD7" s="79"/>
      <c r="OFE7" s="79"/>
      <c r="OFF7" s="79"/>
      <c r="OFG7" s="79"/>
      <c r="OFH7" s="79"/>
      <c r="OFI7" s="79"/>
      <c r="OFJ7" s="79"/>
      <c r="OFK7" s="79"/>
      <c r="OFL7" s="79"/>
      <c r="OFM7" s="79"/>
      <c r="OFN7" s="79"/>
      <c r="OFO7" s="79"/>
      <c r="OFP7" s="79"/>
      <c r="OFQ7" s="79"/>
      <c r="OFR7" s="79"/>
      <c r="OFS7" s="79"/>
      <c r="OFT7" s="79"/>
      <c r="OFU7" s="79"/>
      <c r="OFV7" s="79"/>
      <c r="OFW7" s="79"/>
      <c r="OFX7" s="79"/>
      <c r="OFY7" s="79"/>
      <c r="OFZ7" s="79"/>
      <c r="OGA7" s="79"/>
      <c r="OGB7" s="79"/>
      <c r="OGC7" s="79"/>
      <c r="OGD7" s="79"/>
      <c r="OGE7" s="79"/>
      <c r="OGF7" s="79"/>
      <c r="OGG7" s="79"/>
      <c r="OGH7" s="79"/>
      <c r="OGI7" s="79"/>
      <c r="OGJ7" s="79"/>
      <c r="OGK7" s="79"/>
      <c r="OGL7" s="79"/>
      <c r="OGM7" s="79"/>
      <c r="OGN7" s="79"/>
      <c r="OGO7" s="79"/>
      <c r="OGP7" s="79"/>
      <c r="OGQ7" s="79"/>
      <c r="OGR7" s="79"/>
      <c r="OGS7" s="79"/>
      <c r="OGT7" s="79"/>
      <c r="OGU7" s="79"/>
      <c r="OGV7" s="79"/>
      <c r="OGW7" s="79"/>
      <c r="OGX7" s="79"/>
      <c r="OGY7" s="79"/>
      <c r="OGZ7" s="79"/>
      <c r="OHA7" s="79"/>
      <c r="OHB7" s="79"/>
      <c r="OHC7" s="79"/>
      <c r="OHD7" s="79"/>
      <c r="OHE7" s="79"/>
      <c r="OHF7" s="79"/>
      <c r="OHG7" s="79"/>
      <c r="OHH7" s="79"/>
      <c r="OHI7" s="79"/>
      <c r="OHJ7" s="79"/>
      <c r="OHK7" s="79"/>
      <c r="OHL7" s="79"/>
      <c r="OHM7" s="79"/>
      <c r="OHN7" s="79"/>
      <c r="OHO7" s="79"/>
      <c r="OHP7" s="79"/>
      <c r="OHQ7" s="79"/>
      <c r="OHR7" s="79"/>
      <c r="OHS7" s="79"/>
      <c r="OHT7" s="79"/>
      <c r="OHU7" s="79"/>
      <c r="OHV7" s="79"/>
      <c r="OHW7" s="79"/>
      <c r="OHX7" s="79"/>
      <c r="OHY7" s="79"/>
      <c r="OHZ7" s="79"/>
      <c r="OIA7" s="79"/>
      <c r="OIB7" s="79"/>
      <c r="OIC7" s="79"/>
      <c r="OID7" s="79"/>
      <c r="OIE7" s="79"/>
      <c r="OIF7" s="79"/>
      <c r="OIG7" s="79"/>
      <c r="OIH7" s="79"/>
      <c r="OII7" s="79"/>
      <c r="OIJ7" s="79"/>
      <c r="OIK7" s="79"/>
      <c r="OIL7" s="79"/>
      <c r="OIM7" s="79"/>
      <c r="OIN7" s="79"/>
      <c r="OIO7" s="79"/>
      <c r="OIP7" s="79"/>
      <c r="OIQ7" s="79"/>
      <c r="OIR7" s="79"/>
      <c r="OIS7" s="79"/>
      <c r="OIT7" s="79"/>
      <c r="OIU7" s="79"/>
      <c r="OIV7" s="79"/>
      <c r="OIW7" s="79"/>
      <c r="OIX7" s="79"/>
      <c r="OIY7" s="79"/>
      <c r="OIZ7" s="79"/>
      <c r="OJA7" s="79"/>
      <c r="OJB7" s="79"/>
      <c r="OJC7" s="79"/>
      <c r="OJD7" s="79"/>
      <c r="OJE7" s="79"/>
      <c r="OJF7" s="79"/>
      <c r="OJG7" s="79"/>
      <c r="OJH7" s="79"/>
      <c r="OJI7" s="79"/>
      <c r="OJJ7" s="79"/>
      <c r="OJK7" s="79"/>
      <c r="OJL7" s="79"/>
      <c r="OJM7" s="79"/>
      <c r="OJN7" s="79"/>
      <c r="OJO7" s="79"/>
      <c r="OJP7" s="79"/>
      <c r="OJQ7" s="79"/>
      <c r="OJR7" s="79"/>
      <c r="OJS7" s="79"/>
      <c r="OJT7" s="79"/>
      <c r="OJU7" s="79"/>
      <c r="OJV7" s="79"/>
      <c r="OJW7" s="79"/>
      <c r="OJX7" s="79"/>
      <c r="OJY7" s="79"/>
      <c r="OJZ7" s="79"/>
      <c r="OKA7" s="79"/>
      <c r="OKB7" s="79"/>
      <c r="OKC7" s="79"/>
      <c r="OKD7" s="79"/>
      <c r="OKE7" s="79"/>
      <c r="OKF7" s="79"/>
      <c r="OKG7" s="79"/>
      <c r="OKH7" s="79"/>
      <c r="OKI7" s="79"/>
      <c r="OKJ7" s="79"/>
      <c r="OKK7" s="79"/>
      <c r="OKL7" s="79"/>
      <c r="OKM7" s="79"/>
      <c r="OKN7" s="79"/>
      <c r="OKO7" s="79"/>
      <c r="OKP7" s="79"/>
      <c r="OKQ7" s="79"/>
      <c r="OKR7" s="79"/>
      <c r="OKS7" s="79"/>
      <c r="OKT7" s="79"/>
      <c r="OKU7" s="79"/>
      <c r="OKV7" s="79"/>
      <c r="OKW7" s="79"/>
      <c r="OKX7" s="79"/>
      <c r="OKY7" s="79"/>
      <c r="OKZ7" s="79"/>
      <c r="OLA7" s="79"/>
      <c r="OLB7" s="79"/>
      <c r="OLC7" s="79"/>
      <c r="OLD7" s="79"/>
      <c r="OLE7" s="79"/>
      <c r="OLF7" s="79"/>
      <c r="OLG7" s="79"/>
      <c r="OLH7" s="79"/>
      <c r="OLI7" s="79"/>
      <c r="OLJ7" s="79"/>
      <c r="OLK7" s="79"/>
      <c r="OLL7" s="79"/>
      <c r="OLM7" s="79"/>
      <c r="OLN7" s="79"/>
      <c r="OLO7" s="79"/>
      <c r="OLP7" s="79"/>
      <c r="OLQ7" s="79"/>
      <c r="OLR7" s="79"/>
      <c r="OLS7" s="79"/>
      <c r="OLT7" s="79"/>
      <c r="OLU7" s="79"/>
      <c r="OLV7" s="79"/>
      <c r="OLW7" s="79"/>
      <c r="OLX7" s="79"/>
      <c r="OLY7" s="79"/>
      <c r="OLZ7" s="79"/>
      <c r="OMA7" s="79"/>
      <c r="OMB7" s="79"/>
      <c r="OMC7" s="79"/>
      <c r="OMD7" s="79"/>
      <c r="OME7" s="79"/>
      <c r="OMF7" s="79"/>
      <c r="OMG7" s="79"/>
      <c r="OMH7" s="79"/>
      <c r="OMI7" s="79"/>
      <c r="OMJ7" s="79"/>
      <c r="OMK7" s="79"/>
      <c r="OML7" s="79"/>
      <c r="OMM7" s="79"/>
      <c r="OMN7" s="79"/>
      <c r="OMO7" s="79"/>
      <c r="OMP7" s="79"/>
      <c r="OMQ7" s="79"/>
      <c r="OMR7" s="79"/>
      <c r="OMS7" s="79"/>
      <c r="OMT7" s="79"/>
      <c r="OMU7" s="79"/>
      <c r="OMV7" s="79"/>
      <c r="OMW7" s="79"/>
      <c r="OMX7" s="79"/>
      <c r="OMY7" s="79"/>
      <c r="OMZ7" s="79"/>
      <c r="ONA7" s="79"/>
      <c r="ONB7" s="79"/>
      <c r="ONC7" s="79"/>
      <c r="OND7" s="79"/>
      <c r="ONE7" s="79"/>
      <c r="ONF7" s="79"/>
      <c r="ONG7" s="79"/>
      <c r="ONH7" s="79"/>
      <c r="ONI7" s="79"/>
      <c r="ONJ7" s="79"/>
      <c r="ONK7" s="79"/>
      <c r="ONL7" s="79"/>
      <c r="ONM7" s="79"/>
      <c r="ONN7" s="79"/>
      <c r="ONO7" s="79"/>
      <c r="ONP7" s="79"/>
      <c r="ONQ7" s="79"/>
      <c r="ONR7" s="79"/>
      <c r="ONS7" s="79"/>
      <c r="ONT7" s="79"/>
      <c r="ONU7" s="79"/>
      <c r="ONV7" s="79"/>
      <c r="ONW7" s="79"/>
      <c r="ONX7" s="79"/>
      <c r="ONY7" s="79"/>
      <c r="ONZ7" s="79"/>
      <c r="OOA7" s="79"/>
      <c r="OOB7" s="79"/>
      <c r="OOC7" s="79"/>
      <c r="OOD7" s="79"/>
      <c r="OOE7" s="79"/>
      <c r="OOF7" s="79"/>
      <c r="OOG7" s="79"/>
      <c r="OOH7" s="79"/>
      <c r="OOI7" s="79"/>
      <c r="OOJ7" s="79"/>
      <c r="OOK7" s="79"/>
      <c r="OOL7" s="79"/>
      <c r="OOM7" s="79"/>
      <c r="OON7" s="79"/>
      <c r="OOO7" s="79"/>
      <c r="OOP7" s="79"/>
      <c r="OOQ7" s="79"/>
      <c r="OOR7" s="79"/>
      <c r="OOS7" s="79"/>
      <c r="OOT7" s="79"/>
      <c r="OOU7" s="79"/>
      <c r="OOV7" s="79"/>
      <c r="OOW7" s="79"/>
      <c r="OOX7" s="79"/>
      <c r="OOY7" s="79"/>
      <c r="OOZ7" s="79"/>
      <c r="OPA7" s="79"/>
      <c r="OPB7" s="79"/>
      <c r="OPC7" s="79"/>
      <c r="OPD7" s="79"/>
      <c r="OPE7" s="79"/>
      <c r="OPF7" s="79"/>
      <c r="OPG7" s="79"/>
      <c r="OPH7" s="79"/>
      <c r="OPI7" s="79"/>
      <c r="OPJ7" s="79"/>
      <c r="OPK7" s="79"/>
      <c r="OPL7" s="79"/>
      <c r="OPM7" s="79"/>
      <c r="OPN7" s="79"/>
      <c r="OPO7" s="79"/>
      <c r="OPP7" s="79"/>
      <c r="OPQ7" s="79"/>
      <c r="OPR7" s="79"/>
      <c r="OPS7" s="79"/>
      <c r="OPT7" s="79"/>
      <c r="OPU7" s="79"/>
      <c r="OPV7" s="79"/>
      <c r="OPW7" s="79"/>
      <c r="OPX7" s="79"/>
      <c r="OPY7" s="79"/>
      <c r="OPZ7" s="79"/>
      <c r="OQA7" s="79"/>
      <c r="OQB7" s="79"/>
      <c r="OQC7" s="79"/>
      <c r="OQD7" s="79"/>
      <c r="OQE7" s="79"/>
      <c r="OQF7" s="79"/>
      <c r="OQG7" s="79"/>
      <c r="OQH7" s="79"/>
      <c r="OQI7" s="79"/>
      <c r="OQJ7" s="79"/>
      <c r="OQK7" s="79"/>
      <c r="OQL7" s="79"/>
      <c r="OQM7" s="79"/>
      <c r="OQN7" s="79"/>
      <c r="OQO7" s="79"/>
      <c r="OQP7" s="79"/>
      <c r="OQQ7" s="79"/>
      <c r="OQR7" s="79"/>
      <c r="OQS7" s="79"/>
      <c r="OQT7" s="79"/>
      <c r="OQU7" s="79"/>
      <c r="OQV7" s="79"/>
      <c r="OQW7" s="79"/>
      <c r="OQX7" s="79"/>
      <c r="OQY7" s="79"/>
      <c r="OQZ7" s="79"/>
      <c r="ORA7" s="79"/>
      <c r="ORB7" s="79"/>
      <c r="ORC7" s="79"/>
      <c r="ORD7" s="79"/>
      <c r="ORE7" s="79"/>
      <c r="ORF7" s="79"/>
      <c r="ORG7" s="79"/>
      <c r="ORH7" s="79"/>
      <c r="ORI7" s="79"/>
      <c r="ORJ7" s="79"/>
      <c r="ORK7" s="79"/>
      <c r="ORL7" s="79"/>
      <c r="ORM7" s="79"/>
      <c r="ORN7" s="79"/>
      <c r="ORO7" s="79"/>
      <c r="ORP7" s="79"/>
      <c r="ORQ7" s="79"/>
      <c r="ORR7" s="79"/>
      <c r="ORS7" s="79"/>
      <c r="ORT7" s="79"/>
      <c r="ORU7" s="79"/>
      <c r="ORV7" s="79"/>
      <c r="ORW7" s="79"/>
      <c r="ORX7" s="79"/>
      <c r="ORY7" s="79"/>
      <c r="ORZ7" s="79"/>
      <c r="OSA7" s="79"/>
      <c r="OSB7" s="79"/>
      <c r="OSC7" s="79"/>
      <c r="OSD7" s="79"/>
      <c r="OSE7" s="79"/>
      <c r="OSF7" s="79"/>
      <c r="OSG7" s="79"/>
      <c r="OSH7" s="79"/>
      <c r="OSI7" s="79"/>
      <c r="OSJ7" s="79"/>
      <c r="OSK7" s="79"/>
      <c r="OSL7" s="79"/>
      <c r="OSM7" s="79"/>
      <c r="OSN7" s="79"/>
      <c r="OSO7" s="79"/>
      <c r="OSP7" s="79"/>
      <c r="OSQ7" s="79"/>
      <c r="OSR7" s="79"/>
      <c r="OSS7" s="79"/>
      <c r="OST7" s="79"/>
      <c r="OSU7" s="79"/>
      <c r="OSV7" s="79"/>
      <c r="OSW7" s="79"/>
      <c r="OSX7" s="79"/>
      <c r="OSY7" s="79"/>
      <c r="OSZ7" s="79"/>
      <c r="OTA7" s="79"/>
      <c r="OTB7" s="79"/>
      <c r="OTC7" s="79"/>
      <c r="OTD7" s="79"/>
      <c r="OTE7" s="79"/>
      <c r="OTF7" s="79"/>
      <c r="OTG7" s="79"/>
      <c r="OTH7" s="79"/>
      <c r="OTI7" s="79"/>
      <c r="OTJ7" s="79"/>
      <c r="OTK7" s="79"/>
      <c r="OTL7" s="79"/>
      <c r="OTM7" s="79"/>
      <c r="OTN7" s="79"/>
      <c r="OTO7" s="79"/>
      <c r="OTP7" s="79"/>
      <c r="OTQ7" s="79"/>
      <c r="OTR7" s="79"/>
      <c r="OTS7" s="79"/>
      <c r="OTT7" s="79"/>
      <c r="OTU7" s="79"/>
      <c r="OTV7" s="79"/>
      <c r="OTW7" s="79"/>
      <c r="OTX7" s="79"/>
      <c r="OTY7" s="79"/>
      <c r="OTZ7" s="79"/>
      <c r="OUA7" s="79"/>
      <c r="OUB7" s="79"/>
      <c r="OUC7" s="79"/>
      <c r="OUD7" s="79"/>
      <c r="OUE7" s="79"/>
      <c r="OUF7" s="79"/>
      <c r="OUG7" s="79"/>
      <c r="OUH7" s="79"/>
      <c r="OUI7" s="79"/>
      <c r="OUJ7" s="79"/>
      <c r="OUK7" s="79"/>
      <c r="OUL7" s="79"/>
      <c r="OUM7" s="79"/>
      <c r="OUN7" s="79"/>
      <c r="OUO7" s="79"/>
      <c r="OUP7" s="79"/>
      <c r="OUQ7" s="79"/>
      <c r="OUR7" s="79"/>
      <c r="OUS7" s="79"/>
      <c r="OUT7" s="79"/>
      <c r="OUU7" s="79"/>
      <c r="OUV7" s="79"/>
      <c r="OUW7" s="79"/>
      <c r="OUX7" s="79"/>
      <c r="OUY7" s="79"/>
      <c r="OUZ7" s="79"/>
      <c r="OVA7" s="79"/>
      <c r="OVB7" s="79"/>
      <c r="OVC7" s="79"/>
      <c r="OVD7" s="79"/>
      <c r="OVE7" s="79"/>
      <c r="OVF7" s="79"/>
      <c r="OVG7" s="79"/>
      <c r="OVH7" s="79"/>
      <c r="OVI7" s="79"/>
      <c r="OVJ7" s="79"/>
      <c r="OVK7" s="79"/>
      <c r="OVL7" s="79"/>
      <c r="OVM7" s="79"/>
      <c r="OVN7" s="79"/>
      <c r="OVO7" s="79"/>
      <c r="OVP7" s="79"/>
      <c r="OVQ7" s="79"/>
      <c r="OVR7" s="79"/>
      <c r="OVS7" s="79"/>
      <c r="OVT7" s="79"/>
      <c r="OVU7" s="79"/>
      <c r="OVV7" s="79"/>
      <c r="OVW7" s="79"/>
      <c r="OVX7" s="79"/>
      <c r="OVY7" s="79"/>
      <c r="OVZ7" s="79"/>
      <c r="OWA7" s="79"/>
      <c r="OWB7" s="79"/>
      <c r="OWC7" s="79"/>
      <c r="OWD7" s="79"/>
      <c r="OWE7" s="79"/>
      <c r="OWF7" s="79"/>
      <c r="OWG7" s="79"/>
      <c r="OWH7" s="79"/>
      <c r="OWI7" s="79"/>
      <c r="OWJ7" s="79"/>
      <c r="OWK7" s="79"/>
      <c r="OWL7" s="79"/>
      <c r="OWM7" s="79"/>
      <c r="OWN7" s="79"/>
      <c r="OWO7" s="79"/>
      <c r="OWP7" s="79"/>
      <c r="OWQ7" s="79"/>
      <c r="OWR7" s="79"/>
      <c r="OWS7" s="79"/>
      <c r="OWT7" s="79"/>
      <c r="OWU7" s="79"/>
      <c r="OWV7" s="79"/>
      <c r="OWW7" s="79"/>
      <c r="OWX7" s="79"/>
      <c r="OWY7" s="79"/>
      <c r="OWZ7" s="79"/>
      <c r="OXA7" s="79"/>
      <c r="OXB7" s="79"/>
      <c r="OXC7" s="79"/>
      <c r="OXD7" s="79"/>
      <c r="OXE7" s="79"/>
      <c r="OXF7" s="79"/>
      <c r="OXG7" s="79"/>
      <c r="OXH7" s="79"/>
      <c r="OXI7" s="79"/>
      <c r="OXJ7" s="79"/>
      <c r="OXK7" s="79"/>
      <c r="OXL7" s="79"/>
      <c r="OXM7" s="79"/>
      <c r="OXN7" s="79"/>
      <c r="OXO7" s="79"/>
      <c r="OXP7" s="79"/>
      <c r="OXQ7" s="79"/>
      <c r="OXR7" s="79"/>
      <c r="OXS7" s="79"/>
      <c r="OXT7" s="79"/>
      <c r="OXU7" s="79"/>
      <c r="OXV7" s="79"/>
      <c r="OXW7" s="79"/>
      <c r="OXX7" s="79"/>
      <c r="OXY7" s="79"/>
      <c r="OXZ7" s="79"/>
      <c r="OYA7" s="79"/>
      <c r="OYB7" s="79"/>
      <c r="OYC7" s="79"/>
      <c r="OYD7" s="79"/>
      <c r="OYE7" s="79"/>
      <c r="OYF7" s="79"/>
      <c r="OYG7" s="79"/>
      <c r="OYH7" s="79"/>
      <c r="OYI7" s="79"/>
      <c r="OYJ7" s="79"/>
      <c r="OYK7" s="79"/>
      <c r="OYL7" s="79"/>
      <c r="OYM7" s="79"/>
      <c r="OYN7" s="79"/>
      <c r="OYO7" s="79"/>
      <c r="OYP7" s="79"/>
      <c r="OYQ7" s="79"/>
      <c r="OYR7" s="79"/>
      <c r="OYS7" s="79"/>
      <c r="OYT7" s="79"/>
      <c r="OYU7" s="79"/>
      <c r="OYV7" s="79"/>
      <c r="OYW7" s="79"/>
      <c r="OYX7" s="79"/>
      <c r="OYY7" s="79"/>
      <c r="OYZ7" s="79"/>
      <c r="OZA7" s="79"/>
      <c r="OZB7" s="79"/>
      <c r="OZC7" s="79"/>
      <c r="OZD7" s="79"/>
      <c r="OZE7" s="79"/>
      <c r="OZF7" s="79"/>
      <c r="OZG7" s="79"/>
      <c r="OZH7" s="79"/>
      <c r="OZI7" s="79"/>
      <c r="OZJ7" s="79"/>
      <c r="OZK7" s="79"/>
      <c r="OZL7" s="79"/>
      <c r="OZM7" s="79"/>
      <c r="OZN7" s="79"/>
      <c r="OZO7" s="79"/>
      <c r="OZP7" s="79"/>
      <c r="OZQ7" s="79"/>
      <c r="OZR7" s="79"/>
      <c r="OZS7" s="79"/>
      <c r="OZT7" s="79"/>
      <c r="OZU7" s="79"/>
      <c r="OZV7" s="79"/>
      <c r="OZW7" s="79"/>
      <c r="OZX7" s="79"/>
      <c r="OZY7" s="79"/>
      <c r="OZZ7" s="79"/>
      <c r="PAA7" s="79"/>
      <c r="PAB7" s="79"/>
      <c r="PAC7" s="79"/>
      <c r="PAD7" s="79"/>
      <c r="PAE7" s="79"/>
      <c r="PAF7" s="79"/>
      <c r="PAG7" s="79"/>
      <c r="PAH7" s="79"/>
      <c r="PAI7" s="79"/>
      <c r="PAJ7" s="79"/>
      <c r="PAK7" s="79"/>
      <c r="PAL7" s="79"/>
      <c r="PAM7" s="79"/>
      <c r="PAN7" s="79"/>
      <c r="PAO7" s="79"/>
      <c r="PAP7" s="79"/>
      <c r="PAQ7" s="79"/>
      <c r="PAR7" s="79"/>
      <c r="PAS7" s="79"/>
      <c r="PAT7" s="79"/>
      <c r="PAU7" s="79"/>
      <c r="PAV7" s="79"/>
      <c r="PAW7" s="79"/>
      <c r="PAX7" s="79"/>
      <c r="PAY7" s="79"/>
      <c r="PAZ7" s="79"/>
      <c r="PBA7" s="79"/>
      <c r="PBB7" s="79"/>
      <c r="PBC7" s="79"/>
      <c r="PBD7" s="79"/>
      <c r="PBE7" s="79"/>
      <c r="PBF7" s="79"/>
      <c r="PBG7" s="79"/>
      <c r="PBH7" s="79"/>
      <c r="PBI7" s="79"/>
      <c r="PBJ7" s="79"/>
      <c r="PBK7" s="79"/>
      <c r="PBL7" s="79"/>
      <c r="PBM7" s="79"/>
      <c r="PBN7" s="79"/>
      <c r="PBO7" s="79"/>
      <c r="PBP7" s="79"/>
      <c r="PBQ7" s="79"/>
      <c r="PBR7" s="79"/>
      <c r="PBS7" s="79"/>
      <c r="PBT7" s="79"/>
      <c r="PBU7" s="79"/>
      <c r="PBV7" s="79"/>
      <c r="PBW7" s="79"/>
      <c r="PBX7" s="79"/>
      <c r="PBY7" s="79"/>
      <c r="PBZ7" s="79"/>
      <c r="PCA7" s="79"/>
      <c r="PCB7" s="79"/>
      <c r="PCC7" s="79"/>
      <c r="PCD7" s="79"/>
      <c r="PCE7" s="79"/>
      <c r="PCF7" s="79"/>
      <c r="PCG7" s="79"/>
      <c r="PCH7" s="79"/>
      <c r="PCI7" s="79"/>
      <c r="PCJ7" s="79"/>
      <c r="PCK7" s="79"/>
      <c r="PCL7" s="79"/>
      <c r="PCM7" s="79"/>
      <c r="PCN7" s="79"/>
      <c r="PCO7" s="79"/>
      <c r="PCP7" s="79"/>
      <c r="PCQ7" s="79"/>
      <c r="PCR7" s="79"/>
      <c r="PCS7" s="79"/>
      <c r="PCT7" s="79"/>
      <c r="PCU7" s="79"/>
      <c r="PCV7" s="79"/>
      <c r="PCW7" s="79"/>
      <c r="PCX7" s="79"/>
      <c r="PCY7" s="79"/>
      <c r="PCZ7" s="79"/>
      <c r="PDA7" s="79"/>
      <c r="PDB7" s="79"/>
      <c r="PDC7" s="79"/>
      <c r="PDD7" s="79"/>
      <c r="PDE7" s="79"/>
      <c r="PDF7" s="79"/>
      <c r="PDG7" s="79"/>
      <c r="PDH7" s="79"/>
      <c r="PDI7" s="79"/>
      <c r="PDJ7" s="79"/>
      <c r="PDK7" s="79"/>
      <c r="PDL7" s="79"/>
      <c r="PDM7" s="79"/>
      <c r="PDN7" s="79"/>
      <c r="PDO7" s="79"/>
      <c r="PDP7" s="79"/>
      <c r="PDQ7" s="79"/>
      <c r="PDR7" s="79"/>
      <c r="PDS7" s="79"/>
      <c r="PDT7" s="79"/>
      <c r="PDU7" s="79"/>
      <c r="PDV7" s="79"/>
      <c r="PDW7" s="79"/>
      <c r="PDX7" s="79"/>
      <c r="PDY7" s="79"/>
      <c r="PDZ7" s="79"/>
      <c r="PEA7" s="79"/>
      <c r="PEB7" s="79"/>
      <c r="PEC7" s="79"/>
      <c r="PED7" s="79"/>
      <c r="PEE7" s="79"/>
      <c r="PEF7" s="79"/>
      <c r="PEG7" s="79"/>
      <c r="PEH7" s="79"/>
      <c r="PEI7" s="79"/>
      <c r="PEJ7" s="79"/>
      <c r="PEK7" s="79"/>
      <c r="PEL7" s="79"/>
      <c r="PEM7" s="79"/>
      <c r="PEN7" s="79"/>
      <c r="PEO7" s="79"/>
      <c r="PEP7" s="79"/>
      <c r="PEQ7" s="79"/>
      <c r="PER7" s="79"/>
      <c r="PES7" s="79"/>
      <c r="PET7" s="79"/>
      <c r="PEU7" s="79"/>
      <c r="PEV7" s="79"/>
      <c r="PEW7" s="79"/>
      <c r="PEX7" s="79"/>
      <c r="PEY7" s="79"/>
      <c r="PEZ7" s="79"/>
      <c r="PFA7" s="79"/>
      <c r="PFB7" s="79"/>
      <c r="PFC7" s="79"/>
      <c r="PFD7" s="79"/>
      <c r="PFE7" s="79"/>
      <c r="PFF7" s="79"/>
      <c r="PFG7" s="79"/>
      <c r="PFH7" s="79"/>
      <c r="PFI7" s="79"/>
      <c r="PFJ7" s="79"/>
      <c r="PFK7" s="79"/>
      <c r="PFL7" s="79"/>
      <c r="PFM7" s="79"/>
      <c r="PFN7" s="79"/>
      <c r="PFO7" s="79"/>
      <c r="PFP7" s="79"/>
      <c r="PFQ7" s="79"/>
      <c r="PFR7" s="79"/>
      <c r="PFS7" s="79"/>
      <c r="PFT7" s="79"/>
      <c r="PFU7" s="79"/>
      <c r="PFV7" s="79"/>
      <c r="PFW7" s="79"/>
      <c r="PFX7" s="79"/>
      <c r="PFY7" s="79"/>
      <c r="PFZ7" s="79"/>
      <c r="PGA7" s="79"/>
      <c r="PGB7" s="79"/>
      <c r="PGC7" s="79"/>
      <c r="PGD7" s="79"/>
      <c r="PGE7" s="79"/>
      <c r="PGF7" s="79"/>
      <c r="PGG7" s="79"/>
      <c r="PGH7" s="79"/>
      <c r="PGI7" s="79"/>
      <c r="PGJ7" s="79"/>
      <c r="PGK7" s="79"/>
      <c r="PGL7" s="79"/>
      <c r="PGM7" s="79"/>
      <c r="PGN7" s="79"/>
      <c r="PGO7" s="79"/>
      <c r="PGP7" s="79"/>
      <c r="PGQ7" s="79"/>
      <c r="PGR7" s="79"/>
      <c r="PGS7" s="79"/>
      <c r="PGT7" s="79"/>
      <c r="PGU7" s="79"/>
      <c r="PGV7" s="79"/>
      <c r="PGW7" s="79"/>
      <c r="PGX7" s="79"/>
      <c r="PGY7" s="79"/>
      <c r="PGZ7" s="79"/>
      <c r="PHA7" s="79"/>
      <c r="PHB7" s="79"/>
      <c r="PHC7" s="79"/>
      <c r="PHD7" s="79"/>
      <c r="PHE7" s="79"/>
      <c r="PHF7" s="79"/>
      <c r="PHG7" s="79"/>
      <c r="PHH7" s="79"/>
      <c r="PHI7" s="79"/>
      <c r="PHJ7" s="79"/>
      <c r="PHK7" s="79"/>
      <c r="PHL7" s="79"/>
      <c r="PHM7" s="79"/>
      <c r="PHN7" s="79"/>
      <c r="PHO7" s="79"/>
      <c r="PHP7" s="79"/>
      <c r="PHQ7" s="79"/>
      <c r="PHR7" s="79"/>
      <c r="PHS7" s="79"/>
      <c r="PHT7" s="79"/>
      <c r="PHU7" s="79"/>
      <c r="PHV7" s="79"/>
      <c r="PHW7" s="79"/>
      <c r="PHX7" s="79"/>
      <c r="PHY7" s="79"/>
      <c r="PHZ7" s="79"/>
      <c r="PIA7" s="79"/>
      <c r="PIB7" s="79"/>
      <c r="PIC7" s="79"/>
      <c r="PID7" s="79"/>
      <c r="PIE7" s="79"/>
      <c r="PIF7" s="79"/>
      <c r="PIG7" s="79"/>
      <c r="PIH7" s="79"/>
      <c r="PII7" s="79"/>
      <c r="PIJ7" s="79"/>
      <c r="PIK7" s="79"/>
      <c r="PIL7" s="79"/>
      <c r="PIM7" s="79"/>
      <c r="PIN7" s="79"/>
      <c r="PIO7" s="79"/>
      <c r="PIP7" s="79"/>
      <c r="PIQ7" s="79"/>
      <c r="PIR7" s="79"/>
      <c r="PIS7" s="79"/>
      <c r="PIT7" s="79"/>
      <c r="PIU7" s="79"/>
      <c r="PIV7" s="79"/>
      <c r="PIW7" s="79"/>
      <c r="PIX7" s="79"/>
      <c r="PIY7" s="79"/>
      <c r="PIZ7" s="79"/>
      <c r="PJA7" s="79"/>
      <c r="PJB7" s="79"/>
      <c r="PJC7" s="79"/>
      <c r="PJD7" s="79"/>
      <c r="PJE7" s="79"/>
      <c r="PJF7" s="79"/>
      <c r="PJG7" s="79"/>
      <c r="PJH7" s="79"/>
      <c r="PJI7" s="79"/>
      <c r="PJJ7" s="79"/>
      <c r="PJK7" s="79"/>
      <c r="PJL7" s="79"/>
      <c r="PJM7" s="79"/>
      <c r="PJN7" s="79"/>
      <c r="PJO7" s="79"/>
      <c r="PJP7" s="79"/>
      <c r="PJQ7" s="79"/>
      <c r="PJR7" s="79"/>
      <c r="PJS7" s="79"/>
      <c r="PJT7" s="79"/>
      <c r="PJU7" s="79"/>
      <c r="PJV7" s="79"/>
      <c r="PJW7" s="79"/>
      <c r="PJX7" s="79"/>
      <c r="PJY7" s="79"/>
      <c r="PJZ7" s="79"/>
      <c r="PKA7" s="79"/>
      <c r="PKB7" s="79"/>
      <c r="PKC7" s="79"/>
      <c r="PKD7" s="79"/>
      <c r="PKE7" s="79"/>
      <c r="PKF7" s="79"/>
      <c r="PKG7" s="79"/>
      <c r="PKH7" s="79"/>
      <c r="PKI7" s="79"/>
      <c r="PKJ7" s="79"/>
      <c r="PKK7" s="79"/>
      <c r="PKL7" s="79"/>
      <c r="PKM7" s="79"/>
      <c r="PKN7" s="79"/>
      <c r="PKO7" s="79"/>
      <c r="PKP7" s="79"/>
      <c r="PKQ7" s="79"/>
      <c r="PKR7" s="79"/>
      <c r="PKS7" s="79"/>
      <c r="PKT7" s="79"/>
      <c r="PKU7" s="79"/>
      <c r="PKV7" s="79"/>
      <c r="PKW7" s="79"/>
      <c r="PKX7" s="79"/>
      <c r="PKY7" s="79"/>
      <c r="PKZ7" s="79"/>
      <c r="PLA7" s="79"/>
      <c r="PLB7" s="79"/>
      <c r="PLC7" s="79"/>
      <c r="PLD7" s="79"/>
      <c r="PLE7" s="79"/>
      <c r="PLF7" s="79"/>
      <c r="PLG7" s="79"/>
      <c r="PLH7" s="79"/>
      <c r="PLI7" s="79"/>
      <c r="PLJ7" s="79"/>
      <c r="PLK7" s="79"/>
      <c r="PLL7" s="79"/>
      <c r="PLM7" s="79"/>
      <c r="PLN7" s="79"/>
      <c r="PLO7" s="79"/>
      <c r="PLP7" s="79"/>
      <c r="PLQ7" s="79"/>
      <c r="PLR7" s="79"/>
      <c r="PLS7" s="79"/>
      <c r="PLT7" s="79"/>
      <c r="PLU7" s="79"/>
      <c r="PLV7" s="79"/>
      <c r="PLW7" s="79"/>
      <c r="PLX7" s="79"/>
      <c r="PLY7" s="79"/>
      <c r="PLZ7" s="79"/>
      <c r="PMA7" s="79"/>
      <c r="PMB7" s="79"/>
      <c r="PMC7" s="79"/>
      <c r="PMD7" s="79"/>
      <c r="PME7" s="79"/>
      <c r="PMF7" s="79"/>
      <c r="PMG7" s="79"/>
      <c r="PMH7" s="79"/>
      <c r="PMI7" s="79"/>
      <c r="PMJ7" s="79"/>
      <c r="PMK7" s="79"/>
      <c r="PML7" s="79"/>
      <c r="PMM7" s="79"/>
      <c r="PMN7" s="79"/>
      <c r="PMO7" s="79"/>
      <c r="PMP7" s="79"/>
      <c r="PMQ7" s="79"/>
      <c r="PMR7" s="79"/>
      <c r="PMS7" s="79"/>
      <c r="PMT7" s="79"/>
      <c r="PMU7" s="79"/>
      <c r="PMV7" s="79"/>
      <c r="PMW7" s="79"/>
      <c r="PMX7" s="79"/>
      <c r="PMY7" s="79"/>
      <c r="PMZ7" s="79"/>
      <c r="PNA7" s="79"/>
      <c r="PNB7" s="79"/>
      <c r="PNC7" s="79"/>
      <c r="PND7" s="79"/>
      <c r="PNE7" s="79"/>
      <c r="PNF7" s="79"/>
      <c r="PNG7" s="79"/>
      <c r="PNH7" s="79"/>
      <c r="PNI7" s="79"/>
      <c r="PNJ7" s="79"/>
      <c r="PNK7" s="79"/>
      <c r="PNL7" s="79"/>
      <c r="PNM7" s="79"/>
      <c r="PNN7" s="79"/>
      <c r="PNO7" s="79"/>
      <c r="PNP7" s="79"/>
      <c r="PNQ7" s="79"/>
      <c r="PNR7" s="79"/>
      <c r="PNS7" s="79"/>
      <c r="PNT7" s="79"/>
      <c r="PNU7" s="79"/>
      <c r="PNV7" s="79"/>
      <c r="PNW7" s="79"/>
      <c r="PNX7" s="79"/>
      <c r="PNY7" s="79"/>
      <c r="PNZ7" s="79"/>
      <c r="POA7" s="79"/>
      <c r="POB7" s="79"/>
      <c r="POC7" s="79"/>
      <c r="POD7" s="79"/>
      <c r="POE7" s="79"/>
      <c r="POF7" s="79"/>
      <c r="POG7" s="79"/>
      <c r="POH7" s="79"/>
      <c r="POI7" s="79"/>
      <c r="POJ7" s="79"/>
      <c r="POK7" s="79"/>
      <c r="POL7" s="79"/>
      <c r="POM7" s="79"/>
      <c r="PON7" s="79"/>
      <c r="POO7" s="79"/>
      <c r="POP7" s="79"/>
      <c r="POQ7" s="79"/>
      <c r="POR7" s="79"/>
      <c r="POS7" s="79"/>
      <c r="POT7" s="79"/>
      <c r="POU7" s="79"/>
      <c r="POV7" s="79"/>
      <c r="POW7" s="79"/>
      <c r="POX7" s="79"/>
      <c r="POY7" s="79"/>
      <c r="POZ7" s="79"/>
      <c r="PPA7" s="79"/>
      <c r="PPB7" s="79"/>
      <c r="PPC7" s="79"/>
      <c r="PPD7" s="79"/>
      <c r="PPE7" s="79"/>
      <c r="PPF7" s="79"/>
      <c r="PPG7" s="79"/>
      <c r="PPH7" s="79"/>
      <c r="PPI7" s="79"/>
      <c r="PPJ7" s="79"/>
      <c r="PPK7" s="79"/>
      <c r="PPL7" s="79"/>
      <c r="PPM7" s="79"/>
      <c r="PPN7" s="79"/>
      <c r="PPO7" s="79"/>
      <c r="PPP7" s="79"/>
      <c r="PPQ7" s="79"/>
      <c r="PPR7" s="79"/>
      <c r="PPS7" s="79"/>
      <c r="PPT7" s="79"/>
      <c r="PPU7" s="79"/>
      <c r="PPV7" s="79"/>
      <c r="PPW7" s="79"/>
      <c r="PPX7" s="79"/>
      <c r="PPY7" s="79"/>
      <c r="PPZ7" s="79"/>
      <c r="PQA7" s="79"/>
      <c r="PQB7" s="79"/>
      <c r="PQC7" s="79"/>
      <c r="PQD7" s="79"/>
      <c r="PQE7" s="79"/>
      <c r="PQF7" s="79"/>
      <c r="PQG7" s="79"/>
      <c r="PQH7" s="79"/>
      <c r="PQI7" s="79"/>
      <c r="PQJ7" s="79"/>
      <c r="PQK7" s="79"/>
      <c r="PQL7" s="79"/>
      <c r="PQM7" s="79"/>
      <c r="PQN7" s="79"/>
      <c r="PQO7" s="79"/>
      <c r="PQP7" s="79"/>
      <c r="PQQ7" s="79"/>
      <c r="PQR7" s="79"/>
      <c r="PQS7" s="79"/>
      <c r="PQT7" s="79"/>
      <c r="PQU7" s="79"/>
      <c r="PQV7" s="79"/>
      <c r="PQW7" s="79"/>
      <c r="PQX7" s="79"/>
      <c r="PQY7" s="79"/>
      <c r="PQZ7" s="79"/>
      <c r="PRA7" s="79"/>
      <c r="PRB7" s="79"/>
      <c r="PRC7" s="79"/>
      <c r="PRD7" s="79"/>
      <c r="PRE7" s="79"/>
      <c r="PRF7" s="79"/>
      <c r="PRG7" s="79"/>
      <c r="PRH7" s="79"/>
      <c r="PRI7" s="79"/>
      <c r="PRJ7" s="79"/>
      <c r="PRK7" s="79"/>
      <c r="PRL7" s="79"/>
      <c r="PRM7" s="79"/>
      <c r="PRN7" s="79"/>
      <c r="PRO7" s="79"/>
      <c r="PRP7" s="79"/>
      <c r="PRQ7" s="79"/>
      <c r="PRR7" s="79"/>
      <c r="PRS7" s="79"/>
      <c r="PRT7" s="79"/>
      <c r="PRU7" s="79"/>
      <c r="PRV7" s="79"/>
      <c r="PRW7" s="79"/>
      <c r="PRX7" s="79"/>
      <c r="PRY7" s="79"/>
      <c r="PRZ7" s="79"/>
      <c r="PSA7" s="79"/>
      <c r="PSB7" s="79"/>
      <c r="PSC7" s="79"/>
      <c r="PSD7" s="79"/>
      <c r="PSE7" s="79"/>
      <c r="PSF7" s="79"/>
      <c r="PSG7" s="79"/>
      <c r="PSH7" s="79"/>
      <c r="PSI7" s="79"/>
      <c r="PSJ7" s="79"/>
      <c r="PSK7" s="79"/>
      <c r="PSL7" s="79"/>
      <c r="PSM7" s="79"/>
      <c r="PSN7" s="79"/>
      <c r="PSO7" s="79"/>
      <c r="PSP7" s="79"/>
      <c r="PSQ7" s="79"/>
      <c r="PSR7" s="79"/>
      <c r="PSS7" s="79"/>
      <c r="PST7" s="79"/>
      <c r="PSU7" s="79"/>
      <c r="PSV7" s="79"/>
      <c r="PSW7" s="79"/>
      <c r="PSX7" s="79"/>
      <c r="PSY7" s="79"/>
      <c r="PSZ7" s="79"/>
      <c r="PTA7" s="79"/>
      <c r="PTB7" s="79"/>
      <c r="PTC7" s="79"/>
      <c r="PTD7" s="79"/>
      <c r="PTE7" s="79"/>
      <c r="PTF7" s="79"/>
      <c r="PTG7" s="79"/>
      <c r="PTH7" s="79"/>
      <c r="PTI7" s="79"/>
      <c r="PTJ7" s="79"/>
      <c r="PTK7" s="79"/>
      <c r="PTL7" s="79"/>
      <c r="PTM7" s="79"/>
      <c r="PTN7" s="79"/>
      <c r="PTO7" s="79"/>
      <c r="PTP7" s="79"/>
      <c r="PTQ7" s="79"/>
      <c r="PTR7" s="79"/>
      <c r="PTS7" s="79"/>
      <c r="PTT7" s="79"/>
      <c r="PTU7" s="79"/>
      <c r="PTV7" s="79"/>
      <c r="PTW7" s="79"/>
      <c r="PTX7" s="79"/>
      <c r="PTY7" s="79"/>
      <c r="PTZ7" s="79"/>
      <c r="PUA7" s="79"/>
      <c r="PUB7" s="79"/>
      <c r="PUC7" s="79"/>
      <c r="PUD7" s="79"/>
      <c r="PUE7" s="79"/>
      <c r="PUF7" s="79"/>
      <c r="PUG7" s="79"/>
      <c r="PUH7" s="79"/>
      <c r="PUI7" s="79"/>
      <c r="PUJ7" s="79"/>
      <c r="PUK7" s="79"/>
      <c r="PUL7" s="79"/>
      <c r="PUM7" s="79"/>
      <c r="PUN7" s="79"/>
      <c r="PUO7" s="79"/>
      <c r="PUP7" s="79"/>
      <c r="PUQ7" s="79"/>
      <c r="PUR7" s="79"/>
      <c r="PUS7" s="79"/>
      <c r="PUT7" s="79"/>
      <c r="PUU7" s="79"/>
      <c r="PUV7" s="79"/>
      <c r="PUW7" s="79"/>
      <c r="PUX7" s="79"/>
      <c r="PUY7" s="79"/>
      <c r="PUZ7" s="79"/>
      <c r="PVA7" s="79"/>
      <c r="PVB7" s="79"/>
      <c r="PVC7" s="79"/>
      <c r="PVD7" s="79"/>
      <c r="PVE7" s="79"/>
      <c r="PVF7" s="79"/>
      <c r="PVG7" s="79"/>
      <c r="PVH7" s="79"/>
      <c r="PVI7" s="79"/>
      <c r="PVJ7" s="79"/>
      <c r="PVK7" s="79"/>
      <c r="PVL7" s="79"/>
      <c r="PVM7" s="79"/>
      <c r="PVN7" s="79"/>
      <c r="PVO7" s="79"/>
      <c r="PVP7" s="79"/>
      <c r="PVQ7" s="79"/>
      <c r="PVR7" s="79"/>
      <c r="PVS7" s="79"/>
      <c r="PVT7" s="79"/>
      <c r="PVU7" s="79"/>
      <c r="PVV7" s="79"/>
      <c r="PVW7" s="79"/>
      <c r="PVX7" s="79"/>
      <c r="PVY7" s="79"/>
      <c r="PVZ7" s="79"/>
      <c r="PWA7" s="79"/>
      <c r="PWB7" s="79"/>
      <c r="PWC7" s="79"/>
      <c r="PWD7" s="79"/>
      <c r="PWE7" s="79"/>
      <c r="PWF7" s="79"/>
      <c r="PWG7" s="79"/>
      <c r="PWH7" s="79"/>
      <c r="PWI7" s="79"/>
      <c r="PWJ7" s="79"/>
      <c r="PWK7" s="79"/>
      <c r="PWL7" s="79"/>
      <c r="PWM7" s="79"/>
      <c r="PWN7" s="79"/>
      <c r="PWO7" s="79"/>
      <c r="PWP7" s="79"/>
      <c r="PWQ7" s="79"/>
      <c r="PWR7" s="79"/>
      <c r="PWS7" s="79"/>
      <c r="PWT7" s="79"/>
      <c r="PWU7" s="79"/>
      <c r="PWV7" s="79"/>
      <c r="PWW7" s="79"/>
      <c r="PWX7" s="79"/>
      <c r="PWY7" s="79"/>
      <c r="PWZ7" s="79"/>
      <c r="PXA7" s="79"/>
      <c r="PXB7" s="79"/>
      <c r="PXC7" s="79"/>
      <c r="PXD7" s="79"/>
      <c r="PXE7" s="79"/>
      <c r="PXF7" s="79"/>
      <c r="PXG7" s="79"/>
      <c r="PXH7" s="79"/>
      <c r="PXI7" s="79"/>
      <c r="PXJ7" s="79"/>
      <c r="PXK7" s="79"/>
      <c r="PXL7" s="79"/>
      <c r="PXM7" s="79"/>
      <c r="PXN7" s="79"/>
      <c r="PXO7" s="79"/>
      <c r="PXP7" s="79"/>
      <c r="PXQ7" s="79"/>
      <c r="PXR7" s="79"/>
      <c r="PXS7" s="79"/>
      <c r="PXT7" s="79"/>
      <c r="PXU7" s="79"/>
      <c r="PXV7" s="79"/>
      <c r="PXW7" s="79"/>
      <c r="PXX7" s="79"/>
      <c r="PXY7" s="79"/>
      <c r="PXZ7" s="79"/>
      <c r="PYA7" s="79"/>
      <c r="PYB7" s="79"/>
      <c r="PYC7" s="79"/>
      <c r="PYD7" s="79"/>
      <c r="PYE7" s="79"/>
      <c r="PYF7" s="79"/>
      <c r="PYG7" s="79"/>
      <c r="PYH7" s="79"/>
      <c r="PYI7" s="79"/>
      <c r="PYJ7" s="79"/>
      <c r="PYK7" s="79"/>
      <c r="PYL7" s="79"/>
      <c r="PYM7" s="79"/>
      <c r="PYN7" s="79"/>
      <c r="PYO7" s="79"/>
      <c r="PYP7" s="79"/>
      <c r="PYQ7" s="79"/>
      <c r="PYR7" s="79"/>
      <c r="PYS7" s="79"/>
      <c r="PYT7" s="79"/>
      <c r="PYU7" s="79"/>
      <c r="PYV7" s="79"/>
      <c r="PYW7" s="79"/>
      <c r="PYX7" s="79"/>
      <c r="PYY7" s="79"/>
      <c r="PYZ7" s="79"/>
      <c r="PZA7" s="79"/>
      <c r="PZB7" s="79"/>
      <c r="PZC7" s="79"/>
      <c r="PZD7" s="79"/>
      <c r="PZE7" s="79"/>
      <c r="PZF7" s="79"/>
      <c r="PZG7" s="79"/>
      <c r="PZH7" s="79"/>
      <c r="PZI7" s="79"/>
      <c r="PZJ7" s="79"/>
      <c r="PZK7" s="79"/>
      <c r="PZL7" s="79"/>
      <c r="PZM7" s="79"/>
      <c r="PZN7" s="79"/>
      <c r="PZO7" s="79"/>
      <c r="PZP7" s="79"/>
      <c r="PZQ7" s="79"/>
      <c r="PZR7" s="79"/>
      <c r="PZS7" s="79"/>
      <c r="PZT7" s="79"/>
      <c r="PZU7" s="79"/>
      <c r="PZV7" s="79"/>
      <c r="PZW7" s="79"/>
      <c r="PZX7" s="79"/>
      <c r="PZY7" s="79"/>
      <c r="PZZ7" s="79"/>
      <c r="QAA7" s="79"/>
      <c r="QAB7" s="79"/>
      <c r="QAC7" s="79"/>
      <c r="QAD7" s="79"/>
      <c r="QAE7" s="79"/>
      <c r="QAF7" s="79"/>
      <c r="QAG7" s="79"/>
      <c r="QAH7" s="79"/>
      <c r="QAI7" s="79"/>
      <c r="QAJ7" s="79"/>
      <c r="QAK7" s="79"/>
      <c r="QAL7" s="79"/>
      <c r="QAM7" s="79"/>
      <c r="QAN7" s="79"/>
      <c r="QAO7" s="79"/>
      <c r="QAP7" s="79"/>
      <c r="QAQ7" s="79"/>
      <c r="QAR7" s="79"/>
      <c r="QAS7" s="79"/>
      <c r="QAT7" s="79"/>
      <c r="QAU7" s="79"/>
      <c r="QAV7" s="79"/>
      <c r="QAW7" s="79"/>
      <c r="QAX7" s="79"/>
      <c r="QAY7" s="79"/>
      <c r="QAZ7" s="79"/>
      <c r="QBA7" s="79"/>
      <c r="QBB7" s="79"/>
      <c r="QBC7" s="79"/>
      <c r="QBD7" s="79"/>
      <c r="QBE7" s="79"/>
      <c r="QBF7" s="79"/>
      <c r="QBG7" s="79"/>
      <c r="QBH7" s="79"/>
      <c r="QBI7" s="79"/>
      <c r="QBJ7" s="79"/>
      <c r="QBK7" s="79"/>
      <c r="QBL7" s="79"/>
      <c r="QBM7" s="79"/>
      <c r="QBN7" s="79"/>
      <c r="QBO7" s="79"/>
      <c r="QBP7" s="79"/>
      <c r="QBQ7" s="79"/>
      <c r="QBR7" s="79"/>
      <c r="QBS7" s="79"/>
      <c r="QBT7" s="79"/>
      <c r="QBU7" s="79"/>
      <c r="QBV7" s="79"/>
      <c r="QBW7" s="79"/>
      <c r="QBX7" s="79"/>
      <c r="QBY7" s="79"/>
      <c r="QBZ7" s="79"/>
      <c r="QCA7" s="79"/>
      <c r="QCB7" s="79"/>
      <c r="QCC7" s="79"/>
      <c r="QCD7" s="79"/>
      <c r="QCE7" s="79"/>
      <c r="QCF7" s="79"/>
      <c r="QCG7" s="79"/>
      <c r="QCH7" s="79"/>
      <c r="QCI7" s="79"/>
      <c r="QCJ7" s="79"/>
      <c r="QCK7" s="79"/>
      <c r="QCL7" s="79"/>
      <c r="QCM7" s="79"/>
      <c r="QCN7" s="79"/>
      <c r="QCO7" s="79"/>
      <c r="QCP7" s="79"/>
      <c r="QCQ7" s="79"/>
      <c r="QCR7" s="79"/>
      <c r="QCS7" s="79"/>
      <c r="QCT7" s="79"/>
      <c r="QCU7" s="79"/>
      <c r="QCV7" s="79"/>
      <c r="QCW7" s="79"/>
      <c r="QCX7" s="79"/>
      <c r="QCY7" s="79"/>
      <c r="QCZ7" s="79"/>
      <c r="QDA7" s="79"/>
      <c r="QDB7" s="79"/>
      <c r="QDC7" s="79"/>
      <c r="QDD7" s="79"/>
      <c r="QDE7" s="79"/>
      <c r="QDF7" s="79"/>
      <c r="QDG7" s="79"/>
      <c r="QDH7" s="79"/>
      <c r="QDI7" s="79"/>
      <c r="QDJ7" s="79"/>
      <c r="QDK7" s="79"/>
      <c r="QDL7" s="79"/>
      <c r="QDM7" s="79"/>
      <c r="QDN7" s="79"/>
      <c r="QDO7" s="79"/>
      <c r="QDP7" s="79"/>
      <c r="QDQ7" s="79"/>
      <c r="QDR7" s="79"/>
      <c r="QDS7" s="79"/>
      <c r="QDT7" s="79"/>
      <c r="QDU7" s="79"/>
      <c r="QDV7" s="79"/>
      <c r="QDW7" s="79"/>
      <c r="QDX7" s="79"/>
      <c r="QDY7" s="79"/>
      <c r="QDZ7" s="79"/>
      <c r="QEA7" s="79"/>
      <c r="QEB7" s="79"/>
      <c r="QEC7" s="79"/>
      <c r="QED7" s="79"/>
      <c r="QEE7" s="79"/>
      <c r="QEF7" s="79"/>
      <c r="QEG7" s="79"/>
      <c r="QEH7" s="79"/>
      <c r="QEI7" s="79"/>
      <c r="QEJ7" s="79"/>
      <c r="QEK7" s="79"/>
      <c r="QEL7" s="79"/>
      <c r="QEM7" s="79"/>
      <c r="QEN7" s="79"/>
      <c r="QEO7" s="79"/>
      <c r="QEP7" s="79"/>
      <c r="QEQ7" s="79"/>
      <c r="QER7" s="79"/>
      <c r="QES7" s="79"/>
      <c r="QET7" s="79"/>
      <c r="QEU7" s="79"/>
      <c r="QEV7" s="79"/>
      <c r="QEW7" s="79"/>
      <c r="QEX7" s="79"/>
      <c r="QEY7" s="79"/>
      <c r="QEZ7" s="79"/>
      <c r="QFA7" s="79"/>
      <c r="QFB7" s="79"/>
      <c r="QFC7" s="79"/>
      <c r="QFD7" s="79"/>
      <c r="QFE7" s="79"/>
      <c r="QFF7" s="79"/>
      <c r="QFG7" s="79"/>
      <c r="QFH7" s="79"/>
      <c r="QFI7" s="79"/>
      <c r="QFJ7" s="79"/>
      <c r="QFK7" s="79"/>
      <c r="QFL7" s="79"/>
      <c r="QFM7" s="79"/>
      <c r="QFN7" s="79"/>
      <c r="QFO7" s="79"/>
      <c r="QFP7" s="79"/>
      <c r="QFQ7" s="79"/>
      <c r="QFR7" s="79"/>
      <c r="QFS7" s="79"/>
      <c r="QFT7" s="79"/>
      <c r="QFU7" s="79"/>
      <c r="QFV7" s="79"/>
      <c r="QFW7" s="79"/>
      <c r="QFX7" s="79"/>
      <c r="QFY7" s="79"/>
      <c r="QFZ7" s="79"/>
      <c r="QGA7" s="79"/>
      <c r="QGB7" s="79"/>
      <c r="QGC7" s="79"/>
      <c r="QGD7" s="79"/>
      <c r="QGE7" s="79"/>
      <c r="QGF7" s="79"/>
      <c r="QGG7" s="79"/>
      <c r="QGH7" s="79"/>
      <c r="QGI7" s="79"/>
      <c r="QGJ7" s="79"/>
      <c r="QGK7" s="79"/>
      <c r="QGL7" s="79"/>
      <c r="QGM7" s="79"/>
      <c r="QGN7" s="79"/>
      <c r="QGO7" s="79"/>
      <c r="QGP7" s="79"/>
      <c r="QGQ7" s="79"/>
      <c r="QGR7" s="79"/>
      <c r="QGS7" s="79"/>
      <c r="QGT7" s="79"/>
      <c r="QGU7" s="79"/>
      <c r="QGV7" s="79"/>
      <c r="QGW7" s="79"/>
      <c r="QGX7" s="79"/>
      <c r="QGY7" s="79"/>
      <c r="QGZ7" s="79"/>
      <c r="QHA7" s="79"/>
      <c r="QHB7" s="79"/>
      <c r="QHC7" s="79"/>
      <c r="QHD7" s="79"/>
      <c r="QHE7" s="79"/>
      <c r="QHF7" s="79"/>
      <c r="QHG7" s="79"/>
      <c r="QHH7" s="79"/>
      <c r="QHI7" s="79"/>
      <c r="QHJ7" s="79"/>
      <c r="QHK7" s="79"/>
      <c r="QHL7" s="79"/>
      <c r="QHM7" s="79"/>
      <c r="QHN7" s="79"/>
      <c r="QHO7" s="79"/>
      <c r="QHP7" s="79"/>
      <c r="QHQ7" s="79"/>
      <c r="QHR7" s="79"/>
      <c r="QHS7" s="79"/>
      <c r="QHT7" s="79"/>
      <c r="QHU7" s="79"/>
      <c r="QHV7" s="79"/>
      <c r="QHW7" s="79"/>
      <c r="QHX7" s="79"/>
      <c r="QHY7" s="79"/>
      <c r="QHZ7" s="79"/>
      <c r="QIA7" s="79"/>
      <c r="QIB7" s="79"/>
      <c r="QIC7" s="79"/>
      <c r="QID7" s="79"/>
      <c r="QIE7" s="79"/>
      <c r="QIF7" s="79"/>
      <c r="QIG7" s="79"/>
      <c r="QIH7" s="79"/>
      <c r="QII7" s="79"/>
      <c r="QIJ7" s="79"/>
      <c r="QIK7" s="79"/>
      <c r="QIL7" s="79"/>
      <c r="QIM7" s="79"/>
      <c r="QIN7" s="79"/>
      <c r="QIO7" s="79"/>
      <c r="QIP7" s="79"/>
      <c r="QIQ7" s="79"/>
      <c r="QIR7" s="79"/>
      <c r="QIS7" s="79"/>
      <c r="QIT7" s="79"/>
      <c r="QIU7" s="79"/>
      <c r="QIV7" s="79"/>
      <c r="QIW7" s="79"/>
      <c r="QIX7" s="79"/>
      <c r="QIY7" s="79"/>
      <c r="QIZ7" s="79"/>
      <c r="QJA7" s="79"/>
      <c r="QJB7" s="79"/>
      <c r="QJC7" s="79"/>
      <c r="QJD7" s="79"/>
      <c r="QJE7" s="79"/>
      <c r="QJF7" s="79"/>
      <c r="QJG7" s="79"/>
      <c r="QJH7" s="79"/>
      <c r="QJI7" s="79"/>
      <c r="QJJ7" s="79"/>
      <c r="QJK7" s="79"/>
      <c r="QJL7" s="79"/>
      <c r="QJM7" s="79"/>
      <c r="QJN7" s="79"/>
      <c r="QJO7" s="79"/>
      <c r="QJP7" s="79"/>
      <c r="QJQ7" s="79"/>
      <c r="QJR7" s="79"/>
      <c r="QJS7" s="79"/>
      <c r="QJT7" s="79"/>
      <c r="QJU7" s="79"/>
      <c r="QJV7" s="79"/>
      <c r="QJW7" s="79"/>
      <c r="QJX7" s="79"/>
      <c r="QJY7" s="79"/>
      <c r="QJZ7" s="79"/>
      <c r="QKA7" s="79"/>
      <c r="QKB7" s="79"/>
      <c r="QKC7" s="79"/>
      <c r="QKD7" s="79"/>
      <c r="QKE7" s="79"/>
      <c r="QKF7" s="79"/>
      <c r="QKG7" s="79"/>
      <c r="QKH7" s="79"/>
      <c r="QKI7" s="79"/>
      <c r="QKJ7" s="79"/>
      <c r="QKK7" s="79"/>
      <c r="QKL7" s="79"/>
      <c r="QKM7" s="79"/>
      <c r="QKN7" s="79"/>
      <c r="QKO7" s="79"/>
      <c r="QKP7" s="79"/>
      <c r="QKQ7" s="79"/>
      <c r="QKR7" s="79"/>
      <c r="QKS7" s="79"/>
      <c r="QKT7" s="79"/>
      <c r="QKU7" s="79"/>
      <c r="QKV7" s="79"/>
      <c r="QKW7" s="79"/>
      <c r="QKX7" s="79"/>
      <c r="QKY7" s="79"/>
      <c r="QKZ7" s="79"/>
      <c r="QLA7" s="79"/>
      <c r="QLB7" s="79"/>
      <c r="QLC7" s="79"/>
      <c r="QLD7" s="79"/>
      <c r="QLE7" s="79"/>
      <c r="QLF7" s="79"/>
      <c r="QLG7" s="79"/>
      <c r="QLH7" s="79"/>
      <c r="QLI7" s="79"/>
      <c r="QLJ7" s="79"/>
      <c r="QLK7" s="79"/>
      <c r="QLL7" s="79"/>
      <c r="QLM7" s="79"/>
      <c r="QLN7" s="79"/>
      <c r="QLO7" s="79"/>
      <c r="QLP7" s="79"/>
      <c r="QLQ7" s="79"/>
      <c r="QLR7" s="79"/>
      <c r="QLS7" s="79"/>
      <c r="QLT7" s="79"/>
      <c r="QLU7" s="79"/>
      <c r="QLV7" s="79"/>
      <c r="QLW7" s="79"/>
      <c r="QLX7" s="79"/>
      <c r="QLY7" s="79"/>
      <c r="QLZ7" s="79"/>
      <c r="QMA7" s="79"/>
      <c r="QMB7" s="79"/>
      <c r="QMC7" s="79"/>
      <c r="QMD7" s="79"/>
      <c r="QME7" s="79"/>
      <c r="QMF7" s="79"/>
      <c r="QMG7" s="79"/>
      <c r="QMH7" s="79"/>
      <c r="QMI7" s="79"/>
      <c r="QMJ7" s="79"/>
      <c r="QMK7" s="79"/>
      <c r="QML7" s="79"/>
      <c r="QMM7" s="79"/>
      <c r="QMN7" s="79"/>
      <c r="QMO7" s="79"/>
      <c r="QMP7" s="79"/>
      <c r="QMQ7" s="79"/>
      <c r="QMR7" s="79"/>
      <c r="QMS7" s="79"/>
      <c r="QMT7" s="79"/>
      <c r="QMU7" s="79"/>
      <c r="QMV7" s="79"/>
      <c r="QMW7" s="79"/>
      <c r="QMX7" s="79"/>
      <c r="QMY7" s="79"/>
      <c r="QMZ7" s="79"/>
      <c r="QNA7" s="79"/>
      <c r="QNB7" s="79"/>
      <c r="QNC7" s="79"/>
      <c r="QND7" s="79"/>
      <c r="QNE7" s="79"/>
      <c r="QNF7" s="79"/>
      <c r="QNG7" s="79"/>
      <c r="QNH7" s="79"/>
      <c r="QNI7" s="79"/>
      <c r="QNJ7" s="79"/>
      <c r="QNK7" s="79"/>
      <c r="QNL7" s="79"/>
      <c r="QNM7" s="79"/>
      <c r="QNN7" s="79"/>
      <c r="QNO7" s="79"/>
      <c r="QNP7" s="79"/>
      <c r="QNQ7" s="79"/>
      <c r="QNR7" s="79"/>
      <c r="QNS7" s="79"/>
      <c r="QNT7" s="79"/>
      <c r="QNU7" s="79"/>
      <c r="QNV7" s="79"/>
      <c r="QNW7" s="79"/>
      <c r="QNX7" s="79"/>
      <c r="QNY7" s="79"/>
      <c r="QNZ7" s="79"/>
      <c r="QOA7" s="79"/>
      <c r="QOB7" s="79"/>
      <c r="QOC7" s="79"/>
      <c r="QOD7" s="79"/>
      <c r="QOE7" s="79"/>
      <c r="QOF7" s="79"/>
      <c r="QOG7" s="79"/>
      <c r="QOH7" s="79"/>
      <c r="QOI7" s="79"/>
      <c r="QOJ7" s="79"/>
      <c r="QOK7" s="79"/>
      <c r="QOL7" s="79"/>
      <c r="QOM7" s="79"/>
      <c r="QON7" s="79"/>
      <c r="QOO7" s="79"/>
      <c r="QOP7" s="79"/>
      <c r="QOQ7" s="79"/>
      <c r="QOR7" s="79"/>
      <c r="QOS7" s="79"/>
      <c r="QOT7" s="79"/>
      <c r="QOU7" s="79"/>
      <c r="QOV7" s="79"/>
      <c r="QOW7" s="79"/>
      <c r="QOX7" s="79"/>
      <c r="QOY7" s="79"/>
      <c r="QOZ7" s="79"/>
      <c r="QPA7" s="79"/>
      <c r="QPB7" s="79"/>
      <c r="QPC7" s="79"/>
      <c r="QPD7" s="79"/>
      <c r="QPE7" s="79"/>
      <c r="QPF7" s="79"/>
      <c r="QPG7" s="79"/>
      <c r="QPH7" s="79"/>
      <c r="QPI7" s="79"/>
      <c r="QPJ7" s="79"/>
      <c r="QPK7" s="79"/>
      <c r="QPL7" s="79"/>
      <c r="QPM7" s="79"/>
      <c r="QPN7" s="79"/>
      <c r="QPO7" s="79"/>
      <c r="QPP7" s="79"/>
      <c r="QPQ7" s="79"/>
      <c r="QPR7" s="79"/>
      <c r="QPS7" s="79"/>
      <c r="QPT7" s="79"/>
      <c r="QPU7" s="79"/>
      <c r="QPV7" s="79"/>
      <c r="QPW7" s="79"/>
      <c r="QPX7" s="79"/>
      <c r="QPY7" s="79"/>
      <c r="QPZ7" s="79"/>
      <c r="QQA7" s="79"/>
      <c r="QQB7" s="79"/>
      <c r="QQC7" s="79"/>
      <c r="QQD7" s="79"/>
      <c r="QQE7" s="79"/>
      <c r="QQF7" s="79"/>
      <c r="QQG7" s="79"/>
      <c r="QQH7" s="79"/>
      <c r="QQI7" s="79"/>
      <c r="QQJ7" s="79"/>
      <c r="QQK7" s="79"/>
      <c r="QQL7" s="79"/>
      <c r="QQM7" s="79"/>
      <c r="QQN7" s="79"/>
      <c r="QQO7" s="79"/>
      <c r="QQP7" s="79"/>
      <c r="QQQ7" s="79"/>
      <c r="QQR7" s="79"/>
      <c r="QQS7" s="79"/>
      <c r="QQT7" s="79"/>
      <c r="QQU7" s="79"/>
      <c r="QQV7" s="79"/>
      <c r="QQW7" s="79"/>
      <c r="QQX7" s="79"/>
      <c r="QQY7" s="79"/>
      <c r="QQZ7" s="79"/>
      <c r="QRA7" s="79"/>
      <c r="QRB7" s="79"/>
      <c r="QRC7" s="79"/>
      <c r="QRD7" s="79"/>
      <c r="QRE7" s="79"/>
      <c r="QRF7" s="79"/>
      <c r="QRG7" s="79"/>
      <c r="QRH7" s="79"/>
      <c r="QRI7" s="79"/>
      <c r="QRJ7" s="79"/>
      <c r="QRK7" s="79"/>
      <c r="QRL7" s="79"/>
      <c r="QRM7" s="79"/>
      <c r="QRN7" s="79"/>
      <c r="QRO7" s="79"/>
      <c r="QRP7" s="79"/>
      <c r="QRQ7" s="79"/>
      <c r="QRR7" s="79"/>
      <c r="QRS7" s="79"/>
      <c r="QRT7" s="79"/>
      <c r="QRU7" s="79"/>
      <c r="QRV7" s="79"/>
      <c r="QRW7" s="79"/>
      <c r="QRX7" s="79"/>
      <c r="QRY7" s="79"/>
      <c r="QRZ7" s="79"/>
      <c r="QSA7" s="79"/>
      <c r="QSB7" s="79"/>
      <c r="QSC7" s="79"/>
      <c r="QSD7" s="79"/>
      <c r="QSE7" s="79"/>
      <c r="QSF7" s="79"/>
      <c r="QSG7" s="79"/>
      <c r="QSH7" s="79"/>
      <c r="QSI7" s="79"/>
      <c r="QSJ7" s="79"/>
      <c r="QSK7" s="79"/>
      <c r="QSL7" s="79"/>
      <c r="QSM7" s="79"/>
      <c r="QSN7" s="79"/>
      <c r="QSO7" s="79"/>
      <c r="QSP7" s="79"/>
      <c r="QSQ7" s="79"/>
      <c r="QSR7" s="79"/>
      <c r="QSS7" s="79"/>
      <c r="QST7" s="79"/>
      <c r="QSU7" s="79"/>
      <c r="QSV7" s="79"/>
      <c r="QSW7" s="79"/>
      <c r="QSX7" s="79"/>
      <c r="QSY7" s="79"/>
      <c r="QSZ7" s="79"/>
      <c r="QTA7" s="79"/>
      <c r="QTB7" s="79"/>
      <c r="QTC7" s="79"/>
      <c r="QTD7" s="79"/>
      <c r="QTE7" s="79"/>
      <c r="QTF7" s="79"/>
      <c r="QTG7" s="79"/>
      <c r="QTH7" s="79"/>
      <c r="QTI7" s="79"/>
      <c r="QTJ7" s="79"/>
      <c r="QTK7" s="79"/>
      <c r="QTL7" s="79"/>
      <c r="QTM7" s="79"/>
      <c r="QTN7" s="79"/>
      <c r="QTO7" s="79"/>
      <c r="QTP7" s="79"/>
      <c r="QTQ7" s="79"/>
      <c r="QTR7" s="79"/>
      <c r="QTS7" s="79"/>
      <c r="QTT7" s="79"/>
      <c r="QTU7" s="79"/>
      <c r="QTV7" s="79"/>
      <c r="QTW7" s="79"/>
      <c r="QTX7" s="79"/>
      <c r="QTY7" s="79"/>
      <c r="QTZ7" s="79"/>
      <c r="QUA7" s="79"/>
      <c r="QUB7" s="79"/>
      <c r="QUC7" s="79"/>
      <c r="QUD7" s="79"/>
      <c r="QUE7" s="79"/>
      <c r="QUF7" s="79"/>
      <c r="QUG7" s="79"/>
      <c r="QUH7" s="79"/>
      <c r="QUI7" s="79"/>
      <c r="QUJ7" s="79"/>
      <c r="QUK7" s="79"/>
      <c r="QUL7" s="79"/>
      <c r="QUM7" s="79"/>
      <c r="QUN7" s="79"/>
      <c r="QUO7" s="79"/>
      <c r="QUP7" s="79"/>
      <c r="QUQ7" s="79"/>
      <c r="QUR7" s="79"/>
      <c r="QUS7" s="79"/>
      <c r="QUT7" s="79"/>
      <c r="QUU7" s="79"/>
      <c r="QUV7" s="79"/>
      <c r="QUW7" s="79"/>
      <c r="QUX7" s="79"/>
      <c r="QUY7" s="79"/>
      <c r="QUZ7" s="79"/>
      <c r="QVA7" s="79"/>
      <c r="QVB7" s="79"/>
      <c r="QVC7" s="79"/>
      <c r="QVD7" s="79"/>
      <c r="QVE7" s="79"/>
      <c r="QVF7" s="79"/>
      <c r="QVG7" s="79"/>
      <c r="QVH7" s="79"/>
      <c r="QVI7" s="79"/>
      <c r="QVJ7" s="79"/>
      <c r="QVK7" s="79"/>
      <c r="QVL7" s="79"/>
      <c r="QVM7" s="79"/>
      <c r="QVN7" s="79"/>
      <c r="QVO7" s="79"/>
      <c r="QVP7" s="79"/>
      <c r="QVQ7" s="79"/>
      <c r="QVR7" s="79"/>
      <c r="QVS7" s="79"/>
      <c r="QVT7" s="79"/>
      <c r="QVU7" s="79"/>
      <c r="QVV7" s="79"/>
      <c r="QVW7" s="79"/>
      <c r="QVX7" s="79"/>
      <c r="QVY7" s="79"/>
      <c r="QVZ7" s="79"/>
      <c r="QWA7" s="79"/>
      <c r="QWB7" s="79"/>
      <c r="QWC7" s="79"/>
      <c r="QWD7" s="79"/>
      <c r="QWE7" s="79"/>
      <c r="QWF7" s="79"/>
      <c r="QWG7" s="79"/>
      <c r="QWH7" s="79"/>
      <c r="QWI7" s="79"/>
      <c r="QWJ7" s="79"/>
      <c r="QWK7" s="79"/>
      <c r="QWL7" s="79"/>
      <c r="QWM7" s="79"/>
      <c r="QWN7" s="79"/>
      <c r="QWO7" s="79"/>
      <c r="QWP7" s="79"/>
      <c r="QWQ7" s="79"/>
      <c r="QWR7" s="79"/>
      <c r="QWS7" s="79"/>
      <c r="QWT7" s="79"/>
      <c r="QWU7" s="79"/>
      <c r="QWV7" s="79"/>
      <c r="QWW7" s="79"/>
      <c r="QWX7" s="79"/>
      <c r="QWY7" s="79"/>
      <c r="QWZ7" s="79"/>
      <c r="QXA7" s="79"/>
      <c r="QXB7" s="79"/>
      <c r="QXC7" s="79"/>
      <c r="QXD7" s="79"/>
      <c r="QXE7" s="79"/>
      <c r="QXF7" s="79"/>
      <c r="QXG7" s="79"/>
      <c r="QXH7" s="79"/>
      <c r="QXI7" s="79"/>
      <c r="QXJ7" s="79"/>
      <c r="QXK7" s="79"/>
      <c r="QXL7" s="79"/>
      <c r="QXM7" s="79"/>
      <c r="QXN7" s="79"/>
      <c r="QXO7" s="79"/>
      <c r="QXP7" s="79"/>
      <c r="QXQ7" s="79"/>
      <c r="QXR7" s="79"/>
      <c r="QXS7" s="79"/>
      <c r="QXT7" s="79"/>
      <c r="QXU7" s="79"/>
      <c r="QXV7" s="79"/>
      <c r="QXW7" s="79"/>
      <c r="QXX7" s="79"/>
      <c r="QXY7" s="79"/>
      <c r="QXZ7" s="79"/>
      <c r="QYA7" s="79"/>
      <c r="QYB7" s="79"/>
      <c r="QYC7" s="79"/>
      <c r="QYD7" s="79"/>
      <c r="QYE7" s="79"/>
      <c r="QYF7" s="79"/>
      <c r="QYG7" s="79"/>
      <c r="QYH7" s="79"/>
      <c r="QYI7" s="79"/>
      <c r="QYJ7" s="79"/>
      <c r="QYK7" s="79"/>
      <c r="QYL7" s="79"/>
      <c r="QYM7" s="79"/>
      <c r="QYN7" s="79"/>
      <c r="QYO7" s="79"/>
      <c r="QYP7" s="79"/>
      <c r="QYQ7" s="79"/>
      <c r="QYR7" s="79"/>
      <c r="QYS7" s="79"/>
      <c r="QYT7" s="79"/>
      <c r="QYU7" s="79"/>
      <c r="QYV7" s="79"/>
      <c r="QYW7" s="79"/>
      <c r="QYX7" s="79"/>
      <c r="QYY7" s="79"/>
      <c r="QYZ7" s="79"/>
      <c r="QZA7" s="79"/>
      <c r="QZB7" s="79"/>
      <c r="QZC7" s="79"/>
      <c r="QZD7" s="79"/>
      <c r="QZE7" s="79"/>
      <c r="QZF7" s="79"/>
      <c r="QZG7" s="79"/>
      <c r="QZH7" s="79"/>
      <c r="QZI7" s="79"/>
      <c r="QZJ7" s="79"/>
      <c r="QZK7" s="79"/>
      <c r="QZL7" s="79"/>
      <c r="QZM7" s="79"/>
      <c r="QZN7" s="79"/>
      <c r="QZO7" s="79"/>
      <c r="QZP7" s="79"/>
      <c r="QZQ7" s="79"/>
      <c r="QZR7" s="79"/>
      <c r="QZS7" s="79"/>
      <c r="QZT7" s="79"/>
      <c r="QZU7" s="79"/>
      <c r="QZV7" s="79"/>
      <c r="QZW7" s="79"/>
      <c r="QZX7" s="79"/>
      <c r="QZY7" s="79"/>
      <c r="QZZ7" s="79"/>
      <c r="RAA7" s="79"/>
      <c r="RAB7" s="79"/>
      <c r="RAC7" s="79"/>
      <c r="RAD7" s="79"/>
      <c r="RAE7" s="79"/>
      <c r="RAF7" s="79"/>
      <c r="RAG7" s="79"/>
      <c r="RAH7" s="79"/>
      <c r="RAI7" s="79"/>
      <c r="RAJ7" s="79"/>
      <c r="RAK7" s="79"/>
      <c r="RAL7" s="79"/>
      <c r="RAM7" s="79"/>
      <c r="RAN7" s="79"/>
      <c r="RAO7" s="79"/>
      <c r="RAP7" s="79"/>
      <c r="RAQ7" s="79"/>
      <c r="RAR7" s="79"/>
      <c r="RAS7" s="79"/>
      <c r="RAT7" s="79"/>
      <c r="RAU7" s="79"/>
      <c r="RAV7" s="79"/>
      <c r="RAW7" s="79"/>
      <c r="RAX7" s="79"/>
      <c r="RAY7" s="79"/>
      <c r="RAZ7" s="79"/>
      <c r="RBA7" s="79"/>
      <c r="RBB7" s="79"/>
      <c r="RBC7" s="79"/>
      <c r="RBD7" s="79"/>
      <c r="RBE7" s="79"/>
      <c r="RBF7" s="79"/>
      <c r="RBG7" s="79"/>
      <c r="RBH7" s="79"/>
      <c r="RBI7" s="79"/>
      <c r="RBJ7" s="79"/>
      <c r="RBK7" s="79"/>
      <c r="RBL7" s="79"/>
      <c r="RBM7" s="79"/>
      <c r="RBN7" s="79"/>
      <c r="RBO7" s="79"/>
      <c r="RBP7" s="79"/>
      <c r="RBQ7" s="79"/>
      <c r="RBR7" s="79"/>
      <c r="RBS7" s="79"/>
      <c r="RBT7" s="79"/>
      <c r="RBU7" s="79"/>
      <c r="RBV7" s="79"/>
      <c r="RBW7" s="79"/>
      <c r="RBX7" s="79"/>
      <c r="RBY7" s="79"/>
      <c r="RBZ7" s="79"/>
      <c r="RCA7" s="79"/>
      <c r="RCB7" s="79"/>
      <c r="RCC7" s="79"/>
      <c r="RCD7" s="79"/>
      <c r="RCE7" s="79"/>
      <c r="RCF7" s="79"/>
      <c r="RCG7" s="79"/>
      <c r="RCH7" s="79"/>
      <c r="RCI7" s="79"/>
      <c r="RCJ7" s="79"/>
      <c r="RCK7" s="79"/>
      <c r="RCL7" s="79"/>
      <c r="RCM7" s="79"/>
      <c r="RCN7" s="79"/>
      <c r="RCO7" s="79"/>
      <c r="RCP7" s="79"/>
      <c r="RCQ7" s="79"/>
      <c r="RCR7" s="79"/>
      <c r="RCS7" s="79"/>
      <c r="RCT7" s="79"/>
      <c r="RCU7" s="79"/>
      <c r="RCV7" s="79"/>
      <c r="RCW7" s="79"/>
      <c r="RCX7" s="79"/>
      <c r="RCY7" s="79"/>
      <c r="RCZ7" s="79"/>
      <c r="RDA7" s="79"/>
      <c r="RDB7" s="79"/>
      <c r="RDC7" s="79"/>
      <c r="RDD7" s="79"/>
      <c r="RDE7" s="79"/>
      <c r="RDF7" s="79"/>
      <c r="RDG7" s="79"/>
      <c r="RDH7" s="79"/>
      <c r="RDI7" s="79"/>
      <c r="RDJ7" s="79"/>
      <c r="RDK7" s="79"/>
      <c r="RDL7" s="79"/>
      <c r="RDM7" s="79"/>
      <c r="RDN7" s="79"/>
      <c r="RDO7" s="79"/>
      <c r="RDP7" s="79"/>
      <c r="RDQ7" s="79"/>
      <c r="RDR7" s="79"/>
      <c r="RDS7" s="79"/>
      <c r="RDT7" s="79"/>
      <c r="RDU7" s="79"/>
      <c r="RDV7" s="79"/>
      <c r="RDW7" s="79"/>
      <c r="RDX7" s="79"/>
      <c r="RDY7" s="79"/>
      <c r="RDZ7" s="79"/>
      <c r="REA7" s="79"/>
      <c r="REB7" s="79"/>
      <c r="REC7" s="79"/>
      <c r="RED7" s="79"/>
      <c r="REE7" s="79"/>
      <c r="REF7" s="79"/>
      <c r="REG7" s="79"/>
      <c r="REH7" s="79"/>
      <c r="REI7" s="79"/>
      <c r="REJ7" s="79"/>
      <c r="REK7" s="79"/>
      <c r="REL7" s="79"/>
      <c r="REM7" s="79"/>
      <c r="REN7" s="79"/>
      <c r="REO7" s="79"/>
      <c r="REP7" s="79"/>
      <c r="REQ7" s="79"/>
      <c r="RER7" s="79"/>
      <c r="RES7" s="79"/>
      <c r="RET7" s="79"/>
      <c r="REU7" s="79"/>
      <c r="REV7" s="79"/>
      <c r="REW7" s="79"/>
      <c r="REX7" s="79"/>
      <c r="REY7" s="79"/>
      <c r="REZ7" s="79"/>
      <c r="RFA7" s="79"/>
      <c r="RFB7" s="79"/>
      <c r="RFC7" s="79"/>
      <c r="RFD7" s="79"/>
      <c r="RFE7" s="79"/>
      <c r="RFF7" s="79"/>
      <c r="RFG7" s="79"/>
      <c r="RFH7" s="79"/>
      <c r="RFI7" s="79"/>
      <c r="RFJ7" s="79"/>
      <c r="RFK7" s="79"/>
      <c r="RFL7" s="79"/>
      <c r="RFM7" s="79"/>
      <c r="RFN7" s="79"/>
      <c r="RFO7" s="79"/>
      <c r="RFP7" s="79"/>
      <c r="RFQ7" s="79"/>
      <c r="RFR7" s="79"/>
      <c r="RFS7" s="79"/>
      <c r="RFT7" s="79"/>
      <c r="RFU7" s="79"/>
      <c r="RFV7" s="79"/>
      <c r="RFW7" s="79"/>
      <c r="RFX7" s="79"/>
      <c r="RFY7" s="79"/>
      <c r="RFZ7" s="79"/>
      <c r="RGA7" s="79"/>
      <c r="RGB7" s="79"/>
      <c r="RGC7" s="79"/>
      <c r="RGD7" s="79"/>
      <c r="RGE7" s="79"/>
      <c r="RGF7" s="79"/>
      <c r="RGG7" s="79"/>
      <c r="RGH7" s="79"/>
      <c r="RGI7" s="79"/>
      <c r="RGJ7" s="79"/>
      <c r="RGK7" s="79"/>
      <c r="RGL7" s="79"/>
      <c r="RGM7" s="79"/>
      <c r="RGN7" s="79"/>
      <c r="RGO7" s="79"/>
      <c r="RGP7" s="79"/>
      <c r="RGQ7" s="79"/>
      <c r="RGR7" s="79"/>
      <c r="RGS7" s="79"/>
      <c r="RGT7" s="79"/>
      <c r="RGU7" s="79"/>
      <c r="RGV7" s="79"/>
      <c r="RGW7" s="79"/>
      <c r="RGX7" s="79"/>
      <c r="RGY7" s="79"/>
      <c r="RGZ7" s="79"/>
      <c r="RHA7" s="79"/>
      <c r="RHB7" s="79"/>
      <c r="RHC7" s="79"/>
      <c r="RHD7" s="79"/>
      <c r="RHE7" s="79"/>
      <c r="RHF7" s="79"/>
      <c r="RHG7" s="79"/>
      <c r="RHH7" s="79"/>
      <c r="RHI7" s="79"/>
      <c r="RHJ7" s="79"/>
      <c r="RHK7" s="79"/>
      <c r="RHL7" s="79"/>
      <c r="RHM7" s="79"/>
      <c r="RHN7" s="79"/>
      <c r="RHO7" s="79"/>
      <c r="RHP7" s="79"/>
      <c r="RHQ7" s="79"/>
      <c r="RHR7" s="79"/>
      <c r="RHS7" s="79"/>
      <c r="RHT7" s="79"/>
      <c r="RHU7" s="79"/>
      <c r="RHV7" s="79"/>
      <c r="RHW7" s="79"/>
      <c r="RHX7" s="79"/>
      <c r="RHY7" s="79"/>
      <c r="RHZ7" s="79"/>
      <c r="RIA7" s="79"/>
      <c r="RIB7" s="79"/>
      <c r="RIC7" s="79"/>
      <c r="RID7" s="79"/>
      <c r="RIE7" s="79"/>
      <c r="RIF7" s="79"/>
      <c r="RIG7" s="79"/>
      <c r="RIH7" s="79"/>
      <c r="RII7" s="79"/>
      <c r="RIJ7" s="79"/>
      <c r="RIK7" s="79"/>
      <c r="RIL7" s="79"/>
      <c r="RIM7" s="79"/>
      <c r="RIN7" s="79"/>
      <c r="RIO7" s="79"/>
      <c r="RIP7" s="79"/>
      <c r="RIQ7" s="79"/>
      <c r="RIR7" s="79"/>
      <c r="RIS7" s="79"/>
      <c r="RIT7" s="79"/>
      <c r="RIU7" s="79"/>
      <c r="RIV7" s="79"/>
      <c r="RIW7" s="79"/>
      <c r="RIX7" s="79"/>
      <c r="RIY7" s="79"/>
      <c r="RIZ7" s="79"/>
      <c r="RJA7" s="79"/>
      <c r="RJB7" s="79"/>
      <c r="RJC7" s="79"/>
      <c r="RJD7" s="79"/>
      <c r="RJE7" s="79"/>
      <c r="RJF7" s="79"/>
      <c r="RJG7" s="79"/>
      <c r="RJH7" s="79"/>
      <c r="RJI7" s="79"/>
      <c r="RJJ7" s="79"/>
      <c r="RJK7" s="79"/>
      <c r="RJL7" s="79"/>
      <c r="RJM7" s="79"/>
      <c r="RJN7" s="79"/>
      <c r="RJO7" s="79"/>
      <c r="RJP7" s="79"/>
      <c r="RJQ7" s="79"/>
      <c r="RJR7" s="79"/>
      <c r="RJS7" s="79"/>
      <c r="RJT7" s="79"/>
      <c r="RJU7" s="79"/>
      <c r="RJV7" s="79"/>
      <c r="RJW7" s="79"/>
      <c r="RJX7" s="79"/>
      <c r="RJY7" s="79"/>
      <c r="RJZ7" s="79"/>
      <c r="RKA7" s="79"/>
      <c r="RKB7" s="79"/>
      <c r="RKC7" s="79"/>
      <c r="RKD7" s="79"/>
      <c r="RKE7" s="79"/>
      <c r="RKF7" s="79"/>
      <c r="RKG7" s="79"/>
      <c r="RKH7" s="79"/>
      <c r="RKI7" s="79"/>
      <c r="RKJ7" s="79"/>
      <c r="RKK7" s="79"/>
      <c r="RKL7" s="79"/>
      <c r="RKM7" s="79"/>
      <c r="RKN7" s="79"/>
      <c r="RKO7" s="79"/>
      <c r="RKP7" s="79"/>
      <c r="RKQ7" s="79"/>
      <c r="RKR7" s="79"/>
      <c r="RKS7" s="79"/>
      <c r="RKT7" s="79"/>
      <c r="RKU7" s="79"/>
      <c r="RKV7" s="79"/>
      <c r="RKW7" s="79"/>
      <c r="RKX7" s="79"/>
      <c r="RKY7" s="79"/>
      <c r="RKZ7" s="79"/>
      <c r="RLA7" s="79"/>
      <c r="RLB7" s="79"/>
      <c r="RLC7" s="79"/>
      <c r="RLD7" s="79"/>
      <c r="RLE7" s="79"/>
      <c r="RLF7" s="79"/>
      <c r="RLG7" s="79"/>
      <c r="RLH7" s="79"/>
      <c r="RLI7" s="79"/>
      <c r="RLJ7" s="79"/>
      <c r="RLK7" s="79"/>
      <c r="RLL7" s="79"/>
      <c r="RLM7" s="79"/>
      <c r="RLN7" s="79"/>
      <c r="RLO7" s="79"/>
      <c r="RLP7" s="79"/>
      <c r="RLQ7" s="79"/>
      <c r="RLR7" s="79"/>
      <c r="RLS7" s="79"/>
      <c r="RLT7" s="79"/>
      <c r="RLU7" s="79"/>
      <c r="RLV7" s="79"/>
      <c r="RLW7" s="79"/>
      <c r="RLX7" s="79"/>
      <c r="RLY7" s="79"/>
      <c r="RLZ7" s="79"/>
      <c r="RMA7" s="79"/>
      <c r="RMB7" s="79"/>
      <c r="RMC7" s="79"/>
      <c r="RMD7" s="79"/>
      <c r="RME7" s="79"/>
      <c r="RMF7" s="79"/>
      <c r="RMG7" s="79"/>
      <c r="RMH7" s="79"/>
      <c r="RMI7" s="79"/>
      <c r="RMJ7" s="79"/>
      <c r="RMK7" s="79"/>
      <c r="RML7" s="79"/>
      <c r="RMM7" s="79"/>
      <c r="RMN7" s="79"/>
      <c r="RMO7" s="79"/>
      <c r="RMP7" s="79"/>
      <c r="RMQ7" s="79"/>
      <c r="RMR7" s="79"/>
      <c r="RMS7" s="79"/>
      <c r="RMT7" s="79"/>
      <c r="RMU7" s="79"/>
      <c r="RMV7" s="79"/>
      <c r="RMW7" s="79"/>
      <c r="RMX7" s="79"/>
      <c r="RMY7" s="79"/>
      <c r="RMZ7" s="79"/>
      <c r="RNA7" s="79"/>
      <c r="RNB7" s="79"/>
      <c r="RNC7" s="79"/>
      <c r="RND7" s="79"/>
      <c r="RNE7" s="79"/>
      <c r="RNF7" s="79"/>
      <c r="RNG7" s="79"/>
      <c r="RNH7" s="79"/>
      <c r="RNI7" s="79"/>
      <c r="RNJ7" s="79"/>
      <c r="RNK7" s="79"/>
      <c r="RNL7" s="79"/>
      <c r="RNM7" s="79"/>
      <c r="RNN7" s="79"/>
      <c r="RNO7" s="79"/>
      <c r="RNP7" s="79"/>
      <c r="RNQ7" s="79"/>
      <c r="RNR7" s="79"/>
      <c r="RNS7" s="79"/>
      <c r="RNT7" s="79"/>
      <c r="RNU7" s="79"/>
      <c r="RNV7" s="79"/>
      <c r="RNW7" s="79"/>
      <c r="RNX7" s="79"/>
      <c r="RNY7" s="79"/>
      <c r="RNZ7" s="79"/>
      <c r="ROA7" s="79"/>
      <c r="ROB7" s="79"/>
      <c r="ROC7" s="79"/>
      <c r="ROD7" s="79"/>
      <c r="ROE7" s="79"/>
      <c r="ROF7" s="79"/>
      <c r="ROG7" s="79"/>
      <c r="ROH7" s="79"/>
      <c r="ROI7" s="79"/>
      <c r="ROJ7" s="79"/>
      <c r="ROK7" s="79"/>
      <c r="ROL7" s="79"/>
      <c r="ROM7" s="79"/>
      <c r="RON7" s="79"/>
      <c r="ROO7" s="79"/>
      <c r="ROP7" s="79"/>
      <c r="ROQ7" s="79"/>
      <c r="ROR7" s="79"/>
      <c r="ROS7" s="79"/>
      <c r="ROT7" s="79"/>
      <c r="ROU7" s="79"/>
      <c r="ROV7" s="79"/>
      <c r="ROW7" s="79"/>
      <c r="ROX7" s="79"/>
      <c r="ROY7" s="79"/>
      <c r="ROZ7" s="79"/>
      <c r="RPA7" s="79"/>
      <c r="RPB7" s="79"/>
      <c r="RPC7" s="79"/>
      <c r="RPD7" s="79"/>
      <c r="RPE7" s="79"/>
      <c r="RPF7" s="79"/>
      <c r="RPG7" s="79"/>
      <c r="RPH7" s="79"/>
      <c r="RPI7" s="79"/>
      <c r="RPJ7" s="79"/>
      <c r="RPK7" s="79"/>
      <c r="RPL7" s="79"/>
      <c r="RPM7" s="79"/>
      <c r="RPN7" s="79"/>
      <c r="RPO7" s="79"/>
      <c r="RPP7" s="79"/>
      <c r="RPQ7" s="79"/>
      <c r="RPR7" s="79"/>
      <c r="RPS7" s="79"/>
      <c r="RPT7" s="79"/>
      <c r="RPU7" s="79"/>
      <c r="RPV7" s="79"/>
      <c r="RPW7" s="79"/>
      <c r="RPX7" s="79"/>
      <c r="RPY7" s="79"/>
      <c r="RPZ7" s="79"/>
      <c r="RQA7" s="79"/>
      <c r="RQB7" s="79"/>
      <c r="RQC7" s="79"/>
      <c r="RQD7" s="79"/>
      <c r="RQE7" s="79"/>
      <c r="RQF7" s="79"/>
      <c r="RQG7" s="79"/>
      <c r="RQH7" s="79"/>
      <c r="RQI7" s="79"/>
      <c r="RQJ7" s="79"/>
      <c r="RQK7" s="79"/>
      <c r="RQL7" s="79"/>
      <c r="RQM7" s="79"/>
      <c r="RQN7" s="79"/>
      <c r="RQO7" s="79"/>
      <c r="RQP7" s="79"/>
      <c r="RQQ7" s="79"/>
      <c r="RQR7" s="79"/>
      <c r="RQS7" s="79"/>
      <c r="RQT7" s="79"/>
      <c r="RQU7" s="79"/>
      <c r="RQV7" s="79"/>
      <c r="RQW7" s="79"/>
      <c r="RQX7" s="79"/>
      <c r="RQY7" s="79"/>
      <c r="RQZ7" s="79"/>
      <c r="RRA7" s="79"/>
      <c r="RRB7" s="79"/>
      <c r="RRC7" s="79"/>
      <c r="RRD7" s="79"/>
      <c r="RRE7" s="79"/>
      <c r="RRF7" s="79"/>
      <c r="RRG7" s="79"/>
      <c r="RRH7" s="79"/>
      <c r="RRI7" s="79"/>
      <c r="RRJ7" s="79"/>
      <c r="RRK7" s="79"/>
      <c r="RRL7" s="79"/>
      <c r="RRM7" s="79"/>
      <c r="RRN7" s="79"/>
      <c r="RRO7" s="79"/>
      <c r="RRP7" s="79"/>
      <c r="RRQ7" s="79"/>
      <c r="RRR7" s="79"/>
      <c r="RRS7" s="79"/>
      <c r="RRT7" s="79"/>
      <c r="RRU7" s="79"/>
      <c r="RRV7" s="79"/>
      <c r="RRW7" s="79"/>
      <c r="RRX7" s="79"/>
      <c r="RRY7" s="79"/>
      <c r="RRZ7" s="79"/>
      <c r="RSA7" s="79"/>
      <c r="RSB7" s="79"/>
      <c r="RSC7" s="79"/>
      <c r="RSD7" s="79"/>
      <c r="RSE7" s="79"/>
      <c r="RSF7" s="79"/>
      <c r="RSG7" s="79"/>
      <c r="RSH7" s="79"/>
      <c r="RSI7" s="79"/>
      <c r="RSJ7" s="79"/>
      <c r="RSK7" s="79"/>
      <c r="RSL7" s="79"/>
      <c r="RSM7" s="79"/>
      <c r="RSN7" s="79"/>
      <c r="RSO7" s="79"/>
      <c r="RSP7" s="79"/>
      <c r="RSQ7" s="79"/>
      <c r="RSR7" s="79"/>
      <c r="RSS7" s="79"/>
      <c r="RST7" s="79"/>
      <c r="RSU7" s="79"/>
      <c r="RSV7" s="79"/>
      <c r="RSW7" s="79"/>
      <c r="RSX7" s="79"/>
      <c r="RSY7" s="79"/>
      <c r="RSZ7" s="79"/>
      <c r="RTA7" s="79"/>
      <c r="RTB7" s="79"/>
      <c r="RTC7" s="79"/>
      <c r="RTD7" s="79"/>
      <c r="RTE7" s="79"/>
      <c r="RTF7" s="79"/>
      <c r="RTG7" s="79"/>
      <c r="RTH7" s="79"/>
      <c r="RTI7" s="79"/>
      <c r="RTJ7" s="79"/>
      <c r="RTK7" s="79"/>
      <c r="RTL7" s="79"/>
      <c r="RTM7" s="79"/>
      <c r="RTN7" s="79"/>
      <c r="RTO7" s="79"/>
      <c r="RTP7" s="79"/>
      <c r="RTQ7" s="79"/>
      <c r="RTR7" s="79"/>
      <c r="RTS7" s="79"/>
      <c r="RTT7" s="79"/>
      <c r="RTU7" s="79"/>
      <c r="RTV7" s="79"/>
      <c r="RTW7" s="79"/>
      <c r="RTX7" s="79"/>
      <c r="RTY7" s="79"/>
      <c r="RTZ7" s="79"/>
      <c r="RUA7" s="79"/>
      <c r="RUB7" s="79"/>
      <c r="RUC7" s="79"/>
      <c r="RUD7" s="79"/>
      <c r="RUE7" s="79"/>
      <c r="RUF7" s="79"/>
      <c r="RUG7" s="79"/>
      <c r="RUH7" s="79"/>
      <c r="RUI7" s="79"/>
      <c r="RUJ7" s="79"/>
      <c r="RUK7" s="79"/>
      <c r="RUL7" s="79"/>
      <c r="RUM7" s="79"/>
      <c r="RUN7" s="79"/>
      <c r="RUO7" s="79"/>
      <c r="RUP7" s="79"/>
      <c r="RUQ7" s="79"/>
      <c r="RUR7" s="79"/>
      <c r="RUS7" s="79"/>
      <c r="RUT7" s="79"/>
      <c r="RUU7" s="79"/>
      <c r="RUV7" s="79"/>
      <c r="RUW7" s="79"/>
      <c r="RUX7" s="79"/>
      <c r="RUY7" s="79"/>
      <c r="RUZ7" s="79"/>
      <c r="RVA7" s="79"/>
      <c r="RVB7" s="79"/>
      <c r="RVC7" s="79"/>
      <c r="RVD7" s="79"/>
      <c r="RVE7" s="79"/>
      <c r="RVF7" s="79"/>
      <c r="RVG7" s="79"/>
      <c r="RVH7" s="79"/>
      <c r="RVI7" s="79"/>
      <c r="RVJ7" s="79"/>
      <c r="RVK7" s="79"/>
      <c r="RVL7" s="79"/>
      <c r="RVM7" s="79"/>
      <c r="RVN7" s="79"/>
      <c r="RVO7" s="79"/>
      <c r="RVP7" s="79"/>
      <c r="RVQ7" s="79"/>
      <c r="RVR7" s="79"/>
      <c r="RVS7" s="79"/>
      <c r="RVT7" s="79"/>
      <c r="RVU7" s="79"/>
      <c r="RVV7" s="79"/>
      <c r="RVW7" s="79"/>
      <c r="RVX7" s="79"/>
      <c r="RVY7" s="79"/>
      <c r="RVZ7" s="79"/>
      <c r="RWA7" s="79"/>
      <c r="RWB7" s="79"/>
      <c r="RWC7" s="79"/>
      <c r="RWD7" s="79"/>
      <c r="RWE7" s="79"/>
      <c r="RWF7" s="79"/>
      <c r="RWG7" s="79"/>
      <c r="RWH7" s="79"/>
      <c r="RWI7" s="79"/>
      <c r="RWJ7" s="79"/>
      <c r="RWK7" s="79"/>
      <c r="RWL7" s="79"/>
      <c r="RWM7" s="79"/>
      <c r="RWN7" s="79"/>
      <c r="RWO7" s="79"/>
      <c r="RWP7" s="79"/>
      <c r="RWQ7" s="79"/>
      <c r="RWR7" s="79"/>
      <c r="RWS7" s="79"/>
      <c r="RWT7" s="79"/>
      <c r="RWU7" s="79"/>
      <c r="RWV7" s="79"/>
      <c r="RWW7" s="79"/>
      <c r="RWX7" s="79"/>
      <c r="RWY7" s="79"/>
      <c r="RWZ7" s="79"/>
      <c r="RXA7" s="79"/>
      <c r="RXB7" s="79"/>
      <c r="RXC7" s="79"/>
      <c r="RXD7" s="79"/>
      <c r="RXE7" s="79"/>
      <c r="RXF7" s="79"/>
      <c r="RXG7" s="79"/>
      <c r="RXH7" s="79"/>
      <c r="RXI7" s="79"/>
      <c r="RXJ7" s="79"/>
      <c r="RXK7" s="79"/>
      <c r="RXL7" s="79"/>
      <c r="RXM7" s="79"/>
      <c r="RXN7" s="79"/>
      <c r="RXO7" s="79"/>
      <c r="RXP7" s="79"/>
      <c r="RXQ7" s="79"/>
      <c r="RXR7" s="79"/>
      <c r="RXS7" s="79"/>
      <c r="RXT7" s="79"/>
      <c r="RXU7" s="79"/>
      <c r="RXV7" s="79"/>
      <c r="RXW7" s="79"/>
      <c r="RXX7" s="79"/>
      <c r="RXY7" s="79"/>
      <c r="RXZ7" s="79"/>
      <c r="RYA7" s="79"/>
      <c r="RYB7" s="79"/>
      <c r="RYC7" s="79"/>
      <c r="RYD7" s="79"/>
      <c r="RYE7" s="79"/>
      <c r="RYF7" s="79"/>
      <c r="RYG7" s="79"/>
      <c r="RYH7" s="79"/>
      <c r="RYI7" s="79"/>
      <c r="RYJ7" s="79"/>
      <c r="RYK7" s="79"/>
      <c r="RYL7" s="79"/>
      <c r="RYM7" s="79"/>
      <c r="RYN7" s="79"/>
      <c r="RYO7" s="79"/>
      <c r="RYP7" s="79"/>
      <c r="RYQ7" s="79"/>
      <c r="RYR7" s="79"/>
      <c r="RYS7" s="79"/>
      <c r="RYT7" s="79"/>
      <c r="RYU7" s="79"/>
      <c r="RYV7" s="79"/>
      <c r="RYW7" s="79"/>
      <c r="RYX7" s="79"/>
      <c r="RYY7" s="79"/>
      <c r="RYZ7" s="79"/>
      <c r="RZA7" s="79"/>
      <c r="RZB7" s="79"/>
      <c r="RZC7" s="79"/>
      <c r="RZD7" s="79"/>
      <c r="RZE7" s="79"/>
      <c r="RZF7" s="79"/>
      <c r="RZG7" s="79"/>
      <c r="RZH7" s="79"/>
      <c r="RZI7" s="79"/>
      <c r="RZJ7" s="79"/>
      <c r="RZK7" s="79"/>
      <c r="RZL7" s="79"/>
      <c r="RZM7" s="79"/>
      <c r="RZN7" s="79"/>
      <c r="RZO7" s="79"/>
      <c r="RZP7" s="79"/>
      <c r="RZQ7" s="79"/>
      <c r="RZR7" s="79"/>
      <c r="RZS7" s="79"/>
      <c r="RZT7" s="79"/>
      <c r="RZU7" s="79"/>
      <c r="RZV7" s="79"/>
      <c r="RZW7" s="79"/>
      <c r="RZX7" s="79"/>
      <c r="RZY7" s="79"/>
      <c r="RZZ7" s="79"/>
      <c r="SAA7" s="79"/>
      <c r="SAB7" s="79"/>
      <c r="SAC7" s="79"/>
      <c r="SAD7" s="79"/>
      <c r="SAE7" s="79"/>
      <c r="SAF7" s="79"/>
      <c r="SAG7" s="79"/>
      <c r="SAH7" s="79"/>
      <c r="SAI7" s="79"/>
      <c r="SAJ7" s="79"/>
      <c r="SAK7" s="79"/>
      <c r="SAL7" s="79"/>
      <c r="SAM7" s="79"/>
      <c r="SAN7" s="79"/>
      <c r="SAO7" s="79"/>
      <c r="SAP7" s="79"/>
      <c r="SAQ7" s="79"/>
      <c r="SAR7" s="79"/>
      <c r="SAS7" s="79"/>
      <c r="SAT7" s="79"/>
      <c r="SAU7" s="79"/>
      <c r="SAV7" s="79"/>
      <c r="SAW7" s="79"/>
      <c r="SAX7" s="79"/>
      <c r="SAY7" s="79"/>
      <c r="SAZ7" s="79"/>
      <c r="SBA7" s="79"/>
      <c r="SBB7" s="79"/>
      <c r="SBC7" s="79"/>
      <c r="SBD7" s="79"/>
      <c r="SBE7" s="79"/>
      <c r="SBF7" s="79"/>
      <c r="SBG7" s="79"/>
      <c r="SBH7" s="79"/>
      <c r="SBI7" s="79"/>
      <c r="SBJ7" s="79"/>
      <c r="SBK7" s="79"/>
      <c r="SBL7" s="79"/>
      <c r="SBM7" s="79"/>
      <c r="SBN7" s="79"/>
      <c r="SBO7" s="79"/>
      <c r="SBP7" s="79"/>
      <c r="SBQ7" s="79"/>
      <c r="SBR7" s="79"/>
      <c r="SBS7" s="79"/>
      <c r="SBT7" s="79"/>
      <c r="SBU7" s="79"/>
      <c r="SBV7" s="79"/>
      <c r="SBW7" s="79"/>
      <c r="SBX7" s="79"/>
      <c r="SBY7" s="79"/>
      <c r="SBZ7" s="79"/>
      <c r="SCA7" s="79"/>
      <c r="SCB7" s="79"/>
      <c r="SCC7" s="79"/>
      <c r="SCD7" s="79"/>
      <c r="SCE7" s="79"/>
      <c r="SCF7" s="79"/>
      <c r="SCG7" s="79"/>
      <c r="SCH7" s="79"/>
      <c r="SCI7" s="79"/>
      <c r="SCJ7" s="79"/>
      <c r="SCK7" s="79"/>
      <c r="SCL7" s="79"/>
      <c r="SCM7" s="79"/>
      <c r="SCN7" s="79"/>
      <c r="SCO7" s="79"/>
      <c r="SCP7" s="79"/>
      <c r="SCQ7" s="79"/>
      <c r="SCR7" s="79"/>
      <c r="SCS7" s="79"/>
      <c r="SCT7" s="79"/>
      <c r="SCU7" s="79"/>
      <c r="SCV7" s="79"/>
      <c r="SCW7" s="79"/>
      <c r="SCX7" s="79"/>
      <c r="SCY7" s="79"/>
      <c r="SCZ7" s="79"/>
      <c r="SDA7" s="79"/>
      <c r="SDB7" s="79"/>
      <c r="SDC7" s="79"/>
      <c r="SDD7" s="79"/>
      <c r="SDE7" s="79"/>
      <c r="SDF7" s="79"/>
      <c r="SDG7" s="79"/>
      <c r="SDH7" s="79"/>
      <c r="SDI7" s="79"/>
      <c r="SDJ7" s="79"/>
      <c r="SDK7" s="79"/>
      <c r="SDL7" s="79"/>
      <c r="SDM7" s="79"/>
      <c r="SDN7" s="79"/>
      <c r="SDO7" s="79"/>
      <c r="SDP7" s="79"/>
      <c r="SDQ7" s="79"/>
      <c r="SDR7" s="79"/>
      <c r="SDS7" s="79"/>
      <c r="SDT7" s="79"/>
      <c r="SDU7" s="79"/>
      <c r="SDV7" s="79"/>
      <c r="SDW7" s="79"/>
      <c r="SDX7" s="79"/>
      <c r="SDY7" s="79"/>
      <c r="SDZ7" s="79"/>
      <c r="SEA7" s="79"/>
      <c r="SEB7" s="79"/>
      <c r="SEC7" s="79"/>
      <c r="SED7" s="79"/>
      <c r="SEE7" s="79"/>
      <c r="SEF7" s="79"/>
      <c r="SEG7" s="79"/>
      <c r="SEH7" s="79"/>
      <c r="SEI7" s="79"/>
      <c r="SEJ7" s="79"/>
      <c r="SEK7" s="79"/>
      <c r="SEL7" s="79"/>
      <c r="SEM7" s="79"/>
      <c r="SEN7" s="79"/>
      <c r="SEO7" s="79"/>
      <c r="SEP7" s="79"/>
      <c r="SEQ7" s="79"/>
      <c r="SER7" s="79"/>
      <c r="SES7" s="79"/>
      <c r="SET7" s="79"/>
      <c r="SEU7" s="79"/>
      <c r="SEV7" s="79"/>
      <c r="SEW7" s="79"/>
      <c r="SEX7" s="79"/>
      <c r="SEY7" s="79"/>
      <c r="SEZ7" s="79"/>
      <c r="SFA7" s="79"/>
      <c r="SFB7" s="79"/>
      <c r="SFC7" s="79"/>
      <c r="SFD7" s="79"/>
      <c r="SFE7" s="79"/>
      <c r="SFF7" s="79"/>
      <c r="SFG7" s="79"/>
      <c r="SFH7" s="79"/>
      <c r="SFI7" s="79"/>
      <c r="SFJ7" s="79"/>
      <c r="SFK7" s="79"/>
      <c r="SFL7" s="79"/>
      <c r="SFM7" s="79"/>
      <c r="SFN7" s="79"/>
      <c r="SFO7" s="79"/>
      <c r="SFP7" s="79"/>
      <c r="SFQ7" s="79"/>
      <c r="SFR7" s="79"/>
      <c r="SFS7" s="79"/>
      <c r="SFT7" s="79"/>
      <c r="SFU7" s="79"/>
      <c r="SFV7" s="79"/>
      <c r="SFW7" s="79"/>
      <c r="SFX7" s="79"/>
      <c r="SFY7" s="79"/>
      <c r="SFZ7" s="79"/>
      <c r="SGA7" s="79"/>
      <c r="SGB7" s="79"/>
      <c r="SGC7" s="79"/>
      <c r="SGD7" s="79"/>
      <c r="SGE7" s="79"/>
      <c r="SGF7" s="79"/>
      <c r="SGG7" s="79"/>
      <c r="SGH7" s="79"/>
      <c r="SGI7" s="79"/>
      <c r="SGJ7" s="79"/>
      <c r="SGK7" s="79"/>
      <c r="SGL7" s="79"/>
      <c r="SGM7" s="79"/>
      <c r="SGN7" s="79"/>
      <c r="SGO7" s="79"/>
      <c r="SGP7" s="79"/>
      <c r="SGQ7" s="79"/>
      <c r="SGR7" s="79"/>
      <c r="SGS7" s="79"/>
      <c r="SGT7" s="79"/>
      <c r="SGU7" s="79"/>
      <c r="SGV7" s="79"/>
      <c r="SGW7" s="79"/>
      <c r="SGX7" s="79"/>
      <c r="SGY7" s="79"/>
      <c r="SGZ7" s="79"/>
      <c r="SHA7" s="79"/>
      <c r="SHB7" s="79"/>
      <c r="SHC7" s="79"/>
      <c r="SHD7" s="79"/>
      <c r="SHE7" s="79"/>
      <c r="SHF7" s="79"/>
      <c r="SHG7" s="79"/>
      <c r="SHH7" s="79"/>
      <c r="SHI7" s="79"/>
      <c r="SHJ7" s="79"/>
      <c r="SHK7" s="79"/>
      <c r="SHL7" s="79"/>
      <c r="SHM7" s="79"/>
      <c r="SHN7" s="79"/>
      <c r="SHO7" s="79"/>
      <c r="SHP7" s="79"/>
      <c r="SHQ7" s="79"/>
      <c r="SHR7" s="79"/>
      <c r="SHS7" s="79"/>
      <c r="SHT7" s="79"/>
      <c r="SHU7" s="79"/>
      <c r="SHV7" s="79"/>
      <c r="SHW7" s="79"/>
      <c r="SHX7" s="79"/>
      <c r="SHY7" s="79"/>
      <c r="SHZ7" s="79"/>
      <c r="SIA7" s="79"/>
      <c r="SIB7" s="79"/>
      <c r="SIC7" s="79"/>
      <c r="SID7" s="79"/>
      <c r="SIE7" s="79"/>
      <c r="SIF7" s="79"/>
      <c r="SIG7" s="79"/>
      <c r="SIH7" s="79"/>
      <c r="SII7" s="79"/>
      <c r="SIJ7" s="79"/>
      <c r="SIK7" s="79"/>
      <c r="SIL7" s="79"/>
      <c r="SIM7" s="79"/>
      <c r="SIN7" s="79"/>
      <c r="SIO7" s="79"/>
      <c r="SIP7" s="79"/>
      <c r="SIQ7" s="79"/>
      <c r="SIR7" s="79"/>
      <c r="SIS7" s="79"/>
      <c r="SIT7" s="79"/>
      <c r="SIU7" s="79"/>
      <c r="SIV7" s="79"/>
      <c r="SIW7" s="79"/>
      <c r="SIX7" s="79"/>
      <c r="SIY7" s="79"/>
      <c r="SIZ7" s="79"/>
      <c r="SJA7" s="79"/>
      <c r="SJB7" s="79"/>
      <c r="SJC7" s="79"/>
      <c r="SJD7" s="79"/>
      <c r="SJE7" s="79"/>
      <c r="SJF7" s="79"/>
      <c r="SJG7" s="79"/>
      <c r="SJH7" s="79"/>
      <c r="SJI7" s="79"/>
      <c r="SJJ7" s="79"/>
      <c r="SJK7" s="79"/>
      <c r="SJL7" s="79"/>
      <c r="SJM7" s="79"/>
      <c r="SJN7" s="79"/>
      <c r="SJO7" s="79"/>
      <c r="SJP7" s="79"/>
      <c r="SJQ7" s="79"/>
      <c r="SJR7" s="79"/>
      <c r="SJS7" s="79"/>
      <c r="SJT7" s="79"/>
      <c r="SJU7" s="79"/>
      <c r="SJV7" s="79"/>
      <c r="SJW7" s="79"/>
      <c r="SJX7" s="79"/>
      <c r="SJY7" s="79"/>
      <c r="SJZ7" s="79"/>
      <c r="SKA7" s="79"/>
      <c r="SKB7" s="79"/>
      <c r="SKC7" s="79"/>
      <c r="SKD7" s="79"/>
      <c r="SKE7" s="79"/>
      <c r="SKF7" s="79"/>
      <c r="SKG7" s="79"/>
      <c r="SKH7" s="79"/>
      <c r="SKI7" s="79"/>
      <c r="SKJ7" s="79"/>
      <c r="SKK7" s="79"/>
      <c r="SKL7" s="79"/>
      <c r="SKM7" s="79"/>
      <c r="SKN7" s="79"/>
      <c r="SKO7" s="79"/>
      <c r="SKP7" s="79"/>
      <c r="SKQ7" s="79"/>
      <c r="SKR7" s="79"/>
      <c r="SKS7" s="79"/>
      <c r="SKT7" s="79"/>
      <c r="SKU7" s="79"/>
      <c r="SKV7" s="79"/>
      <c r="SKW7" s="79"/>
      <c r="SKX7" s="79"/>
      <c r="SKY7" s="79"/>
      <c r="SKZ7" s="79"/>
      <c r="SLA7" s="79"/>
      <c r="SLB7" s="79"/>
      <c r="SLC7" s="79"/>
      <c r="SLD7" s="79"/>
      <c r="SLE7" s="79"/>
      <c r="SLF7" s="79"/>
      <c r="SLG7" s="79"/>
      <c r="SLH7" s="79"/>
      <c r="SLI7" s="79"/>
      <c r="SLJ7" s="79"/>
      <c r="SLK7" s="79"/>
      <c r="SLL7" s="79"/>
      <c r="SLM7" s="79"/>
      <c r="SLN7" s="79"/>
      <c r="SLO7" s="79"/>
      <c r="SLP7" s="79"/>
      <c r="SLQ7" s="79"/>
      <c r="SLR7" s="79"/>
      <c r="SLS7" s="79"/>
      <c r="SLT7" s="79"/>
      <c r="SLU7" s="79"/>
      <c r="SLV7" s="79"/>
      <c r="SLW7" s="79"/>
      <c r="SLX7" s="79"/>
      <c r="SLY7" s="79"/>
      <c r="SLZ7" s="79"/>
      <c r="SMA7" s="79"/>
      <c r="SMB7" s="79"/>
      <c r="SMC7" s="79"/>
      <c r="SMD7" s="79"/>
      <c r="SME7" s="79"/>
      <c r="SMF7" s="79"/>
      <c r="SMG7" s="79"/>
      <c r="SMH7" s="79"/>
      <c r="SMI7" s="79"/>
      <c r="SMJ7" s="79"/>
      <c r="SMK7" s="79"/>
      <c r="SML7" s="79"/>
      <c r="SMM7" s="79"/>
      <c r="SMN7" s="79"/>
      <c r="SMO7" s="79"/>
      <c r="SMP7" s="79"/>
      <c r="SMQ7" s="79"/>
      <c r="SMR7" s="79"/>
      <c r="SMS7" s="79"/>
      <c r="SMT7" s="79"/>
      <c r="SMU7" s="79"/>
      <c r="SMV7" s="79"/>
      <c r="SMW7" s="79"/>
      <c r="SMX7" s="79"/>
      <c r="SMY7" s="79"/>
      <c r="SMZ7" s="79"/>
      <c r="SNA7" s="79"/>
      <c r="SNB7" s="79"/>
      <c r="SNC7" s="79"/>
      <c r="SND7" s="79"/>
      <c r="SNE7" s="79"/>
      <c r="SNF7" s="79"/>
      <c r="SNG7" s="79"/>
      <c r="SNH7" s="79"/>
      <c r="SNI7" s="79"/>
      <c r="SNJ7" s="79"/>
      <c r="SNK7" s="79"/>
      <c r="SNL7" s="79"/>
      <c r="SNM7" s="79"/>
      <c r="SNN7" s="79"/>
      <c r="SNO7" s="79"/>
      <c r="SNP7" s="79"/>
      <c r="SNQ7" s="79"/>
      <c r="SNR7" s="79"/>
      <c r="SNS7" s="79"/>
      <c r="SNT7" s="79"/>
      <c r="SNU7" s="79"/>
      <c r="SNV7" s="79"/>
      <c r="SNW7" s="79"/>
      <c r="SNX7" s="79"/>
      <c r="SNY7" s="79"/>
      <c r="SNZ7" s="79"/>
      <c r="SOA7" s="79"/>
      <c r="SOB7" s="79"/>
      <c r="SOC7" s="79"/>
      <c r="SOD7" s="79"/>
      <c r="SOE7" s="79"/>
      <c r="SOF7" s="79"/>
      <c r="SOG7" s="79"/>
      <c r="SOH7" s="79"/>
      <c r="SOI7" s="79"/>
      <c r="SOJ7" s="79"/>
      <c r="SOK7" s="79"/>
      <c r="SOL7" s="79"/>
      <c r="SOM7" s="79"/>
      <c r="SON7" s="79"/>
      <c r="SOO7" s="79"/>
      <c r="SOP7" s="79"/>
      <c r="SOQ7" s="79"/>
      <c r="SOR7" s="79"/>
      <c r="SOS7" s="79"/>
      <c r="SOT7" s="79"/>
      <c r="SOU7" s="79"/>
      <c r="SOV7" s="79"/>
      <c r="SOW7" s="79"/>
      <c r="SOX7" s="79"/>
      <c r="SOY7" s="79"/>
      <c r="SOZ7" s="79"/>
      <c r="SPA7" s="79"/>
      <c r="SPB7" s="79"/>
      <c r="SPC7" s="79"/>
      <c r="SPD7" s="79"/>
      <c r="SPE7" s="79"/>
      <c r="SPF7" s="79"/>
      <c r="SPG7" s="79"/>
      <c r="SPH7" s="79"/>
      <c r="SPI7" s="79"/>
      <c r="SPJ7" s="79"/>
      <c r="SPK7" s="79"/>
      <c r="SPL7" s="79"/>
      <c r="SPM7" s="79"/>
      <c r="SPN7" s="79"/>
      <c r="SPO7" s="79"/>
      <c r="SPP7" s="79"/>
      <c r="SPQ7" s="79"/>
      <c r="SPR7" s="79"/>
      <c r="SPS7" s="79"/>
      <c r="SPT7" s="79"/>
      <c r="SPU7" s="79"/>
      <c r="SPV7" s="79"/>
      <c r="SPW7" s="79"/>
      <c r="SPX7" s="79"/>
      <c r="SPY7" s="79"/>
      <c r="SPZ7" s="79"/>
      <c r="SQA7" s="79"/>
      <c r="SQB7" s="79"/>
      <c r="SQC7" s="79"/>
      <c r="SQD7" s="79"/>
      <c r="SQE7" s="79"/>
      <c r="SQF7" s="79"/>
      <c r="SQG7" s="79"/>
      <c r="SQH7" s="79"/>
      <c r="SQI7" s="79"/>
      <c r="SQJ7" s="79"/>
      <c r="SQK7" s="79"/>
      <c r="SQL7" s="79"/>
      <c r="SQM7" s="79"/>
      <c r="SQN7" s="79"/>
      <c r="SQO7" s="79"/>
      <c r="SQP7" s="79"/>
      <c r="SQQ7" s="79"/>
      <c r="SQR7" s="79"/>
      <c r="SQS7" s="79"/>
      <c r="SQT7" s="79"/>
      <c r="SQU7" s="79"/>
      <c r="SQV7" s="79"/>
      <c r="SQW7" s="79"/>
      <c r="SQX7" s="79"/>
      <c r="SQY7" s="79"/>
      <c r="SQZ7" s="79"/>
      <c r="SRA7" s="79"/>
      <c r="SRB7" s="79"/>
      <c r="SRC7" s="79"/>
      <c r="SRD7" s="79"/>
      <c r="SRE7" s="79"/>
      <c r="SRF7" s="79"/>
      <c r="SRG7" s="79"/>
      <c r="SRH7" s="79"/>
      <c r="SRI7" s="79"/>
      <c r="SRJ7" s="79"/>
      <c r="SRK7" s="79"/>
      <c r="SRL7" s="79"/>
      <c r="SRM7" s="79"/>
      <c r="SRN7" s="79"/>
      <c r="SRO7" s="79"/>
      <c r="SRP7" s="79"/>
      <c r="SRQ7" s="79"/>
      <c r="SRR7" s="79"/>
      <c r="SRS7" s="79"/>
      <c r="SRT7" s="79"/>
      <c r="SRU7" s="79"/>
      <c r="SRV7" s="79"/>
      <c r="SRW7" s="79"/>
      <c r="SRX7" s="79"/>
      <c r="SRY7" s="79"/>
      <c r="SRZ7" s="79"/>
      <c r="SSA7" s="79"/>
      <c r="SSB7" s="79"/>
      <c r="SSC7" s="79"/>
      <c r="SSD7" s="79"/>
      <c r="SSE7" s="79"/>
      <c r="SSF7" s="79"/>
      <c r="SSG7" s="79"/>
      <c r="SSH7" s="79"/>
      <c r="SSI7" s="79"/>
      <c r="SSJ7" s="79"/>
      <c r="SSK7" s="79"/>
      <c r="SSL7" s="79"/>
      <c r="SSM7" s="79"/>
      <c r="SSN7" s="79"/>
      <c r="SSO7" s="79"/>
      <c r="SSP7" s="79"/>
      <c r="SSQ7" s="79"/>
      <c r="SSR7" s="79"/>
      <c r="SSS7" s="79"/>
      <c r="SST7" s="79"/>
      <c r="SSU7" s="79"/>
      <c r="SSV7" s="79"/>
      <c r="SSW7" s="79"/>
      <c r="SSX7" s="79"/>
      <c r="SSY7" s="79"/>
      <c r="SSZ7" s="79"/>
      <c r="STA7" s="79"/>
      <c r="STB7" s="79"/>
      <c r="STC7" s="79"/>
      <c r="STD7" s="79"/>
      <c r="STE7" s="79"/>
      <c r="STF7" s="79"/>
      <c r="STG7" s="79"/>
      <c r="STH7" s="79"/>
      <c r="STI7" s="79"/>
      <c r="STJ7" s="79"/>
      <c r="STK7" s="79"/>
      <c r="STL7" s="79"/>
      <c r="STM7" s="79"/>
      <c r="STN7" s="79"/>
      <c r="STO7" s="79"/>
      <c r="STP7" s="79"/>
      <c r="STQ7" s="79"/>
      <c r="STR7" s="79"/>
      <c r="STS7" s="79"/>
      <c r="STT7" s="79"/>
      <c r="STU7" s="79"/>
      <c r="STV7" s="79"/>
      <c r="STW7" s="79"/>
      <c r="STX7" s="79"/>
      <c r="STY7" s="79"/>
      <c r="STZ7" s="79"/>
      <c r="SUA7" s="79"/>
      <c r="SUB7" s="79"/>
      <c r="SUC7" s="79"/>
      <c r="SUD7" s="79"/>
      <c r="SUE7" s="79"/>
      <c r="SUF7" s="79"/>
      <c r="SUG7" s="79"/>
      <c r="SUH7" s="79"/>
      <c r="SUI7" s="79"/>
      <c r="SUJ7" s="79"/>
      <c r="SUK7" s="79"/>
      <c r="SUL7" s="79"/>
      <c r="SUM7" s="79"/>
      <c r="SUN7" s="79"/>
      <c r="SUO7" s="79"/>
      <c r="SUP7" s="79"/>
      <c r="SUQ7" s="79"/>
      <c r="SUR7" s="79"/>
      <c r="SUS7" s="79"/>
      <c r="SUT7" s="79"/>
      <c r="SUU7" s="79"/>
      <c r="SUV7" s="79"/>
      <c r="SUW7" s="79"/>
      <c r="SUX7" s="79"/>
      <c r="SUY7" s="79"/>
      <c r="SUZ7" s="79"/>
      <c r="SVA7" s="79"/>
      <c r="SVB7" s="79"/>
      <c r="SVC7" s="79"/>
      <c r="SVD7" s="79"/>
      <c r="SVE7" s="79"/>
      <c r="SVF7" s="79"/>
      <c r="SVG7" s="79"/>
      <c r="SVH7" s="79"/>
      <c r="SVI7" s="79"/>
      <c r="SVJ7" s="79"/>
      <c r="SVK7" s="79"/>
      <c r="SVL7" s="79"/>
      <c r="SVM7" s="79"/>
      <c r="SVN7" s="79"/>
      <c r="SVO7" s="79"/>
      <c r="SVP7" s="79"/>
      <c r="SVQ7" s="79"/>
      <c r="SVR7" s="79"/>
      <c r="SVS7" s="79"/>
      <c r="SVT7" s="79"/>
      <c r="SVU7" s="79"/>
      <c r="SVV7" s="79"/>
      <c r="SVW7" s="79"/>
      <c r="SVX7" s="79"/>
      <c r="SVY7" s="79"/>
      <c r="SVZ7" s="79"/>
      <c r="SWA7" s="79"/>
      <c r="SWB7" s="79"/>
      <c r="SWC7" s="79"/>
      <c r="SWD7" s="79"/>
      <c r="SWE7" s="79"/>
      <c r="SWF7" s="79"/>
      <c r="SWG7" s="79"/>
      <c r="SWH7" s="79"/>
      <c r="SWI7" s="79"/>
      <c r="SWJ7" s="79"/>
      <c r="SWK7" s="79"/>
      <c r="SWL7" s="79"/>
      <c r="SWM7" s="79"/>
      <c r="SWN7" s="79"/>
      <c r="SWO7" s="79"/>
      <c r="SWP7" s="79"/>
      <c r="SWQ7" s="79"/>
      <c r="SWR7" s="79"/>
      <c r="SWS7" s="79"/>
      <c r="SWT7" s="79"/>
      <c r="SWU7" s="79"/>
      <c r="SWV7" s="79"/>
      <c r="SWW7" s="79"/>
      <c r="SWX7" s="79"/>
      <c r="SWY7" s="79"/>
      <c r="SWZ7" s="79"/>
      <c r="SXA7" s="79"/>
      <c r="SXB7" s="79"/>
      <c r="SXC7" s="79"/>
      <c r="SXD7" s="79"/>
      <c r="SXE7" s="79"/>
      <c r="SXF7" s="79"/>
      <c r="SXG7" s="79"/>
      <c r="SXH7" s="79"/>
      <c r="SXI7" s="79"/>
      <c r="SXJ7" s="79"/>
      <c r="SXK7" s="79"/>
      <c r="SXL7" s="79"/>
      <c r="SXM7" s="79"/>
      <c r="SXN7" s="79"/>
      <c r="SXO7" s="79"/>
      <c r="SXP7" s="79"/>
      <c r="SXQ7" s="79"/>
      <c r="SXR7" s="79"/>
      <c r="SXS7" s="79"/>
      <c r="SXT7" s="79"/>
      <c r="SXU7" s="79"/>
      <c r="SXV7" s="79"/>
      <c r="SXW7" s="79"/>
      <c r="SXX7" s="79"/>
      <c r="SXY7" s="79"/>
      <c r="SXZ7" s="79"/>
      <c r="SYA7" s="79"/>
      <c r="SYB7" s="79"/>
      <c r="SYC7" s="79"/>
      <c r="SYD7" s="79"/>
      <c r="SYE7" s="79"/>
      <c r="SYF7" s="79"/>
      <c r="SYG7" s="79"/>
      <c r="SYH7" s="79"/>
      <c r="SYI7" s="79"/>
      <c r="SYJ7" s="79"/>
      <c r="SYK7" s="79"/>
      <c r="SYL7" s="79"/>
      <c r="SYM7" s="79"/>
      <c r="SYN7" s="79"/>
      <c r="SYO7" s="79"/>
      <c r="SYP7" s="79"/>
      <c r="SYQ7" s="79"/>
      <c r="SYR7" s="79"/>
      <c r="SYS7" s="79"/>
      <c r="SYT7" s="79"/>
      <c r="SYU7" s="79"/>
      <c r="SYV7" s="79"/>
      <c r="SYW7" s="79"/>
      <c r="SYX7" s="79"/>
      <c r="SYY7" s="79"/>
      <c r="SYZ7" s="79"/>
      <c r="SZA7" s="79"/>
      <c r="SZB7" s="79"/>
      <c r="SZC7" s="79"/>
      <c r="SZD7" s="79"/>
      <c r="SZE7" s="79"/>
      <c r="SZF7" s="79"/>
      <c r="SZG7" s="79"/>
      <c r="SZH7" s="79"/>
      <c r="SZI7" s="79"/>
      <c r="SZJ7" s="79"/>
      <c r="SZK7" s="79"/>
      <c r="SZL7" s="79"/>
      <c r="SZM7" s="79"/>
      <c r="SZN7" s="79"/>
      <c r="SZO7" s="79"/>
      <c r="SZP7" s="79"/>
      <c r="SZQ7" s="79"/>
      <c r="SZR7" s="79"/>
      <c r="SZS7" s="79"/>
      <c r="SZT7" s="79"/>
      <c r="SZU7" s="79"/>
      <c r="SZV7" s="79"/>
      <c r="SZW7" s="79"/>
      <c r="SZX7" s="79"/>
      <c r="SZY7" s="79"/>
      <c r="SZZ7" s="79"/>
      <c r="TAA7" s="79"/>
      <c r="TAB7" s="79"/>
      <c r="TAC7" s="79"/>
      <c r="TAD7" s="79"/>
      <c r="TAE7" s="79"/>
      <c r="TAF7" s="79"/>
      <c r="TAG7" s="79"/>
      <c r="TAH7" s="79"/>
      <c r="TAI7" s="79"/>
      <c r="TAJ7" s="79"/>
      <c r="TAK7" s="79"/>
      <c r="TAL7" s="79"/>
      <c r="TAM7" s="79"/>
      <c r="TAN7" s="79"/>
      <c r="TAO7" s="79"/>
      <c r="TAP7" s="79"/>
      <c r="TAQ7" s="79"/>
      <c r="TAR7" s="79"/>
      <c r="TAS7" s="79"/>
      <c r="TAT7" s="79"/>
      <c r="TAU7" s="79"/>
      <c r="TAV7" s="79"/>
      <c r="TAW7" s="79"/>
      <c r="TAX7" s="79"/>
      <c r="TAY7" s="79"/>
      <c r="TAZ7" s="79"/>
      <c r="TBA7" s="79"/>
      <c r="TBB7" s="79"/>
      <c r="TBC7" s="79"/>
      <c r="TBD7" s="79"/>
      <c r="TBE7" s="79"/>
      <c r="TBF7" s="79"/>
      <c r="TBG7" s="79"/>
      <c r="TBH7" s="79"/>
      <c r="TBI7" s="79"/>
      <c r="TBJ7" s="79"/>
      <c r="TBK7" s="79"/>
      <c r="TBL7" s="79"/>
      <c r="TBM7" s="79"/>
      <c r="TBN7" s="79"/>
      <c r="TBO7" s="79"/>
      <c r="TBP7" s="79"/>
      <c r="TBQ7" s="79"/>
      <c r="TBR7" s="79"/>
      <c r="TBS7" s="79"/>
      <c r="TBT7" s="79"/>
      <c r="TBU7" s="79"/>
      <c r="TBV7" s="79"/>
      <c r="TBW7" s="79"/>
      <c r="TBX7" s="79"/>
      <c r="TBY7" s="79"/>
      <c r="TBZ7" s="79"/>
      <c r="TCA7" s="79"/>
      <c r="TCB7" s="79"/>
      <c r="TCC7" s="79"/>
      <c r="TCD7" s="79"/>
      <c r="TCE7" s="79"/>
      <c r="TCF7" s="79"/>
      <c r="TCG7" s="79"/>
      <c r="TCH7" s="79"/>
      <c r="TCI7" s="79"/>
      <c r="TCJ7" s="79"/>
      <c r="TCK7" s="79"/>
      <c r="TCL7" s="79"/>
      <c r="TCM7" s="79"/>
      <c r="TCN7" s="79"/>
      <c r="TCO7" s="79"/>
      <c r="TCP7" s="79"/>
      <c r="TCQ7" s="79"/>
      <c r="TCR7" s="79"/>
      <c r="TCS7" s="79"/>
      <c r="TCT7" s="79"/>
      <c r="TCU7" s="79"/>
      <c r="TCV7" s="79"/>
      <c r="TCW7" s="79"/>
      <c r="TCX7" s="79"/>
      <c r="TCY7" s="79"/>
      <c r="TCZ7" s="79"/>
      <c r="TDA7" s="79"/>
      <c r="TDB7" s="79"/>
      <c r="TDC7" s="79"/>
      <c r="TDD7" s="79"/>
      <c r="TDE7" s="79"/>
      <c r="TDF7" s="79"/>
      <c r="TDG7" s="79"/>
      <c r="TDH7" s="79"/>
      <c r="TDI7" s="79"/>
      <c r="TDJ7" s="79"/>
      <c r="TDK7" s="79"/>
      <c r="TDL7" s="79"/>
      <c r="TDM7" s="79"/>
      <c r="TDN7" s="79"/>
      <c r="TDO7" s="79"/>
      <c r="TDP7" s="79"/>
      <c r="TDQ7" s="79"/>
      <c r="TDR7" s="79"/>
      <c r="TDS7" s="79"/>
      <c r="TDT7" s="79"/>
      <c r="TDU7" s="79"/>
      <c r="TDV7" s="79"/>
      <c r="TDW7" s="79"/>
      <c r="TDX7" s="79"/>
      <c r="TDY7" s="79"/>
      <c r="TDZ7" s="79"/>
      <c r="TEA7" s="79"/>
      <c r="TEB7" s="79"/>
      <c r="TEC7" s="79"/>
      <c r="TED7" s="79"/>
      <c r="TEE7" s="79"/>
      <c r="TEF7" s="79"/>
      <c r="TEG7" s="79"/>
      <c r="TEH7" s="79"/>
      <c r="TEI7" s="79"/>
      <c r="TEJ7" s="79"/>
      <c r="TEK7" s="79"/>
      <c r="TEL7" s="79"/>
      <c r="TEM7" s="79"/>
      <c r="TEN7" s="79"/>
      <c r="TEO7" s="79"/>
      <c r="TEP7" s="79"/>
      <c r="TEQ7" s="79"/>
      <c r="TER7" s="79"/>
      <c r="TES7" s="79"/>
      <c r="TET7" s="79"/>
      <c r="TEU7" s="79"/>
      <c r="TEV7" s="79"/>
      <c r="TEW7" s="79"/>
      <c r="TEX7" s="79"/>
      <c r="TEY7" s="79"/>
      <c r="TEZ7" s="79"/>
      <c r="TFA7" s="79"/>
      <c r="TFB7" s="79"/>
      <c r="TFC7" s="79"/>
      <c r="TFD7" s="79"/>
      <c r="TFE7" s="79"/>
      <c r="TFF7" s="79"/>
      <c r="TFG7" s="79"/>
      <c r="TFH7" s="79"/>
      <c r="TFI7" s="79"/>
      <c r="TFJ7" s="79"/>
      <c r="TFK7" s="79"/>
      <c r="TFL7" s="79"/>
      <c r="TFM7" s="79"/>
      <c r="TFN7" s="79"/>
      <c r="TFO7" s="79"/>
      <c r="TFP7" s="79"/>
      <c r="TFQ7" s="79"/>
      <c r="TFR7" s="79"/>
      <c r="TFS7" s="79"/>
      <c r="TFT7" s="79"/>
      <c r="TFU7" s="79"/>
      <c r="TFV7" s="79"/>
      <c r="TFW7" s="79"/>
      <c r="TFX7" s="79"/>
      <c r="TFY7" s="79"/>
      <c r="TFZ7" s="79"/>
      <c r="TGA7" s="79"/>
      <c r="TGB7" s="79"/>
      <c r="TGC7" s="79"/>
      <c r="TGD7" s="79"/>
      <c r="TGE7" s="79"/>
      <c r="TGF7" s="79"/>
      <c r="TGG7" s="79"/>
      <c r="TGH7" s="79"/>
      <c r="TGI7" s="79"/>
      <c r="TGJ7" s="79"/>
      <c r="TGK7" s="79"/>
      <c r="TGL7" s="79"/>
      <c r="TGM7" s="79"/>
      <c r="TGN7" s="79"/>
      <c r="TGO7" s="79"/>
      <c r="TGP7" s="79"/>
      <c r="TGQ7" s="79"/>
      <c r="TGR7" s="79"/>
      <c r="TGS7" s="79"/>
      <c r="TGT7" s="79"/>
      <c r="TGU7" s="79"/>
      <c r="TGV7" s="79"/>
      <c r="TGW7" s="79"/>
      <c r="TGX7" s="79"/>
      <c r="TGY7" s="79"/>
      <c r="TGZ7" s="79"/>
      <c r="THA7" s="79"/>
      <c r="THB7" s="79"/>
      <c r="THC7" s="79"/>
      <c r="THD7" s="79"/>
      <c r="THE7" s="79"/>
      <c r="THF7" s="79"/>
      <c r="THG7" s="79"/>
      <c r="THH7" s="79"/>
      <c r="THI7" s="79"/>
      <c r="THJ7" s="79"/>
      <c r="THK7" s="79"/>
      <c r="THL7" s="79"/>
      <c r="THM7" s="79"/>
      <c r="THN7" s="79"/>
      <c r="THO7" s="79"/>
      <c r="THP7" s="79"/>
      <c r="THQ7" s="79"/>
      <c r="THR7" s="79"/>
      <c r="THS7" s="79"/>
      <c r="THT7" s="79"/>
      <c r="THU7" s="79"/>
      <c r="THV7" s="79"/>
      <c r="THW7" s="79"/>
      <c r="THX7" s="79"/>
      <c r="THY7" s="79"/>
      <c r="THZ7" s="79"/>
      <c r="TIA7" s="79"/>
      <c r="TIB7" s="79"/>
      <c r="TIC7" s="79"/>
      <c r="TID7" s="79"/>
      <c r="TIE7" s="79"/>
      <c r="TIF7" s="79"/>
      <c r="TIG7" s="79"/>
      <c r="TIH7" s="79"/>
      <c r="TII7" s="79"/>
      <c r="TIJ7" s="79"/>
      <c r="TIK7" s="79"/>
      <c r="TIL7" s="79"/>
      <c r="TIM7" s="79"/>
      <c r="TIN7" s="79"/>
      <c r="TIO7" s="79"/>
      <c r="TIP7" s="79"/>
      <c r="TIQ7" s="79"/>
      <c r="TIR7" s="79"/>
      <c r="TIS7" s="79"/>
      <c r="TIT7" s="79"/>
      <c r="TIU7" s="79"/>
      <c r="TIV7" s="79"/>
      <c r="TIW7" s="79"/>
      <c r="TIX7" s="79"/>
      <c r="TIY7" s="79"/>
      <c r="TIZ7" s="79"/>
      <c r="TJA7" s="79"/>
      <c r="TJB7" s="79"/>
      <c r="TJC7" s="79"/>
      <c r="TJD7" s="79"/>
      <c r="TJE7" s="79"/>
      <c r="TJF7" s="79"/>
      <c r="TJG7" s="79"/>
      <c r="TJH7" s="79"/>
      <c r="TJI7" s="79"/>
      <c r="TJJ7" s="79"/>
      <c r="TJK7" s="79"/>
      <c r="TJL7" s="79"/>
      <c r="TJM7" s="79"/>
      <c r="TJN7" s="79"/>
      <c r="TJO7" s="79"/>
      <c r="TJP7" s="79"/>
      <c r="TJQ7" s="79"/>
      <c r="TJR7" s="79"/>
      <c r="TJS7" s="79"/>
      <c r="TJT7" s="79"/>
      <c r="TJU7" s="79"/>
      <c r="TJV7" s="79"/>
      <c r="TJW7" s="79"/>
      <c r="TJX7" s="79"/>
      <c r="TJY7" s="79"/>
      <c r="TJZ7" s="79"/>
      <c r="TKA7" s="79"/>
      <c r="TKB7" s="79"/>
      <c r="TKC7" s="79"/>
      <c r="TKD7" s="79"/>
      <c r="TKE7" s="79"/>
      <c r="TKF7" s="79"/>
      <c r="TKG7" s="79"/>
      <c r="TKH7" s="79"/>
      <c r="TKI7" s="79"/>
      <c r="TKJ7" s="79"/>
      <c r="TKK7" s="79"/>
      <c r="TKL7" s="79"/>
      <c r="TKM7" s="79"/>
      <c r="TKN7" s="79"/>
      <c r="TKO7" s="79"/>
      <c r="TKP7" s="79"/>
      <c r="TKQ7" s="79"/>
      <c r="TKR7" s="79"/>
      <c r="TKS7" s="79"/>
      <c r="TKT7" s="79"/>
      <c r="TKU7" s="79"/>
      <c r="TKV7" s="79"/>
      <c r="TKW7" s="79"/>
      <c r="TKX7" s="79"/>
      <c r="TKY7" s="79"/>
      <c r="TKZ7" s="79"/>
      <c r="TLA7" s="79"/>
      <c r="TLB7" s="79"/>
      <c r="TLC7" s="79"/>
      <c r="TLD7" s="79"/>
      <c r="TLE7" s="79"/>
      <c r="TLF7" s="79"/>
      <c r="TLG7" s="79"/>
      <c r="TLH7" s="79"/>
      <c r="TLI7" s="79"/>
      <c r="TLJ7" s="79"/>
      <c r="TLK7" s="79"/>
      <c r="TLL7" s="79"/>
      <c r="TLM7" s="79"/>
      <c r="TLN7" s="79"/>
      <c r="TLO7" s="79"/>
      <c r="TLP7" s="79"/>
      <c r="TLQ7" s="79"/>
      <c r="TLR7" s="79"/>
      <c r="TLS7" s="79"/>
      <c r="TLT7" s="79"/>
      <c r="TLU7" s="79"/>
      <c r="TLV7" s="79"/>
      <c r="TLW7" s="79"/>
      <c r="TLX7" s="79"/>
      <c r="TLY7" s="79"/>
      <c r="TLZ7" s="79"/>
      <c r="TMA7" s="79"/>
      <c r="TMB7" s="79"/>
      <c r="TMC7" s="79"/>
      <c r="TMD7" s="79"/>
      <c r="TME7" s="79"/>
      <c r="TMF7" s="79"/>
      <c r="TMG7" s="79"/>
      <c r="TMH7" s="79"/>
      <c r="TMI7" s="79"/>
      <c r="TMJ7" s="79"/>
      <c r="TMK7" s="79"/>
      <c r="TML7" s="79"/>
      <c r="TMM7" s="79"/>
      <c r="TMN7" s="79"/>
      <c r="TMO7" s="79"/>
      <c r="TMP7" s="79"/>
      <c r="TMQ7" s="79"/>
      <c r="TMR7" s="79"/>
      <c r="TMS7" s="79"/>
      <c r="TMT7" s="79"/>
      <c r="TMU7" s="79"/>
      <c r="TMV7" s="79"/>
      <c r="TMW7" s="79"/>
      <c r="TMX7" s="79"/>
      <c r="TMY7" s="79"/>
      <c r="TMZ7" s="79"/>
      <c r="TNA7" s="79"/>
      <c r="TNB7" s="79"/>
      <c r="TNC7" s="79"/>
      <c r="TND7" s="79"/>
      <c r="TNE7" s="79"/>
      <c r="TNF7" s="79"/>
      <c r="TNG7" s="79"/>
      <c r="TNH7" s="79"/>
      <c r="TNI7" s="79"/>
      <c r="TNJ7" s="79"/>
      <c r="TNK7" s="79"/>
      <c r="TNL7" s="79"/>
      <c r="TNM7" s="79"/>
      <c r="TNN7" s="79"/>
      <c r="TNO7" s="79"/>
      <c r="TNP7" s="79"/>
      <c r="TNQ7" s="79"/>
      <c r="TNR7" s="79"/>
      <c r="TNS7" s="79"/>
      <c r="TNT7" s="79"/>
      <c r="TNU7" s="79"/>
      <c r="TNV7" s="79"/>
      <c r="TNW7" s="79"/>
      <c r="TNX7" s="79"/>
      <c r="TNY7" s="79"/>
      <c r="TNZ7" s="79"/>
      <c r="TOA7" s="79"/>
      <c r="TOB7" s="79"/>
      <c r="TOC7" s="79"/>
      <c r="TOD7" s="79"/>
      <c r="TOE7" s="79"/>
      <c r="TOF7" s="79"/>
      <c r="TOG7" s="79"/>
      <c r="TOH7" s="79"/>
      <c r="TOI7" s="79"/>
      <c r="TOJ7" s="79"/>
      <c r="TOK7" s="79"/>
      <c r="TOL7" s="79"/>
      <c r="TOM7" s="79"/>
      <c r="TON7" s="79"/>
      <c r="TOO7" s="79"/>
      <c r="TOP7" s="79"/>
      <c r="TOQ7" s="79"/>
      <c r="TOR7" s="79"/>
      <c r="TOS7" s="79"/>
      <c r="TOT7" s="79"/>
      <c r="TOU7" s="79"/>
      <c r="TOV7" s="79"/>
      <c r="TOW7" s="79"/>
      <c r="TOX7" s="79"/>
      <c r="TOY7" s="79"/>
      <c r="TOZ7" s="79"/>
      <c r="TPA7" s="79"/>
      <c r="TPB7" s="79"/>
      <c r="TPC7" s="79"/>
      <c r="TPD7" s="79"/>
      <c r="TPE7" s="79"/>
      <c r="TPF7" s="79"/>
      <c r="TPG7" s="79"/>
      <c r="TPH7" s="79"/>
      <c r="TPI7" s="79"/>
      <c r="TPJ7" s="79"/>
      <c r="TPK7" s="79"/>
      <c r="TPL7" s="79"/>
      <c r="TPM7" s="79"/>
      <c r="TPN7" s="79"/>
      <c r="TPO7" s="79"/>
      <c r="TPP7" s="79"/>
      <c r="TPQ7" s="79"/>
      <c r="TPR7" s="79"/>
      <c r="TPS7" s="79"/>
      <c r="TPT7" s="79"/>
      <c r="TPU7" s="79"/>
      <c r="TPV7" s="79"/>
      <c r="TPW7" s="79"/>
      <c r="TPX7" s="79"/>
      <c r="TPY7" s="79"/>
      <c r="TPZ7" s="79"/>
      <c r="TQA7" s="79"/>
      <c r="TQB7" s="79"/>
      <c r="TQC7" s="79"/>
      <c r="TQD7" s="79"/>
      <c r="TQE7" s="79"/>
      <c r="TQF7" s="79"/>
      <c r="TQG7" s="79"/>
      <c r="TQH7" s="79"/>
      <c r="TQI7" s="79"/>
      <c r="TQJ7" s="79"/>
      <c r="TQK7" s="79"/>
      <c r="TQL7" s="79"/>
      <c r="TQM7" s="79"/>
      <c r="TQN7" s="79"/>
      <c r="TQO7" s="79"/>
      <c r="TQP7" s="79"/>
      <c r="TQQ7" s="79"/>
      <c r="TQR7" s="79"/>
      <c r="TQS7" s="79"/>
      <c r="TQT7" s="79"/>
      <c r="TQU7" s="79"/>
      <c r="TQV7" s="79"/>
      <c r="TQW7" s="79"/>
      <c r="TQX7" s="79"/>
      <c r="TQY7" s="79"/>
      <c r="TQZ7" s="79"/>
      <c r="TRA7" s="79"/>
      <c r="TRB7" s="79"/>
      <c r="TRC7" s="79"/>
      <c r="TRD7" s="79"/>
      <c r="TRE7" s="79"/>
      <c r="TRF7" s="79"/>
      <c r="TRG7" s="79"/>
      <c r="TRH7" s="79"/>
      <c r="TRI7" s="79"/>
      <c r="TRJ7" s="79"/>
      <c r="TRK7" s="79"/>
      <c r="TRL7" s="79"/>
      <c r="TRM7" s="79"/>
      <c r="TRN7" s="79"/>
      <c r="TRO7" s="79"/>
      <c r="TRP7" s="79"/>
      <c r="TRQ7" s="79"/>
      <c r="TRR7" s="79"/>
      <c r="TRS7" s="79"/>
      <c r="TRT7" s="79"/>
      <c r="TRU7" s="79"/>
      <c r="TRV7" s="79"/>
      <c r="TRW7" s="79"/>
      <c r="TRX7" s="79"/>
      <c r="TRY7" s="79"/>
      <c r="TRZ7" s="79"/>
      <c r="TSA7" s="79"/>
      <c r="TSB7" s="79"/>
      <c r="TSC7" s="79"/>
      <c r="TSD7" s="79"/>
      <c r="TSE7" s="79"/>
      <c r="TSF7" s="79"/>
      <c r="TSG7" s="79"/>
      <c r="TSH7" s="79"/>
      <c r="TSI7" s="79"/>
      <c r="TSJ7" s="79"/>
      <c r="TSK7" s="79"/>
      <c r="TSL7" s="79"/>
      <c r="TSM7" s="79"/>
      <c r="TSN7" s="79"/>
      <c r="TSO7" s="79"/>
      <c r="TSP7" s="79"/>
      <c r="TSQ7" s="79"/>
      <c r="TSR7" s="79"/>
      <c r="TSS7" s="79"/>
      <c r="TST7" s="79"/>
      <c r="TSU7" s="79"/>
      <c r="TSV7" s="79"/>
      <c r="TSW7" s="79"/>
      <c r="TSX7" s="79"/>
      <c r="TSY7" s="79"/>
      <c r="TSZ7" s="79"/>
      <c r="TTA7" s="79"/>
      <c r="TTB7" s="79"/>
      <c r="TTC7" s="79"/>
      <c r="TTD7" s="79"/>
      <c r="TTE7" s="79"/>
      <c r="TTF7" s="79"/>
      <c r="TTG7" s="79"/>
      <c r="TTH7" s="79"/>
      <c r="TTI7" s="79"/>
      <c r="TTJ7" s="79"/>
      <c r="TTK7" s="79"/>
      <c r="TTL7" s="79"/>
      <c r="TTM7" s="79"/>
      <c r="TTN7" s="79"/>
      <c r="TTO7" s="79"/>
      <c r="TTP7" s="79"/>
      <c r="TTQ7" s="79"/>
      <c r="TTR7" s="79"/>
      <c r="TTS7" s="79"/>
      <c r="TTT7" s="79"/>
      <c r="TTU7" s="79"/>
      <c r="TTV7" s="79"/>
      <c r="TTW7" s="79"/>
      <c r="TTX7" s="79"/>
      <c r="TTY7" s="79"/>
      <c r="TTZ7" s="79"/>
      <c r="TUA7" s="79"/>
      <c r="TUB7" s="79"/>
      <c r="TUC7" s="79"/>
      <c r="TUD7" s="79"/>
      <c r="TUE7" s="79"/>
      <c r="TUF7" s="79"/>
      <c r="TUG7" s="79"/>
      <c r="TUH7" s="79"/>
      <c r="TUI7" s="79"/>
      <c r="TUJ7" s="79"/>
      <c r="TUK7" s="79"/>
      <c r="TUL7" s="79"/>
      <c r="TUM7" s="79"/>
      <c r="TUN7" s="79"/>
      <c r="TUO7" s="79"/>
      <c r="TUP7" s="79"/>
      <c r="TUQ7" s="79"/>
      <c r="TUR7" s="79"/>
      <c r="TUS7" s="79"/>
      <c r="TUT7" s="79"/>
      <c r="TUU7" s="79"/>
      <c r="TUV7" s="79"/>
      <c r="TUW7" s="79"/>
      <c r="TUX7" s="79"/>
      <c r="TUY7" s="79"/>
      <c r="TUZ7" s="79"/>
      <c r="TVA7" s="79"/>
      <c r="TVB7" s="79"/>
      <c r="TVC7" s="79"/>
      <c r="TVD7" s="79"/>
      <c r="TVE7" s="79"/>
      <c r="TVF7" s="79"/>
      <c r="TVG7" s="79"/>
      <c r="TVH7" s="79"/>
      <c r="TVI7" s="79"/>
      <c r="TVJ7" s="79"/>
      <c r="TVK7" s="79"/>
      <c r="TVL7" s="79"/>
      <c r="TVM7" s="79"/>
      <c r="TVN7" s="79"/>
      <c r="TVO7" s="79"/>
      <c r="TVP7" s="79"/>
      <c r="TVQ7" s="79"/>
      <c r="TVR7" s="79"/>
      <c r="TVS7" s="79"/>
      <c r="TVT7" s="79"/>
      <c r="TVU7" s="79"/>
      <c r="TVV7" s="79"/>
      <c r="TVW7" s="79"/>
      <c r="TVX7" s="79"/>
      <c r="TVY7" s="79"/>
      <c r="TVZ7" s="79"/>
      <c r="TWA7" s="79"/>
      <c r="TWB7" s="79"/>
      <c r="TWC7" s="79"/>
      <c r="TWD7" s="79"/>
      <c r="TWE7" s="79"/>
      <c r="TWF7" s="79"/>
      <c r="TWG7" s="79"/>
      <c r="TWH7" s="79"/>
      <c r="TWI7" s="79"/>
      <c r="TWJ7" s="79"/>
      <c r="TWK7" s="79"/>
      <c r="TWL7" s="79"/>
      <c r="TWM7" s="79"/>
      <c r="TWN7" s="79"/>
      <c r="TWO7" s="79"/>
      <c r="TWP7" s="79"/>
      <c r="TWQ7" s="79"/>
      <c r="TWR7" s="79"/>
      <c r="TWS7" s="79"/>
      <c r="TWT7" s="79"/>
      <c r="TWU7" s="79"/>
      <c r="TWV7" s="79"/>
      <c r="TWW7" s="79"/>
      <c r="TWX7" s="79"/>
      <c r="TWY7" s="79"/>
      <c r="TWZ7" s="79"/>
      <c r="TXA7" s="79"/>
      <c r="TXB7" s="79"/>
      <c r="TXC7" s="79"/>
      <c r="TXD7" s="79"/>
      <c r="TXE7" s="79"/>
      <c r="TXF7" s="79"/>
      <c r="TXG7" s="79"/>
      <c r="TXH7" s="79"/>
      <c r="TXI7" s="79"/>
      <c r="TXJ7" s="79"/>
      <c r="TXK7" s="79"/>
      <c r="TXL7" s="79"/>
      <c r="TXM7" s="79"/>
      <c r="TXN7" s="79"/>
      <c r="TXO7" s="79"/>
      <c r="TXP7" s="79"/>
      <c r="TXQ7" s="79"/>
      <c r="TXR7" s="79"/>
      <c r="TXS7" s="79"/>
      <c r="TXT7" s="79"/>
      <c r="TXU7" s="79"/>
      <c r="TXV7" s="79"/>
      <c r="TXW7" s="79"/>
      <c r="TXX7" s="79"/>
      <c r="TXY7" s="79"/>
      <c r="TXZ7" s="79"/>
      <c r="TYA7" s="79"/>
      <c r="TYB7" s="79"/>
      <c r="TYC7" s="79"/>
      <c r="TYD7" s="79"/>
      <c r="TYE7" s="79"/>
      <c r="TYF7" s="79"/>
      <c r="TYG7" s="79"/>
      <c r="TYH7" s="79"/>
      <c r="TYI7" s="79"/>
      <c r="TYJ7" s="79"/>
      <c r="TYK7" s="79"/>
      <c r="TYL7" s="79"/>
      <c r="TYM7" s="79"/>
      <c r="TYN7" s="79"/>
      <c r="TYO7" s="79"/>
      <c r="TYP7" s="79"/>
      <c r="TYQ7" s="79"/>
      <c r="TYR7" s="79"/>
      <c r="TYS7" s="79"/>
      <c r="TYT7" s="79"/>
      <c r="TYU7" s="79"/>
      <c r="TYV7" s="79"/>
      <c r="TYW7" s="79"/>
      <c r="TYX7" s="79"/>
      <c r="TYY7" s="79"/>
      <c r="TYZ7" s="79"/>
      <c r="TZA7" s="79"/>
      <c r="TZB7" s="79"/>
      <c r="TZC7" s="79"/>
      <c r="TZD7" s="79"/>
      <c r="TZE7" s="79"/>
      <c r="TZF7" s="79"/>
      <c r="TZG7" s="79"/>
      <c r="TZH7" s="79"/>
      <c r="TZI7" s="79"/>
      <c r="TZJ7" s="79"/>
      <c r="TZK7" s="79"/>
      <c r="TZL7" s="79"/>
      <c r="TZM7" s="79"/>
      <c r="TZN7" s="79"/>
      <c r="TZO7" s="79"/>
      <c r="TZP7" s="79"/>
      <c r="TZQ7" s="79"/>
      <c r="TZR7" s="79"/>
      <c r="TZS7" s="79"/>
      <c r="TZT7" s="79"/>
      <c r="TZU7" s="79"/>
      <c r="TZV7" s="79"/>
      <c r="TZW7" s="79"/>
      <c r="TZX7" s="79"/>
      <c r="TZY7" s="79"/>
      <c r="TZZ7" s="79"/>
      <c r="UAA7" s="79"/>
      <c r="UAB7" s="79"/>
      <c r="UAC7" s="79"/>
      <c r="UAD7" s="79"/>
      <c r="UAE7" s="79"/>
      <c r="UAF7" s="79"/>
      <c r="UAG7" s="79"/>
      <c r="UAH7" s="79"/>
      <c r="UAI7" s="79"/>
      <c r="UAJ7" s="79"/>
      <c r="UAK7" s="79"/>
      <c r="UAL7" s="79"/>
      <c r="UAM7" s="79"/>
      <c r="UAN7" s="79"/>
      <c r="UAO7" s="79"/>
      <c r="UAP7" s="79"/>
      <c r="UAQ7" s="79"/>
      <c r="UAR7" s="79"/>
      <c r="UAS7" s="79"/>
      <c r="UAT7" s="79"/>
      <c r="UAU7" s="79"/>
      <c r="UAV7" s="79"/>
      <c r="UAW7" s="79"/>
      <c r="UAX7" s="79"/>
      <c r="UAY7" s="79"/>
      <c r="UAZ7" s="79"/>
      <c r="UBA7" s="79"/>
      <c r="UBB7" s="79"/>
      <c r="UBC7" s="79"/>
      <c r="UBD7" s="79"/>
      <c r="UBE7" s="79"/>
      <c r="UBF7" s="79"/>
      <c r="UBG7" s="79"/>
      <c r="UBH7" s="79"/>
      <c r="UBI7" s="79"/>
      <c r="UBJ7" s="79"/>
      <c r="UBK7" s="79"/>
      <c r="UBL7" s="79"/>
      <c r="UBM7" s="79"/>
      <c r="UBN7" s="79"/>
      <c r="UBO7" s="79"/>
      <c r="UBP7" s="79"/>
      <c r="UBQ7" s="79"/>
      <c r="UBR7" s="79"/>
      <c r="UBS7" s="79"/>
      <c r="UBT7" s="79"/>
      <c r="UBU7" s="79"/>
      <c r="UBV7" s="79"/>
      <c r="UBW7" s="79"/>
      <c r="UBX7" s="79"/>
      <c r="UBY7" s="79"/>
      <c r="UBZ7" s="79"/>
      <c r="UCA7" s="79"/>
      <c r="UCB7" s="79"/>
      <c r="UCC7" s="79"/>
      <c r="UCD7" s="79"/>
      <c r="UCE7" s="79"/>
      <c r="UCF7" s="79"/>
      <c r="UCG7" s="79"/>
      <c r="UCH7" s="79"/>
      <c r="UCI7" s="79"/>
      <c r="UCJ7" s="79"/>
      <c r="UCK7" s="79"/>
      <c r="UCL7" s="79"/>
      <c r="UCM7" s="79"/>
      <c r="UCN7" s="79"/>
      <c r="UCO7" s="79"/>
      <c r="UCP7" s="79"/>
      <c r="UCQ7" s="79"/>
      <c r="UCR7" s="79"/>
      <c r="UCS7" s="79"/>
      <c r="UCT7" s="79"/>
      <c r="UCU7" s="79"/>
      <c r="UCV7" s="79"/>
      <c r="UCW7" s="79"/>
      <c r="UCX7" s="79"/>
      <c r="UCY7" s="79"/>
      <c r="UCZ7" s="79"/>
      <c r="UDA7" s="79"/>
      <c r="UDB7" s="79"/>
      <c r="UDC7" s="79"/>
      <c r="UDD7" s="79"/>
      <c r="UDE7" s="79"/>
      <c r="UDF7" s="79"/>
      <c r="UDG7" s="79"/>
      <c r="UDH7" s="79"/>
      <c r="UDI7" s="79"/>
      <c r="UDJ7" s="79"/>
      <c r="UDK7" s="79"/>
      <c r="UDL7" s="79"/>
      <c r="UDM7" s="79"/>
      <c r="UDN7" s="79"/>
      <c r="UDO7" s="79"/>
      <c r="UDP7" s="79"/>
      <c r="UDQ7" s="79"/>
      <c r="UDR7" s="79"/>
      <c r="UDS7" s="79"/>
      <c r="UDT7" s="79"/>
      <c r="UDU7" s="79"/>
      <c r="UDV7" s="79"/>
      <c r="UDW7" s="79"/>
      <c r="UDX7" s="79"/>
      <c r="UDY7" s="79"/>
      <c r="UDZ7" s="79"/>
      <c r="UEA7" s="79"/>
      <c r="UEB7" s="79"/>
      <c r="UEC7" s="79"/>
      <c r="UED7" s="79"/>
      <c r="UEE7" s="79"/>
      <c r="UEF7" s="79"/>
      <c r="UEG7" s="79"/>
      <c r="UEH7" s="79"/>
      <c r="UEI7" s="79"/>
      <c r="UEJ7" s="79"/>
      <c r="UEK7" s="79"/>
      <c r="UEL7" s="79"/>
      <c r="UEM7" s="79"/>
      <c r="UEN7" s="79"/>
      <c r="UEO7" s="79"/>
      <c r="UEP7" s="79"/>
      <c r="UEQ7" s="79"/>
      <c r="UER7" s="79"/>
      <c r="UES7" s="79"/>
      <c r="UET7" s="79"/>
      <c r="UEU7" s="79"/>
      <c r="UEV7" s="79"/>
      <c r="UEW7" s="79"/>
      <c r="UEX7" s="79"/>
      <c r="UEY7" s="79"/>
      <c r="UEZ7" s="79"/>
      <c r="UFA7" s="79"/>
      <c r="UFB7" s="79"/>
      <c r="UFC7" s="79"/>
      <c r="UFD7" s="79"/>
      <c r="UFE7" s="79"/>
      <c r="UFF7" s="79"/>
      <c r="UFG7" s="79"/>
      <c r="UFH7" s="79"/>
      <c r="UFI7" s="79"/>
      <c r="UFJ7" s="79"/>
      <c r="UFK7" s="79"/>
      <c r="UFL7" s="79"/>
      <c r="UFM7" s="79"/>
      <c r="UFN7" s="79"/>
      <c r="UFO7" s="79"/>
      <c r="UFP7" s="79"/>
      <c r="UFQ7" s="79"/>
      <c r="UFR7" s="79"/>
      <c r="UFS7" s="79"/>
      <c r="UFT7" s="79"/>
      <c r="UFU7" s="79"/>
      <c r="UFV7" s="79"/>
      <c r="UFW7" s="79"/>
      <c r="UFX7" s="79"/>
      <c r="UFY7" s="79"/>
      <c r="UFZ7" s="79"/>
      <c r="UGA7" s="79"/>
      <c r="UGB7" s="79"/>
      <c r="UGC7" s="79"/>
      <c r="UGD7" s="79"/>
      <c r="UGE7" s="79"/>
      <c r="UGF7" s="79"/>
      <c r="UGG7" s="79"/>
      <c r="UGH7" s="79"/>
      <c r="UGI7" s="79"/>
      <c r="UGJ7" s="79"/>
      <c r="UGK7" s="79"/>
      <c r="UGL7" s="79"/>
      <c r="UGM7" s="79"/>
      <c r="UGN7" s="79"/>
      <c r="UGO7" s="79"/>
      <c r="UGP7" s="79"/>
      <c r="UGQ7" s="79"/>
      <c r="UGR7" s="79"/>
      <c r="UGS7" s="79"/>
      <c r="UGT7" s="79"/>
      <c r="UGU7" s="79"/>
      <c r="UGV7" s="79"/>
      <c r="UGW7" s="79"/>
      <c r="UGX7" s="79"/>
      <c r="UGY7" s="79"/>
      <c r="UGZ7" s="79"/>
      <c r="UHA7" s="79"/>
      <c r="UHB7" s="79"/>
      <c r="UHC7" s="79"/>
      <c r="UHD7" s="79"/>
      <c r="UHE7" s="79"/>
      <c r="UHF7" s="79"/>
      <c r="UHG7" s="79"/>
      <c r="UHH7" s="79"/>
      <c r="UHI7" s="79"/>
      <c r="UHJ7" s="79"/>
      <c r="UHK7" s="79"/>
      <c r="UHL7" s="79"/>
      <c r="UHM7" s="79"/>
      <c r="UHN7" s="79"/>
      <c r="UHO7" s="79"/>
      <c r="UHP7" s="79"/>
      <c r="UHQ7" s="79"/>
      <c r="UHR7" s="79"/>
      <c r="UHS7" s="79"/>
      <c r="UHT7" s="79"/>
      <c r="UHU7" s="79"/>
      <c r="UHV7" s="79"/>
      <c r="UHW7" s="79"/>
      <c r="UHX7" s="79"/>
      <c r="UHY7" s="79"/>
      <c r="UHZ7" s="79"/>
      <c r="UIA7" s="79"/>
      <c r="UIB7" s="79"/>
      <c r="UIC7" s="79"/>
      <c r="UID7" s="79"/>
      <c r="UIE7" s="79"/>
      <c r="UIF7" s="79"/>
      <c r="UIG7" s="79"/>
      <c r="UIH7" s="79"/>
      <c r="UII7" s="79"/>
      <c r="UIJ7" s="79"/>
      <c r="UIK7" s="79"/>
      <c r="UIL7" s="79"/>
      <c r="UIM7" s="79"/>
      <c r="UIN7" s="79"/>
      <c r="UIO7" s="79"/>
      <c r="UIP7" s="79"/>
      <c r="UIQ7" s="79"/>
      <c r="UIR7" s="79"/>
      <c r="UIS7" s="79"/>
      <c r="UIT7" s="79"/>
      <c r="UIU7" s="79"/>
      <c r="UIV7" s="79"/>
      <c r="UIW7" s="79"/>
      <c r="UIX7" s="79"/>
      <c r="UIY7" s="79"/>
      <c r="UIZ7" s="79"/>
      <c r="UJA7" s="79"/>
      <c r="UJB7" s="79"/>
      <c r="UJC7" s="79"/>
      <c r="UJD7" s="79"/>
      <c r="UJE7" s="79"/>
      <c r="UJF7" s="79"/>
      <c r="UJG7" s="79"/>
      <c r="UJH7" s="79"/>
      <c r="UJI7" s="79"/>
      <c r="UJJ7" s="79"/>
      <c r="UJK7" s="79"/>
      <c r="UJL7" s="79"/>
      <c r="UJM7" s="79"/>
      <c r="UJN7" s="79"/>
      <c r="UJO7" s="79"/>
      <c r="UJP7" s="79"/>
      <c r="UJQ7" s="79"/>
      <c r="UJR7" s="79"/>
      <c r="UJS7" s="79"/>
      <c r="UJT7" s="79"/>
      <c r="UJU7" s="79"/>
      <c r="UJV7" s="79"/>
      <c r="UJW7" s="79"/>
      <c r="UJX7" s="79"/>
      <c r="UJY7" s="79"/>
      <c r="UJZ7" s="79"/>
      <c r="UKA7" s="79"/>
      <c r="UKB7" s="79"/>
      <c r="UKC7" s="79"/>
      <c r="UKD7" s="79"/>
      <c r="UKE7" s="79"/>
      <c r="UKF7" s="79"/>
      <c r="UKG7" s="79"/>
      <c r="UKH7" s="79"/>
      <c r="UKI7" s="79"/>
      <c r="UKJ7" s="79"/>
      <c r="UKK7" s="79"/>
      <c r="UKL7" s="79"/>
      <c r="UKM7" s="79"/>
      <c r="UKN7" s="79"/>
      <c r="UKO7" s="79"/>
      <c r="UKP7" s="79"/>
      <c r="UKQ7" s="79"/>
      <c r="UKR7" s="79"/>
      <c r="UKS7" s="79"/>
      <c r="UKT7" s="79"/>
      <c r="UKU7" s="79"/>
      <c r="UKV7" s="79"/>
      <c r="UKW7" s="79"/>
      <c r="UKX7" s="79"/>
      <c r="UKY7" s="79"/>
      <c r="UKZ7" s="79"/>
      <c r="ULA7" s="79"/>
      <c r="ULB7" s="79"/>
      <c r="ULC7" s="79"/>
      <c r="ULD7" s="79"/>
      <c r="ULE7" s="79"/>
      <c r="ULF7" s="79"/>
      <c r="ULG7" s="79"/>
      <c r="ULH7" s="79"/>
      <c r="ULI7" s="79"/>
      <c r="ULJ7" s="79"/>
      <c r="ULK7" s="79"/>
      <c r="ULL7" s="79"/>
      <c r="ULM7" s="79"/>
      <c r="ULN7" s="79"/>
      <c r="ULO7" s="79"/>
      <c r="ULP7" s="79"/>
      <c r="ULQ7" s="79"/>
      <c r="ULR7" s="79"/>
      <c r="ULS7" s="79"/>
      <c r="ULT7" s="79"/>
      <c r="ULU7" s="79"/>
      <c r="ULV7" s="79"/>
      <c r="ULW7" s="79"/>
      <c r="ULX7" s="79"/>
      <c r="ULY7" s="79"/>
      <c r="ULZ7" s="79"/>
      <c r="UMA7" s="79"/>
      <c r="UMB7" s="79"/>
      <c r="UMC7" s="79"/>
      <c r="UMD7" s="79"/>
      <c r="UME7" s="79"/>
      <c r="UMF7" s="79"/>
      <c r="UMG7" s="79"/>
      <c r="UMH7" s="79"/>
      <c r="UMI7" s="79"/>
      <c r="UMJ7" s="79"/>
      <c r="UMK7" s="79"/>
      <c r="UML7" s="79"/>
      <c r="UMM7" s="79"/>
      <c r="UMN7" s="79"/>
      <c r="UMO7" s="79"/>
      <c r="UMP7" s="79"/>
      <c r="UMQ7" s="79"/>
      <c r="UMR7" s="79"/>
      <c r="UMS7" s="79"/>
      <c r="UMT7" s="79"/>
      <c r="UMU7" s="79"/>
      <c r="UMV7" s="79"/>
      <c r="UMW7" s="79"/>
      <c r="UMX7" s="79"/>
      <c r="UMY7" s="79"/>
      <c r="UMZ7" s="79"/>
      <c r="UNA7" s="79"/>
      <c r="UNB7" s="79"/>
      <c r="UNC7" s="79"/>
      <c r="UND7" s="79"/>
      <c r="UNE7" s="79"/>
      <c r="UNF7" s="79"/>
      <c r="UNG7" s="79"/>
      <c r="UNH7" s="79"/>
      <c r="UNI7" s="79"/>
      <c r="UNJ7" s="79"/>
      <c r="UNK7" s="79"/>
      <c r="UNL7" s="79"/>
      <c r="UNM7" s="79"/>
      <c r="UNN7" s="79"/>
      <c r="UNO7" s="79"/>
      <c r="UNP7" s="79"/>
      <c r="UNQ7" s="79"/>
      <c r="UNR7" s="79"/>
      <c r="UNS7" s="79"/>
      <c r="UNT7" s="79"/>
      <c r="UNU7" s="79"/>
      <c r="UNV7" s="79"/>
      <c r="UNW7" s="79"/>
      <c r="UNX7" s="79"/>
      <c r="UNY7" s="79"/>
      <c r="UNZ7" s="79"/>
      <c r="UOA7" s="79"/>
      <c r="UOB7" s="79"/>
      <c r="UOC7" s="79"/>
      <c r="UOD7" s="79"/>
      <c r="UOE7" s="79"/>
      <c r="UOF7" s="79"/>
      <c r="UOG7" s="79"/>
      <c r="UOH7" s="79"/>
      <c r="UOI7" s="79"/>
      <c r="UOJ7" s="79"/>
      <c r="UOK7" s="79"/>
      <c r="UOL7" s="79"/>
      <c r="UOM7" s="79"/>
      <c r="UON7" s="79"/>
      <c r="UOO7" s="79"/>
      <c r="UOP7" s="79"/>
      <c r="UOQ7" s="79"/>
      <c r="UOR7" s="79"/>
      <c r="UOS7" s="79"/>
      <c r="UOT7" s="79"/>
      <c r="UOU7" s="79"/>
      <c r="UOV7" s="79"/>
      <c r="UOW7" s="79"/>
      <c r="UOX7" s="79"/>
      <c r="UOY7" s="79"/>
      <c r="UOZ7" s="79"/>
      <c r="UPA7" s="79"/>
      <c r="UPB7" s="79"/>
      <c r="UPC7" s="79"/>
      <c r="UPD7" s="79"/>
      <c r="UPE7" s="79"/>
      <c r="UPF7" s="79"/>
      <c r="UPG7" s="79"/>
      <c r="UPH7" s="79"/>
      <c r="UPI7" s="79"/>
      <c r="UPJ7" s="79"/>
      <c r="UPK7" s="79"/>
      <c r="UPL7" s="79"/>
      <c r="UPM7" s="79"/>
      <c r="UPN7" s="79"/>
      <c r="UPO7" s="79"/>
      <c r="UPP7" s="79"/>
      <c r="UPQ7" s="79"/>
      <c r="UPR7" s="79"/>
      <c r="UPS7" s="79"/>
      <c r="UPT7" s="79"/>
      <c r="UPU7" s="79"/>
      <c r="UPV7" s="79"/>
      <c r="UPW7" s="79"/>
      <c r="UPX7" s="79"/>
      <c r="UPY7" s="79"/>
      <c r="UPZ7" s="79"/>
      <c r="UQA7" s="79"/>
      <c r="UQB7" s="79"/>
      <c r="UQC7" s="79"/>
      <c r="UQD7" s="79"/>
      <c r="UQE7" s="79"/>
      <c r="UQF7" s="79"/>
      <c r="UQG7" s="79"/>
      <c r="UQH7" s="79"/>
      <c r="UQI7" s="79"/>
      <c r="UQJ7" s="79"/>
      <c r="UQK7" s="79"/>
      <c r="UQL7" s="79"/>
      <c r="UQM7" s="79"/>
      <c r="UQN7" s="79"/>
      <c r="UQO7" s="79"/>
      <c r="UQP7" s="79"/>
      <c r="UQQ7" s="79"/>
      <c r="UQR7" s="79"/>
      <c r="UQS7" s="79"/>
      <c r="UQT7" s="79"/>
      <c r="UQU7" s="79"/>
      <c r="UQV7" s="79"/>
      <c r="UQW7" s="79"/>
      <c r="UQX7" s="79"/>
      <c r="UQY7" s="79"/>
      <c r="UQZ7" s="79"/>
      <c r="URA7" s="79"/>
      <c r="URB7" s="79"/>
      <c r="URC7" s="79"/>
      <c r="URD7" s="79"/>
      <c r="URE7" s="79"/>
      <c r="URF7" s="79"/>
      <c r="URG7" s="79"/>
      <c r="URH7" s="79"/>
      <c r="URI7" s="79"/>
      <c r="URJ7" s="79"/>
      <c r="URK7" s="79"/>
      <c r="URL7" s="79"/>
      <c r="URM7" s="79"/>
      <c r="URN7" s="79"/>
      <c r="URO7" s="79"/>
      <c r="URP7" s="79"/>
      <c r="URQ7" s="79"/>
      <c r="URR7" s="79"/>
      <c r="URS7" s="79"/>
      <c r="URT7" s="79"/>
      <c r="URU7" s="79"/>
      <c r="URV7" s="79"/>
      <c r="URW7" s="79"/>
      <c r="URX7" s="79"/>
      <c r="URY7" s="79"/>
      <c r="URZ7" s="79"/>
      <c r="USA7" s="79"/>
      <c r="USB7" s="79"/>
      <c r="USC7" s="79"/>
      <c r="USD7" s="79"/>
      <c r="USE7" s="79"/>
      <c r="USF7" s="79"/>
      <c r="USG7" s="79"/>
      <c r="USH7" s="79"/>
      <c r="USI7" s="79"/>
      <c r="USJ7" s="79"/>
      <c r="USK7" s="79"/>
      <c r="USL7" s="79"/>
      <c r="USM7" s="79"/>
      <c r="USN7" s="79"/>
      <c r="USO7" s="79"/>
      <c r="USP7" s="79"/>
      <c r="USQ7" s="79"/>
      <c r="USR7" s="79"/>
      <c r="USS7" s="79"/>
      <c r="UST7" s="79"/>
      <c r="USU7" s="79"/>
      <c r="USV7" s="79"/>
      <c r="USW7" s="79"/>
      <c r="USX7" s="79"/>
      <c r="USY7" s="79"/>
      <c r="USZ7" s="79"/>
      <c r="UTA7" s="79"/>
      <c r="UTB7" s="79"/>
      <c r="UTC7" s="79"/>
      <c r="UTD7" s="79"/>
      <c r="UTE7" s="79"/>
      <c r="UTF7" s="79"/>
      <c r="UTG7" s="79"/>
      <c r="UTH7" s="79"/>
      <c r="UTI7" s="79"/>
      <c r="UTJ7" s="79"/>
      <c r="UTK7" s="79"/>
      <c r="UTL7" s="79"/>
      <c r="UTM7" s="79"/>
      <c r="UTN7" s="79"/>
      <c r="UTO7" s="79"/>
      <c r="UTP7" s="79"/>
      <c r="UTQ7" s="79"/>
      <c r="UTR7" s="79"/>
      <c r="UTS7" s="79"/>
      <c r="UTT7" s="79"/>
      <c r="UTU7" s="79"/>
      <c r="UTV7" s="79"/>
      <c r="UTW7" s="79"/>
      <c r="UTX7" s="79"/>
      <c r="UTY7" s="79"/>
      <c r="UTZ7" s="79"/>
      <c r="UUA7" s="79"/>
      <c r="UUB7" s="79"/>
      <c r="UUC7" s="79"/>
      <c r="UUD7" s="79"/>
      <c r="UUE7" s="79"/>
      <c r="UUF7" s="79"/>
      <c r="UUG7" s="79"/>
      <c r="UUH7" s="79"/>
      <c r="UUI7" s="79"/>
      <c r="UUJ7" s="79"/>
      <c r="UUK7" s="79"/>
      <c r="UUL7" s="79"/>
      <c r="UUM7" s="79"/>
      <c r="UUN7" s="79"/>
      <c r="UUO7" s="79"/>
      <c r="UUP7" s="79"/>
      <c r="UUQ7" s="79"/>
      <c r="UUR7" s="79"/>
      <c r="UUS7" s="79"/>
      <c r="UUT7" s="79"/>
      <c r="UUU7" s="79"/>
      <c r="UUV7" s="79"/>
      <c r="UUW7" s="79"/>
      <c r="UUX7" s="79"/>
      <c r="UUY7" s="79"/>
      <c r="UUZ7" s="79"/>
      <c r="UVA7" s="79"/>
      <c r="UVB7" s="79"/>
      <c r="UVC7" s="79"/>
      <c r="UVD7" s="79"/>
      <c r="UVE7" s="79"/>
      <c r="UVF7" s="79"/>
      <c r="UVG7" s="79"/>
      <c r="UVH7" s="79"/>
      <c r="UVI7" s="79"/>
      <c r="UVJ7" s="79"/>
      <c r="UVK7" s="79"/>
      <c r="UVL7" s="79"/>
      <c r="UVM7" s="79"/>
      <c r="UVN7" s="79"/>
      <c r="UVO7" s="79"/>
      <c r="UVP7" s="79"/>
      <c r="UVQ7" s="79"/>
      <c r="UVR7" s="79"/>
      <c r="UVS7" s="79"/>
      <c r="UVT7" s="79"/>
      <c r="UVU7" s="79"/>
      <c r="UVV7" s="79"/>
      <c r="UVW7" s="79"/>
      <c r="UVX7" s="79"/>
      <c r="UVY7" s="79"/>
      <c r="UVZ7" s="79"/>
      <c r="UWA7" s="79"/>
      <c r="UWB7" s="79"/>
      <c r="UWC7" s="79"/>
      <c r="UWD7" s="79"/>
      <c r="UWE7" s="79"/>
      <c r="UWF7" s="79"/>
      <c r="UWG7" s="79"/>
      <c r="UWH7" s="79"/>
      <c r="UWI7" s="79"/>
      <c r="UWJ7" s="79"/>
      <c r="UWK7" s="79"/>
      <c r="UWL7" s="79"/>
      <c r="UWM7" s="79"/>
      <c r="UWN7" s="79"/>
      <c r="UWO7" s="79"/>
      <c r="UWP7" s="79"/>
      <c r="UWQ7" s="79"/>
      <c r="UWR7" s="79"/>
      <c r="UWS7" s="79"/>
      <c r="UWT7" s="79"/>
      <c r="UWU7" s="79"/>
      <c r="UWV7" s="79"/>
      <c r="UWW7" s="79"/>
      <c r="UWX7" s="79"/>
      <c r="UWY7" s="79"/>
      <c r="UWZ7" s="79"/>
      <c r="UXA7" s="79"/>
      <c r="UXB7" s="79"/>
      <c r="UXC7" s="79"/>
      <c r="UXD7" s="79"/>
      <c r="UXE7" s="79"/>
      <c r="UXF7" s="79"/>
      <c r="UXG7" s="79"/>
      <c r="UXH7" s="79"/>
      <c r="UXI7" s="79"/>
      <c r="UXJ7" s="79"/>
      <c r="UXK7" s="79"/>
      <c r="UXL7" s="79"/>
      <c r="UXM7" s="79"/>
      <c r="UXN7" s="79"/>
      <c r="UXO7" s="79"/>
      <c r="UXP7" s="79"/>
      <c r="UXQ7" s="79"/>
      <c r="UXR7" s="79"/>
      <c r="UXS7" s="79"/>
      <c r="UXT7" s="79"/>
      <c r="UXU7" s="79"/>
      <c r="UXV7" s="79"/>
      <c r="UXW7" s="79"/>
      <c r="UXX7" s="79"/>
      <c r="UXY7" s="79"/>
      <c r="UXZ7" s="79"/>
      <c r="UYA7" s="79"/>
      <c r="UYB7" s="79"/>
      <c r="UYC7" s="79"/>
      <c r="UYD7" s="79"/>
      <c r="UYE7" s="79"/>
      <c r="UYF7" s="79"/>
      <c r="UYG7" s="79"/>
      <c r="UYH7" s="79"/>
      <c r="UYI7" s="79"/>
      <c r="UYJ7" s="79"/>
      <c r="UYK7" s="79"/>
      <c r="UYL7" s="79"/>
      <c r="UYM7" s="79"/>
      <c r="UYN7" s="79"/>
      <c r="UYO7" s="79"/>
      <c r="UYP7" s="79"/>
      <c r="UYQ7" s="79"/>
      <c r="UYR7" s="79"/>
      <c r="UYS7" s="79"/>
      <c r="UYT7" s="79"/>
      <c r="UYU7" s="79"/>
      <c r="UYV7" s="79"/>
      <c r="UYW7" s="79"/>
      <c r="UYX7" s="79"/>
      <c r="UYY7" s="79"/>
      <c r="UYZ7" s="79"/>
      <c r="UZA7" s="79"/>
      <c r="UZB7" s="79"/>
      <c r="UZC7" s="79"/>
      <c r="UZD7" s="79"/>
      <c r="UZE7" s="79"/>
      <c r="UZF7" s="79"/>
      <c r="UZG7" s="79"/>
      <c r="UZH7" s="79"/>
      <c r="UZI7" s="79"/>
      <c r="UZJ7" s="79"/>
      <c r="UZK7" s="79"/>
      <c r="UZL7" s="79"/>
      <c r="UZM7" s="79"/>
      <c r="UZN7" s="79"/>
      <c r="UZO7" s="79"/>
      <c r="UZP7" s="79"/>
      <c r="UZQ7" s="79"/>
      <c r="UZR7" s="79"/>
      <c r="UZS7" s="79"/>
      <c r="UZT7" s="79"/>
      <c r="UZU7" s="79"/>
      <c r="UZV7" s="79"/>
      <c r="UZW7" s="79"/>
      <c r="UZX7" s="79"/>
      <c r="UZY7" s="79"/>
      <c r="UZZ7" s="79"/>
      <c r="VAA7" s="79"/>
      <c r="VAB7" s="79"/>
      <c r="VAC7" s="79"/>
      <c r="VAD7" s="79"/>
      <c r="VAE7" s="79"/>
      <c r="VAF7" s="79"/>
      <c r="VAG7" s="79"/>
      <c r="VAH7" s="79"/>
      <c r="VAI7" s="79"/>
      <c r="VAJ7" s="79"/>
      <c r="VAK7" s="79"/>
      <c r="VAL7" s="79"/>
      <c r="VAM7" s="79"/>
      <c r="VAN7" s="79"/>
      <c r="VAO7" s="79"/>
      <c r="VAP7" s="79"/>
      <c r="VAQ7" s="79"/>
      <c r="VAR7" s="79"/>
      <c r="VAS7" s="79"/>
      <c r="VAT7" s="79"/>
      <c r="VAU7" s="79"/>
      <c r="VAV7" s="79"/>
      <c r="VAW7" s="79"/>
      <c r="VAX7" s="79"/>
      <c r="VAY7" s="79"/>
      <c r="VAZ7" s="79"/>
      <c r="VBA7" s="79"/>
      <c r="VBB7" s="79"/>
      <c r="VBC7" s="79"/>
      <c r="VBD7" s="79"/>
      <c r="VBE7" s="79"/>
      <c r="VBF7" s="79"/>
      <c r="VBG7" s="79"/>
      <c r="VBH7" s="79"/>
      <c r="VBI7" s="79"/>
      <c r="VBJ7" s="79"/>
      <c r="VBK7" s="79"/>
      <c r="VBL7" s="79"/>
      <c r="VBM7" s="79"/>
      <c r="VBN7" s="79"/>
      <c r="VBO7" s="79"/>
      <c r="VBP7" s="79"/>
      <c r="VBQ7" s="79"/>
      <c r="VBR7" s="79"/>
      <c r="VBS7" s="79"/>
      <c r="VBT7" s="79"/>
      <c r="VBU7" s="79"/>
      <c r="VBV7" s="79"/>
      <c r="VBW7" s="79"/>
      <c r="VBX7" s="79"/>
      <c r="VBY7" s="79"/>
      <c r="VBZ7" s="79"/>
      <c r="VCA7" s="79"/>
      <c r="VCB7" s="79"/>
      <c r="VCC7" s="79"/>
      <c r="VCD7" s="79"/>
      <c r="VCE7" s="79"/>
      <c r="VCF7" s="79"/>
      <c r="VCG7" s="79"/>
      <c r="VCH7" s="79"/>
      <c r="VCI7" s="79"/>
      <c r="VCJ7" s="79"/>
      <c r="VCK7" s="79"/>
      <c r="VCL7" s="79"/>
      <c r="VCM7" s="79"/>
      <c r="VCN7" s="79"/>
      <c r="VCO7" s="79"/>
      <c r="VCP7" s="79"/>
      <c r="VCQ7" s="79"/>
      <c r="VCR7" s="79"/>
      <c r="VCS7" s="79"/>
      <c r="VCT7" s="79"/>
      <c r="VCU7" s="79"/>
      <c r="VCV7" s="79"/>
      <c r="VCW7" s="79"/>
      <c r="VCX7" s="79"/>
      <c r="VCY7" s="79"/>
      <c r="VCZ7" s="79"/>
      <c r="VDA7" s="79"/>
      <c r="VDB7" s="79"/>
      <c r="VDC7" s="79"/>
      <c r="VDD7" s="79"/>
      <c r="VDE7" s="79"/>
      <c r="VDF7" s="79"/>
      <c r="VDG7" s="79"/>
      <c r="VDH7" s="79"/>
      <c r="VDI7" s="79"/>
      <c r="VDJ7" s="79"/>
      <c r="VDK7" s="79"/>
      <c r="VDL7" s="79"/>
      <c r="VDM7" s="79"/>
      <c r="VDN7" s="79"/>
      <c r="VDO7" s="79"/>
      <c r="VDP7" s="79"/>
      <c r="VDQ7" s="79"/>
      <c r="VDR7" s="79"/>
      <c r="VDS7" s="79"/>
      <c r="VDT7" s="79"/>
      <c r="VDU7" s="79"/>
      <c r="VDV7" s="79"/>
      <c r="VDW7" s="79"/>
      <c r="VDX7" s="79"/>
      <c r="VDY7" s="79"/>
      <c r="VDZ7" s="79"/>
      <c r="VEA7" s="79"/>
      <c r="VEB7" s="79"/>
      <c r="VEC7" s="79"/>
      <c r="VED7" s="79"/>
      <c r="VEE7" s="79"/>
      <c r="VEF7" s="79"/>
      <c r="VEG7" s="79"/>
      <c r="VEH7" s="79"/>
      <c r="VEI7" s="79"/>
      <c r="VEJ7" s="79"/>
      <c r="VEK7" s="79"/>
      <c r="VEL7" s="79"/>
      <c r="VEM7" s="79"/>
      <c r="VEN7" s="79"/>
      <c r="VEO7" s="79"/>
      <c r="VEP7" s="79"/>
      <c r="VEQ7" s="79"/>
      <c r="VER7" s="79"/>
      <c r="VES7" s="79"/>
      <c r="VET7" s="79"/>
      <c r="VEU7" s="79"/>
      <c r="VEV7" s="79"/>
      <c r="VEW7" s="79"/>
      <c r="VEX7" s="79"/>
      <c r="VEY7" s="79"/>
      <c r="VEZ7" s="79"/>
      <c r="VFA7" s="79"/>
      <c r="VFB7" s="79"/>
      <c r="VFC7" s="79"/>
      <c r="VFD7" s="79"/>
      <c r="VFE7" s="79"/>
      <c r="VFF7" s="79"/>
      <c r="VFG7" s="79"/>
      <c r="VFH7" s="79"/>
      <c r="VFI7" s="79"/>
      <c r="VFJ7" s="79"/>
      <c r="VFK7" s="79"/>
      <c r="VFL7" s="79"/>
      <c r="VFM7" s="79"/>
      <c r="VFN7" s="79"/>
      <c r="VFO7" s="79"/>
      <c r="VFP7" s="79"/>
      <c r="VFQ7" s="79"/>
      <c r="VFR7" s="79"/>
      <c r="VFS7" s="79"/>
      <c r="VFT7" s="79"/>
      <c r="VFU7" s="79"/>
      <c r="VFV7" s="79"/>
      <c r="VFW7" s="79"/>
      <c r="VFX7" s="79"/>
      <c r="VFY7" s="79"/>
      <c r="VFZ7" s="79"/>
      <c r="VGA7" s="79"/>
      <c r="VGB7" s="79"/>
      <c r="VGC7" s="79"/>
      <c r="VGD7" s="79"/>
      <c r="VGE7" s="79"/>
      <c r="VGF7" s="79"/>
      <c r="VGG7" s="79"/>
      <c r="VGH7" s="79"/>
      <c r="VGI7" s="79"/>
      <c r="VGJ7" s="79"/>
      <c r="VGK7" s="79"/>
      <c r="VGL7" s="79"/>
      <c r="VGM7" s="79"/>
      <c r="VGN7" s="79"/>
      <c r="VGO7" s="79"/>
      <c r="VGP7" s="79"/>
      <c r="VGQ7" s="79"/>
      <c r="VGR7" s="79"/>
      <c r="VGS7" s="79"/>
      <c r="VGT7" s="79"/>
      <c r="VGU7" s="79"/>
      <c r="VGV7" s="79"/>
      <c r="VGW7" s="79"/>
      <c r="VGX7" s="79"/>
      <c r="VGY7" s="79"/>
      <c r="VGZ7" s="79"/>
      <c r="VHA7" s="79"/>
      <c r="VHB7" s="79"/>
      <c r="VHC7" s="79"/>
      <c r="VHD7" s="79"/>
      <c r="VHE7" s="79"/>
      <c r="VHF7" s="79"/>
      <c r="VHG7" s="79"/>
      <c r="VHH7" s="79"/>
      <c r="VHI7" s="79"/>
      <c r="VHJ7" s="79"/>
      <c r="VHK7" s="79"/>
      <c r="VHL7" s="79"/>
      <c r="VHM7" s="79"/>
      <c r="VHN7" s="79"/>
      <c r="VHO7" s="79"/>
      <c r="VHP7" s="79"/>
      <c r="VHQ7" s="79"/>
      <c r="VHR7" s="79"/>
      <c r="VHS7" s="79"/>
      <c r="VHT7" s="79"/>
      <c r="VHU7" s="79"/>
      <c r="VHV7" s="79"/>
      <c r="VHW7" s="79"/>
      <c r="VHX7" s="79"/>
      <c r="VHY7" s="79"/>
      <c r="VHZ7" s="79"/>
      <c r="VIA7" s="79"/>
      <c r="VIB7" s="79"/>
      <c r="VIC7" s="79"/>
      <c r="VID7" s="79"/>
      <c r="VIE7" s="79"/>
      <c r="VIF7" s="79"/>
      <c r="VIG7" s="79"/>
      <c r="VIH7" s="79"/>
      <c r="VII7" s="79"/>
      <c r="VIJ7" s="79"/>
      <c r="VIK7" s="79"/>
      <c r="VIL7" s="79"/>
      <c r="VIM7" s="79"/>
      <c r="VIN7" s="79"/>
      <c r="VIO7" s="79"/>
      <c r="VIP7" s="79"/>
      <c r="VIQ7" s="79"/>
      <c r="VIR7" s="79"/>
      <c r="VIS7" s="79"/>
      <c r="VIT7" s="79"/>
      <c r="VIU7" s="79"/>
      <c r="VIV7" s="79"/>
      <c r="VIW7" s="79"/>
      <c r="VIX7" s="79"/>
      <c r="VIY7" s="79"/>
      <c r="VIZ7" s="79"/>
      <c r="VJA7" s="79"/>
      <c r="VJB7" s="79"/>
      <c r="VJC7" s="79"/>
      <c r="VJD7" s="79"/>
      <c r="VJE7" s="79"/>
      <c r="VJF7" s="79"/>
      <c r="VJG7" s="79"/>
      <c r="VJH7" s="79"/>
      <c r="VJI7" s="79"/>
      <c r="VJJ7" s="79"/>
      <c r="VJK7" s="79"/>
      <c r="VJL7" s="79"/>
      <c r="VJM7" s="79"/>
      <c r="VJN7" s="79"/>
      <c r="VJO7" s="79"/>
      <c r="VJP7" s="79"/>
      <c r="VJQ7" s="79"/>
      <c r="VJR7" s="79"/>
      <c r="VJS7" s="79"/>
      <c r="VJT7" s="79"/>
      <c r="VJU7" s="79"/>
      <c r="VJV7" s="79"/>
      <c r="VJW7" s="79"/>
      <c r="VJX7" s="79"/>
      <c r="VJY7" s="79"/>
      <c r="VJZ7" s="79"/>
      <c r="VKA7" s="79"/>
      <c r="VKB7" s="79"/>
      <c r="VKC7" s="79"/>
      <c r="VKD7" s="79"/>
      <c r="VKE7" s="79"/>
      <c r="VKF7" s="79"/>
      <c r="VKG7" s="79"/>
      <c r="VKH7" s="79"/>
      <c r="VKI7" s="79"/>
      <c r="VKJ7" s="79"/>
      <c r="VKK7" s="79"/>
      <c r="VKL7" s="79"/>
      <c r="VKM7" s="79"/>
      <c r="VKN7" s="79"/>
      <c r="VKO7" s="79"/>
      <c r="VKP7" s="79"/>
      <c r="VKQ7" s="79"/>
      <c r="VKR7" s="79"/>
      <c r="VKS7" s="79"/>
      <c r="VKT7" s="79"/>
      <c r="VKU7" s="79"/>
      <c r="VKV7" s="79"/>
      <c r="VKW7" s="79"/>
      <c r="VKX7" s="79"/>
      <c r="VKY7" s="79"/>
      <c r="VKZ7" s="79"/>
      <c r="VLA7" s="79"/>
      <c r="VLB7" s="79"/>
      <c r="VLC7" s="79"/>
      <c r="VLD7" s="79"/>
      <c r="VLE7" s="79"/>
      <c r="VLF7" s="79"/>
      <c r="VLG7" s="79"/>
      <c r="VLH7" s="79"/>
      <c r="VLI7" s="79"/>
      <c r="VLJ7" s="79"/>
      <c r="VLK7" s="79"/>
      <c r="VLL7" s="79"/>
      <c r="VLM7" s="79"/>
      <c r="VLN7" s="79"/>
      <c r="VLO7" s="79"/>
      <c r="VLP7" s="79"/>
      <c r="VLQ7" s="79"/>
      <c r="VLR7" s="79"/>
      <c r="VLS7" s="79"/>
      <c r="VLT7" s="79"/>
      <c r="VLU7" s="79"/>
      <c r="VLV7" s="79"/>
      <c r="VLW7" s="79"/>
      <c r="VLX7" s="79"/>
      <c r="VLY7" s="79"/>
      <c r="VLZ7" s="79"/>
      <c r="VMA7" s="79"/>
      <c r="VMB7" s="79"/>
      <c r="VMC7" s="79"/>
      <c r="VMD7" s="79"/>
      <c r="VME7" s="79"/>
      <c r="VMF7" s="79"/>
      <c r="VMG7" s="79"/>
      <c r="VMH7" s="79"/>
      <c r="VMI7" s="79"/>
      <c r="VMJ7" s="79"/>
      <c r="VMK7" s="79"/>
      <c r="VML7" s="79"/>
      <c r="VMM7" s="79"/>
      <c r="VMN7" s="79"/>
      <c r="VMO7" s="79"/>
      <c r="VMP7" s="79"/>
      <c r="VMQ7" s="79"/>
      <c r="VMR7" s="79"/>
      <c r="VMS7" s="79"/>
      <c r="VMT7" s="79"/>
      <c r="VMU7" s="79"/>
      <c r="VMV7" s="79"/>
      <c r="VMW7" s="79"/>
      <c r="VMX7" s="79"/>
      <c r="VMY7" s="79"/>
      <c r="VMZ7" s="79"/>
      <c r="VNA7" s="79"/>
      <c r="VNB7" s="79"/>
      <c r="VNC7" s="79"/>
      <c r="VND7" s="79"/>
      <c r="VNE7" s="79"/>
      <c r="VNF7" s="79"/>
      <c r="VNG7" s="79"/>
      <c r="VNH7" s="79"/>
      <c r="VNI7" s="79"/>
      <c r="VNJ7" s="79"/>
      <c r="VNK7" s="79"/>
      <c r="VNL7" s="79"/>
      <c r="VNM7" s="79"/>
      <c r="VNN7" s="79"/>
      <c r="VNO7" s="79"/>
      <c r="VNP7" s="79"/>
      <c r="VNQ7" s="79"/>
      <c r="VNR7" s="79"/>
      <c r="VNS7" s="79"/>
      <c r="VNT7" s="79"/>
      <c r="VNU7" s="79"/>
      <c r="VNV7" s="79"/>
      <c r="VNW7" s="79"/>
      <c r="VNX7" s="79"/>
      <c r="VNY7" s="79"/>
      <c r="VNZ7" s="79"/>
      <c r="VOA7" s="79"/>
      <c r="VOB7" s="79"/>
      <c r="VOC7" s="79"/>
      <c r="VOD7" s="79"/>
      <c r="VOE7" s="79"/>
      <c r="VOF7" s="79"/>
      <c r="VOG7" s="79"/>
      <c r="VOH7" s="79"/>
      <c r="VOI7" s="79"/>
      <c r="VOJ7" s="79"/>
      <c r="VOK7" s="79"/>
      <c r="VOL7" s="79"/>
      <c r="VOM7" s="79"/>
      <c r="VON7" s="79"/>
      <c r="VOO7" s="79"/>
      <c r="VOP7" s="79"/>
      <c r="VOQ7" s="79"/>
      <c r="VOR7" s="79"/>
      <c r="VOS7" s="79"/>
      <c r="VOT7" s="79"/>
      <c r="VOU7" s="79"/>
      <c r="VOV7" s="79"/>
      <c r="VOW7" s="79"/>
      <c r="VOX7" s="79"/>
      <c r="VOY7" s="79"/>
      <c r="VOZ7" s="79"/>
      <c r="VPA7" s="79"/>
      <c r="VPB7" s="79"/>
      <c r="VPC7" s="79"/>
      <c r="VPD7" s="79"/>
      <c r="VPE7" s="79"/>
      <c r="VPF7" s="79"/>
      <c r="VPG7" s="79"/>
      <c r="VPH7" s="79"/>
      <c r="VPI7" s="79"/>
      <c r="VPJ7" s="79"/>
      <c r="VPK7" s="79"/>
      <c r="VPL7" s="79"/>
      <c r="VPM7" s="79"/>
      <c r="VPN7" s="79"/>
      <c r="VPO7" s="79"/>
      <c r="VPP7" s="79"/>
      <c r="VPQ7" s="79"/>
      <c r="VPR7" s="79"/>
      <c r="VPS7" s="79"/>
      <c r="VPT7" s="79"/>
      <c r="VPU7" s="79"/>
      <c r="VPV7" s="79"/>
      <c r="VPW7" s="79"/>
      <c r="VPX7" s="79"/>
      <c r="VPY7" s="79"/>
      <c r="VPZ7" s="79"/>
      <c r="VQA7" s="79"/>
      <c r="VQB7" s="79"/>
      <c r="VQC7" s="79"/>
      <c r="VQD7" s="79"/>
      <c r="VQE7" s="79"/>
      <c r="VQF7" s="79"/>
      <c r="VQG7" s="79"/>
      <c r="VQH7" s="79"/>
      <c r="VQI7" s="79"/>
      <c r="VQJ7" s="79"/>
      <c r="VQK7" s="79"/>
      <c r="VQL7" s="79"/>
      <c r="VQM7" s="79"/>
      <c r="VQN7" s="79"/>
      <c r="VQO7" s="79"/>
      <c r="VQP7" s="79"/>
      <c r="VQQ7" s="79"/>
      <c r="VQR7" s="79"/>
      <c r="VQS7" s="79"/>
      <c r="VQT7" s="79"/>
      <c r="VQU7" s="79"/>
      <c r="VQV7" s="79"/>
      <c r="VQW7" s="79"/>
      <c r="VQX7" s="79"/>
      <c r="VQY7" s="79"/>
      <c r="VQZ7" s="79"/>
      <c r="VRA7" s="79"/>
      <c r="VRB7" s="79"/>
      <c r="VRC7" s="79"/>
      <c r="VRD7" s="79"/>
      <c r="VRE7" s="79"/>
      <c r="VRF7" s="79"/>
      <c r="VRG7" s="79"/>
      <c r="VRH7" s="79"/>
      <c r="VRI7" s="79"/>
      <c r="VRJ7" s="79"/>
      <c r="VRK7" s="79"/>
      <c r="VRL7" s="79"/>
      <c r="VRM7" s="79"/>
      <c r="VRN7" s="79"/>
      <c r="VRO7" s="79"/>
      <c r="VRP7" s="79"/>
      <c r="VRQ7" s="79"/>
      <c r="VRR7" s="79"/>
      <c r="VRS7" s="79"/>
      <c r="VRT7" s="79"/>
      <c r="VRU7" s="79"/>
      <c r="VRV7" s="79"/>
      <c r="VRW7" s="79"/>
      <c r="VRX7" s="79"/>
      <c r="VRY7" s="79"/>
      <c r="VRZ7" s="79"/>
      <c r="VSA7" s="79"/>
      <c r="VSB7" s="79"/>
      <c r="VSC7" s="79"/>
      <c r="VSD7" s="79"/>
      <c r="VSE7" s="79"/>
      <c r="VSF7" s="79"/>
      <c r="VSG7" s="79"/>
      <c r="VSH7" s="79"/>
      <c r="VSI7" s="79"/>
      <c r="VSJ7" s="79"/>
      <c r="VSK7" s="79"/>
      <c r="VSL7" s="79"/>
      <c r="VSM7" s="79"/>
      <c r="VSN7" s="79"/>
      <c r="VSO7" s="79"/>
      <c r="VSP7" s="79"/>
      <c r="VSQ7" s="79"/>
      <c r="VSR7" s="79"/>
      <c r="VSS7" s="79"/>
      <c r="VST7" s="79"/>
      <c r="VSU7" s="79"/>
      <c r="VSV7" s="79"/>
      <c r="VSW7" s="79"/>
      <c r="VSX7" s="79"/>
      <c r="VSY7" s="79"/>
      <c r="VSZ7" s="79"/>
      <c r="VTA7" s="79"/>
      <c r="VTB7" s="79"/>
      <c r="VTC7" s="79"/>
      <c r="VTD7" s="79"/>
      <c r="VTE7" s="79"/>
      <c r="VTF7" s="79"/>
      <c r="VTG7" s="79"/>
      <c r="VTH7" s="79"/>
      <c r="VTI7" s="79"/>
      <c r="VTJ7" s="79"/>
      <c r="VTK7" s="79"/>
      <c r="VTL7" s="79"/>
      <c r="VTM7" s="79"/>
      <c r="VTN7" s="79"/>
      <c r="VTO7" s="79"/>
      <c r="VTP7" s="79"/>
      <c r="VTQ7" s="79"/>
      <c r="VTR7" s="79"/>
      <c r="VTS7" s="79"/>
      <c r="VTT7" s="79"/>
      <c r="VTU7" s="79"/>
      <c r="VTV7" s="79"/>
      <c r="VTW7" s="79"/>
      <c r="VTX7" s="79"/>
      <c r="VTY7" s="79"/>
      <c r="VTZ7" s="79"/>
      <c r="VUA7" s="79"/>
      <c r="VUB7" s="79"/>
      <c r="VUC7" s="79"/>
      <c r="VUD7" s="79"/>
      <c r="VUE7" s="79"/>
      <c r="VUF7" s="79"/>
      <c r="VUG7" s="79"/>
      <c r="VUH7" s="79"/>
      <c r="VUI7" s="79"/>
      <c r="VUJ7" s="79"/>
      <c r="VUK7" s="79"/>
      <c r="VUL7" s="79"/>
      <c r="VUM7" s="79"/>
      <c r="VUN7" s="79"/>
      <c r="VUO7" s="79"/>
      <c r="VUP7" s="79"/>
      <c r="VUQ7" s="79"/>
      <c r="VUR7" s="79"/>
      <c r="VUS7" s="79"/>
      <c r="VUT7" s="79"/>
      <c r="VUU7" s="79"/>
      <c r="VUV7" s="79"/>
      <c r="VUW7" s="79"/>
      <c r="VUX7" s="79"/>
      <c r="VUY7" s="79"/>
      <c r="VUZ7" s="79"/>
      <c r="VVA7" s="79"/>
      <c r="VVB7" s="79"/>
      <c r="VVC7" s="79"/>
      <c r="VVD7" s="79"/>
      <c r="VVE7" s="79"/>
      <c r="VVF7" s="79"/>
      <c r="VVG7" s="79"/>
      <c r="VVH7" s="79"/>
      <c r="VVI7" s="79"/>
      <c r="VVJ7" s="79"/>
      <c r="VVK7" s="79"/>
      <c r="VVL7" s="79"/>
      <c r="VVM7" s="79"/>
      <c r="VVN7" s="79"/>
      <c r="VVO7" s="79"/>
      <c r="VVP7" s="79"/>
      <c r="VVQ7" s="79"/>
      <c r="VVR7" s="79"/>
      <c r="VVS7" s="79"/>
      <c r="VVT7" s="79"/>
      <c r="VVU7" s="79"/>
      <c r="VVV7" s="79"/>
      <c r="VVW7" s="79"/>
      <c r="VVX7" s="79"/>
      <c r="VVY7" s="79"/>
      <c r="VVZ7" s="79"/>
      <c r="VWA7" s="79"/>
      <c r="VWB7" s="79"/>
      <c r="VWC7" s="79"/>
      <c r="VWD7" s="79"/>
      <c r="VWE7" s="79"/>
      <c r="VWF7" s="79"/>
      <c r="VWG7" s="79"/>
      <c r="VWH7" s="79"/>
      <c r="VWI7" s="79"/>
      <c r="VWJ7" s="79"/>
      <c r="VWK7" s="79"/>
      <c r="VWL7" s="79"/>
      <c r="VWM7" s="79"/>
      <c r="VWN7" s="79"/>
      <c r="VWO7" s="79"/>
      <c r="VWP7" s="79"/>
      <c r="VWQ7" s="79"/>
      <c r="VWR7" s="79"/>
      <c r="VWS7" s="79"/>
      <c r="VWT7" s="79"/>
      <c r="VWU7" s="79"/>
      <c r="VWV7" s="79"/>
      <c r="VWW7" s="79"/>
      <c r="VWX7" s="79"/>
      <c r="VWY7" s="79"/>
      <c r="VWZ7" s="79"/>
      <c r="VXA7" s="79"/>
      <c r="VXB7" s="79"/>
      <c r="VXC7" s="79"/>
      <c r="VXD7" s="79"/>
      <c r="VXE7" s="79"/>
      <c r="VXF7" s="79"/>
      <c r="VXG7" s="79"/>
      <c r="VXH7" s="79"/>
      <c r="VXI7" s="79"/>
      <c r="VXJ7" s="79"/>
      <c r="VXK7" s="79"/>
      <c r="VXL7" s="79"/>
      <c r="VXM7" s="79"/>
      <c r="VXN7" s="79"/>
      <c r="VXO7" s="79"/>
      <c r="VXP7" s="79"/>
      <c r="VXQ7" s="79"/>
      <c r="VXR7" s="79"/>
      <c r="VXS7" s="79"/>
      <c r="VXT7" s="79"/>
      <c r="VXU7" s="79"/>
      <c r="VXV7" s="79"/>
      <c r="VXW7" s="79"/>
      <c r="VXX7" s="79"/>
      <c r="VXY7" s="79"/>
      <c r="VXZ7" s="79"/>
      <c r="VYA7" s="79"/>
      <c r="VYB7" s="79"/>
      <c r="VYC7" s="79"/>
      <c r="VYD7" s="79"/>
      <c r="VYE7" s="79"/>
      <c r="VYF7" s="79"/>
      <c r="VYG7" s="79"/>
      <c r="VYH7" s="79"/>
      <c r="VYI7" s="79"/>
      <c r="VYJ7" s="79"/>
      <c r="VYK7" s="79"/>
      <c r="VYL7" s="79"/>
      <c r="VYM7" s="79"/>
      <c r="VYN7" s="79"/>
      <c r="VYO7" s="79"/>
      <c r="VYP7" s="79"/>
      <c r="VYQ7" s="79"/>
      <c r="VYR7" s="79"/>
      <c r="VYS7" s="79"/>
      <c r="VYT7" s="79"/>
      <c r="VYU7" s="79"/>
      <c r="VYV7" s="79"/>
      <c r="VYW7" s="79"/>
      <c r="VYX7" s="79"/>
      <c r="VYY7" s="79"/>
      <c r="VYZ7" s="79"/>
      <c r="VZA7" s="79"/>
      <c r="VZB7" s="79"/>
      <c r="VZC7" s="79"/>
      <c r="VZD7" s="79"/>
      <c r="VZE7" s="79"/>
      <c r="VZF7" s="79"/>
      <c r="VZG7" s="79"/>
      <c r="VZH7" s="79"/>
      <c r="VZI7" s="79"/>
      <c r="VZJ7" s="79"/>
      <c r="VZK7" s="79"/>
      <c r="VZL7" s="79"/>
      <c r="VZM7" s="79"/>
      <c r="VZN7" s="79"/>
      <c r="VZO7" s="79"/>
      <c r="VZP7" s="79"/>
      <c r="VZQ7" s="79"/>
      <c r="VZR7" s="79"/>
      <c r="VZS7" s="79"/>
      <c r="VZT7" s="79"/>
      <c r="VZU7" s="79"/>
      <c r="VZV7" s="79"/>
      <c r="VZW7" s="79"/>
      <c r="VZX7" s="79"/>
      <c r="VZY7" s="79"/>
      <c r="VZZ7" s="79"/>
      <c r="WAA7" s="79"/>
      <c r="WAB7" s="79"/>
      <c r="WAC7" s="79"/>
      <c r="WAD7" s="79"/>
      <c r="WAE7" s="79"/>
      <c r="WAF7" s="79"/>
      <c r="WAG7" s="79"/>
      <c r="WAH7" s="79"/>
      <c r="WAI7" s="79"/>
      <c r="WAJ7" s="79"/>
      <c r="WAK7" s="79"/>
      <c r="WAL7" s="79"/>
      <c r="WAM7" s="79"/>
      <c r="WAN7" s="79"/>
      <c r="WAO7" s="79"/>
      <c r="WAP7" s="79"/>
      <c r="WAQ7" s="79"/>
      <c r="WAR7" s="79"/>
      <c r="WAS7" s="79"/>
      <c r="WAT7" s="79"/>
      <c r="WAU7" s="79"/>
      <c r="WAV7" s="79"/>
      <c r="WAW7" s="79"/>
      <c r="WAX7" s="79"/>
      <c r="WAY7" s="79"/>
      <c r="WAZ7" s="79"/>
      <c r="WBA7" s="79"/>
      <c r="WBB7" s="79"/>
      <c r="WBC7" s="79"/>
      <c r="WBD7" s="79"/>
      <c r="WBE7" s="79"/>
      <c r="WBF7" s="79"/>
      <c r="WBG7" s="79"/>
      <c r="WBH7" s="79"/>
      <c r="WBI7" s="79"/>
      <c r="WBJ7" s="79"/>
      <c r="WBK7" s="79"/>
      <c r="WBL7" s="79"/>
      <c r="WBM7" s="79"/>
      <c r="WBN7" s="79"/>
      <c r="WBO7" s="79"/>
      <c r="WBP7" s="79"/>
      <c r="WBQ7" s="79"/>
      <c r="WBR7" s="79"/>
      <c r="WBS7" s="79"/>
      <c r="WBT7" s="79"/>
      <c r="WBU7" s="79"/>
      <c r="WBV7" s="79"/>
      <c r="WBW7" s="79"/>
      <c r="WBX7" s="79"/>
      <c r="WBY7" s="79"/>
      <c r="WBZ7" s="79"/>
      <c r="WCA7" s="79"/>
      <c r="WCB7" s="79"/>
      <c r="WCC7" s="79"/>
      <c r="WCD7" s="79"/>
      <c r="WCE7" s="79"/>
      <c r="WCF7" s="79"/>
      <c r="WCG7" s="79"/>
      <c r="WCH7" s="79"/>
      <c r="WCI7" s="79"/>
      <c r="WCJ7" s="79"/>
      <c r="WCK7" s="79"/>
      <c r="WCL7" s="79"/>
      <c r="WCM7" s="79"/>
      <c r="WCN7" s="79"/>
      <c r="WCO7" s="79"/>
      <c r="WCP7" s="79"/>
      <c r="WCQ7" s="79"/>
      <c r="WCR7" s="79"/>
      <c r="WCS7" s="79"/>
      <c r="WCT7" s="79"/>
      <c r="WCU7" s="79"/>
      <c r="WCV7" s="79"/>
      <c r="WCW7" s="79"/>
      <c r="WCX7" s="79"/>
      <c r="WCY7" s="79"/>
      <c r="WCZ7" s="79"/>
      <c r="WDA7" s="79"/>
      <c r="WDB7" s="79"/>
      <c r="WDC7" s="79"/>
      <c r="WDD7" s="79"/>
      <c r="WDE7" s="79"/>
      <c r="WDF7" s="79"/>
      <c r="WDG7" s="79"/>
      <c r="WDH7" s="79"/>
      <c r="WDI7" s="79"/>
      <c r="WDJ7" s="79"/>
      <c r="WDK7" s="79"/>
      <c r="WDL7" s="79"/>
      <c r="WDM7" s="79"/>
      <c r="WDN7" s="79"/>
      <c r="WDO7" s="79"/>
      <c r="WDP7" s="79"/>
      <c r="WDQ7" s="79"/>
      <c r="WDR7" s="79"/>
      <c r="WDS7" s="79"/>
      <c r="WDT7" s="79"/>
      <c r="WDU7" s="79"/>
      <c r="WDV7" s="79"/>
      <c r="WDW7" s="79"/>
      <c r="WDX7" s="79"/>
      <c r="WDY7" s="79"/>
      <c r="WDZ7" s="79"/>
      <c r="WEA7" s="79"/>
      <c r="WEB7" s="79"/>
      <c r="WEC7" s="79"/>
      <c r="WED7" s="79"/>
      <c r="WEE7" s="79"/>
      <c r="WEF7" s="79"/>
      <c r="WEG7" s="79"/>
      <c r="WEH7" s="79"/>
      <c r="WEI7" s="79"/>
      <c r="WEJ7" s="79"/>
      <c r="WEK7" s="79"/>
      <c r="WEL7" s="79"/>
      <c r="WEM7" s="79"/>
      <c r="WEN7" s="79"/>
      <c r="WEO7" s="79"/>
      <c r="WEP7" s="79"/>
      <c r="WEQ7" s="79"/>
      <c r="WER7" s="79"/>
      <c r="WES7" s="79"/>
      <c r="WET7" s="79"/>
      <c r="WEU7" s="79"/>
      <c r="WEV7" s="79"/>
      <c r="WEW7" s="79"/>
      <c r="WEX7" s="79"/>
      <c r="WEY7" s="79"/>
      <c r="WEZ7" s="79"/>
      <c r="WFA7" s="79"/>
      <c r="WFB7" s="79"/>
      <c r="WFC7" s="79"/>
      <c r="WFD7" s="79"/>
      <c r="WFE7" s="79"/>
      <c r="WFF7" s="79"/>
      <c r="WFG7" s="79"/>
      <c r="WFH7" s="79"/>
      <c r="WFI7" s="79"/>
      <c r="WFJ7" s="79"/>
      <c r="WFK7" s="79"/>
      <c r="WFL7" s="79"/>
      <c r="WFM7" s="79"/>
      <c r="WFN7" s="79"/>
      <c r="WFO7" s="79"/>
      <c r="WFP7" s="79"/>
      <c r="WFQ7" s="79"/>
      <c r="WFR7" s="79"/>
      <c r="WFS7" s="79"/>
      <c r="WFT7" s="79"/>
      <c r="WFU7" s="79"/>
      <c r="WFV7" s="79"/>
      <c r="WFW7" s="79"/>
      <c r="WFX7" s="79"/>
      <c r="WFY7" s="79"/>
      <c r="WFZ7" s="79"/>
      <c r="WGA7" s="79"/>
      <c r="WGB7" s="79"/>
      <c r="WGC7" s="79"/>
      <c r="WGD7" s="79"/>
      <c r="WGE7" s="79"/>
      <c r="WGF7" s="79"/>
      <c r="WGG7" s="79"/>
      <c r="WGH7" s="79"/>
      <c r="WGI7" s="79"/>
      <c r="WGJ7" s="79"/>
      <c r="WGK7" s="79"/>
      <c r="WGL7" s="79"/>
      <c r="WGM7" s="79"/>
      <c r="WGN7" s="79"/>
      <c r="WGO7" s="79"/>
      <c r="WGP7" s="79"/>
      <c r="WGQ7" s="79"/>
      <c r="WGR7" s="79"/>
      <c r="WGS7" s="79"/>
      <c r="WGT7" s="79"/>
      <c r="WGU7" s="79"/>
      <c r="WGV7" s="79"/>
      <c r="WGW7" s="79"/>
      <c r="WGX7" s="79"/>
      <c r="WGY7" s="79"/>
      <c r="WGZ7" s="79"/>
      <c r="WHA7" s="79"/>
      <c r="WHB7" s="79"/>
      <c r="WHC7" s="79"/>
      <c r="WHD7" s="79"/>
      <c r="WHE7" s="79"/>
      <c r="WHF7" s="79"/>
      <c r="WHG7" s="79"/>
      <c r="WHH7" s="79"/>
      <c r="WHI7" s="79"/>
      <c r="WHJ7" s="79"/>
      <c r="WHK7" s="79"/>
      <c r="WHL7" s="79"/>
      <c r="WHM7" s="79"/>
      <c r="WHN7" s="79"/>
      <c r="WHO7" s="79"/>
      <c r="WHP7" s="79"/>
      <c r="WHQ7" s="79"/>
      <c r="WHR7" s="79"/>
      <c r="WHS7" s="79"/>
      <c r="WHT7" s="79"/>
      <c r="WHU7" s="79"/>
      <c r="WHV7" s="79"/>
      <c r="WHW7" s="79"/>
      <c r="WHX7" s="79"/>
      <c r="WHY7" s="79"/>
      <c r="WHZ7" s="79"/>
      <c r="WIA7" s="79"/>
      <c r="WIB7" s="79"/>
      <c r="WIC7" s="79"/>
      <c r="WID7" s="79"/>
      <c r="WIE7" s="79"/>
      <c r="WIF7" s="79"/>
      <c r="WIG7" s="79"/>
      <c r="WIH7" s="79"/>
      <c r="WII7" s="79"/>
      <c r="WIJ7" s="79"/>
      <c r="WIK7" s="79"/>
      <c r="WIL7" s="79"/>
      <c r="WIM7" s="79"/>
      <c r="WIN7" s="79"/>
      <c r="WIO7" s="79"/>
      <c r="WIP7" s="79"/>
      <c r="WIQ7" s="79"/>
      <c r="WIR7" s="79"/>
      <c r="WIS7" s="79"/>
      <c r="WIT7" s="79"/>
      <c r="WIU7" s="79"/>
      <c r="WIV7" s="79"/>
      <c r="WIW7" s="79"/>
      <c r="WIX7" s="79"/>
      <c r="WIY7" s="79"/>
      <c r="WIZ7" s="79"/>
      <c r="WJA7" s="79"/>
      <c r="WJB7" s="79"/>
      <c r="WJC7" s="79"/>
      <c r="WJD7" s="79"/>
      <c r="WJE7" s="79"/>
      <c r="WJF7" s="79"/>
      <c r="WJG7" s="79"/>
      <c r="WJH7" s="79"/>
      <c r="WJI7" s="79"/>
      <c r="WJJ7" s="79"/>
      <c r="WJK7" s="79"/>
      <c r="WJL7" s="79"/>
      <c r="WJM7" s="79"/>
      <c r="WJN7" s="79"/>
      <c r="WJO7" s="79"/>
      <c r="WJP7" s="79"/>
      <c r="WJQ7" s="79"/>
      <c r="WJR7" s="79"/>
      <c r="WJS7" s="79"/>
      <c r="WJT7" s="79"/>
      <c r="WJU7" s="79"/>
      <c r="WJV7" s="79"/>
      <c r="WJW7" s="79"/>
      <c r="WJX7" s="79"/>
      <c r="WJY7" s="79"/>
      <c r="WJZ7" s="79"/>
      <c r="WKA7" s="79"/>
      <c r="WKB7" s="79"/>
      <c r="WKC7" s="79"/>
      <c r="WKD7" s="79"/>
      <c r="WKE7" s="79"/>
      <c r="WKF7" s="79"/>
      <c r="WKG7" s="79"/>
      <c r="WKH7" s="79"/>
      <c r="WKI7" s="79"/>
      <c r="WKJ7" s="79"/>
      <c r="WKK7" s="79"/>
      <c r="WKL7" s="79"/>
      <c r="WKM7" s="79"/>
      <c r="WKN7" s="79"/>
      <c r="WKO7" s="79"/>
      <c r="WKP7" s="79"/>
      <c r="WKQ7" s="79"/>
      <c r="WKR7" s="79"/>
      <c r="WKS7" s="79"/>
      <c r="WKT7" s="79"/>
      <c r="WKU7" s="79"/>
      <c r="WKV7" s="79"/>
      <c r="WKW7" s="79"/>
      <c r="WKX7" s="79"/>
      <c r="WKY7" s="79"/>
      <c r="WKZ7" s="79"/>
      <c r="WLA7" s="79"/>
      <c r="WLB7" s="79"/>
      <c r="WLC7" s="79"/>
      <c r="WLD7" s="79"/>
      <c r="WLE7" s="79"/>
      <c r="WLF7" s="79"/>
      <c r="WLG7" s="79"/>
      <c r="WLH7" s="79"/>
      <c r="WLI7" s="79"/>
      <c r="WLJ7" s="79"/>
      <c r="WLK7" s="79"/>
      <c r="WLL7" s="79"/>
      <c r="WLM7" s="79"/>
      <c r="WLN7" s="79"/>
      <c r="WLO7" s="79"/>
      <c r="WLP7" s="79"/>
      <c r="WLQ7" s="79"/>
      <c r="WLR7" s="79"/>
      <c r="WLS7" s="79"/>
      <c r="WLT7" s="79"/>
      <c r="WLU7" s="79"/>
      <c r="WLV7" s="79"/>
      <c r="WLW7" s="79"/>
      <c r="WLX7" s="79"/>
      <c r="WLY7" s="79"/>
      <c r="WLZ7" s="79"/>
      <c r="WMA7" s="79"/>
      <c r="WMB7" s="79"/>
      <c r="WMC7" s="79"/>
      <c r="WMD7" s="79"/>
      <c r="WME7" s="79"/>
      <c r="WMF7" s="79"/>
      <c r="WMG7" s="79"/>
      <c r="WMH7" s="79"/>
      <c r="WMI7" s="79"/>
      <c r="WMJ7" s="79"/>
      <c r="WMK7" s="79"/>
      <c r="WML7" s="79"/>
      <c r="WMM7" s="79"/>
      <c r="WMN7" s="79"/>
      <c r="WMO7" s="79"/>
      <c r="WMP7" s="79"/>
      <c r="WMQ7" s="79"/>
      <c r="WMR7" s="79"/>
      <c r="WMS7" s="79"/>
      <c r="WMT7" s="79"/>
      <c r="WMU7" s="79"/>
      <c r="WMV7" s="79"/>
      <c r="WMW7" s="79"/>
      <c r="WMX7" s="79"/>
      <c r="WMY7" s="79"/>
      <c r="WMZ7" s="79"/>
      <c r="WNA7" s="79"/>
      <c r="WNB7" s="79"/>
      <c r="WNC7" s="79"/>
      <c r="WND7" s="79"/>
      <c r="WNE7" s="79"/>
      <c r="WNF7" s="79"/>
      <c r="WNG7" s="79"/>
      <c r="WNH7" s="79"/>
      <c r="WNI7" s="79"/>
      <c r="WNJ7" s="79"/>
      <c r="WNK7" s="79"/>
      <c r="WNL7" s="79"/>
      <c r="WNM7" s="79"/>
      <c r="WNN7" s="79"/>
      <c r="WNO7" s="79"/>
      <c r="WNP7" s="79"/>
      <c r="WNQ7" s="79"/>
      <c r="WNR7" s="79"/>
      <c r="WNS7" s="79"/>
      <c r="WNT7" s="79"/>
      <c r="WNU7" s="79"/>
      <c r="WNV7" s="79"/>
      <c r="WNW7" s="79"/>
      <c r="WNX7" s="79"/>
      <c r="WNY7" s="79"/>
      <c r="WNZ7" s="79"/>
      <c r="WOA7" s="79"/>
      <c r="WOB7" s="79"/>
      <c r="WOC7" s="79"/>
      <c r="WOD7" s="79"/>
      <c r="WOE7" s="79"/>
      <c r="WOF7" s="79"/>
      <c r="WOG7" s="79"/>
      <c r="WOH7" s="79"/>
      <c r="WOI7" s="79"/>
      <c r="WOJ7" s="79"/>
      <c r="WOK7" s="79"/>
      <c r="WOL7" s="79"/>
      <c r="WOM7" s="79"/>
      <c r="WON7" s="79"/>
      <c r="WOO7" s="79"/>
      <c r="WOP7" s="79"/>
      <c r="WOQ7" s="79"/>
      <c r="WOR7" s="79"/>
      <c r="WOS7" s="79"/>
      <c r="WOT7" s="79"/>
      <c r="WOU7" s="79"/>
      <c r="WOV7" s="79"/>
      <c r="WOW7" s="79"/>
      <c r="WOX7" s="79"/>
      <c r="WOY7" s="79"/>
      <c r="WOZ7" s="79"/>
      <c r="WPA7" s="79"/>
      <c r="WPB7" s="79"/>
      <c r="WPC7" s="79"/>
      <c r="WPD7" s="79"/>
      <c r="WPE7" s="79"/>
      <c r="WPF7" s="79"/>
      <c r="WPG7" s="79"/>
      <c r="WPH7" s="79"/>
      <c r="WPI7" s="79"/>
      <c r="WPJ7" s="79"/>
      <c r="WPK7" s="79"/>
      <c r="WPL7" s="79"/>
      <c r="WPM7" s="79"/>
      <c r="WPN7" s="79"/>
      <c r="WPO7" s="79"/>
      <c r="WPP7" s="79"/>
      <c r="WPQ7" s="79"/>
      <c r="WPR7" s="79"/>
      <c r="WPS7" s="79"/>
      <c r="WPT7" s="79"/>
      <c r="WPU7" s="79"/>
      <c r="WPV7" s="79"/>
      <c r="WPW7" s="79"/>
      <c r="WPX7" s="79"/>
      <c r="WPY7" s="79"/>
      <c r="WPZ7" s="79"/>
      <c r="WQA7" s="79"/>
      <c r="WQB7" s="79"/>
      <c r="WQC7" s="79"/>
      <c r="WQD7" s="79"/>
      <c r="WQE7" s="79"/>
      <c r="WQF7" s="79"/>
      <c r="WQG7" s="79"/>
      <c r="WQH7" s="79"/>
      <c r="WQI7" s="79"/>
      <c r="WQJ7" s="79"/>
      <c r="WQK7" s="79"/>
      <c r="WQL7" s="79"/>
      <c r="WQM7" s="79"/>
      <c r="WQN7" s="79"/>
      <c r="WQO7" s="79"/>
      <c r="WQP7" s="79"/>
      <c r="WQQ7" s="79"/>
      <c r="WQR7" s="79"/>
      <c r="WQS7" s="79"/>
      <c r="WQT7" s="79"/>
      <c r="WQU7" s="79"/>
      <c r="WQV7" s="79"/>
      <c r="WQW7" s="79"/>
      <c r="WQX7" s="79"/>
      <c r="WQY7" s="79"/>
      <c r="WQZ7" s="79"/>
      <c r="WRA7" s="79"/>
      <c r="WRB7" s="79"/>
      <c r="WRC7" s="79"/>
      <c r="WRD7" s="79"/>
      <c r="WRE7" s="79"/>
      <c r="WRF7" s="79"/>
      <c r="WRG7" s="79"/>
      <c r="WRH7" s="79"/>
      <c r="WRI7" s="79"/>
      <c r="WRJ7" s="79"/>
      <c r="WRK7" s="79"/>
      <c r="WRL7" s="79"/>
      <c r="WRM7" s="79"/>
      <c r="WRN7" s="79"/>
      <c r="WRO7" s="79"/>
      <c r="WRP7" s="79"/>
      <c r="WRQ7" s="79"/>
      <c r="WRR7" s="79"/>
      <c r="WRS7" s="79"/>
      <c r="WRT7" s="79"/>
      <c r="WRU7" s="79"/>
      <c r="WRV7" s="79"/>
      <c r="WRW7" s="79"/>
      <c r="WRX7" s="79"/>
      <c r="WRY7" s="79"/>
      <c r="WRZ7" s="79"/>
      <c r="WSA7" s="79"/>
      <c r="WSB7" s="79"/>
      <c r="WSC7" s="79"/>
      <c r="WSD7" s="79"/>
      <c r="WSE7" s="79"/>
      <c r="WSF7" s="79"/>
      <c r="WSG7" s="79"/>
      <c r="WSH7" s="79"/>
      <c r="WSI7" s="79"/>
      <c r="WSJ7" s="79"/>
      <c r="WSK7" s="79"/>
      <c r="WSL7" s="79"/>
      <c r="WSM7" s="79"/>
      <c r="WSN7" s="79"/>
      <c r="WSO7" s="79"/>
      <c r="WSP7" s="79"/>
      <c r="WSQ7" s="79"/>
      <c r="WSR7" s="79"/>
      <c r="WSS7" s="79"/>
      <c r="WST7" s="79"/>
      <c r="WSU7" s="79"/>
      <c r="WSV7" s="79"/>
      <c r="WSW7" s="79"/>
      <c r="WSX7" s="79"/>
      <c r="WSY7" s="79"/>
      <c r="WSZ7" s="79"/>
      <c r="WTA7" s="79"/>
      <c r="WTB7" s="79"/>
      <c r="WTC7" s="79"/>
      <c r="WTD7" s="79"/>
      <c r="WTE7" s="79"/>
      <c r="WTF7" s="79"/>
      <c r="WTG7" s="79"/>
      <c r="WTH7" s="79"/>
      <c r="WTI7" s="79"/>
      <c r="WTJ7" s="79"/>
      <c r="WTK7" s="79"/>
      <c r="WTL7" s="79"/>
      <c r="WTM7" s="79"/>
      <c r="WTN7" s="79"/>
      <c r="WTO7" s="79"/>
      <c r="WTP7" s="79"/>
      <c r="WTQ7" s="79"/>
      <c r="WTR7" s="79"/>
      <c r="WTS7" s="79"/>
      <c r="WTT7" s="79"/>
      <c r="WTU7" s="79"/>
      <c r="WTV7" s="79"/>
      <c r="WTW7" s="79"/>
      <c r="WTX7" s="79"/>
      <c r="WTY7" s="79"/>
      <c r="WTZ7" s="79"/>
      <c r="WUA7" s="79"/>
      <c r="WUB7" s="79"/>
      <c r="WUC7" s="79"/>
      <c r="WUD7" s="79"/>
      <c r="WUE7" s="79"/>
      <c r="WUF7" s="79"/>
      <c r="WUG7" s="79"/>
      <c r="WUH7" s="79"/>
      <c r="WUI7" s="79"/>
      <c r="WUJ7" s="79"/>
      <c r="WUK7" s="79"/>
      <c r="WUL7" s="79"/>
      <c r="WUM7" s="79"/>
      <c r="WUN7" s="79"/>
      <c r="WUO7" s="79"/>
      <c r="WUP7" s="79"/>
      <c r="WUQ7" s="79"/>
      <c r="WUR7" s="79"/>
      <c r="WUS7" s="79"/>
      <c r="WUT7" s="79"/>
      <c r="WUU7" s="79"/>
      <c r="WUV7" s="79"/>
      <c r="WUW7" s="79"/>
      <c r="WUX7" s="79"/>
      <c r="WUY7" s="79"/>
      <c r="WUZ7" s="79"/>
      <c r="WVA7" s="79"/>
      <c r="WVB7" s="79"/>
      <c r="WVC7" s="79"/>
      <c r="WVD7" s="79"/>
      <c r="WVE7" s="79"/>
      <c r="WVF7" s="79"/>
      <c r="WVG7" s="79"/>
      <c r="WVH7" s="79"/>
      <c r="WVI7" s="79"/>
      <c r="WVJ7" s="79"/>
      <c r="WVK7" s="79"/>
      <c r="WVL7" s="79"/>
      <c r="WVM7" s="79"/>
      <c r="WVN7" s="79"/>
      <c r="WVO7" s="79"/>
      <c r="WVP7" s="79"/>
      <c r="WVQ7" s="79"/>
      <c r="WVR7" s="79"/>
      <c r="WVS7" s="79"/>
      <c r="WVT7" s="79"/>
      <c r="WVU7" s="79"/>
      <c r="WVV7" s="79"/>
      <c r="WVW7" s="79"/>
      <c r="WVX7" s="79"/>
      <c r="WVY7" s="79"/>
      <c r="WVZ7" s="79"/>
      <c r="WWA7" s="79"/>
      <c r="WWB7" s="79"/>
      <c r="WWC7" s="79"/>
      <c r="WWD7" s="79"/>
      <c r="WWE7" s="79"/>
      <c r="WWF7" s="79"/>
      <c r="WWG7" s="79"/>
      <c r="WWH7" s="79"/>
      <c r="WWI7" s="79"/>
      <c r="WWJ7" s="79"/>
      <c r="WWK7" s="79"/>
      <c r="WWL7" s="79"/>
      <c r="WWM7" s="79"/>
      <c r="WWN7" s="79"/>
      <c r="WWO7" s="79"/>
      <c r="WWP7" s="79"/>
      <c r="WWQ7" s="79"/>
      <c r="WWR7" s="79"/>
      <c r="WWS7" s="79"/>
      <c r="WWT7" s="79"/>
      <c r="WWU7" s="79"/>
      <c r="WWV7" s="79"/>
      <c r="WWW7" s="79"/>
      <c r="WWX7" s="79"/>
      <c r="WWY7" s="79"/>
      <c r="WWZ7" s="79"/>
      <c r="WXA7" s="79"/>
      <c r="WXB7" s="79"/>
      <c r="WXC7" s="79"/>
      <c r="WXD7" s="79"/>
      <c r="WXE7" s="79"/>
      <c r="WXF7" s="79"/>
      <c r="WXG7" s="79"/>
      <c r="WXH7" s="79"/>
      <c r="WXI7" s="79"/>
      <c r="WXJ7" s="79"/>
      <c r="WXK7" s="79"/>
      <c r="WXL7" s="79"/>
      <c r="WXM7" s="79"/>
      <c r="WXN7" s="79"/>
      <c r="WXO7" s="79"/>
      <c r="WXP7" s="79"/>
      <c r="WXQ7" s="79"/>
      <c r="WXR7" s="79"/>
      <c r="WXS7" s="79"/>
      <c r="WXT7" s="79"/>
      <c r="WXU7" s="79"/>
      <c r="WXV7" s="79"/>
      <c r="WXW7" s="79"/>
      <c r="WXX7" s="79"/>
      <c r="WXY7" s="79"/>
      <c r="WXZ7" s="79"/>
      <c r="WYA7" s="79"/>
      <c r="WYB7" s="79"/>
      <c r="WYC7" s="79"/>
      <c r="WYD7" s="79"/>
      <c r="WYE7" s="79"/>
      <c r="WYF7" s="79"/>
      <c r="WYG7" s="79"/>
      <c r="WYH7" s="79"/>
      <c r="WYI7" s="79"/>
      <c r="WYJ7" s="79"/>
      <c r="WYK7" s="79"/>
      <c r="WYL7" s="79"/>
      <c r="WYM7" s="79"/>
      <c r="WYN7" s="79"/>
      <c r="WYO7" s="79"/>
      <c r="WYP7" s="79"/>
      <c r="WYQ7" s="79"/>
      <c r="WYR7" s="79"/>
      <c r="WYS7" s="79"/>
      <c r="WYT7" s="79"/>
      <c r="WYU7" s="79"/>
      <c r="WYV7" s="79"/>
      <c r="WYW7" s="79"/>
      <c r="WYX7" s="79"/>
      <c r="WYY7" s="79"/>
      <c r="WYZ7" s="79"/>
      <c r="WZA7" s="79"/>
      <c r="WZB7" s="79"/>
      <c r="WZC7" s="79"/>
      <c r="WZD7" s="79"/>
      <c r="WZE7" s="79"/>
      <c r="WZF7" s="79"/>
      <c r="WZG7" s="79"/>
      <c r="WZH7" s="79"/>
      <c r="WZI7" s="79"/>
      <c r="WZJ7" s="79"/>
      <c r="WZK7" s="79"/>
      <c r="WZL7" s="79"/>
      <c r="WZM7" s="79"/>
      <c r="WZN7" s="79"/>
      <c r="WZO7" s="79"/>
      <c r="WZP7" s="79"/>
      <c r="WZQ7" s="79"/>
      <c r="WZR7" s="79"/>
      <c r="WZS7" s="79"/>
      <c r="WZT7" s="79"/>
      <c r="WZU7" s="79"/>
      <c r="WZV7" s="79"/>
      <c r="WZW7" s="79"/>
      <c r="WZX7" s="79"/>
      <c r="WZY7" s="79"/>
      <c r="WZZ7" s="79"/>
      <c r="XAA7" s="79"/>
      <c r="XAB7" s="79"/>
      <c r="XAC7" s="79"/>
      <c r="XAD7" s="79"/>
      <c r="XAE7" s="79"/>
      <c r="XAF7" s="79"/>
      <c r="XAG7" s="79"/>
      <c r="XAH7" s="79"/>
      <c r="XAI7" s="79"/>
      <c r="XAJ7" s="79"/>
      <c r="XAK7" s="79"/>
      <c r="XAL7" s="79"/>
      <c r="XAM7" s="79"/>
      <c r="XAN7" s="79"/>
      <c r="XAO7" s="79"/>
      <c r="XAP7" s="79"/>
      <c r="XAQ7" s="79"/>
      <c r="XAR7" s="79"/>
      <c r="XAS7" s="79"/>
      <c r="XAT7" s="79"/>
      <c r="XAU7" s="79"/>
      <c r="XAV7" s="79"/>
      <c r="XAW7" s="79"/>
      <c r="XAX7" s="79"/>
      <c r="XAY7" s="79"/>
      <c r="XAZ7" s="79"/>
      <c r="XBA7" s="79"/>
      <c r="XBB7" s="79"/>
      <c r="XBC7" s="79"/>
      <c r="XBD7" s="79"/>
      <c r="XBE7" s="79"/>
      <c r="XBF7" s="79"/>
      <c r="XBG7" s="79"/>
      <c r="XBH7" s="79"/>
      <c r="XBI7" s="79"/>
      <c r="XBJ7" s="79"/>
      <c r="XBK7" s="79"/>
      <c r="XBL7" s="79"/>
      <c r="XBM7" s="79"/>
      <c r="XBN7" s="79"/>
      <c r="XBO7" s="79"/>
      <c r="XBP7" s="79"/>
      <c r="XBQ7" s="79"/>
      <c r="XBR7" s="79"/>
      <c r="XBS7" s="79"/>
      <c r="XBT7" s="79"/>
      <c r="XBU7" s="79"/>
      <c r="XBV7" s="79"/>
      <c r="XBW7" s="79"/>
      <c r="XBX7" s="79"/>
      <c r="XBY7" s="79"/>
      <c r="XBZ7" s="79"/>
      <c r="XCA7" s="79"/>
      <c r="XCB7" s="79"/>
      <c r="XCC7" s="79"/>
      <c r="XCD7" s="79"/>
      <c r="XCE7" s="79"/>
      <c r="XCF7" s="79"/>
      <c r="XCG7" s="79"/>
      <c r="XCH7" s="79"/>
      <c r="XCI7" s="79"/>
      <c r="XCJ7" s="79"/>
      <c r="XCK7" s="79"/>
      <c r="XCL7" s="79"/>
      <c r="XCM7" s="79"/>
      <c r="XCN7" s="79"/>
      <c r="XCO7" s="79"/>
      <c r="XCP7" s="79"/>
      <c r="XCQ7" s="79"/>
      <c r="XCR7" s="79"/>
      <c r="XCS7" s="79"/>
      <c r="XCT7" s="79"/>
      <c r="XCU7" s="79"/>
      <c r="XCV7" s="79"/>
      <c r="XCW7" s="79"/>
      <c r="XCX7" s="79"/>
      <c r="XCY7" s="79"/>
      <c r="XCZ7" s="79"/>
      <c r="XDA7" s="79"/>
      <c r="XDB7" s="79"/>
      <c r="XDC7" s="79"/>
      <c r="XDD7" s="79"/>
      <c r="XDE7" s="79"/>
      <c r="XDF7" s="79"/>
      <c r="XDG7" s="79"/>
      <c r="XDH7" s="79"/>
      <c r="XDI7" s="79"/>
      <c r="XDJ7" s="79"/>
      <c r="XDK7" s="79"/>
      <c r="XDL7" s="79"/>
      <c r="XDM7" s="79"/>
      <c r="XDN7" s="79"/>
      <c r="XDO7" s="79"/>
      <c r="XDP7" s="79"/>
      <c r="XDQ7" s="79"/>
      <c r="XDR7" s="79"/>
      <c r="XDS7" s="79"/>
      <c r="XDT7" s="79"/>
      <c r="XDU7" s="79"/>
      <c r="XDV7" s="79"/>
      <c r="XDW7" s="79"/>
      <c r="XDX7" s="79"/>
      <c r="XDY7" s="79"/>
      <c r="XDZ7" s="79"/>
      <c r="XEA7" s="79"/>
      <c r="XEB7" s="79"/>
      <c r="XEC7" s="79"/>
      <c r="XED7" s="79"/>
      <c r="XEE7" s="79"/>
      <c r="XEF7" s="79"/>
      <c r="XEG7" s="79"/>
      <c r="XEH7" s="79"/>
      <c r="XEI7" s="79"/>
      <c r="XEJ7" s="79"/>
      <c r="XEK7" s="79"/>
      <c r="XEL7" s="79"/>
      <c r="XEM7" s="79"/>
      <c r="XEN7" s="79"/>
      <c r="XEO7" s="79"/>
      <c r="XEP7" s="79"/>
      <c r="XEQ7" s="79"/>
      <c r="XER7" s="79"/>
      <c r="XES7" s="79"/>
      <c r="XET7" s="79"/>
      <c r="XEU7" s="79"/>
      <c r="XEV7" s="79"/>
      <c r="XEW7" s="79"/>
      <c r="XEX7" s="79"/>
      <c r="XEY7" s="79"/>
      <c r="XEZ7" s="79"/>
      <c r="XFA7" s="79"/>
      <c r="XFB7" s="79"/>
      <c r="XFC7" s="79"/>
    </row>
    <row r="9" spans="1:16383" s="4" customFormat="1">
      <c r="A9" s="79"/>
      <c r="B9" s="79"/>
      <c r="C9" s="79"/>
      <c r="D9" s="79"/>
      <c r="E9" s="5" t="s">
        <v>48</v>
      </c>
      <c r="F9" s="79" t="s">
        <v>49</v>
      </c>
      <c r="G9" s="79"/>
      <c r="H9" s="79"/>
      <c r="I9" s="79"/>
      <c r="J9" s="79"/>
      <c r="K9" s="79"/>
      <c r="L9" s="79"/>
      <c r="M9" s="79"/>
      <c r="N9" s="79"/>
      <c r="O9" s="79"/>
      <c r="P9" s="79"/>
      <c r="Q9" s="79"/>
      <c r="R9" s="79"/>
      <c r="S9" s="79"/>
      <c r="T9" s="79"/>
      <c r="U9" s="79"/>
      <c r="V9" s="79"/>
      <c r="W9" s="79"/>
      <c r="X9" s="79"/>
      <c r="Y9" s="79"/>
      <c r="Z9" s="79"/>
      <c r="AA9" s="79"/>
      <c r="AB9" s="79"/>
      <c r="AC9" s="79"/>
      <c r="AD9" s="79"/>
      <c r="AE9" s="79"/>
      <c r="AF9" s="79"/>
      <c r="AG9" s="79"/>
      <c r="AH9" s="79"/>
      <c r="AI9" s="79"/>
      <c r="AJ9" s="79"/>
      <c r="AK9" s="79"/>
      <c r="AL9" s="79"/>
      <c r="AM9" s="79"/>
      <c r="AN9" s="79"/>
      <c r="AO9" s="79"/>
      <c r="AP9" s="79"/>
      <c r="AQ9" s="79"/>
      <c r="AR9" s="79"/>
      <c r="AS9" s="79"/>
      <c r="AT9" s="79"/>
      <c r="AU9" s="79"/>
      <c r="AV9" s="79"/>
      <c r="AW9" s="79"/>
      <c r="AX9" s="79"/>
      <c r="AY9" s="79"/>
      <c r="AZ9" s="79"/>
      <c r="BA9" s="79"/>
      <c r="BB9" s="79"/>
      <c r="BC9" s="79"/>
      <c r="BD9" s="79"/>
      <c r="BE9" s="79"/>
      <c r="BF9" s="79"/>
      <c r="BG9" s="79"/>
      <c r="BH9" s="79"/>
      <c r="BI9" s="79"/>
      <c r="BJ9" s="79"/>
      <c r="BK9" s="79"/>
      <c r="BL9" s="79"/>
      <c r="BM9" s="79"/>
      <c r="BN9" s="79"/>
      <c r="BO9" s="79"/>
      <c r="BP9" s="79"/>
      <c r="BQ9" s="79"/>
      <c r="BR9" s="79"/>
      <c r="BS9" s="79"/>
      <c r="BT9" s="79"/>
      <c r="BU9" s="79"/>
      <c r="BV9" s="79"/>
      <c r="BW9" s="79"/>
      <c r="BX9" s="79"/>
      <c r="BY9" s="79"/>
      <c r="BZ9" s="79"/>
      <c r="CA9" s="79"/>
      <c r="CB9" s="79"/>
      <c r="CC9" s="79"/>
      <c r="CD9" s="79"/>
      <c r="CE9" s="79"/>
      <c r="CF9" s="79"/>
      <c r="CG9" s="79"/>
      <c r="CH9" s="79"/>
      <c r="CI9" s="79"/>
      <c r="CJ9" s="79"/>
      <c r="CK9" s="79"/>
      <c r="CL9" s="79"/>
      <c r="CM9" s="79"/>
      <c r="CN9" s="79"/>
      <c r="CO9" s="79"/>
      <c r="CP9" s="79"/>
      <c r="CQ9" s="79"/>
      <c r="CR9" s="79"/>
      <c r="CS9" s="79"/>
      <c r="CT9" s="79"/>
      <c r="CU9" s="79"/>
      <c r="CV9" s="79"/>
      <c r="CW9" s="79"/>
      <c r="CX9" s="79"/>
      <c r="CY9" s="79"/>
      <c r="CZ9" s="79"/>
      <c r="DA9" s="79"/>
      <c r="DB9" s="79"/>
      <c r="DC9" s="79"/>
      <c r="DD9" s="79"/>
      <c r="DE9" s="79"/>
      <c r="DF9" s="79"/>
      <c r="DG9" s="79"/>
      <c r="DH9" s="79"/>
      <c r="DI9" s="79"/>
      <c r="DJ9" s="79"/>
      <c r="DK9" s="79"/>
      <c r="DL9" s="79"/>
      <c r="DM9" s="79"/>
      <c r="DN9" s="79"/>
      <c r="DO9" s="79"/>
      <c r="DP9" s="79"/>
      <c r="DQ9" s="79"/>
      <c r="DR9" s="79"/>
      <c r="DS9" s="79"/>
      <c r="DT9" s="79"/>
      <c r="DU9" s="79"/>
      <c r="DV9" s="79"/>
      <c r="DW9" s="79"/>
      <c r="DX9" s="79"/>
      <c r="DY9" s="79"/>
      <c r="DZ9" s="79"/>
      <c r="EA9" s="79"/>
      <c r="EB9" s="79"/>
      <c r="EC9" s="79"/>
      <c r="ED9" s="79"/>
      <c r="EE9" s="79"/>
      <c r="EF9" s="79"/>
      <c r="EG9" s="79"/>
      <c r="EH9" s="79"/>
      <c r="EI9" s="79"/>
      <c r="EJ9" s="79"/>
      <c r="EK9" s="79"/>
      <c r="EL9" s="79"/>
      <c r="EM9" s="79"/>
      <c r="EN9" s="79"/>
      <c r="EO9" s="79"/>
      <c r="EP9" s="79"/>
      <c r="EQ9" s="79"/>
      <c r="ER9" s="79"/>
      <c r="ES9" s="79"/>
      <c r="ET9" s="79"/>
      <c r="EU9" s="79"/>
      <c r="EV9" s="79"/>
      <c r="EW9" s="79"/>
      <c r="EX9" s="79"/>
      <c r="EY9" s="79"/>
      <c r="EZ9" s="79"/>
      <c r="FA9" s="79"/>
      <c r="FB9" s="79"/>
      <c r="FC9" s="79"/>
      <c r="FD9" s="79"/>
      <c r="FE9" s="79"/>
      <c r="FF9" s="79"/>
      <c r="FG9" s="79"/>
      <c r="FH9" s="79"/>
      <c r="FI9" s="79"/>
      <c r="FJ9" s="79"/>
      <c r="FK9" s="79"/>
      <c r="FL9" s="79"/>
      <c r="FM9" s="79"/>
      <c r="FN9" s="79"/>
      <c r="FO9" s="79"/>
      <c r="FP9" s="79"/>
      <c r="FQ9" s="79"/>
      <c r="FR9" s="79"/>
      <c r="FS9" s="79"/>
      <c r="FT9" s="79"/>
      <c r="FU9" s="79"/>
      <c r="FV9" s="79"/>
      <c r="FW9" s="79"/>
      <c r="FX9" s="79"/>
      <c r="FY9" s="79"/>
      <c r="FZ9" s="79"/>
      <c r="GA9" s="79"/>
      <c r="GB9" s="79"/>
      <c r="GC9" s="79"/>
      <c r="GD9" s="79"/>
      <c r="GE9" s="79"/>
      <c r="GF9" s="79"/>
      <c r="GG9" s="79"/>
      <c r="GH9" s="79"/>
      <c r="GI9" s="79"/>
      <c r="GJ9" s="79"/>
      <c r="GK9" s="79"/>
      <c r="GL9" s="79"/>
      <c r="GM9" s="79"/>
      <c r="GN9" s="79"/>
      <c r="GO9" s="79"/>
      <c r="GP9" s="79"/>
      <c r="GQ9" s="79"/>
      <c r="GR9" s="79"/>
      <c r="GS9" s="79"/>
      <c r="GT9" s="79"/>
      <c r="GU9" s="79"/>
      <c r="GV9" s="79"/>
      <c r="GW9" s="79"/>
      <c r="GX9" s="79"/>
      <c r="GY9" s="79"/>
      <c r="GZ9" s="79"/>
      <c r="HA9" s="79"/>
      <c r="HB9" s="79"/>
      <c r="HC9" s="79"/>
      <c r="HD9" s="79"/>
      <c r="HE9" s="79"/>
      <c r="HF9" s="79"/>
      <c r="HG9" s="79"/>
      <c r="HH9" s="79"/>
      <c r="HI9" s="79"/>
      <c r="HJ9" s="79"/>
      <c r="HK9" s="79"/>
      <c r="HL9" s="79"/>
      <c r="HM9" s="79"/>
      <c r="HN9" s="79"/>
      <c r="HO9" s="79"/>
      <c r="HP9" s="79"/>
      <c r="HQ9" s="79"/>
      <c r="HR9" s="79"/>
      <c r="HS9" s="79"/>
      <c r="HT9" s="79"/>
      <c r="HU9" s="79"/>
      <c r="HV9" s="79"/>
      <c r="HW9" s="79"/>
      <c r="HX9" s="79"/>
      <c r="HY9" s="79"/>
      <c r="HZ9" s="79"/>
      <c r="IA9" s="79"/>
      <c r="IB9" s="79"/>
      <c r="IC9" s="79"/>
      <c r="ID9" s="79"/>
      <c r="IE9" s="79"/>
      <c r="IF9" s="79"/>
      <c r="IG9" s="79"/>
      <c r="IH9" s="79"/>
      <c r="II9" s="79"/>
      <c r="IJ9" s="79"/>
      <c r="IK9" s="79"/>
      <c r="IL9" s="79"/>
      <c r="IM9" s="79"/>
      <c r="IN9" s="79"/>
      <c r="IO9" s="79"/>
      <c r="IP9" s="79"/>
      <c r="IQ9" s="79"/>
      <c r="IR9" s="79"/>
      <c r="IS9" s="79"/>
      <c r="IT9" s="79"/>
      <c r="IU9" s="79"/>
      <c r="IV9" s="79"/>
      <c r="IW9" s="79"/>
      <c r="IX9" s="79"/>
      <c r="IY9" s="79"/>
      <c r="IZ9" s="79"/>
      <c r="JA9" s="79"/>
      <c r="JB9" s="79"/>
      <c r="JC9" s="79"/>
      <c r="JD9" s="79"/>
      <c r="JE9" s="79"/>
      <c r="JF9" s="79"/>
      <c r="JG9" s="79"/>
      <c r="JH9" s="79"/>
      <c r="JI9" s="79"/>
      <c r="JJ9" s="79"/>
      <c r="JK9" s="79"/>
      <c r="JL9" s="79"/>
      <c r="JM9" s="79"/>
      <c r="JN9" s="79"/>
      <c r="JO9" s="79"/>
      <c r="JP9" s="79"/>
      <c r="JQ9" s="79"/>
      <c r="JR9" s="79"/>
      <c r="JS9" s="79"/>
      <c r="JT9" s="79"/>
      <c r="JU9" s="79"/>
      <c r="JV9" s="79"/>
      <c r="JW9" s="79"/>
      <c r="JX9" s="79"/>
      <c r="JY9" s="79"/>
      <c r="JZ9" s="79"/>
      <c r="KA9" s="79"/>
      <c r="KB9" s="79"/>
      <c r="KC9" s="79"/>
      <c r="KD9" s="79"/>
      <c r="KE9" s="79"/>
      <c r="KF9" s="79"/>
      <c r="KG9" s="79"/>
      <c r="KH9" s="79"/>
      <c r="KI9" s="79"/>
      <c r="KJ9" s="79"/>
      <c r="KK9" s="79"/>
      <c r="KL9" s="79"/>
      <c r="KM9" s="79"/>
      <c r="KN9" s="79"/>
      <c r="KO9" s="79"/>
      <c r="KP9" s="79"/>
      <c r="KQ9" s="79"/>
      <c r="KR9" s="79"/>
      <c r="KS9" s="79"/>
      <c r="KT9" s="79"/>
      <c r="KU9" s="79"/>
      <c r="KV9" s="79"/>
      <c r="KW9" s="79"/>
      <c r="KX9" s="79"/>
      <c r="KY9" s="79"/>
      <c r="KZ9" s="79"/>
      <c r="LA9" s="79"/>
      <c r="LB9" s="79"/>
      <c r="LC9" s="79"/>
      <c r="LD9" s="79"/>
      <c r="LE9" s="79"/>
      <c r="LF9" s="79"/>
      <c r="LG9" s="79"/>
      <c r="LH9" s="79"/>
      <c r="LI9" s="79"/>
      <c r="LJ9" s="79"/>
      <c r="LK9" s="79"/>
      <c r="LL9" s="79"/>
      <c r="LM9" s="79"/>
      <c r="LN9" s="79"/>
      <c r="LO9" s="79"/>
      <c r="LP9" s="79"/>
      <c r="LQ9" s="79"/>
      <c r="LR9" s="79"/>
      <c r="LS9" s="79"/>
      <c r="LT9" s="79"/>
      <c r="LU9" s="79"/>
      <c r="LV9" s="79"/>
      <c r="LW9" s="79"/>
      <c r="LX9" s="79"/>
      <c r="LY9" s="79"/>
      <c r="LZ9" s="79"/>
      <c r="MA9" s="79"/>
      <c r="MB9" s="79"/>
      <c r="MC9" s="79"/>
      <c r="MD9" s="79"/>
      <c r="ME9" s="79"/>
      <c r="MF9" s="79"/>
      <c r="MG9" s="79"/>
      <c r="MH9" s="79"/>
      <c r="MI9" s="79"/>
      <c r="MJ9" s="79"/>
      <c r="MK9" s="79"/>
      <c r="ML9" s="79"/>
      <c r="MM9" s="79"/>
      <c r="MN9" s="79"/>
      <c r="MO9" s="79"/>
      <c r="MP9" s="79"/>
      <c r="MQ9" s="79"/>
      <c r="MR9" s="79"/>
      <c r="MS9" s="79"/>
      <c r="MT9" s="79"/>
      <c r="MU9" s="79"/>
      <c r="MV9" s="79"/>
      <c r="MW9" s="79"/>
      <c r="MX9" s="79"/>
      <c r="MY9" s="79"/>
      <c r="MZ9" s="79"/>
      <c r="NA9" s="79"/>
      <c r="NB9" s="79"/>
      <c r="NC9" s="79"/>
      <c r="ND9" s="79"/>
      <c r="NE9" s="79"/>
      <c r="NF9" s="79"/>
      <c r="NG9" s="79"/>
      <c r="NH9" s="79"/>
      <c r="NI9" s="79"/>
      <c r="NJ9" s="79"/>
      <c r="NK9" s="79"/>
      <c r="NL9" s="79"/>
      <c r="NM9" s="79"/>
      <c r="NN9" s="79"/>
      <c r="NO9" s="79"/>
      <c r="NP9" s="79"/>
      <c r="NQ9" s="79"/>
      <c r="NR9" s="79"/>
      <c r="NS9" s="79"/>
      <c r="NT9" s="79"/>
      <c r="NU9" s="79"/>
      <c r="NV9" s="79"/>
      <c r="NW9" s="79"/>
      <c r="NX9" s="79"/>
      <c r="NY9" s="79"/>
      <c r="NZ9" s="79"/>
      <c r="OA9" s="79"/>
      <c r="OB9" s="79"/>
      <c r="OC9" s="79"/>
      <c r="OD9" s="79"/>
      <c r="OE9" s="79"/>
      <c r="OF9" s="79"/>
      <c r="OG9" s="79"/>
      <c r="OH9" s="79"/>
      <c r="OI9" s="79"/>
      <c r="OJ9" s="79"/>
      <c r="OK9" s="79"/>
      <c r="OL9" s="79"/>
      <c r="OM9" s="79"/>
      <c r="ON9" s="79"/>
      <c r="OO9" s="79"/>
      <c r="OP9" s="79"/>
      <c r="OQ9" s="79"/>
      <c r="OR9" s="79"/>
      <c r="OS9" s="79"/>
      <c r="OT9" s="79"/>
      <c r="OU9" s="79"/>
      <c r="OV9" s="79"/>
      <c r="OW9" s="79"/>
      <c r="OX9" s="79"/>
      <c r="OY9" s="79"/>
      <c r="OZ9" s="79"/>
      <c r="PA9" s="79"/>
      <c r="PB9" s="79"/>
      <c r="PC9" s="79"/>
      <c r="PD9" s="79"/>
      <c r="PE9" s="79"/>
      <c r="PF9" s="79"/>
      <c r="PG9" s="79"/>
      <c r="PH9" s="79"/>
      <c r="PI9" s="79"/>
      <c r="PJ9" s="79"/>
      <c r="PK9" s="79"/>
      <c r="PL9" s="79"/>
      <c r="PM9" s="79"/>
      <c r="PN9" s="79"/>
      <c r="PO9" s="79"/>
      <c r="PP9" s="79"/>
      <c r="PQ9" s="79"/>
      <c r="PR9" s="79"/>
      <c r="PS9" s="79"/>
      <c r="PT9" s="79"/>
      <c r="PU9" s="79"/>
      <c r="PV9" s="79"/>
      <c r="PW9" s="79"/>
      <c r="PX9" s="79"/>
      <c r="PY9" s="79"/>
      <c r="PZ9" s="79"/>
      <c r="QA9" s="79"/>
      <c r="QB9" s="79"/>
      <c r="QC9" s="79"/>
      <c r="QD9" s="79"/>
      <c r="QE9" s="79"/>
      <c r="QF9" s="79"/>
      <c r="QG9" s="79"/>
      <c r="QH9" s="79"/>
      <c r="QI9" s="79"/>
      <c r="QJ9" s="79"/>
      <c r="QK9" s="79"/>
      <c r="QL9" s="79"/>
      <c r="QM9" s="79"/>
      <c r="QN9" s="79"/>
      <c r="QO9" s="79"/>
      <c r="QP9" s="79"/>
      <c r="QQ9" s="79"/>
      <c r="QR9" s="79"/>
      <c r="QS9" s="79"/>
      <c r="QT9" s="79"/>
      <c r="QU9" s="79"/>
      <c r="QV9" s="79"/>
      <c r="QW9" s="79"/>
      <c r="QX9" s="79"/>
      <c r="QY9" s="79"/>
      <c r="QZ9" s="79"/>
      <c r="RA9" s="79"/>
      <c r="RB9" s="79"/>
      <c r="RC9" s="79"/>
      <c r="RD9" s="79"/>
      <c r="RE9" s="79"/>
      <c r="RF9" s="79"/>
      <c r="RG9" s="79"/>
      <c r="RH9" s="79"/>
      <c r="RI9" s="79"/>
      <c r="RJ9" s="79"/>
      <c r="RK9" s="79"/>
      <c r="RL9" s="79"/>
      <c r="RM9" s="79"/>
      <c r="RN9" s="79"/>
      <c r="RO9" s="79"/>
      <c r="RP9" s="79"/>
      <c r="RQ9" s="79"/>
      <c r="RR9" s="79"/>
      <c r="RS9" s="79"/>
      <c r="RT9" s="79"/>
      <c r="RU9" s="79"/>
      <c r="RV9" s="79"/>
      <c r="RW9" s="79"/>
      <c r="RX9" s="79"/>
      <c r="RY9" s="79"/>
      <c r="RZ9" s="79"/>
      <c r="SA9" s="79"/>
      <c r="SB9" s="79"/>
      <c r="SC9" s="79"/>
      <c r="SD9" s="79"/>
      <c r="SE9" s="79"/>
      <c r="SF9" s="79"/>
      <c r="SG9" s="79"/>
      <c r="SH9" s="79"/>
      <c r="SI9" s="79"/>
      <c r="SJ9" s="79"/>
      <c r="SK9" s="79"/>
      <c r="SL9" s="79"/>
      <c r="SM9" s="79"/>
      <c r="SN9" s="79"/>
      <c r="SO9" s="79"/>
      <c r="SP9" s="79"/>
      <c r="SQ9" s="79"/>
      <c r="SR9" s="79"/>
      <c r="SS9" s="79"/>
      <c r="ST9" s="79"/>
      <c r="SU9" s="79"/>
      <c r="SV9" s="79"/>
      <c r="SW9" s="79"/>
      <c r="SX9" s="79"/>
      <c r="SY9" s="79"/>
      <c r="SZ9" s="79"/>
      <c r="TA9" s="79"/>
      <c r="TB9" s="79"/>
      <c r="TC9" s="79"/>
      <c r="TD9" s="79"/>
      <c r="TE9" s="79"/>
      <c r="TF9" s="79"/>
      <c r="TG9" s="79"/>
      <c r="TH9" s="79"/>
      <c r="TI9" s="79"/>
      <c r="TJ9" s="79"/>
      <c r="TK9" s="79"/>
      <c r="TL9" s="79"/>
      <c r="TM9" s="79"/>
      <c r="TN9" s="79"/>
      <c r="TO9" s="79"/>
      <c r="TP9" s="79"/>
      <c r="TQ9" s="79"/>
      <c r="TR9" s="79"/>
      <c r="TS9" s="79"/>
      <c r="TT9" s="79"/>
      <c r="TU9" s="79"/>
      <c r="TV9" s="79"/>
      <c r="TW9" s="79"/>
      <c r="TX9" s="79"/>
      <c r="TY9" s="79"/>
      <c r="TZ9" s="79"/>
      <c r="UA9" s="79"/>
      <c r="UB9" s="79"/>
      <c r="UC9" s="79"/>
      <c r="UD9" s="79"/>
      <c r="UE9" s="79"/>
      <c r="UF9" s="79"/>
      <c r="UG9" s="79"/>
      <c r="UH9" s="79"/>
      <c r="UI9" s="79"/>
      <c r="UJ9" s="79"/>
      <c r="UK9" s="79"/>
      <c r="UL9" s="79"/>
      <c r="UM9" s="79"/>
      <c r="UN9" s="79"/>
      <c r="UO9" s="79"/>
      <c r="UP9" s="79"/>
      <c r="UQ9" s="79"/>
      <c r="UR9" s="79"/>
      <c r="US9" s="79"/>
      <c r="UT9" s="79"/>
      <c r="UU9" s="79"/>
      <c r="UV9" s="79"/>
      <c r="UW9" s="79"/>
      <c r="UX9" s="79"/>
      <c r="UY9" s="79"/>
      <c r="UZ9" s="79"/>
      <c r="VA9" s="79"/>
      <c r="VB9" s="79"/>
      <c r="VC9" s="79"/>
      <c r="VD9" s="79"/>
      <c r="VE9" s="79"/>
      <c r="VF9" s="79"/>
      <c r="VG9" s="79"/>
      <c r="VH9" s="79"/>
      <c r="VI9" s="79"/>
      <c r="VJ9" s="79"/>
      <c r="VK9" s="79"/>
      <c r="VL9" s="79"/>
      <c r="VM9" s="79"/>
      <c r="VN9" s="79"/>
      <c r="VO9" s="79"/>
      <c r="VP9" s="79"/>
      <c r="VQ9" s="79"/>
      <c r="VR9" s="79"/>
      <c r="VS9" s="79"/>
      <c r="VT9" s="79"/>
      <c r="VU9" s="79"/>
      <c r="VV9" s="79"/>
      <c r="VW9" s="79"/>
      <c r="VX9" s="79"/>
      <c r="VY9" s="79"/>
      <c r="VZ9" s="79"/>
      <c r="WA9" s="79"/>
      <c r="WB9" s="79"/>
      <c r="WC9" s="79"/>
      <c r="WD9" s="79"/>
      <c r="WE9" s="79"/>
      <c r="WF9" s="79"/>
      <c r="WG9" s="79"/>
      <c r="WH9" s="79"/>
      <c r="WI9" s="79"/>
      <c r="WJ9" s="79"/>
      <c r="WK9" s="79"/>
      <c r="WL9" s="79"/>
      <c r="WM9" s="79"/>
      <c r="WN9" s="79"/>
      <c r="WO9" s="79"/>
      <c r="WP9" s="79"/>
      <c r="WQ9" s="79"/>
      <c r="WR9" s="79"/>
      <c r="WS9" s="79"/>
      <c r="WT9" s="79"/>
      <c r="WU9" s="79"/>
      <c r="WV9" s="79"/>
      <c r="WW9" s="79"/>
      <c r="WX9" s="79"/>
      <c r="WY9" s="79"/>
      <c r="WZ9" s="79"/>
      <c r="XA9" s="79"/>
      <c r="XB9" s="79"/>
      <c r="XC9" s="79"/>
      <c r="XD9" s="79"/>
      <c r="XE9" s="79"/>
      <c r="XF9" s="79"/>
      <c r="XG9" s="79"/>
      <c r="XH9" s="79"/>
      <c r="XI9" s="79"/>
      <c r="XJ9" s="79"/>
      <c r="XK9" s="79"/>
      <c r="XL9" s="79"/>
      <c r="XM9" s="79"/>
      <c r="XN9" s="79"/>
      <c r="XO9" s="79"/>
      <c r="XP9" s="79"/>
      <c r="XQ9" s="79"/>
      <c r="XR9" s="79"/>
      <c r="XS9" s="79"/>
      <c r="XT9" s="79"/>
      <c r="XU9" s="79"/>
      <c r="XV9" s="79"/>
      <c r="XW9" s="79"/>
      <c r="XX9" s="79"/>
      <c r="XY9" s="79"/>
      <c r="XZ9" s="79"/>
      <c r="YA9" s="79"/>
      <c r="YB9" s="79"/>
      <c r="YC9" s="79"/>
      <c r="YD9" s="79"/>
      <c r="YE9" s="79"/>
      <c r="YF9" s="79"/>
      <c r="YG9" s="79"/>
      <c r="YH9" s="79"/>
      <c r="YI9" s="79"/>
      <c r="YJ9" s="79"/>
      <c r="YK9" s="79"/>
      <c r="YL9" s="79"/>
      <c r="YM9" s="79"/>
      <c r="YN9" s="79"/>
      <c r="YO9" s="79"/>
      <c r="YP9" s="79"/>
      <c r="YQ9" s="79"/>
      <c r="YR9" s="79"/>
      <c r="YS9" s="79"/>
      <c r="YT9" s="79"/>
      <c r="YU9" s="79"/>
      <c r="YV9" s="79"/>
      <c r="YW9" s="79"/>
      <c r="YX9" s="79"/>
      <c r="YY9" s="79"/>
      <c r="YZ9" s="79"/>
      <c r="ZA9" s="79"/>
      <c r="ZB9" s="79"/>
      <c r="ZC9" s="79"/>
      <c r="ZD9" s="79"/>
      <c r="ZE9" s="79"/>
      <c r="ZF9" s="79"/>
      <c r="ZG9" s="79"/>
      <c r="ZH9" s="79"/>
      <c r="ZI9" s="79"/>
      <c r="ZJ9" s="79"/>
      <c r="ZK9" s="79"/>
      <c r="ZL9" s="79"/>
      <c r="ZM9" s="79"/>
      <c r="ZN9" s="79"/>
      <c r="ZO9" s="79"/>
      <c r="ZP9" s="79"/>
      <c r="ZQ9" s="79"/>
      <c r="ZR9" s="79"/>
      <c r="ZS9" s="79"/>
      <c r="ZT9" s="79"/>
      <c r="ZU9" s="79"/>
      <c r="ZV9" s="79"/>
      <c r="ZW9" s="79"/>
      <c r="ZX9" s="79"/>
      <c r="ZY9" s="79"/>
      <c r="ZZ9" s="79"/>
      <c r="AAA9" s="79"/>
      <c r="AAB9" s="79"/>
      <c r="AAC9" s="79"/>
      <c r="AAD9" s="79"/>
      <c r="AAE9" s="79"/>
      <c r="AAF9" s="79"/>
      <c r="AAG9" s="79"/>
      <c r="AAH9" s="79"/>
      <c r="AAI9" s="79"/>
      <c r="AAJ9" s="79"/>
      <c r="AAK9" s="79"/>
      <c r="AAL9" s="79"/>
      <c r="AAM9" s="79"/>
      <c r="AAN9" s="79"/>
      <c r="AAO9" s="79"/>
      <c r="AAP9" s="79"/>
      <c r="AAQ9" s="79"/>
      <c r="AAR9" s="79"/>
      <c r="AAS9" s="79"/>
      <c r="AAT9" s="79"/>
      <c r="AAU9" s="79"/>
      <c r="AAV9" s="79"/>
      <c r="AAW9" s="79"/>
      <c r="AAX9" s="79"/>
      <c r="AAY9" s="79"/>
      <c r="AAZ9" s="79"/>
      <c r="ABA9" s="79"/>
      <c r="ABB9" s="79"/>
      <c r="ABC9" s="79"/>
      <c r="ABD9" s="79"/>
      <c r="ABE9" s="79"/>
      <c r="ABF9" s="79"/>
      <c r="ABG9" s="79"/>
      <c r="ABH9" s="79"/>
      <c r="ABI9" s="79"/>
      <c r="ABJ9" s="79"/>
      <c r="ABK9" s="79"/>
      <c r="ABL9" s="79"/>
      <c r="ABM9" s="79"/>
      <c r="ABN9" s="79"/>
      <c r="ABO9" s="79"/>
      <c r="ABP9" s="79"/>
      <c r="ABQ9" s="79"/>
      <c r="ABR9" s="79"/>
      <c r="ABS9" s="79"/>
      <c r="ABT9" s="79"/>
      <c r="ABU9" s="79"/>
      <c r="ABV9" s="79"/>
      <c r="ABW9" s="79"/>
      <c r="ABX9" s="79"/>
      <c r="ABY9" s="79"/>
      <c r="ABZ9" s="79"/>
      <c r="ACA9" s="79"/>
      <c r="ACB9" s="79"/>
      <c r="ACC9" s="79"/>
      <c r="ACD9" s="79"/>
      <c r="ACE9" s="79"/>
      <c r="ACF9" s="79"/>
      <c r="ACG9" s="79"/>
      <c r="ACH9" s="79"/>
      <c r="ACI9" s="79"/>
      <c r="ACJ9" s="79"/>
      <c r="ACK9" s="79"/>
      <c r="ACL9" s="79"/>
      <c r="ACM9" s="79"/>
      <c r="ACN9" s="79"/>
      <c r="ACO9" s="79"/>
      <c r="ACP9" s="79"/>
      <c r="ACQ9" s="79"/>
      <c r="ACR9" s="79"/>
      <c r="ACS9" s="79"/>
      <c r="ACT9" s="79"/>
      <c r="ACU9" s="79"/>
      <c r="ACV9" s="79"/>
      <c r="ACW9" s="79"/>
      <c r="ACX9" s="79"/>
      <c r="ACY9" s="79"/>
      <c r="ACZ9" s="79"/>
      <c r="ADA9" s="79"/>
      <c r="ADB9" s="79"/>
      <c r="ADC9" s="79"/>
      <c r="ADD9" s="79"/>
      <c r="ADE9" s="79"/>
      <c r="ADF9" s="79"/>
      <c r="ADG9" s="79"/>
      <c r="ADH9" s="79"/>
      <c r="ADI9" s="79"/>
      <c r="ADJ9" s="79"/>
      <c r="ADK9" s="79"/>
      <c r="ADL9" s="79"/>
      <c r="ADM9" s="79"/>
      <c r="ADN9" s="79"/>
      <c r="ADO9" s="79"/>
      <c r="ADP9" s="79"/>
      <c r="ADQ9" s="79"/>
      <c r="ADR9" s="79"/>
      <c r="ADS9" s="79"/>
      <c r="ADT9" s="79"/>
      <c r="ADU9" s="79"/>
      <c r="ADV9" s="79"/>
      <c r="ADW9" s="79"/>
      <c r="ADX9" s="79"/>
      <c r="ADY9" s="79"/>
      <c r="ADZ9" s="79"/>
      <c r="AEA9" s="79"/>
      <c r="AEB9" s="79"/>
      <c r="AEC9" s="79"/>
      <c r="AED9" s="79"/>
      <c r="AEE9" s="79"/>
      <c r="AEF9" s="79"/>
      <c r="AEG9" s="79"/>
      <c r="AEH9" s="79"/>
      <c r="AEI9" s="79"/>
      <c r="AEJ9" s="79"/>
      <c r="AEK9" s="79"/>
      <c r="AEL9" s="79"/>
      <c r="AEM9" s="79"/>
      <c r="AEN9" s="79"/>
      <c r="AEO9" s="79"/>
      <c r="AEP9" s="79"/>
      <c r="AEQ9" s="79"/>
      <c r="AER9" s="79"/>
      <c r="AES9" s="79"/>
      <c r="AET9" s="79"/>
      <c r="AEU9" s="79"/>
      <c r="AEV9" s="79"/>
      <c r="AEW9" s="79"/>
      <c r="AEX9" s="79"/>
      <c r="AEY9" s="79"/>
      <c r="AEZ9" s="79"/>
      <c r="AFA9" s="79"/>
      <c r="AFB9" s="79"/>
      <c r="AFC9" s="79"/>
      <c r="AFD9" s="79"/>
      <c r="AFE9" s="79"/>
      <c r="AFF9" s="79"/>
      <c r="AFG9" s="79"/>
      <c r="AFH9" s="79"/>
      <c r="AFI9" s="79"/>
      <c r="AFJ9" s="79"/>
      <c r="AFK9" s="79"/>
      <c r="AFL9" s="79"/>
      <c r="AFM9" s="79"/>
      <c r="AFN9" s="79"/>
      <c r="AFO9" s="79"/>
      <c r="AFP9" s="79"/>
      <c r="AFQ9" s="79"/>
      <c r="AFR9" s="79"/>
      <c r="AFS9" s="79"/>
      <c r="AFT9" s="79"/>
      <c r="AFU9" s="79"/>
      <c r="AFV9" s="79"/>
      <c r="AFW9" s="79"/>
      <c r="AFX9" s="79"/>
      <c r="AFY9" s="79"/>
      <c r="AFZ9" s="79"/>
      <c r="AGA9" s="79"/>
      <c r="AGB9" s="79"/>
      <c r="AGC9" s="79"/>
      <c r="AGD9" s="79"/>
      <c r="AGE9" s="79"/>
      <c r="AGF9" s="79"/>
      <c r="AGG9" s="79"/>
      <c r="AGH9" s="79"/>
      <c r="AGI9" s="79"/>
      <c r="AGJ9" s="79"/>
      <c r="AGK9" s="79"/>
      <c r="AGL9" s="79"/>
      <c r="AGM9" s="79"/>
      <c r="AGN9" s="79"/>
      <c r="AGO9" s="79"/>
      <c r="AGP9" s="79"/>
      <c r="AGQ9" s="79"/>
      <c r="AGR9" s="79"/>
      <c r="AGS9" s="79"/>
      <c r="AGT9" s="79"/>
      <c r="AGU9" s="79"/>
      <c r="AGV9" s="79"/>
      <c r="AGW9" s="79"/>
      <c r="AGX9" s="79"/>
      <c r="AGY9" s="79"/>
      <c r="AGZ9" s="79"/>
      <c r="AHA9" s="79"/>
      <c r="AHB9" s="79"/>
      <c r="AHC9" s="79"/>
      <c r="AHD9" s="79"/>
      <c r="AHE9" s="79"/>
      <c r="AHF9" s="79"/>
      <c r="AHG9" s="79"/>
      <c r="AHH9" s="79"/>
      <c r="AHI9" s="79"/>
      <c r="AHJ9" s="79"/>
      <c r="AHK9" s="79"/>
      <c r="AHL9" s="79"/>
      <c r="AHM9" s="79"/>
      <c r="AHN9" s="79"/>
      <c r="AHO9" s="79"/>
      <c r="AHP9" s="79"/>
      <c r="AHQ9" s="79"/>
      <c r="AHR9" s="79"/>
      <c r="AHS9" s="79"/>
      <c r="AHT9" s="79"/>
      <c r="AHU9" s="79"/>
      <c r="AHV9" s="79"/>
      <c r="AHW9" s="79"/>
      <c r="AHX9" s="79"/>
      <c r="AHY9" s="79"/>
      <c r="AHZ9" s="79"/>
      <c r="AIA9" s="79"/>
      <c r="AIB9" s="79"/>
      <c r="AIC9" s="79"/>
      <c r="AID9" s="79"/>
      <c r="AIE9" s="79"/>
      <c r="AIF9" s="79"/>
      <c r="AIG9" s="79"/>
      <c r="AIH9" s="79"/>
      <c r="AII9" s="79"/>
      <c r="AIJ9" s="79"/>
      <c r="AIK9" s="79"/>
      <c r="AIL9" s="79"/>
      <c r="AIM9" s="79"/>
      <c r="AIN9" s="79"/>
      <c r="AIO9" s="79"/>
      <c r="AIP9" s="79"/>
      <c r="AIQ9" s="79"/>
      <c r="AIR9" s="79"/>
      <c r="AIS9" s="79"/>
      <c r="AIT9" s="79"/>
      <c r="AIU9" s="79"/>
      <c r="AIV9" s="79"/>
      <c r="AIW9" s="79"/>
      <c r="AIX9" s="79"/>
      <c r="AIY9" s="79"/>
      <c r="AIZ9" s="79"/>
      <c r="AJA9" s="79"/>
      <c r="AJB9" s="79"/>
      <c r="AJC9" s="79"/>
      <c r="AJD9" s="79"/>
      <c r="AJE9" s="79"/>
      <c r="AJF9" s="79"/>
      <c r="AJG9" s="79"/>
      <c r="AJH9" s="79"/>
      <c r="AJI9" s="79"/>
      <c r="AJJ9" s="79"/>
      <c r="AJK9" s="79"/>
      <c r="AJL9" s="79"/>
      <c r="AJM9" s="79"/>
      <c r="AJN9" s="79"/>
      <c r="AJO9" s="79"/>
      <c r="AJP9" s="79"/>
      <c r="AJQ9" s="79"/>
      <c r="AJR9" s="79"/>
      <c r="AJS9" s="79"/>
      <c r="AJT9" s="79"/>
      <c r="AJU9" s="79"/>
      <c r="AJV9" s="79"/>
      <c r="AJW9" s="79"/>
      <c r="AJX9" s="79"/>
      <c r="AJY9" s="79"/>
      <c r="AJZ9" s="79"/>
      <c r="AKA9" s="79"/>
      <c r="AKB9" s="79"/>
      <c r="AKC9" s="79"/>
      <c r="AKD9" s="79"/>
      <c r="AKE9" s="79"/>
      <c r="AKF9" s="79"/>
      <c r="AKG9" s="79"/>
      <c r="AKH9" s="79"/>
      <c r="AKI9" s="79"/>
      <c r="AKJ9" s="79"/>
      <c r="AKK9" s="79"/>
      <c r="AKL9" s="79"/>
      <c r="AKM9" s="79"/>
      <c r="AKN9" s="79"/>
      <c r="AKO9" s="79"/>
      <c r="AKP9" s="79"/>
      <c r="AKQ9" s="79"/>
      <c r="AKR9" s="79"/>
      <c r="AKS9" s="79"/>
      <c r="AKT9" s="79"/>
      <c r="AKU9" s="79"/>
      <c r="AKV9" s="79"/>
      <c r="AKW9" s="79"/>
      <c r="AKX9" s="79"/>
      <c r="AKY9" s="79"/>
      <c r="AKZ9" s="79"/>
      <c r="ALA9" s="79"/>
      <c r="ALB9" s="79"/>
      <c r="ALC9" s="79"/>
      <c r="ALD9" s="79"/>
      <c r="ALE9" s="79"/>
      <c r="ALF9" s="79"/>
      <c r="ALG9" s="79"/>
      <c r="ALH9" s="79"/>
      <c r="ALI9" s="79"/>
      <c r="ALJ9" s="79"/>
      <c r="ALK9" s="79"/>
      <c r="ALL9" s="79"/>
      <c r="ALM9" s="79"/>
      <c r="ALN9" s="79"/>
      <c r="ALO9" s="79"/>
      <c r="ALP9" s="79"/>
      <c r="ALQ9" s="79"/>
      <c r="ALR9" s="79"/>
      <c r="ALS9" s="79"/>
      <c r="ALT9" s="79"/>
      <c r="ALU9" s="79"/>
      <c r="ALV9" s="79"/>
      <c r="ALW9" s="79"/>
      <c r="ALX9" s="79"/>
      <c r="ALY9" s="79"/>
      <c r="ALZ9" s="79"/>
      <c r="AMA9" s="79"/>
      <c r="AMB9" s="79"/>
      <c r="AMC9" s="79"/>
      <c r="AMD9" s="79"/>
      <c r="AME9" s="79"/>
      <c r="AMF9" s="79"/>
      <c r="AMG9" s="79"/>
      <c r="AMH9" s="79"/>
      <c r="AMI9" s="79"/>
      <c r="AMJ9" s="79"/>
      <c r="AMK9" s="79"/>
      <c r="AML9" s="79"/>
      <c r="AMM9" s="79"/>
      <c r="AMN9" s="79"/>
      <c r="AMO9" s="79"/>
      <c r="AMP9" s="79"/>
      <c r="AMQ9" s="79"/>
      <c r="AMR9" s="79"/>
      <c r="AMS9" s="79"/>
      <c r="AMT9" s="79"/>
      <c r="AMU9" s="79"/>
      <c r="AMV9" s="79"/>
      <c r="AMW9" s="79"/>
      <c r="AMX9" s="79"/>
      <c r="AMY9" s="79"/>
      <c r="AMZ9" s="79"/>
      <c r="ANA9" s="79"/>
      <c r="ANB9" s="79"/>
      <c r="ANC9" s="79"/>
      <c r="AND9" s="79"/>
      <c r="ANE9" s="79"/>
      <c r="ANF9" s="79"/>
      <c r="ANG9" s="79"/>
      <c r="ANH9" s="79"/>
      <c r="ANI9" s="79"/>
      <c r="ANJ9" s="79"/>
      <c r="ANK9" s="79"/>
      <c r="ANL9" s="79"/>
      <c r="ANM9" s="79"/>
      <c r="ANN9" s="79"/>
      <c r="ANO9" s="79"/>
      <c r="ANP9" s="79"/>
      <c r="ANQ9" s="79"/>
      <c r="ANR9" s="79"/>
      <c r="ANS9" s="79"/>
      <c r="ANT9" s="79"/>
      <c r="ANU9" s="79"/>
      <c r="ANV9" s="79"/>
      <c r="ANW9" s="79"/>
      <c r="ANX9" s="79"/>
      <c r="ANY9" s="79"/>
      <c r="ANZ9" s="79"/>
      <c r="AOA9" s="79"/>
      <c r="AOB9" s="79"/>
      <c r="AOC9" s="79"/>
      <c r="AOD9" s="79"/>
      <c r="AOE9" s="79"/>
      <c r="AOF9" s="79"/>
      <c r="AOG9" s="79"/>
      <c r="AOH9" s="79"/>
      <c r="AOI9" s="79"/>
      <c r="AOJ9" s="79"/>
      <c r="AOK9" s="79"/>
      <c r="AOL9" s="79"/>
      <c r="AOM9" s="79"/>
      <c r="AON9" s="79"/>
      <c r="AOO9" s="79"/>
      <c r="AOP9" s="79"/>
      <c r="AOQ9" s="79"/>
      <c r="AOR9" s="79"/>
      <c r="AOS9" s="79"/>
      <c r="AOT9" s="79"/>
      <c r="AOU9" s="79"/>
      <c r="AOV9" s="79"/>
      <c r="AOW9" s="79"/>
      <c r="AOX9" s="79"/>
      <c r="AOY9" s="79"/>
      <c r="AOZ9" s="79"/>
      <c r="APA9" s="79"/>
      <c r="APB9" s="79"/>
      <c r="APC9" s="79"/>
      <c r="APD9" s="79"/>
      <c r="APE9" s="79"/>
      <c r="APF9" s="79"/>
      <c r="APG9" s="79"/>
      <c r="APH9" s="79"/>
      <c r="API9" s="79"/>
      <c r="APJ9" s="79"/>
      <c r="APK9" s="79"/>
      <c r="APL9" s="79"/>
      <c r="APM9" s="79"/>
      <c r="APN9" s="79"/>
      <c r="APO9" s="79"/>
      <c r="APP9" s="79"/>
      <c r="APQ9" s="79"/>
      <c r="APR9" s="79"/>
      <c r="APS9" s="79"/>
      <c r="APT9" s="79"/>
      <c r="APU9" s="79"/>
      <c r="APV9" s="79"/>
      <c r="APW9" s="79"/>
      <c r="APX9" s="79"/>
      <c r="APY9" s="79"/>
      <c r="APZ9" s="79"/>
      <c r="AQA9" s="79"/>
      <c r="AQB9" s="79"/>
      <c r="AQC9" s="79"/>
      <c r="AQD9" s="79"/>
      <c r="AQE9" s="79"/>
      <c r="AQF9" s="79"/>
      <c r="AQG9" s="79"/>
      <c r="AQH9" s="79"/>
      <c r="AQI9" s="79"/>
      <c r="AQJ9" s="79"/>
      <c r="AQK9" s="79"/>
      <c r="AQL9" s="79"/>
      <c r="AQM9" s="79"/>
      <c r="AQN9" s="79"/>
      <c r="AQO9" s="79"/>
      <c r="AQP9" s="79"/>
      <c r="AQQ9" s="79"/>
      <c r="AQR9" s="79"/>
      <c r="AQS9" s="79"/>
      <c r="AQT9" s="79"/>
      <c r="AQU9" s="79"/>
      <c r="AQV9" s="79"/>
      <c r="AQW9" s="79"/>
      <c r="AQX9" s="79"/>
      <c r="AQY9" s="79"/>
      <c r="AQZ9" s="79"/>
      <c r="ARA9" s="79"/>
      <c r="ARB9" s="79"/>
      <c r="ARC9" s="79"/>
      <c r="ARD9" s="79"/>
      <c r="ARE9" s="79"/>
      <c r="ARF9" s="79"/>
      <c r="ARG9" s="79"/>
      <c r="ARH9" s="79"/>
      <c r="ARI9" s="79"/>
      <c r="ARJ9" s="79"/>
      <c r="ARK9" s="79"/>
      <c r="ARL9" s="79"/>
      <c r="ARM9" s="79"/>
      <c r="ARN9" s="79"/>
      <c r="ARO9" s="79"/>
      <c r="ARP9" s="79"/>
      <c r="ARQ9" s="79"/>
      <c r="ARR9" s="79"/>
      <c r="ARS9" s="79"/>
      <c r="ART9" s="79"/>
      <c r="ARU9" s="79"/>
      <c r="ARV9" s="79"/>
      <c r="ARW9" s="79"/>
      <c r="ARX9" s="79"/>
      <c r="ARY9" s="79"/>
      <c r="ARZ9" s="79"/>
      <c r="ASA9" s="79"/>
      <c r="ASB9" s="79"/>
      <c r="ASC9" s="79"/>
      <c r="ASD9" s="79"/>
      <c r="ASE9" s="79"/>
      <c r="ASF9" s="79"/>
      <c r="ASG9" s="79"/>
      <c r="ASH9" s="79"/>
      <c r="ASI9" s="79"/>
      <c r="ASJ9" s="79"/>
      <c r="ASK9" s="79"/>
      <c r="ASL9" s="79"/>
      <c r="ASM9" s="79"/>
      <c r="ASN9" s="79"/>
      <c r="ASO9" s="79"/>
      <c r="ASP9" s="79"/>
      <c r="ASQ9" s="79"/>
      <c r="ASR9" s="79"/>
      <c r="ASS9" s="79"/>
      <c r="AST9" s="79"/>
      <c r="ASU9" s="79"/>
      <c r="ASV9" s="79"/>
      <c r="ASW9" s="79"/>
      <c r="ASX9" s="79"/>
      <c r="ASY9" s="79"/>
      <c r="ASZ9" s="79"/>
      <c r="ATA9" s="79"/>
      <c r="ATB9" s="79"/>
      <c r="ATC9" s="79"/>
      <c r="ATD9" s="79"/>
      <c r="ATE9" s="79"/>
      <c r="ATF9" s="79"/>
      <c r="ATG9" s="79"/>
      <c r="ATH9" s="79"/>
      <c r="ATI9" s="79"/>
      <c r="ATJ9" s="79"/>
      <c r="ATK9" s="79"/>
      <c r="ATL9" s="79"/>
      <c r="ATM9" s="79"/>
      <c r="ATN9" s="79"/>
      <c r="ATO9" s="79"/>
      <c r="ATP9" s="79"/>
      <c r="ATQ9" s="79"/>
      <c r="ATR9" s="79"/>
      <c r="ATS9" s="79"/>
      <c r="ATT9" s="79"/>
      <c r="ATU9" s="79"/>
      <c r="ATV9" s="79"/>
      <c r="ATW9" s="79"/>
      <c r="ATX9" s="79"/>
      <c r="ATY9" s="79"/>
      <c r="ATZ9" s="79"/>
      <c r="AUA9" s="79"/>
      <c r="AUB9" s="79"/>
      <c r="AUC9" s="79"/>
      <c r="AUD9" s="79"/>
      <c r="AUE9" s="79"/>
      <c r="AUF9" s="79"/>
      <c r="AUG9" s="79"/>
      <c r="AUH9" s="79"/>
      <c r="AUI9" s="79"/>
      <c r="AUJ9" s="79"/>
      <c r="AUK9" s="79"/>
      <c r="AUL9" s="79"/>
      <c r="AUM9" s="79"/>
      <c r="AUN9" s="79"/>
      <c r="AUO9" s="79"/>
      <c r="AUP9" s="79"/>
      <c r="AUQ9" s="79"/>
      <c r="AUR9" s="79"/>
      <c r="AUS9" s="79"/>
      <c r="AUT9" s="79"/>
      <c r="AUU9" s="79"/>
      <c r="AUV9" s="79"/>
      <c r="AUW9" s="79"/>
      <c r="AUX9" s="79"/>
      <c r="AUY9" s="79"/>
      <c r="AUZ9" s="79"/>
      <c r="AVA9" s="79"/>
      <c r="AVB9" s="79"/>
      <c r="AVC9" s="79"/>
      <c r="AVD9" s="79"/>
      <c r="AVE9" s="79"/>
      <c r="AVF9" s="79"/>
      <c r="AVG9" s="79"/>
      <c r="AVH9" s="79"/>
      <c r="AVI9" s="79"/>
      <c r="AVJ9" s="79"/>
      <c r="AVK9" s="79"/>
      <c r="AVL9" s="79"/>
      <c r="AVM9" s="79"/>
      <c r="AVN9" s="79"/>
      <c r="AVO9" s="79"/>
      <c r="AVP9" s="79"/>
      <c r="AVQ9" s="79"/>
      <c r="AVR9" s="79"/>
      <c r="AVS9" s="79"/>
      <c r="AVT9" s="79"/>
      <c r="AVU9" s="79"/>
      <c r="AVV9" s="79"/>
      <c r="AVW9" s="79"/>
      <c r="AVX9" s="79"/>
      <c r="AVY9" s="79"/>
      <c r="AVZ9" s="79"/>
      <c r="AWA9" s="79"/>
      <c r="AWB9" s="79"/>
      <c r="AWC9" s="79"/>
      <c r="AWD9" s="79"/>
      <c r="AWE9" s="79"/>
      <c r="AWF9" s="79"/>
      <c r="AWG9" s="79"/>
      <c r="AWH9" s="79"/>
      <c r="AWI9" s="79"/>
      <c r="AWJ9" s="79"/>
      <c r="AWK9" s="79"/>
      <c r="AWL9" s="79"/>
      <c r="AWM9" s="79"/>
      <c r="AWN9" s="79"/>
      <c r="AWO9" s="79"/>
      <c r="AWP9" s="79"/>
      <c r="AWQ9" s="79"/>
      <c r="AWR9" s="79"/>
      <c r="AWS9" s="79"/>
      <c r="AWT9" s="79"/>
      <c r="AWU9" s="79"/>
      <c r="AWV9" s="79"/>
      <c r="AWW9" s="79"/>
      <c r="AWX9" s="79"/>
      <c r="AWY9" s="79"/>
      <c r="AWZ9" s="79"/>
      <c r="AXA9" s="79"/>
      <c r="AXB9" s="79"/>
      <c r="AXC9" s="79"/>
      <c r="AXD9" s="79"/>
      <c r="AXE9" s="79"/>
      <c r="AXF9" s="79"/>
      <c r="AXG9" s="79"/>
      <c r="AXH9" s="79"/>
      <c r="AXI9" s="79"/>
      <c r="AXJ9" s="79"/>
      <c r="AXK9" s="79"/>
      <c r="AXL9" s="79"/>
      <c r="AXM9" s="79"/>
      <c r="AXN9" s="79"/>
      <c r="AXO9" s="79"/>
      <c r="AXP9" s="79"/>
      <c r="AXQ9" s="79"/>
      <c r="AXR9" s="79"/>
      <c r="AXS9" s="79"/>
      <c r="AXT9" s="79"/>
      <c r="AXU9" s="79"/>
      <c r="AXV9" s="79"/>
      <c r="AXW9" s="79"/>
      <c r="AXX9" s="79"/>
      <c r="AXY9" s="79"/>
      <c r="AXZ9" s="79"/>
      <c r="AYA9" s="79"/>
      <c r="AYB9" s="79"/>
      <c r="AYC9" s="79"/>
      <c r="AYD9" s="79"/>
      <c r="AYE9" s="79"/>
      <c r="AYF9" s="79"/>
      <c r="AYG9" s="79"/>
      <c r="AYH9" s="79"/>
      <c r="AYI9" s="79"/>
      <c r="AYJ9" s="79"/>
      <c r="AYK9" s="79"/>
      <c r="AYL9" s="79"/>
      <c r="AYM9" s="79"/>
      <c r="AYN9" s="79"/>
      <c r="AYO9" s="79"/>
      <c r="AYP9" s="79"/>
      <c r="AYQ9" s="79"/>
      <c r="AYR9" s="79"/>
      <c r="AYS9" s="79"/>
      <c r="AYT9" s="79"/>
      <c r="AYU9" s="79"/>
      <c r="AYV9" s="79"/>
      <c r="AYW9" s="79"/>
      <c r="AYX9" s="79"/>
      <c r="AYY9" s="79"/>
      <c r="AYZ9" s="79"/>
      <c r="AZA9" s="79"/>
      <c r="AZB9" s="79"/>
      <c r="AZC9" s="79"/>
      <c r="AZD9" s="79"/>
      <c r="AZE9" s="79"/>
      <c r="AZF9" s="79"/>
      <c r="AZG9" s="79"/>
      <c r="AZH9" s="79"/>
      <c r="AZI9" s="79"/>
      <c r="AZJ9" s="79"/>
      <c r="AZK9" s="79"/>
      <c r="AZL9" s="79"/>
      <c r="AZM9" s="79"/>
      <c r="AZN9" s="79"/>
      <c r="AZO9" s="79"/>
      <c r="AZP9" s="79"/>
      <c r="AZQ9" s="79"/>
      <c r="AZR9" s="79"/>
      <c r="AZS9" s="79"/>
      <c r="AZT9" s="79"/>
      <c r="AZU9" s="79"/>
      <c r="AZV9" s="79"/>
      <c r="AZW9" s="79"/>
      <c r="AZX9" s="79"/>
      <c r="AZY9" s="79"/>
      <c r="AZZ9" s="79"/>
      <c r="BAA9" s="79"/>
      <c r="BAB9" s="79"/>
      <c r="BAC9" s="79"/>
      <c r="BAD9" s="79"/>
      <c r="BAE9" s="79"/>
      <c r="BAF9" s="79"/>
      <c r="BAG9" s="79"/>
      <c r="BAH9" s="79"/>
      <c r="BAI9" s="79"/>
      <c r="BAJ9" s="79"/>
      <c r="BAK9" s="79"/>
      <c r="BAL9" s="79"/>
      <c r="BAM9" s="79"/>
      <c r="BAN9" s="79"/>
      <c r="BAO9" s="79"/>
      <c r="BAP9" s="79"/>
      <c r="BAQ9" s="79"/>
      <c r="BAR9" s="79"/>
      <c r="BAS9" s="79"/>
      <c r="BAT9" s="79"/>
      <c r="BAU9" s="79"/>
      <c r="BAV9" s="79"/>
      <c r="BAW9" s="79"/>
      <c r="BAX9" s="79"/>
      <c r="BAY9" s="79"/>
      <c r="BAZ9" s="79"/>
      <c r="BBA9" s="79"/>
      <c r="BBB9" s="79"/>
      <c r="BBC9" s="79"/>
      <c r="BBD9" s="79"/>
      <c r="BBE9" s="79"/>
      <c r="BBF9" s="79"/>
      <c r="BBG9" s="79"/>
      <c r="BBH9" s="79"/>
      <c r="BBI9" s="79"/>
      <c r="BBJ9" s="79"/>
      <c r="BBK9" s="79"/>
      <c r="BBL9" s="79"/>
      <c r="BBM9" s="79"/>
      <c r="BBN9" s="79"/>
      <c r="BBO9" s="79"/>
      <c r="BBP9" s="79"/>
      <c r="BBQ9" s="79"/>
      <c r="BBR9" s="79"/>
      <c r="BBS9" s="79"/>
      <c r="BBT9" s="79"/>
      <c r="BBU9" s="79"/>
      <c r="BBV9" s="79"/>
      <c r="BBW9" s="79"/>
      <c r="BBX9" s="79"/>
      <c r="BBY9" s="79"/>
      <c r="BBZ9" s="79"/>
      <c r="BCA9" s="79"/>
      <c r="BCB9" s="79"/>
      <c r="BCC9" s="79"/>
      <c r="BCD9" s="79"/>
      <c r="BCE9" s="79"/>
      <c r="BCF9" s="79"/>
      <c r="BCG9" s="79"/>
      <c r="BCH9" s="79"/>
      <c r="BCI9" s="79"/>
      <c r="BCJ9" s="79"/>
      <c r="BCK9" s="79"/>
      <c r="BCL9" s="79"/>
      <c r="BCM9" s="79"/>
      <c r="BCN9" s="79"/>
      <c r="BCO9" s="79"/>
      <c r="BCP9" s="79"/>
      <c r="BCQ9" s="79"/>
      <c r="BCR9" s="79"/>
      <c r="BCS9" s="79"/>
      <c r="BCT9" s="79"/>
      <c r="BCU9" s="79"/>
      <c r="BCV9" s="79"/>
      <c r="BCW9" s="79"/>
      <c r="BCX9" s="79"/>
      <c r="BCY9" s="79"/>
      <c r="BCZ9" s="79"/>
      <c r="BDA9" s="79"/>
      <c r="BDB9" s="79"/>
      <c r="BDC9" s="79"/>
      <c r="BDD9" s="79"/>
      <c r="BDE9" s="79"/>
      <c r="BDF9" s="79"/>
      <c r="BDG9" s="79"/>
      <c r="BDH9" s="79"/>
      <c r="BDI9" s="79"/>
      <c r="BDJ9" s="79"/>
      <c r="BDK9" s="79"/>
      <c r="BDL9" s="79"/>
      <c r="BDM9" s="79"/>
      <c r="BDN9" s="79"/>
      <c r="BDO9" s="79"/>
      <c r="BDP9" s="79"/>
      <c r="BDQ9" s="79"/>
      <c r="BDR9" s="79"/>
      <c r="BDS9" s="79"/>
      <c r="BDT9" s="79"/>
      <c r="BDU9" s="79"/>
      <c r="BDV9" s="79"/>
      <c r="BDW9" s="79"/>
      <c r="BDX9" s="79"/>
      <c r="BDY9" s="79"/>
      <c r="BDZ9" s="79"/>
      <c r="BEA9" s="79"/>
      <c r="BEB9" s="79"/>
      <c r="BEC9" s="79"/>
      <c r="BED9" s="79"/>
      <c r="BEE9" s="79"/>
      <c r="BEF9" s="79"/>
      <c r="BEG9" s="79"/>
      <c r="BEH9" s="79"/>
      <c r="BEI9" s="79"/>
      <c r="BEJ9" s="79"/>
      <c r="BEK9" s="79"/>
      <c r="BEL9" s="79"/>
      <c r="BEM9" s="79"/>
      <c r="BEN9" s="79"/>
      <c r="BEO9" s="79"/>
      <c r="BEP9" s="79"/>
      <c r="BEQ9" s="79"/>
      <c r="BER9" s="79"/>
      <c r="BES9" s="79"/>
      <c r="BET9" s="79"/>
      <c r="BEU9" s="79"/>
      <c r="BEV9" s="79"/>
      <c r="BEW9" s="79"/>
      <c r="BEX9" s="79"/>
      <c r="BEY9" s="79"/>
      <c r="BEZ9" s="79"/>
      <c r="BFA9" s="79"/>
      <c r="BFB9" s="79"/>
      <c r="BFC9" s="79"/>
      <c r="BFD9" s="79"/>
      <c r="BFE9" s="79"/>
      <c r="BFF9" s="79"/>
      <c r="BFG9" s="79"/>
      <c r="BFH9" s="79"/>
      <c r="BFI9" s="79"/>
      <c r="BFJ9" s="79"/>
      <c r="BFK9" s="79"/>
      <c r="BFL9" s="79"/>
      <c r="BFM9" s="79"/>
      <c r="BFN9" s="79"/>
      <c r="BFO9" s="79"/>
      <c r="BFP9" s="79"/>
      <c r="BFQ9" s="79"/>
      <c r="BFR9" s="79"/>
      <c r="BFS9" s="79"/>
      <c r="BFT9" s="79"/>
      <c r="BFU9" s="79"/>
      <c r="BFV9" s="79"/>
      <c r="BFW9" s="79"/>
      <c r="BFX9" s="79"/>
      <c r="BFY9" s="79"/>
      <c r="BFZ9" s="79"/>
      <c r="BGA9" s="79"/>
      <c r="BGB9" s="79"/>
      <c r="BGC9" s="79"/>
      <c r="BGD9" s="79"/>
      <c r="BGE9" s="79"/>
      <c r="BGF9" s="79"/>
      <c r="BGG9" s="79"/>
      <c r="BGH9" s="79"/>
      <c r="BGI9" s="79"/>
      <c r="BGJ9" s="79"/>
      <c r="BGK9" s="79"/>
      <c r="BGL9" s="79"/>
      <c r="BGM9" s="79"/>
      <c r="BGN9" s="79"/>
      <c r="BGO9" s="79"/>
      <c r="BGP9" s="79"/>
      <c r="BGQ9" s="79"/>
      <c r="BGR9" s="79"/>
      <c r="BGS9" s="79"/>
      <c r="BGT9" s="79"/>
      <c r="BGU9" s="79"/>
      <c r="BGV9" s="79"/>
      <c r="BGW9" s="79"/>
      <c r="BGX9" s="79"/>
      <c r="BGY9" s="79"/>
      <c r="BGZ9" s="79"/>
      <c r="BHA9" s="79"/>
      <c r="BHB9" s="79"/>
      <c r="BHC9" s="79"/>
      <c r="BHD9" s="79"/>
      <c r="BHE9" s="79"/>
      <c r="BHF9" s="79"/>
      <c r="BHG9" s="79"/>
      <c r="BHH9" s="79"/>
      <c r="BHI9" s="79"/>
      <c r="BHJ9" s="79"/>
      <c r="BHK9" s="79"/>
      <c r="BHL9" s="79"/>
      <c r="BHM9" s="79"/>
      <c r="BHN9" s="79"/>
      <c r="BHO9" s="79"/>
      <c r="BHP9" s="79"/>
      <c r="BHQ9" s="79"/>
      <c r="BHR9" s="79"/>
      <c r="BHS9" s="79"/>
      <c r="BHT9" s="79"/>
      <c r="BHU9" s="79"/>
      <c r="BHV9" s="79"/>
      <c r="BHW9" s="79"/>
      <c r="BHX9" s="79"/>
      <c r="BHY9" s="79"/>
      <c r="BHZ9" s="79"/>
      <c r="BIA9" s="79"/>
      <c r="BIB9" s="79"/>
      <c r="BIC9" s="79"/>
      <c r="BID9" s="79"/>
      <c r="BIE9" s="79"/>
      <c r="BIF9" s="79"/>
      <c r="BIG9" s="79"/>
      <c r="BIH9" s="79"/>
      <c r="BII9" s="79"/>
      <c r="BIJ9" s="79"/>
      <c r="BIK9" s="79"/>
      <c r="BIL9" s="79"/>
      <c r="BIM9" s="79"/>
      <c r="BIN9" s="79"/>
      <c r="BIO9" s="79"/>
      <c r="BIP9" s="79"/>
      <c r="BIQ9" s="79"/>
      <c r="BIR9" s="79"/>
      <c r="BIS9" s="79"/>
      <c r="BIT9" s="79"/>
      <c r="BIU9" s="79"/>
      <c r="BIV9" s="79"/>
      <c r="BIW9" s="79"/>
      <c r="BIX9" s="79"/>
      <c r="BIY9" s="79"/>
      <c r="BIZ9" s="79"/>
      <c r="BJA9" s="79"/>
      <c r="BJB9" s="79"/>
      <c r="BJC9" s="79"/>
      <c r="BJD9" s="79"/>
      <c r="BJE9" s="79"/>
      <c r="BJF9" s="79"/>
      <c r="BJG9" s="79"/>
      <c r="BJH9" s="79"/>
      <c r="BJI9" s="79"/>
      <c r="BJJ9" s="79"/>
      <c r="BJK9" s="79"/>
      <c r="BJL9" s="79"/>
      <c r="BJM9" s="79"/>
      <c r="BJN9" s="79"/>
      <c r="BJO9" s="79"/>
      <c r="BJP9" s="79"/>
      <c r="BJQ9" s="79"/>
      <c r="BJR9" s="79"/>
      <c r="BJS9" s="79"/>
      <c r="BJT9" s="79"/>
      <c r="BJU9" s="79"/>
      <c r="BJV9" s="79"/>
      <c r="BJW9" s="79"/>
      <c r="BJX9" s="79"/>
      <c r="BJY9" s="79"/>
      <c r="BJZ9" s="79"/>
      <c r="BKA9" s="79"/>
      <c r="BKB9" s="79"/>
      <c r="BKC9" s="79"/>
      <c r="BKD9" s="79"/>
      <c r="BKE9" s="79"/>
      <c r="BKF9" s="79"/>
      <c r="BKG9" s="79"/>
      <c r="BKH9" s="79"/>
      <c r="BKI9" s="79"/>
      <c r="BKJ9" s="79"/>
      <c r="BKK9" s="79"/>
      <c r="BKL9" s="79"/>
      <c r="BKM9" s="79"/>
      <c r="BKN9" s="79"/>
      <c r="BKO9" s="79"/>
      <c r="BKP9" s="79"/>
      <c r="BKQ9" s="79"/>
      <c r="BKR9" s="79"/>
      <c r="BKS9" s="79"/>
      <c r="BKT9" s="79"/>
      <c r="BKU9" s="79"/>
      <c r="BKV9" s="79"/>
      <c r="BKW9" s="79"/>
      <c r="BKX9" s="79"/>
      <c r="BKY9" s="79"/>
      <c r="BKZ9" s="79"/>
      <c r="BLA9" s="79"/>
      <c r="BLB9" s="79"/>
      <c r="BLC9" s="79"/>
      <c r="BLD9" s="79"/>
      <c r="BLE9" s="79"/>
      <c r="BLF9" s="79"/>
      <c r="BLG9" s="79"/>
      <c r="BLH9" s="79"/>
      <c r="BLI9" s="79"/>
      <c r="BLJ9" s="79"/>
      <c r="BLK9" s="79"/>
      <c r="BLL9" s="79"/>
      <c r="BLM9" s="79"/>
      <c r="BLN9" s="79"/>
      <c r="BLO9" s="79"/>
      <c r="BLP9" s="79"/>
      <c r="BLQ9" s="79"/>
      <c r="BLR9" s="79"/>
      <c r="BLS9" s="79"/>
      <c r="BLT9" s="79"/>
      <c r="BLU9" s="79"/>
      <c r="BLV9" s="79"/>
      <c r="BLW9" s="79"/>
      <c r="BLX9" s="79"/>
      <c r="BLY9" s="79"/>
      <c r="BLZ9" s="79"/>
      <c r="BMA9" s="79"/>
      <c r="BMB9" s="79"/>
      <c r="BMC9" s="79"/>
      <c r="BMD9" s="79"/>
      <c r="BME9" s="79"/>
      <c r="BMF9" s="79"/>
      <c r="BMG9" s="79"/>
      <c r="BMH9" s="79"/>
      <c r="BMI9" s="79"/>
      <c r="BMJ9" s="79"/>
      <c r="BMK9" s="79"/>
      <c r="BML9" s="79"/>
      <c r="BMM9" s="79"/>
      <c r="BMN9" s="79"/>
      <c r="BMO9" s="79"/>
      <c r="BMP9" s="79"/>
      <c r="BMQ9" s="79"/>
      <c r="BMR9" s="79"/>
      <c r="BMS9" s="79"/>
      <c r="BMT9" s="79"/>
      <c r="BMU9" s="79"/>
      <c r="BMV9" s="79"/>
      <c r="BMW9" s="79"/>
      <c r="BMX9" s="79"/>
      <c r="BMY9" s="79"/>
      <c r="BMZ9" s="79"/>
      <c r="BNA9" s="79"/>
      <c r="BNB9" s="79"/>
      <c r="BNC9" s="79"/>
      <c r="BND9" s="79"/>
      <c r="BNE9" s="79"/>
      <c r="BNF9" s="79"/>
      <c r="BNG9" s="79"/>
      <c r="BNH9" s="79"/>
      <c r="BNI9" s="79"/>
      <c r="BNJ9" s="79"/>
      <c r="BNK9" s="79"/>
      <c r="BNL9" s="79"/>
      <c r="BNM9" s="79"/>
      <c r="BNN9" s="79"/>
      <c r="BNO9" s="79"/>
      <c r="BNP9" s="79"/>
      <c r="BNQ9" s="79"/>
      <c r="BNR9" s="79"/>
      <c r="BNS9" s="79"/>
      <c r="BNT9" s="79"/>
      <c r="BNU9" s="79"/>
      <c r="BNV9" s="79"/>
      <c r="BNW9" s="79"/>
      <c r="BNX9" s="79"/>
      <c r="BNY9" s="79"/>
      <c r="BNZ9" s="79"/>
      <c r="BOA9" s="79"/>
      <c r="BOB9" s="79"/>
      <c r="BOC9" s="79"/>
      <c r="BOD9" s="79"/>
      <c r="BOE9" s="79"/>
      <c r="BOF9" s="79"/>
      <c r="BOG9" s="79"/>
      <c r="BOH9" s="79"/>
      <c r="BOI9" s="79"/>
      <c r="BOJ9" s="79"/>
      <c r="BOK9" s="79"/>
      <c r="BOL9" s="79"/>
      <c r="BOM9" s="79"/>
      <c r="BON9" s="79"/>
      <c r="BOO9" s="79"/>
      <c r="BOP9" s="79"/>
      <c r="BOQ9" s="79"/>
      <c r="BOR9" s="79"/>
      <c r="BOS9" s="79"/>
      <c r="BOT9" s="79"/>
      <c r="BOU9" s="79"/>
      <c r="BOV9" s="79"/>
      <c r="BOW9" s="79"/>
      <c r="BOX9" s="79"/>
      <c r="BOY9" s="79"/>
      <c r="BOZ9" s="79"/>
      <c r="BPA9" s="79"/>
      <c r="BPB9" s="79"/>
      <c r="BPC9" s="79"/>
      <c r="BPD9" s="79"/>
      <c r="BPE9" s="79"/>
      <c r="BPF9" s="79"/>
      <c r="BPG9" s="79"/>
      <c r="BPH9" s="79"/>
      <c r="BPI9" s="79"/>
      <c r="BPJ9" s="79"/>
      <c r="BPK9" s="79"/>
      <c r="BPL9" s="79"/>
      <c r="BPM9" s="79"/>
      <c r="BPN9" s="79"/>
      <c r="BPO9" s="79"/>
      <c r="BPP9" s="79"/>
      <c r="BPQ9" s="79"/>
      <c r="BPR9" s="79"/>
      <c r="BPS9" s="79"/>
      <c r="BPT9" s="79"/>
      <c r="BPU9" s="79"/>
      <c r="BPV9" s="79"/>
      <c r="BPW9" s="79"/>
      <c r="BPX9" s="79"/>
      <c r="BPY9" s="79"/>
      <c r="BPZ9" s="79"/>
      <c r="BQA9" s="79"/>
      <c r="BQB9" s="79"/>
      <c r="BQC9" s="79"/>
      <c r="BQD9" s="79"/>
      <c r="BQE9" s="79"/>
      <c r="BQF9" s="79"/>
      <c r="BQG9" s="79"/>
      <c r="BQH9" s="79"/>
      <c r="BQI9" s="79"/>
      <c r="BQJ9" s="79"/>
      <c r="BQK9" s="79"/>
      <c r="BQL9" s="79"/>
      <c r="BQM9" s="79"/>
      <c r="BQN9" s="79"/>
      <c r="BQO9" s="79"/>
      <c r="BQP9" s="79"/>
      <c r="BQQ9" s="79"/>
      <c r="BQR9" s="79"/>
      <c r="BQS9" s="79"/>
      <c r="BQT9" s="79"/>
      <c r="BQU9" s="79"/>
      <c r="BQV9" s="79"/>
      <c r="BQW9" s="79"/>
      <c r="BQX9" s="79"/>
      <c r="BQY9" s="79"/>
      <c r="BQZ9" s="79"/>
      <c r="BRA9" s="79"/>
      <c r="BRB9" s="79"/>
      <c r="BRC9" s="79"/>
      <c r="BRD9" s="79"/>
      <c r="BRE9" s="79"/>
      <c r="BRF9" s="79"/>
      <c r="BRG9" s="79"/>
      <c r="BRH9" s="79"/>
      <c r="BRI9" s="79"/>
      <c r="BRJ9" s="79"/>
      <c r="BRK9" s="79"/>
      <c r="BRL9" s="79"/>
      <c r="BRM9" s="79"/>
      <c r="BRN9" s="79"/>
      <c r="BRO9" s="79"/>
      <c r="BRP9" s="79"/>
      <c r="BRQ9" s="79"/>
      <c r="BRR9" s="79"/>
      <c r="BRS9" s="79"/>
      <c r="BRT9" s="79"/>
      <c r="BRU9" s="79"/>
      <c r="BRV9" s="79"/>
      <c r="BRW9" s="79"/>
      <c r="BRX9" s="79"/>
      <c r="BRY9" s="79"/>
      <c r="BRZ9" s="79"/>
      <c r="BSA9" s="79"/>
      <c r="BSB9" s="79"/>
      <c r="BSC9" s="79"/>
      <c r="BSD9" s="79"/>
      <c r="BSE9" s="79"/>
      <c r="BSF9" s="79"/>
      <c r="BSG9" s="79"/>
      <c r="BSH9" s="79"/>
      <c r="BSI9" s="79"/>
      <c r="BSJ9" s="79"/>
      <c r="BSK9" s="79"/>
      <c r="BSL9" s="79"/>
      <c r="BSM9" s="79"/>
      <c r="BSN9" s="79"/>
      <c r="BSO9" s="79"/>
      <c r="BSP9" s="79"/>
      <c r="BSQ9" s="79"/>
      <c r="BSR9" s="79"/>
      <c r="BSS9" s="79"/>
      <c r="BST9" s="79"/>
      <c r="BSU9" s="79"/>
      <c r="BSV9" s="79"/>
      <c r="BSW9" s="79"/>
      <c r="BSX9" s="79"/>
      <c r="BSY9" s="79"/>
      <c r="BSZ9" s="79"/>
      <c r="BTA9" s="79"/>
      <c r="BTB9" s="79"/>
      <c r="BTC9" s="79"/>
      <c r="BTD9" s="79"/>
      <c r="BTE9" s="79"/>
      <c r="BTF9" s="79"/>
      <c r="BTG9" s="79"/>
      <c r="BTH9" s="79"/>
      <c r="BTI9" s="79"/>
      <c r="BTJ9" s="79"/>
      <c r="BTK9" s="79"/>
      <c r="BTL9" s="79"/>
      <c r="BTM9" s="79"/>
      <c r="BTN9" s="79"/>
      <c r="BTO9" s="79"/>
      <c r="BTP9" s="79"/>
      <c r="BTQ9" s="79"/>
      <c r="BTR9" s="79"/>
      <c r="BTS9" s="79"/>
      <c r="BTT9" s="79"/>
      <c r="BTU9" s="79"/>
      <c r="BTV9" s="79"/>
      <c r="BTW9" s="79"/>
      <c r="BTX9" s="79"/>
      <c r="BTY9" s="79"/>
      <c r="BTZ9" s="79"/>
      <c r="BUA9" s="79"/>
      <c r="BUB9" s="79"/>
      <c r="BUC9" s="79"/>
      <c r="BUD9" s="79"/>
      <c r="BUE9" s="79"/>
      <c r="BUF9" s="79"/>
      <c r="BUG9" s="79"/>
      <c r="BUH9" s="79"/>
      <c r="BUI9" s="79"/>
      <c r="BUJ9" s="79"/>
      <c r="BUK9" s="79"/>
      <c r="BUL9" s="79"/>
      <c r="BUM9" s="79"/>
      <c r="BUN9" s="79"/>
      <c r="BUO9" s="79"/>
      <c r="BUP9" s="79"/>
      <c r="BUQ9" s="79"/>
      <c r="BUR9" s="79"/>
      <c r="BUS9" s="79"/>
      <c r="BUT9" s="79"/>
      <c r="BUU9" s="79"/>
      <c r="BUV9" s="79"/>
      <c r="BUW9" s="79"/>
      <c r="BUX9" s="79"/>
      <c r="BUY9" s="79"/>
      <c r="BUZ9" s="79"/>
      <c r="BVA9" s="79"/>
      <c r="BVB9" s="79"/>
      <c r="BVC9" s="79"/>
      <c r="BVD9" s="79"/>
      <c r="BVE9" s="79"/>
      <c r="BVF9" s="79"/>
      <c r="BVG9" s="79"/>
      <c r="BVH9" s="79"/>
      <c r="BVI9" s="79"/>
      <c r="BVJ9" s="79"/>
      <c r="BVK9" s="79"/>
      <c r="BVL9" s="79"/>
      <c r="BVM9" s="79"/>
      <c r="BVN9" s="79"/>
      <c r="BVO9" s="79"/>
      <c r="BVP9" s="79"/>
      <c r="BVQ9" s="79"/>
      <c r="BVR9" s="79"/>
      <c r="BVS9" s="79"/>
      <c r="BVT9" s="79"/>
      <c r="BVU9" s="79"/>
      <c r="BVV9" s="79"/>
      <c r="BVW9" s="79"/>
      <c r="BVX9" s="79"/>
      <c r="BVY9" s="79"/>
      <c r="BVZ9" s="79"/>
      <c r="BWA9" s="79"/>
      <c r="BWB9" s="79"/>
      <c r="BWC9" s="79"/>
      <c r="BWD9" s="79"/>
      <c r="BWE9" s="79"/>
      <c r="BWF9" s="79"/>
      <c r="BWG9" s="79"/>
      <c r="BWH9" s="79"/>
      <c r="BWI9" s="79"/>
      <c r="BWJ9" s="79"/>
      <c r="BWK9" s="79"/>
      <c r="BWL9" s="79"/>
      <c r="BWM9" s="79"/>
      <c r="BWN9" s="79"/>
      <c r="BWO9" s="79"/>
      <c r="BWP9" s="79"/>
      <c r="BWQ9" s="79"/>
      <c r="BWR9" s="79"/>
      <c r="BWS9" s="79"/>
      <c r="BWT9" s="79"/>
      <c r="BWU9" s="79"/>
      <c r="BWV9" s="79"/>
      <c r="BWW9" s="79"/>
      <c r="BWX9" s="79"/>
      <c r="BWY9" s="79"/>
      <c r="BWZ9" s="79"/>
      <c r="BXA9" s="79"/>
      <c r="BXB9" s="79"/>
      <c r="BXC9" s="79"/>
      <c r="BXD9" s="79"/>
      <c r="BXE9" s="79"/>
      <c r="BXF9" s="79"/>
      <c r="BXG9" s="79"/>
      <c r="BXH9" s="79"/>
      <c r="BXI9" s="79"/>
      <c r="BXJ9" s="79"/>
      <c r="BXK9" s="79"/>
      <c r="BXL9" s="79"/>
      <c r="BXM9" s="79"/>
      <c r="BXN9" s="79"/>
      <c r="BXO9" s="79"/>
      <c r="BXP9" s="79"/>
      <c r="BXQ9" s="79"/>
      <c r="BXR9" s="79"/>
      <c r="BXS9" s="79"/>
      <c r="BXT9" s="79"/>
      <c r="BXU9" s="79"/>
      <c r="BXV9" s="79"/>
      <c r="BXW9" s="79"/>
      <c r="BXX9" s="79"/>
      <c r="BXY9" s="79"/>
      <c r="BXZ9" s="79"/>
      <c r="BYA9" s="79"/>
      <c r="BYB9" s="79"/>
      <c r="BYC9" s="79"/>
      <c r="BYD9" s="79"/>
      <c r="BYE9" s="79"/>
      <c r="BYF9" s="79"/>
      <c r="BYG9" s="79"/>
      <c r="BYH9" s="79"/>
      <c r="BYI9" s="79"/>
      <c r="BYJ9" s="79"/>
      <c r="BYK9" s="79"/>
      <c r="BYL9" s="79"/>
      <c r="BYM9" s="79"/>
      <c r="BYN9" s="79"/>
      <c r="BYO9" s="79"/>
      <c r="BYP9" s="79"/>
      <c r="BYQ9" s="79"/>
      <c r="BYR9" s="79"/>
      <c r="BYS9" s="79"/>
      <c r="BYT9" s="79"/>
      <c r="BYU9" s="79"/>
      <c r="BYV9" s="79"/>
      <c r="BYW9" s="79"/>
      <c r="BYX9" s="79"/>
      <c r="BYY9" s="79"/>
      <c r="BYZ9" s="79"/>
      <c r="BZA9" s="79"/>
      <c r="BZB9" s="79"/>
      <c r="BZC9" s="79"/>
      <c r="BZD9" s="79"/>
      <c r="BZE9" s="79"/>
      <c r="BZF9" s="79"/>
      <c r="BZG9" s="79"/>
      <c r="BZH9" s="79"/>
      <c r="BZI9" s="79"/>
      <c r="BZJ9" s="79"/>
      <c r="BZK9" s="79"/>
      <c r="BZL9" s="79"/>
      <c r="BZM9" s="79"/>
      <c r="BZN9" s="79"/>
      <c r="BZO9" s="79"/>
      <c r="BZP9" s="79"/>
      <c r="BZQ9" s="79"/>
      <c r="BZR9" s="79"/>
      <c r="BZS9" s="79"/>
      <c r="BZT9" s="79"/>
      <c r="BZU9" s="79"/>
      <c r="BZV9" s="79"/>
      <c r="BZW9" s="79"/>
      <c r="BZX9" s="79"/>
      <c r="BZY9" s="79"/>
      <c r="BZZ9" s="79"/>
      <c r="CAA9" s="79"/>
      <c r="CAB9" s="79"/>
      <c r="CAC9" s="79"/>
      <c r="CAD9" s="79"/>
      <c r="CAE9" s="79"/>
      <c r="CAF9" s="79"/>
      <c r="CAG9" s="79"/>
      <c r="CAH9" s="79"/>
      <c r="CAI9" s="79"/>
      <c r="CAJ9" s="79"/>
      <c r="CAK9" s="79"/>
      <c r="CAL9" s="79"/>
      <c r="CAM9" s="79"/>
      <c r="CAN9" s="79"/>
      <c r="CAO9" s="79"/>
      <c r="CAP9" s="79"/>
      <c r="CAQ9" s="79"/>
      <c r="CAR9" s="79"/>
      <c r="CAS9" s="79"/>
      <c r="CAT9" s="79"/>
      <c r="CAU9" s="79"/>
      <c r="CAV9" s="79"/>
      <c r="CAW9" s="79"/>
      <c r="CAX9" s="79"/>
      <c r="CAY9" s="79"/>
      <c r="CAZ9" s="79"/>
      <c r="CBA9" s="79"/>
      <c r="CBB9" s="79"/>
      <c r="CBC9" s="79"/>
      <c r="CBD9" s="79"/>
      <c r="CBE9" s="79"/>
      <c r="CBF9" s="79"/>
      <c r="CBG9" s="79"/>
      <c r="CBH9" s="79"/>
      <c r="CBI9" s="79"/>
      <c r="CBJ9" s="79"/>
      <c r="CBK9" s="79"/>
      <c r="CBL9" s="79"/>
      <c r="CBM9" s="79"/>
      <c r="CBN9" s="79"/>
      <c r="CBO9" s="79"/>
      <c r="CBP9" s="79"/>
      <c r="CBQ9" s="79"/>
      <c r="CBR9" s="79"/>
      <c r="CBS9" s="79"/>
      <c r="CBT9" s="79"/>
      <c r="CBU9" s="79"/>
      <c r="CBV9" s="79"/>
      <c r="CBW9" s="79"/>
      <c r="CBX9" s="79"/>
      <c r="CBY9" s="79"/>
      <c r="CBZ9" s="79"/>
      <c r="CCA9" s="79"/>
      <c r="CCB9" s="79"/>
      <c r="CCC9" s="79"/>
      <c r="CCD9" s="79"/>
      <c r="CCE9" s="79"/>
      <c r="CCF9" s="79"/>
      <c r="CCG9" s="79"/>
      <c r="CCH9" s="79"/>
      <c r="CCI9" s="79"/>
      <c r="CCJ9" s="79"/>
      <c r="CCK9" s="79"/>
      <c r="CCL9" s="79"/>
      <c r="CCM9" s="79"/>
      <c r="CCN9" s="79"/>
      <c r="CCO9" s="79"/>
      <c r="CCP9" s="79"/>
      <c r="CCQ9" s="79"/>
      <c r="CCR9" s="79"/>
      <c r="CCS9" s="79"/>
      <c r="CCT9" s="79"/>
      <c r="CCU9" s="79"/>
      <c r="CCV9" s="79"/>
      <c r="CCW9" s="79"/>
      <c r="CCX9" s="79"/>
      <c r="CCY9" s="79"/>
      <c r="CCZ9" s="79"/>
      <c r="CDA9" s="79"/>
      <c r="CDB9" s="79"/>
      <c r="CDC9" s="79"/>
      <c r="CDD9" s="79"/>
      <c r="CDE9" s="79"/>
      <c r="CDF9" s="79"/>
      <c r="CDG9" s="79"/>
      <c r="CDH9" s="79"/>
      <c r="CDI9" s="79"/>
      <c r="CDJ9" s="79"/>
      <c r="CDK9" s="79"/>
      <c r="CDL9" s="79"/>
      <c r="CDM9" s="79"/>
      <c r="CDN9" s="79"/>
      <c r="CDO9" s="79"/>
      <c r="CDP9" s="79"/>
      <c r="CDQ9" s="79"/>
      <c r="CDR9" s="79"/>
      <c r="CDS9" s="79"/>
      <c r="CDT9" s="79"/>
      <c r="CDU9" s="79"/>
      <c r="CDV9" s="79"/>
      <c r="CDW9" s="79"/>
      <c r="CDX9" s="79"/>
      <c r="CDY9" s="79"/>
      <c r="CDZ9" s="79"/>
      <c r="CEA9" s="79"/>
      <c r="CEB9" s="79"/>
      <c r="CEC9" s="79"/>
      <c r="CED9" s="79"/>
      <c r="CEE9" s="79"/>
      <c r="CEF9" s="79"/>
      <c r="CEG9" s="79"/>
      <c r="CEH9" s="79"/>
      <c r="CEI9" s="79"/>
      <c r="CEJ9" s="79"/>
      <c r="CEK9" s="79"/>
      <c r="CEL9" s="79"/>
      <c r="CEM9" s="79"/>
      <c r="CEN9" s="79"/>
      <c r="CEO9" s="79"/>
      <c r="CEP9" s="79"/>
      <c r="CEQ9" s="79"/>
      <c r="CER9" s="79"/>
      <c r="CES9" s="79"/>
      <c r="CET9" s="79"/>
      <c r="CEU9" s="79"/>
      <c r="CEV9" s="79"/>
      <c r="CEW9" s="79"/>
      <c r="CEX9" s="79"/>
      <c r="CEY9" s="79"/>
      <c r="CEZ9" s="79"/>
      <c r="CFA9" s="79"/>
      <c r="CFB9" s="79"/>
      <c r="CFC9" s="79"/>
      <c r="CFD9" s="79"/>
      <c r="CFE9" s="79"/>
      <c r="CFF9" s="79"/>
      <c r="CFG9" s="79"/>
      <c r="CFH9" s="79"/>
      <c r="CFI9" s="79"/>
      <c r="CFJ9" s="79"/>
      <c r="CFK9" s="79"/>
      <c r="CFL9" s="79"/>
      <c r="CFM9" s="79"/>
      <c r="CFN9" s="79"/>
      <c r="CFO9" s="79"/>
      <c r="CFP9" s="79"/>
      <c r="CFQ9" s="79"/>
      <c r="CFR9" s="79"/>
      <c r="CFS9" s="79"/>
      <c r="CFT9" s="79"/>
      <c r="CFU9" s="79"/>
      <c r="CFV9" s="79"/>
      <c r="CFW9" s="79"/>
      <c r="CFX9" s="79"/>
      <c r="CFY9" s="79"/>
      <c r="CFZ9" s="79"/>
      <c r="CGA9" s="79"/>
      <c r="CGB9" s="79"/>
      <c r="CGC9" s="79"/>
      <c r="CGD9" s="79"/>
      <c r="CGE9" s="79"/>
      <c r="CGF9" s="79"/>
      <c r="CGG9" s="79"/>
      <c r="CGH9" s="79"/>
      <c r="CGI9" s="79"/>
      <c r="CGJ9" s="79"/>
      <c r="CGK9" s="79"/>
      <c r="CGL9" s="79"/>
      <c r="CGM9" s="79"/>
      <c r="CGN9" s="79"/>
      <c r="CGO9" s="79"/>
      <c r="CGP9" s="79"/>
      <c r="CGQ9" s="79"/>
      <c r="CGR9" s="79"/>
      <c r="CGS9" s="79"/>
      <c r="CGT9" s="79"/>
      <c r="CGU9" s="79"/>
      <c r="CGV9" s="79"/>
      <c r="CGW9" s="79"/>
      <c r="CGX9" s="79"/>
      <c r="CGY9" s="79"/>
      <c r="CGZ9" s="79"/>
      <c r="CHA9" s="79"/>
      <c r="CHB9" s="79"/>
      <c r="CHC9" s="79"/>
      <c r="CHD9" s="79"/>
      <c r="CHE9" s="79"/>
      <c r="CHF9" s="79"/>
      <c r="CHG9" s="79"/>
      <c r="CHH9" s="79"/>
      <c r="CHI9" s="79"/>
      <c r="CHJ9" s="79"/>
      <c r="CHK9" s="79"/>
      <c r="CHL9" s="79"/>
      <c r="CHM9" s="79"/>
      <c r="CHN9" s="79"/>
      <c r="CHO9" s="79"/>
      <c r="CHP9" s="79"/>
      <c r="CHQ9" s="79"/>
      <c r="CHR9" s="79"/>
      <c r="CHS9" s="79"/>
      <c r="CHT9" s="79"/>
      <c r="CHU9" s="79"/>
      <c r="CHV9" s="79"/>
      <c r="CHW9" s="79"/>
      <c r="CHX9" s="79"/>
      <c r="CHY9" s="79"/>
      <c r="CHZ9" s="79"/>
      <c r="CIA9" s="79"/>
      <c r="CIB9" s="79"/>
      <c r="CIC9" s="79"/>
      <c r="CID9" s="79"/>
      <c r="CIE9" s="79"/>
      <c r="CIF9" s="79"/>
      <c r="CIG9" s="79"/>
      <c r="CIH9" s="79"/>
      <c r="CII9" s="79"/>
      <c r="CIJ9" s="79"/>
      <c r="CIK9" s="79"/>
      <c r="CIL9" s="79"/>
      <c r="CIM9" s="79"/>
      <c r="CIN9" s="79"/>
      <c r="CIO9" s="79"/>
      <c r="CIP9" s="79"/>
      <c r="CIQ9" s="79"/>
      <c r="CIR9" s="79"/>
      <c r="CIS9" s="79"/>
      <c r="CIT9" s="79"/>
      <c r="CIU9" s="79"/>
      <c r="CIV9" s="79"/>
      <c r="CIW9" s="79"/>
      <c r="CIX9" s="79"/>
      <c r="CIY9" s="79"/>
      <c r="CIZ9" s="79"/>
      <c r="CJA9" s="79"/>
      <c r="CJB9" s="79"/>
      <c r="CJC9" s="79"/>
      <c r="CJD9" s="79"/>
      <c r="CJE9" s="79"/>
      <c r="CJF9" s="79"/>
      <c r="CJG9" s="79"/>
      <c r="CJH9" s="79"/>
      <c r="CJI9" s="79"/>
      <c r="CJJ9" s="79"/>
      <c r="CJK9" s="79"/>
      <c r="CJL9" s="79"/>
      <c r="CJM9" s="79"/>
      <c r="CJN9" s="79"/>
      <c r="CJO9" s="79"/>
      <c r="CJP9" s="79"/>
      <c r="CJQ9" s="79"/>
      <c r="CJR9" s="79"/>
      <c r="CJS9" s="79"/>
      <c r="CJT9" s="79"/>
      <c r="CJU9" s="79"/>
      <c r="CJV9" s="79"/>
      <c r="CJW9" s="79"/>
      <c r="CJX9" s="79"/>
      <c r="CJY9" s="79"/>
      <c r="CJZ9" s="79"/>
      <c r="CKA9" s="79"/>
      <c r="CKB9" s="79"/>
      <c r="CKC9" s="79"/>
      <c r="CKD9" s="79"/>
      <c r="CKE9" s="79"/>
      <c r="CKF9" s="79"/>
      <c r="CKG9" s="79"/>
      <c r="CKH9" s="79"/>
      <c r="CKI9" s="79"/>
      <c r="CKJ9" s="79"/>
      <c r="CKK9" s="79"/>
      <c r="CKL9" s="79"/>
      <c r="CKM9" s="79"/>
      <c r="CKN9" s="79"/>
      <c r="CKO9" s="79"/>
      <c r="CKP9" s="79"/>
      <c r="CKQ9" s="79"/>
      <c r="CKR9" s="79"/>
      <c r="CKS9" s="79"/>
      <c r="CKT9" s="79"/>
      <c r="CKU9" s="79"/>
      <c r="CKV9" s="79"/>
      <c r="CKW9" s="79"/>
      <c r="CKX9" s="79"/>
      <c r="CKY9" s="79"/>
      <c r="CKZ9" s="79"/>
      <c r="CLA9" s="79"/>
      <c r="CLB9" s="79"/>
      <c r="CLC9" s="79"/>
      <c r="CLD9" s="79"/>
      <c r="CLE9" s="79"/>
      <c r="CLF9" s="79"/>
      <c r="CLG9" s="79"/>
      <c r="CLH9" s="79"/>
      <c r="CLI9" s="79"/>
      <c r="CLJ9" s="79"/>
      <c r="CLK9" s="79"/>
      <c r="CLL9" s="79"/>
      <c r="CLM9" s="79"/>
      <c r="CLN9" s="79"/>
      <c r="CLO9" s="79"/>
      <c r="CLP9" s="79"/>
      <c r="CLQ9" s="79"/>
      <c r="CLR9" s="79"/>
      <c r="CLS9" s="79"/>
      <c r="CLT9" s="79"/>
      <c r="CLU9" s="79"/>
      <c r="CLV9" s="79"/>
      <c r="CLW9" s="79"/>
      <c r="CLX9" s="79"/>
      <c r="CLY9" s="79"/>
      <c r="CLZ9" s="79"/>
      <c r="CMA9" s="79"/>
      <c r="CMB9" s="79"/>
      <c r="CMC9" s="79"/>
      <c r="CMD9" s="79"/>
      <c r="CME9" s="79"/>
      <c r="CMF9" s="79"/>
      <c r="CMG9" s="79"/>
      <c r="CMH9" s="79"/>
      <c r="CMI9" s="79"/>
      <c r="CMJ9" s="79"/>
      <c r="CMK9" s="79"/>
      <c r="CML9" s="79"/>
      <c r="CMM9" s="79"/>
      <c r="CMN9" s="79"/>
      <c r="CMO9" s="79"/>
      <c r="CMP9" s="79"/>
      <c r="CMQ9" s="79"/>
      <c r="CMR9" s="79"/>
      <c r="CMS9" s="79"/>
      <c r="CMT9" s="79"/>
      <c r="CMU9" s="79"/>
      <c r="CMV9" s="79"/>
      <c r="CMW9" s="79"/>
      <c r="CMX9" s="79"/>
      <c r="CMY9" s="79"/>
      <c r="CMZ9" s="79"/>
      <c r="CNA9" s="79"/>
      <c r="CNB9" s="79"/>
      <c r="CNC9" s="79"/>
      <c r="CND9" s="79"/>
      <c r="CNE9" s="79"/>
      <c r="CNF9" s="79"/>
      <c r="CNG9" s="79"/>
      <c r="CNH9" s="79"/>
      <c r="CNI9" s="79"/>
      <c r="CNJ9" s="79"/>
      <c r="CNK9" s="79"/>
      <c r="CNL9" s="79"/>
      <c r="CNM9" s="79"/>
      <c r="CNN9" s="79"/>
      <c r="CNO9" s="79"/>
      <c r="CNP9" s="79"/>
      <c r="CNQ9" s="79"/>
      <c r="CNR9" s="79"/>
      <c r="CNS9" s="79"/>
      <c r="CNT9" s="79"/>
      <c r="CNU9" s="79"/>
      <c r="CNV9" s="79"/>
      <c r="CNW9" s="79"/>
      <c r="CNX9" s="79"/>
      <c r="CNY9" s="79"/>
      <c r="CNZ9" s="79"/>
      <c r="COA9" s="79"/>
      <c r="COB9" s="79"/>
      <c r="COC9" s="79"/>
      <c r="COD9" s="79"/>
      <c r="COE9" s="79"/>
      <c r="COF9" s="79"/>
      <c r="COG9" s="79"/>
      <c r="COH9" s="79"/>
      <c r="COI9" s="79"/>
      <c r="COJ9" s="79"/>
      <c r="COK9" s="79"/>
      <c r="COL9" s="79"/>
      <c r="COM9" s="79"/>
      <c r="CON9" s="79"/>
      <c r="COO9" s="79"/>
      <c r="COP9" s="79"/>
      <c r="COQ9" s="79"/>
      <c r="COR9" s="79"/>
      <c r="COS9" s="79"/>
      <c r="COT9" s="79"/>
      <c r="COU9" s="79"/>
      <c r="COV9" s="79"/>
      <c r="COW9" s="79"/>
      <c r="COX9" s="79"/>
      <c r="COY9" s="79"/>
      <c r="COZ9" s="79"/>
      <c r="CPA9" s="79"/>
      <c r="CPB9" s="79"/>
      <c r="CPC9" s="79"/>
      <c r="CPD9" s="79"/>
      <c r="CPE9" s="79"/>
      <c r="CPF9" s="79"/>
      <c r="CPG9" s="79"/>
      <c r="CPH9" s="79"/>
      <c r="CPI9" s="79"/>
      <c r="CPJ9" s="79"/>
      <c r="CPK9" s="79"/>
      <c r="CPL9" s="79"/>
      <c r="CPM9" s="79"/>
      <c r="CPN9" s="79"/>
      <c r="CPO9" s="79"/>
      <c r="CPP9" s="79"/>
      <c r="CPQ9" s="79"/>
      <c r="CPR9" s="79"/>
      <c r="CPS9" s="79"/>
      <c r="CPT9" s="79"/>
      <c r="CPU9" s="79"/>
      <c r="CPV9" s="79"/>
      <c r="CPW9" s="79"/>
      <c r="CPX9" s="79"/>
      <c r="CPY9" s="79"/>
      <c r="CPZ9" s="79"/>
      <c r="CQA9" s="79"/>
      <c r="CQB9" s="79"/>
      <c r="CQC9" s="79"/>
      <c r="CQD9" s="79"/>
      <c r="CQE9" s="79"/>
      <c r="CQF9" s="79"/>
      <c r="CQG9" s="79"/>
      <c r="CQH9" s="79"/>
      <c r="CQI9" s="79"/>
      <c r="CQJ9" s="79"/>
      <c r="CQK9" s="79"/>
      <c r="CQL9" s="79"/>
      <c r="CQM9" s="79"/>
      <c r="CQN9" s="79"/>
      <c r="CQO9" s="79"/>
      <c r="CQP9" s="79"/>
      <c r="CQQ9" s="79"/>
      <c r="CQR9" s="79"/>
      <c r="CQS9" s="79"/>
      <c r="CQT9" s="79"/>
      <c r="CQU9" s="79"/>
      <c r="CQV9" s="79"/>
      <c r="CQW9" s="79"/>
      <c r="CQX9" s="79"/>
      <c r="CQY9" s="79"/>
      <c r="CQZ9" s="79"/>
      <c r="CRA9" s="79"/>
      <c r="CRB9" s="79"/>
      <c r="CRC9" s="79"/>
      <c r="CRD9" s="79"/>
      <c r="CRE9" s="79"/>
      <c r="CRF9" s="79"/>
      <c r="CRG9" s="79"/>
      <c r="CRH9" s="79"/>
      <c r="CRI9" s="79"/>
      <c r="CRJ9" s="79"/>
      <c r="CRK9" s="79"/>
      <c r="CRL9" s="79"/>
      <c r="CRM9" s="79"/>
      <c r="CRN9" s="79"/>
      <c r="CRO9" s="79"/>
      <c r="CRP9" s="79"/>
      <c r="CRQ9" s="79"/>
      <c r="CRR9" s="79"/>
      <c r="CRS9" s="79"/>
      <c r="CRT9" s="79"/>
      <c r="CRU9" s="79"/>
      <c r="CRV9" s="79"/>
      <c r="CRW9" s="79"/>
      <c r="CRX9" s="79"/>
      <c r="CRY9" s="79"/>
      <c r="CRZ9" s="79"/>
      <c r="CSA9" s="79"/>
      <c r="CSB9" s="79"/>
      <c r="CSC9" s="79"/>
      <c r="CSD9" s="79"/>
      <c r="CSE9" s="79"/>
      <c r="CSF9" s="79"/>
      <c r="CSG9" s="79"/>
      <c r="CSH9" s="79"/>
      <c r="CSI9" s="79"/>
      <c r="CSJ9" s="79"/>
      <c r="CSK9" s="79"/>
      <c r="CSL9" s="79"/>
      <c r="CSM9" s="79"/>
      <c r="CSN9" s="79"/>
      <c r="CSO9" s="79"/>
      <c r="CSP9" s="79"/>
      <c r="CSQ9" s="79"/>
      <c r="CSR9" s="79"/>
      <c r="CSS9" s="79"/>
      <c r="CST9" s="79"/>
      <c r="CSU9" s="79"/>
      <c r="CSV9" s="79"/>
      <c r="CSW9" s="79"/>
      <c r="CSX9" s="79"/>
      <c r="CSY9" s="79"/>
      <c r="CSZ9" s="79"/>
      <c r="CTA9" s="79"/>
      <c r="CTB9" s="79"/>
      <c r="CTC9" s="79"/>
      <c r="CTD9" s="79"/>
      <c r="CTE9" s="79"/>
      <c r="CTF9" s="79"/>
      <c r="CTG9" s="79"/>
      <c r="CTH9" s="79"/>
      <c r="CTI9" s="79"/>
      <c r="CTJ9" s="79"/>
      <c r="CTK9" s="79"/>
      <c r="CTL9" s="79"/>
      <c r="CTM9" s="79"/>
      <c r="CTN9" s="79"/>
      <c r="CTO9" s="79"/>
      <c r="CTP9" s="79"/>
      <c r="CTQ9" s="79"/>
      <c r="CTR9" s="79"/>
      <c r="CTS9" s="79"/>
      <c r="CTT9" s="79"/>
      <c r="CTU9" s="79"/>
      <c r="CTV9" s="79"/>
      <c r="CTW9" s="79"/>
      <c r="CTX9" s="79"/>
      <c r="CTY9" s="79"/>
      <c r="CTZ9" s="79"/>
      <c r="CUA9" s="79"/>
      <c r="CUB9" s="79"/>
      <c r="CUC9" s="79"/>
      <c r="CUD9" s="79"/>
      <c r="CUE9" s="79"/>
      <c r="CUF9" s="79"/>
      <c r="CUG9" s="79"/>
      <c r="CUH9" s="79"/>
      <c r="CUI9" s="79"/>
      <c r="CUJ9" s="79"/>
      <c r="CUK9" s="79"/>
      <c r="CUL9" s="79"/>
      <c r="CUM9" s="79"/>
      <c r="CUN9" s="79"/>
      <c r="CUO9" s="79"/>
      <c r="CUP9" s="79"/>
      <c r="CUQ9" s="79"/>
      <c r="CUR9" s="79"/>
      <c r="CUS9" s="79"/>
      <c r="CUT9" s="79"/>
      <c r="CUU9" s="79"/>
      <c r="CUV9" s="79"/>
      <c r="CUW9" s="79"/>
      <c r="CUX9" s="79"/>
      <c r="CUY9" s="79"/>
      <c r="CUZ9" s="79"/>
      <c r="CVA9" s="79"/>
      <c r="CVB9" s="79"/>
      <c r="CVC9" s="79"/>
      <c r="CVD9" s="79"/>
      <c r="CVE9" s="79"/>
      <c r="CVF9" s="79"/>
      <c r="CVG9" s="79"/>
      <c r="CVH9" s="79"/>
      <c r="CVI9" s="79"/>
      <c r="CVJ9" s="79"/>
      <c r="CVK9" s="79"/>
      <c r="CVL9" s="79"/>
      <c r="CVM9" s="79"/>
      <c r="CVN9" s="79"/>
      <c r="CVO9" s="79"/>
      <c r="CVP9" s="79"/>
      <c r="CVQ9" s="79"/>
      <c r="CVR9" s="79"/>
      <c r="CVS9" s="79"/>
      <c r="CVT9" s="79"/>
      <c r="CVU9" s="79"/>
      <c r="CVV9" s="79"/>
      <c r="CVW9" s="79"/>
      <c r="CVX9" s="79"/>
      <c r="CVY9" s="79"/>
      <c r="CVZ9" s="79"/>
      <c r="CWA9" s="79"/>
      <c r="CWB9" s="79"/>
      <c r="CWC9" s="79"/>
      <c r="CWD9" s="79"/>
      <c r="CWE9" s="79"/>
      <c r="CWF9" s="79"/>
      <c r="CWG9" s="79"/>
      <c r="CWH9" s="79"/>
      <c r="CWI9" s="79"/>
      <c r="CWJ9" s="79"/>
      <c r="CWK9" s="79"/>
      <c r="CWL9" s="79"/>
      <c r="CWM9" s="79"/>
      <c r="CWN9" s="79"/>
      <c r="CWO9" s="79"/>
      <c r="CWP9" s="79"/>
      <c r="CWQ9" s="79"/>
      <c r="CWR9" s="79"/>
      <c r="CWS9" s="79"/>
      <c r="CWT9" s="79"/>
      <c r="CWU9" s="79"/>
      <c r="CWV9" s="79"/>
      <c r="CWW9" s="79"/>
      <c r="CWX9" s="79"/>
      <c r="CWY9" s="79"/>
      <c r="CWZ9" s="79"/>
      <c r="CXA9" s="79"/>
      <c r="CXB9" s="79"/>
      <c r="CXC9" s="79"/>
      <c r="CXD9" s="79"/>
      <c r="CXE9" s="79"/>
      <c r="CXF9" s="79"/>
      <c r="CXG9" s="79"/>
      <c r="CXH9" s="79"/>
      <c r="CXI9" s="79"/>
      <c r="CXJ9" s="79"/>
      <c r="CXK9" s="79"/>
      <c r="CXL9" s="79"/>
      <c r="CXM9" s="79"/>
      <c r="CXN9" s="79"/>
      <c r="CXO9" s="79"/>
      <c r="CXP9" s="79"/>
      <c r="CXQ9" s="79"/>
      <c r="CXR9" s="79"/>
      <c r="CXS9" s="79"/>
      <c r="CXT9" s="79"/>
      <c r="CXU9" s="79"/>
      <c r="CXV9" s="79"/>
      <c r="CXW9" s="79"/>
      <c r="CXX9" s="79"/>
      <c r="CXY9" s="79"/>
      <c r="CXZ9" s="79"/>
      <c r="CYA9" s="79"/>
      <c r="CYB9" s="79"/>
      <c r="CYC9" s="79"/>
      <c r="CYD9" s="79"/>
      <c r="CYE9" s="79"/>
      <c r="CYF9" s="79"/>
      <c r="CYG9" s="79"/>
      <c r="CYH9" s="79"/>
      <c r="CYI9" s="79"/>
      <c r="CYJ9" s="79"/>
      <c r="CYK9" s="79"/>
      <c r="CYL9" s="79"/>
      <c r="CYM9" s="79"/>
      <c r="CYN9" s="79"/>
      <c r="CYO9" s="79"/>
      <c r="CYP9" s="79"/>
      <c r="CYQ9" s="79"/>
      <c r="CYR9" s="79"/>
      <c r="CYS9" s="79"/>
      <c r="CYT9" s="79"/>
      <c r="CYU9" s="79"/>
      <c r="CYV9" s="79"/>
      <c r="CYW9" s="79"/>
      <c r="CYX9" s="79"/>
      <c r="CYY9" s="79"/>
      <c r="CYZ9" s="79"/>
      <c r="CZA9" s="79"/>
      <c r="CZB9" s="79"/>
      <c r="CZC9" s="79"/>
      <c r="CZD9" s="79"/>
      <c r="CZE9" s="79"/>
      <c r="CZF9" s="79"/>
      <c r="CZG9" s="79"/>
      <c r="CZH9" s="79"/>
      <c r="CZI9" s="79"/>
      <c r="CZJ9" s="79"/>
      <c r="CZK9" s="79"/>
      <c r="CZL9" s="79"/>
      <c r="CZM9" s="79"/>
      <c r="CZN9" s="79"/>
      <c r="CZO9" s="79"/>
      <c r="CZP9" s="79"/>
      <c r="CZQ9" s="79"/>
      <c r="CZR9" s="79"/>
      <c r="CZS9" s="79"/>
      <c r="CZT9" s="79"/>
      <c r="CZU9" s="79"/>
      <c r="CZV9" s="79"/>
      <c r="CZW9" s="79"/>
      <c r="CZX9" s="79"/>
      <c r="CZY9" s="79"/>
      <c r="CZZ9" s="79"/>
      <c r="DAA9" s="79"/>
      <c r="DAB9" s="79"/>
      <c r="DAC9" s="79"/>
      <c r="DAD9" s="79"/>
      <c r="DAE9" s="79"/>
      <c r="DAF9" s="79"/>
      <c r="DAG9" s="79"/>
      <c r="DAH9" s="79"/>
      <c r="DAI9" s="79"/>
      <c r="DAJ9" s="79"/>
      <c r="DAK9" s="79"/>
      <c r="DAL9" s="79"/>
      <c r="DAM9" s="79"/>
      <c r="DAN9" s="79"/>
      <c r="DAO9" s="79"/>
      <c r="DAP9" s="79"/>
      <c r="DAQ9" s="79"/>
      <c r="DAR9" s="79"/>
      <c r="DAS9" s="79"/>
      <c r="DAT9" s="79"/>
      <c r="DAU9" s="79"/>
      <c r="DAV9" s="79"/>
      <c r="DAW9" s="79"/>
      <c r="DAX9" s="79"/>
      <c r="DAY9" s="79"/>
      <c r="DAZ9" s="79"/>
      <c r="DBA9" s="79"/>
      <c r="DBB9" s="79"/>
      <c r="DBC9" s="79"/>
      <c r="DBD9" s="79"/>
      <c r="DBE9" s="79"/>
      <c r="DBF9" s="79"/>
      <c r="DBG9" s="79"/>
      <c r="DBH9" s="79"/>
      <c r="DBI9" s="79"/>
      <c r="DBJ9" s="79"/>
      <c r="DBK9" s="79"/>
      <c r="DBL9" s="79"/>
      <c r="DBM9" s="79"/>
      <c r="DBN9" s="79"/>
      <c r="DBO9" s="79"/>
      <c r="DBP9" s="79"/>
      <c r="DBQ9" s="79"/>
      <c r="DBR9" s="79"/>
      <c r="DBS9" s="79"/>
      <c r="DBT9" s="79"/>
      <c r="DBU9" s="79"/>
      <c r="DBV9" s="79"/>
      <c r="DBW9" s="79"/>
      <c r="DBX9" s="79"/>
      <c r="DBY9" s="79"/>
      <c r="DBZ9" s="79"/>
      <c r="DCA9" s="79"/>
      <c r="DCB9" s="79"/>
      <c r="DCC9" s="79"/>
      <c r="DCD9" s="79"/>
      <c r="DCE9" s="79"/>
      <c r="DCF9" s="79"/>
      <c r="DCG9" s="79"/>
      <c r="DCH9" s="79"/>
      <c r="DCI9" s="79"/>
      <c r="DCJ9" s="79"/>
      <c r="DCK9" s="79"/>
      <c r="DCL9" s="79"/>
      <c r="DCM9" s="79"/>
      <c r="DCN9" s="79"/>
      <c r="DCO9" s="79"/>
      <c r="DCP9" s="79"/>
      <c r="DCQ9" s="79"/>
      <c r="DCR9" s="79"/>
      <c r="DCS9" s="79"/>
      <c r="DCT9" s="79"/>
      <c r="DCU9" s="79"/>
      <c r="DCV9" s="79"/>
      <c r="DCW9" s="79"/>
      <c r="DCX9" s="79"/>
      <c r="DCY9" s="79"/>
      <c r="DCZ9" s="79"/>
      <c r="DDA9" s="79"/>
      <c r="DDB9" s="79"/>
      <c r="DDC9" s="79"/>
      <c r="DDD9" s="79"/>
      <c r="DDE9" s="79"/>
      <c r="DDF9" s="79"/>
      <c r="DDG9" s="79"/>
      <c r="DDH9" s="79"/>
      <c r="DDI9" s="79"/>
      <c r="DDJ9" s="79"/>
      <c r="DDK9" s="79"/>
      <c r="DDL9" s="79"/>
      <c r="DDM9" s="79"/>
      <c r="DDN9" s="79"/>
      <c r="DDO9" s="79"/>
      <c r="DDP9" s="79"/>
      <c r="DDQ9" s="79"/>
      <c r="DDR9" s="79"/>
      <c r="DDS9" s="79"/>
      <c r="DDT9" s="79"/>
      <c r="DDU9" s="79"/>
      <c r="DDV9" s="79"/>
      <c r="DDW9" s="79"/>
      <c r="DDX9" s="79"/>
      <c r="DDY9" s="79"/>
      <c r="DDZ9" s="79"/>
      <c r="DEA9" s="79"/>
      <c r="DEB9" s="79"/>
      <c r="DEC9" s="79"/>
      <c r="DED9" s="79"/>
      <c r="DEE9" s="79"/>
      <c r="DEF9" s="79"/>
      <c r="DEG9" s="79"/>
      <c r="DEH9" s="79"/>
      <c r="DEI9" s="79"/>
      <c r="DEJ9" s="79"/>
      <c r="DEK9" s="79"/>
      <c r="DEL9" s="79"/>
      <c r="DEM9" s="79"/>
      <c r="DEN9" s="79"/>
      <c r="DEO9" s="79"/>
      <c r="DEP9" s="79"/>
      <c r="DEQ9" s="79"/>
      <c r="DER9" s="79"/>
      <c r="DES9" s="79"/>
      <c r="DET9" s="79"/>
      <c r="DEU9" s="79"/>
      <c r="DEV9" s="79"/>
      <c r="DEW9" s="79"/>
      <c r="DEX9" s="79"/>
      <c r="DEY9" s="79"/>
      <c r="DEZ9" s="79"/>
      <c r="DFA9" s="79"/>
      <c r="DFB9" s="79"/>
      <c r="DFC9" s="79"/>
      <c r="DFD9" s="79"/>
      <c r="DFE9" s="79"/>
      <c r="DFF9" s="79"/>
      <c r="DFG9" s="79"/>
      <c r="DFH9" s="79"/>
      <c r="DFI9" s="79"/>
      <c r="DFJ9" s="79"/>
      <c r="DFK9" s="79"/>
      <c r="DFL9" s="79"/>
      <c r="DFM9" s="79"/>
      <c r="DFN9" s="79"/>
      <c r="DFO9" s="79"/>
      <c r="DFP9" s="79"/>
      <c r="DFQ9" s="79"/>
      <c r="DFR9" s="79"/>
      <c r="DFS9" s="79"/>
      <c r="DFT9" s="79"/>
      <c r="DFU9" s="79"/>
      <c r="DFV9" s="79"/>
      <c r="DFW9" s="79"/>
      <c r="DFX9" s="79"/>
      <c r="DFY9" s="79"/>
      <c r="DFZ9" s="79"/>
      <c r="DGA9" s="79"/>
      <c r="DGB9" s="79"/>
      <c r="DGC9" s="79"/>
      <c r="DGD9" s="79"/>
      <c r="DGE9" s="79"/>
      <c r="DGF9" s="79"/>
      <c r="DGG9" s="79"/>
      <c r="DGH9" s="79"/>
      <c r="DGI9" s="79"/>
      <c r="DGJ9" s="79"/>
      <c r="DGK9" s="79"/>
      <c r="DGL9" s="79"/>
      <c r="DGM9" s="79"/>
      <c r="DGN9" s="79"/>
      <c r="DGO9" s="79"/>
      <c r="DGP9" s="79"/>
      <c r="DGQ9" s="79"/>
      <c r="DGR9" s="79"/>
      <c r="DGS9" s="79"/>
      <c r="DGT9" s="79"/>
      <c r="DGU9" s="79"/>
      <c r="DGV9" s="79"/>
      <c r="DGW9" s="79"/>
      <c r="DGX9" s="79"/>
      <c r="DGY9" s="79"/>
      <c r="DGZ9" s="79"/>
      <c r="DHA9" s="79"/>
      <c r="DHB9" s="79"/>
      <c r="DHC9" s="79"/>
      <c r="DHD9" s="79"/>
      <c r="DHE9" s="79"/>
      <c r="DHF9" s="79"/>
      <c r="DHG9" s="79"/>
      <c r="DHH9" s="79"/>
      <c r="DHI9" s="79"/>
      <c r="DHJ9" s="79"/>
      <c r="DHK9" s="79"/>
      <c r="DHL9" s="79"/>
      <c r="DHM9" s="79"/>
      <c r="DHN9" s="79"/>
      <c r="DHO9" s="79"/>
      <c r="DHP9" s="79"/>
      <c r="DHQ9" s="79"/>
      <c r="DHR9" s="79"/>
      <c r="DHS9" s="79"/>
      <c r="DHT9" s="79"/>
      <c r="DHU9" s="79"/>
      <c r="DHV9" s="79"/>
      <c r="DHW9" s="79"/>
      <c r="DHX9" s="79"/>
      <c r="DHY9" s="79"/>
      <c r="DHZ9" s="79"/>
      <c r="DIA9" s="79"/>
      <c r="DIB9" s="79"/>
      <c r="DIC9" s="79"/>
      <c r="DID9" s="79"/>
      <c r="DIE9" s="79"/>
      <c r="DIF9" s="79"/>
      <c r="DIG9" s="79"/>
      <c r="DIH9" s="79"/>
      <c r="DII9" s="79"/>
      <c r="DIJ9" s="79"/>
      <c r="DIK9" s="79"/>
      <c r="DIL9" s="79"/>
      <c r="DIM9" s="79"/>
      <c r="DIN9" s="79"/>
      <c r="DIO9" s="79"/>
      <c r="DIP9" s="79"/>
      <c r="DIQ9" s="79"/>
      <c r="DIR9" s="79"/>
      <c r="DIS9" s="79"/>
      <c r="DIT9" s="79"/>
      <c r="DIU9" s="79"/>
      <c r="DIV9" s="79"/>
      <c r="DIW9" s="79"/>
      <c r="DIX9" s="79"/>
      <c r="DIY9" s="79"/>
      <c r="DIZ9" s="79"/>
      <c r="DJA9" s="79"/>
      <c r="DJB9" s="79"/>
      <c r="DJC9" s="79"/>
      <c r="DJD9" s="79"/>
      <c r="DJE9" s="79"/>
      <c r="DJF9" s="79"/>
      <c r="DJG9" s="79"/>
      <c r="DJH9" s="79"/>
      <c r="DJI9" s="79"/>
      <c r="DJJ9" s="79"/>
      <c r="DJK9" s="79"/>
      <c r="DJL9" s="79"/>
      <c r="DJM9" s="79"/>
      <c r="DJN9" s="79"/>
      <c r="DJO9" s="79"/>
      <c r="DJP9" s="79"/>
      <c r="DJQ9" s="79"/>
      <c r="DJR9" s="79"/>
      <c r="DJS9" s="79"/>
      <c r="DJT9" s="79"/>
      <c r="DJU9" s="79"/>
      <c r="DJV9" s="79"/>
      <c r="DJW9" s="79"/>
      <c r="DJX9" s="79"/>
      <c r="DJY9" s="79"/>
      <c r="DJZ9" s="79"/>
      <c r="DKA9" s="79"/>
      <c r="DKB9" s="79"/>
      <c r="DKC9" s="79"/>
      <c r="DKD9" s="79"/>
      <c r="DKE9" s="79"/>
      <c r="DKF9" s="79"/>
      <c r="DKG9" s="79"/>
      <c r="DKH9" s="79"/>
      <c r="DKI9" s="79"/>
      <c r="DKJ9" s="79"/>
      <c r="DKK9" s="79"/>
      <c r="DKL9" s="79"/>
      <c r="DKM9" s="79"/>
      <c r="DKN9" s="79"/>
      <c r="DKO9" s="79"/>
      <c r="DKP9" s="79"/>
      <c r="DKQ9" s="79"/>
      <c r="DKR9" s="79"/>
      <c r="DKS9" s="79"/>
      <c r="DKT9" s="79"/>
      <c r="DKU9" s="79"/>
      <c r="DKV9" s="79"/>
      <c r="DKW9" s="79"/>
      <c r="DKX9" s="79"/>
      <c r="DKY9" s="79"/>
      <c r="DKZ9" s="79"/>
      <c r="DLA9" s="79"/>
      <c r="DLB9" s="79"/>
      <c r="DLC9" s="79"/>
      <c r="DLD9" s="79"/>
      <c r="DLE9" s="79"/>
      <c r="DLF9" s="79"/>
      <c r="DLG9" s="79"/>
      <c r="DLH9" s="79"/>
      <c r="DLI9" s="79"/>
      <c r="DLJ9" s="79"/>
      <c r="DLK9" s="79"/>
      <c r="DLL9" s="79"/>
      <c r="DLM9" s="79"/>
      <c r="DLN9" s="79"/>
      <c r="DLO9" s="79"/>
      <c r="DLP9" s="79"/>
      <c r="DLQ9" s="79"/>
      <c r="DLR9" s="79"/>
      <c r="DLS9" s="79"/>
      <c r="DLT9" s="79"/>
      <c r="DLU9" s="79"/>
      <c r="DLV9" s="79"/>
      <c r="DLW9" s="79"/>
      <c r="DLX9" s="79"/>
      <c r="DLY9" s="79"/>
      <c r="DLZ9" s="79"/>
      <c r="DMA9" s="79"/>
      <c r="DMB9" s="79"/>
      <c r="DMC9" s="79"/>
      <c r="DMD9" s="79"/>
      <c r="DME9" s="79"/>
      <c r="DMF9" s="79"/>
      <c r="DMG9" s="79"/>
      <c r="DMH9" s="79"/>
      <c r="DMI9" s="79"/>
      <c r="DMJ9" s="79"/>
      <c r="DMK9" s="79"/>
      <c r="DML9" s="79"/>
      <c r="DMM9" s="79"/>
      <c r="DMN9" s="79"/>
      <c r="DMO9" s="79"/>
      <c r="DMP9" s="79"/>
      <c r="DMQ9" s="79"/>
      <c r="DMR9" s="79"/>
      <c r="DMS9" s="79"/>
      <c r="DMT9" s="79"/>
      <c r="DMU9" s="79"/>
      <c r="DMV9" s="79"/>
      <c r="DMW9" s="79"/>
      <c r="DMX9" s="79"/>
      <c r="DMY9" s="79"/>
      <c r="DMZ9" s="79"/>
      <c r="DNA9" s="79"/>
      <c r="DNB9" s="79"/>
      <c r="DNC9" s="79"/>
      <c r="DND9" s="79"/>
      <c r="DNE9" s="79"/>
      <c r="DNF9" s="79"/>
      <c r="DNG9" s="79"/>
      <c r="DNH9" s="79"/>
      <c r="DNI9" s="79"/>
      <c r="DNJ9" s="79"/>
      <c r="DNK9" s="79"/>
      <c r="DNL9" s="79"/>
      <c r="DNM9" s="79"/>
      <c r="DNN9" s="79"/>
      <c r="DNO9" s="79"/>
      <c r="DNP9" s="79"/>
      <c r="DNQ9" s="79"/>
      <c r="DNR9" s="79"/>
      <c r="DNS9" s="79"/>
      <c r="DNT9" s="79"/>
      <c r="DNU9" s="79"/>
      <c r="DNV9" s="79"/>
      <c r="DNW9" s="79"/>
      <c r="DNX9" s="79"/>
      <c r="DNY9" s="79"/>
      <c r="DNZ9" s="79"/>
      <c r="DOA9" s="79"/>
      <c r="DOB9" s="79"/>
      <c r="DOC9" s="79"/>
      <c r="DOD9" s="79"/>
      <c r="DOE9" s="79"/>
      <c r="DOF9" s="79"/>
      <c r="DOG9" s="79"/>
      <c r="DOH9" s="79"/>
      <c r="DOI9" s="79"/>
      <c r="DOJ9" s="79"/>
      <c r="DOK9" s="79"/>
      <c r="DOL9" s="79"/>
      <c r="DOM9" s="79"/>
      <c r="DON9" s="79"/>
      <c r="DOO9" s="79"/>
      <c r="DOP9" s="79"/>
      <c r="DOQ9" s="79"/>
      <c r="DOR9" s="79"/>
      <c r="DOS9" s="79"/>
      <c r="DOT9" s="79"/>
      <c r="DOU9" s="79"/>
      <c r="DOV9" s="79"/>
      <c r="DOW9" s="79"/>
      <c r="DOX9" s="79"/>
      <c r="DOY9" s="79"/>
      <c r="DOZ9" s="79"/>
      <c r="DPA9" s="79"/>
      <c r="DPB9" s="79"/>
      <c r="DPC9" s="79"/>
      <c r="DPD9" s="79"/>
      <c r="DPE9" s="79"/>
      <c r="DPF9" s="79"/>
      <c r="DPG9" s="79"/>
      <c r="DPH9" s="79"/>
      <c r="DPI9" s="79"/>
      <c r="DPJ9" s="79"/>
      <c r="DPK9" s="79"/>
      <c r="DPL9" s="79"/>
      <c r="DPM9" s="79"/>
      <c r="DPN9" s="79"/>
      <c r="DPO9" s="79"/>
      <c r="DPP9" s="79"/>
      <c r="DPQ9" s="79"/>
      <c r="DPR9" s="79"/>
      <c r="DPS9" s="79"/>
      <c r="DPT9" s="79"/>
      <c r="DPU9" s="79"/>
      <c r="DPV9" s="79"/>
      <c r="DPW9" s="79"/>
      <c r="DPX9" s="79"/>
      <c r="DPY9" s="79"/>
      <c r="DPZ9" s="79"/>
      <c r="DQA9" s="79"/>
      <c r="DQB9" s="79"/>
      <c r="DQC9" s="79"/>
      <c r="DQD9" s="79"/>
      <c r="DQE9" s="79"/>
      <c r="DQF9" s="79"/>
      <c r="DQG9" s="79"/>
      <c r="DQH9" s="79"/>
      <c r="DQI9" s="79"/>
      <c r="DQJ9" s="79"/>
      <c r="DQK9" s="79"/>
      <c r="DQL9" s="79"/>
      <c r="DQM9" s="79"/>
      <c r="DQN9" s="79"/>
      <c r="DQO9" s="79"/>
      <c r="DQP9" s="79"/>
      <c r="DQQ9" s="79"/>
      <c r="DQR9" s="79"/>
      <c r="DQS9" s="79"/>
      <c r="DQT9" s="79"/>
      <c r="DQU9" s="79"/>
      <c r="DQV9" s="79"/>
      <c r="DQW9" s="79"/>
      <c r="DQX9" s="79"/>
      <c r="DQY9" s="79"/>
      <c r="DQZ9" s="79"/>
      <c r="DRA9" s="79"/>
      <c r="DRB9" s="79"/>
      <c r="DRC9" s="79"/>
      <c r="DRD9" s="79"/>
      <c r="DRE9" s="79"/>
      <c r="DRF9" s="79"/>
      <c r="DRG9" s="79"/>
      <c r="DRH9" s="79"/>
      <c r="DRI9" s="79"/>
      <c r="DRJ9" s="79"/>
      <c r="DRK9" s="79"/>
      <c r="DRL9" s="79"/>
      <c r="DRM9" s="79"/>
      <c r="DRN9" s="79"/>
      <c r="DRO9" s="79"/>
      <c r="DRP9" s="79"/>
      <c r="DRQ9" s="79"/>
      <c r="DRR9" s="79"/>
      <c r="DRS9" s="79"/>
      <c r="DRT9" s="79"/>
      <c r="DRU9" s="79"/>
      <c r="DRV9" s="79"/>
      <c r="DRW9" s="79"/>
      <c r="DRX9" s="79"/>
      <c r="DRY9" s="79"/>
      <c r="DRZ9" s="79"/>
      <c r="DSA9" s="79"/>
      <c r="DSB9" s="79"/>
      <c r="DSC9" s="79"/>
      <c r="DSD9" s="79"/>
      <c r="DSE9" s="79"/>
      <c r="DSF9" s="79"/>
      <c r="DSG9" s="79"/>
      <c r="DSH9" s="79"/>
      <c r="DSI9" s="79"/>
      <c r="DSJ9" s="79"/>
      <c r="DSK9" s="79"/>
      <c r="DSL9" s="79"/>
      <c r="DSM9" s="79"/>
      <c r="DSN9" s="79"/>
      <c r="DSO9" s="79"/>
      <c r="DSP9" s="79"/>
      <c r="DSQ9" s="79"/>
      <c r="DSR9" s="79"/>
      <c r="DSS9" s="79"/>
      <c r="DST9" s="79"/>
      <c r="DSU9" s="79"/>
      <c r="DSV9" s="79"/>
      <c r="DSW9" s="79"/>
      <c r="DSX9" s="79"/>
      <c r="DSY9" s="79"/>
      <c r="DSZ9" s="79"/>
      <c r="DTA9" s="79"/>
      <c r="DTB9" s="79"/>
      <c r="DTC9" s="79"/>
      <c r="DTD9" s="79"/>
      <c r="DTE9" s="79"/>
      <c r="DTF9" s="79"/>
      <c r="DTG9" s="79"/>
      <c r="DTH9" s="79"/>
      <c r="DTI9" s="79"/>
      <c r="DTJ9" s="79"/>
      <c r="DTK9" s="79"/>
      <c r="DTL9" s="79"/>
      <c r="DTM9" s="79"/>
      <c r="DTN9" s="79"/>
      <c r="DTO9" s="79"/>
      <c r="DTP9" s="79"/>
      <c r="DTQ9" s="79"/>
      <c r="DTR9" s="79"/>
      <c r="DTS9" s="79"/>
      <c r="DTT9" s="79"/>
      <c r="DTU9" s="79"/>
      <c r="DTV9" s="79"/>
      <c r="DTW9" s="79"/>
      <c r="DTX9" s="79"/>
      <c r="DTY9" s="79"/>
      <c r="DTZ9" s="79"/>
      <c r="DUA9" s="79"/>
      <c r="DUB9" s="79"/>
      <c r="DUC9" s="79"/>
      <c r="DUD9" s="79"/>
      <c r="DUE9" s="79"/>
      <c r="DUF9" s="79"/>
      <c r="DUG9" s="79"/>
      <c r="DUH9" s="79"/>
      <c r="DUI9" s="79"/>
      <c r="DUJ9" s="79"/>
      <c r="DUK9" s="79"/>
      <c r="DUL9" s="79"/>
      <c r="DUM9" s="79"/>
      <c r="DUN9" s="79"/>
      <c r="DUO9" s="79"/>
      <c r="DUP9" s="79"/>
      <c r="DUQ9" s="79"/>
      <c r="DUR9" s="79"/>
      <c r="DUS9" s="79"/>
      <c r="DUT9" s="79"/>
      <c r="DUU9" s="79"/>
      <c r="DUV9" s="79"/>
      <c r="DUW9" s="79"/>
      <c r="DUX9" s="79"/>
      <c r="DUY9" s="79"/>
      <c r="DUZ9" s="79"/>
      <c r="DVA9" s="79"/>
      <c r="DVB9" s="79"/>
      <c r="DVC9" s="79"/>
      <c r="DVD9" s="79"/>
      <c r="DVE9" s="79"/>
      <c r="DVF9" s="79"/>
      <c r="DVG9" s="79"/>
      <c r="DVH9" s="79"/>
      <c r="DVI9" s="79"/>
      <c r="DVJ9" s="79"/>
      <c r="DVK9" s="79"/>
      <c r="DVL9" s="79"/>
      <c r="DVM9" s="79"/>
      <c r="DVN9" s="79"/>
      <c r="DVO9" s="79"/>
      <c r="DVP9" s="79"/>
      <c r="DVQ9" s="79"/>
      <c r="DVR9" s="79"/>
      <c r="DVS9" s="79"/>
      <c r="DVT9" s="79"/>
      <c r="DVU9" s="79"/>
      <c r="DVV9" s="79"/>
      <c r="DVW9" s="79"/>
      <c r="DVX9" s="79"/>
      <c r="DVY9" s="79"/>
      <c r="DVZ9" s="79"/>
      <c r="DWA9" s="79"/>
      <c r="DWB9" s="79"/>
      <c r="DWC9" s="79"/>
      <c r="DWD9" s="79"/>
      <c r="DWE9" s="79"/>
      <c r="DWF9" s="79"/>
      <c r="DWG9" s="79"/>
      <c r="DWH9" s="79"/>
      <c r="DWI9" s="79"/>
      <c r="DWJ9" s="79"/>
      <c r="DWK9" s="79"/>
      <c r="DWL9" s="79"/>
      <c r="DWM9" s="79"/>
      <c r="DWN9" s="79"/>
      <c r="DWO9" s="79"/>
      <c r="DWP9" s="79"/>
      <c r="DWQ9" s="79"/>
      <c r="DWR9" s="79"/>
      <c r="DWS9" s="79"/>
      <c r="DWT9" s="79"/>
      <c r="DWU9" s="79"/>
      <c r="DWV9" s="79"/>
      <c r="DWW9" s="79"/>
      <c r="DWX9" s="79"/>
      <c r="DWY9" s="79"/>
      <c r="DWZ9" s="79"/>
      <c r="DXA9" s="79"/>
      <c r="DXB9" s="79"/>
      <c r="DXC9" s="79"/>
      <c r="DXD9" s="79"/>
      <c r="DXE9" s="79"/>
      <c r="DXF9" s="79"/>
      <c r="DXG9" s="79"/>
      <c r="DXH9" s="79"/>
      <c r="DXI9" s="79"/>
      <c r="DXJ9" s="79"/>
      <c r="DXK9" s="79"/>
      <c r="DXL9" s="79"/>
      <c r="DXM9" s="79"/>
      <c r="DXN9" s="79"/>
      <c r="DXO9" s="79"/>
      <c r="DXP9" s="79"/>
      <c r="DXQ9" s="79"/>
      <c r="DXR9" s="79"/>
      <c r="DXS9" s="79"/>
      <c r="DXT9" s="79"/>
      <c r="DXU9" s="79"/>
      <c r="DXV9" s="79"/>
      <c r="DXW9" s="79"/>
      <c r="DXX9" s="79"/>
      <c r="DXY9" s="79"/>
      <c r="DXZ9" s="79"/>
      <c r="DYA9" s="79"/>
      <c r="DYB9" s="79"/>
      <c r="DYC9" s="79"/>
      <c r="DYD9" s="79"/>
      <c r="DYE9" s="79"/>
      <c r="DYF9" s="79"/>
      <c r="DYG9" s="79"/>
      <c r="DYH9" s="79"/>
      <c r="DYI9" s="79"/>
      <c r="DYJ9" s="79"/>
      <c r="DYK9" s="79"/>
      <c r="DYL9" s="79"/>
      <c r="DYM9" s="79"/>
      <c r="DYN9" s="79"/>
      <c r="DYO9" s="79"/>
      <c r="DYP9" s="79"/>
      <c r="DYQ9" s="79"/>
      <c r="DYR9" s="79"/>
      <c r="DYS9" s="79"/>
      <c r="DYT9" s="79"/>
      <c r="DYU9" s="79"/>
      <c r="DYV9" s="79"/>
      <c r="DYW9" s="79"/>
      <c r="DYX9" s="79"/>
      <c r="DYY9" s="79"/>
      <c r="DYZ9" s="79"/>
      <c r="DZA9" s="79"/>
      <c r="DZB9" s="79"/>
      <c r="DZC9" s="79"/>
      <c r="DZD9" s="79"/>
      <c r="DZE9" s="79"/>
      <c r="DZF9" s="79"/>
      <c r="DZG9" s="79"/>
      <c r="DZH9" s="79"/>
      <c r="DZI9" s="79"/>
      <c r="DZJ9" s="79"/>
      <c r="DZK9" s="79"/>
      <c r="DZL9" s="79"/>
      <c r="DZM9" s="79"/>
      <c r="DZN9" s="79"/>
      <c r="DZO9" s="79"/>
      <c r="DZP9" s="79"/>
      <c r="DZQ9" s="79"/>
      <c r="DZR9" s="79"/>
      <c r="DZS9" s="79"/>
      <c r="DZT9" s="79"/>
      <c r="DZU9" s="79"/>
      <c r="DZV9" s="79"/>
      <c r="DZW9" s="79"/>
      <c r="DZX9" s="79"/>
      <c r="DZY9" s="79"/>
      <c r="DZZ9" s="79"/>
      <c r="EAA9" s="79"/>
      <c r="EAB9" s="79"/>
      <c r="EAC9" s="79"/>
      <c r="EAD9" s="79"/>
      <c r="EAE9" s="79"/>
      <c r="EAF9" s="79"/>
      <c r="EAG9" s="79"/>
      <c r="EAH9" s="79"/>
      <c r="EAI9" s="79"/>
      <c r="EAJ9" s="79"/>
      <c r="EAK9" s="79"/>
      <c r="EAL9" s="79"/>
      <c r="EAM9" s="79"/>
      <c r="EAN9" s="79"/>
      <c r="EAO9" s="79"/>
      <c r="EAP9" s="79"/>
      <c r="EAQ9" s="79"/>
      <c r="EAR9" s="79"/>
      <c r="EAS9" s="79"/>
      <c r="EAT9" s="79"/>
      <c r="EAU9" s="79"/>
      <c r="EAV9" s="79"/>
      <c r="EAW9" s="79"/>
      <c r="EAX9" s="79"/>
      <c r="EAY9" s="79"/>
      <c r="EAZ9" s="79"/>
      <c r="EBA9" s="79"/>
      <c r="EBB9" s="79"/>
      <c r="EBC9" s="79"/>
      <c r="EBD9" s="79"/>
      <c r="EBE9" s="79"/>
      <c r="EBF9" s="79"/>
      <c r="EBG9" s="79"/>
      <c r="EBH9" s="79"/>
      <c r="EBI9" s="79"/>
      <c r="EBJ9" s="79"/>
      <c r="EBK9" s="79"/>
      <c r="EBL9" s="79"/>
      <c r="EBM9" s="79"/>
      <c r="EBN9" s="79"/>
      <c r="EBO9" s="79"/>
      <c r="EBP9" s="79"/>
      <c r="EBQ9" s="79"/>
      <c r="EBR9" s="79"/>
      <c r="EBS9" s="79"/>
      <c r="EBT9" s="79"/>
      <c r="EBU9" s="79"/>
      <c r="EBV9" s="79"/>
      <c r="EBW9" s="79"/>
      <c r="EBX9" s="79"/>
      <c r="EBY9" s="79"/>
      <c r="EBZ9" s="79"/>
      <c r="ECA9" s="79"/>
      <c r="ECB9" s="79"/>
      <c r="ECC9" s="79"/>
      <c r="ECD9" s="79"/>
      <c r="ECE9" s="79"/>
      <c r="ECF9" s="79"/>
      <c r="ECG9" s="79"/>
      <c r="ECH9" s="79"/>
      <c r="ECI9" s="79"/>
      <c r="ECJ9" s="79"/>
      <c r="ECK9" s="79"/>
      <c r="ECL9" s="79"/>
      <c r="ECM9" s="79"/>
      <c r="ECN9" s="79"/>
      <c r="ECO9" s="79"/>
      <c r="ECP9" s="79"/>
      <c r="ECQ9" s="79"/>
      <c r="ECR9" s="79"/>
      <c r="ECS9" s="79"/>
      <c r="ECT9" s="79"/>
      <c r="ECU9" s="79"/>
      <c r="ECV9" s="79"/>
      <c r="ECW9" s="79"/>
      <c r="ECX9" s="79"/>
      <c r="ECY9" s="79"/>
      <c r="ECZ9" s="79"/>
      <c r="EDA9" s="79"/>
      <c r="EDB9" s="79"/>
      <c r="EDC9" s="79"/>
      <c r="EDD9" s="79"/>
      <c r="EDE9" s="79"/>
      <c r="EDF9" s="79"/>
      <c r="EDG9" s="79"/>
      <c r="EDH9" s="79"/>
      <c r="EDI9" s="79"/>
      <c r="EDJ9" s="79"/>
      <c r="EDK9" s="79"/>
      <c r="EDL9" s="79"/>
      <c r="EDM9" s="79"/>
      <c r="EDN9" s="79"/>
      <c r="EDO9" s="79"/>
      <c r="EDP9" s="79"/>
      <c r="EDQ9" s="79"/>
      <c r="EDR9" s="79"/>
      <c r="EDS9" s="79"/>
      <c r="EDT9" s="79"/>
      <c r="EDU9" s="79"/>
      <c r="EDV9" s="79"/>
      <c r="EDW9" s="79"/>
      <c r="EDX9" s="79"/>
      <c r="EDY9" s="79"/>
      <c r="EDZ9" s="79"/>
      <c r="EEA9" s="79"/>
      <c r="EEB9" s="79"/>
      <c r="EEC9" s="79"/>
      <c r="EED9" s="79"/>
      <c r="EEE9" s="79"/>
      <c r="EEF9" s="79"/>
      <c r="EEG9" s="79"/>
      <c r="EEH9" s="79"/>
      <c r="EEI9" s="79"/>
      <c r="EEJ9" s="79"/>
      <c r="EEK9" s="79"/>
      <c r="EEL9" s="79"/>
      <c r="EEM9" s="79"/>
      <c r="EEN9" s="79"/>
      <c r="EEO9" s="79"/>
      <c r="EEP9" s="79"/>
      <c r="EEQ9" s="79"/>
      <c r="EER9" s="79"/>
      <c r="EES9" s="79"/>
      <c r="EET9" s="79"/>
      <c r="EEU9" s="79"/>
      <c r="EEV9" s="79"/>
      <c r="EEW9" s="79"/>
      <c r="EEX9" s="79"/>
      <c r="EEY9" s="79"/>
      <c r="EEZ9" s="79"/>
      <c r="EFA9" s="79"/>
      <c r="EFB9" s="79"/>
      <c r="EFC9" s="79"/>
      <c r="EFD9" s="79"/>
      <c r="EFE9" s="79"/>
      <c r="EFF9" s="79"/>
      <c r="EFG9" s="79"/>
      <c r="EFH9" s="79"/>
      <c r="EFI9" s="79"/>
      <c r="EFJ9" s="79"/>
      <c r="EFK9" s="79"/>
      <c r="EFL9" s="79"/>
      <c r="EFM9" s="79"/>
      <c r="EFN9" s="79"/>
      <c r="EFO9" s="79"/>
      <c r="EFP9" s="79"/>
      <c r="EFQ9" s="79"/>
      <c r="EFR9" s="79"/>
      <c r="EFS9" s="79"/>
      <c r="EFT9" s="79"/>
      <c r="EFU9" s="79"/>
      <c r="EFV9" s="79"/>
      <c r="EFW9" s="79"/>
      <c r="EFX9" s="79"/>
      <c r="EFY9" s="79"/>
      <c r="EFZ9" s="79"/>
      <c r="EGA9" s="79"/>
      <c r="EGB9" s="79"/>
      <c r="EGC9" s="79"/>
      <c r="EGD9" s="79"/>
      <c r="EGE9" s="79"/>
      <c r="EGF9" s="79"/>
      <c r="EGG9" s="79"/>
      <c r="EGH9" s="79"/>
      <c r="EGI9" s="79"/>
      <c r="EGJ9" s="79"/>
      <c r="EGK9" s="79"/>
      <c r="EGL9" s="79"/>
      <c r="EGM9" s="79"/>
      <c r="EGN9" s="79"/>
      <c r="EGO9" s="79"/>
      <c r="EGP9" s="79"/>
      <c r="EGQ9" s="79"/>
      <c r="EGR9" s="79"/>
      <c r="EGS9" s="79"/>
      <c r="EGT9" s="79"/>
      <c r="EGU9" s="79"/>
      <c r="EGV9" s="79"/>
      <c r="EGW9" s="79"/>
      <c r="EGX9" s="79"/>
      <c r="EGY9" s="79"/>
      <c r="EGZ9" s="79"/>
      <c r="EHA9" s="79"/>
      <c r="EHB9" s="79"/>
      <c r="EHC9" s="79"/>
      <c r="EHD9" s="79"/>
      <c r="EHE9" s="79"/>
      <c r="EHF9" s="79"/>
      <c r="EHG9" s="79"/>
      <c r="EHH9" s="79"/>
      <c r="EHI9" s="79"/>
      <c r="EHJ9" s="79"/>
      <c r="EHK9" s="79"/>
      <c r="EHL9" s="79"/>
      <c r="EHM9" s="79"/>
      <c r="EHN9" s="79"/>
      <c r="EHO9" s="79"/>
      <c r="EHP9" s="79"/>
      <c r="EHQ9" s="79"/>
      <c r="EHR9" s="79"/>
      <c r="EHS9" s="79"/>
      <c r="EHT9" s="79"/>
      <c r="EHU9" s="79"/>
      <c r="EHV9" s="79"/>
      <c r="EHW9" s="79"/>
      <c r="EHX9" s="79"/>
      <c r="EHY9" s="79"/>
      <c r="EHZ9" s="79"/>
      <c r="EIA9" s="79"/>
      <c r="EIB9" s="79"/>
      <c r="EIC9" s="79"/>
      <c r="EID9" s="79"/>
      <c r="EIE9" s="79"/>
      <c r="EIF9" s="79"/>
      <c r="EIG9" s="79"/>
      <c r="EIH9" s="79"/>
      <c r="EII9" s="79"/>
      <c r="EIJ9" s="79"/>
      <c r="EIK9" s="79"/>
      <c r="EIL9" s="79"/>
      <c r="EIM9" s="79"/>
      <c r="EIN9" s="79"/>
      <c r="EIO9" s="79"/>
      <c r="EIP9" s="79"/>
      <c r="EIQ9" s="79"/>
      <c r="EIR9" s="79"/>
      <c r="EIS9" s="79"/>
      <c r="EIT9" s="79"/>
      <c r="EIU9" s="79"/>
      <c r="EIV9" s="79"/>
      <c r="EIW9" s="79"/>
      <c r="EIX9" s="79"/>
      <c r="EIY9" s="79"/>
      <c r="EIZ9" s="79"/>
      <c r="EJA9" s="79"/>
      <c r="EJB9" s="79"/>
      <c r="EJC9" s="79"/>
      <c r="EJD9" s="79"/>
      <c r="EJE9" s="79"/>
      <c r="EJF9" s="79"/>
      <c r="EJG9" s="79"/>
      <c r="EJH9" s="79"/>
      <c r="EJI9" s="79"/>
      <c r="EJJ9" s="79"/>
      <c r="EJK9" s="79"/>
      <c r="EJL9" s="79"/>
      <c r="EJM9" s="79"/>
      <c r="EJN9" s="79"/>
      <c r="EJO9" s="79"/>
      <c r="EJP9" s="79"/>
      <c r="EJQ9" s="79"/>
      <c r="EJR9" s="79"/>
      <c r="EJS9" s="79"/>
      <c r="EJT9" s="79"/>
      <c r="EJU9" s="79"/>
      <c r="EJV9" s="79"/>
      <c r="EJW9" s="79"/>
      <c r="EJX9" s="79"/>
      <c r="EJY9" s="79"/>
      <c r="EJZ9" s="79"/>
      <c r="EKA9" s="79"/>
      <c r="EKB9" s="79"/>
      <c r="EKC9" s="79"/>
      <c r="EKD9" s="79"/>
      <c r="EKE9" s="79"/>
      <c r="EKF9" s="79"/>
      <c r="EKG9" s="79"/>
      <c r="EKH9" s="79"/>
      <c r="EKI9" s="79"/>
      <c r="EKJ9" s="79"/>
      <c r="EKK9" s="79"/>
      <c r="EKL9" s="79"/>
      <c r="EKM9" s="79"/>
      <c r="EKN9" s="79"/>
      <c r="EKO9" s="79"/>
      <c r="EKP9" s="79"/>
      <c r="EKQ9" s="79"/>
      <c r="EKR9" s="79"/>
      <c r="EKS9" s="79"/>
      <c r="EKT9" s="79"/>
      <c r="EKU9" s="79"/>
      <c r="EKV9" s="79"/>
      <c r="EKW9" s="79"/>
      <c r="EKX9" s="79"/>
      <c r="EKY9" s="79"/>
      <c r="EKZ9" s="79"/>
      <c r="ELA9" s="79"/>
      <c r="ELB9" s="79"/>
      <c r="ELC9" s="79"/>
      <c r="ELD9" s="79"/>
      <c r="ELE9" s="79"/>
      <c r="ELF9" s="79"/>
      <c r="ELG9" s="79"/>
      <c r="ELH9" s="79"/>
      <c r="ELI9" s="79"/>
      <c r="ELJ9" s="79"/>
      <c r="ELK9" s="79"/>
      <c r="ELL9" s="79"/>
      <c r="ELM9" s="79"/>
      <c r="ELN9" s="79"/>
      <c r="ELO9" s="79"/>
      <c r="ELP9" s="79"/>
      <c r="ELQ9" s="79"/>
      <c r="ELR9" s="79"/>
      <c r="ELS9" s="79"/>
      <c r="ELT9" s="79"/>
      <c r="ELU9" s="79"/>
      <c r="ELV9" s="79"/>
      <c r="ELW9" s="79"/>
      <c r="ELX9" s="79"/>
      <c r="ELY9" s="79"/>
      <c r="ELZ9" s="79"/>
      <c r="EMA9" s="79"/>
      <c r="EMB9" s="79"/>
      <c r="EMC9" s="79"/>
      <c r="EMD9" s="79"/>
      <c r="EME9" s="79"/>
      <c r="EMF9" s="79"/>
      <c r="EMG9" s="79"/>
      <c r="EMH9" s="79"/>
      <c r="EMI9" s="79"/>
      <c r="EMJ9" s="79"/>
      <c r="EMK9" s="79"/>
      <c r="EML9" s="79"/>
      <c r="EMM9" s="79"/>
      <c r="EMN9" s="79"/>
      <c r="EMO9" s="79"/>
      <c r="EMP9" s="79"/>
      <c r="EMQ9" s="79"/>
      <c r="EMR9" s="79"/>
      <c r="EMS9" s="79"/>
      <c r="EMT9" s="79"/>
      <c r="EMU9" s="79"/>
      <c r="EMV9" s="79"/>
      <c r="EMW9" s="79"/>
      <c r="EMX9" s="79"/>
      <c r="EMY9" s="79"/>
      <c r="EMZ9" s="79"/>
      <c r="ENA9" s="79"/>
      <c r="ENB9" s="79"/>
      <c r="ENC9" s="79"/>
      <c r="END9" s="79"/>
      <c r="ENE9" s="79"/>
      <c r="ENF9" s="79"/>
      <c r="ENG9" s="79"/>
      <c r="ENH9" s="79"/>
      <c r="ENI9" s="79"/>
      <c r="ENJ9" s="79"/>
      <c r="ENK9" s="79"/>
      <c r="ENL9" s="79"/>
      <c r="ENM9" s="79"/>
      <c r="ENN9" s="79"/>
      <c r="ENO9" s="79"/>
      <c r="ENP9" s="79"/>
      <c r="ENQ9" s="79"/>
      <c r="ENR9" s="79"/>
      <c r="ENS9" s="79"/>
      <c r="ENT9" s="79"/>
      <c r="ENU9" s="79"/>
      <c r="ENV9" s="79"/>
      <c r="ENW9" s="79"/>
      <c r="ENX9" s="79"/>
      <c r="ENY9" s="79"/>
      <c r="ENZ9" s="79"/>
      <c r="EOA9" s="79"/>
      <c r="EOB9" s="79"/>
      <c r="EOC9" s="79"/>
      <c r="EOD9" s="79"/>
      <c r="EOE9" s="79"/>
      <c r="EOF9" s="79"/>
      <c r="EOG9" s="79"/>
      <c r="EOH9" s="79"/>
      <c r="EOI9" s="79"/>
      <c r="EOJ9" s="79"/>
      <c r="EOK9" s="79"/>
      <c r="EOL9" s="79"/>
      <c r="EOM9" s="79"/>
      <c r="EON9" s="79"/>
      <c r="EOO9" s="79"/>
      <c r="EOP9" s="79"/>
      <c r="EOQ9" s="79"/>
      <c r="EOR9" s="79"/>
      <c r="EOS9" s="79"/>
      <c r="EOT9" s="79"/>
      <c r="EOU9" s="79"/>
      <c r="EOV9" s="79"/>
      <c r="EOW9" s="79"/>
      <c r="EOX9" s="79"/>
      <c r="EOY9" s="79"/>
      <c r="EOZ9" s="79"/>
      <c r="EPA9" s="79"/>
      <c r="EPB9" s="79"/>
      <c r="EPC9" s="79"/>
      <c r="EPD9" s="79"/>
      <c r="EPE9" s="79"/>
      <c r="EPF9" s="79"/>
      <c r="EPG9" s="79"/>
      <c r="EPH9" s="79"/>
      <c r="EPI9" s="79"/>
      <c r="EPJ9" s="79"/>
      <c r="EPK9" s="79"/>
      <c r="EPL9" s="79"/>
      <c r="EPM9" s="79"/>
      <c r="EPN9" s="79"/>
      <c r="EPO9" s="79"/>
      <c r="EPP9" s="79"/>
      <c r="EPQ9" s="79"/>
      <c r="EPR9" s="79"/>
      <c r="EPS9" s="79"/>
      <c r="EPT9" s="79"/>
      <c r="EPU9" s="79"/>
      <c r="EPV9" s="79"/>
      <c r="EPW9" s="79"/>
      <c r="EPX9" s="79"/>
      <c r="EPY9" s="79"/>
      <c r="EPZ9" s="79"/>
      <c r="EQA9" s="79"/>
      <c r="EQB9" s="79"/>
      <c r="EQC9" s="79"/>
      <c r="EQD9" s="79"/>
      <c r="EQE9" s="79"/>
      <c r="EQF9" s="79"/>
      <c r="EQG9" s="79"/>
      <c r="EQH9" s="79"/>
      <c r="EQI9" s="79"/>
      <c r="EQJ9" s="79"/>
      <c r="EQK9" s="79"/>
      <c r="EQL9" s="79"/>
      <c r="EQM9" s="79"/>
      <c r="EQN9" s="79"/>
      <c r="EQO9" s="79"/>
      <c r="EQP9" s="79"/>
      <c r="EQQ9" s="79"/>
      <c r="EQR9" s="79"/>
      <c r="EQS9" s="79"/>
      <c r="EQT9" s="79"/>
      <c r="EQU9" s="79"/>
      <c r="EQV9" s="79"/>
      <c r="EQW9" s="79"/>
      <c r="EQX9" s="79"/>
      <c r="EQY9" s="79"/>
      <c r="EQZ9" s="79"/>
      <c r="ERA9" s="79"/>
      <c r="ERB9" s="79"/>
      <c r="ERC9" s="79"/>
      <c r="ERD9" s="79"/>
      <c r="ERE9" s="79"/>
      <c r="ERF9" s="79"/>
      <c r="ERG9" s="79"/>
      <c r="ERH9" s="79"/>
      <c r="ERI9" s="79"/>
      <c r="ERJ9" s="79"/>
      <c r="ERK9" s="79"/>
      <c r="ERL9" s="79"/>
      <c r="ERM9" s="79"/>
      <c r="ERN9" s="79"/>
      <c r="ERO9" s="79"/>
      <c r="ERP9" s="79"/>
      <c r="ERQ9" s="79"/>
      <c r="ERR9" s="79"/>
      <c r="ERS9" s="79"/>
      <c r="ERT9" s="79"/>
      <c r="ERU9" s="79"/>
      <c r="ERV9" s="79"/>
      <c r="ERW9" s="79"/>
      <c r="ERX9" s="79"/>
      <c r="ERY9" s="79"/>
      <c r="ERZ9" s="79"/>
      <c r="ESA9" s="79"/>
      <c r="ESB9" s="79"/>
      <c r="ESC9" s="79"/>
      <c r="ESD9" s="79"/>
      <c r="ESE9" s="79"/>
      <c r="ESF9" s="79"/>
      <c r="ESG9" s="79"/>
      <c r="ESH9" s="79"/>
      <c r="ESI9" s="79"/>
      <c r="ESJ9" s="79"/>
      <c r="ESK9" s="79"/>
      <c r="ESL9" s="79"/>
      <c r="ESM9" s="79"/>
      <c r="ESN9" s="79"/>
      <c r="ESO9" s="79"/>
      <c r="ESP9" s="79"/>
      <c r="ESQ9" s="79"/>
      <c r="ESR9" s="79"/>
      <c r="ESS9" s="79"/>
      <c r="EST9" s="79"/>
      <c r="ESU9" s="79"/>
      <c r="ESV9" s="79"/>
      <c r="ESW9" s="79"/>
      <c r="ESX9" s="79"/>
      <c r="ESY9" s="79"/>
      <c r="ESZ9" s="79"/>
      <c r="ETA9" s="79"/>
      <c r="ETB9" s="79"/>
      <c r="ETC9" s="79"/>
      <c r="ETD9" s="79"/>
      <c r="ETE9" s="79"/>
      <c r="ETF9" s="79"/>
      <c r="ETG9" s="79"/>
      <c r="ETH9" s="79"/>
      <c r="ETI9" s="79"/>
      <c r="ETJ9" s="79"/>
      <c r="ETK9" s="79"/>
      <c r="ETL9" s="79"/>
      <c r="ETM9" s="79"/>
      <c r="ETN9" s="79"/>
      <c r="ETO9" s="79"/>
      <c r="ETP9" s="79"/>
      <c r="ETQ9" s="79"/>
      <c r="ETR9" s="79"/>
      <c r="ETS9" s="79"/>
      <c r="ETT9" s="79"/>
      <c r="ETU9" s="79"/>
      <c r="ETV9" s="79"/>
      <c r="ETW9" s="79"/>
      <c r="ETX9" s="79"/>
      <c r="ETY9" s="79"/>
      <c r="ETZ9" s="79"/>
      <c r="EUA9" s="79"/>
      <c r="EUB9" s="79"/>
      <c r="EUC9" s="79"/>
      <c r="EUD9" s="79"/>
      <c r="EUE9" s="79"/>
      <c r="EUF9" s="79"/>
      <c r="EUG9" s="79"/>
      <c r="EUH9" s="79"/>
      <c r="EUI9" s="79"/>
      <c r="EUJ9" s="79"/>
      <c r="EUK9" s="79"/>
      <c r="EUL9" s="79"/>
      <c r="EUM9" s="79"/>
      <c r="EUN9" s="79"/>
      <c r="EUO9" s="79"/>
      <c r="EUP9" s="79"/>
      <c r="EUQ9" s="79"/>
      <c r="EUR9" s="79"/>
      <c r="EUS9" s="79"/>
      <c r="EUT9" s="79"/>
      <c r="EUU9" s="79"/>
      <c r="EUV9" s="79"/>
      <c r="EUW9" s="79"/>
      <c r="EUX9" s="79"/>
      <c r="EUY9" s="79"/>
      <c r="EUZ9" s="79"/>
      <c r="EVA9" s="79"/>
      <c r="EVB9" s="79"/>
      <c r="EVC9" s="79"/>
      <c r="EVD9" s="79"/>
      <c r="EVE9" s="79"/>
      <c r="EVF9" s="79"/>
      <c r="EVG9" s="79"/>
      <c r="EVH9" s="79"/>
      <c r="EVI9" s="79"/>
      <c r="EVJ9" s="79"/>
      <c r="EVK9" s="79"/>
      <c r="EVL9" s="79"/>
      <c r="EVM9" s="79"/>
      <c r="EVN9" s="79"/>
      <c r="EVO9" s="79"/>
      <c r="EVP9" s="79"/>
      <c r="EVQ9" s="79"/>
      <c r="EVR9" s="79"/>
      <c r="EVS9" s="79"/>
      <c r="EVT9" s="79"/>
      <c r="EVU9" s="79"/>
      <c r="EVV9" s="79"/>
      <c r="EVW9" s="79"/>
      <c r="EVX9" s="79"/>
      <c r="EVY9" s="79"/>
      <c r="EVZ9" s="79"/>
      <c r="EWA9" s="79"/>
      <c r="EWB9" s="79"/>
      <c r="EWC9" s="79"/>
      <c r="EWD9" s="79"/>
      <c r="EWE9" s="79"/>
      <c r="EWF9" s="79"/>
      <c r="EWG9" s="79"/>
      <c r="EWH9" s="79"/>
      <c r="EWI9" s="79"/>
      <c r="EWJ9" s="79"/>
      <c r="EWK9" s="79"/>
      <c r="EWL9" s="79"/>
      <c r="EWM9" s="79"/>
      <c r="EWN9" s="79"/>
      <c r="EWO9" s="79"/>
      <c r="EWP9" s="79"/>
      <c r="EWQ9" s="79"/>
      <c r="EWR9" s="79"/>
      <c r="EWS9" s="79"/>
      <c r="EWT9" s="79"/>
      <c r="EWU9" s="79"/>
      <c r="EWV9" s="79"/>
      <c r="EWW9" s="79"/>
      <c r="EWX9" s="79"/>
      <c r="EWY9" s="79"/>
      <c r="EWZ9" s="79"/>
      <c r="EXA9" s="79"/>
      <c r="EXB9" s="79"/>
      <c r="EXC9" s="79"/>
      <c r="EXD9" s="79"/>
      <c r="EXE9" s="79"/>
      <c r="EXF9" s="79"/>
      <c r="EXG9" s="79"/>
      <c r="EXH9" s="79"/>
      <c r="EXI9" s="79"/>
      <c r="EXJ9" s="79"/>
      <c r="EXK9" s="79"/>
      <c r="EXL9" s="79"/>
      <c r="EXM9" s="79"/>
      <c r="EXN9" s="79"/>
      <c r="EXO9" s="79"/>
      <c r="EXP9" s="79"/>
      <c r="EXQ9" s="79"/>
      <c r="EXR9" s="79"/>
      <c r="EXS9" s="79"/>
      <c r="EXT9" s="79"/>
      <c r="EXU9" s="79"/>
      <c r="EXV9" s="79"/>
      <c r="EXW9" s="79"/>
      <c r="EXX9" s="79"/>
      <c r="EXY9" s="79"/>
      <c r="EXZ9" s="79"/>
      <c r="EYA9" s="79"/>
      <c r="EYB9" s="79"/>
      <c r="EYC9" s="79"/>
      <c r="EYD9" s="79"/>
      <c r="EYE9" s="79"/>
      <c r="EYF9" s="79"/>
      <c r="EYG9" s="79"/>
      <c r="EYH9" s="79"/>
      <c r="EYI9" s="79"/>
      <c r="EYJ9" s="79"/>
      <c r="EYK9" s="79"/>
      <c r="EYL9" s="79"/>
      <c r="EYM9" s="79"/>
      <c r="EYN9" s="79"/>
      <c r="EYO9" s="79"/>
      <c r="EYP9" s="79"/>
      <c r="EYQ9" s="79"/>
      <c r="EYR9" s="79"/>
      <c r="EYS9" s="79"/>
      <c r="EYT9" s="79"/>
      <c r="EYU9" s="79"/>
      <c r="EYV9" s="79"/>
      <c r="EYW9" s="79"/>
      <c r="EYX9" s="79"/>
      <c r="EYY9" s="79"/>
      <c r="EYZ9" s="79"/>
      <c r="EZA9" s="79"/>
      <c r="EZB9" s="79"/>
      <c r="EZC9" s="79"/>
      <c r="EZD9" s="79"/>
      <c r="EZE9" s="79"/>
      <c r="EZF9" s="79"/>
      <c r="EZG9" s="79"/>
      <c r="EZH9" s="79"/>
      <c r="EZI9" s="79"/>
      <c r="EZJ9" s="79"/>
      <c r="EZK9" s="79"/>
      <c r="EZL9" s="79"/>
      <c r="EZM9" s="79"/>
      <c r="EZN9" s="79"/>
      <c r="EZO9" s="79"/>
      <c r="EZP9" s="79"/>
      <c r="EZQ9" s="79"/>
      <c r="EZR9" s="79"/>
      <c r="EZS9" s="79"/>
      <c r="EZT9" s="79"/>
      <c r="EZU9" s="79"/>
      <c r="EZV9" s="79"/>
      <c r="EZW9" s="79"/>
      <c r="EZX9" s="79"/>
      <c r="EZY9" s="79"/>
      <c r="EZZ9" s="79"/>
      <c r="FAA9" s="79"/>
      <c r="FAB9" s="79"/>
      <c r="FAC9" s="79"/>
      <c r="FAD9" s="79"/>
      <c r="FAE9" s="79"/>
      <c r="FAF9" s="79"/>
      <c r="FAG9" s="79"/>
      <c r="FAH9" s="79"/>
      <c r="FAI9" s="79"/>
      <c r="FAJ9" s="79"/>
      <c r="FAK9" s="79"/>
      <c r="FAL9" s="79"/>
      <c r="FAM9" s="79"/>
      <c r="FAN9" s="79"/>
      <c r="FAO9" s="79"/>
      <c r="FAP9" s="79"/>
      <c r="FAQ9" s="79"/>
      <c r="FAR9" s="79"/>
      <c r="FAS9" s="79"/>
      <c r="FAT9" s="79"/>
      <c r="FAU9" s="79"/>
      <c r="FAV9" s="79"/>
      <c r="FAW9" s="79"/>
      <c r="FAX9" s="79"/>
      <c r="FAY9" s="79"/>
      <c r="FAZ9" s="79"/>
      <c r="FBA9" s="79"/>
      <c r="FBB9" s="79"/>
      <c r="FBC9" s="79"/>
      <c r="FBD9" s="79"/>
      <c r="FBE9" s="79"/>
      <c r="FBF9" s="79"/>
      <c r="FBG9" s="79"/>
      <c r="FBH9" s="79"/>
      <c r="FBI9" s="79"/>
      <c r="FBJ9" s="79"/>
      <c r="FBK9" s="79"/>
      <c r="FBL9" s="79"/>
      <c r="FBM9" s="79"/>
      <c r="FBN9" s="79"/>
      <c r="FBO9" s="79"/>
      <c r="FBP9" s="79"/>
      <c r="FBQ9" s="79"/>
      <c r="FBR9" s="79"/>
      <c r="FBS9" s="79"/>
      <c r="FBT9" s="79"/>
      <c r="FBU9" s="79"/>
      <c r="FBV9" s="79"/>
      <c r="FBW9" s="79"/>
      <c r="FBX9" s="79"/>
      <c r="FBY9" s="79"/>
      <c r="FBZ9" s="79"/>
      <c r="FCA9" s="79"/>
      <c r="FCB9" s="79"/>
      <c r="FCC9" s="79"/>
      <c r="FCD9" s="79"/>
      <c r="FCE9" s="79"/>
      <c r="FCF9" s="79"/>
      <c r="FCG9" s="79"/>
      <c r="FCH9" s="79"/>
      <c r="FCI9" s="79"/>
      <c r="FCJ9" s="79"/>
      <c r="FCK9" s="79"/>
      <c r="FCL9" s="79"/>
      <c r="FCM9" s="79"/>
      <c r="FCN9" s="79"/>
      <c r="FCO9" s="79"/>
      <c r="FCP9" s="79"/>
      <c r="FCQ9" s="79"/>
      <c r="FCR9" s="79"/>
      <c r="FCS9" s="79"/>
      <c r="FCT9" s="79"/>
      <c r="FCU9" s="79"/>
      <c r="FCV9" s="79"/>
      <c r="FCW9" s="79"/>
      <c r="FCX9" s="79"/>
      <c r="FCY9" s="79"/>
      <c r="FCZ9" s="79"/>
      <c r="FDA9" s="79"/>
      <c r="FDB9" s="79"/>
      <c r="FDC9" s="79"/>
      <c r="FDD9" s="79"/>
      <c r="FDE9" s="79"/>
      <c r="FDF9" s="79"/>
      <c r="FDG9" s="79"/>
      <c r="FDH9" s="79"/>
      <c r="FDI9" s="79"/>
      <c r="FDJ9" s="79"/>
      <c r="FDK9" s="79"/>
      <c r="FDL9" s="79"/>
      <c r="FDM9" s="79"/>
      <c r="FDN9" s="79"/>
      <c r="FDO9" s="79"/>
      <c r="FDP9" s="79"/>
      <c r="FDQ9" s="79"/>
      <c r="FDR9" s="79"/>
      <c r="FDS9" s="79"/>
      <c r="FDT9" s="79"/>
      <c r="FDU9" s="79"/>
      <c r="FDV9" s="79"/>
      <c r="FDW9" s="79"/>
      <c r="FDX9" s="79"/>
      <c r="FDY9" s="79"/>
      <c r="FDZ9" s="79"/>
      <c r="FEA9" s="79"/>
      <c r="FEB9" s="79"/>
      <c r="FEC9" s="79"/>
      <c r="FED9" s="79"/>
      <c r="FEE9" s="79"/>
      <c r="FEF9" s="79"/>
      <c r="FEG9" s="79"/>
      <c r="FEH9" s="79"/>
      <c r="FEI9" s="79"/>
      <c r="FEJ9" s="79"/>
      <c r="FEK9" s="79"/>
      <c r="FEL9" s="79"/>
      <c r="FEM9" s="79"/>
      <c r="FEN9" s="79"/>
      <c r="FEO9" s="79"/>
      <c r="FEP9" s="79"/>
      <c r="FEQ9" s="79"/>
      <c r="FER9" s="79"/>
      <c r="FES9" s="79"/>
      <c r="FET9" s="79"/>
      <c r="FEU9" s="79"/>
      <c r="FEV9" s="79"/>
      <c r="FEW9" s="79"/>
      <c r="FEX9" s="79"/>
      <c r="FEY9" s="79"/>
      <c r="FEZ9" s="79"/>
      <c r="FFA9" s="79"/>
      <c r="FFB9" s="79"/>
      <c r="FFC9" s="79"/>
      <c r="FFD9" s="79"/>
      <c r="FFE9" s="79"/>
      <c r="FFF9" s="79"/>
      <c r="FFG9" s="79"/>
      <c r="FFH9" s="79"/>
      <c r="FFI9" s="79"/>
      <c r="FFJ9" s="79"/>
      <c r="FFK9" s="79"/>
      <c r="FFL9" s="79"/>
      <c r="FFM9" s="79"/>
      <c r="FFN9" s="79"/>
      <c r="FFO9" s="79"/>
      <c r="FFP9" s="79"/>
      <c r="FFQ9" s="79"/>
      <c r="FFR9" s="79"/>
      <c r="FFS9" s="79"/>
      <c r="FFT9" s="79"/>
      <c r="FFU9" s="79"/>
      <c r="FFV9" s="79"/>
      <c r="FFW9" s="79"/>
      <c r="FFX9" s="79"/>
      <c r="FFY9" s="79"/>
      <c r="FFZ9" s="79"/>
      <c r="FGA9" s="79"/>
      <c r="FGB9" s="79"/>
      <c r="FGC9" s="79"/>
      <c r="FGD9" s="79"/>
      <c r="FGE9" s="79"/>
      <c r="FGF9" s="79"/>
      <c r="FGG9" s="79"/>
      <c r="FGH9" s="79"/>
      <c r="FGI9" s="79"/>
      <c r="FGJ9" s="79"/>
      <c r="FGK9" s="79"/>
      <c r="FGL9" s="79"/>
      <c r="FGM9" s="79"/>
      <c r="FGN9" s="79"/>
      <c r="FGO9" s="79"/>
      <c r="FGP9" s="79"/>
      <c r="FGQ9" s="79"/>
      <c r="FGR9" s="79"/>
      <c r="FGS9" s="79"/>
      <c r="FGT9" s="79"/>
      <c r="FGU9" s="79"/>
      <c r="FGV9" s="79"/>
      <c r="FGW9" s="79"/>
      <c r="FGX9" s="79"/>
      <c r="FGY9" s="79"/>
      <c r="FGZ9" s="79"/>
      <c r="FHA9" s="79"/>
      <c r="FHB9" s="79"/>
      <c r="FHC9" s="79"/>
      <c r="FHD9" s="79"/>
      <c r="FHE9" s="79"/>
      <c r="FHF9" s="79"/>
      <c r="FHG9" s="79"/>
      <c r="FHH9" s="79"/>
      <c r="FHI9" s="79"/>
      <c r="FHJ9" s="79"/>
      <c r="FHK9" s="79"/>
      <c r="FHL9" s="79"/>
      <c r="FHM9" s="79"/>
      <c r="FHN9" s="79"/>
      <c r="FHO9" s="79"/>
      <c r="FHP9" s="79"/>
      <c r="FHQ9" s="79"/>
      <c r="FHR9" s="79"/>
      <c r="FHS9" s="79"/>
      <c r="FHT9" s="79"/>
      <c r="FHU9" s="79"/>
      <c r="FHV9" s="79"/>
      <c r="FHW9" s="79"/>
      <c r="FHX9" s="79"/>
      <c r="FHY9" s="79"/>
      <c r="FHZ9" s="79"/>
      <c r="FIA9" s="79"/>
      <c r="FIB9" s="79"/>
      <c r="FIC9" s="79"/>
      <c r="FID9" s="79"/>
      <c r="FIE9" s="79"/>
      <c r="FIF9" s="79"/>
      <c r="FIG9" s="79"/>
      <c r="FIH9" s="79"/>
      <c r="FII9" s="79"/>
      <c r="FIJ9" s="79"/>
      <c r="FIK9" s="79"/>
      <c r="FIL9" s="79"/>
      <c r="FIM9" s="79"/>
      <c r="FIN9" s="79"/>
      <c r="FIO9" s="79"/>
      <c r="FIP9" s="79"/>
      <c r="FIQ9" s="79"/>
      <c r="FIR9" s="79"/>
      <c r="FIS9" s="79"/>
      <c r="FIT9" s="79"/>
      <c r="FIU9" s="79"/>
      <c r="FIV9" s="79"/>
      <c r="FIW9" s="79"/>
      <c r="FIX9" s="79"/>
      <c r="FIY9" s="79"/>
      <c r="FIZ9" s="79"/>
      <c r="FJA9" s="79"/>
      <c r="FJB9" s="79"/>
      <c r="FJC9" s="79"/>
      <c r="FJD9" s="79"/>
      <c r="FJE9" s="79"/>
      <c r="FJF9" s="79"/>
      <c r="FJG9" s="79"/>
      <c r="FJH9" s="79"/>
      <c r="FJI9" s="79"/>
      <c r="FJJ9" s="79"/>
      <c r="FJK9" s="79"/>
      <c r="FJL9" s="79"/>
      <c r="FJM9" s="79"/>
      <c r="FJN9" s="79"/>
      <c r="FJO9" s="79"/>
      <c r="FJP9" s="79"/>
      <c r="FJQ9" s="79"/>
      <c r="FJR9" s="79"/>
      <c r="FJS9" s="79"/>
      <c r="FJT9" s="79"/>
      <c r="FJU9" s="79"/>
      <c r="FJV9" s="79"/>
      <c r="FJW9" s="79"/>
      <c r="FJX9" s="79"/>
      <c r="FJY9" s="79"/>
      <c r="FJZ9" s="79"/>
      <c r="FKA9" s="79"/>
      <c r="FKB9" s="79"/>
      <c r="FKC9" s="79"/>
      <c r="FKD9" s="79"/>
      <c r="FKE9" s="79"/>
      <c r="FKF9" s="79"/>
      <c r="FKG9" s="79"/>
      <c r="FKH9" s="79"/>
      <c r="FKI9" s="79"/>
      <c r="FKJ9" s="79"/>
      <c r="FKK9" s="79"/>
      <c r="FKL9" s="79"/>
      <c r="FKM9" s="79"/>
      <c r="FKN9" s="79"/>
      <c r="FKO9" s="79"/>
      <c r="FKP9" s="79"/>
      <c r="FKQ9" s="79"/>
      <c r="FKR9" s="79"/>
      <c r="FKS9" s="79"/>
      <c r="FKT9" s="79"/>
      <c r="FKU9" s="79"/>
      <c r="FKV9" s="79"/>
      <c r="FKW9" s="79"/>
      <c r="FKX9" s="79"/>
      <c r="FKY9" s="79"/>
      <c r="FKZ9" s="79"/>
      <c r="FLA9" s="79"/>
      <c r="FLB9" s="79"/>
      <c r="FLC9" s="79"/>
      <c r="FLD9" s="79"/>
      <c r="FLE9" s="79"/>
      <c r="FLF9" s="79"/>
      <c r="FLG9" s="79"/>
      <c r="FLH9" s="79"/>
      <c r="FLI9" s="79"/>
      <c r="FLJ9" s="79"/>
      <c r="FLK9" s="79"/>
      <c r="FLL9" s="79"/>
      <c r="FLM9" s="79"/>
      <c r="FLN9" s="79"/>
      <c r="FLO9" s="79"/>
      <c r="FLP9" s="79"/>
      <c r="FLQ9" s="79"/>
      <c r="FLR9" s="79"/>
      <c r="FLS9" s="79"/>
      <c r="FLT9" s="79"/>
      <c r="FLU9" s="79"/>
      <c r="FLV9" s="79"/>
      <c r="FLW9" s="79"/>
      <c r="FLX9" s="79"/>
      <c r="FLY9" s="79"/>
      <c r="FLZ9" s="79"/>
      <c r="FMA9" s="79"/>
      <c r="FMB9" s="79"/>
      <c r="FMC9" s="79"/>
      <c r="FMD9" s="79"/>
      <c r="FME9" s="79"/>
      <c r="FMF9" s="79"/>
      <c r="FMG9" s="79"/>
      <c r="FMH9" s="79"/>
      <c r="FMI9" s="79"/>
      <c r="FMJ9" s="79"/>
      <c r="FMK9" s="79"/>
      <c r="FML9" s="79"/>
      <c r="FMM9" s="79"/>
      <c r="FMN9" s="79"/>
      <c r="FMO9" s="79"/>
      <c r="FMP9" s="79"/>
      <c r="FMQ9" s="79"/>
      <c r="FMR9" s="79"/>
      <c r="FMS9" s="79"/>
      <c r="FMT9" s="79"/>
      <c r="FMU9" s="79"/>
      <c r="FMV9" s="79"/>
      <c r="FMW9" s="79"/>
      <c r="FMX9" s="79"/>
      <c r="FMY9" s="79"/>
      <c r="FMZ9" s="79"/>
      <c r="FNA9" s="79"/>
      <c r="FNB9" s="79"/>
      <c r="FNC9" s="79"/>
      <c r="FND9" s="79"/>
      <c r="FNE9" s="79"/>
      <c r="FNF9" s="79"/>
      <c r="FNG9" s="79"/>
      <c r="FNH9" s="79"/>
      <c r="FNI9" s="79"/>
      <c r="FNJ9" s="79"/>
      <c r="FNK9" s="79"/>
      <c r="FNL9" s="79"/>
      <c r="FNM9" s="79"/>
      <c r="FNN9" s="79"/>
      <c r="FNO9" s="79"/>
      <c r="FNP9" s="79"/>
      <c r="FNQ9" s="79"/>
      <c r="FNR9" s="79"/>
      <c r="FNS9" s="79"/>
      <c r="FNT9" s="79"/>
      <c r="FNU9" s="79"/>
      <c r="FNV9" s="79"/>
      <c r="FNW9" s="79"/>
      <c r="FNX9" s="79"/>
      <c r="FNY9" s="79"/>
      <c r="FNZ9" s="79"/>
      <c r="FOA9" s="79"/>
      <c r="FOB9" s="79"/>
      <c r="FOC9" s="79"/>
      <c r="FOD9" s="79"/>
      <c r="FOE9" s="79"/>
      <c r="FOF9" s="79"/>
      <c r="FOG9" s="79"/>
      <c r="FOH9" s="79"/>
      <c r="FOI9" s="79"/>
      <c r="FOJ9" s="79"/>
      <c r="FOK9" s="79"/>
      <c r="FOL9" s="79"/>
      <c r="FOM9" s="79"/>
      <c r="FON9" s="79"/>
      <c r="FOO9" s="79"/>
      <c r="FOP9" s="79"/>
      <c r="FOQ9" s="79"/>
      <c r="FOR9" s="79"/>
      <c r="FOS9" s="79"/>
      <c r="FOT9" s="79"/>
      <c r="FOU9" s="79"/>
      <c r="FOV9" s="79"/>
      <c r="FOW9" s="79"/>
      <c r="FOX9" s="79"/>
      <c r="FOY9" s="79"/>
      <c r="FOZ9" s="79"/>
      <c r="FPA9" s="79"/>
      <c r="FPB9" s="79"/>
      <c r="FPC9" s="79"/>
      <c r="FPD9" s="79"/>
      <c r="FPE9" s="79"/>
      <c r="FPF9" s="79"/>
      <c r="FPG9" s="79"/>
      <c r="FPH9" s="79"/>
      <c r="FPI9" s="79"/>
      <c r="FPJ9" s="79"/>
      <c r="FPK9" s="79"/>
      <c r="FPL9" s="79"/>
      <c r="FPM9" s="79"/>
      <c r="FPN9" s="79"/>
      <c r="FPO9" s="79"/>
      <c r="FPP9" s="79"/>
      <c r="FPQ9" s="79"/>
      <c r="FPR9" s="79"/>
      <c r="FPS9" s="79"/>
      <c r="FPT9" s="79"/>
      <c r="FPU9" s="79"/>
      <c r="FPV9" s="79"/>
      <c r="FPW9" s="79"/>
      <c r="FPX9" s="79"/>
      <c r="FPY9" s="79"/>
      <c r="FPZ9" s="79"/>
      <c r="FQA9" s="79"/>
      <c r="FQB9" s="79"/>
      <c r="FQC9" s="79"/>
      <c r="FQD9" s="79"/>
      <c r="FQE9" s="79"/>
      <c r="FQF9" s="79"/>
      <c r="FQG9" s="79"/>
      <c r="FQH9" s="79"/>
      <c r="FQI9" s="79"/>
      <c r="FQJ9" s="79"/>
      <c r="FQK9" s="79"/>
      <c r="FQL9" s="79"/>
      <c r="FQM9" s="79"/>
      <c r="FQN9" s="79"/>
      <c r="FQO9" s="79"/>
      <c r="FQP9" s="79"/>
      <c r="FQQ9" s="79"/>
      <c r="FQR9" s="79"/>
      <c r="FQS9" s="79"/>
      <c r="FQT9" s="79"/>
      <c r="FQU9" s="79"/>
      <c r="FQV9" s="79"/>
      <c r="FQW9" s="79"/>
      <c r="FQX9" s="79"/>
      <c r="FQY9" s="79"/>
      <c r="FQZ9" s="79"/>
      <c r="FRA9" s="79"/>
      <c r="FRB9" s="79"/>
      <c r="FRC9" s="79"/>
      <c r="FRD9" s="79"/>
      <c r="FRE9" s="79"/>
      <c r="FRF9" s="79"/>
      <c r="FRG9" s="79"/>
      <c r="FRH9" s="79"/>
      <c r="FRI9" s="79"/>
      <c r="FRJ9" s="79"/>
      <c r="FRK9" s="79"/>
      <c r="FRL9" s="79"/>
      <c r="FRM9" s="79"/>
      <c r="FRN9" s="79"/>
      <c r="FRO9" s="79"/>
      <c r="FRP9" s="79"/>
      <c r="FRQ9" s="79"/>
      <c r="FRR9" s="79"/>
      <c r="FRS9" s="79"/>
      <c r="FRT9" s="79"/>
      <c r="FRU9" s="79"/>
      <c r="FRV9" s="79"/>
      <c r="FRW9" s="79"/>
      <c r="FRX9" s="79"/>
      <c r="FRY9" s="79"/>
      <c r="FRZ9" s="79"/>
      <c r="FSA9" s="79"/>
      <c r="FSB9" s="79"/>
      <c r="FSC9" s="79"/>
      <c r="FSD9" s="79"/>
      <c r="FSE9" s="79"/>
      <c r="FSF9" s="79"/>
      <c r="FSG9" s="79"/>
      <c r="FSH9" s="79"/>
      <c r="FSI9" s="79"/>
      <c r="FSJ9" s="79"/>
      <c r="FSK9" s="79"/>
      <c r="FSL9" s="79"/>
      <c r="FSM9" s="79"/>
      <c r="FSN9" s="79"/>
      <c r="FSO9" s="79"/>
      <c r="FSP9" s="79"/>
      <c r="FSQ9" s="79"/>
      <c r="FSR9" s="79"/>
      <c r="FSS9" s="79"/>
      <c r="FST9" s="79"/>
      <c r="FSU9" s="79"/>
      <c r="FSV9" s="79"/>
      <c r="FSW9" s="79"/>
      <c r="FSX9" s="79"/>
      <c r="FSY9" s="79"/>
      <c r="FSZ9" s="79"/>
      <c r="FTA9" s="79"/>
      <c r="FTB9" s="79"/>
      <c r="FTC9" s="79"/>
      <c r="FTD9" s="79"/>
      <c r="FTE9" s="79"/>
      <c r="FTF9" s="79"/>
      <c r="FTG9" s="79"/>
      <c r="FTH9" s="79"/>
      <c r="FTI9" s="79"/>
      <c r="FTJ9" s="79"/>
      <c r="FTK9" s="79"/>
      <c r="FTL9" s="79"/>
      <c r="FTM9" s="79"/>
      <c r="FTN9" s="79"/>
      <c r="FTO9" s="79"/>
      <c r="FTP9" s="79"/>
      <c r="FTQ9" s="79"/>
      <c r="FTR9" s="79"/>
      <c r="FTS9" s="79"/>
      <c r="FTT9" s="79"/>
      <c r="FTU9" s="79"/>
      <c r="FTV9" s="79"/>
      <c r="FTW9" s="79"/>
      <c r="FTX9" s="79"/>
      <c r="FTY9" s="79"/>
      <c r="FTZ9" s="79"/>
      <c r="FUA9" s="79"/>
      <c r="FUB9" s="79"/>
      <c r="FUC9" s="79"/>
      <c r="FUD9" s="79"/>
      <c r="FUE9" s="79"/>
      <c r="FUF9" s="79"/>
      <c r="FUG9" s="79"/>
      <c r="FUH9" s="79"/>
      <c r="FUI9" s="79"/>
      <c r="FUJ9" s="79"/>
      <c r="FUK9" s="79"/>
      <c r="FUL9" s="79"/>
      <c r="FUM9" s="79"/>
      <c r="FUN9" s="79"/>
      <c r="FUO9" s="79"/>
      <c r="FUP9" s="79"/>
      <c r="FUQ9" s="79"/>
      <c r="FUR9" s="79"/>
      <c r="FUS9" s="79"/>
      <c r="FUT9" s="79"/>
      <c r="FUU9" s="79"/>
      <c r="FUV9" s="79"/>
      <c r="FUW9" s="79"/>
      <c r="FUX9" s="79"/>
      <c r="FUY9" s="79"/>
      <c r="FUZ9" s="79"/>
      <c r="FVA9" s="79"/>
      <c r="FVB9" s="79"/>
      <c r="FVC9" s="79"/>
      <c r="FVD9" s="79"/>
      <c r="FVE9" s="79"/>
      <c r="FVF9" s="79"/>
      <c r="FVG9" s="79"/>
      <c r="FVH9" s="79"/>
      <c r="FVI9" s="79"/>
      <c r="FVJ9" s="79"/>
      <c r="FVK9" s="79"/>
      <c r="FVL9" s="79"/>
      <c r="FVM9" s="79"/>
      <c r="FVN9" s="79"/>
      <c r="FVO9" s="79"/>
      <c r="FVP9" s="79"/>
      <c r="FVQ9" s="79"/>
      <c r="FVR9" s="79"/>
      <c r="FVS9" s="79"/>
      <c r="FVT9" s="79"/>
      <c r="FVU9" s="79"/>
      <c r="FVV9" s="79"/>
      <c r="FVW9" s="79"/>
      <c r="FVX9" s="79"/>
      <c r="FVY9" s="79"/>
      <c r="FVZ9" s="79"/>
      <c r="FWA9" s="79"/>
      <c r="FWB9" s="79"/>
      <c r="FWC9" s="79"/>
      <c r="FWD9" s="79"/>
      <c r="FWE9" s="79"/>
      <c r="FWF9" s="79"/>
      <c r="FWG9" s="79"/>
      <c r="FWH9" s="79"/>
      <c r="FWI9" s="79"/>
      <c r="FWJ9" s="79"/>
      <c r="FWK9" s="79"/>
      <c r="FWL9" s="79"/>
      <c r="FWM9" s="79"/>
      <c r="FWN9" s="79"/>
      <c r="FWO9" s="79"/>
      <c r="FWP9" s="79"/>
      <c r="FWQ9" s="79"/>
      <c r="FWR9" s="79"/>
      <c r="FWS9" s="79"/>
      <c r="FWT9" s="79"/>
      <c r="FWU9" s="79"/>
      <c r="FWV9" s="79"/>
      <c r="FWW9" s="79"/>
      <c r="FWX9" s="79"/>
      <c r="FWY9" s="79"/>
      <c r="FWZ9" s="79"/>
      <c r="FXA9" s="79"/>
      <c r="FXB9" s="79"/>
      <c r="FXC9" s="79"/>
      <c r="FXD9" s="79"/>
      <c r="FXE9" s="79"/>
      <c r="FXF9" s="79"/>
      <c r="FXG9" s="79"/>
      <c r="FXH9" s="79"/>
      <c r="FXI9" s="79"/>
      <c r="FXJ9" s="79"/>
      <c r="FXK9" s="79"/>
      <c r="FXL9" s="79"/>
      <c r="FXM9" s="79"/>
      <c r="FXN9" s="79"/>
      <c r="FXO9" s="79"/>
      <c r="FXP9" s="79"/>
      <c r="FXQ9" s="79"/>
      <c r="FXR9" s="79"/>
      <c r="FXS9" s="79"/>
      <c r="FXT9" s="79"/>
      <c r="FXU9" s="79"/>
      <c r="FXV9" s="79"/>
      <c r="FXW9" s="79"/>
      <c r="FXX9" s="79"/>
      <c r="FXY9" s="79"/>
      <c r="FXZ9" s="79"/>
      <c r="FYA9" s="79"/>
      <c r="FYB9" s="79"/>
      <c r="FYC9" s="79"/>
      <c r="FYD9" s="79"/>
      <c r="FYE9" s="79"/>
      <c r="FYF9" s="79"/>
      <c r="FYG9" s="79"/>
      <c r="FYH9" s="79"/>
      <c r="FYI9" s="79"/>
      <c r="FYJ9" s="79"/>
      <c r="FYK9" s="79"/>
      <c r="FYL9" s="79"/>
      <c r="FYM9" s="79"/>
      <c r="FYN9" s="79"/>
      <c r="FYO9" s="79"/>
      <c r="FYP9" s="79"/>
      <c r="FYQ9" s="79"/>
      <c r="FYR9" s="79"/>
      <c r="FYS9" s="79"/>
      <c r="FYT9" s="79"/>
      <c r="FYU9" s="79"/>
      <c r="FYV9" s="79"/>
      <c r="FYW9" s="79"/>
      <c r="FYX9" s="79"/>
      <c r="FYY9" s="79"/>
      <c r="FYZ9" s="79"/>
      <c r="FZA9" s="79"/>
      <c r="FZB9" s="79"/>
      <c r="FZC9" s="79"/>
      <c r="FZD9" s="79"/>
      <c r="FZE9" s="79"/>
      <c r="FZF9" s="79"/>
      <c r="FZG9" s="79"/>
      <c r="FZH9" s="79"/>
      <c r="FZI9" s="79"/>
      <c r="FZJ9" s="79"/>
      <c r="FZK9" s="79"/>
      <c r="FZL9" s="79"/>
      <c r="FZM9" s="79"/>
      <c r="FZN9" s="79"/>
      <c r="FZO9" s="79"/>
      <c r="FZP9" s="79"/>
      <c r="FZQ9" s="79"/>
      <c r="FZR9" s="79"/>
      <c r="FZS9" s="79"/>
      <c r="FZT9" s="79"/>
      <c r="FZU9" s="79"/>
      <c r="FZV9" s="79"/>
      <c r="FZW9" s="79"/>
      <c r="FZX9" s="79"/>
      <c r="FZY9" s="79"/>
      <c r="FZZ9" s="79"/>
      <c r="GAA9" s="79"/>
      <c r="GAB9" s="79"/>
      <c r="GAC9" s="79"/>
      <c r="GAD9" s="79"/>
      <c r="GAE9" s="79"/>
      <c r="GAF9" s="79"/>
      <c r="GAG9" s="79"/>
      <c r="GAH9" s="79"/>
      <c r="GAI9" s="79"/>
      <c r="GAJ9" s="79"/>
      <c r="GAK9" s="79"/>
      <c r="GAL9" s="79"/>
      <c r="GAM9" s="79"/>
      <c r="GAN9" s="79"/>
      <c r="GAO9" s="79"/>
      <c r="GAP9" s="79"/>
      <c r="GAQ9" s="79"/>
      <c r="GAR9" s="79"/>
      <c r="GAS9" s="79"/>
      <c r="GAT9" s="79"/>
      <c r="GAU9" s="79"/>
      <c r="GAV9" s="79"/>
      <c r="GAW9" s="79"/>
      <c r="GAX9" s="79"/>
      <c r="GAY9" s="79"/>
      <c r="GAZ9" s="79"/>
      <c r="GBA9" s="79"/>
      <c r="GBB9" s="79"/>
      <c r="GBC9" s="79"/>
      <c r="GBD9" s="79"/>
      <c r="GBE9" s="79"/>
      <c r="GBF9" s="79"/>
      <c r="GBG9" s="79"/>
      <c r="GBH9" s="79"/>
      <c r="GBI9" s="79"/>
      <c r="GBJ9" s="79"/>
      <c r="GBK9" s="79"/>
      <c r="GBL9" s="79"/>
      <c r="GBM9" s="79"/>
      <c r="GBN9" s="79"/>
      <c r="GBO9" s="79"/>
      <c r="GBP9" s="79"/>
      <c r="GBQ9" s="79"/>
      <c r="GBR9" s="79"/>
      <c r="GBS9" s="79"/>
      <c r="GBT9" s="79"/>
      <c r="GBU9" s="79"/>
      <c r="GBV9" s="79"/>
      <c r="GBW9" s="79"/>
      <c r="GBX9" s="79"/>
      <c r="GBY9" s="79"/>
      <c r="GBZ9" s="79"/>
      <c r="GCA9" s="79"/>
      <c r="GCB9" s="79"/>
      <c r="GCC9" s="79"/>
      <c r="GCD9" s="79"/>
      <c r="GCE9" s="79"/>
      <c r="GCF9" s="79"/>
      <c r="GCG9" s="79"/>
      <c r="GCH9" s="79"/>
      <c r="GCI9" s="79"/>
      <c r="GCJ9" s="79"/>
      <c r="GCK9" s="79"/>
      <c r="GCL9" s="79"/>
      <c r="GCM9" s="79"/>
      <c r="GCN9" s="79"/>
      <c r="GCO9" s="79"/>
      <c r="GCP9" s="79"/>
      <c r="GCQ9" s="79"/>
      <c r="GCR9" s="79"/>
      <c r="GCS9" s="79"/>
      <c r="GCT9" s="79"/>
      <c r="GCU9" s="79"/>
      <c r="GCV9" s="79"/>
      <c r="GCW9" s="79"/>
      <c r="GCX9" s="79"/>
      <c r="GCY9" s="79"/>
      <c r="GCZ9" s="79"/>
      <c r="GDA9" s="79"/>
      <c r="GDB9" s="79"/>
      <c r="GDC9" s="79"/>
      <c r="GDD9" s="79"/>
      <c r="GDE9" s="79"/>
      <c r="GDF9" s="79"/>
      <c r="GDG9" s="79"/>
      <c r="GDH9" s="79"/>
      <c r="GDI9" s="79"/>
      <c r="GDJ9" s="79"/>
      <c r="GDK9" s="79"/>
      <c r="GDL9" s="79"/>
      <c r="GDM9" s="79"/>
      <c r="GDN9" s="79"/>
      <c r="GDO9" s="79"/>
      <c r="GDP9" s="79"/>
      <c r="GDQ9" s="79"/>
      <c r="GDR9" s="79"/>
      <c r="GDS9" s="79"/>
      <c r="GDT9" s="79"/>
      <c r="GDU9" s="79"/>
      <c r="GDV9" s="79"/>
      <c r="GDW9" s="79"/>
      <c r="GDX9" s="79"/>
      <c r="GDY9" s="79"/>
      <c r="GDZ9" s="79"/>
      <c r="GEA9" s="79"/>
      <c r="GEB9" s="79"/>
      <c r="GEC9" s="79"/>
      <c r="GED9" s="79"/>
      <c r="GEE9" s="79"/>
      <c r="GEF9" s="79"/>
      <c r="GEG9" s="79"/>
      <c r="GEH9" s="79"/>
      <c r="GEI9" s="79"/>
      <c r="GEJ9" s="79"/>
      <c r="GEK9" s="79"/>
      <c r="GEL9" s="79"/>
      <c r="GEM9" s="79"/>
      <c r="GEN9" s="79"/>
      <c r="GEO9" s="79"/>
      <c r="GEP9" s="79"/>
      <c r="GEQ9" s="79"/>
      <c r="GER9" s="79"/>
      <c r="GES9" s="79"/>
      <c r="GET9" s="79"/>
      <c r="GEU9" s="79"/>
      <c r="GEV9" s="79"/>
      <c r="GEW9" s="79"/>
      <c r="GEX9" s="79"/>
      <c r="GEY9" s="79"/>
      <c r="GEZ9" s="79"/>
      <c r="GFA9" s="79"/>
      <c r="GFB9" s="79"/>
      <c r="GFC9" s="79"/>
      <c r="GFD9" s="79"/>
      <c r="GFE9" s="79"/>
      <c r="GFF9" s="79"/>
      <c r="GFG9" s="79"/>
      <c r="GFH9" s="79"/>
      <c r="GFI9" s="79"/>
      <c r="GFJ9" s="79"/>
      <c r="GFK9" s="79"/>
      <c r="GFL9" s="79"/>
      <c r="GFM9" s="79"/>
      <c r="GFN9" s="79"/>
      <c r="GFO9" s="79"/>
      <c r="GFP9" s="79"/>
      <c r="GFQ9" s="79"/>
      <c r="GFR9" s="79"/>
      <c r="GFS9" s="79"/>
      <c r="GFT9" s="79"/>
      <c r="GFU9" s="79"/>
      <c r="GFV9" s="79"/>
      <c r="GFW9" s="79"/>
      <c r="GFX9" s="79"/>
      <c r="GFY9" s="79"/>
      <c r="GFZ9" s="79"/>
      <c r="GGA9" s="79"/>
      <c r="GGB9" s="79"/>
      <c r="GGC9" s="79"/>
      <c r="GGD9" s="79"/>
      <c r="GGE9" s="79"/>
      <c r="GGF9" s="79"/>
      <c r="GGG9" s="79"/>
      <c r="GGH9" s="79"/>
      <c r="GGI9" s="79"/>
      <c r="GGJ9" s="79"/>
      <c r="GGK9" s="79"/>
      <c r="GGL9" s="79"/>
      <c r="GGM9" s="79"/>
      <c r="GGN9" s="79"/>
      <c r="GGO9" s="79"/>
      <c r="GGP9" s="79"/>
      <c r="GGQ9" s="79"/>
      <c r="GGR9" s="79"/>
      <c r="GGS9" s="79"/>
      <c r="GGT9" s="79"/>
      <c r="GGU9" s="79"/>
      <c r="GGV9" s="79"/>
      <c r="GGW9" s="79"/>
      <c r="GGX9" s="79"/>
      <c r="GGY9" s="79"/>
      <c r="GGZ9" s="79"/>
      <c r="GHA9" s="79"/>
      <c r="GHB9" s="79"/>
      <c r="GHC9" s="79"/>
      <c r="GHD9" s="79"/>
      <c r="GHE9" s="79"/>
      <c r="GHF9" s="79"/>
      <c r="GHG9" s="79"/>
      <c r="GHH9" s="79"/>
      <c r="GHI9" s="79"/>
      <c r="GHJ9" s="79"/>
      <c r="GHK9" s="79"/>
      <c r="GHL9" s="79"/>
      <c r="GHM9" s="79"/>
      <c r="GHN9" s="79"/>
      <c r="GHO9" s="79"/>
      <c r="GHP9" s="79"/>
      <c r="GHQ9" s="79"/>
      <c r="GHR9" s="79"/>
      <c r="GHS9" s="79"/>
      <c r="GHT9" s="79"/>
      <c r="GHU9" s="79"/>
      <c r="GHV9" s="79"/>
      <c r="GHW9" s="79"/>
      <c r="GHX9" s="79"/>
      <c r="GHY9" s="79"/>
      <c r="GHZ9" s="79"/>
      <c r="GIA9" s="79"/>
      <c r="GIB9" s="79"/>
      <c r="GIC9" s="79"/>
      <c r="GID9" s="79"/>
      <c r="GIE9" s="79"/>
      <c r="GIF9" s="79"/>
      <c r="GIG9" s="79"/>
      <c r="GIH9" s="79"/>
      <c r="GII9" s="79"/>
      <c r="GIJ9" s="79"/>
      <c r="GIK9" s="79"/>
      <c r="GIL9" s="79"/>
      <c r="GIM9" s="79"/>
      <c r="GIN9" s="79"/>
      <c r="GIO9" s="79"/>
      <c r="GIP9" s="79"/>
      <c r="GIQ9" s="79"/>
      <c r="GIR9" s="79"/>
      <c r="GIS9" s="79"/>
      <c r="GIT9" s="79"/>
      <c r="GIU9" s="79"/>
      <c r="GIV9" s="79"/>
      <c r="GIW9" s="79"/>
      <c r="GIX9" s="79"/>
      <c r="GIY9" s="79"/>
      <c r="GIZ9" s="79"/>
      <c r="GJA9" s="79"/>
      <c r="GJB9" s="79"/>
      <c r="GJC9" s="79"/>
      <c r="GJD9" s="79"/>
      <c r="GJE9" s="79"/>
      <c r="GJF9" s="79"/>
      <c r="GJG9" s="79"/>
      <c r="GJH9" s="79"/>
      <c r="GJI9" s="79"/>
      <c r="GJJ9" s="79"/>
      <c r="GJK9" s="79"/>
      <c r="GJL9" s="79"/>
      <c r="GJM9" s="79"/>
      <c r="GJN9" s="79"/>
      <c r="GJO9" s="79"/>
      <c r="GJP9" s="79"/>
      <c r="GJQ9" s="79"/>
      <c r="GJR9" s="79"/>
      <c r="GJS9" s="79"/>
      <c r="GJT9" s="79"/>
      <c r="GJU9" s="79"/>
      <c r="GJV9" s="79"/>
      <c r="GJW9" s="79"/>
      <c r="GJX9" s="79"/>
      <c r="GJY9" s="79"/>
      <c r="GJZ9" s="79"/>
      <c r="GKA9" s="79"/>
      <c r="GKB9" s="79"/>
      <c r="GKC9" s="79"/>
      <c r="GKD9" s="79"/>
      <c r="GKE9" s="79"/>
      <c r="GKF9" s="79"/>
      <c r="GKG9" s="79"/>
      <c r="GKH9" s="79"/>
      <c r="GKI9" s="79"/>
      <c r="GKJ9" s="79"/>
      <c r="GKK9" s="79"/>
      <c r="GKL9" s="79"/>
      <c r="GKM9" s="79"/>
      <c r="GKN9" s="79"/>
      <c r="GKO9" s="79"/>
      <c r="GKP9" s="79"/>
      <c r="GKQ9" s="79"/>
      <c r="GKR9" s="79"/>
      <c r="GKS9" s="79"/>
      <c r="GKT9" s="79"/>
      <c r="GKU9" s="79"/>
      <c r="GKV9" s="79"/>
      <c r="GKW9" s="79"/>
      <c r="GKX9" s="79"/>
      <c r="GKY9" s="79"/>
      <c r="GKZ9" s="79"/>
      <c r="GLA9" s="79"/>
      <c r="GLB9" s="79"/>
      <c r="GLC9" s="79"/>
      <c r="GLD9" s="79"/>
      <c r="GLE9" s="79"/>
      <c r="GLF9" s="79"/>
      <c r="GLG9" s="79"/>
      <c r="GLH9" s="79"/>
      <c r="GLI9" s="79"/>
      <c r="GLJ9" s="79"/>
      <c r="GLK9" s="79"/>
      <c r="GLL9" s="79"/>
      <c r="GLM9" s="79"/>
      <c r="GLN9" s="79"/>
      <c r="GLO9" s="79"/>
      <c r="GLP9" s="79"/>
      <c r="GLQ9" s="79"/>
      <c r="GLR9" s="79"/>
      <c r="GLS9" s="79"/>
      <c r="GLT9" s="79"/>
      <c r="GLU9" s="79"/>
      <c r="GLV9" s="79"/>
      <c r="GLW9" s="79"/>
      <c r="GLX9" s="79"/>
      <c r="GLY9" s="79"/>
      <c r="GLZ9" s="79"/>
      <c r="GMA9" s="79"/>
      <c r="GMB9" s="79"/>
      <c r="GMC9" s="79"/>
      <c r="GMD9" s="79"/>
      <c r="GME9" s="79"/>
      <c r="GMF9" s="79"/>
      <c r="GMG9" s="79"/>
      <c r="GMH9" s="79"/>
      <c r="GMI9" s="79"/>
      <c r="GMJ9" s="79"/>
      <c r="GMK9" s="79"/>
      <c r="GML9" s="79"/>
      <c r="GMM9" s="79"/>
      <c r="GMN9" s="79"/>
      <c r="GMO9" s="79"/>
      <c r="GMP9" s="79"/>
      <c r="GMQ9" s="79"/>
      <c r="GMR9" s="79"/>
      <c r="GMS9" s="79"/>
      <c r="GMT9" s="79"/>
      <c r="GMU9" s="79"/>
      <c r="GMV9" s="79"/>
      <c r="GMW9" s="79"/>
      <c r="GMX9" s="79"/>
      <c r="GMY9" s="79"/>
      <c r="GMZ9" s="79"/>
      <c r="GNA9" s="79"/>
      <c r="GNB9" s="79"/>
      <c r="GNC9" s="79"/>
      <c r="GND9" s="79"/>
      <c r="GNE9" s="79"/>
      <c r="GNF9" s="79"/>
      <c r="GNG9" s="79"/>
      <c r="GNH9" s="79"/>
      <c r="GNI9" s="79"/>
      <c r="GNJ9" s="79"/>
      <c r="GNK9" s="79"/>
      <c r="GNL9" s="79"/>
      <c r="GNM9" s="79"/>
      <c r="GNN9" s="79"/>
      <c r="GNO9" s="79"/>
      <c r="GNP9" s="79"/>
      <c r="GNQ9" s="79"/>
      <c r="GNR9" s="79"/>
      <c r="GNS9" s="79"/>
      <c r="GNT9" s="79"/>
      <c r="GNU9" s="79"/>
      <c r="GNV9" s="79"/>
      <c r="GNW9" s="79"/>
      <c r="GNX9" s="79"/>
      <c r="GNY9" s="79"/>
      <c r="GNZ9" s="79"/>
      <c r="GOA9" s="79"/>
      <c r="GOB9" s="79"/>
      <c r="GOC9" s="79"/>
      <c r="GOD9" s="79"/>
      <c r="GOE9" s="79"/>
      <c r="GOF9" s="79"/>
      <c r="GOG9" s="79"/>
      <c r="GOH9" s="79"/>
      <c r="GOI9" s="79"/>
      <c r="GOJ9" s="79"/>
      <c r="GOK9" s="79"/>
      <c r="GOL9" s="79"/>
      <c r="GOM9" s="79"/>
      <c r="GON9" s="79"/>
      <c r="GOO9" s="79"/>
      <c r="GOP9" s="79"/>
      <c r="GOQ9" s="79"/>
      <c r="GOR9" s="79"/>
      <c r="GOS9" s="79"/>
      <c r="GOT9" s="79"/>
      <c r="GOU9" s="79"/>
      <c r="GOV9" s="79"/>
      <c r="GOW9" s="79"/>
      <c r="GOX9" s="79"/>
      <c r="GOY9" s="79"/>
      <c r="GOZ9" s="79"/>
      <c r="GPA9" s="79"/>
      <c r="GPB9" s="79"/>
      <c r="GPC9" s="79"/>
      <c r="GPD9" s="79"/>
      <c r="GPE9" s="79"/>
      <c r="GPF9" s="79"/>
      <c r="GPG9" s="79"/>
      <c r="GPH9" s="79"/>
      <c r="GPI9" s="79"/>
      <c r="GPJ9" s="79"/>
      <c r="GPK9" s="79"/>
      <c r="GPL9" s="79"/>
      <c r="GPM9" s="79"/>
      <c r="GPN9" s="79"/>
      <c r="GPO9" s="79"/>
      <c r="GPP9" s="79"/>
      <c r="GPQ9" s="79"/>
      <c r="GPR9" s="79"/>
      <c r="GPS9" s="79"/>
      <c r="GPT9" s="79"/>
      <c r="GPU9" s="79"/>
      <c r="GPV9" s="79"/>
      <c r="GPW9" s="79"/>
      <c r="GPX9" s="79"/>
      <c r="GPY9" s="79"/>
      <c r="GPZ9" s="79"/>
      <c r="GQA9" s="79"/>
      <c r="GQB9" s="79"/>
      <c r="GQC9" s="79"/>
      <c r="GQD9" s="79"/>
      <c r="GQE9" s="79"/>
      <c r="GQF9" s="79"/>
      <c r="GQG9" s="79"/>
      <c r="GQH9" s="79"/>
      <c r="GQI9" s="79"/>
      <c r="GQJ9" s="79"/>
      <c r="GQK9" s="79"/>
      <c r="GQL9" s="79"/>
      <c r="GQM9" s="79"/>
      <c r="GQN9" s="79"/>
      <c r="GQO9" s="79"/>
      <c r="GQP9" s="79"/>
      <c r="GQQ9" s="79"/>
      <c r="GQR9" s="79"/>
      <c r="GQS9" s="79"/>
      <c r="GQT9" s="79"/>
      <c r="GQU9" s="79"/>
      <c r="GQV9" s="79"/>
      <c r="GQW9" s="79"/>
      <c r="GQX9" s="79"/>
      <c r="GQY9" s="79"/>
      <c r="GQZ9" s="79"/>
      <c r="GRA9" s="79"/>
      <c r="GRB9" s="79"/>
      <c r="GRC9" s="79"/>
      <c r="GRD9" s="79"/>
      <c r="GRE9" s="79"/>
      <c r="GRF9" s="79"/>
      <c r="GRG9" s="79"/>
      <c r="GRH9" s="79"/>
      <c r="GRI9" s="79"/>
      <c r="GRJ9" s="79"/>
      <c r="GRK9" s="79"/>
      <c r="GRL9" s="79"/>
      <c r="GRM9" s="79"/>
      <c r="GRN9" s="79"/>
      <c r="GRO9" s="79"/>
      <c r="GRP9" s="79"/>
      <c r="GRQ9" s="79"/>
      <c r="GRR9" s="79"/>
      <c r="GRS9" s="79"/>
      <c r="GRT9" s="79"/>
      <c r="GRU9" s="79"/>
      <c r="GRV9" s="79"/>
      <c r="GRW9" s="79"/>
      <c r="GRX9" s="79"/>
      <c r="GRY9" s="79"/>
      <c r="GRZ9" s="79"/>
      <c r="GSA9" s="79"/>
      <c r="GSB9" s="79"/>
      <c r="GSC9" s="79"/>
      <c r="GSD9" s="79"/>
      <c r="GSE9" s="79"/>
      <c r="GSF9" s="79"/>
      <c r="GSG9" s="79"/>
      <c r="GSH9" s="79"/>
      <c r="GSI9" s="79"/>
      <c r="GSJ9" s="79"/>
      <c r="GSK9" s="79"/>
      <c r="GSL9" s="79"/>
      <c r="GSM9" s="79"/>
      <c r="GSN9" s="79"/>
      <c r="GSO9" s="79"/>
      <c r="GSP9" s="79"/>
      <c r="GSQ9" s="79"/>
      <c r="GSR9" s="79"/>
      <c r="GSS9" s="79"/>
      <c r="GST9" s="79"/>
      <c r="GSU9" s="79"/>
      <c r="GSV9" s="79"/>
      <c r="GSW9" s="79"/>
      <c r="GSX9" s="79"/>
      <c r="GSY9" s="79"/>
      <c r="GSZ9" s="79"/>
      <c r="GTA9" s="79"/>
      <c r="GTB9" s="79"/>
      <c r="GTC9" s="79"/>
      <c r="GTD9" s="79"/>
      <c r="GTE9" s="79"/>
      <c r="GTF9" s="79"/>
      <c r="GTG9" s="79"/>
      <c r="GTH9" s="79"/>
      <c r="GTI9" s="79"/>
      <c r="GTJ9" s="79"/>
      <c r="GTK9" s="79"/>
      <c r="GTL9" s="79"/>
      <c r="GTM9" s="79"/>
      <c r="GTN9" s="79"/>
      <c r="GTO9" s="79"/>
      <c r="GTP9" s="79"/>
      <c r="GTQ9" s="79"/>
      <c r="GTR9" s="79"/>
      <c r="GTS9" s="79"/>
      <c r="GTT9" s="79"/>
      <c r="GTU9" s="79"/>
      <c r="GTV9" s="79"/>
      <c r="GTW9" s="79"/>
      <c r="GTX9" s="79"/>
      <c r="GTY9" s="79"/>
      <c r="GTZ9" s="79"/>
      <c r="GUA9" s="79"/>
      <c r="GUB9" s="79"/>
      <c r="GUC9" s="79"/>
      <c r="GUD9" s="79"/>
      <c r="GUE9" s="79"/>
      <c r="GUF9" s="79"/>
      <c r="GUG9" s="79"/>
      <c r="GUH9" s="79"/>
      <c r="GUI9" s="79"/>
      <c r="GUJ9" s="79"/>
      <c r="GUK9" s="79"/>
      <c r="GUL9" s="79"/>
      <c r="GUM9" s="79"/>
      <c r="GUN9" s="79"/>
      <c r="GUO9" s="79"/>
      <c r="GUP9" s="79"/>
      <c r="GUQ9" s="79"/>
      <c r="GUR9" s="79"/>
      <c r="GUS9" s="79"/>
      <c r="GUT9" s="79"/>
      <c r="GUU9" s="79"/>
      <c r="GUV9" s="79"/>
      <c r="GUW9" s="79"/>
      <c r="GUX9" s="79"/>
      <c r="GUY9" s="79"/>
      <c r="GUZ9" s="79"/>
      <c r="GVA9" s="79"/>
      <c r="GVB9" s="79"/>
      <c r="GVC9" s="79"/>
      <c r="GVD9" s="79"/>
      <c r="GVE9" s="79"/>
      <c r="GVF9" s="79"/>
      <c r="GVG9" s="79"/>
      <c r="GVH9" s="79"/>
      <c r="GVI9" s="79"/>
      <c r="GVJ9" s="79"/>
      <c r="GVK9" s="79"/>
      <c r="GVL9" s="79"/>
      <c r="GVM9" s="79"/>
      <c r="GVN9" s="79"/>
      <c r="GVO9" s="79"/>
      <c r="GVP9" s="79"/>
      <c r="GVQ9" s="79"/>
      <c r="GVR9" s="79"/>
      <c r="GVS9" s="79"/>
      <c r="GVT9" s="79"/>
      <c r="GVU9" s="79"/>
      <c r="GVV9" s="79"/>
      <c r="GVW9" s="79"/>
      <c r="GVX9" s="79"/>
      <c r="GVY9" s="79"/>
      <c r="GVZ9" s="79"/>
      <c r="GWA9" s="79"/>
      <c r="GWB9" s="79"/>
      <c r="GWC9" s="79"/>
      <c r="GWD9" s="79"/>
      <c r="GWE9" s="79"/>
      <c r="GWF9" s="79"/>
      <c r="GWG9" s="79"/>
      <c r="GWH9" s="79"/>
      <c r="GWI9" s="79"/>
      <c r="GWJ9" s="79"/>
      <c r="GWK9" s="79"/>
      <c r="GWL9" s="79"/>
      <c r="GWM9" s="79"/>
      <c r="GWN9" s="79"/>
      <c r="GWO9" s="79"/>
      <c r="GWP9" s="79"/>
      <c r="GWQ9" s="79"/>
      <c r="GWR9" s="79"/>
      <c r="GWS9" s="79"/>
      <c r="GWT9" s="79"/>
      <c r="GWU9" s="79"/>
      <c r="GWV9" s="79"/>
      <c r="GWW9" s="79"/>
      <c r="GWX9" s="79"/>
      <c r="GWY9" s="79"/>
      <c r="GWZ9" s="79"/>
      <c r="GXA9" s="79"/>
      <c r="GXB9" s="79"/>
      <c r="GXC9" s="79"/>
      <c r="GXD9" s="79"/>
      <c r="GXE9" s="79"/>
      <c r="GXF9" s="79"/>
      <c r="GXG9" s="79"/>
      <c r="GXH9" s="79"/>
      <c r="GXI9" s="79"/>
      <c r="GXJ9" s="79"/>
      <c r="GXK9" s="79"/>
      <c r="GXL9" s="79"/>
      <c r="GXM9" s="79"/>
      <c r="GXN9" s="79"/>
      <c r="GXO9" s="79"/>
      <c r="GXP9" s="79"/>
      <c r="GXQ9" s="79"/>
      <c r="GXR9" s="79"/>
      <c r="GXS9" s="79"/>
      <c r="GXT9" s="79"/>
      <c r="GXU9" s="79"/>
      <c r="GXV9" s="79"/>
      <c r="GXW9" s="79"/>
      <c r="GXX9" s="79"/>
      <c r="GXY9" s="79"/>
      <c r="GXZ9" s="79"/>
      <c r="GYA9" s="79"/>
      <c r="GYB9" s="79"/>
      <c r="GYC9" s="79"/>
      <c r="GYD9" s="79"/>
      <c r="GYE9" s="79"/>
      <c r="GYF9" s="79"/>
      <c r="GYG9" s="79"/>
      <c r="GYH9" s="79"/>
      <c r="GYI9" s="79"/>
      <c r="GYJ9" s="79"/>
      <c r="GYK9" s="79"/>
      <c r="GYL9" s="79"/>
      <c r="GYM9" s="79"/>
      <c r="GYN9" s="79"/>
      <c r="GYO9" s="79"/>
      <c r="GYP9" s="79"/>
      <c r="GYQ9" s="79"/>
      <c r="GYR9" s="79"/>
      <c r="GYS9" s="79"/>
      <c r="GYT9" s="79"/>
      <c r="GYU9" s="79"/>
      <c r="GYV9" s="79"/>
      <c r="GYW9" s="79"/>
      <c r="GYX9" s="79"/>
      <c r="GYY9" s="79"/>
      <c r="GYZ9" s="79"/>
      <c r="GZA9" s="79"/>
      <c r="GZB9" s="79"/>
      <c r="GZC9" s="79"/>
      <c r="GZD9" s="79"/>
      <c r="GZE9" s="79"/>
      <c r="GZF9" s="79"/>
      <c r="GZG9" s="79"/>
      <c r="GZH9" s="79"/>
      <c r="GZI9" s="79"/>
      <c r="GZJ9" s="79"/>
      <c r="GZK9" s="79"/>
      <c r="GZL9" s="79"/>
      <c r="GZM9" s="79"/>
      <c r="GZN9" s="79"/>
      <c r="GZO9" s="79"/>
      <c r="GZP9" s="79"/>
      <c r="GZQ9" s="79"/>
      <c r="GZR9" s="79"/>
      <c r="GZS9" s="79"/>
      <c r="GZT9" s="79"/>
      <c r="GZU9" s="79"/>
      <c r="GZV9" s="79"/>
      <c r="GZW9" s="79"/>
      <c r="GZX9" s="79"/>
      <c r="GZY9" s="79"/>
      <c r="GZZ9" s="79"/>
      <c r="HAA9" s="79"/>
      <c r="HAB9" s="79"/>
      <c r="HAC9" s="79"/>
      <c r="HAD9" s="79"/>
      <c r="HAE9" s="79"/>
      <c r="HAF9" s="79"/>
      <c r="HAG9" s="79"/>
      <c r="HAH9" s="79"/>
      <c r="HAI9" s="79"/>
      <c r="HAJ9" s="79"/>
      <c r="HAK9" s="79"/>
      <c r="HAL9" s="79"/>
      <c r="HAM9" s="79"/>
      <c r="HAN9" s="79"/>
      <c r="HAO9" s="79"/>
      <c r="HAP9" s="79"/>
      <c r="HAQ9" s="79"/>
      <c r="HAR9" s="79"/>
      <c r="HAS9" s="79"/>
      <c r="HAT9" s="79"/>
      <c r="HAU9" s="79"/>
      <c r="HAV9" s="79"/>
      <c r="HAW9" s="79"/>
      <c r="HAX9" s="79"/>
      <c r="HAY9" s="79"/>
      <c r="HAZ9" s="79"/>
      <c r="HBA9" s="79"/>
      <c r="HBB9" s="79"/>
      <c r="HBC9" s="79"/>
      <c r="HBD9" s="79"/>
      <c r="HBE9" s="79"/>
      <c r="HBF9" s="79"/>
      <c r="HBG9" s="79"/>
      <c r="HBH9" s="79"/>
      <c r="HBI9" s="79"/>
      <c r="HBJ9" s="79"/>
      <c r="HBK9" s="79"/>
      <c r="HBL9" s="79"/>
      <c r="HBM9" s="79"/>
      <c r="HBN9" s="79"/>
      <c r="HBO9" s="79"/>
      <c r="HBP9" s="79"/>
      <c r="HBQ9" s="79"/>
      <c r="HBR9" s="79"/>
      <c r="HBS9" s="79"/>
      <c r="HBT9" s="79"/>
      <c r="HBU9" s="79"/>
      <c r="HBV9" s="79"/>
      <c r="HBW9" s="79"/>
      <c r="HBX9" s="79"/>
      <c r="HBY9" s="79"/>
      <c r="HBZ9" s="79"/>
      <c r="HCA9" s="79"/>
      <c r="HCB9" s="79"/>
      <c r="HCC9" s="79"/>
      <c r="HCD9" s="79"/>
      <c r="HCE9" s="79"/>
      <c r="HCF9" s="79"/>
      <c r="HCG9" s="79"/>
      <c r="HCH9" s="79"/>
      <c r="HCI9" s="79"/>
      <c r="HCJ9" s="79"/>
      <c r="HCK9" s="79"/>
      <c r="HCL9" s="79"/>
      <c r="HCM9" s="79"/>
      <c r="HCN9" s="79"/>
      <c r="HCO9" s="79"/>
      <c r="HCP9" s="79"/>
      <c r="HCQ9" s="79"/>
      <c r="HCR9" s="79"/>
      <c r="HCS9" s="79"/>
      <c r="HCT9" s="79"/>
      <c r="HCU9" s="79"/>
      <c r="HCV9" s="79"/>
      <c r="HCW9" s="79"/>
      <c r="HCX9" s="79"/>
      <c r="HCY9" s="79"/>
      <c r="HCZ9" s="79"/>
      <c r="HDA9" s="79"/>
      <c r="HDB9" s="79"/>
      <c r="HDC9" s="79"/>
      <c r="HDD9" s="79"/>
      <c r="HDE9" s="79"/>
      <c r="HDF9" s="79"/>
      <c r="HDG9" s="79"/>
      <c r="HDH9" s="79"/>
      <c r="HDI9" s="79"/>
      <c r="HDJ9" s="79"/>
      <c r="HDK9" s="79"/>
      <c r="HDL9" s="79"/>
      <c r="HDM9" s="79"/>
      <c r="HDN9" s="79"/>
      <c r="HDO9" s="79"/>
      <c r="HDP9" s="79"/>
      <c r="HDQ9" s="79"/>
      <c r="HDR9" s="79"/>
      <c r="HDS9" s="79"/>
      <c r="HDT9" s="79"/>
      <c r="HDU9" s="79"/>
      <c r="HDV9" s="79"/>
      <c r="HDW9" s="79"/>
      <c r="HDX9" s="79"/>
      <c r="HDY9" s="79"/>
      <c r="HDZ9" s="79"/>
      <c r="HEA9" s="79"/>
      <c r="HEB9" s="79"/>
      <c r="HEC9" s="79"/>
      <c r="HED9" s="79"/>
      <c r="HEE9" s="79"/>
      <c r="HEF9" s="79"/>
      <c r="HEG9" s="79"/>
      <c r="HEH9" s="79"/>
      <c r="HEI9" s="79"/>
      <c r="HEJ9" s="79"/>
      <c r="HEK9" s="79"/>
      <c r="HEL9" s="79"/>
      <c r="HEM9" s="79"/>
      <c r="HEN9" s="79"/>
      <c r="HEO9" s="79"/>
      <c r="HEP9" s="79"/>
      <c r="HEQ9" s="79"/>
      <c r="HER9" s="79"/>
      <c r="HES9" s="79"/>
      <c r="HET9" s="79"/>
      <c r="HEU9" s="79"/>
      <c r="HEV9" s="79"/>
      <c r="HEW9" s="79"/>
      <c r="HEX9" s="79"/>
      <c r="HEY9" s="79"/>
      <c r="HEZ9" s="79"/>
      <c r="HFA9" s="79"/>
      <c r="HFB9" s="79"/>
      <c r="HFC9" s="79"/>
      <c r="HFD9" s="79"/>
      <c r="HFE9" s="79"/>
      <c r="HFF9" s="79"/>
      <c r="HFG9" s="79"/>
      <c r="HFH9" s="79"/>
      <c r="HFI9" s="79"/>
      <c r="HFJ9" s="79"/>
      <c r="HFK9" s="79"/>
      <c r="HFL9" s="79"/>
      <c r="HFM9" s="79"/>
      <c r="HFN9" s="79"/>
      <c r="HFO9" s="79"/>
      <c r="HFP9" s="79"/>
      <c r="HFQ9" s="79"/>
      <c r="HFR9" s="79"/>
      <c r="HFS9" s="79"/>
      <c r="HFT9" s="79"/>
      <c r="HFU9" s="79"/>
      <c r="HFV9" s="79"/>
      <c r="HFW9" s="79"/>
      <c r="HFX9" s="79"/>
      <c r="HFY9" s="79"/>
      <c r="HFZ9" s="79"/>
      <c r="HGA9" s="79"/>
      <c r="HGB9" s="79"/>
      <c r="HGC9" s="79"/>
      <c r="HGD9" s="79"/>
      <c r="HGE9" s="79"/>
      <c r="HGF9" s="79"/>
      <c r="HGG9" s="79"/>
      <c r="HGH9" s="79"/>
      <c r="HGI9" s="79"/>
      <c r="HGJ9" s="79"/>
      <c r="HGK9" s="79"/>
      <c r="HGL9" s="79"/>
      <c r="HGM9" s="79"/>
      <c r="HGN9" s="79"/>
      <c r="HGO9" s="79"/>
      <c r="HGP9" s="79"/>
      <c r="HGQ9" s="79"/>
      <c r="HGR9" s="79"/>
      <c r="HGS9" s="79"/>
      <c r="HGT9" s="79"/>
      <c r="HGU9" s="79"/>
      <c r="HGV9" s="79"/>
      <c r="HGW9" s="79"/>
      <c r="HGX9" s="79"/>
      <c r="HGY9" s="79"/>
      <c r="HGZ9" s="79"/>
      <c r="HHA9" s="79"/>
      <c r="HHB9" s="79"/>
      <c r="HHC9" s="79"/>
      <c r="HHD9" s="79"/>
      <c r="HHE9" s="79"/>
      <c r="HHF9" s="79"/>
      <c r="HHG9" s="79"/>
      <c r="HHH9" s="79"/>
      <c r="HHI9" s="79"/>
      <c r="HHJ9" s="79"/>
      <c r="HHK9" s="79"/>
      <c r="HHL9" s="79"/>
      <c r="HHM9" s="79"/>
      <c r="HHN9" s="79"/>
      <c r="HHO9" s="79"/>
      <c r="HHP9" s="79"/>
      <c r="HHQ9" s="79"/>
      <c r="HHR9" s="79"/>
      <c r="HHS9" s="79"/>
      <c r="HHT9" s="79"/>
      <c r="HHU9" s="79"/>
      <c r="HHV9" s="79"/>
      <c r="HHW9" s="79"/>
      <c r="HHX9" s="79"/>
      <c r="HHY9" s="79"/>
      <c r="HHZ9" s="79"/>
      <c r="HIA9" s="79"/>
      <c r="HIB9" s="79"/>
      <c r="HIC9" s="79"/>
      <c r="HID9" s="79"/>
      <c r="HIE9" s="79"/>
      <c r="HIF9" s="79"/>
      <c r="HIG9" s="79"/>
      <c r="HIH9" s="79"/>
      <c r="HII9" s="79"/>
      <c r="HIJ9" s="79"/>
      <c r="HIK9" s="79"/>
      <c r="HIL9" s="79"/>
      <c r="HIM9" s="79"/>
      <c r="HIN9" s="79"/>
      <c r="HIO9" s="79"/>
      <c r="HIP9" s="79"/>
      <c r="HIQ9" s="79"/>
      <c r="HIR9" s="79"/>
      <c r="HIS9" s="79"/>
      <c r="HIT9" s="79"/>
      <c r="HIU9" s="79"/>
      <c r="HIV9" s="79"/>
      <c r="HIW9" s="79"/>
      <c r="HIX9" s="79"/>
      <c r="HIY9" s="79"/>
      <c r="HIZ9" s="79"/>
      <c r="HJA9" s="79"/>
      <c r="HJB9" s="79"/>
      <c r="HJC9" s="79"/>
      <c r="HJD9" s="79"/>
      <c r="HJE9" s="79"/>
      <c r="HJF9" s="79"/>
      <c r="HJG9" s="79"/>
      <c r="HJH9" s="79"/>
      <c r="HJI9" s="79"/>
      <c r="HJJ9" s="79"/>
      <c r="HJK9" s="79"/>
      <c r="HJL9" s="79"/>
      <c r="HJM9" s="79"/>
      <c r="HJN9" s="79"/>
      <c r="HJO9" s="79"/>
      <c r="HJP9" s="79"/>
      <c r="HJQ9" s="79"/>
      <c r="HJR9" s="79"/>
      <c r="HJS9" s="79"/>
      <c r="HJT9" s="79"/>
      <c r="HJU9" s="79"/>
      <c r="HJV9" s="79"/>
      <c r="HJW9" s="79"/>
      <c r="HJX9" s="79"/>
      <c r="HJY9" s="79"/>
      <c r="HJZ9" s="79"/>
      <c r="HKA9" s="79"/>
      <c r="HKB9" s="79"/>
      <c r="HKC9" s="79"/>
      <c r="HKD9" s="79"/>
      <c r="HKE9" s="79"/>
      <c r="HKF9" s="79"/>
      <c r="HKG9" s="79"/>
      <c r="HKH9" s="79"/>
      <c r="HKI9" s="79"/>
      <c r="HKJ9" s="79"/>
      <c r="HKK9" s="79"/>
      <c r="HKL9" s="79"/>
      <c r="HKM9" s="79"/>
      <c r="HKN9" s="79"/>
      <c r="HKO9" s="79"/>
      <c r="HKP9" s="79"/>
      <c r="HKQ9" s="79"/>
      <c r="HKR9" s="79"/>
      <c r="HKS9" s="79"/>
      <c r="HKT9" s="79"/>
      <c r="HKU9" s="79"/>
      <c r="HKV9" s="79"/>
      <c r="HKW9" s="79"/>
      <c r="HKX9" s="79"/>
      <c r="HKY9" s="79"/>
      <c r="HKZ9" s="79"/>
      <c r="HLA9" s="79"/>
      <c r="HLB9" s="79"/>
      <c r="HLC9" s="79"/>
      <c r="HLD9" s="79"/>
      <c r="HLE9" s="79"/>
      <c r="HLF9" s="79"/>
      <c r="HLG9" s="79"/>
      <c r="HLH9" s="79"/>
      <c r="HLI9" s="79"/>
      <c r="HLJ9" s="79"/>
      <c r="HLK9" s="79"/>
      <c r="HLL9" s="79"/>
      <c r="HLM9" s="79"/>
      <c r="HLN9" s="79"/>
      <c r="HLO9" s="79"/>
      <c r="HLP9" s="79"/>
      <c r="HLQ9" s="79"/>
      <c r="HLR9" s="79"/>
      <c r="HLS9" s="79"/>
      <c r="HLT9" s="79"/>
      <c r="HLU9" s="79"/>
      <c r="HLV9" s="79"/>
      <c r="HLW9" s="79"/>
      <c r="HLX9" s="79"/>
      <c r="HLY9" s="79"/>
      <c r="HLZ9" s="79"/>
      <c r="HMA9" s="79"/>
      <c r="HMB9" s="79"/>
      <c r="HMC9" s="79"/>
      <c r="HMD9" s="79"/>
      <c r="HME9" s="79"/>
      <c r="HMF9" s="79"/>
      <c r="HMG9" s="79"/>
      <c r="HMH9" s="79"/>
      <c r="HMI9" s="79"/>
      <c r="HMJ9" s="79"/>
      <c r="HMK9" s="79"/>
      <c r="HML9" s="79"/>
      <c r="HMM9" s="79"/>
      <c r="HMN9" s="79"/>
      <c r="HMO9" s="79"/>
      <c r="HMP9" s="79"/>
      <c r="HMQ9" s="79"/>
      <c r="HMR9" s="79"/>
      <c r="HMS9" s="79"/>
      <c r="HMT9" s="79"/>
      <c r="HMU9" s="79"/>
      <c r="HMV9" s="79"/>
      <c r="HMW9" s="79"/>
      <c r="HMX9" s="79"/>
      <c r="HMY9" s="79"/>
      <c r="HMZ9" s="79"/>
      <c r="HNA9" s="79"/>
      <c r="HNB9" s="79"/>
      <c r="HNC9" s="79"/>
      <c r="HND9" s="79"/>
      <c r="HNE9" s="79"/>
      <c r="HNF9" s="79"/>
      <c r="HNG9" s="79"/>
      <c r="HNH9" s="79"/>
      <c r="HNI9" s="79"/>
      <c r="HNJ9" s="79"/>
      <c r="HNK9" s="79"/>
      <c r="HNL9" s="79"/>
      <c r="HNM9" s="79"/>
      <c r="HNN9" s="79"/>
      <c r="HNO9" s="79"/>
      <c r="HNP9" s="79"/>
      <c r="HNQ9" s="79"/>
      <c r="HNR9" s="79"/>
      <c r="HNS9" s="79"/>
      <c r="HNT9" s="79"/>
      <c r="HNU9" s="79"/>
      <c r="HNV9" s="79"/>
      <c r="HNW9" s="79"/>
      <c r="HNX9" s="79"/>
      <c r="HNY9" s="79"/>
      <c r="HNZ9" s="79"/>
      <c r="HOA9" s="79"/>
      <c r="HOB9" s="79"/>
      <c r="HOC9" s="79"/>
      <c r="HOD9" s="79"/>
      <c r="HOE9" s="79"/>
      <c r="HOF9" s="79"/>
      <c r="HOG9" s="79"/>
      <c r="HOH9" s="79"/>
      <c r="HOI9" s="79"/>
      <c r="HOJ9" s="79"/>
      <c r="HOK9" s="79"/>
      <c r="HOL9" s="79"/>
      <c r="HOM9" s="79"/>
      <c r="HON9" s="79"/>
      <c r="HOO9" s="79"/>
      <c r="HOP9" s="79"/>
      <c r="HOQ9" s="79"/>
      <c r="HOR9" s="79"/>
      <c r="HOS9" s="79"/>
      <c r="HOT9" s="79"/>
      <c r="HOU9" s="79"/>
      <c r="HOV9" s="79"/>
      <c r="HOW9" s="79"/>
      <c r="HOX9" s="79"/>
      <c r="HOY9" s="79"/>
      <c r="HOZ9" s="79"/>
      <c r="HPA9" s="79"/>
      <c r="HPB9" s="79"/>
      <c r="HPC9" s="79"/>
      <c r="HPD9" s="79"/>
      <c r="HPE9" s="79"/>
      <c r="HPF9" s="79"/>
      <c r="HPG9" s="79"/>
      <c r="HPH9" s="79"/>
      <c r="HPI9" s="79"/>
      <c r="HPJ9" s="79"/>
      <c r="HPK9" s="79"/>
      <c r="HPL9" s="79"/>
      <c r="HPM9" s="79"/>
      <c r="HPN9" s="79"/>
      <c r="HPO9" s="79"/>
      <c r="HPP9" s="79"/>
      <c r="HPQ9" s="79"/>
      <c r="HPR9" s="79"/>
      <c r="HPS9" s="79"/>
      <c r="HPT9" s="79"/>
      <c r="HPU9" s="79"/>
      <c r="HPV9" s="79"/>
      <c r="HPW9" s="79"/>
      <c r="HPX9" s="79"/>
      <c r="HPY9" s="79"/>
      <c r="HPZ9" s="79"/>
      <c r="HQA9" s="79"/>
      <c r="HQB9" s="79"/>
      <c r="HQC9" s="79"/>
      <c r="HQD9" s="79"/>
      <c r="HQE9" s="79"/>
      <c r="HQF9" s="79"/>
      <c r="HQG9" s="79"/>
      <c r="HQH9" s="79"/>
      <c r="HQI9" s="79"/>
      <c r="HQJ9" s="79"/>
      <c r="HQK9" s="79"/>
      <c r="HQL9" s="79"/>
      <c r="HQM9" s="79"/>
      <c r="HQN9" s="79"/>
      <c r="HQO9" s="79"/>
      <c r="HQP9" s="79"/>
      <c r="HQQ9" s="79"/>
      <c r="HQR9" s="79"/>
      <c r="HQS9" s="79"/>
      <c r="HQT9" s="79"/>
      <c r="HQU9" s="79"/>
      <c r="HQV9" s="79"/>
      <c r="HQW9" s="79"/>
      <c r="HQX9" s="79"/>
      <c r="HQY9" s="79"/>
      <c r="HQZ9" s="79"/>
      <c r="HRA9" s="79"/>
      <c r="HRB9" s="79"/>
      <c r="HRC9" s="79"/>
      <c r="HRD9" s="79"/>
      <c r="HRE9" s="79"/>
      <c r="HRF9" s="79"/>
      <c r="HRG9" s="79"/>
      <c r="HRH9" s="79"/>
      <c r="HRI9" s="79"/>
      <c r="HRJ9" s="79"/>
      <c r="HRK9" s="79"/>
      <c r="HRL9" s="79"/>
      <c r="HRM9" s="79"/>
      <c r="HRN9" s="79"/>
      <c r="HRO9" s="79"/>
      <c r="HRP9" s="79"/>
      <c r="HRQ9" s="79"/>
      <c r="HRR9" s="79"/>
      <c r="HRS9" s="79"/>
      <c r="HRT9" s="79"/>
      <c r="HRU9" s="79"/>
      <c r="HRV9" s="79"/>
      <c r="HRW9" s="79"/>
      <c r="HRX9" s="79"/>
      <c r="HRY9" s="79"/>
      <c r="HRZ9" s="79"/>
      <c r="HSA9" s="79"/>
      <c r="HSB9" s="79"/>
      <c r="HSC9" s="79"/>
      <c r="HSD9" s="79"/>
      <c r="HSE9" s="79"/>
      <c r="HSF9" s="79"/>
      <c r="HSG9" s="79"/>
      <c r="HSH9" s="79"/>
      <c r="HSI9" s="79"/>
      <c r="HSJ9" s="79"/>
      <c r="HSK9" s="79"/>
      <c r="HSL9" s="79"/>
      <c r="HSM9" s="79"/>
      <c r="HSN9" s="79"/>
      <c r="HSO9" s="79"/>
      <c r="HSP9" s="79"/>
      <c r="HSQ9" s="79"/>
      <c r="HSR9" s="79"/>
      <c r="HSS9" s="79"/>
      <c r="HST9" s="79"/>
      <c r="HSU9" s="79"/>
      <c r="HSV9" s="79"/>
      <c r="HSW9" s="79"/>
      <c r="HSX9" s="79"/>
      <c r="HSY9" s="79"/>
      <c r="HSZ9" s="79"/>
      <c r="HTA9" s="79"/>
      <c r="HTB9" s="79"/>
      <c r="HTC9" s="79"/>
      <c r="HTD9" s="79"/>
      <c r="HTE9" s="79"/>
      <c r="HTF9" s="79"/>
      <c r="HTG9" s="79"/>
      <c r="HTH9" s="79"/>
      <c r="HTI9" s="79"/>
      <c r="HTJ9" s="79"/>
      <c r="HTK9" s="79"/>
      <c r="HTL9" s="79"/>
      <c r="HTM9" s="79"/>
      <c r="HTN9" s="79"/>
      <c r="HTO9" s="79"/>
      <c r="HTP9" s="79"/>
      <c r="HTQ9" s="79"/>
      <c r="HTR9" s="79"/>
      <c r="HTS9" s="79"/>
      <c r="HTT9" s="79"/>
      <c r="HTU9" s="79"/>
      <c r="HTV9" s="79"/>
      <c r="HTW9" s="79"/>
      <c r="HTX9" s="79"/>
      <c r="HTY9" s="79"/>
      <c r="HTZ9" s="79"/>
      <c r="HUA9" s="79"/>
      <c r="HUB9" s="79"/>
      <c r="HUC9" s="79"/>
      <c r="HUD9" s="79"/>
      <c r="HUE9" s="79"/>
      <c r="HUF9" s="79"/>
      <c r="HUG9" s="79"/>
      <c r="HUH9" s="79"/>
      <c r="HUI9" s="79"/>
      <c r="HUJ9" s="79"/>
      <c r="HUK9" s="79"/>
      <c r="HUL9" s="79"/>
      <c r="HUM9" s="79"/>
      <c r="HUN9" s="79"/>
      <c r="HUO9" s="79"/>
      <c r="HUP9" s="79"/>
      <c r="HUQ9" s="79"/>
      <c r="HUR9" s="79"/>
      <c r="HUS9" s="79"/>
      <c r="HUT9" s="79"/>
      <c r="HUU9" s="79"/>
      <c r="HUV9" s="79"/>
      <c r="HUW9" s="79"/>
      <c r="HUX9" s="79"/>
      <c r="HUY9" s="79"/>
      <c r="HUZ9" s="79"/>
      <c r="HVA9" s="79"/>
      <c r="HVB9" s="79"/>
      <c r="HVC9" s="79"/>
      <c r="HVD9" s="79"/>
      <c r="HVE9" s="79"/>
      <c r="HVF9" s="79"/>
      <c r="HVG9" s="79"/>
      <c r="HVH9" s="79"/>
      <c r="HVI9" s="79"/>
      <c r="HVJ9" s="79"/>
      <c r="HVK9" s="79"/>
      <c r="HVL9" s="79"/>
      <c r="HVM9" s="79"/>
      <c r="HVN9" s="79"/>
      <c r="HVO9" s="79"/>
      <c r="HVP9" s="79"/>
      <c r="HVQ9" s="79"/>
      <c r="HVR9" s="79"/>
      <c r="HVS9" s="79"/>
      <c r="HVT9" s="79"/>
      <c r="HVU9" s="79"/>
      <c r="HVV9" s="79"/>
      <c r="HVW9" s="79"/>
      <c r="HVX9" s="79"/>
      <c r="HVY9" s="79"/>
      <c r="HVZ9" s="79"/>
      <c r="HWA9" s="79"/>
      <c r="HWB9" s="79"/>
      <c r="HWC9" s="79"/>
      <c r="HWD9" s="79"/>
      <c r="HWE9" s="79"/>
      <c r="HWF9" s="79"/>
      <c r="HWG9" s="79"/>
      <c r="HWH9" s="79"/>
      <c r="HWI9" s="79"/>
      <c r="HWJ9" s="79"/>
      <c r="HWK9" s="79"/>
      <c r="HWL9" s="79"/>
      <c r="HWM9" s="79"/>
      <c r="HWN9" s="79"/>
      <c r="HWO9" s="79"/>
      <c r="HWP9" s="79"/>
      <c r="HWQ9" s="79"/>
      <c r="HWR9" s="79"/>
      <c r="HWS9" s="79"/>
      <c r="HWT9" s="79"/>
      <c r="HWU9" s="79"/>
      <c r="HWV9" s="79"/>
      <c r="HWW9" s="79"/>
      <c r="HWX9" s="79"/>
      <c r="HWY9" s="79"/>
      <c r="HWZ9" s="79"/>
      <c r="HXA9" s="79"/>
      <c r="HXB9" s="79"/>
      <c r="HXC9" s="79"/>
      <c r="HXD9" s="79"/>
      <c r="HXE9" s="79"/>
      <c r="HXF9" s="79"/>
      <c r="HXG9" s="79"/>
      <c r="HXH9" s="79"/>
      <c r="HXI9" s="79"/>
      <c r="HXJ9" s="79"/>
      <c r="HXK9" s="79"/>
      <c r="HXL9" s="79"/>
      <c r="HXM9" s="79"/>
      <c r="HXN9" s="79"/>
      <c r="HXO9" s="79"/>
      <c r="HXP9" s="79"/>
      <c r="HXQ9" s="79"/>
      <c r="HXR9" s="79"/>
      <c r="HXS9" s="79"/>
      <c r="HXT9" s="79"/>
      <c r="HXU9" s="79"/>
      <c r="HXV9" s="79"/>
      <c r="HXW9" s="79"/>
      <c r="HXX9" s="79"/>
      <c r="HXY9" s="79"/>
      <c r="HXZ9" s="79"/>
      <c r="HYA9" s="79"/>
      <c r="HYB9" s="79"/>
      <c r="HYC9" s="79"/>
      <c r="HYD9" s="79"/>
      <c r="HYE9" s="79"/>
      <c r="HYF9" s="79"/>
      <c r="HYG9" s="79"/>
      <c r="HYH9" s="79"/>
      <c r="HYI9" s="79"/>
      <c r="HYJ9" s="79"/>
      <c r="HYK9" s="79"/>
      <c r="HYL9" s="79"/>
      <c r="HYM9" s="79"/>
      <c r="HYN9" s="79"/>
      <c r="HYO9" s="79"/>
      <c r="HYP9" s="79"/>
      <c r="HYQ9" s="79"/>
      <c r="HYR9" s="79"/>
      <c r="HYS9" s="79"/>
      <c r="HYT9" s="79"/>
      <c r="HYU9" s="79"/>
      <c r="HYV9" s="79"/>
      <c r="HYW9" s="79"/>
      <c r="HYX9" s="79"/>
      <c r="HYY9" s="79"/>
      <c r="HYZ9" s="79"/>
      <c r="HZA9" s="79"/>
      <c r="HZB9" s="79"/>
      <c r="HZC9" s="79"/>
      <c r="HZD9" s="79"/>
      <c r="HZE9" s="79"/>
      <c r="HZF9" s="79"/>
      <c r="HZG9" s="79"/>
      <c r="HZH9" s="79"/>
      <c r="HZI9" s="79"/>
      <c r="HZJ9" s="79"/>
      <c r="HZK9" s="79"/>
      <c r="HZL9" s="79"/>
      <c r="HZM9" s="79"/>
      <c r="HZN9" s="79"/>
      <c r="HZO9" s="79"/>
      <c r="HZP9" s="79"/>
      <c r="HZQ9" s="79"/>
      <c r="HZR9" s="79"/>
      <c r="HZS9" s="79"/>
      <c r="HZT9" s="79"/>
      <c r="HZU9" s="79"/>
      <c r="HZV9" s="79"/>
      <c r="HZW9" s="79"/>
      <c r="HZX9" s="79"/>
      <c r="HZY9" s="79"/>
      <c r="HZZ9" s="79"/>
      <c r="IAA9" s="79"/>
      <c r="IAB9" s="79"/>
      <c r="IAC9" s="79"/>
      <c r="IAD9" s="79"/>
      <c r="IAE9" s="79"/>
      <c r="IAF9" s="79"/>
      <c r="IAG9" s="79"/>
      <c r="IAH9" s="79"/>
      <c r="IAI9" s="79"/>
      <c r="IAJ9" s="79"/>
      <c r="IAK9" s="79"/>
      <c r="IAL9" s="79"/>
      <c r="IAM9" s="79"/>
      <c r="IAN9" s="79"/>
      <c r="IAO9" s="79"/>
      <c r="IAP9" s="79"/>
      <c r="IAQ9" s="79"/>
      <c r="IAR9" s="79"/>
      <c r="IAS9" s="79"/>
      <c r="IAT9" s="79"/>
      <c r="IAU9" s="79"/>
      <c r="IAV9" s="79"/>
      <c r="IAW9" s="79"/>
      <c r="IAX9" s="79"/>
      <c r="IAY9" s="79"/>
      <c r="IAZ9" s="79"/>
      <c r="IBA9" s="79"/>
      <c r="IBB9" s="79"/>
      <c r="IBC9" s="79"/>
      <c r="IBD9" s="79"/>
      <c r="IBE9" s="79"/>
      <c r="IBF9" s="79"/>
      <c r="IBG9" s="79"/>
      <c r="IBH9" s="79"/>
      <c r="IBI9" s="79"/>
      <c r="IBJ9" s="79"/>
      <c r="IBK9" s="79"/>
      <c r="IBL9" s="79"/>
      <c r="IBM9" s="79"/>
      <c r="IBN9" s="79"/>
      <c r="IBO9" s="79"/>
      <c r="IBP9" s="79"/>
      <c r="IBQ9" s="79"/>
      <c r="IBR9" s="79"/>
      <c r="IBS9" s="79"/>
      <c r="IBT9" s="79"/>
      <c r="IBU9" s="79"/>
      <c r="IBV9" s="79"/>
      <c r="IBW9" s="79"/>
      <c r="IBX9" s="79"/>
      <c r="IBY9" s="79"/>
      <c r="IBZ9" s="79"/>
      <c r="ICA9" s="79"/>
      <c r="ICB9" s="79"/>
      <c r="ICC9" s="79"/>
      <c r="ICD9" s="79"/>
      <c r="ICE9" s="79"/>
      <c r="ICF9" s="79"/>
      <c r="ICG9" s="79"/>
      <c r="ICH9" s="79"/>
      <c r="ICI9" s="79"/>
      <c r="ICJ9" s="79"/>
      <c r="ICK9" s="79"/>
      <c r="ICL9" s="79"/>
      <c r="ICM9" s="79"/>
      <c r="ICN9" s="79"/>
      <c r="ICO9" s="79"/>
      <c r="ICP9" s="79"/>
      <c r="ICQ9" s="79"/>
      <c r="ICR9" s="79"/>
      <c r="ICS9" s="79"/>
      <c r="ICT9" s="79"/>
      <c r="ICU9" s="79"/>
      <c r="ICV9" s="79"/>
      <c r="ICW9" s="79"/>
      <c r="ICX9" s="79"/>
      <c r="ICY9" s="79"/>
      <c r="ICZ9" s="79"/>
      <c r="IDA9" s="79"/>
      <c r="IDB9" s="79"/>
      <c r="IDC9" s="79"/>
      <c r="IDD9" s="79"/>
      <c r="IDE9" s="79"/>
      <c r="IDF9" s="79"/>
      <c r="IDG9" s="79"/>
      <c r="IDH9" s="79"/>
      <c r="IDI9" s="79"/>
      <c r="IDJ9" s="79"/>
      <c r="IDK9" s="79"/>
      <c r="IDL9" s="79"/>
      <c r="IDM9" s="79"/>
      <c r="IDN9" s="79"/>
      <c r="IDO9" s="79"/>
      <c r="IDP9" s="79"/>
      <c r="IDQ9" s="79"/>
      <c r="IDR9" s="79"/>
      <c r="IDS9" s="79"/>
      <c r="IDT9" s="79"/>
      <c r="IDU9" s="79"/>
      <c r="IDV9" s="79"/>
      <c r="IDW9" s="79"/>
      <c r="IDX9" s="79"/>
      <c r="IDY9" s="79"/>
      <c r="IDZ9" s="79"/>
      <c r="IEA9" s="79"/>
      <c r="IEB9" s="79"/>
      <c r="IEC9" s="79"/>
      <c r="IED9" s="79"/>
      <c r="IEE9" s="79"/>
      <c r="IEF9" s="79"/>
      <c r="IEG9" s="79"/>
      <c r="IEH9" s="79"/>
      <c r="IEI9" s="79"/>
      <c r="IEJ9" s="79"/>
      <c r="IEK9" s="79"/>
      <c r="IEL9" s="79"/>
      <c r="IEM9" s="79"/>
      <c r="IEN9" s="79"/>
      <c r="IEO9" s="79"/>
      <c r="IEP9" s="79"/>
      <c r="IEQ9" s="79"/>
      <c r="IER9" s="79"/>
      <c r="IES9" s="79"/>
      <c r="IET9" s="79"/>
      <c r="IEU9" s="79"/>
      <c r="IEV9" s="79"/>
      <c r="IEW9" s="79"/>
      <c r="IEX9" s="79"/>
      <c r="IEY9" s="79"/>
      <c r="IEZ9" s="79"/>
      <c r="IFA9" s="79"/>
      <c r="IFB9" s="79"/>
      <c r="IFC9" s="79"/>
      <c r="IFD9" s="79"/>
      <c r="IFE9" s="79"/>
      <c r="IFF9" s="79"/>
      <c r="IFG9" s="79"/>
      <c r="IFH9" s="79"/>
      <c r="IFI9" s="79"/>
      <c r="IFJ9" s="79"/>
      <c r="IFK9" s="79"/>
      <c r="IFL9" s="79"/>
      <c r="IFM9" s="79"/>
      <c r="IFN9" s="79"/>
      <c r="IFO9" s="79"/>
      <c r="IFP9" s="79"/>
      <c r="IFQ9" s="79"/>
      <c r="IFR9" s="79"/>
      <c r="IFS9" s="79"/>
      <c r="IFT9" s="79"/>
      <c r="IFU9" s="79"/>
      <c r="IFV9" s="79"/>
      <c r="IFW9" s="79"/>
      <c r="IFX9" s="79"/>
      <c r="IFY9" s="79"/>
      <c r="IFZ9" s="79"/>
      <c r="IGA9" s="79"/>
      <c r="IGB9" s="79"/>
      <c r="IGC9" s="79"/>
      <c r="IGD9" s="79"/>
      <c r="IGE9" s="79"/>
      <c r="IGF9" s="79"/>
      <c r="IGG9" s="79"/>
      <c r="IGH9" s="79"/>
      <c r="IGI9" s="79"/>
      <c r="IGJ9" s="79"/>
      <c r="IGK9" s="79"/>
      <c r="IGL9" s="79"/>
      <c r="IGM9" s="79"/>
      <c r="IGN9" s="79"/>
      <c r="IGO9" s="79"/>
      <c r="IGP9" s="79"/>
      <c r="IGQ9" s="79"/>
      <c r="IGR9" s="79"/>
      <c r="IGS9" s="79"/>
      <c r="IGT9" s="79"/>
      <c r="IGU9" s="79"/>
      <c r="IGV9" s="79"/>
      <c r="IGW9" s="79"/>
      <c r="IGX9" s="79"/>
      <c r="IGY9" s="79"/>
      <c r="IGZ9" s="79"/>
      <c r="IHA9" s="79"/>
      <c r="IHB9" s="79"/>
      <c r="IHC9" s="79"/>
      <c r="IHD9" s="79"/>
      <c r="IHE9" s="79"/>
      <c r="IHF9" s="79"/>
      <c r="IHG9" s="79"/>
      <c r="IHH9" s="79"/>
      <c r="IHI9" s="79"/>
      <c r="IHJ9" s="79"/>
      <c r="IHK9" s="79"/>
      <c r="IHL9" s="79"/>
      <c r="IHM9" s="79"/>
      <c r="IHN9" s="79"/>
      <c r="IHO9" s="79"/>
      <c r="IHP9" s="79"/>
      <c r="IHQ9" s="79"/>
      <c r="IHR9" s="79"/>
      <c r="IHS9" s="79"/>
      <c r="IHT9" s="79"/>
      <c r="IHU9" s="79"/>
      <c r="IHV9" s="79"/>
      <c r="IHW9" s="79"/>
      <c r="IHX9" s="79"/>
      <c r="IHY9" s="79"/>
      <c r="IHZ9" s="79"/>
      <c r="IIA9" s="79"/>
      <c r="IIB9" s="79"/>
      <c r="IIC9" s="79"/>
      <c r="IID9" s="79"/>
      <c r="IIE9" s="79"/>
      <c r="IIF9" s="79"/>
      <c r="IIG9" s="79"/>
      <c r="IIH9" s="79"/>
      <c r="III9" s="79"/>
      <c r="IIJ9" s="79"/>
      <c r="IIK9" s="79"/>
      <c r="IIL9" s="79"/>
      <c r="IIM9" s="79"/>
      <c r="IIN9" s="79"/>
      <c r="IIO9" s="79"/>
      <c r="IIP9" s="79"/>
      <c r="IIQ9" s="79"/>
      <c r="IIR9" s="79"/>
      <c r="IIS9" s="79"/>
      <c r="IIT9" s="79"/>
      <c r="IIU9" s="79"/>
      <c r="IIV9" s="79"/>
      <c r="IIW9" s="79"/>
      <c r="IIX9" s="79"/>
      <c r="IIY9" s="79"/>
      <c r="IIZ9" s="79"/>
      <c r="IJA9" s="79"/>
      <c r="IJB9" s="79"/>
      <c r="IJC9" s="79"/>
      <c r="IJD9" s="79"/>
      <c r="IJE9" s="79"/>
      <c r="IJF9" s="79"/>
      <c r="IJG9" s="79"/>
      <c r="IJH9" s="79"/>
      <c r="IJI9" s="79"/>
      <c r="IJJ9" s="79"/>
      <c r="IJK9" s="79"/>
      <c r="IJL9" s="79"/>
      <c r="IJM9" s="79"/>
      <c r="IJN9" s="79"/>
      <c r="IJO9" s="79"/>
      <c r="IJP9" s="79"/>
      <c r="IJQ9" s="79"/>
      <c r="IJR9" s="79"/>
      <c r="IJS9" s="79"/>
      <c r="IJT9" s="79"/>
      <c r="IJU9" s="79"/>
      <c r="IJV9" s="79"/>
      <c r="IJW9" s="79"/>
      <c r="IJX9" s="79"/>
      <c r="IJY9" s="79"/>
      <c r="IJZ9" s="79"/>
      <c r="IKA9" s="79"/>
      <c r="IKB9" s="79"/>
      <c r="IKC9" s="79"/>
      <c r="IKD9" s="79"/>
      <c r="IKE9" s="79"/>
      <c r="IKF9" s="79"/>
      <c r="IKG9" s="79"/>
      <c r="IKH9" s="79"/>
      <c r="IKI9" s="79"/>
      <c r="IKJ9" s="79"/>
      <c r="IKK9" s="79"/>
      <c r="IKL9" s="79"/>
      <c r="IKM9" s="79"/>
      <c r="IKN9" s="79"/>
      <c r="IKO9" s="79"/>
      <c r="IKP9" s="79"/>
      <c r="IKQ9" s="79"/>
      <c r="IKR9" s="79"/>
      <c r="IKS9" s="79"/>
      <c r="IKT9" s="79"/>
      <c r="IKU9" s="79"/>
      <c r="IKV9" s="79"/>
      <c r="IKW9" s="79"/>
      <c r="IKX9" s="79"/>
      <c r="IKY9" s="79"/>
      <c r="IKZ9" s="79"/>
      <c r="ILA9" s="79"/>
      <c r="ILB9" s="79"/>
      <c r="ILC9" s="79"/>
      <c r="ILD9" s="79"/>
      <c r="ILE9" s="79"/>
      <c r="ILF9" s="79"/>
      <c r="ILG9" s="79"/>
      <c r="ILH9" s="79"/>
      <c r="ILI9" s="79"/>
      <c r="ILJ9" s="79"/>
      <c r="ILK9" s="79"/>
      <c r="ILL9" s="79"/>
      <c r="ILM9" s="79"/>
      <c r="ILN9" s="79"/>
      <c r="ILO9" s="79"/>
      <c r="ILP9" s="79"/>
      <c r="ILQ9" s="79"/>
      <c r="ILR9" s="79"/>
      <c r="ILS9" s="79"/>
      <c r="ILT9" s="79"/>
      <c r="ILU9" s="79"/>
      <c r="ILV9" s="79"/>
      <c r="ILW9" s="79"/>
      <c r="ILX9" s="79"/>
      <c r="ILY9" s="79"/>
      <c r="ILZ9" s="79"/>
      <c r="IMA9" s="79"/>
      <c r="IMB9" s="79"/>
      <c r="IMC9" s="79"/>
      <c r="IMD9" s="79"/>
      <c r="IME9" s="79"/>
      <c r="IMF9" s="79"/>
      <c r="IMG9" s="79"/>
      <c r="IMH9" s="79"/>
      <c r="IMI9" s="79"/>
      <c r="IMJ9" s="79"/>
      <c r="IMK9" s="79"/>
      <c r="IML9" s="79"/>
      <c r="IMM9" s="79"/>
      <c r="IMN9" s="79"/>
      <c r="IMO9" s="79"/>
      <c r="IMP9" s="79"/>
      <c r="IMQ9" s="79"/>
      <c r="IMR9" s="79"/>
      <c r="IMS9" s="79"/>
      <c r="IMT9" s="79"/>
      <c r="IMU9" s="79"/>
      <c r="IMV9" s="79"/>
      <c r="IMW9" s="79"/>
      <c r="IMX9" s="79"/>
      <c r="IMY9" s="79"/>
      <c r="IMZ9" s="79"/>
      <c r="INA9" s="79"/>
      <c r="INB9" s="79"/>
      <c r="INC9" s="79"/>
      <c r="IND9" s="79"/>
      <c r="INE9" s="79"/>
      <c r="INF9" s="79"/>
      <c r="ING9" s="79"/>
      <c r="INH9" s="79"/>
      <c r="INI9" s="79"/>
      <c r="INJ9" s="79"/>
      <c r="INK9" s="79"/>
      <c r="INL9" s="79"/>
      <c r="INM9" s="79"/>
      <c r="INN9" s="79"/>
      <c r="INO9" s="79"/>
      <c r="INP9" s="79"/>
      <c r="INQ9" s="79"/>
      <c r="INR9" s="79"/>
      <c r="INS9" s="79"/>
      <c r="INT9" s="79"/>
      <c r="INU9" s="79"/>
      <c r="INV9" s="79"/>
      <c r="INW9" s="79"/>
      <c r="INX9" s="79"/>
      <c r="INY9" s="79"/>
      <c r="INZ9" s="79"/>
      <c r="IOA9" s="79"/>
      <c r="IOB9" s="79"/>
      <c r="IOC9" s="79"/>
      <c r="IOD9" s="79"/>
      <c r="IOE9" s="79"/>
      <c r="IOF9" s="79"/>
      <c r="IOG9" s="79"/>
      <c r="IOH9" s="79"/>
      <c r="IOI9" s="79"/>
      <c r="IOJ9" s="79"/>
      <c r="IOK9" s="79"/>
      <c r="IOL9" s="79"/>
      <c r="IOM9" s="79"/>
      <c r="ION9" s="79"/>
      <c r="IOO9" s="79"/>
      <c r="IOP9" s="79"/>
      <c r="IOQ9" s="79"/>
      <c r="IOR9" s="79"/>
      <c r="IOS9" s="79"/>
      <c r="IOT9" s="79"/>
      <c r="IOU9" s="79"/>
      <c r="IOV9" s="79"/>
      <c r="IOW9" s="79"/>
      <c r="IOX9" s="79"/>
      <c r="IOY9" s="79"/>
      <c r="IOZ9" s="79"/>
      <c r="IPA9" s="79"/>
      <c r="IPB9" s="79"/>
      <c r="IPC9" s="79"/>
      <c r="IPD9" s="79"/>
      <c r="IPE9" s="79"/>
      <c r="IPF9" s="79"/>
      <c r="IPG9" s="79"/>
      <c r="IPH9" s="79"/>
      <c r="IPI9" s="79"/>
      <c r="IPJ9" s="79"/>
      <c r="IPK9" s="79"/>
      <c r="IPL9" s="79"/>
      <c r="IPM9" s="79"/>
      <c r="IPN9" s="79"/>
      <c r="IPO9" s="79"/>
      <c r="IPP9" s="79"/>
      <c r="IPQ9" s="79"/>
      <c r="IPR9" s="79"/>
      <c r="IPS9" s="79"/>
      <c r="IPT9" s="79"/>
      <c r="IPU9" s="79"/>
      <c r="IPV9" s="79"/>
      <c r="IPW9" s="79"/>
      <c r="IPX9" s="79"/>
      <c r="IPY9" s="79"/>
      <c r="IPZ9" s="79"/>
      <c r="IQA9" s="79"/>
      <c r="IQB9" s="79"/>
      <c r="IQC9" s="79"/>
      <c r="IQD9" s="79"/>
      <c r="IQE9" s="79"/>
      <c r="IQF9" s="79"/>
      <c r="IQG9" s="79"/>
      <c r="IQH9" s="79"/>
      <c r="IQI9" s="79"/>
      <c r="IQJ9" s="79"/>
      <c r="IQK9" s="79"/>
      <c r="IQL9" s="79"/>
      <c r="IQM9" s="79"/>
      <c r="IQN9" s="79"/>
      <c r="IQO9" s="79"/>
      <c r="IQP9" s="79"/>
      <c r="IQQ9" s="79"/>
      <c r="IQR9" s="79"/>
      <c r="IQS9" s="79"/>
      <c r="IQT9" s="79"/>
      <c r="IQU9" s="79"/>
      <c r="IQV9" s="79"/>
      <c r="IQW9" s="79"/>
      <c r="IQX9" s="79"/>
      <c r="IQY9" s="79"/>
      <c r="IQZ9" s="79"/>
      <c r="IRA9" s="79"/>
      <c r="IRB9" s="79"/>
      <c r="IRC9" s="79"/>
      <c r="IRD9" s="79"/>
      <c r="IRE9" s="79"/>
      <c r="IRF9" s="79"/>
      <c r="IRG9" s="79"/>
      <c r="IRH9" s="79"/>
      <c r="IRI9" s="79"/>
      <c r="IRJ9" s="79"/>
      <c r="IRK9" s="79"/>
      <c r="IRL9" s="79"/>
      <c r="IRM9" s="79"/>
      <c r="IRN9" s="79"/>
      <c r="IRO9" s="79"/>
      <c r="IRP9" s="79"/>
      <c r="IRQ9" s="79"/>
      <c r="IRR9" s="79"/>
      <c r="IRS9" s="79"/>
      <c r="IRT9" s="79"/>
      <c r="IRU9" s="79"/>
      <c r="IRV9" s="79"/>
      <c r="IRW9" s="79"/>
      <c r="IRX9" s="79"/>
      <c r="IRY9" s="79"/>
      <c r="IRZ9" s="79"/>
      <c r="ISA9" s="79"/>
      <c r="ISB9" s="79"/>
      <c r="ISC9" s="79"/>
      <c r="ISD9" s="79"/>
      <c r="ISE9" s="79"/>
      <c r="ISF9" s="79"/>
      <c r="ISG9" s="79"/>
      <c r="ISH9" s="79"/>
      <c r="ISI9" s="79"/>
      <c r="ISJ9" s="79"/>
      <c r="ISK9" s="79"/>
      <c r="ISL9" s="79"/>
      <c r="ISM9" s="79"/>
      <c r="ISN9" s="79"/>
      <c r="ISO9" s="79"/>
      <c r="ISP9" s="79"/>
      <c r="ISQ9" s="79"/>
      <c r="ISR9" s="79"/>
      <c r="ISS9" s="79"/>
      <c r="IST9" s="79"/>
      <c r="ISU9" s="79"/>
      <c r="ISV9" s="79"/>
      <c r="ISW9" s="79"/>
      <c r="ISX9" s="79"/>
      <c r="ISY9" s="79"/>
      <c r="ISZ9" s="79"/>
      <c r="ITA9" s="79"/>
      <c r="ITB9" s="79"/>
      <c r="ITC9" s="79"/>
      <c r="ITD9" s="79"/>
      <c r="ITE9" s="79"/>
      <c r="ITF9" s="79"/>
      <c r="ITG9" s="79"/>
      <c r="ITH9" s="79"/>
      <c r="ITI9" s="79"/>
      <c r="ITJ9" s="79"/>
      <c r="ITK9" s="79"/>
      <c r="ITL9" s="79"/>
      <c r="ITM9" s="79"/>
      <c r="ITN9" s="79"/>
      <c r="ITO9" s="79"/>
      <c r="ITP9" s="79"/>
      <c r="ITQ9" s="79"/>
      <c r="ITR9" s="79"/>
      <c r="ITS9" s="79"/>
      <c r="ITT9" s="79"/>
      <c r="ITU9" s="79"/>
      <c r="ITV9" s="79"/>
      <c r="ITW9" s="79"/>
      <c r="ITX9" s="79"/>
      <c r="ITY9" s="79"/>
      <c r="ITZ9" s="79"/>
      <c r="IUA9" s="79"/>
      <c r="IUB9" s="79"/>
      <c r="IUC9" s="79"/>
      <c r="IUD9" s="79"/>
      <c r="IUE9" s="79"/>
      <c r="IUF9" s="79"/>
      <c r="IUG9" s="79"/>
      <c r="IUH9" s="79"/>
      <c r="IUI9" s="79"/>
      <c r="IUJ9" s="79"/>
      <c r="IUK9" s="79"/>
      <c r="IUL9" s="79"/>
      <c r="IUM9" s="79"/>
      <c r="IUN9" s="79"/>
      <c r="IUO9" s="79"/>
      <c r="IUP9" s="79"/>
      <c r="IUQ9" s="79"/>
      <c r="IUR9" s="79"/>
      <c r="IUS9" s="79"/>
      <c r="IUT9" s="79"/>
      <c r="IUU9" s="79"/>
      <c r="IUV9" s="79"/>
      <c r="IUW9" s="79"/>
      <c r="IUX9" s="79"/>
      <c r="IUY9" s="79"/>
      <c r="IUZ9" s="79"/>
      <c r="IVA9" s="79"/>
      <c r="IVB9" s="79"/>
      <c r="IVC9" s="79"/>
      <c r="IVD9" s="79"/>
      <c r="IVE9" s="79"/>
      <c r="IVF9" s="79"/>
      <c r="IVG9" s="79"/>
      <c r="IVH9" s="79"/>
      <c r="IVI9" s="79"/>
      <c r="IVJ9" s="79"/>
      <c r="IVK9" s="79"/>
      <c r="IVL9" s="79"/>
      <c r="IVM9" s="79"/>
      <c r="IVN9" s="79"/>
      <c r="IVO9" s="79"/>
      <c r="IVP9" s="79"/>
      <c r="IVQ9" s="79"/>
      <c r="IVR9" s="79"/>
      <c r="IVS9" s="79"/>
      <c r="IVT9" s="79"/>
      <c r="IVU9" s="79"/>
      <c r="IVV9" s="79"/>
      <c r="IVW9" s="79"/>
      <c r="IVX9" s="79"/>
      <c r="IVY9" s="79"/>
      <c r="IVZ9" s="79"/>
      <c r="IWA9" s="79"/>
      <c r="IWB9" s="79"/>
      <c r="IWC9" s="79"/>
      <c r="IWD9" s="79"/>
      <c r="IWE9" s="79"/>
      <c r="IWF9" s="79"/>
      <c r="IWG9" s="79"/>
      <c r="IWH9" s="79"/>
      <c r="IWI9" s="79"/>
      <c r="IWJ9" s="79"/>
      <c r="IWK9" s="79"/>
      <c r="IWL9" s="79"/>
      <c r="IWM9" s="79"/>
      <c r="IWN9" s="79"/>
      <c r="IWO9" s="79"/>
      <c r="IWP9" s="79"/>
      <c r="IWQ9" s="79"/>
      <c r="IWR9" s="79"/>
      <c r="IWS9" s="79"/>
      <c r="IWT9" s="79"/>
      <c r="IWU9" s="79"/>
      <c r="IWV9" s="79"/>
      <c r="IWW9" s="79"/>
      <c r="IWX9" s="79"/>
      <c r="IWY9" s="79"/>
      <c r="IWZ9" s="79"/>
      <c r="IXA9" s="79"/>
      <c r="IXB9" s="79"/>
      <c r="IXC9" s="79"/>
      <c r="IXD9" s="79"/>
      <c r="IXE9" s="79"/>
      <c r="IXF9" s="79"/>
      <c r="IXG9" s="79"/>
      <c r="IXH9" s="79"/>
      <c r="IXI9" s="79"/>
      <c r="IXJ9" s="79"/>
      <c r="IXK9" s="79"/>
      <c r="IXL9" s="79"/>
      <c r="IXM9" s="79"/>
      <c r="IXN9" s="79"/>
      <c r="IXO9" s="79"/>
      <c r="IXP9" s="79"/>
      <c r="IXQ9" s="79"/>
      <c r="IXR9" s="79"/>
      <c r="IXS9" s="79"/>
      <c r="IXT9" s="79"/>
      <c r="IXU9" s="79"/>
      <c r="IXV9" s="79"/>
      <c r="IXW9" s="79"/>
      <c r="IXX9" s="79"/>
      <c r="IXY9" s="79"/>
      <c r="IXZ9" s="79"/>
      <c r="IYA9" s="79"/>
      <c r="IYB9" s="79"/>
      <c r="IYC9" s="79"/>
      <c r="IYD9" s="79"/>
      <c r="IYE9" s="79"/>
      <c r="IYF9" s="79"/>
      <c r="IYG9" s="79"/>
      <c r="IYH9" s="79"/>
      <c r="IYI9" s="79"/>
      <c r="IYJ9" s="79"/>
      <c r="IYK9" s="79"/>
      <c r="IYL9" s="79"/>
      <c r="IYM9" s="79"/>
      <c r="IYN9" s="79"/>
      <c r="IYO9" s="79"/>
      <c r="IYP9" s="79"/>
      <c r="IYQ9" s="79"/>
      <c r="IYR9" s="79"/>
      <c r="IYS9" s="79"/>
      <c r="IYT9" s="79"/>
      <c r="IYU9" s="79"/>
      <c r="IYV9" s="79"/>
      <c r="IYW9" s="79"/>
      <c r="IYX9" s="79"/>
      <c r="IYY9" s="79"/>
      <c r="IYZ9" s="79"/>
      <c r="IZA9" s="79"/>
      <c r="IZB9" s="79"/>
      <c r="IZC9" s="79"/>
      <c r="IZD9" s="79"/>
      <c r="IZE9" s="79"/>
      <c r="IZF9" s="79"/>
      <c r="IZG9" s="79"/>
      <c r="IZH9" s="79"/>
      <c r="IZI9" s="79"/>
      <c r="IZJ9" s="79"/>
      <c r="IZK9" s="79"/>
      <c r="IZL9" s="79"/>
      <c r="IZM9" s="79"/>
      <c r="IZN9" s="79"/>
      <c r="IZO9" s="79"/>
      <c r="IZP9" s="79"/>
      <c r="IZQ9" s="79"/>
      <c r="IZR9" s="79"/>
      <c r="IZS9" s="79"/>
      <c r="IZT9" s="79"/>
      <c r="IZU9" s="79"/>
      <c r="IZV9" s="79"/>
      <c r="IZW9" s="79"/>
      <c r="IZX9" s="79"/>
      <c r="IZY9" s="79"/>
      <c r="IZZ9" s="79"/>
      <c r="JAA9" s="79"/>
      <c r="JAB9" s="79"/>
      <c r="JAC9" s="79"/>
      <c r="JAD9" s="79"/>
      <c r="JAE9" s="79"/>
      <c r="JAF9" s="79"/>
      <c r="JAG9" s="79"/>
      <c r="JAH9" s="79"/>
      <c r="JAI9" s="79"/>
      <c r="JAJ9" s="79"/>
      <c r="JAK9" s="79"/>
      <c r="JAL9" s="79"/>
      <c r="JAM9" s="79"/>
      <c r="JAN9" s="79"/>
      <c r="JAO9" s="79"/>
      <c r="JAP9" s="79"/>
      <c r="JAQ9" s="79"/>
      <c r="JAR9" s="79"/>
      <c r="JAS9" s="79"/>
      <c r="JAT9" s="79"/>
      <c r="JAU9" s="79"/>
      <c r="JAV9" s="79"/>
      <c r="JAW9" s="79"/>
      <c r="JAX9" s="79"/>
      <c r="JAY9" s="79"/>
      <c r="JAZ9" s="79"/>
      <c r="JBA9" s="79"/>
      <c r="JBB9" s="79"/>
      <c r="JBC9" s="79"/>
      <c r="JBD9" s="79"/>
      <c r="JBE9" s="79"/>
      <c r="JBF9" s="79"/>
      <c r="JBG9" s="79"/>
      <c r="JBH9" s="79"/>
      <c r="JBI9" s="79"/>
      <c r="JBJ9" s="79"/>
      <c r="JBK9" s="79"/>
      <c r="JBL9" s="79"/>
      <c r="JBM9" s="79"/>
      <c r="JBN9" s="79"/>
      <c r="JBO9" s="79"/>
      <c r="JBP9" s="79"/>
      <c r="JBQ9" s="79"/>
      <c r="JBR9" s="79"/>
      <c r="JBS9" s="79"/>
      <c r="JBT9" s="79"/>
      <c r="JBU9" s="79"/>
      <c r="JBV9" s="79"/>
      <c r="JBW9" s="79"/>
      <c r="JBX9" s="79"/>
      <c r="JBY9" s="79"/>
      <c r="JBZ9" s="79"/>
      <c r="JCA9" s="79"/>
      <c r="JCB9" s="79"/>
      <c r="JCC9" s="79"/>
      <c r="JCD9" s="79"/>
      <c r="JCE9" s="79"/>
      <c r="JCF9" s="79"/>
      <c r="JCG9" s="79"/>
      <c r="JCH9" s="79"/>
      <c r="JCI9" s="79"/>
      <c r="JCJ9" s="79"/>
      <c r="JCK9" s="79"/>
      <c r="JCL9" s="79"/>
      <c r="JCM9" s="79"/>
      <c r="JCN9" s="79"/>
      <c r="JCO9" s="79"/>
      <c r="JCP9" s="79"/>
      <c r="JCQ9" s="79"/>
      <c r="JCR9" s="79"/>
      <c r="JCS9" s="79"/>
      <c r="JCT9" s="79"/>
      <c r="JCU9" s="79"/>
      <c r="JCV9" s="79"/>
      <c r="JCW9" s="79"/>
      <c r="JCX9" s="79"/>
      <c r="JCY9" s="79"/>
      <c r="JCZ9" s="79"/>
      <c r="JDA9" s="79"/>
      <c r="JDB9" s="79"/>
      <c r="JDC9" s="79"/>
      <c r="JDD9" s="79"/>
      <c r="JDE9" s="79"/>
      <c r="JDF9" s="79"/>
      <c r="JDG9" s="79"/>
      <c r="JDH9" s="79"/>
      <c r="JDI9" s="79"/>
      <c r="JDJ9" s="79"/>
      <c r="JDK9" s="79"/>
      <c r="JDL9" s="79"/>
      <c r="JDM9" s="79"/>
      <c r="JDN9" s="79"/>
      <c r="JDO9" s="79"/>
      <c r="JDP9" s="79"/>
      <c r="JDQ9" s="79"/>
      <c r="JDR9" s="79"/>
      <c r="JDS9" s="79"/>
      <c r="JDT9" s="79"/>
      <c r="JDU9" s="79"/>
      <c r="JDV9" s="79"/>
      <c r="JDW9" s="79"/>
      <c r="JDX9" s="79"/>
      <c r="JDY9" s="79"/>
      <c r="JDZ9" s="79"/>
      <c r="JEA9" s="79"/>
      <c r="JEB9" s="79"/>
      <c r="JEC9" s="79"/>
      <c r="JED9" s="79"/>
      <c r="JEE9" s="79"/>
      <c r="JEF9" s="79"/>
      <c r="JEG9" s="79"/>
      <c r="JEH9" s="79"/>
      <c r="JEI9" s="79"/>
      <c r="JEJ9" s="79"/>
      <c r="JEK9" s="79"/>
      <c r="JEL9" s="79"/>
      <c r="JEM9" s="79"/>
      <c r="JEN9" s="79"/>
      <c r="JEO9" s="79"/>
      <c r="JEP9" s="79"/>
      <c r="JEQ9" s="79"/>
      <c r="JER9" s="79"/>
      <c r="JES9" s="79"/>
      <c r="JET9" s="79"/>
      <c r="JEU9" s="79"/>
      <c r="JEV9" s="79"/>
      <c r="JEW9" s="79"/>
      <c r="JEX9" s="79"/>
      <c r="JEY9" s="79"/>
      <c r="JEZ9" s="79"/>
      <c r="JFA9" s="79"/>
      <c r="JFB9" s="79"/>
      <c r="JFC9" s="79"/>
      <c r="JFD9" s="79"/>
      <c r="JFE9" s="79"/>
      <c r="JFF9" s="79"/>
      <c r="JFG9" s="79"/>
      <c r="JFH9" s="79"/>
      <c r="JFI9" s="79"/>
      <c r="JFJ9" s="79"/>
      <c r="JFK9" s="79"/>
      <c r="JFL9" s="79"/>
      <c r="JFM9" s="79"/>
      <c r="JFN9" s="79"/>
      <c r="JFO9" s="79"/>
      <c r="JFP9" s="79"/>
      <c r="JFQ9" s="79"/>
      <c r="JFR9" s="79"/>
      <c r="JFS9" s="79"/>
      <c r="JFT9" s="79"/>
      <c r="JFU9" s="79"/>
      <c r="JFV9" s="79"/>
      <c r="JFW9" s="79"/>
      <c r="JFX9" s="79"/>
      <c r="JFY9" s="79"/>
      <c r="JFZ9" s="79"/>
      <c r="JGA9" s="79"/>
      <c r="JGB9" s="79"/>
      <c r="JGC9" s="79"/>
      <c r="JGD9" s="79"/>
      <c r="JGE9" s="79"/>
      <c r="JGF9" s="79"/>
      <c r="JGG9" s="79"/>
      <c r="JGH9" s="79"/>
      <c r="JGI9" s="79"/>
      <c r="JGJ9" s="79"/>
      <c r="JGK9" s="79"/>
      <c r="JGL9" s="79"/>
      <c r="JGM9" s="79"/>
      <c r="JGN9" s="79"/>
      <c r="JGO9" s="79"/>
      <c r="JGP9" s="79"/>
      <c r="JGQ9" s="79"/>
      <c r="JGR9" s="79"/>
      <c r="JGS9" s="79"/>
      <c r="JGT9" s="79"/>
      <c r="JGU9" s="79"/>
      <c r="JGV9" s="79"/>
      <c r="JGW9" s="79"/>
      <c r="JGX9" s="79"/>
      <c r="JGY9" s="79"/>
      <c r="JGZ9" s="79"/>
      <c r="JHA9" s="79"/>
      <c r="JHB9" s="79"/>
      <c r="JHC9" s="79"/>
      <c r="JHD9" s="79"/>
      <c r="JHE9" s="79"/>
      <c r="JHF9" s="79"/>
      <c r="JHG9" s="79"/>
      <c r="JHH9" s="79"/>
      <c r="JHI9" s="79"/>
      <c r="JHJ9" s="79"/>
      <c r="JHK9" s="79"/>
      <c r="JHL9" s="79"/>
      <c r="JHM9" s="79"/>
      <c r="JHN9" s="79"/>
      <c r="JHO9" s="79"/>
      <c r="JHP9" s="79"/>
      <c r="JHQ9" s="79"/>
      <c r="JHR9" s="79"/>
      <c r="JHS9" s="79"/>
      <c r="JHT9" s="79"/>
      <c r="JHU9" s="79"/>
      <c r="JHV9" s="79"/>
      <c r="JHW9" s="79"/>
      <c r="JHX9" s="79"/>
      <c r="JHY9" s="79"/>
      <c r="JHZ9" s="79"/>
      <c r="JIA9" s="79"/>
      <c r="JIB9" s="79"/>
      <c r="JIC9" s="79"/>
      <c r="JID9" s="79"/>
      <c r="JIE9" s="79"/>
      <c r="JIF9" s="79"/>
      <c r="JIG9" s="79"/>
      <c r="JIH9" s="79"/>
      <c r="JII9" s="79"/>
      <c r="JIJ9" s="79"/>
      <c r="JIK9" s="79"/>
      <c r="JIL9" s="79"/>
      <c r="JIM9" s="79"/>
      <c r="JIN9" s="79"/>
      <c r="JIO9" s="79"/>
      <c r="JIP9" s="79"/>
      <c r="JIQ9" s="79"/>
      <c r="JIR9" s="79"/>
      <c r="JIS9" s="79"/>
      <c r="JIT9" s="79"/>
      <c r="JIU9" s="79"/>
      <c r="JIV9" s="79"/>
      <c r="JIW9" s="79"/>
      <c r="JIX9" s="79"/>
      <c r="JIY9" s="79"/>
      <c r="JIZ9" s="79"/>
      <c r="JJA9" s="79"/>
      <c r="JJB9" s="79"/>
      <c r="JJC9" s="79"/>
      <c r="JJD9" s="79"/>
      <c r="JJE9" s="79"/>
      <c r="JJF9" s="79"/>
      <c r="JJG9" s="79"/>
      <c r="JJH9" s="79"/>
      <c r="JJI9" s="79"/>
      <c r="JJJ9" s="79"/>
      <c r="JJK9" s="79"/>
      <c r="JJL9" s="79"/>
      <c r="JJM9" s="79"/>
      <c r="JJN9" s="79"/>
      <c r="JJO9" s="79"/>
      <c r="JJP9" s="79"/>
      <c r="JJQ9" s="79"/>
      <c r="JJR9" s="79"/>
      <c r="JJS9" s="79"/>
      <c r="JJT9" s="79"/>
      <c r="JJU9" s="79"/>
      <c r="JJV9" s="79"/>
      <c r="JJW9" s="79"/>
      <c r="JJX9" s="79"/>
      <c r="JJY9" s="79"/>
      <c r="JJZ9" s="79"/>
      <c r="JKA9" s="79"/>
      <c r="JKB9" s="79"/>
      <c r="JKC9" s="79"/>
      <c r="JKD9" s="79"/>
      <c r="JKE9" s="79"/>
      <c r="JKF9" s="79"/>
      <c r="JKG9" s="79"/>
      <c r="JKH9" s="79"/>
      <c r="JKI9" s="79"/>
      <c r="JKJ9" s="79"/>
      <c r="JKK9" s="79"/>
      <c r="JKL9" s="79"/>
      <c r="JKM9" s="79"/>
      <c r="JKN9" s="79"/>
      <c r="JKO9" s="79"/>
      <c r="JKP9" s="79"/>
      <c r="JKQ9" s="79"/>
      <c r="JKR9" s="79"/>
      <c r="JKS9" s="79"/>
      <c r="JKT9" s="79"/>
      <c r="JKU9" s="79"/>
      <c r="JKV9" s="79"/>
      <c r="JKW9" s="79"/>
      <c r="JKX9" s="79"/>
      <c r="JKY9" s="79"/>
      <c r="JKZ9" s="79"/>
      <c r="JLA9" s="79"/>
      <c r="JLB9" s="79"/>
      <c r="JLC9" s="79"/>
      <c r="JLD9" s="79"/>
      <c r="JLE9" s="79"/>
      <c r="JLF9" s="79"/>
      <c r="JLG9" s="79"/>
      <c r="JLH9" s="79"/>
      <c r="JLI9" s="79"/>
      <c r="JLJ9" s="79"/>
      <c r="JLK9" s="79"/>
      <c r="JLL9" s="79"/>
      <c r="JLM9" s="79"/>
      <c r="JLN9" s="79"/>
      <c r="JLO9" s="79"/>
      <c r="JLP9" s="79"/>
      <c r="JLQ9" s="79"/>
      <c r="JLR9" s="79"/>
      <c r="JLS9" s="79"/>
      <c r="JLT9" s="79"/>
      <c r="JLU9" s="79"/>
      <c r="JLV9" s="79"/>
      <c r="JLW9" s="79"/>
      <c r="JLX9" s="79"/>
      <c r="JLY9" s="79"/>
      <c r="JLZ9" s="79"/>
      <c r="JMA9" s="79"/>
      <c r="JMB9" s="79"/>
      <c r="JMC9" s="79"/>
      <c r="JMD9" s="79"/>
      <c r="JME9" s="79"/>
      <c r="JMF9" s="79"/>
      <c r="JMG9" s="79"/>
      <c r="JMH9" s="79"/>
      <c r="JMI9" s="79"/>
      <c r="JMJ9" s="79"/>
      <c r="JMK9" s="79"/>
      <c r="JML9" s="79"/>
      <c r="JMM9" s="79"/>
      <c r="JMN9" s="79"/>
      <c r="JMO9" s="79"/>
      <c r="JMP9" s="79"/>
      <c r="JMQ9" s="79"/>
      <c r="JMR9" s="79"/>
      <c r="JMS9" s="79"/>
      <c r="JMT9" s="79"/>
      <c r="JMU9" s="79"/>
      <c r="JMV9" s="79"/>
      <c r="JMW9" s="79"/>
      <c r="JMX9" s="79"/>
      <c r="JMY9" s="79"/>
      <c r="JMZ9" s="79"/>
      <c r="JNA9" s="79"/>
      <c r="JNB9" s="79"/>
      <c r="JNC9" s="79"/>
      <c r="JND9" s="79"/>
      <c r="JNE9" s="79"/>
      <c r="JNF9" s="79"/>
      <c r="JNG9" s="79"/>
      <c r="JNH9" s="79"/>
      <c r="JNI9" s="79"/>
      <c r="JNJ9" s="79"/>
      <c r="JNK9" s="79"/>
      <c r="JNL9" s="79"/>
      <c r="JNM9" s="79"/>
      <c r="JNN9" s="79"/>
      <c r="JNO9" s="79"/>
      <c r="JNP9" s="79"/>
      <c r="JNQ9" s="79"/>
      <c r="JNR9" s="79"/>
      <c r="JNS9" s="79"/>
      <c r="JNT9" s="79"/>
      <c r="JNU9" s="79"/>
      <c r="JNV9" s="79"/>
      <c r="JNW9" s="79"/>
      <c r="JNX9" s="79"/>
      <c r="JNY9" s="79"/>
      <c r="JNZ9" s="79"/>
      <c r="JOA9" s="79"/>
      <c r="JOB9" s="79"/>
      <c r="JOC9" s="79"/>
      <c r="JOD9" s="79"/>
      <c r="JOE9" s="79"/>
      <c r="JOF9" s="79"/>
      <c r="JOG9" s="79"/>
      <c r="JOH9" s="79"/>
      <c r="JOI9" s="79"/>
      <c r="JOJ9" s="79"/>
      <c r="JOK9" s="79"/>
      <c r="JOL9" s="79"/>
      <c r="JOM9" s="79"/>
      <c r="JON9" s="79"/>
      <c r="JOO9" s="79"/>
      <c r="JOP9" s="79"/>
      <c r="JOQ9" s="79"/>
      <c r="JOR9" s="79"/>
      <c r="JOS9" s="79"/>
      <c r="JOT9" s="79"/>
      <c r="JOU9" s="79"/>
      <c r="JOV9" s="79"/>
      <c r="JOW9" s="79"/>
      <c r="JOX9" s="79"/>
      <c r="JOY9" s="79"/>
      <c r="JOZ9" s="79"/>
      <c r="JPA9" s="79"/>
      <c r="JPB9" s="79"/>
      <c r="JPC9" s="79"/>
      <c r="JPD9" s="79"/>
      <c r="JPE9" s="79"/>
      <c r="JPF9" s="79"/>
      <c r="JPG9" s="79"/>
      <c r="JPH9" s="79"/>
      <c r="JPI9" s="79"/>
      <c r="JPJ9" s="79"/>
      <c r="JPK9" s="79"/>
      <c r="JPL9" s="79"/>
      <c r="JPM9" s="79"/>
      <c r="JPN9" s="79"/>
      <c r="JPO9" s="79"/>
      <c r="JPP9" s="79"/>
      <c r="JPQ9" s="79"/>
      <c r="JPR9" s="79"/>
      <c r="JPS9" s="79"/>
      <c r="JPT9" s="79"/>
      <c r="JPU9" s="79"/>
      <c r="JPV9" s="79"/>
      <c r="JPW9" s="79"/>
      <c r="JPX9" s="79"/>
      <c r="JPY9" s="79"/>
      <c r="JPZ9" s="79"/>
      <c r="JQA9" s="79"/>
      <c r="JQB9" s="79"/>
      <c r="JQC9" s="79"/>
      <c r="JQD9" s="79"/>
      <c r="JQE9" s="79"/>
      <c r="JQF9" s="79"/>
      <c r="JQG9" s="79"/>
      <c r="JQH9" s="79"/>
      <c r="JQI9" s="79"/>
      <c r="JQJ9" s="79"/>
      <c r="JQK9" s="79"/>
      <c r="JQL9" s="79"/>
      <c r="JQM9" s="79"/>
      <c r="JQN9" s="79"/>
      <c r="JQO9" s="79"/>
      <c r="JQP9" s="79"/>
      <c r="JQQ9" s="79"/>
      <c r="JQR9" s="79"/>
      <c r="JQS9" s="79"/>
      <c r="JQT9" s="79"/>
      <c r="JQU9" s="79"/>
      <c r="JQV9" s="79"/>
      <c r="JQW9" s="79"/>
      <c r="JQX9" s="79"/>
      <c r="JQY9" s="79"/>
      <c r="JQZ9" s="79"/>
      <c r="JRA9" s="79"/>
      <c r="JRB9" s="79"/>
      <c r="JRC9" s="79"/>
      <c r="JRD9" s="79"/>
      <c r="JRE9" s="79"/>
      <c r="JRF9" s="79"/>
      <c r="JRG9" s="79"/>
      <c r="JRH9" s="79"/>
      <c r="JRI9" s="79"/>
      <c r="JRJ9" s="79"/>
      <c r="JRK9" s="79"/>
      <c r="JRL9" s="79"/>
      <c r="JRM9" s="79"/>
      <c r="JRN9" s="79"/>
      <c r="JRO9" s="79"/>
      <c r="JRP9" s="79"/>
      <c r="JRQ9" s="79"/>
      <c r="JRR9" s="79"/>
      <c r="JRS9" s="79"/>
      <c r="JRT9" s="79"/>
      <c r="JRU9" s="79"/>
      <c r="JRV9" s="79"/>
      <c r="JRW9" s="79"/>
      <c r="JRX9" s="79"/>
      <c r="JRY9" s="79"/>
      <c r="JRZ9" s="79"/>
      <c r="JSA9" s="79"/>
      <c r="JSB9" s="79"/>
      <c r="JSC9" s="79"/>
      <c r="JSD9" s="79"/>
      <c r="JSE9" s="79"/>
      <c r="JSF9" s="79"/>
      <c r="JSG9" s="79"/>
      <c r="JSH9" s="79"/>
      <c r="JSI9" s="79"/>
      <c r="JSJ9" s="79"/>
      <c r="JSK9" s="79"/>
      <c r="JSL9" s="79"/>
      <c r="JSM9" s="79"/>
      <c r="JSN9" s="79"/>
      <c r="JSO9" s="79"/>
      <c r="JSP9" s="79"/>
      <c r="JSQ9" s="79"/>
      <c r="JSR9" s="79"/>
      <c r="JSS9" s="79"/>
      <c r="JST9" s="79"/>
      <c r="JSU9" s="79"/>
      <c r="JSV9" s="79"/>
      <c r="JSW9" s="79"/>
      <c r="JSX9" s="79"/>
      <c r="JSY9" s="79"/>
      <c r="JSZ9" s="79"/>
      <c r="JTA9" s="79"/>
      <c r="JTB9" s="79"/>
      <c r="JTC9" s="79"/>
      <c r="JTD9" s="79"/>
      <c r="JTE9" s="79"/>
      <c r="JTF9" s="79"/>
      <c r="JTG9" s="79"/>
      <c r="JTH9" s="79"/>
      <c r="JTI9" s="79"/>
      <c r="JTJ9" s="79"/>
      <c r="JTK9" s="79"/>
      <c r="JTL9" s="79"/>
      <c r="JTM9" s="79"/>
      <c r="JTN9" s="79"/>
      <c r="JTO9" s="79"/>
      <c r="JTP9" s="79"/>
      <c r="JTQ9" s="79"/>
      <c r="JTR9" s="79"/>
      <c r="JTS9" s="79"/>
      <c r="JTT9" s="79"/>
      <c r="JTU9" s="79"/>
      <c r="JTV9" s="79"/>
      <c r="JTW9" s="79"/>
      <c r="JTX9" s="79"/>
      <c r="JTY9" s="79"/>
      <c r="JTZ9" s="79"/>
      <c r="JUA9" s="79"/>
      <c r="JUB9" s="79"/>
      <c r="JUC9" s="79"/>
      <c r="JUD9" s="79"/>
      <c r="JUE9" s="79"/>
      <c r="JUF9" s="79"/>
      <c r="JUG9" s="79"/>
      <c r="JUH9" s="79"/>
      <c r="JUI9" s="79"/>
      <c r="JUJ9" s="79"/>
      <c r="JUK9" s="79"/>
      <c r="JUL9" s="79"/>
      <c r="JUM9" s="79"/>
      <c r="JUN9" s="79"/>
      <c r="JUO9" s="79"/>
      <c r="JUP9" s="79"/>
      <c r="JUQ9" s="79"/>
      <c r="JUR9" s="79"/>
      <c r="JUS9" s="79"/>
      <c r="JUT9" s="79"/>
      <c r="JUU9" s="79"/>
      <c r="JUV9" s="79"/>
      <c r="JUW9" s="79"/>
      <c r="JUX9" s="79"/>
      <c r="JUY9" s="79"/>
      <c r="JUZ9" s="79"/>
      <c r="JVA9" s="79"/>
      <c r="JVB9" s="79"/>
      <c r="JVC9" s="79"/>
      <c r="JVD9" s="79"/>
      <c r="JVE9" s="79"/>
      <c r="JVF9" s="79"/>
      <c r="JVG9" s="79"/>
      <c r="JVH9" s="79"/>
      <c r="JVI9" s="79"/>
      <c r="JVJ9" s="79"/>
      <c r="JVK9" s="79"/>
      <c r="JVL9" s="79"/>
      <c r="JVM9" s="79"/>
      <c r="JVN9" s="79"/>
      <c r="JVO9" s="79"/>
      <c r="JVP9" s="79"/>
      <c r="JVQ9" s="79"/>
      <c r="JVR9" s="79"/>
      <c r="JVS9" s="79"/>
      <c r="JVT9" s="79"/>
      <c r="JVU9" s="79"/>
      <c r="JVV9" s="79"/>
      <c r="JVW9" s="79"/>
      <c r="JVX9" s="79"/>
      <c r="JVY9" s="79"/>
      <c r="JVZ9" s="79"/>
      <c r="JWA9" s="79"/>
      <c r="JWB9" s="79"/>
      <c r="JWC9" s="79"/>
      <c r="JWD9" s="79"/>
      <c r="JWE9" s="79"/>
      <c r="JWF9" s="79"/>
      <c r="JWG9" s="79"/>
      <c r="JWH9" s="79"/>
      <c r="JWI9" s="79"/>
      <c r="JWJ9" s="79"/>
      <c r="JWK9" s="79"/>
      <c r="JWL9" s="79"/>
      <c r="JWM9" s="79"/>
      <c r="JWN9" s="79"/>
      <c r="JWO9" s="79"/>
      <c r="JWP9" s="79"/>
      <c r="JWQ9" s="79"/>
      <c r="JWR9" s="79"/>
      <c r="JWS9" s="79"/>
      <c r="JWT9" s="79"/>
      <c r="JWU9" s="79"/>
      <c r="JWV9" s="79"/>
      <c r="JWW9" s="79"/>
      <c r="JWX9" s="79"/>
      <c r="JWY9" s="79"/>
      <c r="JWZ9" s="79"/>
      <c r="JXA9" s="79"/>
      <c r="JXB9" s="79"/>
      <c r="JXC9" s="79"/>
      <c r="JXD9" s="79"/>
      <c r="JXE9" s="79"/>
      <c r="JXF9" s="79"/>
      <c r="JXG9" s="79"/>
      <c r="JXH9" s="79"/>
      <c r="JXI9" s="79"/>
      <c r="JXJ9" s="79"/>
      <c r="JXK9" s="79"/>
      <c r="JXL9" s="79"/>
      <c r="JXM9" s="79"/>
      <c r="JXN9" s="79"/>
      <c r="JXO9" s="79"/>
      <c r="JXP9" s="79"/>
      <c r="JXQ9" s="79"/>
      <c r="JXR9" s="79"/>
      <c r="JXS9" s="79"/>
      <c r="JXT9" s="79"/>
      <c r="JXU9" s="79"/>
      <c r="JXV9" s="79"/>
      <c r="JXW9" s="79"/>
      <c r="JXX9" s="79"/>
      <c r="JXY9" s="79"/>
      <c r="JXZ9" s="79"/>
      <c r="JYA9" s="79"/>
      <c r="JYB9" s="79"/>
      <c r="JYC9" s="79"/>
      <c r="JYD9" s="79"/>
      <c r="JYE9" s="79"/>
      <c r="JYF9" s="79"/>
      <c r="JYG9" s="79"/>
      <c r="JYH9" s="79"/>
      <c r="JYI9" s="79"/>
      <c r="JYJ9" s="79"/>
      <c r="JYK9" s="79"/>
      <c r="JYL9" s="79"/>
      <c r="JYM9" s="79"/>
      <c r="JYN9" s="79"/>
      <c r="JYO9" s="79"/>
      <c r="JYP9" s="79"/>
      <c r="JYQ9" s="79"/>
      <c r="JYR9" s="79"/>
      <c r="JYS9" s="79"/>
      <c r="JYT9" s="79"/>
      <c r="JYU9" s="79"/>
      <c r="JYV9" s="79"/>
      <c r="JYW9" s="79"/>
      <c r="JYX9" s="79"/>
      <c r="JYY9" s="79"/>
      <c r="JYZ9" s="79"/>
      <c r="JZA9" s="79"/>
      <c r="JZB9" s="79"/>
      <c r="JZC9" s="79"/>
      <c r="JZD9" s="79"/>
      <c r="JZE9" s="79"/>
      <c r="JZF9" s="79"/>
      <c r="JZG9" s="79"/>
      <c r="JZH9" s="79"/>
      <c r="JZI9" s="79"/>
      <c r="JZJ9" s="79"/>
      <c r="JZK9" s="79"/>
      <c r="JZL9" s="79"/>
      <c r="JZM9" s="79"/>
      <c r="JZN9" s="79"/>
      <c r="JZO9" s="79"/>
      <c r="JZP9" s="79"/>
      <c r="JZQ9" s="79"/>
      <c r="JZR9" s="79"/>
      <c r="JZS9" s="79"/>
      <c r="JZT9" s="79"/>
      <c r="JZU9" s="79"/>
      <c r="JZV9" s="79"/>
      <c r="JZW9" s="79"/>
      <c r="JZX9" s="79"/>
      <c r="JZY9" s="79"/>
      <c r="JZZ9" s="79"/>
      <c r="KAA9" s="79"/>
      <c r="KAB9" s="79"/>
      <c r="KAC9" s="79"/>
      <c r="KAD9" s="79"/>
      <c r="KAE9" s="79"/>
      <c r="KAF9" s="79"/>
      <c r="KAG9" s="79"/>
      <c r="KAH9" s="79"/>
      <c r="KAI9" s="79"/>
      <c r="KAJ9" s="79"/>
      <c r="KAK9" s="79"/>
      <c r="KAL9" s="79"/>
      <c r="KAM9" s="79"/>
      <c r="KAN9" s="79"/>
      <c r="KAO9" s="79"/>
      <c r="KAP9" s="79"/>
      <c r="KAQ9" s="79"/>
      <c r="KAR9" s="79"/>
      <c r="KAS9" s="79"/>
      <c r="KAT9" s="79"/>
      <c r="KAU9" s="79"/>
      <c r="KAV9" s="79"/>
      <c r="KAW9" s="79"/>
      <c r="KAX9" s="79"/>
      <c r="KAY9" s="79"/>
      <c r="KAZ9" s="79"/>
      <c r="KBA9" s="79"/>
      <c r="KBB9" s="79"/>
      <c r="KBC9" s="79"/>
      <c r="KBD9" s="79"/>
      <c r="KBE9" s="79"/>
      <c r="KBF9" s="79"/>
      <c r="KBG9" s="79"/>
      <c r="KBH9" s="79"/>
      <c r="KBI9" s="79"/>
      <c r="KBJ9" s="79"/>
      <c r="KBK9" s="79"/>
      <c r="KBL9" s="79"/>
      <c r="KBM9" s="79"/>
      <c r="KBN9" s="79"/>
      <c r="KBO9" s="79"/>
      <c r="KBP9" s="79"/>
      <c r="KBQ9" s="79"/>
      <c r="KBR9" s="79"/>
      <c r="KBS9" s="79"/>
      <c r="KBT9" s="79"/>
      <c r="KBU9" s="79"/>
      <c r="KBV9" s="79"/>
      <c r="KBW9" s="79"/>
      <c r="KBX9" s="79"/>
      <c r="KBY9" s="79"/>
      <c r="KBZ9" s="79"/>
      <c r="KCA9" s="79"/>
      <c r="KCB9" s="79"/>
      <c r="KCC9" s="79"/>
      <c r="KCD9" s="79"/>
      <c r="KCE9" s="79"/>
      <c r="KCF9" s="79"/>
      <c r="KCG9" s="79"/>
      <c r="KCH9" s="79"/>
      <c r="KCI9" s="79"/>
      <c r="KCJ9" s="79"/>
      <c r="KCK9" s="79"/>
      <c r="KCL9" s="79"/>
      <c r="KCM9" s="79"/>
      <c r="KCN9" s="79"/>
      <c r="KCO9" s="79"/>
      <c r="KCP9" s="79"/>
      <c r="KCQ9" s="79"/>
      <c r="KCR9" s="79"/>
      <c r="KCS9" s="79"/>
      <c r="KCT9" s="79"/>
      <c r="KCU9" s="79"/>
      <c r="KCV9" s="79"/>
      <c r="KCW9" s="79"/>
      <c r="KCX9" s="79"/>
      <c r="KCY9" s="79"/>
      <c r="KCZ9" s="79"/>
      <c r="KDA9" s="79"/>
      <c r="KDB9" s="79"/>
      <c r="KDC9" s="79"/>
      <c r="KDD9" s="79"/>
      <c r="KDE9" s="79"/>
      <c r="KDF9" s="79"/>
      <c r="KDG9" s="79"/>
      <c r="KDH9" s="79"/>
      <c r="KDI9" s="79"/>
      <c r="KDJ9" s="79"/>
      <c r="KDK9" s="79"/>
      <c r="KDL9" s="79"/>
      <c r="KDM9" s="79"/>
      <c r="KDN9" s="79"/>
      <c r="KDO9" s="79"/>
      <c r="KDP9" s="79"/>
      <c r="KDQ9" s="79"/>
      <c r="KDR9" s="79"/>
      <c r="KDS9" s="79"/>
      <c r="KDT9" s="79"/>
      <c r="KDU9" s="79"/>
      <c r="KDV9" s="79"/>
      <c r="KDW9" s="79"/>
      <c r="KDX9" s="79"/>
      <c r="KDY9" s="79"/>
      <c r="KDZ9" s="79"/>
      <c r="KEA9" s="79"/>
      <c r="KEB9" s="79"/>
      <c r="KEC9" s="79"/>
      <c r="KED9" s="79"/>
      <c r="KEE9" s="79"/>
      <c r="KEF9" s="79"/>
      <c r="KEG9" s="79"/>
      <c r="KEH9" s="79"/>
      <c r="KEI9" s="79"/>
      <c r="KEJ9" s="79"/>
      <c r="KEK9" s="79"/>
      <c r="KEL9" s="79"/>
      <c r="KEM9" s="79"/>
      <c r="KEN9" s="79"/>
      <c r="KEO9" s="79"/>
      <c r="KEP9" s="79"/>
      <c r="KEQ9" s="79"/>
      <c r="KER9" s="79"/>
      <c r="KES9" s="79"/>
      <c r="KET9" s="79"/>
      <c r="KEU9" s="79"/>
      <c r="KEV9" s="79"/>
      <c r="KEW9" s="79"/>
      <c r="KEX9" s="79"/>
      <c r="KEY9" s="79"/>
      <c r="KEZ9" s="79"/>
      <c r="KFA9" s="79"/>
      <c r="KFB9" s="79"/>
      <c r="KFC9" s="79"/>
      <c r="KFD9" s="79"/>
      <c r="KFE9" s="79"/>
      <c r="KFF9" s="79"/>
      <c r="KFG9" s="79"/>
      <c r="KFH9" s="79"/>
      <c r="KFI9" s="79"/>
      <c r="KFJ9" s="79"/>
      <c r="KFK9" s="79"/>
      <c r="KFL9" s="79"/>
      <c r="KFM9" s="79"/>
      <c r="KFN9" s="79"/>
      <c r="KFO9" s="79"/>
      <c r="KFP9" s="79"/>
      <c r="KFQ9" s="79"/>
      <c r="KFR9" s="79"/>
      <c r="KFS9" s="79"/>
      <c r="KFT9" s="79"/>
      <c r="KFU9" s="79"/>
      <c r="KFV9" s="79"/>
      <c r="KFW9" s="79"/>
      <c r="KFX9" s="79"/>
      <c r="KFY9" s="79"/>
      <c r="KFZ9" s="79"/>
      <c r="KGA9" s="79"/>
      <c r="KGB9" s="79"/>
      <c r="KGC9" s="79"/>
      <c r="KGD9" s="79"/>
      <c r="KGE9" s="79"/>
      <c r="KGF9" s="79"/>
      <c r="KGG9" s="79"/>
      <c r="KGH9" s="79"/>
      <c r="KGI9" s="79"/>
      <c r="KGJ9" s="79"/>
      <c r="KGK9" s="79"/>
      <c r="KGL9" s="79"/>
      <c r="KGM9" s="79"/>
      <c r="KGN9" s="79"/>
      <c r="KGO9" s="79"/>
      <c r="KGP9" s="79"/>
      <c r="KGQ9" s="79"/>
      <c r="KGR9" s="79"/>
      <c r="KGS9" s="79"/>
      <c r="KGT9" s="79"/>
      <c r="KGU9" s="79"/>
      <c r="KGV9" s="79"/>
      <c r="KGW9" s="79"/>
      <c r="KGX9" s="79"/>
      <c r="KGY9" s="79"/>
      <c r="KGZ9" s="79"/>
      <c r="KHA9" s="79"/>
      <c r="KHB9" s="79"/>
      <c r="KHC9" s="79"/>
      <c r="KHD9" s="79"/>
      <c r="KHE9" s="79"/>
      <c r="KHF9" s="79"/>
      <c r="KHG9" s="79"/>
      <c r="KHH9" s="79"/>
      <c r="KHI9" s="79"/>
      <c r="KHJ9" s="79"/>
      <c r="KHK9" s="79"/>
      <c r="KHL9" s="79"/>
      <c r="KHM9" s="79"/>
      <c r="KHN9" s="79"/>
      <c r="KHO9" s="79"/>
      <c r="KHP9" s="79"/>
      <c r="KHQ9" s="79"/>
      <c r="KHR9" s="79"/>
      <c r="KHS9" s="79"/>
      <c r="KHT9" s="79"/>
      <c r="KHU9" s="79"/>
      <c r="KHV9" s="79"/>
      <c r="KHW9" s="79"/>
      <c r="KHX9" s="79"/>
      <c r="KHY9" s="79"/>
      <c r="KHZ9" s="79"/>
      <c r="KIA9" s="79"/>
      <c r="KIB9" s="79"/>
      <c r="KIC9" s="79"/>
      <c r="KID9" s="79"/>
      <c r="KIE9" s="79"/>
      <c r="KIF9" s="79"/>
      <c r="KIG9" s="79"/>
      <c r="KIH9" s="79"/>
      <c r="KII9" s="79"/>
      <c r="KIJ9" s="79"/>
      <c r="KIK9" s="79"/>
      <c r="KIL9" s="79"/>
      <c r="KIM9" s="79"/>
      <c r="KIN9" s="79"/>
      <c r="KIO9" s="79"/>
      <c r="KIP9" s="79"/>
      <c r="KIQ9" s="79"/>
      <c r="KIR9" s="79"/>
      <c r="KIS9" s="79"/>
      <c r="KIT9" s="79"/>
      <c r="KIU9" s="79"/>
      <c r="KIV9" s="79"/>
      <c r="KIW9" s="79"/>
      <c r="KIX9" s="79"/>
      <c r="KIY9" s="79"/>
      <c r="KIZ9" s="79"/>
      <c r="KJA9" s="79"/>
      <c r="KJB9" s="79"/>
      <c r="KJC9" s="79"/>
      <c r="KJD9" s="79"/>
      <c r="KJE9" s="79"/>
      <c r="KJF9" s="79"/>
      <c r="KJG9" s="79"/>
      <c r="KJH9" s="79"/>
      <c r="KJI9" s="79"/>
      <c r="KJJ9" s="79"/>
      <c r="KJK9" s="79"/>
      <c r="KJL9" s="79"/>
      <c r="KJM9" s="79"/>
      <c r="KJN9" s="79"/>
      <c r="KJO9" s="79"/>
      <c r="KJP9" s="79"/>
      <c r="KJQ9" s="79"/>
      <c r="KJR9" s="79"/>
      <c r="KJS9" s="79"/>
      <c r="KJT9" s="79"/>
      <c r="KJU9" s="79"/>
      <c r="KJV9" s="79"/>
      <c r="KJW9" s="79"/>
      <c r="KJX9" s="79"/>
      <c r="KJY9" s="79"/>
      <c r="KJZ9" s="79"/>
      <c r="KKA9" s="79"/>
      <c r="KKB9" s="79"/>
      <c r="KKC9" s="79"/>
      <c r="KKD9" s="79"/>
      <c r="KKE9" s="79"/>
      <c r="KKF9" s="79"/>
      <c r="KKG9" s="79"/>
      <c r="KKH9" s="79"/>
      <c r="KKI9" s="79"/>
      <c r="KKJ9" s="79"/>
      <c r="KKK9" s="79"/>
      <c r="KKL9" s="79"/>
      <c r="KKM9" s="79"/>
      <c r="KKN9" s="79"/>
      <c r="KKO9" s="79"/>
      <c r="KKP9" s="79"/>
      <c r="KKQ9" s="79"/>
      <c r="KKR9" s="79"/>
      <c r="KKS9" s="79"/>
      <c r="KKT9" s="79"/>
      <c r="KKU9" s="79"/>
      <c r="KKV9" s="79"/>
      <c r="KKW9" s="79"/>
      <c r="KKX9" s="79"/>
      <c r="KKY9" s="79"/>
      <c r="KKZ9" s="79"/>
      <c r="KLA9" s="79"/>
      <c r="KLB9" s="79"/>
      <c r="KLC9" s="79"/>
      <c r="KLD9" s="79"/>
      <c r="KLE9" s="79"/>
      <c r="KLF9" s="79"/>
      <c r="KLG9" s="79"/>
      <c r="KLH9" s="79"/>
      <c r="KLI9" s="79"/>
      <c r="KLJ9" s="79"/>
      <c r="KLK9" s="79"/>
      <c r="KLL9" s="79"/>
      <c r="KLM9" s="79"/>
      <c r="KLN9" s="79"/>
      <c r="KLO9" s="79"/>
      <c r="KLP9" s="79"/>
      <c r="KLQ9" s="79"/>
      <c r="KLR9" s="79"/>
      <c r="KLS9" s="79"/>
      <c r="KLT9" s="79"/>
      <c r="KLU9" s="79"/>
      <c r="KLV9" s="79"/>
      <c r="KLW9" s="79"/>
      <c r="KLX9" s="79"/>
      <c r="KLY9" s="79"/>
      <c r="KLZ9" s="79"/>
      <c r="KMA9" s="79"/>
      <c r="KMB9" s="79"/>
      <c r="KMC9" s="79"/>
      <c r="KMD9" s="79"/>
      <c r="KME9" s="79"/>
      <c r="KMF9" s="79"/>
      <c r="KMG9" s="79"/>
      <c r="KMH9" s="79"/>
      <c r="KMI9" s="79"/>
      <c r="KMJ9" s="79"/>
      <c r="KMK9" s="79"/>
      <c r="KML9" s="79"/>
      <c r="KMM9" s="79"/>
      <c r="KMN9" s="79"/>
      <c r="KMO9" s="79"/>
      <c r="KMP9" s="79"/>
      <c r="KMQ9" s="79"/>
      <c r="KMR9" s="79"/>
      <c r="KMS9" s="79"/>
      <c r="KMT9" s="79"/>
      <c r="KMU9" s="79"/>
      <c r="KMV9" s="79"/>
      <c r="KMW9" s="79"/>
      <c r="KMX9" s="79"/>
      <c r="KMY9" s="79"/>
      <c r="KMZ9" s="79"/>
      <c r="KNA9" s="79"/>
      <c r="KNB9" s="79"/>
      <c r="KNC9" s="79"/>
      <c r="KND9" s="79"/>
      <c r="KNE9" s="79"/>
      <c r="KNF9" s="79"/>
      <c r="KNG9" s="79"/>
      <c r="KNH9" s="79"/>
      <c r="KNI9" s="79"/>
      <c r="KNJ9" s="79"/>
      <c r="KNK9" s="79"/>
      <c r="KNL9" s="79"/>
      <c r="KNM9" s="79"/>
      <c r="KNN9" s="79"/>
      <c r="KNO9" s="79"/>
      <c r="KNP9" s="79"/>
      <c r="KNQ9" s="79"/>
      <c r="KNR9" s="79"/>
      <c r="KNS9" s="79"/>
      <c r="KNT9" s="79"/>
      <c r="KNU9" s="79"/>
      <c r="KNV9" s="79"/>
      <c r="KNW9" s="79"/>
      <c r="KNX9" s="79"/>
      <c r="KNY9" s="79"/>
      <c r="KNZ9" s="79"/>
      <c r="KOA9" s="79"/>
      <c r="KOB9" s="79"/>
      <c r="KOC9" s="79"/>
      <c r="KOD9" s="79"/>
      <c r="KOE9" s="79"/>
      <c r="KOF9" s="79"/>
      <c r="KOG9" s="79"/>
      <c r="KOH9" s="79"/>
      <c r="KOI9" s="79"/>
      <c r="KOJ9" s="79"/>
      <c r="KOK9" s="79"/>
      <c r="KOL9" s="79"/>
      <c r="KOM9" s="79"/>
      <c r="KON9" s="79"/>
      <c r="KOO9" s="79"/>
      <c r="KOP9" s="79"/>
      <c r="KOQ9" s="79"/>
      <c r="KOR9" s="79"/>
      <c r="KOS9" s="79"/>
      <c r="KOT9" s="79"/>
      <c r="KOU9" s="79"/>
      <c r="KOV9" s="79"/>
      <c r="KOW9" s="79"/>
      <c r="KOX9" s="79"/>
      <c r="KOY9" s="79"/>
      <c r="KOZ9" s="79"/>
      <c r="KPA9" s="79"/>
      <c r="KPB9" s="79"/>
      <c r="KPC9" s="79"/>
      <c r="KPD9" s="79"/>
      <c r="KPE9" s="79"/>
      <c r="KPF9" s="79"/>
      <c r="KPG9" s="79"/>
      <c r="KPH9" s="79"/>
      <c r="KPI9" s="79"/>
      <c r="KPJ9" s="79"/>
      <c r="KPK9" s="79"/>
      <c r="KPL9" s="79"/>
      <c r="KPM9" s="79"/>
      <c r="KPN9" s="79"/>
      <c r="KPO9" s="79"/>
      <c r="KPP9" s="79"/>
      <c r="KPQ9" s="79"/>
      <c r="KPR9" s="79"/>
      <c r="KPS9" s="79"/>
      <c r="KPT9" s="79"/>
      <c r="KPU9" s="79"/>
      <c r="KPV9" s="79"/>
      <c r="KPW9" s="79"/>
      <c r="KPX9" s="79"/>
      <c r="KPY9" s="79"/>
      <c r="KPZ9" s="79"/>
      <c r="KQA9" s="79"/>
      <c r="KQB9" s="79"/>
      <c r="KQC9" s="79"/>
      <c r="KQD9" s="79"/>
      <c r="KQE9" s="79"/>
      <c r="KQF9" s="79"/>
      <c r="KQG9" s="79"/>
      <c r="KQH9" s="79"/>
      <c r="KQI9" s="79"/>
      <c r="KQJ9" s="79"/>
      <c r="KQK9" s="79"/>
      <c r="KQL9" s="79"/>
      <c r="KQM9" s="79"/>
      <c r="KQN9" s="79"/>
      <c r="KQO9" s="79"/>
      <c r="KQP9" s="79"/>
      <c r="KQQ9" s="79"/>
      <c r="KQR9" s="79"/>
      <c r="KQS9" s="79"/>
      <c r="KQT9" s="79"/>
      <c r="KQU9" s="79"/>
      <c r="KQV9" s="79"/>
      <c r="KQW9" s="79"/>
      <c r="KQX9" s="79"/>
      <c r="KQY9" s="79"/>
      <c r="KQZ9" s="79"/>
      <c r="KRA9" s="79"/>
      <c r="KRB9" s="79"/>
      <c r="KRC9" s="79"/>
      <c r="KRD9" s="79"/>
      <c r="KRE9" s="79"/>
      <c r="KRF9" s="79"/>
      <c r="KRG9" s="79"/>
      <c r="KRH9" s="79"/>
      <c r="KRI9" s="79"/>
      <c r="KRJ9" s="79"/>
      <c r="KRK9" s="79"/>
      <c r="KRL9" s="79"/>
      <c r="KRM9" s="79"/>
      <c r="KRN9" s="79"/>
      <c r="KRO9" s="79"/>
      <c r="KRP9" s="79"/>
      <c r="KRQ9" s="79"/>
      <c r="KRR9" s="79"/>
      <c r="KRS9" s="79"/>
      <c r="KRT9" s="79"/>
      <c r="KRU9" s="79"/>
      <c r="KRV9" s="79"/>
      <c r="KRW9" s="79"/>
      <c r="KRX9" s="79"/>
      <c r="KRY9" s="79"/>
      <c r="KRZ9" s="79"/>
      <c r="KSA9" s="79"/>
      <c r="KSB9" s="79"/>
      <c r="KSC9" s="79"/>
      <c r="KSD9" s="79"/>
      <c r="KSE9" s="79"/>
      <c r="KSF9" s="79"/>
      <c r="KSG9" s="79"/>
      <c r="KSH9" s="79"/>
      <c r="KSI9" s="79"/>
      <c r="KSJ9" s="79"/>
      <c r="KSK9" s="79"/>
      <c r="KSL9" s="79"/>
      <c r="KSM9" s="79"/>
      <c r="KSN9" s="79"/>
      <c r="KSO9" s="79"/>
      <c r="KSP9" s="79"/>
      <c r="KSQ9" s="79"/>
      <c r="KSR9" s="79"/>
      <c r="KSS9" s="79"/>
      <c r="KST9" s="79"/>
      <c r="KSU9" s="79"/>
      <c r="KSV9" s="79"/>
      <c r="KSW9" s="79"/>
      <c r="KSX9" s="79"/>
      <c r="KSY9" s="79"/>
      <c r="KSZ9" s="79"/>
      <c r="KTA9" s="79"/>
      <c r="KTB9" s="79"/>
      <c r="KTC9" s="79"/>
      <c r="KTD9" s="79"/>
      <c r="KTE9" s="79"/>
      <c r="KTF9" s="79"/>
      <c r="KTG9" s="79"/>
      <c r="KTH9" s="79"/>
      <c r="KTI9" s="79"/>
      <c r="KTJ9" s="79"/>
      <c r="KTK9" s="79"/>
      <c r="KTL9" s="79"/>
      <c r="KTM9" s="79"/>
      <c r="KTN9" s="79"/>
      <c r="KTO9" s="79"/>
      <c r="KTP9" s="79"/>
      <c r="KTQ9" s="79"/>
      <c r="KTR9" s="79"/>
      <c r="KTS9" s="79"/>
      <c r="KTT9" s="79"/>
      <c r="KTU9" s="79"/>
      <c r="KTV9" s="79"/>
      <c r="KTW9" s="79"/>
      <c r="KTX9" s="79"/>
      <c r="KTY9" s="79"/>
      <c r="KTZ9" s="79"/>
      <c r="KUA9" s="79"/>
      <c r="KUB9" s="79"/>
      <c r="KUC9" s="79"/>
      <c r="KUD9" s="79"/>
      <c r="KUE9" s="79"/>
      <c r="KUF9" s="79"/>
      <c r="KUG9" s="79"/>
      <c r="KUH9" s="79"/>
      <c r="KUI9" s="79"/>
      <c r="KUJ9" s="79"/>
      <c r="KUK9" s="79"/>
      <c r="KUL9" s="79"/>
      <c r="KUM9" s="79"/>
      <c r="KUN9" s="79"/>
      <c r="KUO9" s="79"/>
      <c r="KUP9" s="79"/>
      <c r="KUQ9" s="79"/>
      <c r="KUR9" s="79"/>
      <c r="KUS9" s="79"/>
      <c r="KUT9" s="79"/>
      <c r="KUU9" s="79"/>
      <c r="KUV9" s="79"/>
      <c r="KUW9" s="79"/>
      <c r="KUX9" s="79"/>
      <c r="KUY9" s="79"/>
      <c r="KUZ9" s="79"/>
      <c r="KVA9" s="79"/>
      <c r="KVB9" s="79"/>
      <c r="KVC9" s="79"/>
      <c r="KVD9" s="79"/>
      <c r="KVE9" s="79"/>
      <c r="KVF9" s="79"/>
      <c r="KVG9" s="79"/>
      <c r="KVH9" s="79"/>
      <c r="KVI9" s="79"/>
      <c r="KVJ9" s="79"/>
      <c r="KVK9" s="79"/>
      <c r="KVL9" s="79"/>
      <c r="KVM9" s="79"/>
      <c r="KVN9" s="79"/>
      <c r="KVO9" s="79"/>
      <c r="KVP9" s="79"/>
      <c r="KVQ9" s="79"/>
      <c r="KVR9" s="79"/>
      <c r="KVS9" s="79"/>
      <c r="KVT9" s="79"/>
      <c r="KVU9" s="79"/>
      <c r="KVV9" s="79"/>
      <c r="KVW9" s="79"/>
      <c r="KVX9" s="79"/>
      <c r="KVY9" s="79"/>
      <c r="KVZ9" s="79"/>
      <c r="KWA9" s="79"/>
      <c r="KWB9" s="79"/>
      <c r="KWC9" s="79"/>
      <c r="KWD9" s="79"/>
      <c r="KWE9" s="79"/>
      <c r="KWF9" s="79"/>
      <c r="KWG9" s="79"/>
      <c r="KWH9" s="79"/>
      <c r="KWI9" s="79"/>
      <c r="KWJ9" s="79"/>
      <c r="KWK9" s="79"/>
      <c r="KWL9" s="79"/>
      <c r="KWM9" s="79"/>
      <c r="KWN9" s="79"/>
      <c r="KWO9" s="79"/>
      <c r="KWP9" s="79"/>
      <c r="KWQ9" s="79"/>
      <c r="KWR9" s="79"/>
      <c r="KWS9" s="79"/>
      <c r="KWT9" s="79"/>
      <c r="KWU9" s="79"/>
      <c r="KWV9" s="79"/>
      <c r="KWW9" s="79"/>
      <c r="KWX9" s="79"/>
      <c r="KWY9" s="79"/>
      <c r="KWZ9" s="79"/>
      <c r="KXA9" s="79"/>
      <c r="KXB9" s="79"/>
      <c r="KXC9" s="79"/>
      <c r="KXD9" s="79"/>
      <c r="KXE9" s="79"/>
      <c r="KXF9" s="79"/>
      <c r="KXG9" s="79"/>
      <c r="KXH9" s="79"/>
      <c r="KXI9" s="79"/>
      <c r="KXJ9" s="79"/>
      <c r="KXK9" s="79"/>
      <c r="KXL9" s="79"/>
      <c r="KXM9" s="79"/>
      <c r="KXN9" s="79"/>
      <c r="KXO9" s="79"/>
      <c r="KXP9" s="79"/>
      <c r="KXQ9" s="79"/>
      <c r="KXR9" s="79"/>
      <c r="KXS9" s="79"/>
      <c r="KXT9" s="79"/>
      <c r="KXU9" s="79"/>
      <c r="KXV9" s="79"/>
      <c r="KXW9" s="79"/>
      <c r="KXX9" s="79"/>
      <c r="KXY9" s="79"/>
      <c r="KXZ9" s="79"/>
      <c r="KYA9" s="79"/>
      <c r="KYB9" s="79"/>
      <c r="KYC9" s="79"/>
      <c r="KYD9" s="79"/>
      <c r="KYE9" s="79"/>
      <c r="KYF9" s="79"/>
      <c r="KYG9" s="79"/>
      <c r="KYH9" s="79"/>
      <c r="KYI9" s="79"/>
      <c r="KYJ9" s="79"/>
      <c r="KYK9" s="79"/>
      <c r="KYL9" s="79"/>
      <c r="KYM9" s="79"/>
      <c r="KYN9" s="79"/>
      <c r="KYO9" s="79"/>
      <c r="KYP9" s="79"/>
      <c r="KYQ9" s="79"/>
      <c r="KYR9" s="79"/>
      <c r="KYS9" s="79"/>
      <c r="KYT9" s="79"/>
      <c r="KYU9" s="79"/>
      <c r="KYV9" s="79"/>
      <c r="KYW9" s="79"/>
      <c r="KYX9" s="79"/>
      <c r="KYY9" s="79"/>
      <c r="KYZ9" s="79"/>
      <c r="KZA9" s="79"/>
      <c r="KZB9" s="79"/>
      <c r="KZC9" s="79"/>
      <c r="KZD9" s="79"/>
      <c r="KZE9" s="79"/>
      <c r="KZF9" s="79"/>
      <c r="KZG9" s="79"/>
      <c r="KZH9" s="79"/>
      <c r="KZI9" s="79"/>
      <c r="KZJ9" s="79"/>
      <c r="KZK9" s="79"/>
      <c r="KZL9" s="79"/>
      <c r="KZM9" s="79"/>
      <c r="KZN9" s="79"/>
      <c r="KZO9" s="79"/>
      <c r="KZP9" s="79"/>
      <c r="KZQ9" s="79"/>
      <c r="KZR9" s="79"/>
      <c r="KZS9" s="79"/>
      <c r="KZT9" s="79"/>
      <c r="KZU9" s="79"/>
      <c r="KZV9" s="79"/>
      <c r="KZW9" s="79"/>
      <c r="KZX9" s="79"/>
      <c r="KZY9" s="79"/>
      <c r="KZZ9" s="79"/>
      <c r="LAA9" s="79"/>
      <c r="LAB9" s="79"/>
      <c r="LAC9" s="79"/>
      <c r="LAD9" s="79"/>
      <c r="LAE9" s="79"/>
      <c r="LAF9" s="79"/>
      <c r="LAG9" s="79"/>
      <c r="LAH9" s="79"/>
      <c r="LAI9" s="79"/>
      <c r="LAJ9" s="79"/>
      <c r="LAK9" s="79"/>
      <c r="LAL9" s="79"/>
      <c r="LAM9" s="79"/>
      <c r="LAN9" s="79"/>
      <c r="LAO9" s="79"/>
      <c r="LAP9" s="79"/>
      <c r="LAQ9" s="79"/>
      <c r="LAR9" s="79"/>
      <c r="LAS9" s="79"/>
      <c r="LAT9" s="79"/>
      <c r="LAU9" s="79"/>
      <c r="LAV9" s="79"/>
      <c r="LAW9" s="79"/>
      <c r="LAX9" s="79"/>
      <c r="LAY9" s="79"/>
      <c r="LAZ9" s="79"/>
      <c r="LBA9" s="79"/>
      <c r="LBB9" s="79"/>
      <c r="LBC9" s="79"/>
      <c r="LBD9" s="79"/>
      <c r="LBE9" s="79"/>
      <c r="LBF9" s="79"/>
      <c r="LBG9" s="79"/>
      <c r="LBH9" s="79"/>
      <c r="LBI9" s="79"/>
      <c r="LBJ9" s="79"/>
      <c r="LBK9" s="79"/>
      <c r="LBL9" s="79"/>
      <c r="LBM9" s="79"/>
      <c r="LBN9" s="79"/>
      <c r="LBO9" s="79"/>
      <c r="LBP9" s="79"/>
      <c r="LBQ9" s="79"/>
      <c r="LBR9" s="79"/>
      <c r="LBS9" s="79"/>
      <c r="LBT9" s="79"/>
      <c r="LBU9" s="79"/>
      <c r="LBV9" s="79"/>
      <c r="LBW9" s="79"/>
      <c r="LBX9" s="79"/>
      <c r="LBY9" s="79"/>
      <c r="LBZ9" s="79"/>
      <c r="LCA9" s="79"/>
      <c r="LCB9" s="79"/>
      <c r="LCC9" s="79"/>
      <c r="LCD9" s="79"/>
      <c r="LCE9" s="79"/>
      <c r="LCF9" s="79"/>
      <c r="LCG9" s="79"/>
      <c r="LCH9" s="79"/>
      <c r="LCI9" s="79"/>
      <c r="LCJ9" s="79"/>
      <c r="LCK9" s="79"/>
      <c r="LCL9" s="79"/>
      <c r="LCM9" s="79"/>
      <c r="LCN9" s="79"/>
      <c r="LCO9" s="79"/>
      <c r="LCP9" s="79"/>
      <c r="LCQ9" s="79"/>
      <c r="LCR9" s="79"/>
      <c r="LCS9" s="79"/>
      <c r="LCT9" s="79"/>
      <c r="LCU9" s="79"/>
      <c r="LCV9" s="79"/>
      <c r="LCW9" s="79"/>
      <c r="LCX9" s="79"/>
      <c r="LCY9" s="79"/>
      <c r="LCZ9" s="79"/>
      <c r="LDA9" s="79"/>
      <c r="LDB9" s="79"/>
      <c r="LDC9" s="79"/>
      <c r="LDD9" s="79"/>
      <c r="LDE9" s="79"/>
      <c r="LDF9" s="79"/>
      <c r="LDG9" s="79"/>
      <c r="LDH9" s="79"/>
      <c r="LDI9" s="79"/>
      <c r="LDJ9" s="79"/>
      <c r="LDK9" s="79"/>
      <c r="LDL9" s="79"/>
      <c r="LDM9" s="79"/>
      <c r="LDN9" s="79"/>
      <c r="LDO9" s="79"/>
      <c r="LDP9" s="79"/>
      <c r="LDQ9" s="79"/>
      <c r="LDR9" s="79"/>
      <c r="LDS9" s="79"/>
      <c r="LDT9" s="79"/>
      <c r="LDU9" s="79"/>
      <c r="LDV9" s="79"/>
      <c r="LDW9" s="79"/>
      <c r="LDX9" s="79"/>
      <c r="LDY9" s="79"/>
      <c r="LDZ9" s="79"/>
      <c r="LEA9" s="79"/>
      <c r="LEB9" s="79"/>
      <c r="LEC9" s="79"/>
      <c r="LED9" s="79"/>
      <c r="LEE9" s="79"/>
      <c r="LEF9" s="79"/>
      <c r="LEG9" s="79"/>
      <c r="LEH9" s="79"/>
      <c r="LEI9" s="79"/>
      <c r="LEJ9" s="79"/>
      <c r="LEK9" s="79"/>
      <c r="LEL9" s="79"/>
      <c r="LEM9" s="79"/>
      <c r="LEN9" s="79"/>
      <c r="LEO9" s="79"/>
      <c r="LEP9" s="79"/>
      <c r="LEQ9" s="79"/>
      <c r="LER9" s="79"/>
      <c r="LES9" s="79"/>
      <c r="LET9" s="79"/>
      <c r="LEU9" s="79"/>
      <c r="LEV9" s="79"/>
      <c r="LEW9" s="79"/>
      <c r="LEX9" s="79"/>
      <c r="LEY9" s="79"/>
      <c r="LEZ9" s="79"/>
      <c r="LFA9" s="79"/>
      <c r="LFB9" s="79"/>
      <c r="LFC9" s="79"/>
      <c r="LFD9" s="79"/>
      <c r="LFE9" s="79"/>
      <c r="LFF9" s="79"/>
      <c r="LFG9" s="79"/>
      <c r="LFH9" s="79"/>
      <c r="LFI9" s="79"/>
      <c r="LFJ9" s="79"/>
      <c r="LFK9" s="79"/>
      <c r="LFL9" s="79"/>
      <c r="LFM9" s="79"/>
      <c r="LFN9" s="79"/>
      <c r="LFO9" s="79"/>
      <c r="LFP9" s="79"/>
      <c r="LFQ9" s="79"/>
      <c r="LFR9" s="79"/>
      <c r="LFS9" s="79"/>
      <c r="LFT9" s="79"/>
      <c r="LFU9" s="79"/>
      <c r="LFV9" s="79"/>
      <c r="LFW9" s="79"/>
      <c r="LFX9" s="79"/>
      <c r="LFY9" s="79"/>
      <c r="LFZ9" s="79"/>
      <c r="LGA9" s="79"/>
      <c r="LGB9" s="79"/>
      <c r="LGC9" s="79"/>
      <c r="LGD9" s="79"/>
      <c r="LGE9" s="79"/>
      <c r="LGF9" s="79"/>
      <c r="LGG9" s="79"/>
      <c r="LGH9" s="79"/>
      <c r="LGI9" s="79"/>
      <c r="LGJ9" s="79"/>
      <c r="LGK9" s="79"/>
      <c r="LGL9" s="79"/>
      <c r="LGM9" s="79"/>
      <c r="LGN9" s="79"/>
      <c r="LGO9" s="79"/>
      <c r="LGP9" s="79"/>
      <c r="LGQ9" s="79"/>
      <c r="LGR9" s="79"/>
      <c r="LGS9" s="79"/>
      <c r="LGT9" s="79"/>
      <c r="LGU9" s="79"/>
      <c r="LGV9" s="79"/>
      <c r="LGW9" s="79"/>
      <c r="LGX9" s="79"/>
      <c r="LGY9" s="79"/>
      <c r="LGZ9" s="79"/>
      <c r="LHA9" s="79"/>
      <c r="LHB9" s="79"/>
      <c r="LHC9" s="79"/>
      <c r="LHD9" s="79"/>
      <c r="LHE9" s="79"/>
      <c r="LHF9" s="79"/>
      <c r="LHG9" s="79"/>
      <c r="LHH9" s="79"/>
      <c r="LHI9" s="79"/>
      <c r="LHJ9" s="79"/>
      <c r="LHK9" s="79"/>
      <c r="LHL9" s="79"/>
      <c r="LHM9" s="79"/>
      <c r="LHN9" s="79"/>
      <c r="LHO9" s="79"/>
      <c r="LHP9" s="79"/>
      <c r="LHQ9" s="79"/>
      <c r="LHR9" s="79"/>
      <c r="LHS9" s="79"/>
      <c r="LHT9" s="79"/>
      <c r="LHU9" s="79"/>
      <c r="LHV9" s="79"/>
      <c r="LHW9" s="79"/>
      <c r="LHX9" s="79"/>
      <c r="LHY9" s="79"/>
      <c r="LHZ9" s="79"/>
      <c r="LIA9" s="79"/>
      <c r="LIB9" s="79"/>
      <c r="LIC9" s="79"/>
      <c r="LID9" s="79"/>
      <c r="LIE9" s="79"/>
      <c r="LIF9" s="79"/>
      <c r="LIG9" s="79"/>
      <c r="LIH9" s="79"/>
      <c r="LII9" s="79"/>
      <c r="LIJ9" s="79"/>
      <c r="LIK9" s="79"/>
      <c r="LIL9" s="79"/>
      <c r="LIM9" s="79"/>
      <c r="LIN9" s="79"/>
      <c r="LIO9" s="79"/>
      <c r="LIP9" s="79"/>
      <c r="LIQ9" s="79"/>
      <c r="LIR9" s="79"/>
      <c r="LIS9" s="79"/>
      <c r="LIT9" s="79"/>
      <c r="LIU9" s="79"/>
      <c r="LIV9" s="79"/>
      <c r="LIW9" s="79"/>
      <c r="LIX9" s="79"/>
      <c r="LIY9" s="79"/>
      <c r="LIZ9" s="79"/>
      <c r="LJA9" s="79"/>
      <c r="LJB9" s="79"/>
      <c r="LJC9" s="79"/>
      <c r="LJD9" s="79"/>
      <c r="LJE9" s="79"/>
      <c r="LJF9" s="79"/>
      <c r="LJG9" s="79"/>
      <c r="LJH9" s="79"/>
      <c r="LJI9" s="79"/>
      <c r="LJJ9" s="79"/>
      <c r="LJK9" s="79"/>
      <c r="LJL9" s="79"/>
      <c r="LJM9" s="79"/>
      <c r="LJN9" s="79"/>
      <c r="LJO9" s="79"/>
      <c r="LJP9" s="79"/>
      <c r="LJQ9" s="79"/>
      <c r="LJR9" s="79"/>
      <c r="LJS9" s="79"/>
      <c r="LJT9" s="79"/>
      <c r="LJU9" s="79"/>
      <c r="LJV9" s="79"/>
      <c r="LJW9" s="79"/>
      <c r="LJX9" s="79"/>
      <c r="LJY9" s="79"/>
      <c r="LJZ9" s="79"/>
      <c r="LKA9" s="79"/>
      <c r="LKB9" s="79"/>
      <c r="LKC9" s="79"/>
      <c r="LKD9" s="79"/>
      <c r="LKE9" s="79"/>
      <c r="LKF9" s="79"/>
      <c r="LKG9" s="79"/>
      <c r="LKH9" s="79"/>
      <c r="LKI9" s="79"/>
      <c r="LKJ9" s="79"/>
      <c r="LKK9" s="79"/>
      <c r="LKL9" s="79"/>
      <c r="LKM9" s="79"/>
      <c r="LKN9" s="79"/>
      <c r="LKO9" s="79"/>
      <c r="LKP9" s="79"/>
      <c r="LKQ9" s="79"/>
      <c r="LKR9" s="79"/>
      <c r="LKS9" s="79"/>
      <c r="LKT9" s="79"/>
      <c r="LKU9" s="79"/>
      <c r="LKV9" s="79"/>
      <c r="LKW9" s="79"/>
      <c r="LKX9" s="79"/>
      <c r="LKY9" s="79"/>
      <c r="LKZ9" s="79"/>
      <c r="LLA9" s="79"/>
      <c r="LLB9" s="79"/>
      <c r="LLC9" s="79"/>
      <c r="LLD9" s="79"/>
      <c r="LLE9" s="79"/>
      <c r="LLF9" s="79"/>
      <c r="LLG9" s="79"/>
      <c r="LLH9" s="79"/>
      <c r="LLI9" s="79"/>
      <c r="LLJ9" s="79"/>
      <c r="LLK9" s="79"/>
      <c r="LLL9" s="79"/>
      <c r="LLM9" s="79"/>
      <c r="LLN9" s="79"/>
      <c r="LLO9" s="79"/>
      <c r="LLP9" s="79"/>
      <c r="LLQ9" s="79"/>
      <c r="LLR9" s="79"/>
      <c r="LLS9" s="79"/>
      <c r="LLT9" s="79"/>
      <c r="LLU9" s="79"/>
      <c r="LLV9" s="79"/>
      <c r="LLW9" s="79"/>
      <c r="LLX9" s="79"/>
      <c r="LLY9" s="79"/>
      <c r="LLZ9" s="79"/>
      <c r="LMA9" s="79"/>
      <c r="LMB9" s="79"/>
      <c r="LMC9" s="79"/>
      <c r="LMD9" s="79"/>
      <c r="LME9" s="79"/>
      <c r="LMF9" s="79"/>
      <c r="LMG9" s="79"/>
      <c r="LMH9" s="79"/>
      <c r="LMI9" s="79"/>
      <c r="LMJ9" s="79"/>
      <c r="LMK9" s="79"/>
      <c r="LML9" s="79"/>
      <c r="LMM9" s="79"/>
      <c r="LMN9" s="79"/>
      <c r="LMO9" s="79"/>
      <c r="LMP9" s="79"/>
      <c r="LMQ9" s="79"/>
      <c r="LMR9" s="79"/>
      <c r="LMS9" s="79"/>
      <c r="LMT9" s="79"/>
      <c r="LMU9" s="79"/>
      <c r="LMV9" s="79"/>
      <c r="LMW9" s="79"/>
      <c r="LMX9" s="79"/>
      <c r="LMY9" s="79"/>
      <c r="LMZ9" s="79"/>
      <c r="LNA9" s="79"/>
      <c r="LNB9" s="79"/>
      <c r="LNC9" s="79"/>
      <c r="LND9" s="79"/>
      <c r="LNE9" s="79"/>
      <c r="LNF9" s="79"/>
      <c r="LNG9" s="79"/>
      <c r="LNH9" s="79"/>
      <c r="LNI9" s="79"/>
      <c r="LNJ9" s="79"/>
      <c r="LNK9" s="79"/>
      <c r="LNL9" s="79"/>
      <c r="LNM9" s="79"/>
      <c r="LNN9" s="79"/>
      <c r="LNO9" s="79"/>
      <c r="LNP9" s="79"/>
      <c r="LNQ9" s="79"/>
      <c r="LNR9" s="79"/>
      <c r="LNS9" s="79"/>
      <c r="LNT9" s="79"/>
      <c r="LNU9" s="79"/>
      <c r="LNV9" s="79"/>
      <c r="LNW9" s="79"/>
      <c r="LNX9" s="79"/>
      <c r="LNY9" s="79"/>
      <c r="LNZ9" s="79"/>
      <c r="LOA9" s="79"/>
      <c r="LOB9" s="79"/>
      <c r="LOC9" s="79"/>
      <c r="LOD9" s="79"/>
      <c r="LOE9" s="79"/>
      <c r="LOF9" s="79"/>
      <c r="LOG9" s="79"/>
      <c r="LOH9" s="79"/>
      <c r="LOI9" s="79"/>
      <c r="LOJ9" s="79"/>
      <c r="LOK9" s="79"/>
      <c r="LOL9" s="79"/>
      <c r="LOM9" s="79"/>
      <c r="LON9" s="79"/>
      <c r="LOO9" s="79"/>
      <c r="LOP9" s="79"/>
      <c r="LOQ9" s="79"/>
      <c r="LOR9" s="79"/>
      <c r="LOS9" s="79"/>
      <c r="LOT9" s="79"/>
      <c r="LOU9" s="79"/>
      <c r="LOV9" s="79"/>
      <c r="LOW9" s="79"/>
      <c r="LOX9" s="79"/>
      <c r="LOY9" s="79"/>
      <c r="LOZ9" s="79"/>
      <c r="LPA9" s="79"/>
      <c r="LPB9" s="79"/>
      <c r="LPC9" s="79"/>
      <c r="LPD9" s="79"/>
      <c r="LPE9" s="79"/>
      <c r="LPF9" s="79"/>
      <c r="LPG9" s="79"/>
      <c r="LPH9" s="79"/>
      <c r="LPI9" s="79"/>
      <c r="LPJ9" s="79"/>
      <c r="LPK9" s="79"/>
      <c r="LPL9" s="79"/>
      <c r="LPM9" s="79"/>
      <c r="LPN9" s="79"/>
      <c r="LPO9" s="79"/>
      <c r="LPP9" s="79"/>
      <c r="LPQ9" s="79"/>
      <c r="LPR9" s="79"/>
      <c r="LPS9" s="79"/>
      <c r="LPT9" s="79"/>
      <c r="LPU9" s="79"/>
      <c r="LPV9" s="79"/>
      <c r="LPW9" s="79"/>
      <c r="LPX9" s="79"/>
      <c r="LPY9" s="79"/>
      <c r="LPZ9" s="79"/>
      <c r="LQA9" s="79"/>
      <c r="LQB9" s="79"/>
      <c r="LQC9" s="79"/>
      <c r="LQD9" s="79"/>
      <c r="LQE9" s="79"/>
      <c r="LQF9" s="79"/>
      <c r="LQG9" s="79"/>
      <c r="LQH9" s="79"/>
      <c r="LQI9" s="79"/>
      <c r="LQJ9" s="79"/>
      <c r="LQK9" s="79"/>
      <c r="LQL9" s="79"/>
      <c r="LQM9" s="79"/>
      <c r="LQN9" s="79"/>
      <c r="LQO9" s="79"/>
      <c r="LQP9" s="79"/>
      <c r="LQQ9" s="79"/>
      <c r="LQR9" s="79"/>
      <c r="LQS9" s="79"/>
      <c r="LQT9" s="79"/>
      <c r="LQU9" s="79"/>
      <c r="LQV9" s="79"/>
      <c r="LQW9" s="79"/>
      <c r="LQX9" s="79"/>
      <c r="LQY9" s="79"/>
      <c r="LQZ9" s="79"/>
      <c r="LRA9" s="79"/>
      <c r="LRB9" s="79"/>
      <c r="LRC9" s="79"/>
      <c r="LRD9" s="79"/>
      <c r="LRE9" s="79"/>
      <c r="LRF9" s="79"/>
      <c r="LRG9" s="79"/>
      <c r="LRH9" s="79"/>
      <c r="LRI9" s="79"/>
      <c r="LRJ9" s="79"/>
      <c r="LRK9" s="79"/>
      <c r="LRL9" s="79"/>
      <c r="LRM9" s="79"/>
      <c r="LRN9" s="79"/>
      <c r="LRO9" s="79"/>
      <c r="LRP9" s="79"/>
      <c r="LRQ9" s="79"/>
      <c r="LRR9" s="79"/>
      <c r="LRS9" s="79"/>
      <c r="LRT9" s="79"/>
      <c r="LRU9" s="79"/>
      <c r="LRV9" s="79"/>
      <c r="LRW9" s="79"/>
      <c r="LRX9" s="79"/>
      <c r="LRY9" s="79"/>
      <c r="LRZ9" s="79"/>
      <c r="LSA9" s="79"/>
      <c r="LSB9" s="79"/>
      <c r="LSC9" s="79"/>
      <c r="LSD9" s="79"/>
      <c r="LSE9" s="79"/>
      <c r="LSF9" s="79"/>
      <c r="LSG9" s="79"/>
      <c r="LSH9" s="79"/>
      <c r="LSI9" s="79"/>
      <c r="LSJ9" s="79"/>
      <c r="LSK9" s="79"/>
      <c r="LSL9" s="79"/>
      <c r="LSM9" s="79"/>
      <c r="LSN9" s="79"/>
      <c r="LSO9" s="79"/>
      <c r="LSP9" s="79"/>
      <c r="LSQ9" s="79"/>
      <c r="LSR9" s="79"/>
      <c r="LSS9" s="79"/>
      <c r="LST9" s="79"/>
      <c r="LSU9" s="79"/>
      <c r="LSV9" s="79"/>
      <c r="LSW9" s="79"/>
      <c r="LSX9" s="79"/>
      <c r="LSY9" s="79"/>
      <c r="LSZ9" s="79"/>
      <c r="LTA9" s="79"/>
      <c r="LTB9" s="79"/>
      <c r="LTC9" s="79"/>
      <c r="LTD9" s="79"/>
      <c r="LTE9" s="79"/>
      <c r="LTF9" s="79"/>
      <c r="LTG9" s="79"/>
      <c r="LTH9" s="79"/>
      <c r="LTI9" s="79"/>
      <c r="LTJ9" s="79"/>
      <c r="LTK9" s="79"/>
      <c r="LTL9" s="79"/>
      <c r="LTM9" s="79"/>
      <c r="LTN9" s="79"/>
      <c r="LTO9" s="79"/>
      <c r="LTP9" s="79"/>
      <c r="LTQ9" s="79"/>
      <c r="LTR9" s="79"/>
      <c r="LTS9" s="79"/>
      <c r="LTT9" s="79"/>
      <c r="LTU9" s="79"/>
      <c r="LTV9" s="79"/>
      <c r="LTW9" s="79"/>
      <c r="LTX9" s="79"/>
      <c r="LTY9" s="79"/>
      <c r="LTZ9" s="79"/>
      <c r="LUA9" s="79"/>
      <c r="LUB9" s="79"/>
      <c r="LUC9" s="79"/>
      <c r="LUD9" s="79"/>
      <c r="LUE9" s="79"/>
      <c r="LUF9" s="79"/>
      <c r="LUG9" s="79"/>
      <c r="LUH9" s="79"/>
      <c r="LUI9" s="79"/>
      <c r="LUJ9" s="79"/>
      <c r="LUK9" s="79"/>
      <c r="LUL9" s="79"/>
      <c r="LUM9" s="79"/>
      <c r="LUN9" s="79"/>
      <c r="LUO9" s="79"/>
      <c r="LUP9" s="79"/>
      <c r="LUQ9" s="79"/>
      <c r="LUR9" s="79"/>
      <c r="LUS9" s="79"/>
      <c r="LUT9" s="79"/>
      <c r="LUU9" s="79"/>
      <c r="LUV9" s="79"/>
      <c r="LUW9" s="79"/>
      <c r="LUX9" s="79"/>
      <c r="LUY9" s="79"/>
      <c r="LUZ9" s="79"/>
      <c r="LVA9" s="79"/>
      <c r="LVB9" s="79"/>
      <c r="LVC9" s="79"/>
      <c r="LVD9" s="79"/>
      <c r="LVE9" s="79"/>
      <c r="LVF9" s="79"/>
      <c r="LVG9" s="79"/>
      <c r="LVH9" s="79"/>
      <c r="LVI9" s="79"/>
      <c r="LVJ9" s="79"/>
      <c r="LVK9" s="79"/>
      <c r="LVL9" s="79"/>
      <c r="LVM9" s="79"/>
      <c r="LVN9" s="79"/>
      <c r="LVO9" s="79"/>
      <c r="LVP9" s="79"/>
      <c r="LVQ9" s="79"/>
      <c r="LVR9" s="79"/>
      <c r="LVS9" s="79"/>
      <c r="LVT9" s="79"/>
      <c r="LVU9" s="79"/>
      <c r="LVV9" s="79"/>
      <c r="LVW9" s="79"/>
      <c r="LVX9" s="79"/>
      <c r="LVY9" s="79"/>
      <c r="LVZ9" s="79"/>
      <c r="LWA9" s="79"/>
      <c r="LWB9" s="79"/>
      <c r="LWC9" s="79"/>
      <c r="LWD9" s="79"/>
      <c r="LWE9" s="79"/>
      <c r="LWF9" s="79"/>
      <c r="LWG9" s="79"/>
      <c r="LWH9" s="79"/>
      <c r="LWI9" s="79"/>
      <c r="LWJ9" s="79"/>
      <c r="LWK9" s="79"/>
      <c r="LWL9" s="79"/>
      <c r="LWM9" s="79"/>
      <c r="LWN9" s="79"/>
      <c r="LWO9" s="79"/>
      <c r="LWP9" s="79"/>
      <c r="LWQ9" s="79"/>
      <c r="LWR9" s="79"/>
      <c r="LWS9" s="79"/>
      <c r="LWT9" s="79"/>
      <c r="LWU9" s="79"/>
      <c r="LWV9" s="79"/>
      <c r="LWW9" s="79"/>
      <c r="LWX9" s="79"/>
      <c r="LWY9" s="79"/>
      <c r="LWZ9" s="79"/>
      <c r="LXA9" s="79"/>
      <c r="LXB9" s="79"/>
      <c r="LXC9" s="79"/>
      <c r="LXD9" s="79"/>
      <c r="LXE9" s="79"/>
      <c r="LXF9" s="79"/>
      <c r="LXG9" s="79"/>
      <c r="LXH9" s="79"/>
      <c r="LXI9" s="79"/>
      <c r="LXJ9" s="79"/>
      <c r="LXK9" s="79"/>
      <c r="LXL9" s="79"/>
      <c r="LXM9" s="79"/>
      <c r="LXN9" s="79"/>
      <c r="LXO9" s="79"/>
      <c r="LXP9" s="79"/>
      <c r="LXQ9" s="79"/>
      <c r="LXR9" s="79"/>
      <c r="LXS9" s="79"/>
      <c r="LXT9" s="79"/>
      <c r="LXU9" s="79"/>
      <c r="LXV9" s="79"/>
      <c r="LXW9" s="79"/>
      <c r="LXX9" s="79"/>
      <c r="LXY9" s="79"/>
      <c r="LXZ9" s="79"/>
      <c r="LYA9" s="79"/>
      <c r="LYB9" s="79"/>
      <c r="LYC9" s="79"/>
      <c r="LYD9" s="79"/>
      <c r="LYE9" s="79"/>
      <c r="LYF9" s="79"/>
      <c r="LYG9" s="79"/>
      <c r="LYH9" s="79"/>
      <c r="LYI9" s="79"/>
      <c r="LYJ9" s="79"/>
      <c r="LYK9" s="79"/>
      <c r="LYL9" s="79"/>
      <c r="LYM9" s="79"/>
      <c r="LYN9" s="79"/>
      <c r="LYO9" s="79"/>
      <c r="LYP9" s="79"/>
      <c r="LYQ9" s="79"/>
      <c r="LYR9" s="79"/>
      <c r="LYS9" s="79"/>
      <c r="LYT9" s="79"/>
      <c r="LYU9" s="79"/>
      <c r="LYV9" s="79"/>
      <c r="LYW9" s="79"/>
      <c r="LYX9" s="79"/>
      <c r="LYY9" s="79"/>
      <c r="LYZ9" s="79"/>
      <c r="LZA9" s="79"/>
      <c r="LZB9" s="79"/>
      <c r="LZC9" s="79"/>
      <c r="LZD9" s="79"/>
      <c r="LZE9" s="79"/>
      <c r="LZF9" s="79"/>
      <c r="LZG9" s="79"/>
      <c r="LZH9" s="79"/>
      <c r="LZI9" s="79"/>
      <c r="LZJ9" s="79"/>
      <c r="LZK9" s="79"/>
      <c r="LZL9" s="79"/>
      <c r="LZM9" s="79"/>
      <c r="LZN9" s="79"/>
      <c r="LZO9" s="79"/>
      <c r="LZP9" s="79"/>
      <c r="LZQ9" s="79"/>
      <c r="LZR9" s="79"/>
      <c r="LZS9" s="79"/>
      <c r="LZT9" s="79"/>
      <c r="LZU9" s="79"/>
      <c r="LZV9" s="79"/>
      <c r="LZW9" s="79"/>
      <c r="LZX9" s="79"/>
      <c r="LZY9" s="79"/>
      <c r="LZZ9" s="79"/>
      <c r="MAA9" s="79"/>
      <c r="MAB9" s="79"/>
      <c r="MAC9" s="79"/>
      <c r="MAD9" s="79"/>
      <c r="MAE9" s="79"/>
      <c r="MAF9" s="79"/>
      <c r="MAG9" s="79"/>
      <c r="MAH9" s="79"/>
      <c r="MAI9" s="79"/>
      <c r="MAJ9" s="79"/>
      <c r="MAK9" s="79"/>
      <c r="MAL9" s="79"/>
      <c r="MAM9" s="79"/>
      <c r="MAN9" s="79"/>
      <c r="MAO9" s="79"/>
      <c r="MAP9" s="79"/>
      <c r="MAQ9" s="79"/>
      <c r="MAR9" s="79"/>
      <c r="MAS9" s="79"/>
      <c r="MAT9" s="79"/>
      <c r="MAU9" s="79"/>
      <c r="MAV9" s="79"/>
      <c r="MAW9" s="79"/>
      <c r="MAX9" s="79"/>
      <c r="MAY9" s="79"/>
      <c r="MAZ9" s="79"/>
      <c r="MBA9" s="79"/>
      <c r="MBB9" s="79"/>
      <c r="MBC9" s="79"/>
      <c r="MBD9" s="79"/>
      <c r="MBE9" s="79"/>
      <c r="MBF9" s="79"/>
      <c r="MBG9" s="79"/>
      <c r="MBH9" s="79"/>
      <c r="MBI9" s="79"/>
      <c r="MBJ9" s="79"/>
      <c r="MBK9" s="79"/>
      <c r="MBL9" s="79"/>
      <c r="MBM9" s="79"/>
      <c r="MBN9" s="79"/>
      <c r="MBO9" s="79"/>
      <c r="MBP9" s="79"/>
      <c r="MBQ9" s="79"/>
      <c r="MBR9" s="79"/>
      <c r="MBS9" s="79"/>
      <c r="MBT9" s="79"/>
      <c r="MBU9" s="79"/>
      <c r="MBV9" s="79"/>
      <c r="MBW9" s="79"/>
      <c r="MBX9" s="79"/>
      <c r="MBY9" s="79"/>
      <c r="MBZ9" s="79"/>
      <c r="MCA9" s="79"/>
      <c r="MCB9" s="79"/>
      <c r="MCC9" s="79"/>
      <c r="MCD9" s="79"/>
      <c r="MCE9" s="79"/>
      <c r="MCF9" s="79"/>
      <c r="MCG9" s="79"/>
      <c r="MCH9" s="79"/>
      <c r="MCI9" s="79"/>
      <c r="MCJ9" s="79"/>
      <c r="MCK9" s="79"/>
      <c r="MCL9" s="79"/>
      <c r="MCM9" s="79"/>
      <c r="MCN9" s="79"/>
      <c r="MCO9" s="79"/>
      <c r="MCP9" s="79"/>
      <c r="MCQ9" s="79"/>
      <c r="MCR9" s="79"/>
      <c r="MCS9" s="79"/>
      <c r="MCT9" s="79"/>
      <c r="MCU9" s="79"/>
      <c r="MCV9" s="79"/>
      <c r="MCW9" s="79"/>
      <c r="MCX9" s="79"/>
      <c r="MCY9" s="79"/>
      <c r="MCZ9" s="79"/>
      <c r="MDA9" s="79"/>
      <c r="MDB9" s="79"/>
      <c r="MDC9" s="79"/>
      <c r="MDD9" s="79"/>
      <c r="MDE9" s="79"/>
      <c r="MDF9" s="79"/>
      <c r="MDG9" s="79"/>
      <c r="MDH9" s="79"/>
      <c r="MDI9" s="79"/>
      <c r="MDJ9" s="79"/>
      <c r="MDK9" s="79"/>
      <c r="MDL9" s="79"/>
      <c r="MDM9" s="79"/>
      <c r="MDN9" s="79"/>
      <c r="MDO9" s="79"/>
      <c r="MDP9" s="79"/>
      <c r="MDQ9" s="79"/>
      <c r="MDR9" s="79"/>
      <c r="MDS9" s="79"/>
      <c r="MDT9" s="79"/>
      <c r="MDU9" s="79"/>
      <c r="MDV9" s="79"/>
      <c r="MDW9" s="79"/>
      <c r="MDX9" s="79"/>
      <c r="MDY9" s="79"/>
      <c r="MDZ9" s="79"/>
      <c r="MEA9" s="79"/>
      <c r="MEB9" s="79"/>
      <c r="MEC9" s="79"/>
      <c r="MED9" s="79"/>
      <c r="MEE9" s="79"/>
      <c r="MEF9" s="79"/>
      <c r="MEG9" s="79"/>
      <c r="MEH9" s="79"/>
      <c r="MEI9" s="79"/>
      <c r="MEJ9" s="79"/>
      <c r="MEK9" s="79"/>
      <c r="MEL9" s="79"/>
      <c r="MEM9" s="79"/>
      <c r="MEN9" s="79"/>
      <c r="MEO9" s="79"/>
      <c r="MEP9" s="79"/>
      <c r="MEQ9" s="79"/>
      <c r="MER9" s="79"/>
      <c r="MES9" s="79"/>
      <c r="MET9" s="79"/>
      <c r="MEU9" s="79"/>
      <c r="MEV9" s="79"/>
      <c r="MEW9" s="79"/>
      <c r="MEX9" s="79"/>
      <c r="MEY9" s="79"/>
      <c r="MEZ9" s="79"/>
      <c r="MFA9" s="79"/>
      <c r="MFB9" s="79"/>
      <c r="MFC9" s="79"/>
      <c r="MFD9" s="79"/>
      <c r="MFE9" s="79"/>
      <c r="MFF9" s="79"/>
      <c r="MFG9" s="79"/>
      <c r="MFH9" s="79"/>
      <c r="MFI9" s="79"/>
      <c r="MFJ9" s="79"/>
      <c r="MFK9" s="79"/>
      <c r="MFL9" s="79"/>
      <c r="MFM9" s="79"/>
      <c r="MFN9" s="79"/>
      <c r="MFO9" s="79"/>
      <c r="MFP9" s="79"/>
      <c r="MFQ9" s="79"/>
      <c r="MFR9" s="79"/>
      <c r="MFS9" s="79"/>
      <c r="MFT9" s="79"/>
      <c r="MFU9" s="79"/>
      <c r="MFV9" s="79"/>
      <c r="MFW9" s="79"/>
      <c r="MFX9" s="79"/>
      <c r="MFY9" s="79"/>
      <c r="MFZ9" s="79"/>
      <c r="MGA9" s="79"/>
      <c r="MGB9" s="79"/>
      <c r="MGC9" s="79"/>
      <c r="MGD9" s="79"/>
      <c r="MGE9" s="79"/>
      <c r="MGF9" s="79"/>
      <c r="MGG9" s="79"/>
      <c r="MGH9" s="79"/>
      <c r="MGI9" s="79"/>
      <c r="MGJ9" s="79"/>
      <c r="MGK9" s="79"/>
      <c r="MGL9" s="79"/>
      <c r="MGM9" s="79"/>
      <c r="MGN9" s="79"/>
      <c r="MGO9" s="79"/>
      <c r="MGP9" s="79"/>
      <c r="MGQ9" s="79"/>
      <c r="MGR9" s="79"/>
      <c r="MGS9" s="79"/>
      <c r="MGT9" s="79"/>
      <c r="MGU9" s="79"/>
      <c r="MGV9" s="79"/>
      <c r="MGW9" s="79"/>
      <c r="MGX9" s="79"/>
      <c r="MGY9" s="79"/>
      <c r="MGZ9" s="79"/>
      <c r="MHA9" s="79"/>
      <c r="MHB9" s="79"/>
      <c r="MHC9" s="79"/>
      <c r="MHD9" s="79"/>
      <c r="MHE9" s="79"/>
      <c r="MHF9" s="79"/>
      <c r="MHG9" s="79"/>
      <c r="MHH9" s="79"/>
      <c r="MHI9" s="79"/>
      <c r="MHJ9" s="79"/>
      <c r="MHK9" s="79"/>
      <c r="MHL9" s="79"/>
      <c r="MHM9" s="79"/>
      <c r="MHN9" s="79"/>
      <c r="MHO9" s="79"/>
      <c r="MHP9" s="79"/>
      <c r="MHQ9" s="79"/>
      <c r="MHR9" s="79"/>
      <c r="MHS9" s="79"/>
      <c r="MHT9" s="79"/>
      <c r="MHU9" s="79"/>
      <c r="MHV9" s="79"/>
      <c r="MHW9" s="79"/>
      <c r="MHX9" s="79"/>
      <c r="MHY9" s="79"/>
      <c r="MHZ9" s="79"/>
      <c r="MIA9" s="79"/>
      <c r="MIB9" s="79"/>
      <c r="MIC9" s="79"/>
      <c r="MID9" s="79"/>
      <c r="MIE9" s="79"/>
      <c r="MIF9" s="79"/>
      <c r="MIG9" s="79"/>
      <c r="MIH9" s="79"/>
      <c r="MII9" s="79"/>
      <c r="MIJ9" s="79"/>
      <c r="MIK9" s="79"/>
      <c r="MIL9" s="79"/>
      <c r="MIM9" s="79"/>
      <c r="MIN9" s="79"/>
      <c r="MIO9" s="79"/>
      <c r="MIP9" s="79"/>
      <c r="MIQ9" s="79"/>
      <c r="MIR9" s="79"/>
      <c r="MIS9" s="79"/>
      <c r="MIT9" s="79"/>
      <c r="MIU9" s="79"/>
      <c r="MIV9" s="79"/>
      <c r="MIW9" s="79"/>
      <c r="MIX9" s="79"/>
      <c r="MIY9" s="79"/>
      <c r="MIZ9" s="79"/>
      <c r="MJA9" s="79"/>
      <c r="MJB9" s="79"/>
      <c r="MJC9" s="79"/>
      <c r="MJD9" s="79"/>
      <c r="MJE9" s="79"/>
      <c r="MJF9" s="79"/>
      <c r="MJG9" s="79"/>
      <c r="MJH9" s="79"/>
      <c r="MJI9" s="79"/>
      <c r="MJJ9" s="79"/>
      <c r="MJK9" s="79"/>
      <c r="MJL9" s="79"/>
      <c r="MJM9" s="79"/>
      <c r="MJN9" s="79"/>
      <c r="MJO9" s="79"/>
      <c r="MJP9" s="79"/>
      <c r="MJQ9" s="79"/>
      <c r="MJR9" s="79"/>
      <c r="MJS9" s="79"/>
      <c r="MJT9" s="79"/>
      <c r="MJU9" s="79"/>
      <c r="MJV9" s="79"/>
      <c r="MJW9" s="79"/>
      <c r="MJX9" s="79"/>
      <c r="MJY9" s="79"/>
      <c r="MJZ9" s="79"/>
      <c r="MKA9" s="79"/>
      <c r="MKB9" s="79"/>
      <c r="MKC9" s="79"/>
      <c r="MKD9" s="79"/>
      <c r="MKE9" s="79"/>
      <c r="MKF9" s="79"/>
      <c r="MKG9" s="79"/>
      <c r="MKH9" s="79"/>
      <c r="MKI9" s="79"/>
      <c r="MKJ9" s="79"/>
      <c r="MKK9" s="79"/>
      <c r="MKL9" s="79"/>
      <c r="MKM9" s="79"/>
      <c r="MKN9" s="79"/>
      <c r="MKO9" s="79"/>
      <c r="MKP9" s="79"/>
      <c r="MKQ9" s="79"/>
      <c r="MKR9" s="79"/>
      <c r="MKS9" s="79"/>
      <c r="MKT9" s="79"/>
      <c r="MKU9" s="79"/>
      <c r="MKV9" s="79"/>
      <c r="MKW9" s="79"/>
      <c r="MKX9" s="79"/>
      <c r="MKY9" s="79"/>
      <c r="MKZ9" s="79"/>
      <c r="MLA9" s="79"/>
      <c r="MLB9" s="79"/>
      <c r="MLC9" s="79"/>
      <c r="MLD9" s="79"/>
      <c r="MLE9" s="79"/>
      <c r="MLF9" s="79"/>
      <c r="MLG9" s="79"/>
      <c r="MLH9" s="79"/>
      <c r="MLI9" s="79"/>
      <c r="MLJ9" s="79"/>
      <c r="MLK9" s="79"/>
      <c r="MLL9" s="79"/>
      <c r="MLM9" s="79"/>
      <c r="MLN9" s="79"/>
      <c r="MLO9" s="79"/>
      <c r="MLP9" s="79"/>
      <c r="MLQ9" s="79"/>
      <c r="MLR9" s="79"/>
      <c r="MLS9" s="79"/>
      <c r="MLT9" s="79"/>
      <c r="MLU9" s="79"/>
      <c r="MLV9" s="79"/>
      <c r="MLW9" s="79"/>
      <c r="MLX9" s="79"/>
      <c r="MLY9" s="79"/>
      <c r="MLZ9" s="79"/>
      <c r="MMA9" s="79"/>
      <c r="MMB9" s="79"/>
      <c r="MMC9" s="79"/>
      <c r="MMD9" s="79"/>
      <c r="MME9" s="79"/>
      <c r="MMF9" s="79"/>
      <c r="MMG9" s="79"/>
      <c r="MMH9" s="79"/>
      <c r="MMI9" s="79"/>
      <c r="MMJ9" s="79"/>
      <c r="MMK9" s="79"/>
      <c r="MML9" s="79"/>
      <c r="MMM9" s="79"/>
      <c r="MMN9" s="79"/>
      <c r="MMO9" s="79"/>
      <c r="MMP9" s="79"/>
      <c r="MMQ9" s="79"/>
      <c r="MMR9" s="79"/>
      <c r="MMS9" s="79"/>
      <c r="MMT9" s="79"/>
      <c r="MMU9" s="79"/>
      <c r="MMV9" s="79"/>
      <c r="MMW9" s="79"/>
      <c r="MMX9" s="79"/>
      <c r="MMY9" s="79"/>
      <c r="MMZ9" s="79"/>
      <c r="MNA9" s="79"/>
      <c r="MNB9" s="79"/>
      <c r="MNC9" s="79"/>
      <c r="MND9" s="79"/>
      <c r="MNE9" s="79"/>
      <c r="MNF9" s="79"/>
      <c r="MNG9" s="79"/>
      <c r="MNH9" s="79"/>
      <c r="MNI9" s="79"/>
      <c r="MNJ9" s="79"/>
      <c r="MNK9" s="79"/>
      <c r="MNL9" s="79"/>
      <c r="MNM9" s="79"/>
      <c r="MNN9" s="79"/>
      <c r="MNO9" s="79"/>
      <c r="MNP9" s="79"/>
      <c r="MNQ9" s="79"/>
      <c r="MNR9" s="79"/>
      <c r="MNS9" s="79"/>
      <c r="MNT9" s="79"/>
      <c r="MNU9" s="79"/>
      <c r="MNV9" s="79"/>
      <c r="MNW9" s="79"/>
      <c r="MNX9" s="79"/>
      <c r="MNY9" s="79"/>
      <c r="MNZ9" s="79"/>
      <c r="MOA9" s="79"/>
      <c r="MOB9" s="79"/>
      <c r="MOC9" s="79"/>
      <c r="MOD9" s="79"/>
      <c r="MOE9" s="79"/>
      <c r="MOF9" s="79"/>
      <c r="MOG9" s="79"/>
      <c r="MOH9" s="79"/>
      <c r="MOI9" s="79"/>
      <c r="MOJ9" s="79"/>
      <c r="MOK9" s="79"/>
      <c r="MOL9" s="79"/>
      <c r="MOM9" s="79"/>
      <c r="MON9" s="79"/>
      <c r="MOO9" s="79"/>
      <c r="MOP9" s="79"/>
      <c r="MOQ9" s="79"/>
      <c r="MOR9" s="79"/>
      <c r="MOS9" s="79"/>
      <c r="MOT9" s="79"/>
      <c r="MOU9" s="79"/>
      <c r="MOV9" s="79"/>
      <c r="MOW9" s="79"/>
      <c r="MOX9" s="79"/>
      <c r="MOY9" s="79"/>
      <c r="MOZ9" s="79"/>
      <c r="MPA9" s="79"/>
      <c r="MPB9" s="79"/>
      <c r="MPC9" s="79"/>
      <c r="MPD9" s="79"/>
      <c r="MPE9" s="79"/>
      <c r="MPF9" s="79"/>
      <c r="MPG9" s="79"/>
      <c r="MPH9" s="79"/>
      <c r="MPI9" s="79"/>
      <c r="MPJ9" s="79"/>
      <c r="MPK9" s="79"/>
      <c r="MPL9" s="79"/>
      <c r="MPM9" s="79"/>
      <c r="MPN9" s="79"/>
      <c r="MPO9" s="79"/>
      <c r="MPP9" s="79"/>
      <c r="MPQ9" s="79"/>
      <c r="MPR9" s="79"/>
      <c r="MPS9" s="79"/>
      <c r="MPT9" s="79"/>
      <c r="MPU9" s="79"/>
      <c r="MPV9" s="79"/>
      <c r="MPW9" s="79"/>
      <c r="MPX9" s="79"/>
      <c r="MPY9" s="79"/>
      <c r="MPZ9" s="79"/>
      <c r="MQA9" s="79"/>
      <c r="MQB9" s="79"/>
      <c r="MQC9" s="79"/>
      <c r="MQD9" s="79"/>
      <c r="MQE9" s="79"/>
      <c r="MQF9" s="79"/>
      <c r="MQG9" s="79"/>
      <c r="MQH9" s="79"/>
      <c r="MQI9" s="79"/>
      <c r="MQJ9" s="79"/>
      <c r="MQK9" s="79"/>
      <c r="MQL9" s="79"/>
      <c r="MQM9" s="79"/>
      <c r="MQN9" s="79"/>
      <c r="MQO9" s="79"/>
      <c r="MQP9" s="79"/>
      <c r="MQQ9" s="79"/>
      <c r="MQR9" s="79"/>
      <c r="MQS9" s="79"/>
      <c r="MQT9" s="79"/>
      <c r="MQU9" s="79"/>
      <c r="MQV9" s="79"/>
      <c r="MQW9" s="79"/>
      <c r="MQX9" s="79"/>
      <c r="MQY9" s="79"/>
      <c r="MQZ9" s="79"/>
      <c r="MRA9" s="79"/>
      <c r="MRB9" s="79"/>
      <c r="MRC9" s="79"/>
      <c r="MRD9" s="79"/>
      <c r="MRE9" s="79"/>
      <c r="MRF9" s="79"/>
      <c r="MRG9" s="79"/>
      <c r="MRH9" s="79"/>
      <c r="MRI9" s="79"/>
      <c r="MRJ9" s="79"/>
      <c r="MRK9" s="79"/>
      <c r="MRL9" s="79"/>
      <c r="MRM9" s="79"/>
      <c r="MRN9" s="79"/>
      <c r="MRO9" s="79"/>
      <c r="MRP9" s="79"/>
      <c r="MRQ9" s="79"/>
      <c r="MRR9" s="79"/>
      <c r="MRS9" s="79"/>
      <c r="MRT9" s="79"/>
      <c r="MRU9" s="79"/>
      <c r="MRV9" s="79"/>
      <c r="MRW9" s="79"/>
      <c r="MRX9" s="79"/>
      <c r="MRY9" s="79"/>
      <c r="MRZ9" s="79"/>
      <c r="MSA9" s="79"/>
      <c r="MSB9" s="79"/>
      <c r="MSC9" s="79"/>
      <c r="MSD9" s="79"/>
      <c r="MSE9" s="79"/>
      <c r="MSF9" s="79"/>
      <c r="MSG9" s="79"/>
      <c r="MSH9" s="79"/>
      <c r="MSI9" s="79"/>
      <c r="MSJ9" s="79"/>
      <c r="MSK9" s="79"/>
      <c r="MSL9" s="79"/>
      <c r="MSM9" s="79"/>
      <c r="MSN9" s="79"/>
      <c r="MSO9" s="79"/>
      <c r="MSP9" s="79"/>
      <c r="MSQ9" s="79"/>
      <c r="MSR9" s="79"/>
      <c r="MSS9" s="79"/>
      <c r="MST9" s="79"/>
      <c r="MSU9" s="79"/>
      <c r="MSV9" s="79"/>
      <c r="MSW9" s="79"/>
      <c r="MSX9" s="79"/>
      <c r="MSY9" s="79"/>
      <c r="MSZ9" s="79"/>
      <c r="MTA9" s="79"/>
      <c r="MTB9" s="79"/>
      <c r="MTC9" s="79"/>
      <c r="MTD9" s="79"/>
      <c r="MTE9" s="79"/>
      <c r="MTF9" s="79"/>
      <c r="MTG9" s="79"/>
      <c r="MTH9" s="79"/>
      <c r="MTI9" s="79"/>
      <c r="MTJ9" s="79"/>
      <c r="MTK9" s="79"/>
      <c r="MTL9" s="79"/>
      <c r="MTM9" s="79"/>
      <c r="MTN9" s="79"/>
      <c r="MTO9" s="79"/>
      <c r="MTP9" s="79"/>
      <c r="MTQ9" s="79"/>
      <c r="MTR9" s="79"/>
      <c r="MTS9" s="79"/>
      <c r="MTT9" s="79"/>
      <c r="MTU9" s="79"/>
      <c r="MTV9" s="79"/>
      <c r="MTW9" s="79"/>
      <c r="MTX9" s="79"/>
      <c r="MTY9" s="79"/>
      <c r="MTZ9" s="79"/>
      <c r="MUA9" s="79"/>
      <c r="MUB9" s="79"/>
      <c r="MUC9" s="79"/>
      <c r="MUD9" s="79"/>
      <c r="MUE9" s="79"/>
      <c r="MUF9" s="79"/>
      <c r="MUG9" s="79"/>
      <c r="MUH9" s="79"/>
      <c r="MUI9" s="79"/>
      <c r="MUJ9" s="79"/>
      <c r="MUK9" s="79"/>
      <c r="MUL9" s="79"/>
      <c r="MUM9" s="79"/>
      <c r="MUN9" s="79"/>
      <c r="MUO9" s="79"/>
      <c r="MUP9" s="79"/>
      <c r="MUQ9" s="79"/>
      <c r="MUR9" s="79"/>
      <c r="MUS9" s="79"/>
      <c r="MUT9" s="79"/>
      <c r="MUU9" s="79"/>
      <c r="MUV9" s="79"/>
      <c r="MUW9" s="79"/>
      <c r="MUX9" s="79"/>
      <c r="MUY9" s="79"/>
      <c r="MUZ9" s="79"/>
      <c r="MVA9" s="79"/>
      <c r="MVB9" s="79"/>
      <c r="MVC9" s="79"/>
      <c r="MVD9" s="79"/>
      <c r="MVE9" s="79"/>
      <c r="MVF9" s="79"/>
      <c r="MVG9" s="79"/>
      <c r="MVH9" s="79"/>
      <c r="MVI9" s="79"/>
      <c r="MVJ9" s="79"/>
      <c r="MVK9" s="79"/>
      <c r="MVL9" s="79"/>
      <c r="MVM9" s="79"/>
      <c r="MVN9" s="79"/>
      <c r="MVO9" s="79"/>
      <c r="MVP9" s="79"/>
      <c r="MVQ9" s="79"/>
      <c r="MVR9" s="79"/>
      <c r="MVS9" s="79"/>
      <c r="MVT9" s="79"/>
      <c r="MVU9" s="79"/>
      <c r="MVV9" s="79"/>
      <c r="MVW9" s="79"/>
      <c r="MVX9" s="79"/>
      <c r="MVY9" s="79"/>
      <c r="MVZ9" s="79"/>
      <c r="MWA9" s="79"/>
      <c r="MWB9" s="79"/>
      <c r="MWC9" s="79"/>
      <c r="MWD9" s="79"/>
      <c r="MWE9" s="79"/>
      <c r="MWF9" s="79"/>
      <c r="MWG9" s="79"/>
      <c r="MWH9" s="79"/>
      <c r="MWI9" s="79"/>
      <c r="MWJ9" s="79"/>
      <c r="MWK9" s="79"/>
      <c r="MWL9" s="79"/>
      <c r="MWM9" s="79"/>
      <c r="MWN9" s="79"/>
      <c r="MWO9" s="79"/>
      <c r="MWP9" s="79"/>
      <c r="MWQ9" s="79"/>
      <c r="MWR9" s="79"/>
      <c r="MWS9" s="79"/>
      <c r="MWT9" s="79"/>
      <c r="MWU9" s="79"/>
      <c r="MWV9" s="79"/>
      <c r="MWW9" s="79"/>
      <c r="MWX9" s="79"/>
      <c r="MWY9" s="79"/>
      <c r="MWZ9" s="79"/>
      <c r="MXA9" s="79"/>
      <c r="MXB9" s="79"/>
      <c r="MXC9" s="79"/>
      <c r="MXD9" s="79"/>
      <c r="MXE9" s="79"/>
      <c r="MXF9" s="79"/>
      <c r="MXG9" s="79"/>
      <c r="MXH9" s="79"/>
      <c r="MXI9" s="79"/>
      <c r="MXJ9" s="79"/>
      <c r="MXK9" s="79"/>
      <c r="MXL9" s="79"/>
      <c r="MXM9" s="79"/>
      <c r="MXN9" s="79"/>
      <c r="MXO9" s="79"/>
      <c r="MXP9" s="79"/>
      <c r="MXQ9" s="79"/>
      <c r="MXR9" s="79"/>
      <c r="MXS9" s="79"/>
      <c r="MXT9" s="79"/>
      <c r="MXU9" s="79"/>
      <c r="MXV9" s="79"/>
      <c r="MXW9" s="79"/>
      <c r="MXX9" s="79"/>
      <c r="MXY9" s="79"/>
      <c r="MXZ9" s="79"/>
      <c r="MYA9" s="79"/>
      <c r="MYB9" s="79"/>
      <c r="MYC9" s="79"/>
      <c r="MYD9" s="79"/>
      <c r="MYE9" s="79"/>
      <c r="MYF9" s="79"/>
      <c r="MYG9" s="79"/>
      <c r="MYH9" s="79"/>
      <c r="MYI9" s="79"/>
      <c r="MYJ9" s="79"/>
      <c r="MYK9" s="79"/>
      <c r="MYL9" s="79"/>
      <c r="MYM9" s="79"/>
      <c r="MYN9" s="79"/>
      <c r="MYO9" s="79"/>
      <c r="MYP9" s="79"/>
      <c r="MYQ9" s="79"/>
      <c r="MYR9" s="79"/>
      <c r="MYS9" s="79"/>
      <c r="MYT9" s="79"/>
      <c r="MYU9" s="79"/>
      <c r="MYV9" s="79"/>
      <c r="MYW9" s="79"/>
      <c r="MYX9" s="79"/>
      <c r="MYY9" s="79"/>
      <c r="MYZ9" s="79"/>
      <c r="MZA9" s="79"/>
      <c r="MZB9" s="79"/>
      <c r="MZC9" s="79"/>
      <c r="MZD9" s="79"/>
      <c r="MZE9" s="79"/>
      <c r="MZF9" s="79"/>
      <c r="MZG9" s="79"/>
      <c r="MZH9" s="79"/>
      <c r="MZI9" s="79"/>
      <c r="MZJ9" s="79"/>
      <c r="MZK9" s="79"/>
      <c r="MZL9" s="79"/>
      <c r="MZM9" s="79"/>
      <c r="MZN9" s="79"/>
      <c r="MZO9" s="79"/>
      <c r="MZP9" s="79"/>
      <c r="MZQ9" s="79"/>
      <c r="MZR9" s="79"/>
      <c r="MZS9" s="79"/>
      <c r="MZT9" s="79"/>
      <c r="MZU9" s="79"/>
      <c r="MZV9" s="79"/>
      <c r="MZW9" s="79"/>
      <c r="MZX9" s="79"/>
      <c r="MZY9" s="79"/>
      <c r="MZZ9" s="79"/>
      <c r="NAA9" s="79"/>
      <c r="NAB9" s="79"/>
      <c r="NAC9" s="79"/>
      <c r="NAD9" s="79"/>
      <c r="NAE9" s="79"/>
      <c r="NAF9" s="79"/>
      <c r="NAG9" s="79"/>
      <c r="NAH9" s="79"/>
      <c r="NAI9" s="79"/>
      <c r="NAJ9" s="79"/>
      <c r="NAK9" s="79"/>
      <c r="NAL9" s="79"/>
      <c r="NAM9" s="79"/>
      <c r="NAN9" s="79"/>
      <c r="NAO9" s="79"/>
      <c r="NAP9" s="79"/>
      <c r="NAQ9" s="79"/>
      <c r="NAR9" s="79"/>
      <c r="NAS9" s="79"/>
      <c r="NAT9" s="79"/>
      <c r="NAU9" s="79"/>
      <c r="NAV9" s="79"/>
      <c r="NAW9" s="79"/>
      <c r="NAX9" s="79"/>
      <c r="NAY9" s="79"/>
      <c r="NAZ9" s="79"/>
      <c r="NBA9" s="79"/>
      <c r="NBB9" s="79"/>
      <c r="NBC9" s="79"/>
      <c r="NBD9" s="79"/>
      <c r="NBE9" s="79"/>
      <c r="NBF9" s="79"/>
      <c r="NBG9" s="79"/>
      <c r="NBH9" s="79"/>
      <c r="NBI9" s="79"/>
      <c r="NBJ9" s="79"/>
      <c r="NBK9" s="79"/>
      <c r="NBL9" s="79"/>
      <c r="NBM9" s="79"/>
      <c r="NBN9" s="79"/>
      <c r="NBO9" s="79"/>
      <c r="NBP9" s="79"/>
      <c r="NBQ9" s="79"/>
      <c r="NBR9" s="79"/>
      <c r="NBS9" s="79"/>
      <c r="NBT9" s="79"/>
      <c r="NBU9" s="79"/>
      <c r="NBV9" s="79"/>
      <c r="NBW9" s="79"/>
      <c r="NBX9" s="79"/>
      <c r="NBY9" s="79"/>
      <c r="NBZ9" s="79"/>
      <c r="NCA9" s="79"/>
      <c r="NCB9" s="79"/>
      <c r="NCC9" s="79"/>
      <c r="NCD9" s="79"/>
      <c r="NCE9" s="79"/>
      <c r="NCF9" s="79"/>
      <c r="NCG9" s="79"/>
      <c r="NCH9" s="79"/>
      <c r="NCI9" s="79"/>
      <c r="NCJ9" s="79"/>
      <c r="NCK9" s="79"/>
      <c r="NCL9" s="79"/>
      <c r="NCM9" s="79"/>
      <c r="NCN9" s="79"/>
      <c r="NCO9" s="79"/>
      <c r="NCP9" s="79"/>
      <c r="NCQ9" s="79"/>
      <c r="NCR9" s="79"/>
      <c r="NCS9" s="79"/>
      <c r="NCT9" s="79"/>
      <c r="NCU9" s="79"/>
      <c r="NCV9" s="79"/>
      <c r="NCW9" s="79"/>
      <c r="NCX9" s="79"/>
      <c r="NCY9" s="79"/>
      <c r="NCZ9" s="79"/>
      <c r="NDA9" s="79"/>
      <c r="NDB9" s="79"/>
      <c r="NDC9" s="79"/>
      <c r="NDD9" s="79"/>
      <c r="NDE9" s="79"/>
      <c r="NDF9" s="79"/>
      <c r="NDG9" s="79"/>
      <c r="NDH9" s="79"/>
      <c r="NDI9" s="79"/>
      <c r="NDJ9" s="79"/>
      <c r="NDK9" s="79"/>
      <c r="NDL9" s="79"/>
      <c r="NDM9" s="79"/>
      <c r="NDN9" s="79"/>
      <c r="NDO9" s="79"/>
      <c r="NDP9" s="79"/>
      <c r="NDQ9" s="79"/>
      <c r="NDR9" s="79"/>
      <c r="NDS9" s="79"/>
      <c r="NDT9" s="79"/>
      <c r="NDU9" s="79"/>
      <c r="NDV9" s="79"/>
      <c r="NDW9" s="79"/>
      <c r="NDX9" s="79"/>
      <c r="NDY9" s="79"/>
      <c r="NDZ9" s="79"/>
      <c r="NEA9" s="79"/>
      <c r="NEB9" s="79"/>
      <c r="NEC9" s="79"/>
      <c r="NED9" s="79"/>
      <c r="NEE9" s="79"/>
      <c r="NEF9" s="79"/>
      <c r="NEG9" s="79"/>
      <c r="NEH9" s="79"/>
      <c r="NEI9" s="79"/>
      <c r="NEJ9" s="79"/>
      <c r="NEK9" s="79"/>
      <c r="NEL9" s="79"/>
      <c r="NEM9" s="79"/>
      <c r="NEN9" s="79"/>
      <c r="NEO9" s="79"/>
      <c r="NEP9" s="79"/>
      <c r="NEQ9" s="79"/>
      <c r="NER9" s="79"/>
      <c r="NES9" s="79"/>
      <c r="NET9" s="79"/>
      <c r="NEU9" s="79"/>
      <c r="NEV9" s="79"/>
      <c r="NEW9" s="79"/>
      <c r="NEX9" s="79"/>
      <c r="NEY9" s="79"/>
      <c r="NEZ9" s="79"/>
      <c r="NFA9" s="79"/>
      <c r="NFB9" s="79"/>
      <c r="NFC9" s="79"/>
      <c r="NFD9" s="79"/>
      <c r="NFE9" s="79"/>
      <c r="NFF9" s="79"/>
      <c r="NFG9" s="79"/>
      <c r="NFH9" s="79"/>
      <c r="NFI9" s="79"/>
      <c r="NFJ9" s="79"/>
      <c r="NFK9" s="79"/>
      <c r="NFL9" s="79"/>
      <c r="NFM9" s="79"/>
      <c r="NFN9" s="79"/>
      <c r="NFO9" s="79"/>
      <c r="NFP9" s="79"/>
      <c r="NFQ9" s="79"/>
      <c r="NFR9" s="79"/>
      <c r="NFS9" s="79"/>
      <c r="NFT9" s="79"/>
      <c r="NFU9" s="79"/>
      <c r="NFV9" s="79"/>
      <c r="NFW9" s="79"/>
      <c r="NFX9" s="79"/>
      <c r="NFY9" s="79"/>
      <c r="NFZ9" s="79"/>
      <c r="NGA9" s="79"/>
      <c r="NGB9" s="79"/>
      <c r="NGC9" s="79"/>
      <c r="NGD9" s="79"/>
      <c r="NGE9" s="79"/>
      <c r="NGF9" s="79"/>
      <c r="NGG9" s="79"/>
      <c r="NGH9" s="79"/>
      <c r="NGI9" s="79"/>
      <c r="NGJ9" s="79"/>
      <c r="NGK9" s="79"/>
      <c r="NGL9" s="79"/>
      <c r="NGM9" s="79"/>
      <c r="NGN9" s="79"/>
      <c r="NGO9" s="79"/>
      <c r="NGP9" s="79"/>
      <c r="NGQ9" s="79"/>
      <c r="NGR9" s="79"/>
      <c r="NGS9" s="79"/>
      <c r="NGT9" s="79"/>
      <c r="NGU9" s="79"/>
      <c r="NGV9" s="79"/>
      <c r="NGW9" s="79"/>
      <c r="NGX9" s="79"/>
      <c r="NGY9" s="79"/>
      <c r="NGZ9" s="79"/>
      <c r="NHA9" s="79"/>
      <c r="NHB9" s="79"/>
      <c r="NHC9" s="79"/>
      <c r="NHD9" s="79"/>
      <c r="NHE9" s="79"/>
      <c r="NHF9" s="79"/>
      <c r="NHG9" s="79"/>
      <c r="NHH9" s="79"/>
      <c r="NHI9" s="79"/>
      <c r="NHJ9" s="79"/>
      <c r="NHK9" s="79"/>
      <c r="NHL9" s="79"/>
      <c r="NHM9" s="79"/>
      <c r="NHN9" s="79"/>
      <c r="NHO9" s="79"/>
      <c r="NHP9" s="79"/>
      <c r="NHQ9" s="79"/>
      <c r="NHR9" s="79"/>
      <c r="NHS9" s="79"/>
      <c r="NHT9" s="79"/>
      <c r="NHU9" s="79"/>
      <c r="NHV9" s="79"/>
      <c r="NHW9" s="79"/>
      <c r="NHX9" s="79"/>
      <c r="NHY9" s="79"/>
      <c r="NHZ9" s="79"/>
      <c r="NIA9" s="79"/>
      <c r="NIB9" s="79"/>
      <c r="NIC9" s="79"/>
      <c r="NID9" s="79"/>
      <c r="NIE9" s="79"/>
      <c r="NIF9" s="79"/>
      <c r="NIG9" s="79"/>
      <c r="NIH9" s="79"/>
      <c r="NII9" s="79"/>
      <c r="NIJ9" s="79"/>
      <c r="NIK9" s="79"/>
      <c r="NIL9" s="79"/>
      <c r="NIM9" s="79"/>
      <c r="NIN9" s="79"/>
      <c r="NIO9" s="79"/>
      <c r="NIP9" s="79"/>
      <c r="NIQ9" s="79"/>
      <c r="NIR9" s="79"/>
      <c r="NIS9" s="79"/>
      <c r="NIT9" s="79"/>
      <c r="NIU9" s="79"/>
      <c r="NIV9" s="79"/>
      <c r="NIW9" s="79"/>
      <c r="NIX9" s="79"/>
      <c r="NIY9" s="79"/>
      <c r="NIZ9" s="79"/>
      <c r="NJA9" s="79"/>
      <c r="NJB9" s="79"/>
      <c r="NJC9" s="79"/>
      <c r="NJD9" s="79"/>
      <c r="NJE9" s="79"/>
      <c r="NJF9" s="79"/>
      <c r="NJG9" s="79"/>
      <c r="NJH9" s="79"/>
      <c r="NJI9" s="79"/>
      <c r="NJJ9" s="79"/>
      <c r="NJK9" s="79"/>
      <c r="NJL9" s="79"/>
      <c r="NJM9" s="79"/>
      <c r="NJN9" s="79"/>
      <c r="NJO9" s="79"/>
      <c r="NJP9" s="79"/>
      <c r="NJQ9" s="79"/>
      <c r="NJR9" s="79"/>
      <c r="NJS9" s="79"/>
      <c r="NJT9" s="79"/>
      <c r="NJU9" s="79"/>
      <c r="NJV9" s="79"/>
      <c r="NJW9" s="79"/>
      <c r="NJX9" s="79"/>
      <c r="NJY9" s="79"/>
      <c r="NJZ9" s="79"/>
      <c r="NKA9" s="79"/>
      <c r="NKB9" s="79"/>
      <c r="NKC9" s="79"/>
      <c r="NKD9" s="79"/>
      <c r="NKE9" s="79"/>
      <c r="NKF9" s="79"/>
      <c r="NKG9" s="79"/>
      <c r="NKH9" s="79"/>
      <c r="NKI9" s="79"/>
      <c r="NKJ9" s="79"/>
      <c r="NKK9" s="79"/>
      <c r="NKL9" s="79"/>
      <c r="NKM9" s="79"/>
      <c r="NKN9" s="79"/>
      <c r="NKO9" s="79"/>
      <c r="NKP9" s="79"/>
      <c r="NKQ9" s="79"/>
      <c r="NKR9" s="79"/>
      <c r="NKS9" s="79"/>
      <c r="NKT9" s="79"/>
      <c r="NKU9" s="79"/>
      <c r="NKV9" s="79"/>
      <c r="NKW9" s="79"/>
      <c r="NKX9" s="79"/>
      <c r="NKY9" s="79"/>
      <c r="NKZ9" s="79"/>
      <c r="NLA9" s="79"/>
      <c r="NLB9" s="79"/>
      <c r="NLC9" s="79"/>
      <c r="NLD9" s="79"/>
      <c r="NLE9" s="79"/>
      <c r="NLF9" s="79"/>
      <c r="NLG9" s="79"/>
      <c r="NLH9" s="79"/>
      <c r="NLI9" s="79"/>
      <c r="NLJ9" s="79"/>
      <c r="NLK9" s="79"/>
      <c r="NLL9" s="79"/>
      <c r="NLM9" s="79"/>
      <c r="NLN9" s="79"/>
      <c r="NLO9" s="79"/>
      <c r="NLP9" s="79"/>
      <c r="NLQ9" s="79"/>
      <c r="NLR9" s="79"/>
      <c r="NLS9" s="79"/>
      <c r="NLT9" s="79"/>
      <c r="NLU9" s="79"/>
      <c r="NLV9" s="79"/>
      <c r="NLW9" s="79"/>
      <c r="NLX9" s="79"/>
      <c r="NLY9" s="79"/>
      <c r="NLZ9" s="79"/>
      <c r="NMA9" s="79"/>
      <c r="NMB9" s="79"/>
      <c r="NMC9" s="79"/>
      <c r="NMD9" s="79"/>
      <c r="NME9" s="79"/>
      <c r="NMF9" s="79"/>
      <c r="NMG9" s="79"/>
      <c r="NMH9" s="79"/>
      <c r="NMI9" s="79"/>
      <c r="NMJ9" s="79"/>
      <c r="NMK9" s="79"/>
      <c r="NML9" s="79"/>
      <c r="NMM9" s="79"/>
      <c r="NMN9" s="79"/>
      <c r="NMO9" s="79"/>
      <c r="NMP9" s="79"/>
      <c r="NMQ9" s="79"/>
      <c r="NMR9" s="79"/>
      <c r="NMS9" s="79"/>
      <c r="NMT9" s="79"/>
      <c r="NMU9" s="79"/>
      <c r="NMV9" s="79"/>
      <c r="NMW9" s="79"/>
      <c r="NMX9" s="79"/>
      <c r="NMY9" s="79"/>
      <c r="NMZ9" s="79"/>
      <c r="NNA9" s="79"/>
      <c r="NNB9" s="79"/>
      <c r="NNC9" s="79"/>
      <c r="NND9" s="79"/>
      <c r="NNE9" s="79"/>
      <c r="NNF9" s="79"/>
      <c r="NNG9" s="79"/>
      <c r="NNH9" s="79"/>
      <c r="NNI9" s="79"/>
      <c r="NNJ9" s="79"/>
      <c r="NNK9" s="79"/>
      <c r="NNL9" s="79"/>
      <c r="NNM9" s="79"/>
      <c r="NNN9" s="79"/>
      <c r="NNO9" s="79"/>
      <c r="NNP9" s="79"/>
      <c r="NNQ9" s="79"/>
      <c r="NNR9" s="79"/>
      <c r="NNS9" s="79"/>
      <c r="NNT9" s="79"/>
      <c r="NNU9" s="79"/>
      <c r="NNV9" s="79"/>
      <c r="NNW9" s="79"/>
      <c r="NNX9" s="79"/>
      <c r="NNY9" s="79"/>
      <c r="NNZ9" s="79"/>
      <c r="NOA9" s="79"/>
      <c r="NOB9" s="79"/>
      <c r="NOC9" s="79"/>
      <c r="NOD9" s="79"/>
      <c r="NOE9" s="79"/>
      <c r="NOF9" s="79"/>
      <c r="NOG9" s="79"/>
      <c r="NOH9" s="79"/>
      <c r="NOI9" s="79"/>
      <c r="NOJ9" s="79"/>
      <c r="NOK9" s="79"/>
      <c r="NOL9" s="79"/>
      <c r="NOM9" s="79"/>
      <c r="NON9" s="79"/>
      <c r="NOO9" s="79"/>
      <c r="NOP9" s="79"/>
      <c r="NOQ9" s="79"/>
      <c r="NOR9" s="79"/>
      <c r="NOS9" s="79"/>
      <c r="NOT9" s="79"/>
      <c r="NOU9" s="79"/>
      <c r="NOV9" s="79"/>
      <c r="NOW9" s="79"/>
      <c r="NOX9" s="79"/>
      <c r="NOY9" s="79"/>
      <c r="NOZ9" s="79"/>
      <c r="NPA9" s="79"/>
      <c r="NPB9" s="79"/>
      <c r="NPC9" s="79"/>
      <c r="NPD9" s="79"/>
      <c r="NPE9" s="79"/>
      <c r="NPF9" s="79"/>
      <c r="NPG9" s="79"/>
      <c r="NPH9" s="79"/>
      <c r="NPI9" s="79"/>
      <c r="NPJ9" s="79"/>
      <c r="NPK9" s="79"/>
      <c r="NPL9" s="79"/>
      <c r="NPM9" s="79"/>
      <c r="NPN9" s="79"/>
      <c r="NPO9" s="79"/>
      <c r="NPP9" s="79"/>
      <c r="NPQ9" s="79"/>
      <c r="NPR9" s="79"/>
      <c r="NPS9" s="79"/>
      <c r="NPT9" s="79"/>
      <c r="NPU9" s="79"/>
      <c r="NPV9" s="79"/>
      <c r="NPW9" s="79"/>
      <c r="NPX9" s="79"/>
      <c r="NPY9" s="79"/>
      <c r="NPZ9" s="79"/>
      <c r="NQA9" s="79"/>
      <c r="NQB9" s="79"/>
      <c r="NQC9" s="79"/>
      <c r="NQD9" s="79"/>
      <c r="NQE9" s="79"/>
      <c r="NQF9" s="79"/>
      <c r="NQG9" s="79"/>
      <c r="NQH9" s="79"/>
      <c r="NQI9" s="79"/>
      <c r="NQJ9" s="79"/>
      <c r="NQK9" s="79"/>
      <c r="NQL9" s="79"/>
      <c r="NQM9" s="79"/>
      <c r="NQN9" s="79"/>
      <c r="NQO9" s="79"/>
      <c r="NQP9" s="79"/>
      <c r="NQQ9" s="79"/>
      <c r="NQR9" s="79"/>
      <c r="NQS9" s="79"/>
      <c r="NQT9" s="79"/>
      <c r="NQU9" s="79"/>
      <c r="NQV9" s="79"/>
      <c r="NQW9" s="79"/>
      <c r="NQX9" s="79"/>
      <c r="NQY9" s="79"/>
      <c r="NQZ9" s="79"/>
      <c r="NRA9" s="79"/>
      <c r="NRB9" s="79"/>
      <c r="NRC9" s="79"/>
      <c r="NRD9" s="79"/>
      <c r="NRE9" s="79"/>
      <c r="NRF9" s="79"/>
      <c r="NRG9" s="79"/>
      <c r="NRH9" s="79"/>
      <c r="NRI9" s="79"/>
      <c r="NRJ9" s="79"/>
      <c r="NRK9" s="79"/>
      <c r="NRL9" s="79"/>
      <c r="NRM9" s="79"/>
      <c r="NRN9" s="79"/>
      <c r="NRO9" s="79"/>
      <c r="NRP9" s="79"/>
      <c r="NRQ9" s="79"/>
      <c r="NRR9" s="79"/>
      <c r="NRS9" s="79"/>
      <c r="NRT9" s="79"/>
      <c r="NRU9" s="79"/>
      <c r="NRV9" s="79"/>
      <c r="NRW9" s="79"/>
      <c r="NRX9" s="79"/>
      <c r="NRY9" s="79"/>
      <c r="NRZ9" s="79"/>
      <c r="NSA9" s="79"/>
      <c r="NSB9" s="79"/>
      <c r="NSC9" s="79"/>
      <c r="NSD9" s="79"/>
      <c r="NSE9" s="79"/>
      <c r="NSF9" s="79"/>
      <c r="NSG9" s="79"/>
      <c r="NSH9" s="79"/>
      <c r="NSI9" s="79"/>
      <c r="NSJ9" s="79"/>
      <c r="NSK9" s="79"/>
      <c r="NSL9" s="79"/>
      <c r="NSM9" s="79"/>
      <c r="NSN9" s="79"/>
      <c r="NSO9" s="79"/>
      <c r="NSP9" s="79"/>
      <c r="NSQ9" s="79"/>
      <c r="NSR9" s="79"/>
      <c r="NSS9" s="79"/>
      <c r="NST9" s="79"/>
      <c r="NSU9" s="79"/>
      <c r="NSV9" s="79"/>
      <c r="NSW9" s="79"/>
      <c r="NSX9" s="79"/>
      <c r="NSY9" s="79"/>
      <c r="NSZ9" s="79"/>
      <c r="NTA9" s="79"/>
      <c r="NTB9" s="79"/>
      <c r="NTC9" s="79"/>
      <c r="NTD9" s="79"/>
      <c r="NTE9" s="79"/>
      <c r="NTF9" s="79"/>
      <c r="NTG9" s="79"/>
      <c r="NTH9" s="79"/>
      <c r="NTI9" s="79"/>
      <c r="NTJ9" s="79"/>
      <c r="NTK9" s="79"/>
      <c r="NTL9" s="79"/>
      <c r="NTM9" s="79"/>
      <c r="NTN9" s="79"/>
      <c r="NTO9" s="79"/>
      <c r="NTP9" s="79"/>
      <c r="NTQ9" s="79"/>
      <c r="NTR9" s="79"/>
      <c r="NTS9" s="79"/>
      <c r="NTT9" s="79"/>
      <c r="NTU9" s="79"/>
      <c r="NTV9" s="79"/>
      <c r="NTW9" s="79"/>
      <c r="NTX9" s="79"/>
      <c r="NTY9" s="79"/>
      <c r="NTZ9" s="79"/>
      <c r="NUA9" s="79"/>
      <c r="NUB9" s="79"/>
      <c r="NUC9" s="79"/>
      <c r="NUD9" s="79"/>
      <c r="NUE9" s="79"/>
      <c r="NUF9" s="79"/>
      <c r="NUG9" s="79"/>
      <c r="NUH9" s="79"/>
      <c r="NUI9" s="79"/>
      <c r="NUJ9" s="79"/>
      <c r="NUK9" s="79"/>
      <c r="NUL9" s="79"/>
      <c r="NUM9" s="79"/>
      <c r="NUN9" s="79"/>
      <c r="NUO9" s="79"/>
      <c r="NUP9" s="79"/>
      <c r="NUQ9" s="79"/>
      <c r="NUR9" s="79"/>
      <c r="NUS9" s="79"/>
      <c r="NUT9" s="79"/>
      <c r="NUU9" s="79"/>
      <c r="NUV9" s="79"/>
      <c r="NUW9" s="79"/>
      <c r="NUX9" s="79"/>
      <c r="NUY9" s="79"/>
      <c r="NUZ9" s="79"/>
      <c r="NVA9" s="79"/>
      <c r="NVB9" s="79"/>
      <c r="NVC9" s="79"/>
      <c r="NVD9" s="79"/>
      <c r="NVE9" s="79"/>
      <c r="NVF9" s="79"/>
      <c r="NVG9" s="79"/>
      <c r="NVH9" s="79"/>
      <c r="NVI9" s="79"/>
      <c r="NVJ9" s="79"/>
      <c r="NVK9" s="79"/>
      <c r="NVL9" s="79"/>
      <c r="NVM9" s="79"/>
      <c r="NVN9" s="79"/>
      <c r="NVO9" s="79"/>
      <c r="NVP9" s="79"/>
      <c r="NVQ9" s="79"/>
      <c r="NVR9" s="79"/>
      <c r="NVS9" s="79"/>
      <c r="NVT9" s="79"/>
      <c r="NVU9" s="79"/>
      <c r="NVV9" s="79"/>
      <c r="NVW9" s="79"/>
      <c r="NVX9" s="79"/>
      <c r="NVY9" s="79"/>
      <c r="NVZ9" s="79"/>
      <c r="NWA9" s="79"/>
      <c r="NWB9" s="79"/>
      <c r="NWC9" s="79"/>
      <c r="NWD9" s="79"/>
      <c r="NWE9" s="79"/>
      <c r="NWF9" s="79"/>
      <c r="NWG9" s="79"/>
      <c r="NWH9" s="79"/>
      <c r="NWI9" s="79"/>
      <c r="NWJ9" s="79"/>
      <c r="NWK9" s="79"/>
      <c r="NWL9" s="79"/>
      <c r="NWM9" s="79"/>
      <c r="NWN9" s="79"/>
      <c r="NWO9" s="79"/>
      <c r="NWP9" s="79"/>
      <c r="NWQ9" s="79"/>
      <c r="NWR9" s="79"/>
      <c r="NWS9" s="79"/>
      <c r="NWT9" s="79"/>
      <c r="NWU9" s="79"/>
      <c r="NWV9" s="79"/>
      <c r="NWW9" s="79"/>
      <c r="NWX9" s="79"/>
      <c r="NWY9" s="79"/>
      <c r="NWZ9" s="79"/>
      <c r="NXA9" s="79"/>
      <c r="NXB9" s="79"/>
      <c r="NXC9" s="79"/>
      <c r="NXD9" s="79"/>
      <c r="NXE9" s="79"/>
      <c r="NXF9" s="79"/>
      <c r="NXG9" s="79"/>
      <c r="NXH9" s="79"/>
      <c r="NXI9" s="79"/>
      <c r="NXJ9" s="79"/>
      <c r="NXK9" s="79"/>
      <c r="NXL9" s="79"/>
      <c r="NXM9" s="79"/>
      <c r="NXN9" s="79"/>
      <c r="NXO9" s="79"/>
      <c r="NXP9" s="79"/>
      <c r="NXQ9" s="79"/>
      <c r="NXR9" s="79"/>
      <c r="NXS9" s="79"/>
      <c r="NXT9" s="79"/>
      <c r="NXU9" s="79"/>
      <c r="NXV9" s="79"/>
      <c r="NXW9" s="79"/>
      <c r="NXX9" s="79"/>
      <c r="NXY9" s="79"/>
      <c r="NXZ9" s="79"/>
      <c r="NYA9" s="79"/>
      <c r="NYB9" s="79"/>
      <c r="NYC9" s="79"/>
      <c r="NYD9" s="79"/>
      <c r="NYE9" s="79"/>
      <c r="NYF9" s="79"/>
      <c r="NYG9" s="79"/>
      <c r="NYH9" s="79"/>
      <c r="NYI9" s="79"/>
      <c r="NYJ9" s="79"/>
      <c r="NYK9" s="79"/>
      <c r="NYL9" s="79"/>
      <c r="NYM9" s="79"/>
      <c r="NYN9" s="79"/>
      <c r="NYO9" s="79"/>
      <c r="NYP9" s="79"/>
      <c r="NYQ9" s="79"/>
      <c r="NYR9" s="79"/>
      <c r="NYS9" s="79"/>
      <c r="NYT9" s="79"/>
      <c r="NYU9" s="79"/>
      <c r="NYV9" s="79"/>
      <c r="NYW9" s="79"/>
      <c r="NYX9" s="79"/>
      <c r="NYY9" s="79"/>
      <c r="NYZ9" s="79"/>
      <c r="NZA9" s="79"/>
      <c r="NZB9" s="79"/>
      <c r="NZC9" s="79"/>
      <c r="NZD9" s="79"/>
      <c r="NZE9" s="79"/>
      <c r="NZF9" s="79"/>
      <c r="NZG9" s="79"/>
      <c r="NZH9" s="79"/>
      <c r="NZI9" s="79"/>
      <c r="NZJ9" s="79"/>
      <c r="NZK9" s="79"/>
      <c r="NZL9" s="79"/>
      <c r="NZM9" s="79"/>
      <c r="NZN9" s="79"/>
      <c r="NZO9" s="79"/>
      <c r="NZP9" s="79"/>
      <c r="NZQ9" s="79"/>
      <c r="NZR9" s="79"/>
      <c r="NZS9" s="79"/>
      <c r="NZT9" s="79"/>
      <c r="NZU9" s="79"/>
      <c r="NZV9" s="79"/>
      <c r="NZW9" s="79"/>
      <c r="NZX9" s="79"/>
      <c r="NZY9" s="79"/>
      <c r="NZZ9" s="79"/>
      <c r="OAA9" s="79"/>
      <c r="OAB9" s="79"/>
      <c r="OAC9" s="79"/>
      <c r="OAD9" s="79"/>
      <c r="OAE9" s="79"/>
      <c r="OAF9" s="79"/>
      <c r="OAG9" s="79"/>
      <c r="OAH9" s="79"/>
      <c r="OAI9" s="79"/>
      <c r="OAJ9" s="79"/>
      <c r="OAK9" s="79"/>
      <c r="OAL9" s="79"/>
      <c r="OAM9" s="79"/>
      <c r="OAN9" s="79"/>
      <c r="OAO9" s="79"/>
      <c r="OAP9" s="79"/>
      <c r="OAQ9" s="79"/>
      <c r="OAR9" s="79"/>
      <c r="OAS9" s="79"/>
      <c r="OAT9" s="79"/>
      <c r="OAU9" s="79"/>
      <c r="OAV9" s="79"/>
      <c r="OAW9" s="79"/>
      <c r="OAX9" s="79"/>
      <c r="OAY9" s="79"/>
      <c r="OAZ9" s="79"/>
      <c r="OBA9" s="79"/>
      <c r="OBB9" s="79"/>
      <c r="OBC9" s="79"/>
      <c r="OBD9" s="79"/>
      <c r="OBE9" s="79"/>
      <c r="OBF9" s="79"/>
      <c r="OBG9" s="79"/>
      <c r="OBH9" s="79"/>
      <c r="OBI9" s="79"/>
      <c r="OBJ9" s="79"/>
      <c r="OBK9" s="79"/>
      <c r="OBL9" s="79"/>
      <c r="OBM9" s="79"/>
      <c r="OBN9" s="79"/>
      <c r="OBO9" s="79"/>
      <c r="OBP9" s="79"/>
      <c r="OBQ9" s="79"/>
      <c r="OBR9" s="79"/>
      <c r="OBS9" s="79"/>
      <c r="OBT9" s="79"/>
      <c r="OBU9" s="79"/>
      <c r="OBV9" s="79"/>
      <c r="OBW9" s="79"/>
      <c r="OBX9" s="79"/>
      <c r="OBY9" s="79"/>
      <c r="OBZ9" s="79"/>
      <c r="OCA9" s="79"/>
      <c r="OCB9" s="79"/>
      <c r="OCC9" s="79"/>
      <c r="OCD9" s="79"/>
      <c r="OCE9" s="79"/>
      <c r="OCF9" s="79"/>
      <c r="OCG9" s="79"/>
      <c r="OCH9" s="79"/>
      <c r="OCI9" s="79"/>
      <c r="OCJ9" s="79"/>
      <c r="OCK9" s="79"/>
      <c r="OCL9" s="79"/>
      <c r="OCM9" s="79"/>
      <c r="OCN9" s="79"/>
      <c r="OCO9" s="79"/>
      <c r="OCP9" s="79"/>
      <c r="OCQ9" s="79"/>
      <c r="OCR9" s="79"/>
      <c r="OCS9" s="79"/>
      <c r="OCT9" s="79"/>
      <c r="OCU9" s="79"/>
      <c r="OCV9" s="79"/>
      <c r="OCW9" s="79"/>
      <c r="OCX9" s="79"/>
      <c r="OCY9" s="79"/>
      <c r="OCZ9" s="79"/>
      <c r="ODA9" s="79"/>
      <c r="ODB9" s="79"/>
      <c r="ODC9" s="79"/>
      <c r="ODD9" s="79"/>
      <c r="ODE9" s="79"/>
      <c r="ODF9" s="79"/>
      <c r="ODG9" s="79"/>
      <c r="ODH9" s="79"/>
      <c r="ODI9" s="79"/>
      <c r="ODJ9" s="79"/>
      <c r="ODK9" s="79"/>
      <c r="ODL9" s="79"/>
      <c r="ODM9" s="79"/>
      <c r="ODN9" s="79"/>
      <c r="ODO9" s="79"/>
      <c r="ODP9" s="79"/>
      <c r="ODQ9" s="79"/>
      <c r="ODR9" s="79"/>
      <c r="ODS9" s="79"/>
      <c r="ODT9" s="79"/>
      <c r="ODU9" s="79"/>
      <c r="ODV9" s="79"/>
      <c r="ODW9" s="79"/>
      <c r="ODX9" s="79"/>
      <c r="ODY9" s="79"/>
      <c r="ODZ9" s="79"/>
      <c r="OEA9" s="79"/>
      <c r="OEB9" s="79"/>
      <c r="OEC9" s="79"/>
      <c r="OED9" s="79"/>
      <c r="OEE9" s="79"/>
      <c r="OEF9" s="79"/>
      <c r="OEG9" s="79"/>
      <c r="OEH9" s="79"/>
      <c r="OEI9" s="79"/>
      <c r="OEJ9" s="79"/>
      <c r="OEK9" s="79"/>
      <c r="OEL9" s="79"/>
      <c r="OEM9" s="79"/>
      <c r="OEN9" s="79"/>
      <c r="OEO9" s="79"/>
      <c r="OEP9" s="79"/>
      <c r="OEQ9" s="79"/>
      <c r="OER9" s="79"/>
      <c r="OES9" s="79"/>
      <c r="OET9" s="79"/>
      <c r="OEU9" s="79"/>
      <c r="OEV9" s="79"/>
      <c r="OEW9" s="79"/>
      <c r="OEX9" s="79"/>
      <c r="OEY9" s="79"/>
      <c r="OEZ9" s="79"/>
      <c r="OFA9" s="79"/>
      <c r="OFB9" s="79"/>
      <c r="OFC9" s="79"/>
      <c r="OFD9" s="79"/>
      <c r="OFE9" s="79"/>
      <c r="OFF9" s="79"/>
      <c r="OFG9" s="79"/>
      <c r="OFH9" s="79"/>
      <c r="OFI9" s="79"/>
      <c r="OFJ9" s="79"/>
      <c r="OFK9" s="79"/>
      <c r="OFL9" s="79"/>
      <c r="OFM9" s="79"/>
      <c r="OFN9" s="79"/>
      <c r="OFO9" s="79"/>
      <c r="OFP9" s="79"/>
      <c r="OFQ9" s="79"/>
      <c r="OFR9" s="79"/>
      <c r="OFS9" s="79"/>
      <c r="OFT9" s="79"/>
      <c r="OFU9" s="79"/>
      <c r="OFV9" s="79"/>
      <c r="OFW9" s="79"/>
      <c r="OFX9" s="79"/>
      <c r="OFY9" s="79"/>
      <c r="OFZ9" s="79"/>
      <c r="OGA9" s="79"/>
      <c r="OGB9" s="79"/>
      <c r="OGC9" s="79"/>
      <c r="OGD9" s="79"/>
      <c r="OGE9" s="79"/>
      <c r="OGF9" s="79"/>
      <c r="OGG9" s="79"/>
      <c r="OGH9" s="79"/>
      <c r="OGI9" s="79"/>
      <c r="OGJ9" s="79"/>
      <c r="OGK9" s="79"/>
      <c r="OGL9" s="79"/>
      <c r="OGM9" s="79"/>
      <c r="OGN9" s="79"/>
      <c r="OGO9" s="79"/>
      <c r="OGP9" s="79"/>
      <c r="OGQ9" s="79"/>
      <c r="OGR9" s="79"/>
      <c r="OGS9" s="79"/>
      <c r="OGT9" s="79"/>
      <c r="OGU9" s="79"/>
      <c r="OGV9" s="79"/>
      <c r="OGW9" s="79"/>
      <c r="OGX9" s="79"/>
      <c r="OGY9" s="79"/>
      <c r="OGZ9" s="79"/>
      <c r="OHA9" s="79"/>
      <c r="OHB9" s="79"/>
      <c r="OHC9" s="79"/>
      <c r="OHD9" s="79"/>
      <c r="OHE9" s="79"/>
      <c r="OHF9" s="79"/>
      <c r="OHG9" s="79"/>
      <c r="OHH9" s="79"/>
      <c r="OHI9" s="79"/>
      <c r="OHJ9" s="79"/>
      <c r="OHK9" s="79"/>
      <c r="OHL9" s="79"/>
      <c r="OHM9" s="79"/>
      <c r="OHN9" s="79"/>
      <c r="OHO9" s="79"/>
      <c r="OHP9" s="79"/>
      <c r="OHQ9" s="79"/>
      <c r="OHR9" s="79"/>
      <c r="OHS9" s="79"/>
      <c r="OHT9" s="79"/>
      <c r="OHU9" s="79"/>
      <c r="OHV9" s="79"/>
      <c r="OHW9" s="79"/>
      <c r="OHX9" s="79"/>
      <c r="OHY9" s="79"/>
      <c r="OHZ9" s="79"/>
      <c r="OIA9" s="79"/>
      <c r="OIB9" s="79"/>
      <c r="OIC9" s="79"/>
      <c r="OID9" s="79"/>
      <c r="OIE9" s="79"/>
      <c r="OIF9" s="79"/>
      <c r="OIG9" s="79"/>
      <c r="OIH9" s="79"/>
      <c r="OII9" s="79"/>
      <c r="OIJ9" s="79"/>
      <c r="OIK9" s="79"/>
      <c r="OIL9" s="79"/>
      <c r="OIM9" s="79"/>
      <c r="OIN9" s="79"/>
      <c r="OIO9" s="79"/>
      <c r="OIP9" s="79"/>
      <c r="OIQ9" s="79"/>
      <c r="OIR9" s="79"/>
      <c r="OIS9" s="79"/>
      <c r="OIT9" s="79"/>
      <c r="OIU9" s="79"/>
      <c r="OIV9" s="79"/>
      <c r="OIW9" s="79"/>
      <c r="OIX9" s="79"/>
      <c r="OIY9" s="79"/>
      <c r="OIZ9" s="79"/>
      <c r="OJA9" s="79"/>
      <c r="OJB9" s="79"/>
      <c r="OJC9" s="79"/>
      <c r="OJD9" s="79"/>
      <c r="OJE9" s="79"/>
      <c r="OJF9" s="79"/>
      <c r="OJG9" s="79"/>
      <c r="OJH9" s="79"/>
      <c r="OJI9" s="79"/>
      <c r="OJJ9" s="79"/>
      <c r="OJK9" s="79"/>
      <c r="OJL9" s="79"/>
      <c r="OJM9" s="79"/>
      <c r="OJN9" s="79"/>
      <c r="OJO9" s="79"/>
      <c r="OJP9" s="79"/>
      <c r="OJQ9" s="79"/>
      <c r="OJR9" s="79"/>
      <c r="OJS9" s="79"/>
      <c r="OJT9" s="79"/>
      <c r="OJU9" s="79"/>
      <c r="OJV9" s="79"/>
      <c r="OJW9" s="79"/>
      <c r="OJX9" s="79"/>
      <c r="OJY9" s="79"/>
      <c r="OJZ9" s="79"/>
      <c r="OKA9" s="79"/>
      <c r="OKB9" s="79"/>
      <c r="OKC9" s="79"/>
      <c r="OKD9" s="79"/>
      <c r="OKE9" s="79"/>
      <c r="OKF9" s="79"/>
      <c r="OKG9" s="79"/>
      <c r="OKH9" s="79"/>
      <c r="OKI9" s="79"/>
      <c r="OKJ9" s="79"/>
      <c r="OKK9" s="79"/>
      <c r="OKL9" s="79"/>
      <c r="OKM9" s="79"/>
      <c r="OKN9" s="79"/>
      <c r="OKO9" s="79"/>
      <c r="OKP9" s="79"/>
      <c r="OKQ9" s="79"/>
      <c r="OKR9" s="79"/>
      <c r="OKS9" s="79"/>
      <c r="OKT9" s="79"/>
      <c r="OKU9" s="79"/>
      <c r="OKV9" s="79"/>
      <c r="OKW9" s="79"/>
      <c r="OKX9" s="79"/>
      <c r="OKY9" s="79"/>
      <c r="OKZ9" s="79"/>
      <c r="OLA9" s="79"/>
      <c r="OLB9" s="79"/>
      <c r="OLC9" s="79"/>
      <c r="OLD9" s="79"/>
      <c r="OLE9" s="79"/>
      <c r="OLF9" s="79"/>
      <c r="OLG9" s="79"/>
      <c r="OLH9" s="79"/>
      <c r="OLI9" s="79"/>
      <c r="OLJ9" s="79"/>
      <c r="OLK9" s="79"/>
      <c r="OLL9" s="79"/>
      <c r="OLM9" s="79"/>
      <c r="OLN9" s="79"/>
      <c r="OLO9" s="79"/>
      <c r="OLP9" s="79"/>
      <c r="OLQ9" s="79"/>
      <c r="OLR9" s="79"/>
      <c r="OLS9" s="79"/>
      <c r="OLT9" s="79"/>
      <c r="OLU9" s="79"/>
      <c r="OLV9" s="79"/>
      <c r="OLW9" s="79"/>
      <c r="OLX9" s="79"/>
      <c r="OLY9" s="79"/>
      <c r="OLZ9" s="79"/>
      <c r="OMA9" s="79"/>
      <c r="OMB9" s="79"/>
      <c r="OMC9" s="79"/>
      <c r="OMD9" s="79"/>
      <c r="OME9" s="79"/>
      <c r="OMF9" s="79"/>
      <c r="OMG9" s="79"/>
      <c r="OMH9" s="79"/>
      <c r="OMI9" s="79"/>
      <c r="OMJ9" s="79"/>
      <c r="OMK9" s="79"/>
      <c r="OML9" s="79"/>
      <c r="OMM9" s="79"/>
      <c r="OMN9" s="79"/>
      <c r="OMO9" s="79"/>
      <c r="OMP9" s="79"/>
      <c r="OMQ9" s="79"/>
      <c r="OMR9" s="79"/>
      <c r="OMS9" s="79"/>
      <c r="OMT9" s="79"/>
      <c r="OMU9" s="79"/>
      <c r="OMV9" s="79"/>
      <c r="OMW9" s="79"/>
      <c r="OMX9" s="79"/>
      <c r="OMY9" s="79"/>
      <c r="OMZ9" s="79"/>
      <c r="ONA9" s="79"/>
      <c r="ONB9" s="79"/>
      <c r="ONC9" s="79"/>
      <c r="OND9" s="79"/>
      <c r="ONE9" s="79"/>
      <c r="ONF9" s="79"/>
      <c r="ONG9" s="79"/>
      <c r="ONH9" s="79"/>
      <c r="ONI9" s="79"/>
      <c r="ONJ9" s="79"/>
      <c r="ONK9" s="79"/>
      <c r="ONL9" s="79"/>
      <c r="ONM9" s="79"/>
      <c r="ONN9" s="79"/>
      <c r="ONO9" s="79"/>
      <c r="ONP9" s="79"/>
      <c r="ONQ9" s="79"/>
      <c r="ONR9" s="79"/>
      <c r="ONS9" s="79"/>
      <c r="ONT9" s="79"/>
      <c r="ONU9" s="79"/>
      <c r="ONV9" s="79"/>
      <c r="ONW9" s="79"/>
      <c r="ONX9" s="79"/>
      <c r="ONY9" s="79"/>
      <c r="ONZ9" s="79"/>
      <c r="OOA9" s="79"/>
      <c r="OOB9" s="79"/>
      <c r="OOC9" s="79"/>
      <c r="OOD9" s="79"/>
      <c r="OOE9" s="79"/>
      <c r="OOF9" s="79"/>
      <c r="OOG9" s="79"/>
      <c r="OOH9" s="79"/>
      <c r="OOI9" s="79"/>
      <c r="OOJ9" s="79"/>
      <c r="OOK9" s="79"/>
      <c r="OOL9" s="79"/>
      <c r="OOM9" s="79"/>
      <c r="OON9" s="79"/>
      <c r="OOO9" s="79"/>
      <c r="OOP9" s="79"/>
      <c r="OOQ9" s="79"/>
      <c r="OOR9" s="79"/>
      <c r="OOS9" s="79"/>
      <c r="OOT9" s="79"/>
      <c r="OOU9" s="79"/>
      <c r="OOV9" s="79"/>
      <c r="OOW9" s="79"/>
      <c r="OOX9" s="79"/>
      <c r="OOY9" s="79"/>
      <c r="OOZ9" s="79"/>
      <c r="OPA9" s="79"/>
      <c r="OPB9" s="79"/>
      <c r="OPC9" s="79"/>
      <c r="OPD9" s="79"/>
      <c r="OPE9" s="79"/>
      <c r="OPF9" s="79"/>
      <c r="OPG9" s="79"/>
      <c r="OPH9" s="79"/>
      <c r="OPI9" s="79"/>
      <c r="OPJ9" s="79"/>
      <c r="OPK9" s="79"/>
      <c r="OPL9" s="79"/>
      <c r="OPM9" s="79"/>
      <c r="OPN9" s="79"/>
      <c r="OPO9" s="79"/>
      <c r="OPP9" s="79"/>
      <c r="OPQ9" s="79"/>
      <c r="OPR9" s="79"/>
      <c r="OPS9" s="79"/>
      <c r="OPT9" s="79"/>
      <c r="OPU9" s="79"/>
      <c r="OPV9" s="79"/>
      <c r="OPW9" s="79"/>
      <c r="OPX9" s="79"/>
      <c r="OPY9" s="79"/>
      <c r="OPZ9" s="79"/>
      <c r="OQA9" s="79"/>
      <c r="OQB9" s="79"/>
      <c r="OQC9" s="79"/>
      <c r="OQD9" s="79"/>
      <c r="OQE9" s="79"/>
      <c r="OQF9" s="79"/>
      <c r="OQG9" s="79"/>
      <c r="OQH9" s="79"/>
      <c r="OQI9" s="79"/>
      <c r="OQJ9" s="79"/>
      <c r="OQK9" s="79"/>
      <c r="OQL9" s="79"/>
      <c r="OQM9" s="79"/>
      <c r="OQN9" s="79"/>
      <c r="OQO9" s="79"/>
      <c r="OQP9" s="79"/>
      <c r="OQQ9" s="79"/>
      <c r="OQR9" s="79"/>
      <c r="OQS9" s="79"/>
      <c r="OQT9" s="79"/>
      <c r="OQU9" s="79"/>
      <c r="OQV9" s="79"/>
      <c r="OQW9" s="79"/>
      <c r="OQX9" s="79"/>
      <c r="OQY9" s="79"/>
      <c r="OQZ9" s="79"/>
      <c r="ORA9" s="79"/>
      <c r="ORB9" s="79"/>
      <c r="ORC9" s="79"/>
      <c r="ORD9" s="79"/>
      <c r="ORE9" s="79"/>
      <c r="ORF9" s="79"/>
      <c r="ORG9" s="79"/>
      <c r="ORH9" s="79"/>
      <c r="ORI9" s="79"/>
      <c r="ORJ9" s="79"/>
      <c r="ORK9" s="79"/>
      <c r="ORL9" s="79"/>
      <c r="ORM9" s="79"/>
      <c r="ORN9" s="79"/>
      <c r="ORO9" s="79"/>
      <c r="ORP9" s="79"/>
      <c r="ORQ9" s="79"/>
      <c r="ORR9" s="79"/>
      <c r="ORS9" s="79"/>
      <c r="ORT9" s="79"/>
      <c r="ORU9" s="79"/>
      <c r="ORV9" s="79"/>
      <c r="ORW9" s="79"/>
      <c r="ORX9" s="79"/>
      <c r="ORY9" s="79"/>
      <c r="ORZ9" s="79"/>
      <c r="OSA9" s="79"/>
      <c r="OSB9" s="79"/>
      <c r="OSC9" s="79"/>
      <c r="OSD9" s="79"/>
      <c r="OSE9" s="79"/>
      <c r="OSF9" s="79"/>
      <c r="OSG9" s="79"/>
      <c r="OSH9" s="79"/>
      <c r="OSI9" s="79"/>
      <c r="OSJ9" s="79"/>
      <c r="OSK9" s="79"/>
      <c r="OSL9" s="79"/>
      <c r="OSM9" s="79"/>
      <c r="OSN9" s="79"/>
      <c r="OSO9" s="79"/>
      <c r="OSP9" s="79"/>
      <c r="OSQ9" s="79"/>
      <c r="OSR9" s="79"/>
      <c r="OSS9" s="79"/>
      <c r="OST9" s="79"/>
      <c r="OSU9" s="79"/>
      <c r="OSV9" s="79"/>
      <c r="OSW9" s="79"/>
      <c r="OSX9" s="79"/>
      <c r="OSY9" s="79"/>
      <c r="OSZ9" s="79"/>
      <c r="OTA9" s="79"/>
      <c r="OTB9" s="79"/>
      <c r="OTC9" s="79"/>
      <c r="OTD9" s="79"/>
      <c r="OTE9" s="79"/>
      <c r="OTF9" s="79"/>
      <c r="OTG9" s="79"/>
      <c r="OTH9" s="79"/>
      <c r="OTI9" s="79"/>
      <c r="OTJ9" s="79"/>
      <c r="OTK9" s="79"/>
      <c r="OTL9" s="79"/>
      <c r="OTM9" s="79"/>
      <c r="OTN9" s="79"/>
      <c r="OTO9" s="79"/>
      <c r="OTP9" s="79"/>
      <c r="OTQ9" s="79"/>
      <c r="OTR9" s="79"/>
      <c r="OTS9" s="79"/>
      <c r="OTT9" s="79"/>
      <c r="OTU9" s="79"/>
      <c r="OTV9" s="79"/>
      <c r="OTW9" s="79"/>
      <c r="OTX9" s="79"/>
      <c r="OTY9" s="79"/>
      <c r="OTZ9" s="79"/>
      <c r="OUA9" s="79"/>
      <c r="OUB9" s="79"/>
      <c r="OUC9" s="79"/>
      <c r="OUD9" s="79"/>
      <c r="OUE9" s="79"/>
      <c r="OUF9" s="79"/>
      <c r="OUG9" s="79"/>
      <c r="OUH9" s="79"/>
      <c r="OUI9" s="79"/>
      <c r="OUJ9" s="79"/>
      <c r="OUK9" s="79"/>
      <c r="OUL9" s="79"/>
      <c r="OUM9" s="79"/>
      <c r="OUN9" s="79"/>
      <c r="OUO9" s="79"/>
      <c r="OUP9" s="79"/>
      <c r="OUQ9" s="79"/>
      <c r="OUR9" s="79"/>
      <c r="OUS9" s="79"/>
      <c r="OUT9" s="79"/>
      <c r="OUU9" s="79"/>
      <c r="OUV9" s="79"/>
      <c r="OUW9" s="79"/>
      <c r="OUX9" s="79"/>
      <c r="OUY9" s="79"/>
      <c r="OUZ9" s="79"/>
      <c r="OVA9" s="79"/>
      <c r="OVB9" s="79"/>
      <c r="OVC9" s="79"/>
      <c r="OVD9" s="79"/>
      <c r="OVE9" s="79"/>
      <c r="OVF9" s="79"/>
      <c r="OVG9" s="79"/>
      <c r="OVH9" s="79"/>
      <c r="OVI9" s="79"/>
      <c r="OVJ9" s="79"/>
      <c r="OVK9" s="79"/>
      <c r="OVL9" s="79"/>
      <c r="OVM9" s="79"/>
      <c r="OVN9" s="79"/>
      <c r="OVO9" s="79"/>
      <c r="OVP9" s="79"/>
      <c r="OVQ9" s="79"/>
      <c r="OVR9" s="79"/>
      <c r="OVS9" s="79"/>
      <c r="OVT9" s="79"/>
      <c r="OVU9" s="79"/>
      <c r="OVV9" s="79"/>
      <c r="OVW9" s="79"/>
      <c r="OVX9" s="79"/>
      <c r="OVY9" s="79"/>
      <c r="OVZ9" s="79"/>
      <c r="OWA9" s="79"/>
      <c r="OWB9" s="79"/>
      <c r="OWC9" s="79"/>
      <c r="OWD9" s="79"/>
      <c r="OWE9" s="79"/>
      <c r="OWF9" s="79"/>
      <c r="OWG9" s="79"/>
      <c r="OWH9" s="79"/>
      <c r="OWI9" s="79"/>
      <c r="OWJ9" s="79"/>
      <c r="OWK9" s="79"/>
      <c r="OWL9" s="79"/>
      <c r="OWM9" s="79"/>
      <c r="OWN9" s="79"/>
      <c r="OWO9" s="79"/>
      <c r="OWP9" s="79"/>
      <c r="OWQ9" s="79"/>
      <c r="OWR9" s="79"/>
      <c r="OWS9" s="79"/>
      <c r="OWT9" s="79"/>
      <c r="OWU9" s="79"/>
      <c r="OWV9" s="79"/>
      <c r="OWW9" s="79"/>
      <c r="OWX9" s="79"/>
      <c r="OWY9" s="79"/>
      <c r="OWZ9" s="79"/>
      <c r="OXA9" s="79"/>
      <c r="OXB9" s="79"/>
      <c r="OXC9" s="79"/>
      <c r="OXD9" s="79"/>
      <c r="OXE9" s="79"/>
      <c r="OXF9" s="79"/>
      <c r="OXG9" s="79"/>
      <c r="OXH9" s="79"/>
      <c r="OXI9" s="79"/>
      <c r="OXJ9" s="79"/>
      <c r="OXK9" s="79"/>
      <c r="OXL9" s="79"/>
      <c r="OXM9" s="79"/>
      <c r="OXN9" s="79"/>
      <c r="OXO9" s="79"/>
      <c r="OXP9" s="79"/>
      <c r="OXQ9" s="79"/>
      <c r="OXR9" s="79"/>
      <c r="OXS9" s="79"/>
      <c r="OXT9" s="79"/>
      <c r="OXU9" s="79"/>
      <c r="OXV9" s="79"/>
      <c r="OXW9" s="79"/>
      <c r="OXX9" s="79"/>
      <c r="OXY9" s="79"/>
      <c r="OXZ9" s="79"/>
      <c r="OYA9" s="79"/>
      <c r="OYB9" s="79"/>
      <c r="OYC9" s="79"/>
      <c r="OYD9" s="79"/>
      <c r="OYE9" s="79"/>
      <c r="OYF9" s="79"/>
      <c r="OYG9" s="79"/>
      <c r="OYH9" s="79"/>
      <c r="OYI9" s="79"/>
      <c r="OYJ9" s="79"/>
      <c r="OYK9" s="79"/>
      <c r="OYL9" s="79"/>
      <c r="OYM9" s="79"/>
      <c r="OYN9" s="79"/>
      <c r="OYO9" s="79"/>
      <c r="OYP9" s="79"/>
      <c r="OYQ9" s="79"/>
      <c r="OYR9" s="79"/>
      <c r="OYS9" s="79"/>
      <c r="OYT9" s="79"/>
      <c r="OYU9" s="79"/>
      <c r="OYV9" s="79"/>
      <c r="OYW9" s="79"/>
      <c r="OYX9" s="79"/>
      <c r="OYY9" s="79"/>
      <c r="OYZ9" s="79"/>
      <c r="OZA9" s="79"/>
      <c r="OZB9" s="79"/>
      <c r="OZC9" s="79"/>
      <c r="OZD9" s="79"/>
      <c r="OZE9" s="79"/>
      <c r="OZF9" s="79"/>
      <c r="OZG9" s="79"/>
      <c r="OZH9" s="79"/>
      <c r="OZI9" s="79"/>
      <c r="OZJ9" s="79"/>
      <c r="OZK9" s="79"/>
      <c r="OZL9" s="79"/>
      <c r="OZM9" s="79"/>
      <c r="OZN9" s="79"/>
      <c r="OZO9" s="79"/>
      <c r="OZP9" s="79"/>
      <c r="OZQ9" s="79"/>
      <c r="OZR9" s="79"/>
      <c r="OZS9" s="79"/>
      <c r="OZT9" s="79"/>
      <c r="OZU9" s="79"/>
      <c r="OZV9" s="79"/>
      <c r="OZW9" s="79"/>
      <c r="OZX9" s="79"/>
      <c r="OZY9" s="79"/>
      <c r="OZZ9" s="79"/>
      <c r="PAA9" s="79"/>
      <c r="PAB9" s="79"/>
      <c r="PAC9" s="79"/>
      <c r="PAD9" s="79"/>
      <c r="PAE9" s="79"/>
      <c r="PAF9" s="79"/>
      <c r="PAG9" s="79"/>
      <c r="PAH9" s="79"/>
      <c r="PAI9" s="79"/>
      <c r="PAJ9" s="79"/>
      <c r="PAK9" s="79"/>
      <c r="PAL9" s="79"/>
      <c r="PAM9" s="79"/>
      <c r="PAN9" s="79"/>
      <c r="PAO9" s="79"/>
      <c r="PAP9" s="79"/>
      <c r="PAQ9" s="79"/>
      <c r="PAR9" s="79"/>
      <c r="PAS9" s="79"/>
      <c r="PAT9" s="79"/>
      <c r="PAU9" s="79"/>
      <c r="PAV9" s="79"/>
      <c r="PAW9" s="79"/>
      <c r="PAX9" s="79"/>
      <c r="PAY9" s="79"/>
      <c r="PAZ9" s="79"/>
      <c r="PBA9" s="79"/>
      <c r="PBB9" s="79"/>
      <c r="PBC9" s="79"/>
      <c r="PBD9" s="79"/>
      <c r="PBE9" s="79"/>
      <c r="PBF9" s="79"/>
      <c r="PBG9" s="79"/>
      <c r="PBH9" s="79"/>
      <c r="PBI9" s="79"/>
      <c r="PBJ9" s="79"/>
      <c r="PBK9" s="79"/>
      <c r="PBL9" s="79"/>
      <c r="PBM9" s="79"/>
      <c r="PBN9" s="79"/>
      <c r="PBO9" s="79"/>
      <c r="PBP9" s="79"/>
      <c r="PBQ9" s="79"/>
      <c r="PBR9" s="79"/>
      <c r="PBS9" s="79"/>
      <c r="PBT9" s="79"/>
      <c r="PBU9" s="79"/>
      <c r="PBV9" s="79"/>
      <c r="PBW9" s="79"/>
      <c r="PBX9" s="79"/>
      <c r="PBY9" s="79"/>
      <c r="PBZ9" s="79"/>
      <c r="PCA9" s="79"/>
      <c r="PCB9" s="79"/>
      <c r="PCC9" s="79"/>
      <c r="PCD9" s="79"/>
      <c r="PCE9" s="79"/>
      <c r="PCF9" s="79"/>
      <c r="PCG9" s="79"/>
      <c r="PCH9" s="79"/>
      <c r="PCI9" s="79"/>
      <c r="PCJ9" s="79"/>
      <c r="PCK9" s="79"/>
      <c r="PCL9" s="79"/>
      <c r="PCM9" s="79"/>
      <c r="PCN9" s="79"/>
      <c r="PCO9" s="79"/>
      <c r="PCP9" s="79"/>
      <c r="PCQ9" s="79"/>
      <c r="PCR9" s="79"/>
      <c r="PCS9" s="79"/>
      <c r="PCT9" s="79"/>
      <c r="PCU9" s="79"/>
      <c r="PCV9" s="79"/>
      <c r="PCW9" s="79"/>
      <c r="PCX9" s="79"/>
      <c r="PCY9" s="79"/>
      <c r="PCZ9" s="79"/>
      <c r="PDA9" s="79"/>
      <c r="PDB9" s="79"/>
      <c r="PDC9" s="79"/>
      <c r="PDD9" s="79"/>
      <c r="PDE9" s="79"/>
      <c r="PDF9" s="79"/>
      <c r="PDG9" s="79"/>
      <c r="PDH9" s="79"/>
      <c r="PDI9" s="79"/>
      <c r="PDJ9" s="79"/>
      <c r="PDK9" s="79"/>
      <c r="PDL9" s="79"/>
      <c r="PDM9" s="79"/>
      <c r="PDN9" s="79"/>
      <c r="PDO9" s="79"/>
      <c r="PDP9" s="79"/>
      <c r="PDQ9" s="79"/>
      <c r="PDR9" s="79"/>
      <c r="PDS9" s="79"/>
      <c r="PDT9" s="79"/>
      <c r="PDU9" s="79"/>
      <c r="PDV9" s="79"/>
      <c r="PDW9" s="79"/>
      <c r="PDX9" s="79"/>
      <c r="PDY9" s="79"/>
      <c r="PDZ9" s="79"/>
      <c r="PEA9" s="79"/>
      <c r="PEB9" s="79"/>
      <c r="PEC9" s="79"/>
      <c r="PED9" s="79"/>
      <c r="PEE9" s="79"/>
      <c r="PEF9" s="79"/>
      <c r="PEG9" s="79"/>
      <c r="PEH9" s="79"/>
      <c r="PEI9" s="79"/>
      <c r="PEJ9" s="79"/>
      <c r="PEK9" s="79"/>
      <c r="PEL9" s="79"/>
      <c r="PEM9" s="79"/>
      <c r="PEN9" s="79"/>
      <c r="PEO9" s="79"/>
      <c r="PEP9" s="79"/>
      <c r="PEQ9" s="79"/>
      <c r="PER9" s="79"/>
      <c r="PES9" s="79"/>
      <c r="PET9" s="79"/>
      <c r="PEU9" s="79"/>
      <c r="PEV9" s="79"/>
      <c r="PEW9" s="79"/>
      <c r="PEX9" s="79"/>
      <c r="PEY9" s="79"/>
      <c r="PEZ9" s="79"/>
      <c r="PFA9" s="79"/>
      <c r="PFB9" s="79"/>
      <c r="PFC9" s="79"/>
      <c r="PFD9" s="79"/>
      <c r="PFE9" s="79"/>
      <c r="PFF9" s="79"/>
      <c r="PFG9" s="79"/>
      <c r="PFH9" s="79"/>
      <c r="PFI9" s="79"/>
      <c r="PFJ9" s="79"/>
      <c r="PFK9" s="79"/>
      <c r="PFL9" s="79"/>
      <c r="PFM9" s="79"/>
      <c r="PFN9" s="79"/>
      <c r="PFO9" s="79"/>
      <c r="PFP9" s="79"/>
      <c r="PFQ9" s="79"/>
      <c r="PFR9" s="79"/>
      <c r="PFS9" s="79"/>
      <c r="PFT9" s="79"/>
      <c r="PFU9" s="79"/>
      <c r="PFV9" s="79"/>
      <c r="PFW9" s="79"/>
      <c r="PFX9" s="79"/>
      <c r="PFY9" s="79"/>
      <c r="PFZ9" s="79"/>
      <c r="PGA9" s="79"/>
      <c r="PGB9" s="79"/>
      <c r="PGC9" s="79"/>
      <c r="PGD9" s="79"/>
      <c r="PGE9" s="79"/>
      <c r="PGF9" s="79"/>
      <c r="PGG9" s="79"/>
      <c r="PGH9" s="79"/>
      <c r="PGI9" s="79"/>
      <c r="PGJ9" s="79"/>
      <c r="PGK9" s="79"/>
      <c r="PGL9" s="79"/>
      <c r="PGM9" s="79"/>
      <c r="PGN9" s="79"/>
      <c r="PGO9" s="79"/>
      <c r="PGP9" s="79"/>
      <c r="PGQ9" s="79"/>
      <c r="PGR9" s="79"/>
      <c r="PGS9" s="79"/>
      <c r="PGT9" s="79"/>
      <c r="PGU9" s="79"/>
      <c r="PGV9" s="79"/>
      <c r="PGW9" s="79"/>
      <c r="PGX9" s="79"/>
      <c r="PGY9" s="79"/>
      <c r="PGZ9" s="79"/>
      <c r="PHA9" s="79"/>
      <c r="PHB9" s="79"/>
      <c r="PHC9" s="79"/>
      <c r="PHD9" s="79"/>
      <c r="PHE9" s="79"/>
      <c r="PHF9" s="79"/>
      <c r="PHG9" s="79"/>
      <c r="PHH9" s="79"/>
      <c r="PHI9" s="79"/>
      <c r="PHJ9" s="79"/>
      <c r="PHK9" s="79"/>
      <c r="PHL9" s="79"/>
      <c r="PHM9" s="79"/>
      <c r="PHN9" s="79"/>
      <c r="PHO9" s="79"/>
      <c r="PHP9" s="79"/>
      <c r="PHQ9" s="79"/>
      <c r="PHR9" s="79"/>
      <c r="PHS9" s="79"/>
      <c r="PHT9" s="79"/>
      <c r="PHU9" s="79"/>
      <c r="PHV9" s="79"/>
      <c r="PHW9" s="79"/>
      <c r="PHX9" s="79"/>
      <c r="PHY9" s="79"/>
      <c r="PHZ9" s="79"/>
      <c r="PIA9" s="79"/>
      <c r="PIB9" s="79"/>
      <c r="PIC9" s="79"/>
      <c r="PID9" s="79"/>
      <c r="PIE9" s="79"/>
      <c r="PIF9" s="79"/>
      <c r="PIG9" s="79"/>
      <c r="PIH9" s="79"/>
      <c r="PII9" s="79"/>
      <c r="PIJ9" s="79"/>
      <c r="PIK9" s="79"/>
      <c r="PIL9" s="79"/>
      <c r="PIM9" s="79"/>
      <c r="PIN9" s="79"/>
      <c r="PIO9" s="79"/>
      <c r="PIP9" s="79"/>
      <c r="PIQ9" s="79"/>
      <c r="PIR9" s="79"/>
      <c r="PIS9" s="79"/>
      <c r="PIT9" s="79"/>
      <c r="PIU9" s="79"/>
      <c r="PIV9" s="79"/>
      <c r="PIW9" s="79"/>
      <c r="PIX9" s="79"/>
      <c r="PIY9" s="79"/>
      <c r="PIZ9" s="79"/>
      <c r="PJA9" s="79"/>
      <c r="PJB9" s="79"/>
      <c r="PJC9" s="79"/>
      <c r="PJD9" s="79"/>
      <c r="PJE9" s="79"/>
      <c r="PJF9" s="79"/>
      <c r="PJG9" s="79"/>
      <c r="PJH9" s="79"/>
      <c r="PJI9" s="79"/>
      <c r="PJJ9" s="79"/>
      <c r="PJK9" s="79"/>
      <c r="PJL9" s="79"/>
      <c r="PJM9" s="79"/>
      <c r="PJN9" s="79"/>
      <c r="PJO9" s="79"/>
      <c r="PJP9" s="79"/>
      <c r="PJQ9" s="79"/>
      <c r="PJR9" s="79"/>
      <c r="PJS9" s="79"/>
      <c r="PJT9" s="79"/>
      <c r="PJU9" s="79"/>
      <c r="PJV9" s="79"/>
      <c r="PJW9" s="79"/>
      <c r="PJX9" s="79"/>
      <c r="PJY9" s="79"/>
      <c r="PJZ9" s="79"/>
      <c r="PKA9" s="79"/>
      <c r="PKB9" s="79"/>
      <c r="PKC9" s="79"/>
      <c r="PKD9" s="79"/>
      <c r="PKE9" s="79"/>
      <c r="PKF9" s="79"/>
      <c r="PKG9" s="79"/>
      <c r="PKH9" s="79"/>
      <c r="PKI9" s="79"/>
      <c r="PKJ9" s="79"/>
      <c r="PKK9" s="79"/>
      <c r="PKL9" s="79"/>
      <c r="PKM9" s="79"/>
      <c r="PKN9" s="79"/>
      <c r="PKO9" s="79"/>
      <c r="PKP9" s="79"/>
      <c r="PKQ9" s="79"/>
      <c r="PKR9" s="79"/>
      <c r="PKS9" s="79"/>
      <c r="PKT9" s="79"/>
      <c r="PKU9" s="79"/>
      <c r="PKV9" s="79"/>
      <c r="PKW9" s="79"/>
      <c r="PKX9" s="79"/>
      <c r="PKY9" s="79"/>
      <c r="PKZ9" s="79"/>
      <c r="PLA9" s="79"/>
      <c r="PLB9" s="79"/>
      <c r="PLC9" s="79"/>
      <c r="PLD9" s="79"/>
      <c r="PLE9" s="79"/>
      <c r="PLF9" s="79"/>
      <c r="PLG9" s="79"/>
      <c r="PLH9" s="79"/>
      <c r="PLI9" s="79"/>
      <c r="PLJ9" s="79"/>
      <c r="PLK9" s="79"/>
      <c r="PLL9" s="79"/>
      <c r="PLM9" s="79"/>
      <c r="PLN9" s="79"/>
      <c r="PLO9" s="79"/>
      <c r="PLP9" s="79"/>
      <c r="PLQ9" s="79"/>
      <c r="PLR9" s="79"/>
      <c r="PLS9" s="79"/>
      <c r="PLT9" s="79"/>
      <c r="PLU9" s="79"/>
      <c r="PLV9" s="79"/>
      <c r="PLW9" s="79"/>
      <c r="PLX9" s="79"/>
      <c r="PLY9" s="79"/>
      <c r="PLZ9" s="79"/>
      <c r="PMA9" s="79"/>
      <c r="PMB9" s="79"/>
      <c r="PMC9" s="79"/>
      <c r="PMD9" s="79"/>
      <c r="PME9" s="79"/>
      <c r="PMF9" s="79"/>
      <c r="PMG9" s="79"/>
      <c r="PMH9" s="79"/>
      <c r="PMI9" s="79"/>
      <c r="PMJ9" s="79"/>
      <c r="PMK9" s="79"/>
      <c r="PML9" s="79"/>
      <c r="PMM9" s="79"/>
      <c r="PMN9" s="79"/>
      <c r="PMO9" s="79"/>
      <c r="PMP9" s="79"/>
      <c r="PMQ9" s="79"/>
      <c r="PMR9" s="79"/>
      <c r="PMS9" s="79"/>
      <c r="PMT9" s="79"/>
      <c r="PMU9" s="79"/>
      <c r="PMV9" s="79"/>
      <c r="PMW9" s="79"/>
      <c r="PMX9" s="79"/>
      <c r="PMY9" s="79"/>
      <c r="PMZ9" s="79"/>
      <c r="PNA9" s="79"/>
      <c r="PNB9" s="79"/>
      <c r="PNC9" s="79"/>
      <c r="PND9" s="79"/>
      <c r="PNE9" s="79"/>
      <c r="PNF9" s="79"/>
      <c r="PNG9" s="79"/>
      <c r="PNH9" s="79"/>
      <c r="PNI9" s="79"/>
      <c r="PNJ9" s="79"/>
      <c r="PNK9" s="79"/>
      <c r="PNL9" s="79"/>
      <c r="PNM9" s="79"/>
      <c r="PNN9" s="79"/>
      <c r="PNO9" s="79"/>
      <c r="PNP9" s="79"/>
      <c r="PNQ9" s="79"/>
      <c r="PNR9" s="79"/>
      <c r="PNS9" s="79"/>
      <c r="PNT9" s="79"/>
      <c r="PNU9" s="79"/>
      <c r="PNV9" s="79"/>
      <c r="PNW9" s="79"/>
      <c r="PNX9" s="79"/>
      <c r="PNY9" s="79"/>
      <c r="PNZ9" s="79"/>
      <c r="POA9" s="79"/>
      <c r="POB9" s="79"/>
      <c r="POC9" s="79"/>
      <c r="POD9" s="79"/>
      <c r="POE9" s="79"/>
      <c r="POF9" s="79"/>
      <c r="POG9" s="79"/>
      <c r="POH9" s="79"/>
      <c r="POI9" s="79"/>
      <c r="POJ9" s="79"/>
      <c r="POK9" s="79"/>
      <c r="POL9" s="79"/>
      <c r="POM9" s="79"/>
      <c r="PON9" s="79"/>
      <c r="POO9" s="79"/>
      <c r="POP9" s="79"/>
      <c r="POQ9" s="79"/>
      <c r="POR9" s="79"/>
      <c r="POS9" s="79"/>
      <c r="POT9" s="79"/>
      <c r="POU9" s="79"/>
      <c r="POV9" s="79"/>
      <c r="POW9" s="79"/>
      <c r="POX9" s="79"/>
      <c r="POY9" s="79"/>
      <c r="POZ9" s="79"/>
      <c r="PPA9" s="79"/>
      <c r="PPB9" s="79"/>
      <c r="PPC9" s="79"/>
      <c r="PPD9" s="79"/>
      <c r="PPE9" s="79"/>
      <c r="PPF9" s="79"/>
      <c r="PPG9" s="79"/>
      <c r="PPH9" s="79"/>
      <c r="PPI9" s="79"/>
      <c r="PPJ9" s="79"/>
      <c r="PPK9" s="79"/>
      <c r="PPL9" s="79"/>
      <c r="PPM9" s="79"/>
      <c r="PPN9" s="79"/>
      <c r="PPO9" s="79"/>
      <c r="PPP9" s="79"/>
      <c r="PPQ9" s="79"/>
      <c r="PPR9" s="79"/>
      <c r="PPS9" s="79"/>
      <c r="PPT9" s="79"/>
      <c r="PPU9" s="79"/>
      <c r="PPV9" s="79"/>
      <c r="PPW9" s="79"/>
      <c r="PPX9" s="79"/>
      <c r="PPY9" s="79"/>
      <c r="PPZ9" s="79"/>
      <c r="PQA9" s="79"/>
      <c r="PQB9" s="79"/>
      <c r="PQC9" s="79"/>
      <c r="PQD9" s="79"/>
      <c r="PQE9" s="79"/>
      <c r="PQF9" s="79"/>
      <c r="PQG9" s="79"/>
      <c r="PQH9" s="79"/>
      <c r="PQI9" s="79"/>
      <c r="PQJ9" s="79"/>
      <c r="PQK9" s="79"/>
      <c r="PQL9" s="79"/>
      <c r="PQM9" s="79"/>
      <c r="PQN9" s="79"/>
      <c r="PQO9" s="79"/>
      <c r="PQP9" s="79"/>
      <c r="PQQ9" s="79"/>
      <c r="PQR9" s="79"/>
      <c r="PQS9" s="79"/>
      <c r="PQT9" s="79"/>
      <c r="PQU9" s="79"/>
      <c r="PQV9" s="79"/>
      <c r="PQW9" s="79"/>
      <c r="PQX9" s="79"/>
      <c r="PQY9" s="79"/>
      <c r="PQZ9" s="79"/>
      <c r="PRA9" s="79"/>
      <c r="PRB9" s="79"/>
      <c r="PRC9" s="79"/>
      <c r="PRD9" s="79"/>
      <c r="PRE9" s="79"/>
      <c r="PRF9" s="79"/>
      <c r="PRG9" s="79"/>
      <c r="PRH9" s="79"/>
      <c r="PRI9" s="79"/>
      <c r="PRJ9" s="79"/>
      <c r="PRK9" s="79"/>
      <c r="PRL9" s="79"/>
      <c r="PRM9" s="79"/>
      <c r="PRN9" s="79"/>
      <c r="PRO9" s="79"/>
      <c r="PRP9" s="79"/>
      <c r="PRQ9" s="79"/>
      <c r="PRR9" s="79"/>
      <c r="PRS9" s="79"/>
      <c r="PRT9" s="79"/>
      <c r="PRU9" s="79"/>
      <c r="PRV9" s="79"/>
      <c r="PRW9" s="79"/>
      <c r="PRX9" s="79"/>
      <c r="PRY9" s="79"/>
      <c r="PRZ9" s="79"/>
      <c r="PSA9" s="79"/>
      <c r="PSB9" s="79"/>
      <c r="PSC9" s="79"/>
      <c r="PSD9" s="79"/>
      <c r="PSE9" s="79"/>
      <c r="PSF9" s="79"/>
      <c r="PSG9" s="79"/>
      <c r="PSH9" s="79"/>
      <c r="PSI9" s="79"/>
      <c r="PSJ9" s="79"/>
      <c r="PSK9" s="79"/>
      <c r="PSL9" s="79"/>
      <c r="PSM9" s="79"/>
      <c r="PSN9" s="79"/>
      <c r="PSO9" s="79"/>
      <c r="PSP9" s="79"/>
      <c r="PSQ9" s="79"/>
      <c r="PSR9" s="79"/>
      <c r="PSS9" s="79"/>
      <c r="PST9" s="79"/>
      <c r="PSU9" s="79"/>
      <c r="PSV9" s="79"/>
      <c r="PSW9" s="79"/>
      <c r="PSX9" s="79"/>
      <c r="PSY9" s="79"/>
      <c r="PSZ9" s="79"/>
      <c r="PTA9" s="79"/>
      <c r="PTB9" s="79"/>
      <c r="PTC9" s="79"/>
      <c r="PTD9" s="79"/>
      <c r="PTE9" s="79"/>
      <c r="PTF9" s="79"/>
      <c r="PTG9" s="79"/>
      <c r="PTH9" s="79"/>
      <c r="PTI9" s="79"/>
      <c r="PTJ9" s="79"/>
      <c r="PTK9" s="79"/>
      <c r="PTL9" s="79"/>
      <c r="PTM9" s="79"/>
      <c r="PTN9" s="79"/>
      <c r="PTO9" s="79"/>
      <c r="PTP9" s="79"/>
      <c r="PTQ9" s="79"/>
      <c r="PTR9" s="79"/>
      <c r="PTS9" s="79"/>
      <c r="PTT9" s="79"/>
      <c r="PTU9" s="79"/>
      <c r="PTV9" s="79"/>
      <c r="PTW9" s="79"/>
      <c r="PTX9" s="79"/>
      <c r="PTY9" s="79"/>
      <c r="PTZ9" s="79"/>
      <c r="PUA9" s="79"/>
      <c r="PUB9" s="79"/>
      <c r="PUC9" s="79"/>
      <c r="PUD9" s="79"/>
      <c r="PUE9" s="79"/>
      <c r="PUF9" s="79"/>
      <c r="PUG9" s="79"/>
      <c r="PUH9" s="79"/>
      <c r="PUI9" s="79"/>
      <c r="PUJ9" s="79"/>
      <c r="PUK9" s="79"/>
      <c r="PUL9" s="79"/>
      <c r="PUM9" s="79"/>
      <c r="PUN9" s="79"/>
      <c r="PUO9" s="79"/>
      <c r="PUP9" s="79"/>
      <c r="PUQ9" s="79"/>
      <c r="PUR9" s="79"/>
      <c r="PUS9" s="79"/>
      <c r="PUT9" s="79"/>
      <c r="PUU9" s="79"/>
      <c r="PUV9" s="79"/>
      <c r="PUW9" s="79"/>
      <c r="PUX9" s="79"/>
      <c r="PUY9" s="79"/>
      <c r="PUZ9" s="79"/>
      <c r="PVA9" s="79"/>
      <c r="PVB9" s="79"/>
      <c r="PVC9" s="79"/>
      <c r="PVD9" s="79"/>
      <c r="PVE9" s="79"/>
      <c r="PVF9" s="79"/>
      <c r="PVG9" s="79"/>
      <c r="PVH9" s="79"/>
      <c r="PVI9" s="79"/>
      <c r="PVJ9" s="79"/>
      <c r="PVK9" s="79"/>
      <c r="PVL9" s="79"/>
      <c r="PVM9" s="79"/>
      <c r="PVN9" s="79"/>
      <c r="PVO9" s="79"/>
      <c r="PVP9" s="79"/>
      <c r="PVQ9" s="79"/>
      <c r="PVR9" s="79"/>
      <c r="PVS9" s="79"/>
      <c r="PVT9" s="79"/>
      <c r="PVU9" s="79"/>
      <c r="PVV9" s="79"/>
      <c r="PVW9" s="79"/>
      <c r="PVX9" s="79"/>
      <c r="PVY9" s="79"/>
      <c r="PVZ9" s="79"/>
      <c r="PWA9" s="79"/>
      <c r="PWB9" s="79"/>
      <c r="PWC9" s="79"/>
      <c r="PWD9" s="79"/>
      <c r="PWE9" s="79"/>
      <c r="PWF9" s="79"/>
      <c r="PWG9" s="79"/>
      <c r="PWH9" s="79"/>
      <c r="PWI9" s="79"/>
      <c r="PWJ9" s="79"/>
      <c r="PWK9" s="79"/>
      <c r="PWL9" s="79"/>
      <c r="PWM9" s="79"/>
      <c r="PWN9" s="79"/>
      <c r="PWO9" s="79"/>
      <c r="PWP9" s="79"/>
      <c r="PWQ9" s="79"/>
      <c r="PWR9" s="79"/>
      <c r="PWS9" s="79"/>
      <c r="PWT9" s="79"/>
      <c r="PWU9" s="79"/>
      <c r="PWV9" s="79"/>
      <c r="PWW9" s="79"/>
      <c r="PWX9" s="79"/>
      <c r="PWY9" s="79"/>
      <c r="PWZ9" s="79"/>
      <c r="PXA9" s="79"/>
      <c r="PXB9" s="79"/>
      <c r="PXC9" s="79"/>
      <c r="PXD9" s="79"/>
      <c r="PXE9" s="79"/>
      <c r="PXF9" s="79"/>
      <c r="PXG9" s="79"/>
      <c r="PXH9" s="79"/>
      <c r="PXI9" s="79"/>
      <c r="PXJ9" s="79"/>
      <c r="PXK9" s="79"/>
      <c r="PXL9" s="79"/>
      <c r="PXM9" s="79"/>
      <c r="PXN9" s="79"/>
      <c r="PXO9" s="79"/>
      <c r="PXP9" s="79"/>
      <c r="PXQ9" s="79"/>
      <c r="PXR9" s="79"/>
      <c r="PXS9" s="79"/>
      <c r="PXT9" s="79"/>
      <c r="PXU9" s="79"/>
      <c r="PXV9" s="79"/>
      <c r="PXW9" s="79"/>
      <c r="PXX9" s="79"/>
      <c r="PXY9" s="79"/>
      <c r="PXZ9" s="79"/>
      <c r="PYA9" s="79"/>
      <c r="PYB9" s="79"/>
      <c r="PYC9" s="79"/>
      <c r="PYD9" s="79"/>
      <c r="PYE9" s="79"/>
      <c r="PYF9" s="79"/>
      <c r="PYG9" s="79"/>
      <c r="PYH9" s="79"/>
      <c r="PYI9" s="79"/>
      <c r="PYJ9" s="79"/>
      <c r="PYK9" s="79"/>
      <c r="PYL9" s="79"/>
      <c r="PYM9" s="79"/>
      <c r="PYN9" s="79"/>
      <c r="PYO9" s="79"/>
      <c r="PYP9" s="79"/>
      <c r="PYQ9" s="79"/>
      <c r="PYR9" s="79"/>
      <c r="PYS9" s="79"/>
      <c r="PYT9" s="79"/>
      <c r="PYU9" s="79"/>
      <c r="PYV9" s="79"/>
      <c r="PYW9" s="79"/>
      <c r="PYX9" s="79"/>
      <c r="PYY9" s="79"/>
      <c r="PYZ9" s="79"/>
      <c r="PZA9" s="79"/>
      <c r="PZB9" s="79"/>
      <c r="PZC9" s="79"/>
      <c r="PZD9" s="79"/>
      <c r="PZE9" s="79"/>
      <c r="PZF9" s="79"/>
      <c r="PZG9" s="79"/>
      <c r="PZH9" s="79"/>
      <c r="PZI9" s="79"/>
      <c r="PZJ9" s="79"/>
      <c r="PZK9" s="79"/>
      <c r="PZL9" s="79"/>
      <c r="PZM9" s="79"/>
      <c r="PZN9" s="79"/>
      <c r="PZO9" s="79"/>
      <c r="PZP9" s="79"/>
      <c r="PZQ9" s="79"/>
      <c r="PZR9" s="79"/>
      <c r="PZS9" s="79"/>
      <c r="PZT9" s="79"/>
      <c r="PZU9" s="79"/>
      <c r="PZV9" s="79"/>
      <c r="PZW9" s="79"/>
      <c r="PZX9" s="79"/>
      <c r="PZY9" s="79"/>
      <c r="PZZ9" s="79"/>
      <c r="QAA9" s="79"/>
      <c r="QAB9" s="79"/>
      <c r="QAC9" s="79"/>
      <c r="QAD9" s="79"/>
      <c r="QAE9" s="79"/>
      <c r="QAF9" s="79"/>
      <c r="QAG9" s="79"/>
      <c r="QAH9" s="79"/>
      <c r="QAI9" s="79"/>
      <c r="QAJ9" s="79"/>
      <c r="QAK9" s="79"/>
      <c r="QAL9" s="79"/>
      <c r="QAM9" s="79"/>
      <c r="QAN9" s="79"/>
      <c r="QAO9" s="79"/>
      <c r="QAP9" s="79"/>
      <c r="QAQ9" s="79"/>
      <c r="QAR9" s="79"/>
      <c r="QAS9" s="79"/>
      <c r="QAT9" s="79"/>
      <c r="QAU9" s="79"/>
      <c r="QAV9" s="79"/>
      <c r="QAW9" s="79"/>
      <c r="QAX9" s="79"/>
      <c r="QAY9" s="79"/>
      <c r="QAZ9" s="79"/>
      <c r="QBA9" s="79"/>
      <c r="QBB9" s="79"/>
      <c r="QBC9" s="79"/>
      <c r="QBD9" s="79"/>
      <c r="QBE9" s="79"/>
      <c r="QBF9" s="79"/>
      <c r="QBG9" s="79"/>
      <c r="QBH9" s="79"/>
      <c r="QBI9" s="79"/>
      <c r="QBJ9" s="79"/>
      <c r="QBK9" s="79"/>
      <c r="QBL9" s="79"/>
      <c r="QBM9" s="79"/>
      <c r="QBN9" s="79"/>
      <c r="QBO9" s="79"/>
      <c r="QBP9" s="79"/>
      <c r="QBQ9" s="79"/>
      <c r="QBR9" s="79"/>
      <c r="QBS9" s="79"/>
      <c r="QBT9" s="79"/>
      <c r="QBU9" s="79"/>
      <c r="QBV9" s="79"/>
      <c r="QBW9" s="79"/>
      <c r="QBX9" s="79"/>
      <c r="QBY9" s="79"/>
      <c r="QBZ9" s="79"/>
      <c r="QCA9" s="79"/>
      <c r="QCB9" s="79"/>
      <c r="QCC9" s="79"/>
      <c r="QCD9" s="79"/>
      <c r="QCE9" s="79"/>
      <c r="QCF9" s="79"/>
      <c r="QCG9" s="79"/>
      <c r="QCH9" s="79"/>
      <c r="QCI9" s="79"/>
      <c r="QCJ9" s="79"/>
      <c r="QCK9" s="79"/>
      <c r="QCL9" s="79"/>
      <c r="QCM9" s="79"/>
      <c r="QCN9" s="79"/>
      <c r="QCO9" s="79"/>
      <c r="QCP9" s="79"/>
      <c r="QCQ9" s="79"/>
      <c r="QCR9" s="79"/>
      <c r="QCS9" s="79"/>
      <c r="QCT9" s="79"/>
      <c r="QCU9" s="79"/>
      <c r="QCV9" s="79"/>
      <c r="QCW9" s="79"/>
      <c r="QCX9" s="79"/>
      <c r="QCY9" s="79"/>
      <c r="QCZ9" s="79"/>
      <c r="QDA9" s="79"/>
      <c r="QDB9" s="79"/>
      <c r="QDC9" s="79"/>
      <c r="QDD9" s="79"/>
      <c r="QDE9" s="79"/>
      <c r="QDF9" s="79"/>
      <c r="QDG9" s="79"/>
      <c r="QDH9" s="79"/>
      <c r="QDI9" s="79"/>
      <c r="QDJ9" s="79"/>
      <c r="QDK9" s="79"/>
      <c r="QDL9" s="79"/>
      <c r="QDM9" s="79"/>
      <c r="QDN9" s="79"/>
      <c r="QDO9" s="79"/>
      <c r="QDP9" s="79"/>
      <c r="QDQ9" s="79"/>
      <c r="QDR9" s="79"/>
      <c r="QDS9" s="79"/>
      <c r="QDT9" s="79"/>
      <c r="QDU9" s="79"/>
      <c r="QDV9" s="79"/>
      <c r="QDW9" s="79"/>
      <c r="QDX9" s="79"/>
      <c r="QDY9" s="79"/>
      <c r="QDZ9" s="79"/>
      <c r="QEA9" s="79"/>
      <c r="QEB9" s="79"/>
      <c r="QEC9" s="79"/>
      <c r="QED9" s="79"/>
      <c r="QEE9" s="79"/>
      <c r="QEF9" s="79"/>
      <c r="QEG9" s="79"/>
      <c r="QEH9" s="79"/>
      <c r="QEI9" s="79"/>
      <c r="QEJ9" s="79"/>
      <c r="QEK9" s="79"/>
      <c r="QEL9" s="79"/>
      <c r="QEM9" s="79"/>
      <c r="QEN9" s="79"/>
      <c r="QEO9" s="79"/>
      <c r="QEP9" s="79"/>
      <c r="QEQ9" s="79"/>
      <c r="QER9" s="79"/>
      <c r="QES9" s="79"/>
      <c r="QET9" s="79"/>
      <c r="QEU9" s="79"/>
      <c r="QEV9" s="79"/>
      <c r="QEW9" s="79"/>
      <c r="QEX9" s="79"/>
      <c r="QEY9" s="79"/>
      <c r="QEZ9" s="79"/>
      <c r="QFA9" s="79"/>
      <c r="QFB9" s="79"/>
      <c r="QFC9" s="79"/>
      <c r="QFD9" s="79"/>
      <c r="QFE9" s="79"/>
      <c r="QFF9" s="79"/>
      <c r="QFG9" s="79"/>
      <c r="QFH9" s="79"/>
      <c r="QFI9" s="79"/>
      <c r="QFJ9" s="79"/>
      <c r="QFK9" s="79"/>
      <c r="QFL9" s="79"/>
      <c r="QFM9" s="79"/>
      <c r="QFN9" s="79"/>
      <c r="QFO9" s="79"/>
      <c r="QFP9" s="79"/>
      <c r="QFQ9" s="79"/>
      <c r="QFR9" s="79"/>
      <c r="QFS9" s="79"/>
      <c r="QFT9" s="79"/>
      <c r="QFU9" s="79"/>
      <c r="QFV9" s="79"/>
      <c r="QFW9" s="79"/>
      <c r="QFX9" s="79"/>
      <c r="QFY9" s="79"/>
      <c r="QFZ9" s="79"/>
      <c r="QGA9" s="79"/>
      <c r="QGB9" s="79"/>
      <c r="QGC9" s="79"/>
      <c r="QGD9" s="79"/>
      <c r="QGE9" s="79"/>
      <c r="QGF9" s="79"/>
      <c r="QGG9" s="79"/>
      <c r="QGH9" s="79"/>
      <c r="QGI9" s="79"/>
      <c r="QGJ9" s="79"/>
      <c r="QGK9" s="79"/>
      <c r="QGL9" s="79"/>
      <c r="QGM9" s="79"/>
      <c r="QGN9" s="79"/>
      <c r="QGO9" s="79"/>
      <c r="QGP9" s="79"/>
      <c r="QGQ9" s="79"/>
      <c r="QGR9" s="79"/>
      <c r="QGS9" s="79"/>
      <c r="QGT9" s="79"/>
      <c r="QGU9" s="79"/>
      <c r="QGV9" s="79"/>
      <c r="QGW9" s="79"/>
      <c r="QGX9" s="79"/>
      <c r="QGY9" s="79"/>
      <c r="QGZ9" s="79"/>
      <c r="QHA9" s="79"/>
      <c r="QHB9" s="79"/>
      <c r="QHC9" s="79"/>
      <c r="QHD9" s="79"/>
      <c r="QHE9" s="79"/>
      <c r="QHF9" s="79"/>
      <c r="QHG9" s="79"/>
      <c r="QHH9" s="79"/>
      <c r="QHI9" s="79"/>
      <c r="QHJ9" s="79"/>
      <c r="QHK9" s="79"/>
      <c r="QHL9" s="79"/>
      <c r="QHM9" s="79"/>
      <c r="QHN9" s="79"/>
      <c r="QHO9" s="79"/>
      <c r="QHP9" s="79"/>
      <c r="QHQ9" s="79"/>
      <c r="QHR9" s="79"/>
      <c r="QHS9" s="79"/>
      <c r="QHT9" s="79"/>
      <c r="QHU9" s="79"/>
      <c r="QHV9" s="79"/>
      <c r="QHW9" s="79"/>
      <c r="QHX9" s="79"/>
      <c r="QHY9" s="79"/>
      <c r="QHZ9" s="79"/>
      <c r="QIA9" s="79"/>
      <c r="QIB9" s="79"/>
      <c r="QIC9" s="79"/>
      <c r="QID9" s="79"/>
      <c r="QIE9" s="79"/>
      <c r="QIF9" s="79"/>
      <c r="QIG9" s="79"/>
      <c r="QIH9" s="79"/>
      <c r="QII9" s="79"/>
      <c r="QIJ9" s="79"/>
      <c r="QIK9" s="79"/>
      <c r="QIL9" s="79"/>
      <c r="QIM9" s="79"/>
      <c r="QIN9" s="79"/>
      <c r="QIO9" s="79"/>
      <c r="QIP9" s="79"/>
      <c r="QIQ9" s="79"/>
      <c r="QIR9" s="79"/>
      <c r="QIS9" s="79"/>
      <c r="QIT9" s="79"/>
      <c r="QIU9" s="79"/>
      <c r="QIV9" s="79"/>
      <c r="QIW9" s="79"/>
      <c r="QIX9" s="79"/>
      <c r="QIY9" s="79"/>
      <c r="QIZ9" s="79"/>
      <c r="QJA9" s="79"/>
      <c r="QJB9" s="79"/>
      <c r="QJC9" s="79"/>
      <c r="QJD9" s="79"/>
      <c r="QJE9" s="79"/>
      <c r="QJF9" s="79"/>
      <c r="QJG9" s="79"/>
      <c r="QJH9" s="79"/>
      <c r="QJI9" s="79"/>
      <c r="QJJ9" s="79"/>
      <c r="QJK9" s="79"/>
      <c r="QJL9" s="79"/>
      <c r="QJM9" s="79"/>
      <c r="QJN9" s="79"/>
      <c r="QJO9" s="79"/>
      <c r="QJP9" s="79"/>
      <c r="QJQ9" s="79"/>
      <c r="QJR9" s="79"/>
      <c r="QJS9" s="79"/>
      <c r="QJT9" s="79"/>
      <c r="QJU9" s="79"/>
      <c r="QJV9" s="79"/>
      <c r="QJW9" s="79"/>
      <c r="QJX9" s="79"/>
      <c r="QJY9" s="79"/>
      <c r="QJZ9" s="79"/>
      <c r="QKA9" s="79"/>
      <c r="QKB9" s="79"/>
      <c r="QKC9" s="79"/>
      <c r="QKD9" s="79"/>
      <c r="QKE9" s="79"/>
      <c r="QKF9" s="79"/>
      <c r="QKG9" s="79"/>
      <c r="QKH9" s="79"/>
      <c r="QKI9" s="79"/>
      <c r="QKJ9" s="79"/>
      <c r="QKK9" s="79"/>
      <c r="QKL9" s="79"/>
      <c r="QKM9" s="79"/>
      <c r="QKN9" s="79"/>
      <c r="QKO9" s="79"/>
      <c r="QKP9" s="79"/>
      <c r="QKQ9" s="79"/>
      <c r="QKR9" s="79"/>
      <c r="QKS9" s="79"/>
      <c r="QKT9" s="79"/>
      <c r="QKU9" s="79"/>
      <c r="QKV9" s="79"/>
      <c r="QKW9" s="79"/>
      <c r="QKX9" s="79"/>
      <c r="QKY9" s="79"/>
      <c r="QKZ9" s="79"/>
      <c r="QLA9" s="79"/>
      <c r="QLB9" s="79"/>
      <c r="QLC9" s="79"/>
      <c r="QLD9" s="79"/>
      <c r="QLE9" s="79"/>
      <c r="QLF9" s="79"/>
      <c r="QLG9" s="79"/>
      <c r="QLH9" s="79"/>
      <c r="QLI9" s="79"/>
      <c r="QLJ9" s="79"/>
      <c r="QLK9" s="79"/>
      <c r="QLL9" s="79"/>
      <c r="QLM9" s="79"/>
      <c r="QLN9" s="79"/>
      <c r="QLO9" s="79"/>
      <c r="QLP9" s="79"/>
      <c r="QLQ9" s="79"/>
      <c r="QLR9" s="79"/>
      <c r="QLS9" s="79"/>
      <c r="QLT9" s="79"/>
      <c r="QLU9" s="79"/>
      <c r="QLV9" s="79"/>
      <c r="QLW9" s="79"/>
      <c r="QLX9" s="79"/>
      <c r="QLY9" s="79"/>
      <c r="QLZ9" s="79"/>
      <c r="QMA9" s="79"/>
      <c r="QMB9" s="79"/>
      <c r="QMC9" s="79"/>
      <c r="QMD9" s="79"/>
      <c r="QME9" s="79"/>
      <c r="QMF9" s="79"/>
      <c r="QMG9" s="79"/>
      <c r="QMH9" s="79"/>
      <c r="QMI9" s="79"/>
      <c r="QMJ9" s="79"/>
      <c r="QMK9" s="79"/>
      <c r="QML9" s="79"/>
      <c r="QMM9" s="79"/>
      <c r="QMN9" s="79"/>
      <c r="QMO9" s="79"/>
      <c r="QMP9" s="79"/>
      <c r="QMQ9" s="79"/>
      <c r="QMR9" s="79"/>
      <c r="QMS9" s="79"/>
      <c r="QMT9" s="79"/>
      <c r="QMU9" s="79"/>
      <c r="QMV9" s="79"/>
      <c r="QMW9" s="79"/>
      <c r="QMX9" s="79"/>
      <c r="QMY9" s="79"/>
      <c r="QMZ9" s="79"/>
      <c r="QNA9" s="79"/>
      <c r="QNB9" s="79"/>
      <c r="QNC9" s="79"/>
      <c r="QND9" s="79"/>
      <c r="QNE9" s="79"/>
      <c r="QNF9" s="79"/>
      <c r="QNG9" s="79"/>
      <c r="QNH9" s="79"/>
      <c r="QNI9" s="79"/>
      <c r="QNJ9" s="79"/>
      <c r="QNK9" s="79"/>
      <c r="QNL9" s="79"/>
      <c r="QNM9" s="79"/>
      <c r="QNN9" s="79"/>
      <c r="QNO9" s="79"/>
      <c r="QNP9" s="79"/>
      <c r="QNQ9" s="79"/>
      <c r="QNR9" s="79"/>
      <c r="QNS9" s="79"/>
      <c r="QNT9" s="79"/>
      <c r="QNU9" s="79"/>
      <c r="QNV9" s="79"/>
      <c r="QNW9" s="79"/>
      <c r="QNX9" s="79"/>
      <c r="QNY9" s="79"/>
      <c r="QNZ9" s="79"/>
      <c r="QOA9" s="79"/>
      <c r="QOB9" s="79"/>
      <c r="QOC9" s="79"/>
      <c r="QOD9" s="79"/>
      <c r="QOE9" s="79"/>
      <c r="QOF9" s="79"/>
      <c r="QOG9" s="79"/>
      <c r="QOH9" s="79"/>
      <c r="QOI9" s="79"/>
      <c r="QOJ9" s="79"/>
      <c r="QOK9" s="79"/>
      <c r="QOL9" s="79"/>
      <c r="QOM9" s="79"/>
      <c r="QON9" s="79"/>
      <c r="QOO9" s="79"/>
      <c r="QOP9" s="79"/>
      <c r="QOQ9" s="79"/>
      <c r="QOR9" s="79"/>
      <c r="QOS9" s="79"/>
      <c r="QOT9" s="79"/>
      <c r="QOU9" s="79"/>
      <c r="QOV9" s="79"/>
      <c r="QOW9" s="79"/>
      <c r="QOX9" s="79"/>
      <c r="QOY9" s="79"/>
      <c r="QOZ9" s="79"/>
      <c r="QPA9" s="79"/>
      <c r="QPB9" s="79"/>
      <c r="QPC9" s="79"/>
      <c r="QPD9" s="79"/>
      <c r="QPE9" s="79"/>
      <c r="QPF9" s="79"/>
      <c r="QPG9" s="79"/>
      <c r="QPH9" s="79"/>
      <c r="QPI9" s="79"/>
      <c r="QPJ9" s="79"/>
      <c r="QPK9" s="79"/>
      <c r="QPL9" s="79"/>
      <c r="QPM9" s="79"/>
      <c r="QPN9" s="79"/>
      <c r="QPO9" s="79"/>
      <c r="QPP9" s="79"/>
      <c r="QPQ9" s="79"/>
      <c r="QPR9" s="79"/>
      <c r="QPS9" s="79"/>
      <c r="QPT9" s="79"/>
      <c r="QPU9" s="79"/>
      <c r="QPV9" s="79"/>
      <c r="QPW9" s="79"/>
      <c r="QPX9" s="79"/>
      <c r="QPY9" s="79"/>
      <c r="QPZ9" s="79"/>
      <c r="QQA9" s="79"/>
      <c r="QQB9" s="79"/>
      <c r="QQC9" s="79"/>
      <c r="QQD9" s="79"/>
      <c r="QQE9" s="79"/>
      <c r="QQF9" s="79"/>
      <c r="QQG9" s="79"/>
      <c r="QQH9" s="79"/>
      <c r="QQI9" s="79"/>
      <c r="QQJ9" s="79"/>
      <c r="QQK9" s="79"/>
      <c r="QQL9" s="79"/>
      <c r="QQM9" s="79"/>
      <c r="QQN9" s="79"/>
      <c r="QQO9" s="79"/>
      <c r="QQP9" s="79"/>
      <c r="QQQ9" s="79"/>
      <c r="QQR9" s="79"/>
      <c r="QQS9" s="79"/>
      <c r="QQT9" s="79"/>
      <c r="QQU9" s="79"/>
      <c r="QQV9" s="79"/>
      <c r="QQW9" s="79"/>
      <c r="QQX9" s="79"/>
      <c r="QQY9" s="79"/>
      <c r="QQZ9" s="79"/>
      <c r="QRA9" s="79"/>
      <c r="QRB9" s="79"/>
      <c r="QRC9" s="79"/>
      <c r="QRD9" s="79"/>
      <c r="QRE9" s="79"/>
      <c r="QRF9" s="79"/>
      <c r="QRG9" s="79"/>
      <c r="QRH9" s="79"/>
      <c r="QRI9" s="79"/>
      <c r="QRJ9" s="79"/>
      <c r="QRK9" s="79"/>
      <c r="QRL9" s="79"/>
      <c r="QRM9" s="79"/>
      <c r="QRN9" s="79"/>
      <c r="QRO9" s="79"/>
      <c r="QRP9" s="79"/>
      <c r="QRQ9" s="79"/>
      <c r="QRR9" s="79"/>
      <c r="QRS9" s="79"/>
      <c r="QRT9" s="79"/>
      <c r="QRU9" s="79"/>
      <c r="QRV9" s="79"/>
      <c r="QRW9" s="79"/>
      <c r="QRX9" s="79"/>
      <c r="QRY9" s="79"/>
      <c r="QRZ9" s="79"/>
      <c r="QSA9" s="79"/>
      <c r="QSB9" s="79"/>
      <c r="QSC9" s="79"/>
      <c r="QSD9" s="79"/>
      <c r="QSE9" s="79"/>
      <c r="QSF9" s="79"/>
      <c r="QSG9" s="79"/>
      <c r="QSH9" s="79"/>
      <c r="QSI9" s="79"/>
      <c r="QSJ9" s="79"/>
      <c r="QSK9" s="79"/>
      <c r="QSL9" s="79"/>
      <c r="QSM9" s="79"/>
      <c r="QSN9" s="79"/>
      <c r="QSO9" s="79"/>
      <c r="QSP9" s="79"/>
      <c r="QSQ9" s="79"/>
      <c r="QSR9" s="79"/>
      <c r="QSS9" s="79"/>
      <c r="QST9" s="79"/>
      <c r="QSU9" s="79"/>
      <c r="QSV9" s="79"/>
      <c r="QSW9" s="79"/>
      <c r="QSX9" s="79"/>
      <c r="QSY9" s="79"/>
      <c r="QSZ9" s="79"/>
      <c r="QTA9" s="79"/>
      <c r="QTB9" s="79"/>
      <c r="QTC9" s="79"/>
      <c r="QTD9" s="79"/>
      <c r="QTE9" s="79"/>
      <c r="QTF9" s="79"/>
      <c r="QTG9" s="79"/>
      <c r="QTH9" s="79"/>
      <c r="QTI9" s="79"/>
      <c r="QTJ9" s="79"/>
      <c r="QTK9" s="79"/>
      <c r="QTL9" s="79"/>
      <c r="QTM9" s="79"/>
      <c r="QTN9" s="79"/>
      <c r="QTO9" s="79"/>
      <c r="QTP9" s="79"/>
      <c r="QTQ9" s="79"/>
      <c r="QTR9" s="79"/>
      <c r="QTS9" s="79"/>
      <c r="QTT9" s="79"/>
      <c r="QTU9" s="79"/>
      <c r="QTV9" s="79"/>
      <c r="QTW9" s="79"/>
      <c r="QTX9" s="79"/>
      <c r="QTY9" s="79"/>
      <c r="QTZ9" s="79"/>
      <c r="QUA9" s="79"/>
      <c r="QUB9" s="79"/>
      <c r="QUC9" s="79"/>
      <c r="QUD9" s="79"/>
      <c r="QUE9" s="79"/>
      <c r="QUF9" s="79"/>
      <c r="QUG9" s="79"/>
      <c r="QUH9" s="79"/>
      <c r="QUI9" s="79"/>
      <c r="QUJ9" s="79"/>
      <c r="QUK9" s="79"/>
      <c r="QUL9" s="79"/>
      <c r="QUM9" s="79"/>
      <c r="QUN9" s="79"/>
      <c r="QUO9" s="79"/>
      <c r="QUP9" s="79"/>
      <c r="QUQ9" s="79"/>
      <c r="QUR9" s="79"/>
      <c r="QUS9" s="79"/>
      <c r="QUT9" s="79"/>
      <c r="QUU9" s="79"/>
      <c r="QUV9" s="79"/>
      <c r="QUW9" s="79"/>
      <c r="QUX9" s="79"/>
      <c r="QUY9" s="79"/>
      <c r="QUZ9" s="79"/>
      <c r="QVA9" s="79"/>
      <c r="QVB9" s="79"/>
      <c r="QVC9" s="79"/>
      <c r="QVD9" s="79"/>
      <c r="QVE9" s="79"/>
      <c r="QVF9" s="79"/>
      <c r="QVG9" s="79"/>
      <c r="QVH9" s="79"/>
      <c r="QVI9" s="79"/>
      <c r="QVJ9" s="79"/>
      <c r="QVK9" s="79"/>
      <c r="QVL9" s="79"/>
      <c r="QVM9" s="79"/>
      <c r="QVN9" s="79"/>
      <c r="QVO9" s="79"/>
      <c r="QVP9" s="79"/>
      <c r="QVQ9" s="79"/>
      <c r="QVR9" s="79"/>
      <c r="QVS9" s="79"/>
      <c r="QVT9" s="79"/>
      <c r="QVU9" s="79"/>
      <c r="QVV9" s="79"/>
      <c r="QVW9" s="79"/>
      <c r="QVX9" s="79"/>
      <c r="QVY9" s="79"/>
      <c r="QVZ9" s="79"/>
      <c r="QWA9" s="79"/>
      <c r="QWB9" s="79"/>
      <c r="QWC9" s="79"/>
      <c r="QWD9" s="79"/>
      <c r="QWE9" s="79"/>
      <c r="QWF9" s="79"/>
      <c r="QWG9" s="79"/>
      <c r="QWH9" s="79"/>
      <c r="QWI9" s="79"/>
      <c r="QWJ9" s="79"/>
      <c r="QWK9" s="79"/>
      <c r="QWL9" s="79"/>
      <c r="QWM9" s="79"/>
      <c r="QWN9" s="79"/>
      <c r="QWO9" s="79"/>
      <c r="QWP9" s="79"/>
      <c r="QWQ9" s="79"/>
      <c r="QWR9" s="79"/>
      <c r="QWS9" s="79"/>
      <c r="QWT9" s="79"/>
      <c r="QWU9" s="79"/>
      <c r="QWV9" s="79"/>
      <c r="QWW9" s="79"/>
      <c r="QWX9" s="79"/>
      <c r="QWY9" s="79"/>
      <c r="QWZ9" s="79"/>
      <c r="QXA9" s="79"/>
      <c r="QXB9" s="79"/>
      <c r="QXC9" s="79"/>
      <c r="QXD9" s="79"/>
      <c r="QXE9" s="79"/>
      <c r="QXF9" s="79"/>
      <c r="QXG9" s="79"/>
      <c r="QXH9" s="79"/>
      <c r="QXI9" s="79"/>
      <c r="QXJ9" s="79"/>
      <c r="QXK9" s="79"/>
      <c r="QXL9" s="79"/>
      <c r="QXM9" s="79"/>
      <c r="QXN9" s="79"/>
      <c r="QXO9" s="79"/>
      <c r="QXP9" s="79"/>
      <c r="QXQ9" s="79"/>
      <c r="QXR9" s="79"/>
      <c r="QXS9" s="79"/>
      <c r="QXT9" s="79"/>
      <c r="QXU9" s="79"/>
      <c r="QXV9" s="79"/>
      <c r="QXW9" s="79"/>
      <c r="QXX9" s="79"/>
      <c r="QXY9" s="79"/>
      <c r="QXZ9" s="79"/>
      <c r="QYA9" s="79"/>
      <c r="QYB9" s="79"/>
      <c r="QYC9" s="79"/>
      <c r="QYD9" s="79"/>
      <c r="QYE9" s="79"/>
      <c r="QYF9" s="79"/>
      <c r="QYG9" s="79"/>
      <c r="QYH9" s="79"/>
      <c r="QYI9" s="79"/>
      <c r="QYJ9" s="79"/>
      <c r="QYK9" s="79"/>
      <c r="QYL9" s="79"/>
      <c r="QYM9" s="79"/>
      <c r="QYN9" s="79"/>
      <c r="QYO9" s="79"/>
      <c r="QYP9" s="79"/>
      <c r="QYQ9" s="79"/>
      <c r="QYR9" s="79"/>
      <c r="QYS9" s="79"/>
      <c r="QYT9" s="79"/>
      <c r="QYU9" s="79"/>
      <c r="QYV9" s="79"/>
      <c r="QYW9" s="79"/>
      <c r="QYX9" s="79"/>
      <c r="QYY9" s="79"/>
      <c r="QYZ9" s="79"/>
      <c r="QZA9" s="79"/>
      <c r="QZB9" s="79"/>
      <c r="QZC9" s="79"/>
      <c r="QZD9" s="79"/>
      <c r="QZE9" s="79"/>
      <c r="QZF9" s="79"/>
      <c r="QZG9" s="79"/>
      <c r="QZH9" s="79"/>
      <c r="QZI9" s="79"/>
      <c r="QZJ9" s="79"/>
      <c r="QZK9" s="79"/>
      <c r="QZL9" s="79"/>
      <c r="QZM9" s="79"/>
      <c r="QZN9" s="79"/>
      <c r="QZO9" s="79"/>
      <c r="QZP9" s="79"/>
      <c r="QZQ9" s="79"/>
      <c r="QZR9" s="79"/>
      <c r="QZS9" s="79"/>
      <c r="QZT9" s="79"/>
      <c r="QZU9" s="79"/>
      <c r="QZV9" s="79"/>
      <c r="QZW9" s="79"/>
      <c r="QZX9" s="79"/>
      <c r="QZY9" s="79"/>
      <c r="QZZ9" s="79"/>
      <c r="RAA9" s="79"/>
      <c r="RAB9" s="79"/>
      <c r="RAC9" s="79"/>
      <c r="RAD9" s="79"/>
      <c r="RAE9" s="79"/>
      <c r="RAF9" s="79"/>
      <c r="RAG9" s="79"/>
      <c r="RAH9" s="79"/>
      <c r="RAI9" s="79"/>
      <c r="RAJ9" s="79"/>
      <c r="RAK9" s="79"/>
      <c r="RAL9" s="79"/>
      <c r="RAM9" s="79"/>
      <c r="RAN9" s="79"/>
      <c r="RAO9" s="79"/>
      <c r="RAP9" s="79"/>
      <c r="RAQ9" s="79"/>
      <c r="RAR9" s="79"/>
      <c r="RAS9" s="79"/>
      <c r="RAT9" s="79"/>
      <c r="RAU9" s="79"/>
      <c r="RAV9" s="79"/>
      <c r="RAW9" s="79"/>
      <c r="RAX9" s="79"/>
      <c r="RAY9" s="79"/>
      <c r="RAZ9" s="79"/>
      <c r="RBA9" s="79"/>
      <c r="RBB9" s="79"/>
      <c r="RBC9" s="79"/>
      <c r="RBD9" s="79"/>
      <c r="RBE9" s="79"/>
      <c r="RBF9" s="79"/>
      <c r="RBG9" s="79"/>
      <c r="RBH9" s="79"/>
      <c r="RBI9" s="79"/>
      <c r="RBJ9" s="79"/>
      <c r="RBK9" s="79"/>
      <c r="RBL9" s="79"/>
      <c r="RBM9" s="79"/>
      <c r="RBN9" s="79"/>
      <c r="RBO9" s="79"/>
      <c r="RBP9" s="79"/>
      <c r="RBQ9" s="79"/>
      <c r="RBR9" s="79"/>
      <c r="RBS9" s="79"/>
      <c r="RBT9" s="79"/>
      <c r="RBU9" s="79"/>
      <c r="RBV9" s="79"/>
      <c r="RBW9" s="79"/>
      <c r="RBX9" s="79"/>
      <c r="RBY9" s="79"/>
      <c r="RBZ9" s="79"/>
      <c r="RCA9" s="79"/>
      <c r="RCB9" s="79"/>
      <c r="RCC9" s="79"/>
      <c r="RCD9" s="79"/>
      <c r="RCE9" s="79"/>
      <c r="RCF9" s="79"/>
      <c r="RCG9" s="79"/>
      <c r="RCH9" s="79"/>
      <c r="RCI9" s="79"/>
      <c r="RCJ9" s="79"/>
      <c r="RCK9" s="79"/>
      <c r="RCL9" s="79"/>
      <c r="RCM9" s="79"/>
      <c r="RCN9" s="79"/>
      <c r="RCO9" s="79"/>
      <c r="RCP9" s="79"/>
      <c r="RCQ9" s="79"/>
      <c r="RCR9" s="79"/>
      <c r="RCS9" s="79"/>
      <c r="RCT9" s="79"/>
      <c r="RCU9" s="79"/>
      <c r="RCV9" s="79"/>
      <c r="RCW9" s="79"/>
      <c r="RCX9" s="79"/>
      <c r="RCY9" s="79"/>
      <c r="RCZ9" s="79"/>
      <c r="RDA9" s="79"/>
      <c r="RDB9" s="79"/>
      <c r="RDC9" s="79"/>
      <c r="RDD9" s="79"/>
      <c r="RDE9" s="79"/>
      <c r="RDF9" s="79"/>
      <c r="RDG9" s="79"/>
      <c r="RDH9" s="79"/>
      <c r="RDI9" s="79"/>
      <c r="RDJ9" s="79"/>
      <c r="RDK9" s="79"/>
      <c r="RDL9" s="79"/>
      <c r="RDM9" s="79"/>
      <c r="RDN9" s="79"/>
      <c r="RDO9" s="79"/>
      <c r="RDP9" s="79"/>
      <c r="RDQ9" s="79"/>
      <c r="RDR9" s="79"/>
      <c r="RDS9" s="79"/>
      <c r="RDT9" s="79"/>
      <c r="RDU9" s="79"/>
      <c r="RDV9" s="79"/>
      <c r="RDW9" s="79"/>
      <c r="RDX9" s="79"/>
      <c r="RDY9" s="79"/>
      <c r="RDZ9" s="79"/>
      <c r="REA9" s="79"/>
      <c r="REB9" s="79"/>
      <c r="REC9" s="79"/>
      <c r="RED9" s="79"/>
      <c r="REE9" s="79"/>
      <c r="REF9" s="79"/>
      <c r="REG9" s="79"/>
      <c r="REH9" s="79"/>
      <c r="REI9" s="79"/>
      <c r="REJ9" s="79"/>
      <c r="REK9" s="79"/>
      <c r="REL9" s="79"/>
      <c r="REM9" s="79"/>
      <c r="REN9" s="79"/>
      <c r="REO9" s="79"/>
      <c r="REP9" s="79"/>
      <c r="REQ9" s="79"/>
      <c r="RER9" s="79"/>
      <c r="RES9" s="79"/>
      <c r="RET9" s="79"/>
      <c r="REU9" s="79"/>
      <c r="REV9" s="79"/>
      <c r="REW9" s="79"/>
      <c r="REX9" s="79"/>
      <c r="REY9" s="79"/>
      <c r="REZ9" s="79"/>
      <c r="RFA9" s="79"/>
      <c r="RFB9" s="79"/>
      <c r="RFC9" s="79"/>
      <c r="RFD9" s="79"/>
      <c r="RFE9" s="79"/>
      <c r="RFF9" s="79"/>
      <c r="RFG9" s="79"/>
      <c r="RFH9" s="79"/>
      <c r="RFI9" s="79"/>
      <c r="RFJ9" s="79"/>
      <c r="RFK9" s="79"/>
      <c r="RFL9" s="79"/>
      <c r="RFM9" s="79"/>
      <c r="RFN9" s="79"/>
      <c r="RFO9" s="79"/>
      <c r="RFP9" s="79"/>
      <c r="RFQ9" s="79"/>
      <c r="RFR9" s="79"/>
      <c r="RFS9" s="79"/>
      <c r="RFT9" s="79"/>
      <c r="RFU9" s="79"/>
      <c r="RFV9" s="79"/>
      <c r="RFW9" s="79"/>
      <c r="RFX9" s="79"/>
      <c r="RFY9" s="79"/>
      <c r="RFZ9" s="79"/>
      <c r="RGA9" s="79"/>
      <c r="RGB9" s="79"/>
      <c r="RGC9" s="79"/>
      <c r="RGD9" s="79"/>
      <c r="RGE9" s="79"/>
      <c r="RGF9" s="79"/>
      <c r="RGG9" s="79"/>
      <c r="RGH9" s="79"/>
      <c r="RGI9" s="79"/>
      <c r="RGJ9" s="79"/>
      <c r="RGK9" s="79"/>
      <c r="RGL9" s="79"/>
      <c r="RGM9" s="79"/>
      <c r="RGN9" s="79"/>
      <c r="RGO9" s="79"/>
      <c r="RGP9" s="79"/>
      <c r="RGQ9" s="79"/>
      <c r="RGR9" s="79"/>
      <c r="RGS9" s="79"/>
      <c r="RGT9" s="79"/>
      <c r="RGU9" s="79"/>
      <c r="RGV9" s="79"/>
      <c r="RGW9" s="79"/>
      <c r="RGX9" s="79"/>
      <c r="RGY9" s="79"/>
      <c r="RGZ9" s="79"/>
      <c r="RHA9" s="79"/>
      <c r="RHB9" s="79"/>
      <c r="RHC9" s="79"/>
      <c r="RHD9" s="79"/>
      <c r="RHE9" s="79"/>
      <c r="RHF9" s="79"/>
      <c r="RHG9" s="79"/>
      <c r="RHH9" s="79"/>
      <c r="RHI9" s="79"/>
      <c r="RHJ9" s="79"/>
      <c r="RHK9" s="79"/>
      <c r="RHL9" s="79"/>
      <c r="RHM9" s="79"/>
      <c r="RHN9" s="79"/>
      <c r="RHO9" s="79"/>
      <c r="RHP9" s="79"/>
      <c r="RHQ9" s="79"/>
      <c r="RHR9" s="79"/>
      <c r="RHS9" s="79"/>
      <c r="RHT9" s="79"/>
      <c r="RHU9" s="79"/>
      <c r="RHV9" s="79"/>
      <c r="RHW9" s="79"/>
      <c r="RHX9" s="79"/>
      <c r="RHY9" s="79"/>
      <c r="RHZ9" s="79"/>
      <c r="RIA9" s="79"/>
      <c r="RIB9" s="79"/>
      <c r="RIC9" s="79"/>
      <c r="RID9" s="79"/>
      <c r="RIE9" s="79"/>
      <c r="RIF9" s="79"/>
      <c r="RIG9" s="79"/>
      <c r="RIH9" s="79"/>
      <c r="RII9" s="79"/>
      <c r="RIJ9" s="79"/>
      <c r="RIK9" s="79"/>
      <c r="RIL9" s="79"/>
      <c r="RIM9" s="79"/>
      <c r="RIN9" s="79"/>
      <c r="RIO9" s="79"/>
      <c r="RIP9" s="79"/>
      <c r="RIQ9" s="79"/>
      <c r="RIR9" s="79"/>
      <c r="RIS9" s="79"/>
      <c r="RIT9" s="79"/>
      <c r="RIU9" s="79"/>
      <c r="RIV9" s="79"/>
      <c r="RIW9" s="79"/>
      <c r="RIX9" s="79"/>
      <c r="RIY9" s="79"/>
      <c r="RIZ9" s="79"/>
      <c r="RJA9" s="79"/>
      <c r="RJB9" s="79"/>
      <c r="RJC9" s="79"/>
      <c r="RJD9" s="79"/>
      <c r="RJE9" s="79"/>
      <c r="RJF9" s="79"/>
      <c r="RJG9" s="79"/>
      <c r="RJH9" s="79"/>
      <c r="RJI9" s="79"/>
      <c r="RJJ9" s="79"/>
      <c r="RJK9" s="79"/>
      <c r="RJL9" s="79"/>
      <c r="RJM9" s="79"/>
      <c r="RJN9" s="79"/>
      <c r="RJO9" s="79"/>
      <c r="RJP9" s="79"/>
      <c r="RJQ9" s="79"/>
      <c r="RJR9" s="79"/>
      <c r="RJS9" s="79"/>
      <c r="RJT9" s="79"/>
      <c r="RJU9" s="79"/>
      <c r="RJV9" s="79"/>
      <c r="RJW9" s="79"/>
      <c r="RJX9" s="79"/>
      <c r="RJY9" s="79"/>
      <c r="RJZ9" s="79"/>
      <c r="RKA9" s="79"/>
      <c r="RKB9" s="79"/>
      <c r="RKC9" s="79"/>
      <c r="RKD9" s="79"/>
      <c r="RKE9" s="79"/>
      <c r="RKF9" s="79"/>
      <c r="RKG9" s="79"/>
      <c r="RKH9" s="79"/>
      <c r="RKI9" s="79"/>
      <c r="RKJ9" s="79"/>
      <c r="RKK9" s="79"/>
      <c r="RKL9" s="79"/>
      <c r="RKM9" s="79"/>
      <c r="RKN9" s="79"/>
      <c r="RKO9" s="79"/>
      <c r="RKP9" s="79"/>
      <c r="RKQ9" s="79"/>
      <c r="RKR9" s="79"/>
      <c r="RKS9" s="79"/>
      <c r="RKT9" s="79"/>
      <c r="RKU9" s="79"/>
      <c r="RKV9" s="79"/>
      <c r="RKW9" s="79"/>
      <c r="RKX9" s="79"/>
      <c r="RKY9" s="79"/>
      <c r="RKZ9" s="79"/>
      <c r="RLA9" s="79"/>
      <c r="RLB9" s="79"/>
      <c r="RLC9" s="79"/>
      <c r="RLD9" s="79"/>
      <c r="RLE9" s="79"/>
      <c r="RLF9" s="79"/>
      <c r="RLG9" s="79"/>
      <c r="RLH9" s="79"/>
      <c r="RLI9" s="79"/>
      <c r="RLJ9" s="79"/>
      <c r="RLK9" s="79"/>
      <c r="RLL9" s="79"/>
      <c r="RLM9" s="79"/>
      <c r="RLN9" s="79"/>
      <c r="RLO9" s="79"/>
      <c r="RLP9" s="79"/>
      <c r="RLQ9" s="79"/>
      <c r="RLR9" s="79"/>
      <c r="RLS9" s="79"/>
      <c r="RLT9" s="79"/>
      <c r="RLU9" s="79"/>
      <c r="RLV9" s="79"/>
      <c r="RLW9" s="79"/>
      <c r="RLX9" s="79"/>
      <c r="RLY9" s="79"/>
      <c r="RLZ9" s="79"/>
      <c r="RMA9" s="79"/>
      <c r="RMB9" s="79"/>
      <c r="RMC9" s="79"/>
      <c r="RMD9" s="79"/>
      <c r="RME9" s="79"/>
      <c r="RMF9" s="79"/>
      <c r="RMG9" s="79"/>
      <c r="RMH9" s="79"/>
      <c r="RMI9" s="79"/>
      <c r="RMJ9" s="79"/>
      <c r="RMK9" s="79"/>
      <c r="RML9" s="79"/>
      <c r="RMM9" s="79"/>
      <c r="RMN9" s="79"/>
      <c r="RMO9" s="79"/>
      <c r="RMP9" s="79"/>
      <c r="RMQ9" s="79"/>
      <c r="RMR9" s="79"/>
      <c r="RMS9" s="79"/>
      <c r="RMT9" s="79"/>
      <c r="RMU9" s="79"/>
      <c r="RMV9" s="79"/>
      <c r="RMW9" s="79"/>
      <c r="RMX9" s="79"/>
      <c r="RMY9" s="79"/>
      <c r="RMZ9" s="79"/>
      <c r="RNA9" s="79"/>
      <c r="RNB9" s="79"/>
      <c r="RNC9" s="79"/>
      <c r="RND9" s="79"/>
      <c r="RNE9" s="79"/>
      <c r="RNF9" s="79"/>
      <c r="RNG9" s="79"/>
      <c r="RNH9" s="79"/>
      <c r="RNI9" s="79"/>
      <c r="RNJ9" s="79"/>
      <c r="RNK9" s="79"/>
      <c r="RNL9" s="79"/>
      <c r="RNM9" s="79"/>
      <c r="RNN9" s="79"/>
      <c r="RNO9" s="79"/>
      <c r="RNP9" s="79"/>
      <c r="RNQ9" s="79"/>
      <c r="RNR9" s="79"/>
      <c r="RNS9" s="79"/>
      <c r="RNT9" s="79"/>
      <c r="RNU9" s="79"/>
      <c r="RNV9" s="79"/>
      <c r="RNW9" s="79"/>
      <c r="RNX9" s="79"/>
      <c r="RNY9" s="79"/>
      <c r="RNZ9" s="79"/>
      <c r="ROA9" s="79"/>
      <c r="ROB9" s="79"/>
      <c r="ROC9" s="79"/>
      <c r="ROD9" s="79"/>
      <c r="ROE9" s="79"/>
      <c r="ROF9" s="79"/>
      <c r="ROG9" s="79"/>
      <c r="ROH9" s="79"/>
      <c r="ROI9" s="79"/>
      <c r="ROJ9" s="79"/>
      <c r="ROK9" s="79"/>
      <c r="ROL9" s="79"/>
      <c r="ROM9" s="79"/>
      <c r="RON9" s="79"/>
      <c r="ROO9" s="79"/>
      <c r="ROP9" s="79"/>
      <c r="ROQ9" s="79"/>
      <c r="ROR9" s="79"/>
      <c r="ROS9" s="79"/>
      <c r="ROT9" s="79"/>
      <c r="ROU9" s="79"/>
      <c r="ROV9" s="79"/>
      <c r="ROW9" s="79"/>
      <c r="ROX9" s="79"/>
      <c r="ROY9" s="79"/>
      <c r="ROZ9" s="79"/>
      <c r="RPA9" s="79"/>
      <c r="RPB9" s="79"/>
      <c r="RPC9" s="79"/>
      <c r="RPD9" s="79"/>
      <c r="RPE9" s="79"/>
      <c r="RPF9" s="79"/>
      <c r="RPG9" s="79"/>
      <c r="RPH9" s="79"/>
      <c r="RPI9" s="79"/>
      <c r="RPJ9" s="79"/>
      <c r="RPK9" s="79"/>
      <c r="RPL9" s="79"/>
      <c r="RPM9" s="79"/>
      <c r="RPN9" s="79"/>
      <c r="RPO9" s="79"/>
      <c r="RPP9" s="79"/>
      <c r="RPQ9" s="79"/>
      <c r="RPR9" s="79"/>
      <c r="RPS9" s="79"/>
      <c r="RPT9" s="79"/>
      <c r="RPU9" s="79"/>
      <c r="RPV9" s="79"/>
      <c r="RPW9" s="79"/>
      <c r="RPX9" s="79"/>
      <c r="RPY9" s="79"/>
      <c r="RPZ9" s="79"/>
      <c r="RQA9" s="79"/>
      <c r="RQB9" s="79"/>
      <c r="RQC9" s="79"/>
      <c r="RQD9" s="79"/>
      <c r="RQE9" s="79"/>
      <c r="RQF9" s="79"/>
      <c r="RQG9" s="79"/>
      <c r="RQH9" s="79"/>
      <c r="RQI9" s="79"/>
      <c r="RQJ9" s="79"/>
      <c r="RQK9" s="79"/>
      <c r="RQL9" s="79"/>
      <c r="RQM9" s="79"/>
      <c r="RQN9" s="79"/>
      <c r="RQO9" s="79"/>
      <c r="RQP9" s="79"/>
      <c r="RQQ9" s="79"/>
      <c r="RQR9" s="79"/>
      <c r="RQS9" s="79"/>
      <c r="RQT9" s="79"/>
      <c r="RQU9" s="79"/>
      <c r="RQV9" s="79"/>
      <c r="RQW9" s="79"/>
      <c r="RQX9" s="79"/>
      <c r="RQY9" s="79"/>
      <c r="RQZ9" s="79"/>
      <c r="RRA9" s="79"/>
      <c r="RRB9" s="79"/>
      <c r="RRC9" s="79"/>
      <c r="RRD9" s="79"/>
      <c r="RRE9" s="79"/>
      <c r="RRF9" s="79"/>
      <c r="RRG9" s="79"/>
      <c r="RRH9" s="79"/>
      <c r="RRI9" s="79"/>
      <c r="RRJ9" s="79"/>
      <c r="RRK9" s="79"/>
      <c r="RRL9" s="79"/>
      <c r="RRM9" s="79"/>
      <c r="RRN9" s="79"/>
      <c r="RRO9" s="79"/>
      <c r="RRP9" s="79"/>
      <c r="RRQ9" s="79"/>
      <c r="RRR9" s="79"/>
      <c r="RRS9" s="79"/>
      <c r="RRT9" s="79"/>
      <c r="RRU9" s="79"/>
      <c r="RRV9" s="79"/>
      <c r="RRW9" s="79"/>
      <c r="RRX9" s="79"/>
      <c r="RRY9" s="79"/>
      <c r="RRZ9" s="79"/>
      <c r="RSA9" s="79"/>
      <c r="RSB9" s="79"/>
      <c r="RSC9" s="79"/>
      <c r="RSD9" s="79"/>
      <c r="RSE9" s="79"/>
      <c r="RSF9" s="79"/>
      <c r="RSG9" s="79"/>
      <c r="RSH9" s="79"/>
      <c r="RSI9" s="79"/>
      <c r="RSJ9" s="79"/>
      <c r="RSK9" s="79"/>
      <c r="RSL9" s="79"/>
      <c r="RSM9" s="79"/>
      <c r="RSN9" s="79"/>
      <c r="RSO9" s="79"/>
      <c r="RSP9" s="79"/>
      <c r="RSQ9" s="79"/>
      <c r="RSR9" s="79"/>
      <c r="RSS9" s="79"/>
      <c r="RST9" s="79"/>
      <c r="RSU9" s="79"/>
      <c r="RSV9" s="79"/>
      <c r="RSW9" s="79"/>
      <c r="RSX9" s="79"/>
      <c r="RSY9" s="79"/>
      <c r="RSZ9" s="79"/>
      <c r="RTA9" s="79"/>
      <c r="RTB9" s="79"/>
      <c r="RTC9" s="79"/>
      <c r="RTD9" s="79"/>
      <c r="RTE9" s="79"/>
      <c r="RTF9" s="79"/>
      <c r="RTG9" s="79"/>
      <c r="RTH9" s="79"/>
      <c r="RTI9" s="79"/>
      <c r="RTJ9" s="79"/>
      <c r="RTK9" s="79"/>
      <c r="RTL9" s="79"/>
      <c r="RTM9" s="79"/>
      <c r="RTN9" s="79"/>
      <c r="RTO9" s="79"/>
      <c r="RTP9" s="79"/>
      <c r="RTQ9" s="79"/>
      <c r="RTR9" s="79"/>
      <c r="RTS9" s="79"/>
      <c r="RTT9" s="79"/>
      <c r="RTU9" s="79"/>
      <c r="RTV9" s="79"/>
      <c r="RTW9" s="79"/>
      <c r="RTX9" s="79"/>
      <c r="RTY9" s="79"/>
      <c r="RTZ9" s="79"/>
      <c r="RUA9" s="79"/>
      <c r="RUB9" s="79"/>
      <c r="RUC9" s="79"/>
      <c r="RUD9" s="79"/>
      <c r="RUE9" s="79"/>
      <c r="RUF9" s="79"/>
      <c r="RUG9" s="79"/>
      <c r="RUH9" s="79"/>
      <c r="RUI9" s="79"/>
      <c r="RUJ9" s="79"/>
      <c r="RUK9" s="79"/>
      <c r="RUL9" s="79"/>
      <c r="RUM9" s="79"/>
      <c r="RUN9" s="79"/>
      <c r="RUO9" s="79"/>
      <c r="RUP9" s="79"/>
      <c r="RUQ9" s="79"/>
      <c r="RUR9" s="79"/>
      <c r="RUS9" s="79"/>
      <c r="RUT9" s="79"/>
      <c r="RUU9" s="79"/>
      <c r="RUV9" s="79"/>
      <c r="RUW9" s="79"/>
      <c r="RUX9" s="79"/>
      <c r="RUY9" s="79"/>
      <c r="RUZ9" s="79"/>
      <c r="RVA9" s="79"/>
      <c r="RVB9" s="79"/>
      <c r="RVC9" s="79"/>
      <c r="RVD9" s="79"/>
      <c r="RVE9" s="79"/>
      <c r="RVF9" s="79"/>
      <c r="RVG9" s="79"/>
      <c r="RVH9" s="79"/>
      <c r="RVI9" s="79"/>
      <c r="RVJ9" s="79"/>
      <c r="RVK9" s="79"/>
      <c r="RVL9" s="79"/>
      <c r="RVM9" s="79"/>
      <c r="RVN9" s="79"/>
      <c r="RVO9" s="79"/>
      <c r="RVP9" s="79"/>
      <c r="RVQ9" s="79"/>
      <c r="RVR9" s="79"/>
      <c r="RVS9" s="79"/>
      <c r="RVT9" s="79"/>
      <c r="RVU9" s="79"/>
      <c r="RVV9" s="79"/>
      <c r="RVW9" s="79"/>
      <c r="RVX9" s="79"/>
      <c r="RVY9" s="79"/>
      <c r="RVZ9" s="79"/>
      <c r="RWA9" s="79"/>
      <c r="RWB9" s="79"/>
      <c r="RWC9" s="79"/>
      <c r="RWD9" s="79"/>
      <c r="RWE9" s="79"/>
      <c r="RWF9" s="79"/>
      <c r="RWG9" s="79"/>
      <c r="RWH9" s="79"/>
      <c r="RWI9" s="79"/>
      <c r="RWJ9" s="79"/>
      <c r="RWK9" s="79"/>
      <c r="RWL9" s="79"/>
      <c r="RWM9" s="79"/>
      <c r="RWN9" s="79"/>
      <c r="RWO9" s="79"/>
      <c r="RWP9" s="79"/>
      <c r="RWQ9" s="79"/>
      <c r="RWR9" s="79"/>
      <c r="RWS9" s="79"/>
      <c r="RWT9" s="79"/>
      <c r="RWU9" s="79"/>
      <c r="RWV9" s="79"/>
      <c r="RWW9" s="79"/>
      <c r="RWX9" s="79"/>
      <c r="RWY9" s="79"/>
      <c r="RWZ9" s="79"/>
      <c r="RXA9" s="79"/>
      <c r="RXB9" s="79"/>
      <c r="RXC9" s="79"/>
      <c r="RXD9" s="79"/>
      <c r="RXE9" s="79"/>
      <c r="RXF9" s="79"/>
      <c r="RXG9" s="79"/>
      <c r="RXH9" s="79"/>
      <c r="RXI9" s="79"/>
      <c r="RXJ9" s="79"/>
      <c r="RXK9" s="79"/>
      <c r="RXL9" s="79"/>
      <c r="RXM9" s="79"/>
      <c r="RXN9" s="79"/>
      <c r="RXO9" s="79"/>
      <c r="RXP9" s="79"/>
      <c r="RXQ9" s="79"/>
      <c r="RXR9" s="79"/>
      <c r="RXS9" s="79"/>
      <c r="RXT9" s="79"/>
      <c r="RXU9" s="79"/>
      <c r="RXV9" s="79"/>
      <c r="RXW9" s="79"/>
      <c r="RXX9" s="79"/>
      <c r="RXY9" s="79"/>
      <c r="RXZ9" s="79"/>
      <c r="RYA9" s="79"/>
      <c r="RYB9" s="79"/>
      <c r="RYC9" s="79"/>
      <c r="RYD9" s="79"/>
      <c r="RYE9" s="79"/>
      <c r="RYF9" s="79"/>
      <c r="RYG9" s="79"/>
      <c r="RYH9" s="79"/>
      <c r="RYI9" s="79"/>
      <c r="RYJ9" s="79"/>
      <c r="RYK9" s="79"/>
      <c r="RYL9" s="79"/>
      <c r="RYM9" s="79"/>
      <c r="RYN9" s="79"/>
      <c r="RYO9" s="79"/>
      <c r="RYP9" s="79"/>
      <c r="RYQ9" s="79"/>
      <c r="RYR9" s="79"/>
      <c r="RYS9" s="79"/>
      <c r="RYT9" s="79"/>
      <c r="RYU9" s="79"/>
      <c r="RYV9" s="79"/>
      <c r="RYW9" s="79"/>
      <c r="RYX9" s="79"/>
      <c r="RYY9" s="79"/>
      <c r="RYZ9" s="79"/>
      <c r="RZA9" s="79"/>
      <c r="RZB9" s="79"/>
      <c r="RZC9" s="79"/>
      <c r="RZD9" s="79"/>
      <c r="RZE9" s="79"/>
      <c r="RZF9" s="79"/>
      <c r="RZG9" s="79"/>
      <c r="RZH9" s="79"/>
      <c r="RZI9" s="79"/>
      <c r="RZJ9" s="79"/>
      <c r="RZK9" s="79"/>
      <c r="RZL9" s="79"/>
      <c r="RZM9" s="79"/>
      <c r="RZN9" s="79"/>
      <c r="RZO9" s="79"/>
      <c r="RZP9" s="79"/>
      <c r="RZQ9" s="79"/>
      <c r="RZR9" s="79"/>
      <c r="RZS9" s="79"/>
      <c r="RZT9" s="79"/>
      <c r="RZU9" s="79"/>
      <c r="RZV9" s="79"/>
      <c r="RZW9" s="79"/>
      <c r="RZX9" s="79"/>
      <c r="RZY9" s="79"/>
      <c r="RZZ9" s="79"/>
      <c r="SAA9" s="79"/>
      <c r="SAB9" s="79"/>
      <c r="SAC9" s="79"/>
      <c r="SAD9" s="79"/>
      <c r="SAE9" s="79"/>
      <c r="SAF9" s="79"/>
      <c r="SAG9" s="79"/>
      <c r="SAH9" s="79"/>
      <c r="SAI9" s="79"/>
      <c r="SAJ9" s="79"/>
      <c r="SAK9" s="79"/>
      <c r="SAL9" s="79"/>
      <c r="SAM9" s="79"/>
      <c r="SAN9" s="79"/>
      <c r="SAO9" s="79"/>
      <c r="SAP9" s="79"/>
      <c r="SAQ9" s="79"/>
      <c r="SAR9" s="79"/>
      <c r="SAS9" s="79"/>
      <c r="SAT9" s="79"/>
      <c r="SAU9" s="79"/>
      <c r="SAV9" s="79"/>
      <c r="SAW9" s="79"/>
      <c r="SAX9" s="79"/>
      <c r="SAY9" s="79"/>
      <c r="SAZ9" s="79"/>
      <c r="SBA9" s="79"/>
      <c r="SBB9" s="79"/>
      <c r="SBC9" s="79"/>
      <c r="SBD9" s="79"/>
      <c r="SBE9" s="79"/>
      <c r="SBF9" s="79"/>
      <c r="SBG9" s="79"/>
      <c r="SBH9" s="79"/>
      <c r="SBI9" s="79"/>
      <c r="SBJ9" s="79"/>
      <c r="SBK9" s="79"/>
      <c r="SBL9" s="79"/>
      <c r="SBM9" s="79"/>
      <c r="SBN9" s="79"/>
      <c r="SBO9" s="79"/>
      <c r="SBP9" s="79"/>
      <c r="SBQ9" s="79"/>
      <c r="SBR9" s="79"/>
      <c r="SBS9" s="79"/>
      <c r="SBT9" s="79"/>
      <c r="SBU9" s="79"/>
      <c r="SBV9" s="79"/>
      <c r="SBW9" s="79"/>
      <c r="SBX9" s="79"/>
      <c r="SBY9" s="79"/>
      <c r="SBZ9" s="79"/>
      <c r="SCA9" s="79"/>
      <c r="SCB9" s="79"/>
      <c r="SCC9" s="79"/>
      <c r="SCD9" s="79"/>
      <c r="SCE9" s="79"/>
      <c r="SCF9" s="79"/>
      <c r="SCG9" s="79"/>
      <c r="SCH9" s="79"/>
      <c r="SCI9" s="79"/>
      <c r="SCJ9" s="79"/>
      <c r="SCK9" s="79"/>
      <c r="SCL9" s="79"/>
      <c r="SCM9" s="79"/>
      <c r="SCN9" s="79"/>
      <c r="SCO9" s="79"/>
      <c r="SCP9" s="79"/>
      <c r="SCQ9" s="79"/>
      <c r="SCR9" s="79"/>
      <c r="SCS9" s="79"/>
      <c r="SCT9" s="79"/>
      <c r="SCU9" s="79"/>
      <c r="SCV9" s="79"/>
      <c r="SCW9" s="79"/>
      <c r="SCX9" s="79"/>
      <c r="SCY9" s="79"/>
      <c r="SCZ9" s="79"/>
      <c r="SDA9" s="79"/>
      <c r="SDB9" s="79"/>
      <c r="SDC9" s="79"/>
      <c r="SDD9" s="79"/>
      <c r="SDE9" s="79"/>
      <c r="SDF9" s="79"/>
      <c r="SDG9" s="79"/>
      <c r="SDH9" s="79"/>
      <c r="SDI9" s="79"/>
      <c r="SDJ9" s="79"/>
      <c r="SDK9" s="79"/>
      <c r="SDL9" s="79"/>
      <c r="SDM9" s="79"/>
      <c r="SDN9" s="79"/>
      <c r="SDO9" s="79"/>
      <c r="SDP9" s="79"/>
      <c r="SDQ9" s="79"/>
      <c r="SDR9" s="79"/>
      <c r="SDS9" s="79"/>
      <c r="SDT9" s="79"/>
      <c r="SDU9" s="79"/>
      <c r="SDV9" s="79"/>
      <c r="SDW9" s="79"/>
      <c r="SDX9" s="79"/>
      <c r="SDY9" s="79"/>
      <c r="SDZ9" s="79"/>
      <c r="SEA9" s="79"/>
      <c r="SEB9" s="79"/>
      <c r="SEC9" s="79"/>
      <c r="SED9" s="79"/>
      <c r="SEE9" s="79"/>
      <c r="SEF9" s="79"/>
      <c r="SEG9" s="79"/>
      <c r="SEH9" s="79"/>
      <c r="SEI9" s="79"/>
      <c r="SEJ9" s="79"/>
      <c r="SEK9" s="79"/>
      <c r="SEL9" s="79"/>
      <c r="SEM9" s="79"/>
      <c r="SEN9" s="79"/>
      <c r="SEO9" s="79"/>
      <c r="SEP9" s="79"/>
      <c r="SEQ9" s="79"/>
      <c r="SER9" s="79"/>
      <c r="SES9" s="79"/>
      <c r="SET9" s="79"/>
      <c r="SEU9" s="79"/>
      <c r="SEV9" s="79"/>
      <c r="SEW9" s="79"/>
      <c r="SEX9" s="79"/>
      <c r="SEY9" s="79"/>
      <c r="SEZ9" s="79"/>
      <c r="SFA9" s="79"/>
      <c r="SFB9" s="79"/>
      <c r="SFC9" s="79"/>
      <c r="SFD9" s="79"/>
      <c r="SFE9" s="79"/>
      <c r="SFF9" s="79"/>
      <c r="SFG9" s="79"/>
      <c r="SFH9" s="79"/>
      <c r="SFI9" s="79"/>
      <c r="SFJ9" s="79"/>
      <c r="SFK9" s="79"/>
      <c r="SFL9" s="79"/>
      <c r="SFM9" s="79"/>
      <c r="SFN9" s="79"/>
      <c r="SFO9" s="79"/>
      <c r="SFP9" s="79"/>
      <c r="SFQ9" s="79"/>
      <c r="SFR9" s="79"/>
      <c r="SFS9" s="79"/>
      <c r="SFT9" s="79"/>
      <c r="SFU9" s="79"/>
      <c r="SFV9" s="79"/>
      <c r="SFW9" s="79"/>
      <c r="SFX9" s="79"/>
      <c r="SFY9" s="79"/>
      <c r="SFZ9" s="79"/>
      <c r="SGA9" s="79"/>
      <c r="SGB9" s="79"/>
      <c r="SGC9" s="79"/>
      <c r="SGD9" s="79"/>
      <c r="SGE9" s="79"/>
      <c r="SGF9" s="79"/>
      <c r="SGG9" s="79"/>
      <c r="SGH9" s="79"/>
      <c r="SGI9" s="79"/>
      <c r="SGJ9" s="79"/>
      <c r="SGK9" s="79"/>
      <c r="SGL9" s="79"/>
      <c r="SGM9" s="79"/>
      <c r="SGN9" s="79"/>
      <c r="SGO9" s="79"/>
      <c r="SGP9" s="79"/>
      <c r="SGQ9" s="79"/>
      <c r="SGR9" s="79"/>
      <c r="SGS9" s="79"/>
      <c r="SGT9" s="79"/>
      <c r="SGU9" s="79"/>
      <c r="SGV9" s="79"/>
      <c r="SGW9" s="79"/>
      <c r="SGX9" s="79"/>
      <c r="SGY9" s="79"/>
      <c r="SGZ9" s="79"/>
      <c r="SHA9" s="79"/>
      <c r="SHB9" s="79"/>
      <c r="SHC9" s="79"/>
      <c r="SHD9" s="79"/>
      <c r="SHE9" s="79"/>
      <c r="SHF9" s="79"/>
      <c r="SHG9" s="79"/>
      <c r="SHH9" s="79"/>
      <c r="SHI9" s="79"/>
      <c r="SHJ9" s="79"/>
      <c r="SHK9" s="79"/>
      <c r="SHL9" s="79"/>
      <c r="SHM9" s="79"/>
      <c r="SHN9" s="79"/>
      <c r="SHO9" s="79"/>
      <c r="SHP9" s="79"/>
      <c r="SHQ9" s="79"/>
      <c r="SHR9" s="79"/>
      <c r="SHS9" s="79"/>
      <c r="SHT9" s="79"/>
      <c r="SHU9" s="79"/>
      <c r="SHV9" s="79"/>
      <c r="SHW9" s="79"/>
      <c r="SHX9" s="79"/>
      <c r="SHY9" s="79"/>
      <c r="SHZ9" s="79"/>
      <c r="SIA9" s="79"/>
      <c r="SIB9" s="79"/>
      <c r="SIC9" s="79"/>
      <c r="SID9" s="79"/>
      <c r="SIE9" s="79"/>
      <c r="SIF9" s="79"/>
      <c r="SIG9" s="79"/>
      <c r="SIH9" s="79"/>
      <c r="SII9" s="79"/>
      <c r="SIJ9" s="79"/>
      <c r="SIK9" s="79"/>
      <c r="SIL9" s="79"/>
      <c r="SIM9" s="79"/>
      <c r="SIN9" s="79"/>
      <c r="SIO9" s="79"/>
      <c r="SIP9" s="79"/>
      <c r="SIQ9" s="79"/>
      <c r="SIR9" s="79"/>
      <c r="SIS9" s="79"/>
      <c r="SIT9" s="79"/>
      <c r="SIU9" s="79"/>
      <c r="SIV9" s="79"/>
      <c r="SIW9" s="79"/>
      <c r="SIX9" s="79"/>
      <c r="SIY9" s="79"/>
      <c r="SIZ9" s="79"/>
      <c r="SJA9" s="79"/>
      <c r="SJB9" s="79"/>
      <c r="SJC9" s="79"/>
      <c r="SJD9" s="79"/>
      <c r="SJE9" s="79"/>
      <c r="SJF9" s="79"/>
      <c r="SJG9" s="79"/>
      <c r="SJH9" s="79"/>
      <c r="SJI9" s="79"/>
      <c r="SJJ9" s="79"/>
      <c r="SJK9" s="79"/>
      <c r="SJL9" s="79"/>
      <c r="SJM9" s="79"/>
      <c r="SJN9" s="79"/>
      <c r="SJO9" s="79"/>
      <c r="SJP9" s="79"/>
      <c r="SJQ9" s="79"/>
      <c r="SJR9" s="79"/>
      <c r="SJS9" s="79"/>
      <c r="SJT9" s="79"/>
      <c r="SJU9" s="79"/>
      <c r="SJV9" s="79"/>
      <c r="SJW9" s="79"/>
      <c r="SJX9" s="79"/>
      <c r="SJY9" s="79"/>
      <c r="SJZ9" s="79"/>
      <c r="SKA9" s="79"/>
      <c r="SKB9" s="79"/>
      <c r="SKC9" s="79"/>
      <c r="SKD9" s="79"/>
      <c r="SKE9" s="79"/>
      <c r="SKF9" s="79"/>
      <c r="SKG9" s="79"/>
      <c r="SKH9" s="79"/>
      <c r="SKI9" s="79"/>
      <c r="SKJ9" s="79"/>
      <c r="SKK9" s="79"/>
      <c r="SKL9" s="79"/>
      <c r="SKM9" s="79"/>
      <c r="SKN9" s="79"/>
      <c r="SKO9" s="79"/>
      <c r="SKP9" s="79"/>
      <c r="SKQ9" s="79"/>
      <c r="SKR9" s="79"/>
      <c r="SKS9" s="79"/>
      <c r="SKT9" s="79"/>
      <c r="SKU9" s="79"/>
      <c r="SKV9" s="79"/>
      <c r="SKW9" s="79"/>
      <c r="SKX9" s="79"/>
      <c r="SKY9" s="79"/>
      <c r="SKZ9" s="79"/>
      <c r="SLA9" s="79"/>
      <c r="SLB9" s="79"/>
      <c r="SLC9" s="79"/>
      <c r="SLD9" s="79"/>
      <c r="SLE9" s="79"/>
      <c r="SLF9" s="79"/>
      <c r="SLG9" s="79"/>
      <c r="SLH9" s="79"/>
      <c r="SLI9" s="79"/>
      <c r="SLJ9" s="79"/>
      <c r="SLK9" s="79"/>
      <c r="SLL9" s="79"/>
      <c r="SLM9" s="79"/>
      <c r="SLN9" s="79"/>
      <c r="SLO9" s="79"/>
      <c r="SLP9" s="79"/>
      <c r="SLQ9" s="79"/>
      <c r="SLR9" s="79"/>
      <c r="SLS9" s="79"/>
      <c r="SLT9" s="79"/>
      <c r="SLU9" s="79"/>
      <c r="SLV9" s="79"/>
      <c r="SLW9" s="79"/>
      <c r="SLX9" s="79"/>
      <c r="SLY9" s="79"/>
      <c r="SLZ9" s="79"/>
      <c r="SMA9" s="79"/>
      <c r="SMB9" s="79"/>
      <c r="SMC9" s="79"/>
      <c r="SMD9" s="79"/>
      <c r="SME9" s="79"/>
      <c r="SMF9" s="79"/>
      <c r="SMG9" s="79"/>
      <c r="SMH9" s="79"/>
      <c r="SMI9" s="79"/>
      <c r="SMJ9" s="79"/>
      <c r="SMK9" s="79"/>
      <c r="SML9" s="79"/>
      <c r="SMM9" s="79"/>
      <c r="SMN9" s="79"/>
      <c r="SMO9" s="79"/>
      <c r="SMP9" s="79"/>
      <c r="SMQ9" s="79"/>
      <c r="SMR9" s="79"/>
      <c r="SMS9" s="79"/>
      <c r="SMT9" s="79"/>
      <c r="SMU9" s="79"/>
      <c r="SMV9" s="79"/>
      <c r="SMW9" s="79"/>
      <c r="SMX9" s="79"/>
      <c r="SMY9" s="79"/>
      <c r="SMZ9" s="79"/>
      <c r="SNA9" s="79"/>
      <c r="SNB9" s="79"/>
      <c r="SNC9" s="79"/>
      <c r="SND9" s="79"/>
      <c r="SNE9" s="79"/>
      <c r="SNF9" s="79"/>
      <c r="SNG9" s="79"/>
      <c r="SNH9" s="79"/>
      <c r="SNI9" s="79"/>
      <c r="SNJ9" s="79"/>
      <c r="SNK9" s="79"/>
      <c r="SNL9" s="79"/>
      <c r="SNM9" s="79"/>
      <c r="SNN9" s="79"/>
      <c r="SNO9" s="79"/>
      <c r="SNP9" s="79"/>
      <c r="SNQ9" s="79"/>
      <c r="SNR9" s="79"/>
      <c r="SNS9" s="79"/>
      <c r="SNT9" s="79"/>
      <c r="SNU9" s="79"/>
      <c r="SNV9" s="79"/>
      <c r="SNW9" s="79"/>
      <c r="SNX9" s="79"/>
      <c r="SNY9" s="79"/>
      <c r="SNZ9" s="79"/>
      <c r="SOA9" s="79"/>
      <c r="SOB9" s="79"/>
      <c r="SOC9" s="79"/>
      <c r="SOD9" s="79"/>
      <c r="SOE9" s="79"/>
      <c r="SOF9" s="79"/>
      <c r="SOG9" s="79"/>
      <c r="SOH9" s="79"/>
      <c r="SOI9" s="79"/>
      <c r="SOJ9" s="79"/>
      <c r="SOK9" s="79"/>
      <c r="SOL9" s="79"/>
      <c r="SOM9" s="79"/>
      <c r="SON9" s="79"/>
      <c r="SOO9" s="79"/>
      <c r="SOP9" s="79"/>
      <c r="SOQ9" s="79"/>
      <c r="SOR9" s="79"/>
      <c r="SOS9" s="79"/>
      <c r="SOT9" s="79"/>
      <c r="SOU9" s="79"/>
      <c r="SOV9" s="79"/>
      <c r="SOW9" s="79"/>
      <c r="SOX9" s="79"/>
      <c r="SOY9" s="79"/>
      <c r="SOZ9" s="79"/>
      <c r="SPA9" s="79"/>
      <c r="SPB9" s="79"/>
      <c r="SPC9" s="79"/>
      <c r="SPD9" s="79"/>
      <c r="SPE9" s="79"/>
      <c r="SPF9" s="79"/>
      <c r="SPG9" s="79"/>
      <c r="SPH9" s="79"/>
      <c r="SPI9" s="79"/>
      <c r="SPJ9" s="79"/>
      <c r="SPK9" s="79"/>
      <c r="SPL9" s="79"/>
      <c r="SPM9" s="79"/>
      <c r="SPN9" s="79"/>
      <c r="SPO9" s="79"/>
      <c r="SPP9" s="79"/>
      <c r="SPQ9" s="79"/>
      <c r="SPR9" s="79"/>
      <c r="SPS9" s="79"/>
      <c r="SPT9" s="79"/>
      <c r="SPU9" s="79"/>
      <c r="SPV9" s="79"/>
      <c r="SPW9" s="79"/>
      <c r="SPX9" s="79"/>
      <c r="SPY9" s="79"/>
      <c r="SPZ9" s="79"/>
      <c r="SQA9" s="79"/>
      <c r="SQB9" s="79"/>
      <c r="SQC9" s="79"/>
      <c r="SQD9" s="79"/>
      <c r="SQE9" s="79"/>
      <c r="SQF9" s="79"/>
      <c r="SQG9" s="79"/>
      <c r="SQH9" s="79"/>
      <c r="SQI9" s="79"/>
      <c r="SQJ9" s="79"/>
      <c r="SQK9" s="79"/>
      <c r="SQL9" s="79"/>
      <c r="SQM9" s="79"/>
      <c r="SQN9" s="79"/>
      <c r="SQO9" s="79"/>
      <c r="SQP9" s="79"/>
      <c r="SQQ9" s="79"/>
      <c r="SQR9" s="79"/>
      <c r="SQS9" s="79"/>
      <c r="SQT9" s="79"/>
      <c r="SQU9" s="79"/>
      <c r="SQV9" s="79"/>
      <c r="SQW9" s="79"/>
      <c r="SQX9" s="79"/>
      <c r="SQY9" s="79"/>
      <c r="SQZ9" s="79"/>
      <c r="SRA9" s="79"/>
      <c r="SRB9" s="79"/>
      <c r="SRC9" s="79"/>
      <c r="SRD9" s="79"/>
      <c r="SRE9" s="79"/>
      <c r="SRF9" s="79"/>
      <c r="SRG9" s="79"/>
      <c r="SRH9" s="79"/>
      <c r="SRI9" s="79"/>
      <c r="SRJ9" s="79"/>
      <c r="SRK9" s="79"/>
      <c r="SRL9" s="79"/>
      <c r="SRM9" s="79"/>
      <c r="SRN9" s="79"/>
      <c r="SRO9" s="79"/>
      <c r="SRP9" s="79"/>
      <c r="SRQ9" s="79"/>
      <c r="SRR9" s="79"/>
      <c r="SRS9" s="79"/>
      <c r="SRT9" s="79"/>
      <c r="SRU9" s="79"/>
      <c r="SRV9" s="79"/>
      <c r="SRW9" s="79"/>
      <c r="SRX9" s="79"/>
      <c r="SRY9" s="79"/>
      <c r="SRZ9" s="79"/>
      <c r="SSA9" s="79"/>
      <c r="SSB9" s="79"/>
      <c r="SSC9" s="79"/>
      <c r="SSD9" s="79"/>
      <c r="SSE9" s="79"/>
      <c r="SSF9" s="79"/>
      <c r="SSG9" s="79"/>
      <c r="SSH9" s="79"/>
      <c r="SSI9" s="79"/>
      <c r="SSJ9" s="79"/>
      <c r="SSK9" s="79"/>
      <c r="SSL9" s="79"/>
      <c r="SSM9" s="79"/>
      <c r="SSN9" s="79"/>
      <c r="SSO9" s="79"/>
      <c r="SSP9" s="79"/>
      <c r="SSQ9" s="79"/>
      <c r="SSR9" s="79"/>
      <c r="SSS9" s="79"/>
      <c r="SST9" s="79"/>
      <c r="SSU9" s="79"/>
      <c r="SSV9" s="79"/>
      <c r="SSW9" s="79"/>
      <c r="SSX9" s="79"/>
      <c r="SSY9" s="79"/>
      <c r="SSZ9" s="79"/>
      <c r="STA9" s="79"/>
      <c r="STB9" s="79"/>
      <c r="STC9" s="79"/>
      <c r="STD9" s="79"/>
      <c r="STE9" s="79"/>
      <c r="STF9" s="79"/>
      <c r="STG9" s="79"/>
      <c r="STH9" s="79"/>
      <c r="STI9" s="79"/>
      <c r="STJ9" s="79"/>
      <c r="STK9" s="79"/>
      <c r="STL9" s="79"/>
      <c r="STM9" s="79"/>
      <c r="STN9" s="79"/>
      <c r="STO9" s="79"/>
      <c r="STP9" s="79"/>
      <c r="STQ9" s="79"/>
      <c r="STR9" s="79"/>
      <c r="STS9" s="79"/>
      <c r="STT9" s="79"/>
      <c r="STU9" s="79"/>
      <c r="STV9" s="79"/>
      <c r="STW9" s="79"/>
      <c r="STX9" s="79"/>
      <c r="STY9" s="79"/>
      <c r="STZ9" s="79"/>
      <c r="SUA9" s="79"/>
      <c r="SUB9" s="79"/>
      <c r="SUC9" s="79"/>
      <c r="SUD9" s="79"/>
      <c r="SUE9" s="79"/>
      <c r="SUF9" s="79"/>
      <c r="SUG9" s="79"/>
      <c r="SUH9" s="79"/>
      <c r="SUI9" s="79"/>
      <c r="SUJ9" s="79"/>
      <c r="SUK9" s="79"/>
      <c r="SUL9" s="79"/>
      <c r="SUM9" s="79"/>
      <c r="SUN9" s="79"/>
      <c r="SUO9" s="79"/>
      <c r="SUP9" s="79"/>
      <c r="SUQ9" s="79"/>
      <c r="SUR9" s="79"/>
      <c r="SUS9" s="79"/>
      <c r="SUT9" s="79"/>
      <c r="SUU9" s="79"/>
      <c r="SUV9" s="79"/>
      <c r="SUW9" s="79"/>
      <c r="SUX9" s="79"/>
      <c r="SUY9" s="79"/>
      <c r="SUZ9" s="79"/>
      <c r="SVA9" s="79"/>
      <c r="SVB9" s="79"/>
      <c r="SVC9" s="79"/>
      <c r="SVD9" s="79"/>
      <c r="SVE9" s="79"/>
      <c r="SVF9" s="79"/>
      <c r="SVG9" s="79"/>
      <c r="SVH9" s="79"/>
      <c r="SVI9" s="79"/>
      <c r="SVJ9" s="79"/>
      <c r="SVK9" s="79"/>
      <c r="SVL9" s="79"/>
      <c r="SVM9" s="79"/>
      <c r="SVN9" s="79"/>
      <c r="SVO9" s="79"/>
      <c r="SVP9" s="79"/>
      <c r="SVQ9" s="79"/>
      <c r="SVR9" s="79"/>
      <c r="SVS9" s="79"/>
      <c r="SVT9" s="79"/>
      <c r="SVU9" s="79"/>
      <c r="SVV9" s="79"/>
      <c r="SVW9" s="79"/>
      <c r="SVX9" s="79"/>
      <c r="SVY9" s="79"/>
      <c r="SVZ9" s="79"/>
      <c r="SWA9" s="79"/>
      <c r="SWB9" s="79"/>
      <c r="SWC9" s="79"/>
      <c r="SWD9" s="79"/>
      <c r="SWE9" s="79"/>
      <c r="SWF9" s="79"/>
      <c r="SWG9" s="79"/>
      <c r="SWH9" s="79"/>
      <c r="SWI9" s="79"/>
      <c r="SWJ9" s="79"/>
      <c r="SWK9" s="79"/>
      <c r="SWL9" s="79"/>
      <c r="SWM9" s="79"/>
      <c r="SWN9" s="79"/>
      <c r="SWO9" s="79"/>
      <c r="SWP9" s="79"/>
      <c r="SWQ9" s="79"/>
      <c r="SWR9" s="79"/>
      <c r="SWS9" s="79"/>
      <c r="SWT9" s="79"/>
      <c r="SWU9" s="79"/>
      <c r="SWV9" s="79"/>
      <c r="SWW9" s="79"/>
      <c r="SWX9" s="79"/>
      <c r="SWY9" s="79"/>
      <c r="SWZ9" s="79"/>
      <c r="SXA9" s="79"/>
      <c r="SXB9" s="79"/>
      <c r="SXC9" s="79"/>
      <c r="SXD9" s="79"/>
      <c r="SXE9" s="79"/>
      <c r="SXF9" s="79"/>
      <c r="SXG9" s="79"/>
      <c r="SXH9" s="79"/>
      <c r="SXI9" s="79"/>
      <c r="SXJ9" s="79"/>
      <c r="SXK9" s="79"/>
      <c r="SXL9" s="79"/>
      <c r="SXM9" s="79"/>
      <c r="SXN9" s="79"/>
      <c r="SXO9" s="79"/>
      <c r="SXP9" s="79"/>
      <c r="SXQ9" s="79"/>
      <c r="SXR9" s="79"/>
      <c r="SXS9" s="79"/>
      <c r="SXT9" s="79"/>
      <c r="SXU9" s="79"/>
      <c r="SXV9" s="79"/>
      <c r="SXW9" s="79"/>
      <c r="SXX9" s="79"/>
      <c r="SXY9" s="79"/>
      <c r="SXZ9" s="79"/>
      <c r="SYA9" s="79"/>
      <c r="SYB9" s="79"/>
      <c r="SYC9" s="79"/>
      <c r="SYD9" s="79"/>
      <c r="SYE9" s="79"/>
      <c r="SYF9" s="79"/>
      <c r="SYG9" s="79"/>
      <c r="SYH9" s="79"/>
      <c r="SYI9" s="79"/>
      <c r="SYJ9" s="79"/>
      <c r="SYK9" s="79"/>
      <c r="SYL9" s="79"/>
      <c r="SYM9" s="79"/>
      <c r="SYN9" s="79"/>
      <c r="SYO9" s="79"/>
      <c r="SYP9" s="79"/>
      <c r="SYQ9" s="79"/>
      <c r="SYR9" s="79"/>
      <c r="SYS9" s="79"/>
      <c r="SYT9" s="79"/>
      <c r="SYU9" s="79"/>
      <c r="SYV9" s="79"/>
      <c r="SYW9" s="79"/>
      <c r="SYX9" s="79"/>
      <c r="SYY9" s="79"/>
      <c r="SYZ9" s="79"/>
      <c r="SZA9" s="79"/>
      <c r="SZB9" s="79"/>
      <c r="SZC9" s="79"/>
      <c r="SZD9" s="79"/>
      <c r="SZE9" s="79"/>
      <c r="SZF9" s="79"/>
      <c r="SZG9" s="79"/>
      <c r="SZH9" s="79"/>
      <c r="SZI9" s="79"/>
      <c r="SZJ9" s="79"/>
      <c r="SZK9" s="79"/>
      <c r="SZL9" s="79"/>
      <c r="SZM9" s="79"/>
      <c r="SZN9" s="79"/>
      <c r="SZO9" s="79"/>
      <c r="SZP9" s="79"/>
      <c r="SZQ9" s="79"/>
      <c r="SZR9" s="79"/>
      <c r="SZS9" s="79"/>
      <c r="SZT9" s="79"/>
      <c r="SZU9" s="79"/>
      <c r="SZV9" s="79"/>
      <c r="SZW9" s="79"/>
      <c r="SZX9" s="79"/>
      <c r="SZY9" s="79"/>
      <c r="SZZ9" s="79"/>
      <c r="TAA9" s="79"/>
      <c r="TAB9" s="79"/>
      <c r="TAC9" s="79"/>
      <c r="TAD9" s="79"/>
      <c r="TAE9" s="79"/>
      <c r="TAF9" s="79"/>
      <c r="TAG9" s="79"/>
      <c r="TAH9" s="79"/>
      <c r="TAI9" s="79"/>
      <c r="TAJ9" s="79"/>
      <c r="TAK9" s="79"/>
      <c r="TAL9" s="79"/>
      <c r="TAM9" s="79"/>
      <c r="TAN9" s="79"/>
      <c r="TAO9" s="79"/>
      <c r="TAP9" s="79"/>
      <c r="TAQ9" s="79"/>
      <c r="TAR9" s="79"/>
      <c r="TAS9" s="79"/>
      <c r="TAT9" s="79"/>
      <c r="TAU9" s="79"/>
      <c r="TAV9" s="79"/>
      <c r="TAW9" s="79"/>
      <c r="TAX9" s="79"/>
      <c r="TAY9" s="79"/>
      <c r="TAZ9" s="79"/>
      <c r="TBA9" s="79"/>
      <c r="TBB9" s="79"/>
      <c r="TBC9" s="79"/>
      <c r="TBD9" s="79"/>
      <c r="TBE9" s="79"/>
      <c r="TBF9" s="79"/>
      <c r="TBG9" s="79"/>
      <c r="TBH9" s="79"/>
      <c r="TBI9" s="79"/>
      <c r="TBJ9" s="79"/>
      <c r="TBK9" s="79"/>
      <c r="TBL9" s="79"/>
      <c r="TBM9" s="79"/>
      <c r="TBN9" s="79"/>
      <c r="TBO9" s="79"/>
      <c r="TBP9" s="79"/>
      <c r="TBQ9" s="79"/>
      <c r="TBR9" s="79"/>
      <c r="TBS9" s="79"/>
      <c r="TBT9" s="79"/>
      <c r="TBU9" s="79"/>
      <c r="TBV9" s="79"/>
      <c r="TBW9" s="79"/>
      <c r="TBX9" s="79"/>
      <c r="TBY9" s="79"/>
      <c r="TBZ9" s="79"/>
      <c r="TCA9" s="79"/>
      <c r="TCB9" s="79"/>
      <c r="TCC9" s="79"/>
      <c r="TCD9" s="79"/>
      <c r="TCE9" s="79"/>
      <c r="TCF9" s="79"/>
      <c r="TCG9" s="79"/>
      <c r="TCH9" s="79"/>
      <c r="TCI9" s="79"/>
      <c r="TCJ9" s="79"/>
      <c r="TCK9" s="79"/>
      <c r="TCL9" s="79"/>
      <c r="TCM9" s="79"/>
      <c r="TCN9" s="79"/>
      <c r="TCO9" s="79"/>
      <c r="TCP9" s="79"/>
      <c r="TCQ9" s="79"/>
      <c r="TCR9" s="79"/>
      <c r="TCS9" s="79"/>
      <c r="TCT9" s="79"/>
      <c r="TCU9" s="79"/>
      <c r="TCV9" s="79"/>
      <c r="TCW9" s="79"/>
      <c r="TCX9" s="79"/>
      <c r="TCY9" s="79"/>
      <c r="TCZ9" s="79"/>
      <c r="TDA9" s="79"/>
      <c r="TDB9" s="79"/>
      <c r="TDC9" s="79"/>
      <c r="TDD9" s="79"/>
      <c r="TDE9" s="79"/>
      <c r="TDF9" s="79"/>
      <c r="TDG9" s="79"/>
      <c r="TDH9" s="79"/>
      <c r="TDI9" s="79"/>
      <c r="TDJ9" s="79"/>
      <c r="TDK9" s="79"/>
      <c r="TDL9" s="79"/>
      <c r="TDM9" s="79"/>
      <c r="TDN9" s="79"/>
      <c r="TDO9" s="79"/>
      <c r="TDP9" s="79"/>
      <c r="TDQ9" s="79"/>
      <c r="TDR9" s="79"/>
      <c r="TDS9" s="79"/>
      <c r="TDT9" s="79"/>
      <c r="TDU9" s="79"/>
      <c r="TDV9" s="79"/>
      <c r="TDW9" s="79"/>
      <c r="TDX9" s="79"/>
      <c r="TDY9" s="79"/>
      <c r="TDZ9" s="79"/>
      <c r="TEA9" s="79"/>
      <c r="TEB9" s="79"/>
      <c r="TEC9" s="79"/>
      <c r="TED9" s="79"/>
      <c r="TEE9" s="79"/>
      <c r="TEF9" s="79"/>
      <c r="TEG9" s="79"/>
      <c r="TEH9" s="79"/>
      <c r="TEI9" s="79"/>
      <c r="TEJ9" s="79"/>
      <c r="TEK9" s="79"/>
      <c r="TEL9" s="79"/>
      <c r="TEM9" s="79"/>
      <c r="TEN9" s="79"/>
      <c r="TEO9" s="79"/>
      <c r="TEP9" s="79"/>
      <c r="TEQ9" s="79"/>
      <c r="TER9" s="79"/>
      <c r="TES9" s="79"/>
      <c r="TET9" s="79"/>
      <c r="TEU9" s="79"/>
      <c r="TEV9" s="79"/>
      <c r="TEW9" s="79"/>
      <c r="TEX9" s="79"/>
      <c r="TEY9" s="79"/>
      <c r="TEZ9" s="79"/>
      <c r="TFA9" s="79"/>
      <c r="TFB9" s="79"/>
      <c r="TFC9" s="79"/>
      <c r="TFD9" s="79"/>
      <c r="TFE9" s="79"/>
      <c r="TFF9" s="79"/>
      <c r="TFG9" s="79"/>
      <c r="TFH9" s="79"/>
      <c r="TFI9" s="79"/>
      <c r="TFJ9" s="79"/>
      <c r="TFK9" s="79"/>
      <c r="TFL9" s="79"/>
      <c r="TFM9" s="79"/>
      <c r="TFN9" s="79"/>
      <c r="TFO9" s="79"/>
      <c r="TFP9" s="79"/>
      <c r="TFQ9" s="79"/>
      <c r="TFR9" s="79"/>
      <c r="TFS9" s="79"/>
      <c r="TFT9" s="79"/>
      <c r="TFU9" s="79"/>
      <c r="TFV9" s="79"/>
      <c r="TFW9" s="79"/>
      <c r="TFX9" s="79"/>
      <c r="TFY9" s="79"/>
      <c r="TFZ9" s="79"/>
      <c r="TGA9" s="79"/>
      <c r="TGB9" s="79"/>
      <c r="TGC9" s="79"/>
      <c r="TGD9" s="79"/>
      <c r="TGE9" s="79"/>
      <c r="TGF9" s="79"/>
      <c r="TGG9" s="79"/>
      <c r="TGH9" s="79"/>
      <c r="TGI9" s="79"/>
      <c r="TGJ9" s="79"/>
      <c r="TGK9" s="79"/>
      <c r="TGL9" s="79"/>
      <c r="TGM9" s="79"/>
      <c r="TGN9" s="79"/>
      <c r="TGO9" s="79"/>
      <c r="TGP9" s="79"/>
      <c r="TGQ9" s="79"/>
      <c r="TGR9" s="79"/>
      <c r="TGS9" s="79"/>
      <c r="TGT9" s="79"/>
      <c r="TGU9" s="79"/>
      <c r="TGV9" s="79"/>
      <c r="TGW9" s="79"/>
      <c r="TGX9" s="79"/>
      <c r="TGY9" s="79"/>
      <c r="TGZ9" s="79"/>
      <c r="THA9" s="79"/>
      <c r="THB9" s="79"/>
      <c r="THC9" s="79"/>
      <c r="THD9" s="79"/>
      <c r="THE9" s="79"/>
      <c r="THF9" s="79"/>
      <c r="THG9" s="79"/>
      <c r="THH9" s="79"/>
      <c r="THI9" s="79"/>
      <c r="THJ9" s="79"/>
      <c r="THK9" s="79"/>
      <c r="THL9" s="79"/>
      <c r="THM9" s="79"/>
      <c r="THN9" s="79"/>
      <c r="THO9" s="79"/>
      <c r="THP9" s="79"/>
      <c r="THQ9" s="79"/>
      <c r="THR9" s="79"/>
      <c r="THS9" s="79"/>
      <c r="THT9" s="79"/>
      <c r="THU9" s="79"/>
      <c r="THV9" s="79"/>
      <c r="THW9" s="79"/>
      <c r="THX9" s="79"/>
      <c r="THY9" s="79"/>
      <c r="THZ9" s="79"/>
      <c r="TIA9" s="79"/>
      <c r="TIB9" s="79"/>
      <c r="TIC9" s="79"/>
      <c r="TID9" s="79"/>
      <c r="TIE9" s="79"/>
      <c r="TIF9" s="79"/>
      <c r="TIG9" s="79"/>
      <c r="TIH9" s="79"/>
      <c r="TII9" s="79"/>
      <c r="TIJ9" s="79"/>
      <c r="TIK9" s="79"/>
      <c r="TIL9" s="79"/>
      <c r="TIM9" s="79"/>
      <c r="TIN9" s="79"/>
      <c r="TIO9" s="79"/>
      <c r="TIP9" s="79"/>
      <c r="TIQ9" s="79"/>
      <c r="TIR9" s="79"/>
      <c r="TIS9" s="79"/>
      <c r="TIT9" s="79"/>
      <c r="TIU9" s="79"/>
      <c r="TIV9" s="79"/>
      <c r="TIW9" s="79"/>
      <c r="TIX9" s="79"/>
      <c r="TIY9" s="79"/>
      <c r="TIZ9" s="79"/>
      <c r="TJA9" s="79"/>
      <c r="TJB9" s="79"/>
      <c r="TJC9" s="79"/>
      <c r="TJD9" s="79"/>
      <c r="TJE9" s="79"/>
      <c r="TJF9" s="79"/>
      <c r="TJG9" s="79"/>
      <c r="TJH9" s="79"/>
      <c r="TJI9" s="79"/>
      <c r="TJJ9" s="79"/>
      <c r="TJK9" s="79"/>
      <c r="TJL9" s="79"/>
      <c r="TJM9" s="79"/>
      <c r="TJN9" s="79"/>
      <c r="TJO9" s="79"/>
      <c r="TJP9" s="79"/>
      <c r="TJQ9" s="79"/>
      <c r="TJR9" s="79"/>
      <c r="TJS9" s="79"/>
      <c r="TJT9" s="79"/>
      <c r="TJU9" s="79"/>
      <c r="TJV9" s="79"/>
      <c r="TJW9" s="79"/>
      <c r="TJX9" s="79"/>
      <c r="TJY9" s="79"/>
      <c r="TJZ9" s="79"/>
      <c r="TKA9" s="79"/>
      <c r="TKB9" s="79"/>
      <c r="TKC9" s="79"/>
      <c r="TKD9" s="79"/>
      <c r="TKE9" s="79"/>
      <c r="TKF9" s="79"/>
      <c r="TKG9" s="79"/>
      <c r="TKH9" s="79"/>
      <c r="TKI9" s="79"/>
      <c r="TKJ9" s="79"/>
      <c r="TKK9" s="79"/>
      <c r="TKL9" s="79"/>
      <c r="TKM9" s="79"/>
      <c r="TKN9" s="79"/>
      <c r="TKO9" s="79"/>
      <c r="TKP9" s="79"/>
      <c r="TKQ9" s="79"/>
      <c r="TKR9" s="79"/>
      <c r="TKS9" s="79"/>
      <c r="TKT9" s="79"/>
      <c r="TKU9" s="79"/>
      <c r="TKV9" s="79"/>
      <c r="TKW9" s="79"/>
      <c r="TKX9" s="79"/>
      <c r="TKY9" s="79"/>
      <c r="TKZ9" s="79"/>
      <c r="TLA9" s="79"/>
      <c r="TLB9" s="79"/>
      <c r="TLC9" s="79"/>
      <c r="TLD9" s="79"/>
      <c r="TLE9" s="79"/>
      <c r="TLF9" s="79"/>
      <c r="TLG9" s="79"/>
      <c r="TLH9" s="79"/>
      <c r="TLI9" s="79"/>
      <c r="TLJ9" s="79"/>
      <c r="TLK9" s="79"/>
      <c r="TLL9" s="79"/>
      <c r="TLM9" s="79"/>
      <c r="TLN9" s="79"/>
      <c r="TLO9" s="79"/>
      <c r="TLP9" s="79"/>
      <c r="TLQ9" s="79"/>
      <c r="TLR9" s="79"/>
      <c r="TLS9" s="79"/>
      <c r="TLT9" s="79"/>
      <c r="TLU9" s="79"/>
      <c r="TLV9" s="79"/>
      <c r="TLW9" s="79"/>
      <c r="TLX9" s="79"/>
      <c r="TLY9" s="79"/>
      <c r="TLZ9" s="79"/>
      <c r="TMA9" s="79"/>
      <c r="TMB9" s="79"/>
      <c r="TMC9" s="79"/>
      <c r="TMD9" s="79"/>
      <c r="TME9" s="79"/>
      <c r="TMF9" s="79"/>
      <c r="TMG9" s="79"/>
      <c r="TMH9" s="79"/>
      <c r="TMI9" s="79"/>
      <c r="TMJ9" s="79"/>
      <c r="TMK9" s="79"/>
      <c r="TML9" s="79"/>
      <c r="TMM9" s="79"/>
      <c r="TMN9" s="79"/>
      <c r="TMO9" s="79"/>
      <c r="TMP9" s="79"/>
      <c r="TMQ9" s="79"/>
      <c r="TMR9" s="79"/>
      <c r="TMS9" s="79"/>
      <c r="TMT9" s="79"/>
      <c r="TMU9" s="79"/>
      <c r="TMV9" s="79"/>
      <c r="TMW9" s="79"/>
      <c r="TMX9" s="79"/>
      <c r="TMY9" s="79"/>
      <c r="TMZ9" s="79"/>
      <c r="TNA9" s="79"/>
      <c r="TNB9" s="79"/>
      <c r="TNC9" s="79"/>
      <c r="TND9" s="79"/>
      <c r="TNE9" s="79"/>
      <c r="TNF9" s="79"/>
      <c r="TNG9" s="79"/>
      <c r="TNH9" s="79"/>
      <c r="TNI9" s="79"/>
      <c r="TNJ9" s="79"/>
      <c r="TNK9" s="79"/>
      <c r="TNL9" s="79"/>
      <c r="TNM9" s="79"/>
      <c r="TNN9" s="79"/>
      <c r="TNO9" s="79"/>
      <c r="TNP9" s="79"/>
      <c r="TNQ9" s="79"/>
      <c r="TNR9" s="79"/>
      <c r="TNS9" s="79"/>
      <c r="TNT9" s="79"/>
      <c r="TNU9" s="79"/>
      <c r="TNV9" s="79"/>
      <c r="TNW9" s="79"/>
      <c r="TNX9" s="79"/>
      <c r="TNY9" s="79"/>
      <c r="TNZ9" s="79"/>
      <c r="TOA9" s="79"/>
      <c r="TOB9" s="79"/>
      <c r="TOC9" s="79"/>
      <c r="TOD9" s="79"/>
      <c r="TOE9" s="79"/>
      <c r="TOF9" s="79"/>
      <c r="TOG9" s="79"/>
      <c r="TOH9" s="79"/>
      <c r="TOI9" s="79"/>
      <c r="TOJ9" s="79"/>
      <c r="TOK9" s="79"/>
      <c r="TOL9" s="79"/>
      <c r="TOM9" s="79"/>
      <c r="TON9" s="79"/>
      <c r="TOO9" s="79"/>
      <c r="TOP9" s="79"/>
      <c r="TOQ9" s="79"/>
      <c r="TOR9" s="79"/>
      <c r="TOS9" s="79"/>
      <c r="TOT9" s="79"/>
      <c r="TOU9" s="79"/>
      <c r="TOV9" s="79"/>
      <c r="TOW9" s="79"/>
      <c r="TOX9" s="79"/>
      <c r="TOY9" s="79"/>
      <c r="TOZ9" s="79"/>
      <c r="TPA9" s="79"/>
      <c r="TPB9" s="79"/>
      <c r="TPC9" s="79"/>
      <c r="TPD9" s="79"/>
      <c r="TPE9" s="79"/>
      <c r="TPF9" s="79"/>
      <c r="TPG9" s="79"/>
      <c r="TPH9" s="79"/>
      <c r="TPI9" s="79"/>
      <c r="TPJ9" s="79"/>
      <c r="TPK9" s="79"/>
      <c r="TPL9" s="79"/>
      <c r="TPM9" s="79"/>
      <c r="TPN9" s="79"/>
      <c r="TPO9" s="79"/>
      <c r="TPP9" s="79"/>
      <c r="TPQ9" s="79"/>
      <c r="TPR9" s="79"/>
      <c r="TPS9" s="79"/>
      <c r="TPT9" s="79"/>
      <c r="TPU9" s="79"/>
      <c r="TPV9" s="79"/>
      <c r="TPW9" s="79"/>
      <c r="TPX9" s="79"/>
      <c r="TPY9" s="79"/>
      <c r="TPZ9" s="79"/>
      <c r="TQA9" s="79"/>
      <c r="TQB9" s="79"/>
      <c r="TQC9" s="79"/>
      <c r="TQD9" s="79"/>
      <c r="TQE9" s="79"/>
      <c r="TQF9" s="79"/>
      <c r="TQG9" s="79"/>
      <c r="TQH9" s="79"/>
      <c r="TQI9" s="79"/>
      <c r="TQJ9" s="79"/>
      <c r="TQK9" s="79"/>
      <c r="TQL9" s="79"/>
      <c r="TQM9" s="79"/>
      <c r="TQN9" s="79"/>
      <c r="TQO9" s="79"/>
      <c r="TQP9" s="79"/>
      <c r="TQQ9" s="79"/>
      <c r="TQR9" s="79"/>
      <c r="TQS9" s="79"/>
      <c r="TQT9" s="79"/>
      <c r="TQU9" s="79"/>
      <c r="TQV9" s="79"/>
      <c r="TQW9" s="79"/>
      <c r="TQX9" s="79"/>
      <c r="TQY9" s="79"/>
      <c r="TQZ9" s="79"/>
      <c r="TRA9" s="79"/>
      <c r="TRB9" s="79"/>
      <c r="TRC9" s="79"/>
      <c r="TRD9" s="79"/>
      <c r="TRE9" s="79"/>
      <c r="TRF9" s="79"/>
      <c r="TRG9" s="79"/>
      <c r="TRH9" s="79"/>
      <c r="TRI9" s="79"/>
      <c r="TRJ9" s="79"/>
      <c r="TRK9" s="79"/>
      <c r="TRL9" s="79"/>
      <c r="TRM9" s="79"/>
      <c r="TRN9" s="79"/>
      <c r="TRO9" s="79"/>
      <c r="TRP9" s="79"/>
      <c r="TRQ9" s="79"/>
      <c r="TRR9" s="79"/>
      <c r="TRS9" s="79"/>
      <c r="TRT9" s="79"/>
      <c r="TRU9" s="79"/>
      <c r="TRV9" s="79"/>
      <c r="TRW9" s="79"/>
      <c r="TRX9" s="79"/>
      <c r="TRY9" s="79"/>
      <c r="TRZ9" s="79"/>
      <c r="TSA9" s="79"/>
      <c r="TSB9" s="79"/>
      <c r="TSC9" s="79"/>
      <c r="TSD9" s="79"/>
      <c r="TSE9" s="79"/>
      <c r="TSF9" s="79"/>
      <c r="TSG9" s="79"/>
      <c r="TSH9" s="79"/>
      <c r="TSI9" s="79"/>
      <c r="TSJ9" s="79"/>
      <c r="TSK9" s="79"/>
      <c r="TSL9" s="79"/>
      <c r="TSM9" s="79"/>
      <c r="TSN9" s="79"/>
      <c r="TSO9" s="79"/>
      <c r="TSP9" s="79"/>
      <c r="TSQ9" s="79"/>
      <c r="TSR9" s="79"/>
      <c r="TSS9" s="79"/>
      <c r="TST9" s="79"/>
      <c r="TSU9" s="79"/>
      <c r="TSV9" s="79"/>
      <c r="TSW9" s="79"/>
      <c r="TSX9" s="79"/>
      <c r="TSY9" s="79"/>
      <c r="TSZ9" s="79"/>
      <c r="TTA9" s="79"/>
      <c r="TTB9" s="79"/>
      <c r="TTC9" s="79"/>
      <c r="TTD9" s="79"/>
      <c r="TTE9" s="79"/>
      <c r="TTF9" s="79"/>
      <c r="TTG9" s="79"/>
      <c r="TTH9" s="79"/>
      <c r="TTI9" s="79"/>
      <c r="TTJ9" s="79"/>
      <c r="TTK9" s="79"/>
      <c r="TTL9" s="79"/>
      <c r="TTM9" s="79"/>
      <c r="TTN9" s="79"/>
      <c r="TTO9" s="79"/>
      <c r="TTP9" s="79"/>
      <c r="TTQ9" s="79"/>
      <c r="TTR9" s="79"/>
      <c r="TTS9" s="79"/>
      <c r="TTT9" s="79"/>
      <c r="TTU9" s="79"/>
      <c r="TTV9" s="79"/>
      <c r="TTW9" s="79"/>
      <c r="TTX9" s="79"/>
      <c r="TTY9" s="79"/>
      <c r="TTZ9" s="79"/>
      <c r="TUA9" s="79"/>
      <c r="TUB9" s="79"/>
      <c r="TUC9" s="79"/>
      <c r="TUD9" s="79"/>
      <c r="TUE9" s="79"/>
      <c r="TUF9" s="79"/>
      <c r="TUG9" s="79"/>
      <c r="TUH9" s="79"/>
      <c r="TUI9" s="79"/>
      <c r="TUJ9" s="79"/>
      <c r="TUK9" s="79"/>
      <c r="TUL9" s="79"/>
      <c r="TUM9" s="79"/>
      <c r="TUN9" s="79"/>
      <c r="TUO9" s="79"/>
      <c r="TUP9" s="79"/>
      <c r="TUQ9" s="79"/>
      <c r="TUR9" s="79"/>
      <c r="TUS9" s="79"/>
      <c r="TUT9" s="79"/>
      <c r="TUU9" s="79"/>
      <c r="TUV9" s="79"/>
      <c r="TUW9" s="79"/>
      <c r="TUX9" s="79"/>
      <c r="TUY9" s="79"/>
      <c r="TUZ9" s="79"/>
      <c r="TVA9" s="79"/>
      <c r="TVB9" s="79"/>
      <c r="TVC9" s="79"/>
      <c r="TVD9" s="79"/>
      <c r="TVE9" s="79"/>
      <c r="TVF9" s="79"/>
      <c r="TVG9" s="79"/>
      <c r="TVH9" s="79"/>
      <c r="TVI9" s="79"/>
      <c r="TVJ9" s="79"/>
      <c r="TVK9" s="79"/>
      <c r="TVL9" s="79"/>
      <c r="TVM9" s="79"/>
      <c r="TVN9" s="79"/>
      <c r="TVO9" s="79"/>
      <c r="TVP9" s="79"/>
      <c r="TVQ9" s="79"/>
      <c r="TVR9" s="79"/>
      <c r="TVS9" s="79"/>
      <c r="TVT9" s="79"/>
      <c r="TVU9" s="79"/>
      <c r="TVV9" s="79"/>
      <c r="TVW9" s="79"/>
      <c r="TVX9" s="79"/>
      <c r="TVY9" s="79"/>
      <c r="TVZ9" s="79"/>
      <c r="TWA9" s="79"/>
      <c r="TWB9" s="79"/>
      <c r="TWC9" s="79"/>
      <c r="TWD9" s="79"/>
      <c r="TWE9" s="79"/>
      <c r="TWF9" s="79"/>
      <c r="TWG9" s="79"/>
      <c r="TWH9" s="79"/>
      <c r="TWI9" s="79"/>
      <c r="TWJ9" s="79"/>
      <c r="TWK9" s="79"/>
      <c r="TWL9" s="79"/>
      <c r="TWM9" s="79"/>
      <c r="TWN9" s="79"/>
      <c r="TWO9" s="79"/>
      <c r="TWP9" s="79"/>
      <c r="TWQ9" s="79"/>
      <c r="TWR9" s="79"/>
      <c r="TWS9" s="79"/>
      <c r="TWT9" s="79"/>
      <c r="TWU9" s="79"/>
      <c r="TWV9" s="79"/>
      <c r="TWW9" s="79"/>
      <c r="TWX9" s="79"/>
      <c r="TWY9" s="79"/>
      <c r="TWZ9" s="79"/>
      <c r="TXA9" s="79"/>
      <c r="TXB9" s="79"/>
      <c r="TXC9" s="79"/>
      <c r="TXD9" s="79"/>
      <c r="TXE9" s="79"/>
      <c r="TXF9" s="79"/>
      <c r="TXG9" s="79"/>
      <c r="TXH9" s="79"/>
      <c r="TXI9" s="79"/>
      <c r="TXJ9" s="79"/>
      <c r="TXK9" s="79"/>
      <c r="TXL9" s="79"/>
      <c r="TXM9" s="79"/>
      <c r="TXN9" s="79"/>
      <c r="TXO9" s="79"/>
      <c r="TXP9" s="79"/>
      <c r="TXQ9" s="79"/>
      <c r="TXR9" s="79"/>
      <c r="TXS9" s="79"/>
      <c r="TXT9" s="79"/>
      <c r="TXU9" s="79"/>
      <c r="TXV9" s="79"/>
      <c r="TXW9" s="79"/>
      <c r="TXX9" s="79"/>
      <c r="TXY9" s="79"/>
      <c r="TXZ9" s="79"/>
      <c r="TYA9" s="79"/>
      <c r="TYB9" s="79"/>
      <c r="TYC9" s="79"/>
      <c r="TYD9" s="79"/>
      <c r="TYE9" s="79"/>
      <c r="TYF9" s="79"/>
      <c r="TYG9" s="79"/>
      <c r="TYH9" s="79"/>
      <c r="TYI9" s="79"/>
      <c r="TYJ9" s="79"/>
      <c r="TYK9" s="79"/>
      <c r="TYL9" s="79"/>
      <c r="TYM9" s="79"/>
      <c r="TYN9" s="79"/>
      <c r="TYO9" s="79"/>
      <c r="TYP9" s="79"/>
      <c r="TYQ9" s="79"/>
      <c r="TYR9" s="79"/>
      <c r="TYS9" s="79"/>
      <c r="TYT9" s="79"/>
      <c r="TYU9" s="79"/>
      <c r="TYV9" s="79"/>
      <c r="TYW9" s="79"/>
      <c r="TYX9" s="79"/>
      <c r="TYY9" s="79"/>
      <c r="TYZ9" s="79"/>
      <c r="TZA9" s="79"/>
      <c r="TZB9" s="79"/>
      <c r="TZC9" s="79"/>
      <c r="TZD9" s="79"/>
      <c r="TZE9" s="79"/>
      <c r="TZF9" s="79"/>
      <c r="TZG9" s="79"/>
      <c r="TZH9" s="79"/>
      <c r="TZI9" s="79"/>
      <c r="TZJ9" s="79"/>
      <c r="TZK9" s="79"/>
      <c r="TZL9" s="79"/>
      <c r="TZM9" s="79"/>
      <c r="TZN9" s="79"/>
      <c r="TZO9" s="79"/>
      <c r="TZP9" s="79"/>
      <c r="TZQ9" s="79"/>
      <c r="TZR9" s="79"/>
      <c r="TZS9" s="79"/>
      <c r="TZT9" s="79"/>
      <c r="TZU9" s="79"/>
      <c r="TZV9" s="79"/>
      <c r="TZW9" s="79"/>
      <c r="TZX9" s="79"/>
      <c r="TZY9" s="79"/>
      <c r="TZZ9" s="79"/>
      <c r="UAA9" s="79"/>
      <c r="UAB9" s="79"/>
      <c r="UAC9" s="79"/>
      <c r="UAD9" s="79"/>
      <c r="UAE9" s="79"/>
      <c r="UAF9" s="79"/>
      <c r="UAG9" s="79"/>
      <c r="UAH9" s="79"/>
      <c r="UAI9" s="79"/>
      <c r="UAJ9" s="79"/>
      <c r="UAK9" s="79"/>
      <c r="UAL9" s="79"/>
      <c r="UAM9" s="79"/>
      <c r="UAN9" s="79"/>
      <c r="UAO9" s="79"/>
      <c r="UAP9" s="79"/>
      <c r="UAQ9" s="79"/>
      <c r="UAR9" s="79"/>
      <c r="UAS9" s="79"/>
      <c r="UAT9" s="79"/>
      <c r="UAU9" s="79"/>
      <c r="UAV9" s="79"/>
      <c r="UAW9" s="79"/>
      <c r="UAX9" s="79"/>
      <c r="UAY9" s="79"/>
      <c r="UAZ9" s="79"/>
      <c r="UBA9" s="79"/>
      <c r="UBB9" s="79"/>
      <c r="UBC9" s="79"/>
      <c r="UBD9" s="79"/>
      <c r="UBE9" s="79"/>
      <c r="UBF9" s="79"/>
      <c r="UBG9" s="79"/>
      <c r="UBH9" s="79"/>
      <c r="UBI9" s="79"/>
      <c r="UBJ9" s="79"/>
      <c r="UBK9" s="79"/>
      <c r="UBL9" s="79"/>
      <c r="UBM9" s="79"/>
      <c r="UBN9" s="79"/>
      <c r="UBO9" s="79"/>
      <c r="UBP9" s="79"/>
      <c r="UBQ9" s="79"/>
      <c r="UBR9" s="79"/>
      <c r="UBS9" s="79"/>
      <c r="UBT9" s="79"/>
      <c r="UBU9" s="79"/>
      <c r="UBV9" s="79"/>
      <c r="UBW9" s="79"/>
      <c r="UBX9" s="79"/>
      <c r="UBY9" s="79"/>
      <c r="UBZ9" s="79"/>
      <c r="UCA9" s="79"/>
      <c r="UCB9" s="79"/>
      <c r="UCC9" s="79"/>
      <c r="UCD9" s="79"/>
      <c r="UCE9" s="79"/>
      <c r="UCF9" s="79"/>
      <c r="UCG9" s="79"/>
      <c r="UCH9" s="79"/>
      <c r="UCI9" s="79"/>
      <c r="UCJ9" s="79"/>
      <c r="UCK9" s="79"/>
      <c r="UCL9" s="79"/>
      <c r="UCM9" s="79"/>
      <c r="UCN9" s="79"/>
      <c r="UCO9" s="79"/>
      <c r="UCP9" s="79"/>
      <c r="UCQ9" s="79"/>
      <c r="UCR9" s="79"/>
      <c r="UCS9" s="79"/>
      <c r="UCT9" s="79"/>
      <c r="UCU9" s="79"/>
      <c r="UCV9" s="79"/>
      <c r="UCW9" s="79"/>
      <c r="UCX9" s="79"/>
      <c r="UCY9" s="79"/>
      <c r="UCZ9" s="79"/>
      <c r="UDA9" s="79"/>
      <c r="UDB9" s="79"/>
      <c r="UDC9" s="79"/>
      <c r="UDD9" s="79"/>
      <c r="UDE9" s="79"/>
      <c r="UDF9" s="79"/>
      <c r="UDG9" s="79"/>
      <c r="UDH9" s="79"/>
      <c r="UDI9" s="79"/>
      <c r="UDJ9" s="79"/>
      <c r="UDK9" s="79"/>
      <c r="UDL9" s="79"/>
      <c r="UDM9" s="79"/>
      <c r="UDN9" s="79"/>
      <c r="UDO9" s="79"/>
      <c r="UDP9" s="79"/>
      <c r="UDQ9" s="79"/>
      <c r="UDR9" s="79"/>
      <c r="UDS9" s="79"/>
      <c r="UDT9" s="79"/>
      <c r="UDU9" s="79"/>
      <c r="UDV9" s="79"/>
      <c r="UDW9" s="79"/>
      <c r="UDX9" s="79"/>
      <c r="UDY9" s="79"/>
      <c r="UDZ9" s="79"/>
      <c r="UEA9" s="79"/>
      <c r="UEB9" s="79"/>
      <c r="UEC9" s="79"/>
      <c r="UED9" s="79"/>
      <c r="UEE9" s="79"/>
      <c r="UEF9" s="79"/>
      <c r="UEG9" s="79"/>
      <c r="UEH9" s="79"/>
      <c r="UEI9" s="79"/>
      <c r="UEJ9" s="79"/>
      <c r="UEK9" s="79"/>
      <c r="UEL9" s="79"/>
      <c r="UEM9" s="79"/>
      <c r="UEN9" s="79"/>
      <c r="UEO9" s="79"/>
      <c r="UEP9" s="79"/>
      <c r="UEQ9" s="79"/>
      <c r="UER9" s="79"/>
      <c r="UES9" s="79"/>
      <c r="UET9" s="79"/>
      <c r="UEU9" s="79"/>
      <c r="UEV9" s="79"/>
      <c r="UEW9" s="79"/>
      <c r="UEX9" s="79"/>
      <c r="UEY9" s="79"/>
      <c r="UEZ9" s="79"/>
      <c r="UFA9" s="79"/>
      <c r="UFB9" s="79"/>
      <c r="UFC9" s="79"/>
      <c r="UFD9" s="79"/>
      <c r="UFE9" s="79"/>
      <c r="UFF9" s="79"/>
      <c r="UFG9" s="79"/>
      <c r="UFH9" s="79"/>
      <c r="UFI9" s="79"/>
      <c r="UFJ9" s="79"/>
      <c r="UFK9" s="79"/>
      <c r="UFL9" s="79"/>
      <c r="UFM9" s="79"/>
      <c r="UFN9" s="79"/>
      <c r="UFO9" s="79"/>
      <c r="UFP9" s="79"/>
      <c r="UFQ9" s="79"/>
      <c r="UFR9" s="79"/>
      <c r="UFS9" s="79"/>
      <c r="UFT9" s="79"/>
      <c r="UFU9" s="79"/>
      <c r="UFV9" s="79"/>
      <c r="UFW9" s="79"/>
      <c r="UFX9" s="79"/>
      <c r="UFY9" s="79"/>
      <c r="UFZ9" s="79"/>
      <c r="UGA9" s="79"/>
      <c r="UGB9" s="79"/>
      <c r="UGC9" s="79"/>
      <c r="UGD9" s="79"/>
      <c r="UGE9" s="79"/>
      <c r="UGF9" s="79"/>
      <c r="UGG9" s="79"/>
      <c r="UGH9" s="79"/>
      <c r="UGI9" s="79"/>
      <c r="UGJ9" s="79"/>
      <c r="UGK9" s="79"/>
      <c r="UGL9" s="79"/>
      <c r="UGM9" s="79"/>
      <c r="UGN9" s="79"/>
      <c r="UGO9" s="79"/>
      <c r="UGP9" s="79"/>
      <c r="UGQ9" s="79"/>
      <c r="UGR9" s="79"/>
      <c r="UGS9" s="79"/>
      <c r="UGT9" s="79"/>
      <c r="UGU9" s="79"/>
      <c r="UGV9" s="79"/>
      <c r="UGW9" s="79"/>
      <c r="UGX9" s="79"/>
      <c r="UGY9" s="79"/>
      <c r="UGZ9" s="79"/>
      <c r="UHA9" s="79"/>
      <c r="UHB9" s="79"/>
      <c r="UHC9" s="79"/>
      <c r="UHD9" s="79"/>
      <c r="UHE9" s="79"/>
      <c r="UHF9" s="79"/>
      <c r="UHG9" s="79"/>
      <c r="UHH9" s="79"/>
      <c r="UHI9" s="79"/>
      <c r="UHJ9" s="79"/>
      <c r="UHK9" s="79"/>
      <c r="UHL9" s="79"/>
      <c r="UHM9" s="79"/>
      <c r="UHN9" s="79"/>
      <c r="UHO9" s="79"/>
      <c r="UHP9" s="79"/>
      <c r="UHQ9" s="79"/>
      <c r="UHR9" s="79"/>
      <c r="UHS9" s="79"/>
      <c r="UHT9" s="79"/>
      <c r="UHU9" s="79"/>
      <c r="UHV9" s="79"/>
      <c r="UHW9" s="79"/>
      <c r="UHX9" s="79"/>
      <c r="UHY9" s="79"/>
      <c r="UHZ9" s="79"/>
      <c r="UIA9" s="79"/>
      <c r="UIB9" s="79"/>
      <c r="UIC9" s="79"/>
      <c r="UID9" s="79"/>
      <c r="UIE9" s="79"/>
      <c r="UIF9" s="79"/>
      <c r="UIG9" s="79"/>
      <c r="UIH9" s="79"/>
      <c r="UII9" s="79"/>
      <c r="UIJ9" s="79"/>
      <c r="UIK9" s="79"/>
      <c r="UIL9" s="79"/>
      <c r="UIM9" s="79"/>
      <c r="UIN9" s="79"/>
      <c r="UIO9" s="79"/>
      <c r="UIP9" s="79"/>
      <c r="UIQ9" s="79"/>
      <c r="UIR9" s="79"/>
      <c r="UIS9" s="79"/>
      <c r="UIT9" s="79"/>
      <c r="UIU9" s="79"/>
      <c r="UIV9" s="79"/>
      <c r="UIW9" s="79"/>
      <c r="UIX9" s="79"/>
      <c r="UIY9" s="79"/>
      <c r="UIZ9" s="79"/>
      <c r="UJA9" s="79"/>
      <c r="UJB9" s="79"/>
      <c r="UJC9" s="79"/>
      <c r="UJD9" s="79"/>
      <c r="UJE9" s="79"/>
      <c r="UJF9" s="79"/>
      <c r="UJG9" s="79"/>
      <c r="UJH9" s="79"/>
      <c r="UJI9" s="79"/>
      <c r="UJJ9" s="79"/>
      <c r="UJK9" s="79"/>
      <c r="UJL9" s="79"/>
      <c r="UJM9" s="79"/>
      <c r="UJN9" s="79"/>
      <c r="UJO9" s="79"/>
      <c r="UJP9" s="79"/>
      <c r="UJQ9" s="79"/>
      <c r="UJR9" s="79"/>
      <c r="UJS9" s="79"/>
      <c r="UJT9" s="79"/>
      <c r="UJU9" s="79"/>
      <c r="UJV9" s="79"/>
      <c r="UJW9" s="79"/>
      <c r="UJX9" s="79"/>
      <c r="UJY9" s="79"/>
      <c r="UJZ9" s="79"/>
      <c r="UKA9" s="79"/>
      <c r="UKB9" s="79"/>
      <c r="UKC9" s="79"/>
      <c r="UKD9" s="79"/>
      <c r="UKE9" s="79"/>
      <c r="UKF9" s="79"/>
      <c r="UKG9" s="79"/>
      <c r="UKH9" s="79"/>
      <c r="UKI9" s="79"/>
      <c r="UKJ9" s="79"/>
      <c r="UKK9" s="79"/>
      <c r="UKL9" s="79"/>
      <c r="UKM9" s="79"/>
      <c r="UKN9" s="79"/>
      <c r="UKO9" s="79"/>
      <c r="UKP9" s="79"/>
      <c r="UKQ9" s="79"/>
      <c r="UKR9" s="79"/>
      <c r="UKS9" s="79"/>
      <c r="UKT9" s="79"/>
      <c r="UKU9" s="79"/>
      <c r="UKV9" s="79"/>
      <c r="UKW9" s="79"/>
      <c r="UKX9" s="79"/>
      <c r="UKY9" s="79"/>
      <c r="UKZ9" s="79"/>
      <c r="ULA9" s="79"/>
      <c r="ULB9" s="79"/>
      <c r="ULC9" s="79"/>
      <c r="ULD9" s="79"/>
      <c r="ULE9" s="79"/>
      <c r="ULF9" s="79"/>
      <c r="ULG9" s="79"/>
      <c r="ULH9" s="79"/>
      <c r="ULI9" s="79"/>
      <c r="ULJ9" s="79"/>
      <c r="ULK9" s="79"/>
      <c r="ULL9" s="79"/>
      <c r="ULM9" s="79"/>
      <c r="ULN9" s="79"/>
      <c r="ULO9" s="79"/>
      <c r="ULP9" s="79"/>
      <c r="ULQ9" s="79"/>
      <c r="ULR9" s="79"/>
      <c r="ULS9" s="79"/>
      <c r="ULT9" s="79"/>
      <c r="ULU9" s="79"/>
      <c r="ULV9" s="79"/>
      <c r="ULW9" s="79"/>
      <c r="ULX9" s="79"/>
      <c r="ULY9" s="79"/>
      <c r="ULZ9" s="79"/>
      <c r="UMA9" s="79"/>
      <c r="UMB9" s="79"/>
      <c r="UMC9" s="79"/>
      <c r="UMD9" s="79"/>
      <c r="UME9" s="79"/>
      <c r="UMF9" s="79"/>
      <c r="UMG9" s="79"/>
      <c r="UMH9" s="79"/>
      <c r="UMI9" s="79"/>
      <c r="UMJ9" s="79"/>
      <c r="UMK9" s="79"/>
      <c r="UML9" s="79"/>
      <c r="UMM9" s="79"/>
      <c r="UMN9" s="79"/>
      <c r="UMO9" s="79"/>
      <c r="UMP9" s="79"/>
      <c r="UMQ9" s="79"/>
      <c r="UMR9" s="79"/>
      <c r="UMS9" s="79"/>
      <c r="UMT9" s="79"/>
      <c r="UMU9" s="79"/>
      <c r="UMV9" s="79"/>
      <c r="UMW9" s="79"/>
      <c r="UMX9" s="79"/>
      <c r="UMY9" s="79"/>
      <c r="UMZ9" s="79"/>
      <c r="UNA9" s="79"/>
      <c r="UNB9" s="79"/>
      <c r="UNC9" s="79"/>
      <c r="UND9" s="79"/>
      <c r="UNE9" s="79"/>
      <c r="UNF9" s="79"/>
      <c r="UNG9" s="79"/>
      <c r="UNH9" s="79"/>
      <c r="UNI9" s="79"/>
      <c r="UNJ9" s="79"/>
      <c r="UNK9" s="79"/>
      <c r="UNL9" s="79"/>
      <c r="UNM9" s="79"/>
      <c r="UNN9" s="79"/>
      <c r="UNO9" s="79"/>
      <c r="UNP9" s="79"/>
      <c r="UNQ9" s="79"/>
      <c r="UNR9" s="79"/>
      <c r="UNS9" s="79"/>
      <c r="UNT9" s="79"/>
      <c r="UNU9" s="79"/>
      <c r="UNV9" s="79"/>
      <c r="UNW9" s="79"/>
      <c r="UNX9" s="79"/>
      <c r="UNY9" s="79"/>
      <c r="UNZ9" s="79"/>
      <c r="UOA9" s="79"/>
      <c r="UOB9" s="79"/>
      <c r="UOC9" s="79"/>
      <c r="UOD9" s="79"/>
      <c r="UOE9" s="79"/>
      <c r="UOF9" s="79"/>
      <c r="UOG9" s="79"/>
      <c r="UOH9" s="79"/>
      <c r="UOI9" s="79"/>
      <c r="UOJ9" s="79"/>
      <c r="UOK9" s="79"/>
      <c r="UOL9" s="79"/>
      <c r="UOM9" s="79"/>
      <c r="UON9" s="79"/>
      <c r="UOO9" s="79"/>
      <c r="UOP9" s="79"/>
      <c r="UOQ9" s="79"/>
      <c r="UOR9" s="79"/>
      <c r="UOS9" s="79"/>
      <c r="UOT9" s="79"/>
      <c r="UOU9" s="79"/>
      <c r="UOV9" s="79"/>
      <c r="UOW9" s="79"/>
      <c r="UOX9" s="79"/>
      <c r="UOY9" s="79"/>
      <c r="UOZ9" s="79"/>
      <c r="UPA9" s="79"/>
      <c r="UPB9" s="79"/>
      <c r="UPC9" s="79"/>
      <c r="UPD9" s="79"/>
      <c r="UPE9" s="79"/>
      <c r="UPF9" s="79"/>
      <c r="UPG9" s="79"/>
      <c r="UPH9" s="79"/>
      <c r="UPI9" s="79"/>
      <c r="UPJ9" s="79"/>
      <c r="UPK9" s="79"/>
      <c r="UPL9" s="79"/>
      <c r="UPM9" s="79"/>
      <c r="UPN9" s="79"/>
      <c r="UPO9" s="79"/>
      <c r="UPP9" s="79"/>
      <c r="UPQ9" s="79"/>
      <c r="UPR9" s="79"/>
      <c r="UPS9" s="79"/>
      <c r="UPT9" s="79"/>
      <c r="UPU9" s="79"/>
      <c r="UPV9" s="79"/>
      <c r="UPW9" s="79"/>
      <c r="UPX9" s="79"/>
      <c r="UPY9" s="79"/>
      <c r="UPZ9" s="79"/>
      <c r="UQA9" s="79"/>
      <c r="UQB9" s="79"/>
      <c r="UQC9" s="79"/>
      <c r="UQD9" s="79"/>
      <c r="UQE9" s="79"/>
      <c r="UQF9" s="79"/>
      <c r="UQG9" s="79"/>
      <c r="UQH9" s="79"/>
      <c r="UQI9" s="79"/>
      <c r="UQJ9" s="79"/>
      <c r="UQK9" s="79"/>
      <c r="UQL9" s="79"/>
      <c r="UQM9" s="79"/>
      <c r="UQN9" s="79"/>
      <c r="UQO9" s="79"/>
      <c r="UQP9" s="79"/>
      <c r="UQQ9" s="79"/>
      <c r="UQR9" s="79"/>
      <c r="UQS9" s="79"/>
      <c r="UQT9" s="79"/>
      <c r="UQU9" s="79"/>
      <c r="UQV9" s="79"/>
      <c r="UQW9" s="79"/>
      <c r="UQX9" s="79"/>
      <c r="UQY9" s="79"/>
      <c r="UQZ9" s="79"/>
      <c r="URA9" s="79"/>
      <c r="URB9" s="79"/>
      <c r="URC9" s="79"/>
      <c r="URD9" s="79"/>
      <c r="URE9" s="79"/>
      <c r="URF9" s="79"/>
      <c r="URG9" s="79"/>
      <c r="URH9" s="79"/>
      <c r="URI9" s="79"/>
      <c r="URJ9" s="79"/>
      <c r="URK9" s="79"/>
      <c r="URL9" s="79"/>
      <c r="URM9" s="79"/>
      <c r="URN9" s="79"/>
      <c r="URO9" s="79"/>
      <c r="URP9" s="79"/>
      <c r="URQ9" s="79"/>
      <c r="URR9" s="79"/>
      <c r="URS9" s="79"/>
      <c r="URT9" s="79"/>
      <c r="URU9" s="79"/>
      <c r="URV9" s="79"/>
      <c r="URW9" s="79"/>
      <c r="URX9" s="79"/>
      <c r="URY9" s="79"/>
      <c r="URZ9" s="79"/>
      <c r="USA9" s="79"/>
      <c r="USB9" s="79"/>
      <c r="USC9" s="79"/>
      <c r="USD9" s="79"/>
      <c r="USE9" s="79"/>
      <c r="USF9" s="79"/>
      <c r="USG9" s="79"/>
      <c r="USH9" s="79"/>
      <c r="USI9" s="79"/>
      <c r="USJ9" s="79"/>
      <c r="USK9" s="79"/>
      <c r="USL9" s="79"/>
      <c r="USM9" s="79"/>
      <c r="USN9" s="79"/>
      <c r="USO9" s="79"/>
      <c r="USP9" s="79"/>
      <c r="USQ9" s="79"/>
      <c r="USR9" s="79"/>
      <c r="USS9" s="79"/>
      <c r="UST9" s="79"/>
      <c r="USU9" s="79"/>
      <c r="USV9" s="79"/>
      <c r="USW9" s="79"/>
      <c r="USX9" s="79"/>
      <c r="USY9" s="79"/>
      <c r="USZ9" s="79"/>
      <c r="UTA9" s="79"/>
      <c r="UTB9" s="79"/>
      <c r="UTC9" s="79"/>
      <c r="UTD9" s="79"/>
      <c r="UTE9" s="79"/>
      <c r="UTF9" s="79"/>
      <c r="UTG9" s="79"/>
      <c r="UTH9" s="79"/>
      <c r="UTI9" s="79"/>
      <c r="UTJ9" s="79"/>
      <c r="UTK9" s="79"/>
      <c r="UTL9" s="79"/>
      <c r="UTM9" s="79"/>
      <c r="UTN9" s="79"/>
      <c r="UTO9" s="79"/>
      <c r="UTP9" s="79"/>
      <c r="UTQ9" s="79"/>
      <c r="UTR9" s="79"/>
      <c r="UTS9" s="79"/>
      <c r="UTT9" s="79"/>
      <c r="UTU9" s="79"/>
      <c r="UTV9" s="79"/>
      <c r="UTW9" s="79"/>
      <c r="UTX9" s="79"/>
      <c r="UTY9" s="79"/>
      <c r="UTZ9" s="79"/>
      <c r="UUA9" s="79"/>
      <c r="UUB9" s="79"/>
      <c r="UUC9" s="79"/>
      <c r="UUD9" s="79"/>
      <c r="UUE9" s="79"/>
      <c r="UUF9" s="79"/>
      <c r="UUG9" s="79"/>
      <c r="UUH9" s="79"/>
      <c r="UUI9" s="79"/>
      <c r="UUJ9" s="79"/>
      <c r="UUK9" s="79"/>
      <c r="UUL9" s="79"/>
      <c r="UUM9" s="79"/>
      <c r="UUN9" s="79"/>
      <c r="UUO9" s="79"/>
      <c r="UUP9" s="79"/>
      <c r="UUQ9" s="79"/>
      <c r="UUR9" s="79"/>
      <c r="UUS9" s="79"/>
      <c r="UUT9" s="79"/>
      <c r="UUU9" s="79"/>
      <c r="UUV9" s="79"/>
      <c r="UUW9" s="79"/>
      <c r="UUX9" s="79"/>
      <c r="UUY9" s="79"/>
      <c r="UUZ9" s="79"/>
      <c r="UVA9" s="79"/>
      <c r="UVB9" s="79"/>
      <c r="UVC9" s="79"/>
      <c r="UVD9" s="79"/>
      <c r="UVE9" s="79"/>
      <c r="UVF9" s="79"/>
      <c r="UVG9" s="79"/>
      <c r="UVH9" s="79"/>
      <c r="UVI9" s="79"/>
      <c r="UVJ9" s="79"/>
      <c r="UVK9" s="79"/>
      <c r="UVL9" s="79"/>
      <c r="UVM9" s="79"/>
      <c r="UVN9" s="79"/>
      <c r="UVO9" s="79"/>
      <c r="UVP9" s="79"/>
      <c r="UVQ9" s="79"/>
      <c r="UVR9" s="79"/>
      <c r="UVS9" s="79"/>
      <c r="UVT9" s="79"/>
      <c r="UVU9" s="79"/>
      <c r="UVV9" s="79"/>
      <c r="UVW9" s="79"/>
      <c r="UVX9" s="79"/>
      <c r="UVY9" s="79"/>
      <c r="UVZ9" s="79"/>
      <c r="UWA9" s="79"/>
      <c r="UWB9" s="79"/>
      <c r="UWC9" s="79"/>
      <c r="UWD9" s="79"/>
      <c r="UWE9" s="79"/>
      <c r="UWF9" s="79"/>
      <c r="UWG9" s="79"/>
      <c r="UWH9" s="79"/>
      <c r="UWI9" s="79"/>
      <c r="UWJ9" s="79"/>
      <c r="UWK9" s="79"/>
      <c r="UWL9" s="79"/>
      <c r="UWM9" s="79"/>
      <c r="UWN9" s="79"/>
      <c r="UWO9" s="79"/>
      <c r="UWP9" s="79"/>
      <c r="UWQ9" s="79"/>
      <c r="UWR9" s="79"/>
      <c r="UWS9" s="79"/>
      <c r="UWT9" s="79"/>
      <c r="UWU9" s="79"/>
      <c r="UWV9" s="79"/>
      <c r="UWW9" s="79"/>
      <c r="UWX9" s="79"/>
      <c r="UWY9" s="79"/>
      <c r="UWZ9" s="79"/>
      <c r="UXA9" s="79"/>
      <c r="UXB9" s="79"/>
      <c r="UXC9" s="79"/>
      <c r="UXD9" s="79"/>
      <c r="UXE9" s="79"/>
      <c r="UXF9" s="79"/>
      <c r="UXG9" s="79"/>
      <c r="UXH9" s="79"/>
      <c r="UXI9" s="79"/>
      <c r="UXJ9" s="79"/>
      <c r="UXK9" s="79"/>
      <c r="UXL9" s="79"/>
      <c r="UXM9" s="79"/>
      <c r="UXN9" s="79"/>
      <c r="UXO9" s="79"/>
      <c r="UXP9" s="79"/>
      <c r="UXQ9" s="79"/>
      <c r="UXR9" s="79"/>
      <c r="UXS9" s="79"/>
      <c r="UXT9" s="79"/>
      <c r="UXU9" s="79"/>
      <c r="UXV9" s="79"/>
      <c r="UXW9" s="79"/>
      <c r="UXX9" s="79"/>
      <c r="UXY9" s="79"/>
      <c r="UXZ9" s="79"/>
      <c r="UYA9" s="79"/>
      <c r="UYB9" s="79"/>
      <c r="UYC9" s="79"/>
      <c r="UYD9" s="79"/>
      <c r="UYE9" s="79"/>
      <c r="UYF9" s="79"/>
      <c r="UYG9" s="79"/>
      <c r="UYH9" s="79"/>
      <c r="UYI9" s="79"/>
      <c r="UYJ9" s="79"/>
      <c r="UYK9" s="79"/>
      <c r="UYL9" s="79"/>
      <c r="UYM9" s="79"/>
      <c r="UYN9" s="79"/>
      <c r="UYO9" s="79"/>
      <c r="UYP9" s="79"/>
      <c r="UYQ9" s="79"/>
      <c r="UYR9" s="79"/>
      <c r="UYS9" s="79"/>
      <c r="UYT9" s="79"/>
      <c r="UYU9" s="79"/>
      <c r="UYV9" s="79"/>
      <c r="UYW9" s="79"/>
      <c r="UYX9" s="79"/>
      <c r="UYY9" s="79"/>
      <c r="UYZ9" s="79"/>
      <c r="UZA9" s="79"/>
      <c r="UZB9" s="79"/>
      <c r="UZC9" s="79"/>
      <c r="UZD9" s="79"/>
      <c r="UZE9" s="79"/>
      <c r="UZF9" s="79"/>
      <c r="UZG9" s="79"/>
      <c r="UZH9" s="79"/>
      <c r="UZI9" s="79"/>
      <c r="UZJ9" s="79"/>
      <c r="UZK9" s="79"/>
      <c r="UZL9" s="79"/>
      <c r="UZM9" s="79"/>
      <c r="UZN9" s="79"/>
      <c r="UZO9" s="79"/>
      <c r="UZP9" s="79"/>
      <c r="UZQ9" s="79"/>
      <c r="UZR9" s="79"/>
      <c r="UZS9" s="79"/>
      <c r="UZT9" s="79"/>
      <c r="UZU9" s="79"/>
      <c r="UZV9" s="79"/>
      <c r="UZW9" s="79"/>
      <c r="UZX9" s="79"/>
      <c r="UZY9" s="79"/>
      <c r="UZZ9" s="79"/>
      <c r="VAA9" s="79"/>
      <c r="VAB9" s="79"/>
      <c r="VAC9" s="79"/>
      <c r="VAD9" s="79"/>
      <c r="VAE9" s="79"/>
      <c r="VAF9" s="79"/>
      <c r="VAG9" s="79"/>
      <c r="VAH9" s="79"/>
      <c r="VAI9" s="79"/>
      <c r="VAJ9" s="79"/>
      <c r="VAK9" s="79"/>
      <c r="VAL9" s="79"/>
      <c r="VAM9" s="79"/>
      <c r="VAN9" s="79"/>
      <c r="VAO9" s="79"/>
      <c r="VAP9" s="79"/>
      <c r="VAQ9" s="79"/>
      <c r="VAR9" s="79"/>
      <c r="VAS9" s="79"/>
      <c r="VAT9" s="79"/>
      <c r="VAU9" s="79"/>
      <c r="VAV9" s="79"/>
      <c r="VAW9" s="79"/>
      <c r="VAX9" s="79"/>
      <c r="VAY9" s="79"/>
      <c r="VAZ9" s="79"/>
      <c r="VBA9" s="79"/>
      <c r="VBB9" s="79"/>
      <c r="VBC9" s="79"/>
      <c r="VBD9" s="79"/>
      <c r="VBE9" s="79"/>
      <c r="VBF9" s="79"/>
      <c r="VBG9" s="79"/>
      <c r="VBH9" s="79"/>
      <c r="VBI9" s="79"/>
      <c r="VBJ9" s="79"/>
      <c r="VBK9" s="79"/>
      <c r="VBL9" s="79"/>
      <c r="VBM9" s="79"/>
      <c r="VBN9" s="79"/>
      <c r="VBO9" s="79"/>
      <c r="VBP9" s="79"/>
      <c r="VBQ9" s="79"/>
      <c r="VBR9" s="79"/>
      <c r="VBS9" s="79"/>
      <c r="VBT9" s="79"/>
      <c r="VBU9" s="79"/>
      <c r="VBV9" s="79"/>
      <c r="VBW9" s="79"/>
      <c r="VBX9" s="79"/>
      <c r="VBY9" s="79"/>
      <c r="VBZ9" s="79"/>
      <c r="VCA9" s="79"/>
      <c r="VCB9" s="79"/>
      <c r="VCC9" s="79"/>
      <c r="VCD9" s="79"/>
      <c r="VCE9" s="79"/>
      <c r="VCF9" s="79"/>
      <c r="VCG9" s="79"/>
      <c r="VCH9" s="79"/>
      <c r="VCI9" s="79"/>
      <c r="VCJ9" s="79"/>
      <c r="VCK9" s="79"/>
      <c r="VCL9" s="79"/>
      <c r="VCM9" s="79"/>
      <c r="VCN9" s="79"/>
      <c r="VCO9" s="79"/>
      <c r="VCP9" s="79"/>
      <c r="VCQ9" s="79"/>
      <c r="VCR9" s="79"/>
      <c r="VCS9" s="79"/>
      <c r="VCT9" s="79"/>
      <c r="VCU9" s="79"/>
      <c r="VCV9" s="79"/>
      <c r="VCW9" s="79"/>
      <c r="VCX9" s="79"/>
      <c r="VCY9" s="79"/>
      <c r="VCZ9" s="79"/>
      <c r="VDA9" s="79"/>
      <c r="VDB9" s="79"/>
      <c r="VDC9" s="79"/>
      <c r="VDD9" s="79"/>
      <c r="VDE9" s="79"/>
      <c r="VDF9" s="79"/>
      <c r="VDG9" s="79"/>
      <c r="VDH9" s="79"/>
      <c r="VDI9" s="79"/>
      <c r="VDJ9" s="79"/>
      <c r="VDK9" s="79"/>
      <c r="VDL9" s="79"/>
      <c r="VDM9" s="79"/>
      <c r="VDN9" s="79"/>
      <c r="VDO9" s="79"/>
      <c r="VDP9" s="79"/>
      <c r="VDQ9" s="79"/>
      <c r="VDR9" s="79"/>
      <c r="VDS9" s="79"/>
      <c r="VDT9" s="79"/>
      <c r="VDU9" s="79"/>
      <c r="VDV9" s="79"/>
      <c r="VDW9" s="79"/>
      <c r="VDX9" s="79"/>
      <c r="VDY9" s="79"/>
      <c r="VDZ9" s="79"/>
      <c r="VEA9" s="79"/>
      <c r="VEB9" s="79"/>
      <c r="VEC9" s="79"/>
      <c r="VED9" s="79"/>
      <c r="VEE9" s="79"/>
      <c r="VEF9" s="79"/>
      <c r="VEG9" s="79"/>
      <c r="VEH9" s="79"/>
      <c r="VEI9" s="79"/>
      <c r="VEJ9" s="79"/>
      <c r="VEK9" s="79"/>
      <c r="VEL9" s="79"/>
      <c r="VEM9" s="79"/>
      <c r="VEN9" s="79"/>
      <c r="VEO9" s="79"/>
      <c r="VEP9" s="79"/>
      <c r="VEQ9" s="79"/>
      <c r="VER9" s="79"/>
      <c r="VES9" s="79"/>
      <c r="VET9" s="79"/>
      <c r="VEU9" s="79"/>
      <c r="VEV9" s="79"/>
      <c r="VEW9" s="79"/>
      <c r="VEX9" s="79"/>
      <c r="VEY9" s="79"/>
      <c r="VEZ9" s="79"/>
      <c r="VFA9" s="79"/>
      <c r="VFB9" s="79"/>
      <c r="VFC9" s="79"/>
      <c r="VFD9" s="79"/>
      <c r="VFE9" s="79"/>
      <c r="VFF9" s="79"/>
      <c r="VFG9" s="79"/>
      <c r="VFH9" s="79"/>
      <c r="VFI9" s="79"/>
      <c r="VFJ9" s="79"/>
      <c r="VFK9" s="79"/>
      <c r="VFL9" s="79"/>
      <c r="VFM9" s="79"/>
      <c r="VFN9" s="79"/>
      <c r="VFO9" s="79"/>
      <c r="VFP9" s="79"/>
      <c r="VFQ9" s="79"/>
      <c r="VFR9" s="79"/>
      <c r="VFS9" s="79"/>
      <c r="VFT9" s="79"/>
      <c r="VFU9" s="79"/>
      <c r="VFV9" s="79"/>
      <c r="VFW9" s="79"/>
      <c r="VFX9" s="79"/>
      <c r="VFY9" s="79"/>
      <c r="VFZ9" s="79"/>
      <c r="VGA9" s="79"/>
      <c r="VGB9" s="79"/>
      <c r="VGC9" s="79"/>
      <c r="VGD9" s="79"/>
      <c r="VGE9" s="79"/>
      <c r="VGF9" s="79"/>
      <c r="VGG9" s="79"/>
      <c r="VGH9" s="79"/>
      <c r="VGI9" s="79"/>
      <c r="VGJ9" s="79"/>
      <c r="VGK9" s="79"/>
      <c r="VGL9" s="79"/>
      <c r="VGM9" s="79"/>
      <c r="VGN9" s="79"/>
      <c r="VGO9" s="79"/>
      <c r="VGP9" s="79"/>
      <c r="VGQ9" s="79"/>
      <c r="VGR9" s="79"/>
      <c r="VGS9" s="79"/>
      <c r="VGT9" s="79"/>
      <c r="VGU9" s="79"/>
      <c r="VGV9" s="79"/>
      <c r="VGW9" s="79"/>
      <c r="VGX9" s="79"/>
      <c r="VGY9" s="79"/>
      <c r="VGZ9" s="79"/>
      <c r="VHA9" s="79"/>
      <c r="VHB9" s="79"/>
      <c r="VHC9" s="79"/>
      <c r="VHD9" s="79"/>
      <c r="VHE9" s="79"/>
      <c r="VHF9" s="79"/>
      <c r="VHG9" s="79"/>
      <c r="VHH9" s="79"/>
      <c r="VHI9" s="79"/>
      <c r="VHJ9" s="79"/>
      <c r="VHK9" s="79"/>
      <c r="VHL9" s="79"/>
      <c r="VHM9" s="79"/>
      <c r="VHN9" s="79"/>
      <c r="VHO9" s="79"/>
      <c r="VHP9" s="79"/>
      <c r="VHQ9" s="79"/>
      <c r="VHR9" s="79"/>
      <c r="VHS9" s="79"/>
      <c r="VHT9" s="79"/>
      <c r="VHU9" s="79"/>
      <c r="VHV9" s="79"/>
      <c r="VHW9" s="79"/>
      <c r="VHX9" s="79"/>
      <c r="VHY9" s="79"/>
      <c r="VHZ9" s="79"/>
      <c r="VIA9" s="79"/>
      <c r="VIB9" s="79"/>
      <c r="VIC9" s="79"/>
      <c r="VID9" s="79"/>
      <c r="VIE9" s="79"/>
      <c r="VIF9" s="79"/>
      <c r="VIG9" s="79"/>
      <c r="VIH9" s="79"/>
      <c r="VII9" s="79"/>
      <c r="VIJ9" s="79"/>
      <c r="VIK9" s="79"/>
      <c r="VIL9" s="79"/>
      <c r="VIM9" s="79"/>
      <c r="VIN9" s="79"/>
      <c r="VIO9" s="79"/>
      <c r="VIP9" s="79"/>
      <c r="VIQ9" s="79"/>
      <c r="VIR9" s="79"/>
      <c r="VIS9" s="79"/>
      <c r="VIT9" s="79"/>
      <c r="VIU9" s="79"/>
      <c r="VIV9" s="79"/>
      <c r="VIW9" s="79"/>
      <c r="VIX9" s="79"/>
      <c r="VIY9" s="79"/>
      <c r="VIZ9" s="79"/>
      <c r="VJA9" s="79"/>
      <c r="VJB9" s="79"/>
      <c r="VJC9" s="79"/>
      <c r="VJD9" s="79"/>
      <c r="VJE9" s="79"/>
      <c r="VJF9" s="79"/>
      <c r="VJG9" s="79"/>
      <c r="VJH9" s="79"/>
      <c r="VJI9" s="79"/>
      <c r="VJJ9" s="79"/>
      <c r="VJK9" s="79"/>
      <c r="VJL9" s="79"/>
      <c r="VJM9" s="79"/>
      <c r="VJN9" s="79"/>
      <c r="VJO9" s="79"/>
      <c r="VJP9" s="79"/>
      <c r="VJQ9" s="79"/>
      <c r="VJR9" s="79"/>
      <c r="VJS9" s="79"/>
      <c r="VJT9" s="79"/>
      <c r="VJU9" s="79"/>
      <c r="VJV9" s="79"/>
      <c r="VJW9" s="79"/>
      <c r="VJX9" s="79"/>
      <c r="VJY9" s="79"/>
      <c r="VJZ9" s="79"/>
      <c r="VKA9" s="79"/>
      <c r="VKB9" s="79"/>
      <c r="VKC9" s="79"/>
      <c r="VKD9" s="79"/>
      <c r="VKE9" s="79"/>
      <c r="VKF9" s="79"/>
      <c r="VKG9" s="79"/>
      <c r="VKH9" s="79"/>
      <c r="VKI9" s="79"/>
      <c r="VKJ9" s="79"/>
      <c r="VKK9" s="79"/>
      <c r="VKL9" s="79"/>
      <c r="VKM9" s="79"/>
      <c r="VKN9" s="79"/>
      <c r="VKO9" s="79"/>
      <c r="VKP9" s="79"/>
      <c r="VKQ9" s="79"/>
      <c r="VKR9" s="79"/>
      <c r="VKS9" s="79"/>
      <c r="VKT9" s="79"/>
      <c r="VKU9" s="79"/>
      <c r="VKV9" s="79"/>
      <c r="VKW9" s="79"/>
      <c r="VKX9" s="79"/>
      <c r="VKY9" s="79"/>
      <c r="VKZ9" s="79"/>
      <c r="VLA9" s="79"/>
      <c r="VLB9" s="79"/>
      <c r="VLC9" s="79"/>
      <c r="VLD9" s="79"/>
      <c r="VLE9" s="79"/>
      <c r="VLF9" s="79"/>
      <c r="VLG9" s="79"/>
      <c r="VLH9" s="79"/>
      <c r="VLI9" s="79"/>
      <c r="VLJ9" s="79"/>
      <c r="VLK9" s="79"/>
      <c r="VLL9" s="79"/>
      <c r="VLM9" s="79"/>
      <c r="VLN9" s="79"/>
      <c r="VLO9" s="79"/>
      <c r="VLP9" s="79"/>
      <c r="VLQ9" s="79"/>
      <c r="VLR9" s="79"/>
      <c r="VLS9" s="79"/>
      <c r="VLT9" s="79"/>
      <c r="VLU9" s="79"/>
      <c r="VLV9" s="79"/>
      <c r="VLW9" s="79"/>
      <c r="VLX9" s="79"/>
      <c r="VLY9" s="79"/>
      <c r="VLZ9" s="79"/>
      <c r="VMA9" s="79"/>
      <c r="VMB9" s="79"/>
      <c r="VMC9" s="79"/>
      <c r="VMD9" s="79"/>
      <c r="VME9" s="79"/>
      <c r="VMF9" s="79"/>
      <c r="VMG9" s="79"/>
      <c r="VMH9" s="79"/>
      <c r="VMI9" s="79"/>
      <c r="VMJ9" s="79"/>
      <c r="VMK9" s="79"/>
      <c r="VML9" s="79"/>
      <c r="VMM9" s="79"/>
      <c r="VMN9" s="79"/>
      <c r="VMO9" s="79"/>
      <c r="VMP9" s="79"/>
      <c r="VMQ9" s="79"/>
      <c r="VMR9" s="79"/>
      <c r="VMS9" s="79"/>
      <c r="VMT9" s="79"/>
      <c r="VMU9" s="79"/>
      <c r="VMV9" s="79"/>
      <c r="VMW9" s="79"/>
      <c r="VMX9" s="79"/>
      <c r="VMY9" s="79"/>
      <c r="VMZ9" s="79"/>
      <c r="VNA9" s="79"/>
      <c r="VNB9" s="79"/>
      <c r="VNC9" s="79"/>
      <c r="VND9" s="79"/>
      <c r="VNE9" s="79"/>
      <c r="VNF9" s="79"/>
      <c r="VNG9" s="79"/>
      <c r="VNH9" s="79"/>
      <c r="VNI9" s="79"/>
      <c r="VNJ9" s="79"/>
      <c r="VNK9" s="79"/>
      <c r="VNL9" s="79"/>
      <c r="VNM9" s="79"/>
      <c r="VNN9" s="79"/>
      <c r="VNO9" s="79"/>
      <c r="VNP9" s="79"/>
      <c r="VNQ9" s="79"/>
      <c r="VNR9" s="79"/>
      <c r="VNS9" s="79"/>
      <c r="VNT9" s="79"/>
      <c r="VNU9" s="79"/>
      <c r="VNV9" s="79"/>
      <c r="VNW9" s="79"/>
      <c r="VNX9" s="79"/>
      <c r="VNY9" s="79"/>
      <c r="VNZ9" s="79"/>
      <c r="VOA9" s="79"/>
      <c r="VOB9" s="79"/>
      <c r="VOC9" s="79"/>
      <c r="VOD9" s="79"/>
      <c r="VOE9" s="79"/>
      <c r="VOF9" s="79"/>
      <c r="VOG9" s="79"/>
      <c r="VOH9" s="79"/>
      <c r="VOI9" s="79"/>
      <c r="VOJ9" s="79"/>
      <c r="VOK9" s="79"/>
      <c r="VOL9" s="79"/>
      <c r="VOM9" s="79"/>
      <c r="VON9" s="79"/>
      <c r="VOO9" s="79"/>
      <c r="VOP9" s="79"/>
      <c r="VOQ9" s="79"/>
      <c r="VOR9" s="79"/>
      <c r="VOS9" s="79"/>
      <c r="VOT9" s="79"/>
      <c r="VOU9" s="79"/>
      <c r="VOV9" s="79"/>
      <c r="VOW9" s="79"/>
      <c r="VOX9" s="79"/>
      <c r="VOY9" s="79"/>
      <c r="VOZ9" s="79"/>
      <c r="VPA9" s="79"/>
      <c r="VPB9" s="79"/>
      <c r="VPC9" s="79"/>
      <c r="VPD9" s="79"/>
      <c r="VPE9" s="79"/>
      <c r="VPF9" s="79"/>
      <c r="VPG9" s="79"/>
      <c r="VPH9" s="79"/>
      <c r="VPI9" s="79"/>
      <c r="VPJ9" s="79"/>
      <c r="VPK9" s="79"/>
      <c r="VPL9" s="79"/>
      <c r="VPM9" s="79"/>
      <c r="VPN9" s="79"/>
      <c r="VPO9" s="79"/>
      <c r="VPP9" s="79"/>
      <c r="VPQ9" s="79"/>
      <c r="VPR9" s="79"/>
      <c r="VPS9" s="79"/>
      <c r="VPT9" s="79"/>
      <c r="VPU9" s="79"/>
      <c r="VPV9" s="79"/>
      <c r="VPW9" s="79"/>
      <c r="VPX9" s="79"/>
      <c r="VPY9" s="79"/>
      <c r="VPZ9" s="79"/>
      <c r="VQA9" s="79"/>
      <c r="VQB9" s="79"/>
      <c r="VQC9" s="79"/>
      <c r="VQD9" s="79"/>
      <c r="VQE9" s="79"/>
      <c r="VQF9" s="79"/>
      <c r="VQG9" s="79"/>
      <c r="VQH9" s="79"/>
      <c r="VQI9" s="79"/>
      <c r="VQJ9" s="79"/>
      <c r="VQK9" s="79"/>
      <c r="VQL9" s="79"/>
      <c r="VQM9" s="79"/>
      <c r="VQN9" s="79"/>
      <c r="VQO9" s="79"/>
      <c r="VQP9" s="79"/>
      <c r="VQQ9" s="79"/>
      <c r="VQR9" s="79"/>
      <c r="VQS9" s="79"/>
      <c r="VQT9" s="79"/>
      <c r="VQU9" s="79"/>
      <c r="VQV9" s="79"/>
      <c r="VQW9" s="79"/>
      <c r="VQX9" s="79"/>
      <c r="VQY9" s="79"/>
      <c r="VQZ9" s="79"/>
      <c r="VRA9" s="79"/>
      <c r="VRB9" s="79"/>
      <c r="VRC9" s="79"/>
      <c r="VRD9" s="79"/>
      <c r="VRE9" s="79"/>
      <c r="VRF9" s="79"/>
      <c r="VRG9" s="79"/>
      <c r="VRH9" s="79"/>
      <c r="VRI9" s="79"/>
      <c r="VRJ9" s="79"/>
      <c r="VRK9" s="79"/>
      <c r="VRL9" s="79"/>
      <c r="VRM9" s="79"/>
      <c r="VRN9" s="79"/>
      <c r="VRO9" s="79"/>
      <c r="VRP9" s="79"/>
      <c r="VRQ9" s="79"/>
      <c r="VRR9" s="79"/>
      <c r="VRS9" s="79"/>
      <c r="VRT9" s="79"/>
      <c r="VRU9" s="79"/>
      <c r="VRV9" s="79"/>
      <c r="VRW9" s="79"/>
      <c r="VRX9" s="79"/>
      <c r="VRY9" s="79"/>
      <c r="VRZ9" s="79"/>
      <c r="VSA9" s="79"/>
      <c r="VSB9" s="79"/>
      <c r="VSC9" s="79"/>
      <c r="VSD9" s="79"/>
      <c r="VSE9" s="79"/>
      <c r="VSF9" s="79"/>
      <c r="VSG9" s="79"/>
      <c r="VSH9" s="79"/>
      <c r="VSI9" s="79"/>
      <c r="VSJ9" s="79"/>
      <c r="VSK9" s="79"/>
      <c r="VSL9" s="79"/>
      <c r="VSM9" s="79"/>
      <c r="VSN9" s="79"/>
      <c r="VSO9" s="79"/>
      <c r="VSP9" s="79"/>
      <c r="VSQ9" s="79"/>
      <c r="VSR9" s="79"/>
      <c r="VSS9" s="79"/>
      <c r="VST9" s="79"/>
      <c r="VSU9" s="79"/>
      <c r="VSV9" s="79"/>
      <c r="VSW9" s="79"/>
      <c r="VSX9" s="79"/>
      <c r="VSY9" s="79"/>
      <c r="VSZ9" s="79"/>
      <c r="VTA9" s="79"/>
      <c r="VTB9" s="79"/>
      <c r="VTC9" s="79"/>
      <c r="VTD9" s="79"/>
      <c r="VTE9" s="79"/>
      <c r="VTF9" s="79"/>
      <c r="VTG9" s="79"/>
      <c r="VTH9" s="79"/>
      <c r="VTI9" s="79"/>
      <c r="VTJ9" s="79"/>
      <c r="VTK9" s="79"/>
      <c r="VTL9" s="79"/>
      <c r="VTM9" s="79"/>
      <c r="VTN9" s="79"/>
      <c r="VTO9" s="79"/>
      <c r="VTP9" s="79"/>
      <c r="VTQ9" s="79"/>
      <c r="VTR9" s="79"/>
      <c r="VTS9" s="79"/>
      <c r="VTT9" s="79"/>
      <c r="VTU9" s="79"/>
      <c r="VTV9" s="79"/>
      <c r="VTW9" s="79"/>
      <c r="VTX9" s="79"/>
      <c r="VTY9" s="79"/>
      <c r="VTZ9" s="79"/>
      <c r="VUA9" s="79"/>
      <c r="VUB9" s="79"/>
      <c r="VUC9" s="79"/>
      <c r="VUD9" s="79"/>
      <c r="VUE9" s="79"/>
      <c r="VUF9" s="79"/>
      <c r="VUG9" s="79"/>
      <c r="VUH9" s="79"/>
      <c r="VUI9" s="79"/>
      <c r="VUJ9" s="79"/>
      <c r="VUK9" s="79"/>
      <c r="VUL9" s="79"/>
      <c r="VUM9" s="79"/>
      <c r="VUN9" s="79"/>
      <c r="VUO9" s="79"/>
      <c r="VUP9" s="79"/>
      <c r="VUQ9" s="79"/>
      <c r="VUR9" s="79"/>
      <c r="VUS9" s="79"/>
      <c r="VUT9" s="79"/>
      <c r="VUU9" s="79"/>
      <c r="VUV9" s="79"/>
      <c r="VUW9" s="79"/>
      <c r="VUX9" s="79"/>
      <c r="VUY9" s="79"/>
      <c r="VUZ9" s="79"/>
      <c r="VVA9" s="79"/>
      <c r="VVB9" s="79"/>
      <c r="VVC9" s="79"/>
      <c r="VVD9" s="79"/>
      <c r="VVE9" s="79"/>
      <c r="VVF9" s="79"/>
      <c r="VVG9" s="79"/>
      <c r="VVH9" s="79"/>
      <c r="VVI9" s="79"/>
      <c r="VVJ9" s="79"/>
      <c r="VVK9" s="79"/>
      <c r="VVL9" s="79"/>
      <c r="VVM9" s="79"/>
      <c r="VVN9" s="79"/>
      <c r="VVO9" s="79"/>
      <c r="VVP9" s="79"/>
      <c r="VVQ9" s="79"/>
      <c r="VVR9" s="79"/>
      <c r="VVS9" s="79"/>
      <c r="VVT9" s="79"/>
      <c r="VVU9" s="79"/>
      <c r="VVV9" s="79"/>
      <c r="VVW9" s="79"/>
      <c r="VVX9" s="79"/>
      <c r="VVY9" s="79"/>
      <c r="VVZ9" s="79"/>
      <c r="VWA9" s="79"/>
      <c r="VWB9" s="79"/>
      <c r="VWC9" s="79"/>
      <c r="VWD9" s="79"/>
      <c r="VWE9" s="79"/>
      <c r="VWF9" s="79"/>
      <c r="VWG9" s="79"/>
      <c r="VWH9" s="79"/>
      <c r="VWI9" s="79"/>
      <c r="VWJ9" s="79"/>
      <c r="VWK9" s="79"/>
      <c r="VWL9" s="79"/>
      <c r="VWM9" s="79"/>
      <c r="VWN9" s="79"/>
      <c r="VWO9" s="79"/>
      <c r="VWP9" s="79"/>
      <c r="VWQ9" s="79"/>
      <c r="VWR9" s="79"/>
      <c r="VWS9" s="79"/>
      <c r="VWT9" s="79"/>
      <c r="VWU9" s="79"/>
      <c r="VWV9" s="79"/>
      <c r="VWW9" s="79"/>
      <c r="VWX9" s="79"/>
      <c r="VWY9" s="79"/>
      <c r="VWZ9" s="79"/>
      <c r="VXA9" s="79"/>
      <c r="VXB9" s="79"/>
      <c r="VXC9" s="79"/>
      <c r="VXD9" s="79"/>
      <c r="VXE9" s="79"/>
      <c r="VXF9" s="79"/>
      <c r="VXG9" s="79"/>
      <c r="VXH9" s="79"/>
      <c r="VXI9" s="79"/>
      <c r="VXJ9" s="79"/>
      <c r="VXK9" s="79"/>
      <c r="VXL9" s="79"/>
      <c r="VXM9" s="79"/>
      <c r="VXN9" s="79"/>
      <c r="VXO9" s="79"/>
      <c r="VXP9" s="79"/>
      <c r="VXQ9" s="79"/>
      <c r="VXR9" s="79"/>
      <c r="VXS9" s="79"/>
      <c r="VXT9" s="79"/>
      <c r="VXU9" s="79"/>
      <c r="VXV9" s="79"/>
      <c r="VXW9" s="79"/>
      <c r="VXX9" s="79"/>
      <c r="VXY9" s="79"/>
      <c r="VXZ9" s="79"/>
      <c r="VYA9" s="79"/>
      <c r="VYB9" s="79"/>
      <c r="VYC9" s="79"/>
      <c r="VYD9" s="79"/>
      <c r="VYE9" s="79"/>
      <c r="VYF9" s="79"/>
      <c r="VYG9" s="79"/>
      <c r="VYH9" s="79"/>
      <c r="VYI9" s="79"/>
      <c r="VYJ9" s="79"/>
      <c r="VYK9" s="79"/>
      <c r="VYL9" s="79"/>
      <c r="VYM9" s="79"/>
      <c r="VYN9" s="79"/>
      <c r="VYO9" s="79"/>
      <c r="VYP9" s="79"/>
      <c r="VYQ9" s="79"/>
      <c r="VYR9" s="79"/>
      <c r="VYS9" s="79"/>
      <c r="VYT9" s="79"/>
      <c r="VYU9" s="79"/>
      <c r="VYV9" s="79"/>
      <c r="VYW9" s="79"/>
      <c r="VYX9" s="79"/>
      <c r="VYY9" s="79"/>
      <c r="VYZ9" s="79"/>
      <c r="VZA9" s="79"/>
      <c r="VZB9" s="79"/>
      <c r="VZC9" s="79"/>
      <c r="VZD9" s="79"/>
      <c r="VZE9" s="79"/>
      <c r="VZF9" s="79"/>
      <c r="VZG9" s="79"/>
      <c r="VZH9" s="79"/>
      <c r="VZI9" s="79"/>
      <c r="VZJ9" s="79"/>
      <c r="VZK9" s="79"/>
      <c r="VZL9" s="79"/>
      <c r="VZM9" s="79"/>
      <c r="VZN9" s="79"/>
      <c r="VZO9" s="79"/>
      <c r="VZP9" s="79"/>
      <c r="VZQ9" s="79"/>
      <c r="VZR9" s="79"/>
      <c r="VZS9" s="79"/>
      <c r="VZT9" s="79"/>
      <c r="VZU9" s="79"/>
      <c r="VZV9" s="79"/>
      <c r="VZW9" s="79"/>
      <c r="VZX9" s="79"/>
      <c r="VZY9" s="79"/>
      <c r="VZZ9" s="79"/>
      <c r="WAA9" s="79"/>
      <c r="WAB9" s="79"/>
      <c r="WAC9" s="79"/>
      <c r="WAD9" s="79"/>
      <c r="WAE9" s="79"/>
      <c r="WAF9" s="79"/>
      <c r="WAG9" s="79"/>
      <c r="WAH9" s="79"/>
      <c r="WAI9" s="79"/>
      <c r="WAJ9" s="79"/>
      <c r="WAK9" s="79"/>
      <c r="WAL9" s="79"/>
      <c r="WAM9" s="79"/>
      <c r="WAN9" s="79"/>
      <c r="WAO9" s="79"/>
      <c r="WAP9" s="79"/>
      <c r="WAQ9" s="79"/>
      <c r="WAR9" s="79"/>
      <c r="WAS9" s="79"/>
      <c r="WAT9" s="79"/>
      <c r="WAU9" s="79"/>
      <c r="WAV9" s="79"/>
      <c r="WAW9" s="79"/>
      <c r="WAX9" s="79"/>
      <c r="WAY9" s="79"/>
      <c r="WAZ9" s="79"/>
      <c r="WBA9" s="79"/>
      <c r="WBB9" s="79"/>
      <c r="WBC9" s="79"/>
      <c r="WBD9" s="79"/>
      <c r="WBE9" s="79"/>
      <c r="WBF9" s="79"/>
      <c r="WBG9" s="79"/>
      <c r="WBH9" s="79"/>
      <c r="WBI9" s="79"/>
      <c r="WBJ9" s="79"/>
      <c r="WBK9" s="79"/>
      <c r="WBL9" s="79"/>
      <c r="WBM9" s="79"/>
      <c r="WBN9" s="79"/>
      <c r="WBO9" s="79"/>
      <c r="WBP9" s="79"/>
      <c r="WBQ9" s="79"/>
      <c r="WBR9" s="79"/>
      <c r="WBS9" s="79"/>
      <c r="WBT9" s="79"/>
      <c r="WBU9" s="79"/>
      <c r="WBV9" s="79"/>
      <c r="WBW9" s="79"/>
      <c r="WBX9" s="79"/>
      <c r="WBY9" s="79"/>
      <c r="WBZ9" s="79"/>
      <c r="WCA9" s="79"/>
      <c r="WCB9" s="79"/>
      <c r="WCC9" s="79"/>
      <c r="WCD9" s="79"/>
      <c r="WCE9" s="79"/>
      <c r="WCF9" s="79"/>
      <c r="WCG9" s="79"/>
      <c r="WCH9" s="79"/>
      <c r="WCI9" s="79"/>
      <c r="WCJ9" s="79"/>
      <c r="WCK9" s="79"/>
      <c r="WCL9" s="79"/>
      <c r="WCM9" s="79"/>
      <c r="WCN9" s="79"/>
      <c r="WCO9" s="79"/>
      <c r="WCP9" s="79"/>
      <c r="WCQ9" s="79"/>
      <c r="WCR9" s="79"/>
      <c r="WCS9" s="79"/>
      <c r="WCT9" s="79"/>
      <c r="WCU9" s="79"/>
      <c r="WCV9" s="79"/>
      <c r="WCW9" s="79"/>
      <c r="WCX9" s="79"/>
      <c r="WCY9" s="79"/>
      <c r="WCZ9" s="79"/>
      <c r="WDA9" s="79"/>
      <c r="WDB9" s="79"/>
      <c r="WDC9" s="79"/>
      <c r="WDD9" s="79"/>
      <c r="WDE9" s="79"/>
      <c r="WDF9" s="79"/>
      <c r="WDG9" s="79"/>
      <c r="WDH9" s="79"/>
      <c r="WDI9" s="79"/>
      <c r="WDJ9" s="79"/>
      <c r="WDK9" s="79"/>
      <c r="WDL9" s="79"/>
      <c r="WDM9" s="79"/>
      <c r="WDN9" s="79"/>
      <c r="WDO9" s="79"/>
      <c r="WDP9" s="79"/>
      <c r="WDQ9" s="79"/>
      <c r="WDR9" s="79"/>
      <c r="WDS9" s="79"/>
      <c r="WDT9" s="79"/>
      <c r="WDU9" s="79"/>
      <c r="WDV9" s="79"/>
      <c r="WDW9" s="79"/>
      <c r="WDX9" s="79"/>
      <c r="WDY9" s="79"/>
      <c r="WDZ9" s="79"/>
      <c r="WEA9" s="79"/>
      <c r="WEB9" s="79"/>
      <c r="WEC9" s="79"/>
      <c r="WED9" s="79"/>
      <c r="WEE9" s="79"/>
      <c r="WEF9" s="79"/>
      <c r="WEG9" s="79"/>
      <c r="WEH9" s="79"/>
      <c r="WEI9" s="79"/>
      <c r="WEJ9" s="79"/>
      <c r="WEK9" s="79"/>
      <c r="WEL9" s="79"/>
      <c r="WEM9" s="79"/>
      <c r="WEN9" s="79"/>
      <c r="WEO9" s="79"/>
      <c r="WEP9" s="79"/>
      <c r="WEQ9" s="79"/>
      <c r="WER9" s="79"/>
      <c r="WES9" s="79"/>
      <c r="WET9" s="79"/>
      <c r="WEU9" s="79"/>
      <c r="WEV9" s="79"/>
      <c r="WEW9" s="79"/>
      <c r="WEX9" s="79"/>
      <c r="WEY9" s="79"/>
      <c r="WEZ9" s="79"/>
      <c r="WFA9" s="79"/>
      <c r="WFB9" s="79"/>
      <c r="WFC9" s="79"/>
      <c r="WFD9" s="79"/>
      <c r="WFE9" s="79"/>
      <c r="WFF9" s="79"/>
      <c r="WFG9" s="79"/>
      <c r="WFH9" s="79"/>
      <c r="WFI9" s="79"/>
      <c r="WFJ9" s="79"/>
      <c r="WFK9" s="79"/>
      <c r="WFL9" s="79"/>
      <c r="WFM9" s="79"/>
      <c r="WFN9" s="79"/>
      <c r="WFO9" s="79"/>
      <c r="WFP9" s="79"/>
      <c r="WFQ9" s="79"/>
      <c r="WFR9" s="79"/>
      <c r="WFS9" s="79"/>
      <c r="WFT9" s="79"/>
      <c r="WFU9" s="79"/>
      <c r="WFV9" s="79"/>
      <c r="WFW9" s="79"/>
      <c r="WFX9" s="79"/>
      <c r="WFY9" s="79"/>
      <c r="WFZ9" s="79"/>
      <c r="WGA9" s="79"/>
      <c r="WGB9" s="79"/>
      <c r="WGC9" s="79"/>
      <c r="WGD9" s="79"/>
      <c r="WGE9" s="79"/>
      <c r="WGF9" s="79"/>
      <c r="WGG9" s="79"/>
      <c r="WGH9" s="79"/>
      <c r="WGI9" s="79"/>
      <c r="WGJ9" s="79"/>
      <c r="WGK9" s="79"/>
      <c r="WGL9" s="79"/>
      <c r="WGM9" s="79"/>
      <c r="WGN9" s="79"/>
      <c r="WGO9" s="79"/>
      <c r="WGP9" s="79"/>
      <c r="WGQ9" s="79"/>
      <c r="WGR9" s="79"/>
      <c r="WGS9" s="79"/>
      <c r="WGT9" s="79"/>
      <c r="WGU9" s="79"/>
      <c r="WGV9" s="79"/>
      <c r="WGW9" s="79"/>
      <c r="WGX9" s="79"/>
      <c r="WGY9" s="79"/>
      <c r="WGZ9" s="79"/>
      <c r="WHA9" s="79"/>
      <c r="WHB9" s="79"/>
      <c r="WHC9" s="79"/>
      <c r="WHD9" s="79"/>
      <c r="WHE9" s="79"/>
      <c r="WHF9" s="79"/>
      <c r="WHG9" s="79"/>
      <c r="WHH9" s="79"/>
      <c r="WHI9" s="79"/>
      <c r="WHJ9" s="79"/>
      <c r="WHK9" s="79"/>
      <c r="WHL9" s="79"/>
      <c r="WHM9" s="79"/>
      <c r="WHN9" s="79"/>
      <c r="WHO9" s="79"/>
      <c r="WHP9" s="79"/>
      <c r="WHQ9" s="79"/>
      <c r="WHR9" s="79"/>
      <c r="WHS9" s="79"/>
      <c r="WHT9" s="79"/>
      <c r="WHU9" s="79"/>
      <c r="WHV9" s="79"/>
      <c r="WHW9" s="79"/>
      <c r="WHX9" s="79"/>
      <c r="WHY9" s="79"/>
      <c r="WHZ9" s="79"/>
      <c r="WIA9" s="79"/>
      <c r="WIB9" s="79"/>
      <c r="WIC9" s="79"/>
      <c r="WID9" s="79"/>
      <c r="WIE9" s="79"/>
      <c r="WIF9" s="79"/>
      <c r="WIG9" s="79"/>
      <c r="WIH9" s="79"/>
      <c r="WII9" s="79"/>
      <c r="WIJ9" s="79"/>
      <c r="WIK9" s="79"/>
      <c r="WIL9" s="79"/>
      <c r="WIM9" s="79"/>
      <c r="WIN9" s="79"/>
      <c r="WIO9" s="79"/>
      <c r="WIP9" s="79"/>
      <c r="WIQ9" s="79"/>
      <c r="WIR9" s="79"/>
      <c r="WIS9" s="79"/>
      <c r="WIT9" s="79"/>
      <c r="WIU9" s="79"/>
      <c r="WIV9" s="79"/>
      <c r="WIW9" s="79"/>
      <c r="WIX9" s="79"/>
      <c r="WIY9" s="79"/>
      <c r="WIZ9" s="79"/>
      <c r="WJA9" s="79"/>
      <c r="WJB9" s="79"/>
      <c r="WJC9" s="79"/>
      <c r="WJD9" s="79"/>
      <c r="WJE9" s="79"/>
      <c r="WJF9" s="79"/>
      <c r="WJG9" s="79"/>
      <c r="WJH9" s="79"/>
      <c r="WJI9" s="79"/>
      <c r="WJJ9" s="79"/>
      <c r="WJK9" s="79"/>
      <c r="WJL9" s="79"/>
      <c r="WJM9" s="79"/>
      <c r="WJN9" s="79"/>
      <c r="WJO9" s="79"/>
      <c r="WJP9" s="79"/>
      <c r="WJQ9" s="79"/>
      <c r="WJR9" s="79"/>
      <c r="WJS9" s="79"/>
      <c r="WJT9" s="79"/>
      <c r="WJU9" s="79"/>
      <c r="WJV9" s="79"/>
      <c r="WJW9" s="79"/>
      <c r="WJX9" s="79"/>
      <c r="WJY9" s="79"/>
      <c r="WJZ9" s="79"/>
      <c r="WKA9" s="79"/>
      <c r="WKB9" s="79"/>
      <c r="WKC9" s="79"/>
      <c r="WKD9" s="79"/>
      <c r="WKE9" s="79"/>
      <c r="WKF9" s="79"/>
      <c r="WKG9" s="79"/>
      <c r="WKH9" s="79"/>
      <c r="WKI9" s="79"/>
      <c r="WKJ9" s="79"/>
      <c r="WKK9" s="79"/>
      <c r="WKL9" s="79"/>
      <c r="WKM9" s="79"/>
      <c r="WKN9" s="79"/>
      <c r="WKO9" s="79"/>
      <c r="WKP9" s="79"/>
      <c r="WKQ9" s="79"/>
      <c r="WKR9" s="79"/>
      <c r="WKS9" s="79"/>
      <c r="WKT9" s="79"/>
      <c r="WKU9" s="79"/>
      <c r="WKV9" s="79"/>
      <c r="WKW9" s="79"/>
      <c r="WKX9" s="79"/>
      <c r="WKY9" s="79"/>
      <c r="WKZ9" s="79"/>
      <c r="WLA9" s="79"/>
      <c r="WLB9" s="79"/>
      <c r="WLC9" s="79"/>
      <c r="WLD9" s="79"/>
      <c r="WLE9" s="79"/>
      <c r="WLF9" s="79"/>
      <c r="WLG9" s="79"/>
      <c r="WLH9" s="79"/>
      <c r="WLI9" s="79"/>
      <c r="WLJ9" s="79"/>
      <c r="WLK9" s="79"/>
      <c r="WLL9" s="79"/>
      <c r="WLM9" s="79"/>
      <c r="WLN9" s="79"/>
      <c r="WLO9" s="79"/>
      <c r="WLP9" s="79"/>
      <c r="WLQ9" s="79"/>
      <c r="WLR9" s="79"/>
      <c r="WLS9" s="79"/>
      <c r="WLT9" s="79"/>
      <c r="WLU9" s="79"/>
      <c r="WLV9" s="79"/>
      <c r="WLW9" s="79"/>
      <c r="WLX9" s="79"/>
      <c r="WLY9" s="79"/>
      <c r="WLZ9" s="79"/>
      <c r="WMA9" s="79"/>
      <c r="WMB9" s="79"/>
      <c r="WMC9" s="79"/>
      <c r="WMD9" s="79"/>
      <c r="WME9" s="79"/>
      <c r="WMF9" s="79"/>
      <c r="WMG9" s="79"/>
      <c r="WMH9" s="79"/>
      <c r="WMI9" s="79"/>
      <c r="WMJ9" s="79"/>
      <c r="WMK9" s="79"/>
      <c r="WML9" s="79"/>
      <c r="WMM9" s="79"/>
      <c r="WMN9" s="79"/>
      <c r="WMO9" s="79"/>
      <c r="WMP9" s="79"/>
      <c r="WMQ9" s="79"/>
      <c r="WMR9" s="79"/>
      <c r="WMS9" s="79"/>
      <c r="WMT9" s="79"/>
      <c r="WMU9" s="79"/>
      <c r="WMV9" s="79"/>
      <c r="WMW9" s="79"/>
      <c r="WMX9" s="79"/>
      <c r="WMY9" s="79"/>
      <c r="WMZ9" s="79"/>
      <c r="WNA9" s="79"/>
      <c r="WNB9" s="79"/>
      <c r="WNC9" s="79"/>
      <c r="WND9" s="79"/>
      <c r="WNE9" s="79"/>
      <c r="WNF9" s="79"/>
      <c r="WNG9" s="79"/>
      <c r="WNH9" s="79"/>
      <c r="WNI9" s="79"/>
      <c r="WNJ9" s="79"/>
      <c r="WNK9" s="79"/>
      <c r="WNL9" s="79"/>
      <c r="WNM9" s="79"/>
      <c r="WNN9" s="79"/>
      <c r="WNO9" s="79"/>
      <c r="WNP9" s="79"/>
      <c r="WNQ9" s="79"/>
      <c r="WNR9" s="79"/>
      <c r="WNS9" s="79"/>
      <c r="WNT9" s="79"/>
      <c r="WNU9" s="79"/>
      <c r="WNV9" s="79"/>
      <c r="WNW9" s="79"/>
      <c r="WNX9" s="79"/>
      <c r="WNY9" s="79"/>
      <c r="WNZ9" s="79"/>
      <c r="WOA9" s="79"/>
      <c r="WOB9" s="79"/>
      <c r="WOC9" s="79"/>
      <c r="WOD9" s="79"/>
      <c r="WOE9" s="79"/>
      <c r="WOF9" s="79"/>
      <c r="WOG9" s="79"/>
      <c r="WOH9" s="79"/>
      <c r="WOI9" s="79"/>
      <c r="WOJ9" s="79"/>
      <c r="WOK9" s="79"/>
      <c r="WOL9" s="79"/>
      <c r="WOM9" s="79"/>
      <c r="WON9" s="79"/>
      <c r="WOO9" s="79"/>
      <c r="WOP9" s="79"/>
      <c r="WOQ9" s="79"/>
      <c r="WOR9" s="79"/>
      <c r="WOS9" s="79"/>
      <c r="WOT9" s="79"/>
      <c r="WOU9" s="79"/>
      <c r="WOV9" s="79"/>
      <c r="WOW9" s="79"/>
      <c r="WOX9" s="79"/>
      <c r="WOY9" s="79"/>
      <c r="WOZ9" s="79"/>
      <c r="WPA9" s="79"/>
      <c r="WPB9" s="79"/>
      <c r="WPC9" s="79"/>
      <c r="WPD9" s="79"/>
      <c r="WPE9" s="79"/>
      <c r="WPF9" s="79"/>
      <c r="WPG9" s="79"/>
      <c r="WPH9" s="79"/>
      <c r="WPI9" s="79"/>
      <c r="WPJ9" s="79"/>
      <c r="WPK9" s="79"/>
      <c r="WPL9" s="79"/>
      <c r="WPM9" s="79"/>
      <c r="WPN9" s="79"/>
      <c r="WPO9" s="79"/>
      <c r="WPP9" s="79"/>
      <c r="WPQ9" s="79"/>
      <c r="WPR9" s="79"/>
      <c r="WPS9" s="79"/>
      <c r="WPT9" s="79"/>
      <c r="WPU9" s="79"/>
      <c r="WPV9" s="79"/>
      <c r="WPW9" s="79"/>
      <c r="WPX9" s="79"/>
      <c r="WPY9" s="79"/>
      <c r="WPZ9" s="79"/>
      <c r="WQA9" s="79"/>
      <c r="WQB9" s="79"/>
      <c r="WQC9" s="79"/>
      <c r="WQD9" s="79"/>
      <c r="WQE9" s="79"/>
      <c r="WQF9" s="79"/>
      <c r="WQG9" s="79"/>
      <c r="WQH9" s="79"/>
      <c r="WQI9" s="79"/>
      <c r="WQJ9" s="79"/>
      <c r="WQK9" s="79"/>
      <c r="WQL9" s="79"/>
      <c r="WQM9" s="79"/>
      <c r="WQN9" s="79"/>
      <c r="WQO9" s="79"/>
      <c r="WQP9" s="79"/>
      <c r="WQQ9" s="79"/>
      <c r="WQR9" s="79"/>
      <c r="WQS9" s="79"/>
      <c r="WQT9" s="79"/>
      <c r="WQU9" s="79"/>
      <c r="WQV9" s="79"/>
      <c r="WQW9" s="79"/>
      <c r="WQX9" s="79"/>
      <c r="WQY9" s="79"/>
      <c r="WQZ9" s="79"/>
      <c r="WRA9" s="79"/>
      <c r="WRB9" s="79"/>
      <c r="WRC9" s="79"/>
      <c r="WRD9" s="79"/>
      <c r="WRE9" s="79"/>
      <c r="WRF9" s="79"/>
      <c r="WRG9" s="79"/>
      <c r="WRH9" s="79"/>
      <c r="WRI9" s="79"/>
      <c r="WRJ9" s="79"/>
      <c r="WRK9" s="79"/>
      <c r="WRL9" s="79"/>
      <c r="WRM9" s="79"/>
      <c r="WRN9" s="79"/>
      <c r="WRO9" s="79"/>
      <c r="WRP9" s="79"/>
      <c r="WRQ9" s="79"/>
      <c r="WRR9" s="79"/>
      <c r="WRS9" s="79"/>
      <c r="WRT9" s="79"/>
      <c r="WRU9" s="79"/>
      <c r="WRV9" s="79"/>
      <c r="WRW9" s="79"/>
      <c r="WRX9" s="79"/>
      <c r="WRY9" s="79"/>
      <c r="WRZ9" s="79"/>
      <c r="WSA9" s="79"/>
      <c r="WSB9" s="79"/>
      <c r="WSC9" s="79"/>
      <c r="WSD9" s="79"/>
      <c r="WSE9" s="79"/>
      <c r="WSF9" s="79"/>
      <c r="WSG9" s="79"/>
      <c r="WSH9" s="79"/>
      <c r="WSI9" s="79"/>
      <c r="WSJ9" s="79"/>
      <c r="WSK9" s="79"/>
      <c r="WSL9" s="79"/>
      <c r="WSM9" s="79"/>
      <c r="WSN9" s="79"/>
      <c r="WSO9" s="79"/>
      <c r="WSP9" s="79"/>
      <c r="WSQ9" s="79"/>
      <c r="WSR9" s="79"/>
      <c r="WSS9" s="79"/>
      <c r="WST9" s="79"/>
      <c r="WSU9" s="79"/>
      <c r="WSV9" s="79"/>
      <c r="WSW9" s="79"/>
      <c r="WSX9" s="79"/>
      <c r="WSY9" s="79"/>
      <c r="WSZ9" s="79"/>
      <c r="WTA9" s="79"/>
      <c r="WTB9" s="79"/>
      <c r="WTC9" s="79"/>
      <c r="WTD9" s="79"/>
      <c r="WTE9" s="79"/>
      <c r="WTF9" s="79"/>
      <c r="WTG9" s="79"/>
      <c r="WTH9" s="79"/>
      <c r="WTI9" s="79"/>
      <c r="WTJ9" s="79"/>
      <c r="WTK9" s="79"/>
      <c r="WTL9" s="79"/>
      <c r="WTM9" s="79"/>
      <c r="WTN9" s="79"/>
      <c r="WTO9" s="79"/>
      <c r="WTP9" s="79"/>
      <c r="WTQ9" s="79"/>
      <c r="WTR9" s="79"/>
      <c r="WTS9" s="79"/>
      <c r="WTT9" s="79"/>
      <c r="WTU9" s="79"/>
      <c r="WTV9" s="79"/>
      <c r="WTW9" s="79"/>
      <c r="WTX9" s="79"/>
      <c r="WTY9" s="79"/>
      <c r="WTZ9" s="79"/>
      <c r="WUA9" s="79"/>
      <c r="WUB9" s="79"/>
      <c r="WUC9" s="79"/>
      <c r="WUD9" s="79"/>
      <c r="WUE9" s="79"/>
      <c r="WUF9" s="79"/>
      <c r="WUG9" s="79"/>
      <c r="WUH9" s="79"/>
      <c r="WUI9" s="79"/>
      <c r="WUJ9" s="79"/>
      <c r="WUK9" s="79"/>
      <c r="WUL9" s="79"/>
      <c r="WUM9" s="79"/>
      <c r="WUN9" s="79"/>
      <c r="WUO9" s="79"/>
      <c r="WUP9" s="79"/>
      <c r="WUQ9" s="79"/>
      <c r="WUR9" s="79"/>
      <c r="WUS9" s="79"/>
      <c r="WUT9" s="79"/>
      <c r="WUU9" s="79"/>
      <c r="WUV9" s="79"/>
      <c r="WUW9" s="79"/>
      <c r="WUX9" s="79"/>
      <c r="WUY9" s="79"/>
      <c r="WUZ9" s="79"/>
      <c r="WVA9" s="79"/>
      <c r="WVB9" s="79"/>
      <c r="WVC9" s="79"/>
      <c r="WVD9" s="79"/>
      <c r="WVE9" s="79"/>
      <c r="WVF9" s="79"/>
      <c r="WVG9" s="79"/>
      <c r="WVH9" s="79"/>
      <c r="WVI9" s="79"/>
      <c r="WVJ9" s="79"/>
      <c r="WVK9" s="79"/>
      <c r="WVL9" s="79"/>
      <c r="WVM9" s="79"/>
      <c r="WVN9" s="79"/>
      <c r="WVO9" s="79"/>
      <c r="WVP9" s="79"/>
      <c r="WVQ9" s="79"/>
      <c r="WVR9" s="79"/>
      <c r="WVS9" s="79"/>
      <c r="WVT9" s="79"/>
      <c r="WVU9" s="79"/>
      <c r="WVV9" s="79"/>
      <c r="WVW9" s="79"/>
      <c r="WVX9" s="79"/>
      <c r="WVY9" s="79"/>
      <c r="WVZ9" s="79"/>
      <c r="WWA9" s="79"/>
      <c r="WWB9" s="79"/>
      <c r="WWC9" s="79"/>
      <c r="WWD9" s="79"/>
      <c r="WWE9" s="79"/>
      <c r="WWF9" s="79"/>
      <c r="WWG9" s="79"/>
      <c r="WWH9" s="79"/>
      <c r="WWI9" s="79"/>
      <c r="WWJ9" s="79"/>
      <c r="WWK9" s="79"/>
      <c r="WWL9" s="79"/>
      <c r="WWM9" s="79"/>
      <c r="WWN9" s="79"/>
      <c r="WWO9" s="79"/>
      <c r="WWP9" s="79"/>
      <c r="WWQ9" s="79"/>
      <c r="WWR9" s="79"/>
      <c r="WWS9" s="79"/>
      <c r="WWT9" s="79"/>
      <c r="WWU9" s="79"/>
      <c r="WWV9" s="79"/>
      <c r="WWW9" s="79"/>
      <c r="WWX9" s="79"/>
      <c r="WWY9" s="79"/>
      <c r="WWZ9" s="79"/>
      <c r="WXA9" s="79"/>
      <c r="WXB9" s="79"/>
      <c r="WXC9" s="79"/>
      <c r="WXD9" s="79"/>
      <c r="WXE9" s="79"/>
      <c r="WXF9" s="79"/>
      <c r="WXG9" s="79"/>
      <c r="WXH9" s="79"/>
      <c r="WXI9" s="79"/>
      <c r="WXJ9" s="79"/>
      <c r="WXK9" s="79"/>
      <c r="WXL9" s="79"/>
      <c r="WXM9" s="79"/>
      <c r="WXN9" s="79"/>
      <c r="WXO9" s="79"/>
      <c r="WXP9" s="79"/>
      <c r="WXQ9" s="79"/>
      <c r="WXR9" s="79"/>
      <c r="WXS9" s="79"/>
      <c r="WXT9" s="79"/>
      <c r="WXU9" s="79"/>
      <c r="WXV9" s="79"/>
      <c r="WXW9" s="79"/>
      <c r="WXX9" s="79"/>
      <c r="WXY9" s="79"/>
      <c r="WXZ9" s="79"/>
      <c r="WYA9" s="79"/>
      <c r="WYB9" s="79"/>
      <c r="WYC9" s="79"/>
      <c r="WYD9" s="79"/>
      <c r="WYE9" s="79"/>
      <c r="WYF9" s="79"/>
      <c r="WYG9" s="79"/>
      <c r="WYH9" s="79"/>
      <c r="WYI9" s="79"/>
      <c r="WYJ9" s="79"/>
      <c r="WYK9" s="79"/>
      <c r="WYL9" s="79"/>
      <c r="WYM9" s="79"/>
      <c r="WYN9" s="79"/>
      <c r="WYO9" s="79"/>
      <c r="WYP9" s="79"/>
      <c r="WYQ9" s="79"/>
      <c r="WYR9" s="79"/>
      <c r="WYS9" s="79"/>
      <c r="WYT9" s="79"/>
      <c r="WYU9" s="79"/>
      <c r="WYV9" s="79"/>
      <c r="WYW9" s="79"/>
      <c r="WYX9" s="79"/>
      <c r="WYY9" s="79"/>
      <c r="WYZ9" s="79"/>
      <c r="WZA9" s="79"/>
      <c r="WZB9" s="79"/>
      <c r="WZC9" s="79"/>
      <c r="WZD9" s="79"/>
      <c r="WZE9" s="79"/>
      <c r="WZF9" s="79"/>
      <c r="WZG9" s="79"/>
      <c r="WZH9" s="79"/>
      <c r="WZI9" s="79"/>
      <c r="WZJ9" s="79"/>
      <c r="WZK9" s="79"/>
      <c r="WZL9" s="79"/>
      <c r="WZM9" s="79"/>
      <c r="WZN9" s="79"/>
      <c r="WZO9" s="79"/>
      <c r="WZP9" s="79"/>
      <c r="WZQ9" s="79"/>
      <c r="WZR9" s="79"/>
      <c r="WZS9" s="79"/>
      <c r="WZT9" s="79"/>
      <c r="WZU9" s="79"/>
      <c r="WZV9" s="79"/>
      <c r="WZW9" s="79"/>
      <c r="WZX9" s="79"/>
      <c r="WZY9" s="79"/>
      <c r="WZZ9" s="79"/>
      <c r="XAA9" s="79"/>
      <c r="XAB9" s="79"/>
      <c r="XAC9" s="79"/>
      <c r="XAD9" s="79"/>
      <c r="XAE9" s="79"/>
      <c r="XAF9" s="79"/>
      <c r="XAG9" s="79"/>
      <c r="XAH9" s="79"/>
      <c r="XAI9" s="79"/>
      <c r="XAJ9" s="79"/>
      <c r="XAK9" s="79"/>
      <c r="XAL9" s="79"/>
      <c r="XAM9" s="79"/>
      <c r="XAN9" s="79"/>
      <c r="XAO9" s="79"/>
      <c r="XAP9" s="79"/>
      <c r="XAQ9" s="79"/>
      <c r="XAR9" s="79"/>
      <c r="XAS9" s="79"/>
      <c r="XAT9" s="79"/>
      <c r="XAU9" s="79"/>
      <c r="XAV9" s="79"/>
      <c r="XAW9" s="79"/>
      <c r="XAX9" s="79"/>
      <c r="XAY9" s="79"/>
      <c r="XAZ9" s="79"/>
      <c r="XBA9" s="79"/>
      <c r="XBB9" s="79"/>
      <c r="XBC9" s="79"/>
      <c r="XBD9" s="79"/>
      <c r="XBE9" s="79"/>
      <c r="XBF9" s="79"/>
      <c r="XBG9" s="79"/>
      <c r="XBH9" s="79"/>
      <c r="XBI9" s="79"/>
      <c r="XBJ9" s="79"/>
      <c r="XBK9" s="79"/>
      <c r="XBL9" s="79"/>
      <c r="XBM9" s="79"/>
      <c r="XBN9" s="79"/>
      <c r="XBO9" s="79"/>
      <c r="XBP9" s="79"/>
      <c r="XBQ9" s="79"/>
      <c r="XBR9" s="79"/>
      <c r="XBS9" s="79"/>
      <c r="XBT9" s="79"/>
      <c r="XBU9" s="79"/>
      <c r="XBV9" s="79"/>
      <c r="XBW9" s="79"/>
      <c r="XBX9" s="79"/>
      <c r="XBY9" s="79"/>
      <c r="XBZ9" s="79"/>
      <c r="XCA9" s="79"/>
      <c r="XCB9" s="79"/>
      <c r="XCC9" s="79"/>
      <c r="XCD9" s="79"/>
      <c r="XCE9" s="79"/>
      <c r="XCF9" s="79"/>
      <c r="XCG9" s="79"/>
      <c r="XCH9" s="79"/>
      <c r="XCI9" s="79"/>
      <c r="XCJ9" s="79"/>
      <c r="XCK9" s="79"/>
      <c r="XCL9" s="79"/>
      <c r="XCM9" s="79"/>
      <c r="XCN9" s="79"/>
      <c r="XCO9" s="79"/>
      <c r="XCP9" s="79"/>
      <c r="XCQ9" s="79"/>
      <c r="XCR9" s="79"/>
      <c r="XCS9" s="79"/>
      <c r="XCT9" s="79"/>
      <c r="XCU9" s="79"/>
      <c r="XCV9" s="79"/>
      <c r="XCW9" s="79"/>
      <c r="XCX9" s="79"/>
      <c r="XCY9" s="79"/>
      <c r="XCZ9" s="79"/>
      <c r="XDA9" s="79"/>
      <c r="XDB9" s="79"/>
      <c r="XDC9" s="79"/>
      <c r="XDD9" s="79"/>
      <c r="XDE9" s="79"/>
      <c r="XDF9" s="79"/>
      <c r="XDG9" s="79"/>
      <c r="XDH9" s="79"/>
      <c r="XDI9" s="79"/>
      <c r="XDJ9" s="79"/>
      <c r="XDK9" s="79"/>
      <c r="XDL9" s="79"/>
      <c r="XDM9" s="79"/>
      <c r="XDN9" s="79"/>
      <c r="XDO9" s="79"/>
      <c r="XDP9" s="79"/>
      <c r="XDQ9" s="79"/>
      <c r="XDR9" s="79"/>
      <c r="XDS9" s="79"/>
      <c r="XDT9" s="79"/>
      <c r="XDU9" s="79"/>
      <c r="XDV9" s="79"/>
      <c r="XDW9" s="79"/>
      <c r="XDX9" s="79"/>
      <c r="XDY9" s="79"/>
      <c r="XDZ9" s="79"/>
      <c r="XEA9" s="79"/>
      <c r="XEB9" s="79"/>
      <c r="XEC9" s="79"/>
      <c r="XED9" s="79"/>
      <c r="XEE9" s="79"/>
      <c r="XEF9" s="79"/>
      <c r="XEG9" s="79"/>
      <c r="XEH9" s="79"/>
      <c r="XEI9" s="79"/>
      <c r="XEJ9" s="79"/>
      <c r="XEK9" s="79"/>
      <c r="XEL9" s="79"/>
      <c r="XEM9" s="79"/>
      <c r="XEN9" s="79"/>
      <c r="XEO9" s="79"/>
      <c r="XEP9" s="79"/>
      <c r="XEQ9" s="79"/>
      <c r="XER9" s="79"/>
      <c r="XES9" s="79"/>
      <c r="XET9" s="79"/>
      <c r="XEU9" s="79"/>
      <c r="XEV9" s="79"/>
      <c r="XEW9" s="79"/>
      <c r="XEX9" s="79"/>
      <c r="XEY9" s="79"/>
      <c r="XEZ9" s="79"/>
      <c r="XFA9" s="79"/>
      <c r="XFB9" s="79"/>
      <c r="XFC9" s="79"/>
    </row>
    <row r="10" spans="1:16383" s="4" customFormat="1">
      <c r="A10" s="79"/>
      <c r="B10" s="79"/>
      <c r="C10" s="79"/>
      <c r="D10" s="79"/>
      <c r="E10" s="5" t="s">
        <v>48</v>
      </c>
      <c r="F10" s="79" t="s">
        <v>49</v>
      </c>
      <c r="G10" s="79"/>
      <c r="H10" s="79"/>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79"/>
      <c r="BP10" s="79"/>
      <c r="BQ10" s="79"/>
      <c r="BR10" s="79"/>
      <c r="BS10" s="79"/>
      <c r="BT10" s="79"/>
      <c r="BU10" s="79"/>
      <c r="BV10" s="79"/>
      <c r="BW10" s="79"/>
      <c r="BX10" s="79"/>
      <c r="BY10" s="79"/>
      <c r="BZ10" s="79"/>
      <c r="CA10" s="79"/>
      <c r="CB10" s="79"/>
      <c r="CC10" s="79"/>
      <c r="CD10" s="79"/>
      <c r="CE10" s="79"/>
      <c r="CF10" s="79"/>
      <c r="CG10" s="79"/>
      <c r="CH10" s="79"/>
      <c r="CI10" s="79"/>
      <c r="CJ10" s="79"/>
      <c r="CK10" s="79"/>
      <c r="CL10" s="79"/>
      <c r="CM10" s="79"/>
      <c r="CN10" s="79"/>
      <c r="CO10" s="79"/>
      <c r="CP10" s="79"/>
      <c r="CQ10" s="79"/>
      <c r="CR10" s="79"/>
      <c r="CS10" s="79"/>
      <c r="CT10" s="79"/>
      <c r="CU10" s="79"/>
      <c r="CV10" s="79"/>
      <c r="CW10" s="79"/>
      <c r="CX10" s="79"/>
      <c r="CY10" s="79"/>
      <c r="CZ10" s="79"/>
      <c r="DA10" s="79"/>
      <c r="DB10" s="79"/>
      <c r="DC10" s="79"/>
      <c r="DD10" s="79"/>
      <c r="DE10" s="79"/>
      <c r="DF10" s="79"/>
      <c r="DG10" s="79"/>
      <c r="DH10" s="79"/>
      <c r="DI10" s="79"/>
      <c r="DJ10" s="79"/>
      <c r="DK10" s="79"/>
      <c r="DL10" s="79"/>
      <c r="DM10" s="79"/>
      <c r="DN10" s="79"/>
      <c r="DO10" s="79"/>
      <c r="DP10" s="79"/>
      <c r="DQ10" s="79"/>
      <c r="DR10" s="79"/>
      <c r="DS10" s="79"/>
      <c r="DT10" s="79"/>
      <c r="DU10" s="79"/>
      <c r="DV10" s="79"/>
      <c r="DW10" s="79"/>
      <c r="DX10" s="79"/>
      <c r="DY10" s="79"/>
      <c r="DZ10" s="79"/>
      <c r="EA10" s="79"/>
      <c r="EB10" s="79"/>
      <c r="EC10" s="79"/>
      <c r="ED10" s="79"/>
      <c r="EE10" s="79"/>
      <c r="EF10" s="79"/>
      <c r="EG10" s="79"/>
      <c r="EH10" s="79"/>
      <c r="EI10" s="79"/>
      <c r="EJ10" s="79"/>
      <c r="EK10" s="79"/>
      <c r="EL10" s="79"/>
      <c r="EM10" s="79"/>
      <c r="EN10" s="79"/>
      <c r="EO10" s="79"/>
      <c r="EP10" s="79"/>
      <c r="EQ10" s="79"/>
      <c r="ER10" s="79"/>
      <c r="ES10" s="79"/>
      <c r="ET10" s="79"/>
      <c r="EU10" s="79"/>
      <c r="EV10" s="79"/>
      <c r="EW10" s="79"/>
      <c r="EX10" s="79"/>
      <c r="EY10" s="79"/>
      <c r="EZ10" s="79"/>
      <c r="FA10" s="79"/>
      <c r="FB10" s="79"/>
      <c r="FC10" s="79"/>
      <c r="FD10" s="79"/>
      <c r="FE10" s="79"/>
      <c r="FF10" s="79"/>
      <c r="FG10" s="79"/>
      <c r="FH10" s="79"/>
      <c r="FI10" s="79"/>
      <c r="FJ10" s="79"/>
      <c r="FK10" s="79"/>
      <c r="FL10" s="79"/>
      <c r="FM10" s="79"/>
      <c r="FN10" s="79"/>
      <c r="FO10" s="79"/>
      <c r="FP10" s="79"/>
      <c r="FQ10" s="79"/>
      <c r="FR10" s="79"/>
      <c r="FS10" s="79"/>
      <c r="FT10" s="79"/>
      <c r="FU10" s="79"/>
      <c r="FV10" s="79"/>
      <c r="FW10" s="79"/>
      <c r="FX10" s="79"/>
      <c r="FY10" s="79"/>
      <c r="FZ10" s="79"/>
      <c r="GA10" s="79"/>
      <c r="GB10" s="79"/>
      <c r="GC10" s="79"/>
      <c r="GD10" s="79"/>
      <c r="GE10" s="79"/>
      <c r="GF10" s="79"/>
      <c r="GG10" s="79"/>
      <c r="GH10" s="79"/>
      <c r="GI10" s="79"/>
      <c r="GJ10" s="79"/>
      <c r="GK10" s="79"/>
      <c r="GL10" s="79"/>
      <c r="GM10" s="79"/>
      <c r="GN10" s="79"/>
      <c r="GO10" s="79"/>
      <c r="GP10" s="79"/>
      <c r="GQ10" s="79"/>
      <c r="GR10" s="79"/>
      <c r="GS10" s="79"/>
      <c r="GT10" s="79"/>
      <c r="GU10" s="79"/>
      <c r="GV10" s="79"/>
      <c r="GW10" s="79"/>
      <c r="GX10" s="79"/>
      <c r="GY10" s="79"/>
      <c r="GZ10" s="79"/>
      <c r="HA10" s="79"/>
      <c r="HB10" s="79"/>
      <c r="HC10" s="79"/>
      <c r="HD10" s="79"/>
      <c r="HE10" s="79"/>
      <c r="HF10" s="79"/>
      <c r="HG10" s="79"/>
      <c r="HH10" s="79"/>
      <c r="HI10" s="79"/>
      <c r="HJ10" s="79"/>
      <c r="HK10" s="79"/>
      <c r="HL10" s="79"/>
      <c r="HM10" s="79"/>
      <c r="HN10" s="79"/>
      <c r="HO10" s="79"/>
      <c r="HP10" s="79"/>
      <c r="HQ10" s="79"/>
      <c r="HR10" s="79"/>
      <c r="HS10" s="79"/>
      <c r="HT10" s="79"/>
      <c r="HU10" s="79"/>
      <c r="HV10" s="79"/>
      <c r="HW10" s="79"/>
      <c r="HX10" s="79"/>
      <c r="HY10" s="79"/>
      <c r="HZ10" s="79"/>
      <c r="IA10" s="79"/>
      <c r="IB10" s="79"/>
      <c r="IC10" s="79"/>
      <c r="ID10" s="79"/>
      <c r="IE10" s="79"/>
      <c r="IF10" s="79"/>
      <c r="IG10" s="79"/>
      <c r="IH10" s="79"/>
      <c r="II10" s="79"/>
      <c r="IJ10" s="79"/>
      <c r="IK10" s="79"/>
      <c r="IL10" s="79"/>
      <c r="IM10" s="79"/>
      <c r="IN10" s="79"/>
      <c r="IO10" s="79"/>
      <c r="IP10" s="79"/>
      <c r="IQ10" s="79"/>
      <c r="IR10" s="79"/>
      <c r="IS10" s="79"/>
      <c r="IT10" s="79"/>
      <c r="IU10" s="79"/>
      <c r="IV10" s="79"/>
      <c r="IW10" s="79"/>
      <c r="IX10" s="79"/>
      <c r="IY10" s="79"/>
      <c r="IZ10" s="79"/>
      <c r="JA10" s="79"/>
      <c r="JB10" s="79"/>
      <c r="JC10" s="79"/>
      <c r="JD10" s="79"/>
      <c r="JE10" s="79"/>
      <c r="JF10" s="79"/>
      <c r="JG10" s="79"/>
      <c r="JH10" s="79"/>
      <c r="JI10" s="79"/>
      <c r="JJ10" s="79"/>
      <c r="JK10" s="79"/>
      <c r="JL10" s="79"/>
      <c r="JM10" s="79"/>
      <c r="JN10" s="79"/>
      <c r="JO10" s="79"/>
      <c r="JP10" s="79"/>
      <c r="JQ10" s="79"/>
      <c r="JR10" s="79"/>
      <c r="JS10" s="79"/>
      <c r="JT10" s="79"/>
      <c r="JU10" s="79"/>
      <c r="JV10" s="79"/>
      <c r="JW10" s="79"/>
      <c r="JX10" s="79"/>
      <c r="JY10" s="79"/>
      <c r="JZ10" s="79"/>
      <c r="KA10" s="79"/>
      <c r="KB10" s="79"/>
      <c r="KC10" s="79"/>
      <c r="KD10" s="79"/>
      <c r="KE10" s="79"/>
      <c r="KF10" s="79"/>
      <c r="KG10" s="79"/>
      <c r="KH10" s="79"/>
      <c r="KI10" s="79"/>
      <c r="KJ10" s="79"/>
      <c r="KK10" s="79"/>
      <c r="KL10" s="79"/>
      <c r="KM10" s="79"/>
      <c r="KN10" s="79"/>
      <c r="KO10" s="79"/>
      <c r="KP10" s="79"/>
      <c r="KQ10" s="79"/>
      <c r="KR10" s="79"/>
      <c r="KS10" s="79"/>
      <c r="KT10" s="79"/>
      <c r="KU10" s="79"/>
      <c r="KV10" s="79"/>
      <c r="KW10" s="79"/>
      <c r="KX10" s="79"/>
      <c r="KY10" s="79"/>
      <c r="KZ10" s="79"/>
      <c r="LA10" s="79"/>
      <c r="LB10" s="79"/>
      <c r="LC10" s="79"/>
      <c r="LD10" s="79"/>
      <c r="LE10" s="79"/>
      <c r="LF10" s="79"/>
      <c r="LG10" s="79"/>
      <c r="LH10" s="79"/>
      <c r="LI10" s="79"/>
      <c r="LJ10" s="79"/>
      <c r="LK10" s="79"/>
      <c r="LL10" s="79"/>
      <c r="LM10" s="79"/>
      <c r="LN10" s="79"/>
      <c r="LO10" s="79"/>
      <c r="LP10" s="79"/>
      <c r="LQ10" s="79"/>
      <c r="LR10" s="79"/>
      <c r="LS10" s="79"/>
      <c r="LT10" s="79"/>
      <c r="LU10" s="79"/>
      <c r="LV10" s="79"/>
      <c r="LW10" s="79"/>
      <c r="LX10" s="79"/>
      <c r="LY10" s="79"/>
      <c r="LZ10" s="79"/>
      <c r="MA10" s="79"/>
      <c r="MB10" s="79"/>
      <c r="MC10" s="79"/>
      <c r="MD10" s="79"/>
      <c r="ME10" s="79"/>
      <c r="MF10" s="79"/>
      <c r="MG10" s="79"/>
      <c r="MH10" s="79"/>
      <c r="MI10" s="79"/>
      <c r="MJ10" s="79"/>
      <c r="MK10" s="79"/>
      <c r="ML10" s="79"/>
      <c r="MM10" s="79"/>
      <c r="MN10" s="79"/>
      <c r="MO10" s="79"/>
      <c r="MP10" s="79"/>
      <c r="MQ10" s="79"/>
      <c r="MR10" s="79"/>
      <c r="MS10" s="79"/>
      <c r="MT10" s="79"/>
      <c r="MU10" s="79"/>
      <c r="MV10" s="79"/>
      <c r="MW10" s="79"/>
      <c r="MX10" s="79"/>
      <c r="MY10" s="79"/>
      <c r="MZ10" s="79"/>
      <c r="NA10" s="79"/>
      <c r="NB10" s="79"/>
      <c r="NC10" s="79"/>
      <c r="ND10" s="79"/>
      <c r="NE10" s="79"/>
      <c r="NF10" s="79"/>
      <c r="NG10" s="79"/>
      <c r="NH10" s="79"/>
      <c r="NI10" s="79"/>
      <c r="NJ10" s="79"/>
      <c r="NK10" s="79"/>
      <c r="NL10" s="79"/>
      <c r="NM10" s="79"/>
      <c r="NN10" s="79"/>
      <c r="NO10" s="79"/>
      <c r="NP10" s="79"/>
      <c r="NQ10" s="79"/>
      <c r="NR10" s="79"/>
      <c r="NS10" s="79"/>
      <c r="NT10" s="79"/>
      <c r="NU10" s="79"/>
      <c r="NV10" s="79"/>
      <c r="NW10" s="79"/>
      <c r="NX10" s="79"/>
      <c r="NY10" s="79"/>
      <c r="NZ10" s="79"/>
      <c r="OA10" s="79"/>
      <c r="OB10" s="79"/>
      <c r="OC10" s="79"/>
      <c r="OD10" s="79"/>
      <c r="OE10" s="79"/>
      <c r="OF10" s="79"/>
      <c r="OG10" s="79"/>
      <c r="OH10" s="79"/>
      <c r="OI10" s="79"/>
      <c r="OJ10" s="79"/>
      <c r="OK10" s="79"/>
      <c r="OL10" s="79"/>
      <c r="OM10" s="79"/>
      <c r="ON10" s="79"/>
      <c r="OO10" s="79"/>
      <c r="OP10" s="79"/>
      <c r="OQ10" s="79"/>
      <c r="OR10" s="79"/>
      <c r="OS10" s="79"/>
      <c r="OT10" s="79"/>
      <c r="OU10" s="79"/>
      <c r="OV10" s="79"/>
      <c r="OW10" s="79"/>
      <c r="OX10" s="79"/>
      <c r="OY10" s="79"/>
      <c r="OZ10" s="79"/>
      <c r="PA10" s="79"/>
      <c r="PB10" s="79"/>
      <c r="PC10" s="79"/>
      <c r="PD10" s="79"/>
      <c r="PE10" s="79"/>
      <c r="PF10" s="79"/>
      <c r="PG10" s="79"/>
      <c r="PH10" s="79"/>
      <c r="PI10" s="79"/>
      <c r="PJ10" s="79"/>
      <c r="PK10" s="79"/>
      <c r="PL10" s="79"/>
      <c r="PM10" s="79"/>
      <c r="PN10" s="79"/>
      <c r="PO10" s="79"/>
      <c r="PP10" s="79"/>
      <c r="PQ10" s="79"/>
      <c r="PR10" s="79"/>
      <c r="PS10" s="79"/>
      <c r="PT10" s="79"/>
      <c r="PU10" s="79"/>
      <c r="PV10" s="79"/>
      <c r="PW10" s="79"/>
      <c r="PX10" s="79"/>
      <c r="PY10" s="79"/>
      <c r="PZ10" s="79"/>
      <c r="QA10" s="79"/>
      <c r="QB10" s="79"/>
      <c r="QC10" s="79"/>
      <c r="QD10" s="79"/>
      <c r="QE10" s="79"/>
      <c r="QF10" s="79"/>
      <c r="QG10" s="79"/>
      <c r="QH10" s="79"/>
      <c r="QI10" s="79"/>
      <c r="QJ10" s="79"/>
      <c r="QK10" s="79"/>
      <c r="QL10" s="79"/>
      <c r="QM10" s="79"/>
      <c r="QN10" s="79"/>
      <c r="QO10" s="79"/>
      <c r="QP10" s="79"/>
      <c r="QQ10" s="79"/>
      <c r="QR10" s="79"/>
      <c r="QS10" s="79"/>
      <c r="QT10" s="79"/>
      <c r="QU10" s="79"/>
      <c r="QV10" s="79"/>
      <c r="QW10" s="79"/>
      <c r="QX10" s="79"/>
      <c r="QY10" s="79"/>
      <c r="QZ10" s="79"/>
      <c r="RA10" s="79"/>
      <c r="RB10" s="79"/>
      <c r="RC10" s="79"/>
      <c r="RD10" s="79"/>
      <c r="RE10" s="79"/>
      <c r="RF10" s="79"/>
      <c r="RG10" s="79"/>
      <c r="RH10" s="79"/>
      <c r="RI10" s="79"/>
      <c r="RJ10" s="79"/>
      <c r="RK10" s="79"/>
      <c r="RL10" s="79"/>
      <c r="RM10" s="79"/>
      <c r="RN10" s="79"/>
      <c r="RO10" s="79"/>
      <c r="RP10" s="79"/>
      <c r="RQ10" s="79"/>
      <c r="RR10" s="79"/>
      <c r="RS10" s="79"/>
      <c r="RT10" s="79"/>
      <c r="RU10" s="79"/>
      <c r="RV10" s="79"/>
      <c r="RW10" s="79"/>
      <c r="RX10" s="79"/>
      <c r="RY10" s="79"/>
      <c r="RZ10" s="79"/>
      <c r="SA10" s="79"/>
      <c r="SB10" s="79"/>
      <c r="SC10" s="79"/>
      <c r="SD10" s="79"/>
      <c r="SE10" s="79"/>
      <c r="SF10" s="79"/>
      <c r="SG10" s="79"/>
      <c r="SH10" s="79"/>
      <c r="SI10" s="79"/>
      <c r="SJ10" s="79"/>
      <c r="SK10" s="79"/>
      <c r="SL10" s="79"/>
      <c r="SM10" s="79"/>
      <c r="SN10" s="79"/>
      <c r="SO10" s="79"/>
      <c r="SP10" s="79"/>
      <c r="SQ10" s="79"/>
      <c r="SR10" s="79"/>
      <c r="SS10" s="79"/>
      <c r="ST10" s="79"/>
      <c r="SU10" s="79"/>
      <c r="SV10" s="79"/>
      <c r="SW10" s="79"/>
      <c r="SX10" s="79"/>
      <c r="SY10" s="79"/>
      <c r="SZ10" s="79"/>
      <c r="TA10" s="79"/>
      <c r="TB10" s="79"/>
      <c r="TC10" s="79"/>
      <c r="TD10" s="79"/>
      <c r="TE10" s="79"/>
      <c r="TF10" s="79"/>
      <c r="TG10" s="79"/>
      <c r="TH10" s="79"/>
      <c r="TI10" s="79"/>
      <c r="TJ10" s="79"/>
      <c r="TK10" s="79"/>
      <c r="TL10" s="79"/>
      <c r="TM10" s="79"/>
      <c r="TN10" s="79"/>
      <c r="TO10" s="79"/>
      <c r="TP10" s="79"/>
      <c r="TQ10" s="79"/>
      <c r="TR10" s="79"/>
      <c r="TS10" s="79"/>
      <c r="TT10" s="79"/>
      <c r="TU10" s="79"/>
      <c r="TV10" s="79"/>
      <c r="TW10" s="79"/>
      <c r="TX10" s="79"/>
      <c r="TY10" s="79"/>
      <c r="TZ10" s="79"/>
      <c r="UA10" s="79"/>
      <c r="UB10" s="79"/>
      <c r="UC10" s="79"/>
      <c r="UD10" s="79"/>
      <c r="UE10" s="79"/>
      <c r="UF10" s="79"/>
      <c r="UG10" s="79"/>
      <c r="UH10" s="79"/>
      <c r="UI10" s="79"/>
      <c r="UJ10" s="79"/>
      <c r="UK10" s="79"/>
      <c r="UL10" s="79"/>
      <c r="UM10" s="79"/>
      <c r="UN10" s="79"/>
      <c r="UO10" s="79"/>
      <c r="UP10" s="79"/>
      <c r="UQ10" s="79"/>
      <c r="UR10" s="79"/>
      <c r="US10" s="79"/>
      <c r="UT10" s="79"/>
      <c r="UU10" s="79"/>
      <c r="UV10" s="79"/>
      <c r="UW10" s="79"/>
      <c r="UX10" s="79"/>
      <c r="UY10" s="79"/>
      <c r="UZ10" s="79"/>
      <c r="VA10" s="79"/>
      <c r="VB10" s="79"/>
      <c r="VC10" s="79"/>
      <c r="VD10" s="79"/>
      <c r="VE10" s="79"/>
      <c r="VF10" s="79"/>
      <c r="VG10" s="79"/>
      <c r="VH10" s="79"/>
      <c r="VI10" s="79"/>
      <c r="VJ10" s="79"/>
      <c r="VK10" s="79"/>
      <c r="VL10" s="79"/>
      <c r="VM10" s="79"/>
      <c r="VN10" s="79"/>
      <c r="VO10" s="79"/>
      <c r="VP10" s="79"/>
      <c r="VQ10" s="79"/>
      <c r="VR10" s="79"/>
      <c r="VS10" s="79"/>
      <c r="VT10" s="79"/>
      <c r="VU10" s="79"/>
      <c r="VV10" s="79"/>
      <c r="VW10" s="79"/>
      <c r="VX10" s="79"/>
      <c r="VY10" s="79"/>
      <c r="VZ10" s="79"/>
      <c r="WA10" s="79"/>
      <c r="WB10" s="79"/>
      <c r="WC10" s="79"/>
      <c r="WD10" s="79"/>
      <c r="WE10" s="79"/>
      <c r="WF10" s="79"/>
      <c r="WG10" s="79"/>
      <c r="WH10" s="79"/>
      <c r="WI10" s="79"/>
      <c r="WJ10" s="79"/>
      <c r="WK10" s="79"/>
      <c r="WL10" s="79"/>
      <c r="WM10" s="79"/>
      <c r="WN10" s="79"/>
      <c r="WO10" s="79"/>
      <c r="WP10" s="79"/>
      <c r="WQ10" s="79"/>
      <c r="WR10" s="79"/>
      <c r="WS10" s="79"/>
      <c r="WT10" s="79"/>
      <c r="WU10" s="79"/>
      <c r="WV10" s="79"/>
      <c r="WW10" s="79"/>
      <c r="WX10" s="79"/>
      <c r="WY10" s="79"/>
      <c r="WZ10" s="79"/>
      <c r="XA10" s="79"/>
      <c r="XB10" s="79"/>
      <c r="XC10" s="79"/>
      <c r="XD10" s="79"/>
      <c r="XE10" s="79"/>
      <c r="XF10" s="79"/>
      <c r="XG10" s="79"/>
      <c r="XH10" s="79"/>
      <c r="XI10" s="79"/>
      <c r="XJ10" s="79"/>
      <c r="XK10" s="79"/>
      <c r="XL10" s="79"/>
      <c r="XM10" s="79"/>
      <c r="XN10" s="79"/>
      <c r="XO10" s="79"/>
      <c r="XP10" s="79"/>
      <c r="XQ10" s="79"/>
      <c r="XR10" s="79"/>
      <c r="XS10" s="79"/>
      <c r="XT10" s="79"/>
      <c r="XU10" s="79"/>
      <c r="XV10" s="79"/>
      <c r="XW10" s="79"/>
      <c r="XX10" s="79"/>
      <c r="XY10" s="79"/>
      <c r="XZ10" s="79"/>
      <c r="YA10" s="79"/>
      <c r="YB10" s="79"/>
      <c r="YC10" s="79"/>
      <c r="YD10" s="79"/>
      <c r="YE10" s="79"/>
      <c r="YF10" s="79"/>
      <c r="YG10" s="79"/>
      <c r="YH10" s="79"/>
      <c r="YI10" s="79"/>
      <c r="YJ10" s="79"/>
      <c r="YK10" s="79"/>
      <c r="YL10" s="79"/>
      <c r="YM10" s="79"/>
      <c r="YN10" s="79"/>
      <c r="YO10" s="79"/>
      <c r="YP10" s="79"/>
      <c r="YQ10" s="79"/>
      <c r="YR10" s="79"/>
      <c r="YS10" s="79"/>
      <c r="YT10" s="79"/>
      <c r="YU10" s="79"/>
      <c r="YV10" s="79"/>
      <c r="YW10" s="79"/>
      <c r="YX10" s="79"/>
      <c r="YY10" s="79"/>
      <c r="YZ10" s="79"/>
      <c r="ZA10" s="79"/>
      <c r="ZB10" s="79"/>
      <c r="ZC10" s="79"/>
      <c r="ZD10" s="79"/>
      <c r="ZE10" s="79"/>
      <c r="ZF10" s="79"/>
      <c r="ZG10" s="79"/>
      <c r="ZH10" s="79"/>
      <c r="ZI10" s="79"/>
      <c r="ZJ10" s="79"/>
      <c r="ZK10" s="79"/>
      <c r="ZL10" s="79"/>
      <c r="ZM10" s="79"/>
      <c r="ZN10" s="79"/>
      <c r="ZO10" s="79"/>
      <c r="ZP10" s="79"/>
      <c r="ZQ10" s="79"/>
      <c r="ZR10" s="79"/>
      <c r="ZS10" s="79"/>
      <c r="ZT10" s="79"/>
      <c r="ZU10" s="79"/>
      <c r="ZV10" s="79"/>
      <c r="ZW10" s="79"/>
      <c r="ZX10" s="79"/>
      <c r="ZY10" s="79"/>
      <c r="ZZ10" s="79"/>
      <c r="AAA10" s="79"/>
      <c r="AAB10" s="79"/>
      <c r="AAC10" s="79"/>
      <c r="AAD10" s="79"/>
      <c r="AAE10" s="79"/>
      <c r="AAF10" s="79"/>
      <c r="AAG10" s="79"/>
      <c r="AAH10" s="79"/>
      <c r="AAI10" s="79"/>
      <c r="AAJ10" s="79"/>
      <c r="AAK10" s="79"/>
      <c r="AAL10" s="79"/>
      <c r="AAM10" s="79"/>
      <c r="AAN10" s="79"/>
      <c r="AAO10" s="79"/>
      <c r="AAP10" s="79"/>
      <c r="AAQ10" s="79"/>
      <c r="AAR10" s="79"/>
      <c r="AAS10" s="79"/>
      <c r="AAT10" s="79"/>
      <c r="AAU10" s="79"/>
      <c r="AAV10" s="79"/>
      <c r="AAW10" s="79"/>
      <c r="AAX10" s="79"/>
      <c r="AAY10" s="79"/>
      <c r="AAZ10" s="79"/>
      <c r="ABA10" s="79"/>
      <c r="ABB10" s="79"/>
      <c r="ABC10" s="79"/>
      <c r="ABD10" s="79"/>
      <c r="ABE10" s="79"/>
      <c r="ABF10" s="79"/>
      <c r="ABG10" s="79"/>
      <c r="ABH10" s="79"/>
      <c r="ABI10" s="79"/>
      <c r="ABJ10" s="79"/>
      <c r="ABK10" s="79"/>
      <c r="ABL10" s="79"/>
      <c r="ABM10" s="79"/>
      <c r="ABN10" s="79"/>
      <c r="ABO10" s="79"/>
      <c r="ABP10" s="79"/>
      <c r="ABQ10" s="79"/>
      <c r="ABR10" s="79"/>
      <c r="ABS10" s="79"/>
      <c r="ABT10" s="79"/>
      <c r="ABU10" s="79"/>
      <c r="ABV10" s="79"/>
      <c r="ABW10" s="79"/>
      <c r="ABX10" s="79"/>
      <c r="ABY10" s="79"/>
      <c r="ABZ10" s="79"/>
      <c r="ACA10" s="79"/>
      <c r="ACB10" s="79"/>
      <c r="ACC10" s="79"/>
      <c r="ACD10" s="79"/>
      <c r="ACE10" s="79"/>
      <c r="ACF10" s="79"/>
      <c r="ACG10" s="79"/>
      <c r="ACH10" s="79"/>
      <c r="ACI10" s="79"/>
      <c r="ACJ10" s="79"/>
      <c r="ACK10" s="79"/>
      <c r="ACL10" s="79"/>
      <c r="ACM10" s="79"/>
      <c r="ACN10" s="79"/>
      <c r="ACO10" s="79"/>
      <c r="ACP10" s="79"/>
      <c r="ACQ10" s="79"/>
      <c r="ACR10" s="79"/>
      <c r="ACS10" s="79"/>
      <c r="ACT10" s="79"/>
      <c r="ACU10" s="79"/>
      <c r="ACV10" s="79"/>
      <c r="ACW10" s="79"/>
      <c r="ACX10" s="79"/>
      <c r="ACY10" s="79"/>
      <c r="ACZ10" s="79"/>
      <c r="ADA10" s="79"/>
      <c r="ADB10" s="79"/>
      <c r="ADC10" s="79"/>
      <c r="ADD10" s="79"/>
      <c r="ADE10" s="79"/>
      <c r="ADF10" s="79"/>
      <c r="ADG10" s="79"/>
      <c r="ADH10" s="79"/>
      <c r="ADI10" s="79"/>
      <c r="ADJ10" s="79"/>
      <c r="ADK10" s="79"/>
      <c r="ADL10" s="79"/>
      <c r="ADM10" s="79"/>
      <c r="ADN10" s="79"/>
      <c r="ADO10" s="79"/>
      <c r="ADP10" s="79"/>
      <c r="ADQ10" s="79"/>
      <c r="ADR10" s="79"/>
      <c r="ADS10" s="79"/>
      <c r="ADT10" s="79"/>
      <c r="ADU10" s="79"/>
      <c r="ADV10" s="79"/>
      <c r="ADW10" s="79"/>
      <c r="ADX10" s="79"/>
      <c r="ADY10" s="79"/>
      <c r="ADZ10" s="79"/>
      <c r="AEA10" s="79"/>
      <c r="AEB10" s="79"/>
      <c r="AEC10" s="79"/>
      <c r="AED10" s="79"/>
      <c r="AEE10" s="79"/>
      <c r="AEF10" s="79"/>
      <c r="AEG10" s="79"/>
      <c r="AEH10" s="79"/>
      <c r="AEI10" s="79"/>
      <c r="AEJ10" s="79"/>
      <c r="AEK10" s="79"/>
      <c r="AEL10" s="79"/>
      <c r="AEM10" s="79"/>
      <c r="AEN10" s="79"/>
      <c r="AEO10" s="79"/>
      <c r="AEP10" s="79"/>
      <c r="AEQ10" s="79"/>
      <c r="AER10" s="79"/>
      <c r="AES10" s="79"/>
      <c r="AET10" s="79"/>
      <c r="AEU10" s="79"/>
      <c r="AEV10" s="79"/>
      <c r="AEW10" s="79"/>
      <c r="AEX10" s="79"/>
      <c r="AEY10" s="79"/>
      <c r="AEZ10" s="79"/>
      <c r="AFA10" s="79"/>
      <c r="AFB10" s="79"/>
      <c r="AFC10" s="79"/>
      <c r="AFD10" s="79"/>
      <c r="AFE10" s="79"/>
      <c r="AFF10" s="79"/>
      <c r="AFG10" s="79"/>
      <c r="AFH10" s="79"/>
      <c r="AFI10" s="79"/>
      <c r="AFJ10" s="79"/>
      <c r="AFK10" s="79"/>
      <c r="AFL10" s="79"/>
      <c r="AFM10" s="79"/>
      <c r="AFN10" s="79"/>
      <c r="AFO10" s="79"/>
      <c r="AFP10" s="79"/>
      <c r="AFQ10" s="79"/>
      <c r="AFR10" s="79"/>
      <c r="AFS10" s="79"/>
      <c r="AFT10" s="79"/>
      <c r="AFU10" s="79"/>
      <c r="AFV10" s="79"/>
      <c r="AFW10" s="79"/>
      <c r="AFX10" s="79"/>
      <c r="AFY10" s="79"/>
      <c r="AFZ10" s="79"/>
      <c r="AGA10" s="79"/>
      <c r="AGB10" s="79"/>
      <c r="AGC10" s="79"/>
      <c r="AGD10" s="79"/>
      <c r="AGE10" s="79"/>
      <c r="AGF10" s="79"/>
      <c r="AGG10" s="79"/>
      <c r="AGH10" s="79"/>
      <c r="AGI10" s="79"/>
      <c r="AGJ10" s="79"/>
      <c r="AGK10" s="79"/>
      <c r="AGL10" s="79"/>
      <c r="AGM10" s="79"/>
      <c r="AGN10" s="79"/>
      <c r="AGO10" s="79"/>
      <c r="AGP10" s="79"/>
      <c r="AGQ10" s="79"/>
      <c r="AGR10" s="79"/>
      <c r="AGS10" s="79"/>
      <c r="AGT10" s="79"/>
      <c r="AGU10" s="79"/>
      <c r="AGV10" s="79"/>
      <c r="AGW10" s="79"/>
      <c r="AGX10" s="79"/>
      <c r="AGY10" s="79"/>
      <c r="AGZ10" s="79"/>
      <c r="AHA10" s="79"/>
      <c r="AHB10" s="79"/>
      <c r="AHC10" s="79"/>
      <c r="AHD10" s="79"/>
      <c r="AHE10" s="79"/>
      <c r="AHF10" s="79"/>
      <c r="AHG10" s="79"/>
      <c r="AHH10" s="79"/>
      <c r="AHI10" s="79"/>
      <c r="AHJ10" s="79"/>
      <c r="AHK10" s="79"/>
      <c r="AHL10" s="79"/>
      <c r="AHM10" s="79"/>
      <c r="AHN10" s="79"/>
      <c r="AHO10" s="79"/>
      <c r="AHP10" s="79"/>
      <c r="AHQ10" s="79"/>
      <c r="AHR10" s="79"/>
      <c r="AHS10" s="79"/>
      <c r="AHT10" s="79"/>
      <c r="AHU10" s="79"/>
      <c r="AHV10" s="79"/>
      <c r="AHW10" s="79"/>
      <c r="AHX10" s="79"/>
      <c r="AHY10" s="79"/>
      <c r="AHZ10" s="79"/>
      <c r="AIA10" s="79"/>
      <c r="AIB10" s="79"/>
      <c r="AIC10" s="79"/>
      <c r="AID10" s="79"/>
      <c r="AIE10" s="79"/>
      <c r="AIF10" s="79"/>
      <c r="AIG10" s="79"/>
      <c r="AIH10" s="79"/>
      <c r="AII10" s="79"/>
      <c r="AIJ10" s="79"/>
      <c r="AIK10" s="79"/>
      <c r="AIL10" s="79"/>
      <c r="AIM10" s="79"/>
      <c r="AIN10" s="79"/>
      <c r="AIO10" s="79"/>
      <c r="AIP10" s="79"/>
      <c r="AIQ10" s="79"/>
      <c r="AIR10" s="79"/>
      <c r="AIS10" s="79"/>
      <c r="AIT10" s="79"/>
      <c r="AIU10" s="79"/>
      <c r="AIV10" s="79"/>
      <c r="AIW10" s="79"/>
      <c r="AIX10" s="79"/>
      <c r="AIY10" s="79"/>
      <c r="AIZ10" s="79"/>
      <c r="AJA10" s="79"/>
      <c r="AJB10" s="79"/>
      <c r="AJC10" s="79"/>
      <c r="AJD10" s="79"/>
      <c r="AJE10" s="79"/>
      <c r="AJF10" s="79"/>
      <c r="AJG10" s="79"/>
      <c r="AJH10" s="79"/>
      <c r="AJI10" s="79"/>
      <c r="AJJ10" s="79"/>
      <c r="AJK10" s="79"/>
      <c r="AJL10" s="79"/>
      <c r="AJM10" s="79"/>
      <c r="AJN10" s="79"/>
      <c r="AJO10" s="79"/>
      <c r="AJP10" s="79"/>
      <c r="AJQ10" s="79"/>
      <c r="AJR10" s="79"/>
      <c r="AJS10" s="79"/>
      <c r="AJT10" s="79"/>
      <c r="AJU10" s="79"/>
      <c r="AJV10" s="79"/>
      <c r="AJW10" s="79"/>
      <c r="AJX10" s="79"/>
      <c r="AJY10" s="79"/>
      <c r="AJZ10" s="79"/>
      <c r="AKA10" s="79"/>
      <c r="AKB10" s="79"/>
      <c r="AKC10" s="79"/>
      <c r="AKD10" s="79"/>
      <c r="AKE10" s="79"/>
      <c r="AKF10" s="79"/>
      <c r="AKG10" s="79"/>
      <c r="AKH10" s="79"/>
      <c r="AKI10" s="79"/>
      <c r="AKJ10" s="79"/>
      <c r="AKK10" s="79"/>
      <c r="AKL10" s="79"/>
      <c r="AKM10" s="79"/>
      <c r="AKN10" s="79"/>
      <c r="AKO10" s="79"/>
      <c r="AKP10" s="79"/>
      <c r="AKQ10" s="79"/>
      <c r="AKR10" s="79"/>
      <c r="AKS10" s="79"/>
      <c r="AKT10" s="79"/>
      <c r="AKU10" s="79"/>
      <c r="AKV10" s="79"/>
      <c r="AKW10" s="79"/>
      <c r="AKX10" s="79"/>
      <c r="AKY10" s="79"/>
      <c r="AKZ10" s="79"/>
      <c r="ALA10" s="79"/>
      <c r="ALB10" s="79"/>
      <c r="ALC10" s="79"/>
      <c r="ALD10" s="79"/>
      <c r="ALE10" s="79"/>
      <c r="ALF10" s="79"/>
      <c r="ALG10" s="79"/>
      <c r="ALH10" s="79"/>
      <c r="ALI10" s="79"/>
      <c r="ALJ10" s="79"/>
      <c r="ALK10" s="79"/>
      <c r="ALL10" s="79"/>
      <c r="ALM10" s="79"/>
      <c r="ALN10" s="79"/>
      <c r="ALO10" s="79"/>
      <c r="ALP10" s="79"/>
      <c r="ALQ10" s="79"/>
      <c r="ALR10" s="79"/>
      <c r="ALS10" s="79"/>
      <c r="ALT10" s="79"/>
      <c r="ALU10" s="79"/>
      <c r="ALV10" s="79"/>
      <c r="ALW10" s="79"/>
      <c r="ALX10" s="79"/>
      <c r="ALY10" s="79"/>
      <c r="ALZ10" s="79"/>
      <c r="AMA10" s="79"/>
      <c r="AMB10" s="79"/>
      <c r="AMC10" s="79"/>
      <c r="AMD10" s="79"/>
      <c r="AME10" s="79"/>
      <c r="AMF10" s="79"/>
      <c r="AMG10" s="79"/>
      <c r="AMH10" s="79"/>
      <c r="AMI10" s="79"/>
      <c r="AMJ10" s="79"/>
      <c r="AMK10" s="79"/>
      <c r="AML10" s="79"/>
      <c r="AMM10" s="79"/>
      <c r="AMN10" s="79"/>
      <c r="AMO10" s="79"/>
      <c r="AMP10" s="79"/>
      <c r="AMQ10" s="79"/>
      <c r="AMR10" s="79"/>
      <c r="AMS10" s="79"/>
      <c r="AMT10" s="79"/>
      <c r="AMU10" s="79"/>
      <c r="AMV10" s="79"/>
      <c r="AMW10" s="79"/>
      <c r="AMX10" s="79"/>
      <c r="AMY10" s="79"/>
      <c r="AMZ10" s="79"/>
      <c r="ANA10" s="79"/>
      <c r="ANB10" s="79"/>
      <c r="ANC10" s="79"/>
      <c r="AND10" s="79"/>
      <c r="ANE10" s="79"/>
      <c r="ANF10" s="79"/>
      <c r="ANG10" s="79"/>
      <c r="ANH10" s="79"/>
      <c r="ANI10" s="79"/>
      <c r="ANJ10" s="79"/>
      <c r="ANK10" s="79"/>
      <c r="ANL10" s="79"/>
      <c r="ANM10" s="79"/>
      <c r="ANN10" s="79"/>
      <c r="ANO10" s="79"/>
      <c r="ANP10" s="79"/>
      <c r="ANQ10" s="79"/>
      <c r="ANR10" s="79"/>
      <c r="ANS10" s="79"/>
      <c r="ANT10" s="79"/>
      <c r="ANU10" s="79"/>
      <c r="ANV10" s="79"/>
      <c r="ANW10" s="79"/>
      <c r="ANX10" s="79"/>
      <c r="ANY10" s="79"/>
      <c r="ANZ10" s="79"/>
      <c r="AOA10" s="79"/>
      <c r="AOB10" s="79"/>
      <c r="AOC10" s="79"/>
      <c r="AOD10" s="79"/>
      <c r="AOE10" s="79"/>
      <c r="AOF10" s="79"/>
      <c r="AOG10" s="79"/>
      <c r="AOH10" s="79"/>
      <c r="AOI10" s="79"/>
      <c r="AOJ10" s="79"/>
      <c r="AOK10" s="79"/>
      <c r="AOL10" s="79"/>
      <c r="AOM10" s="79"/>
      <c r="AON10" s="79"/>
      <c r="AOO10" s="79"/>
      <c r="AOP10" s="79"/>
      <c r="AOQ10" s="79"/>
      <c r="AOR10" s="79"/>
      <c r="AOS10" s="79"/>
      <c r="AOT10" s="79"/>
      <c r="AOU10" s="79"/>
      <c r="AOV10" s="79"/>
      <c r="AOW10" s="79"/>
      <c r="AOX10" s="79"/>
      <c r="AOY10" s="79"/>
      <c r="AOZ10" s="79"/>
      <c r="APA10" s="79"/>
      <c r="APB10" s="79"/>
      <c r="APC10" s="79"/>
      <c r="APD10" s="79"/>
      <c r="APE10" s="79"/>
      <c r="APF10" s="79"/>
      <c r="APG10" s="79"/>
      <c r="APH10" s="79"/>
      <c r="API10" s="79"/>
      <c r="APJ10" s="79"/>
      <c r="APK10" s="79"/>
      <c r="APL10" s="79"/>
      <c r="APM10" s="79"/>
      <c r="APN10" s="79"/>
      <c r="APO10" s="79"/>
      <c r="APP10" s="79"/>
      <c r="APQ10" s="79"/>
      <c r="APR10" s="79"/>
      <c r="APS10" s="79"/>
      <c r="APT10" s="79"/>
      <c r="APU10" s="79"/>
      <c r="APV10" s="79"/>
      <c r="APW10" s="79"/>
      <c r="APX10" s="79"/>
      <c r="APY10" s="79"/>
      <c r="APZ10" s="79"/>
      <c r="AQA10" s="79"/>
      <c r="AQB10" s="79"/>
      <c r="AQC10" s="79"/>
      <c r="AQD10" s="79"/>
      <c r="AQE10" s="79"/>
      <c r="AQF10" s="79"/>
      <c r="AQG10" s="79"/>
      <c r="AQH10" s="79"/>
      <c r="AQI10" s="79"/>
      <c r="AQJ10" s="79"/>
      <c r="AQK10" s="79"/>
      <c r="AQL10" s="79"/>
      <c r="AQM10" s="79"/>
      <c r="AQN10" s="79"/>
      <c r="AQO10" s="79"/>
      <c r="AQP10" s="79"/>
      <c r="AQQ10" s="79"/>
      <c r="AQR10" s="79"/>
      <c r="AQS10" s="79"/>
      <c r="AQT10" s="79"/>
      <c r="AQU10" s="79"/>
      <c r="AQV10" s="79"/>
      <c r="AQW10" s="79"/>
      <c r="AQX10" s="79"/>
      <c r="AQY10" s="79"/>
      <c r="AQZ10" s="79"/>
      <c r="ARA10" s="79"/>
      <c r="ARB10" s="79"/>
      <c r="ARC10" s="79"/>
      <c r="ARD10" s="79"/>
      <c r="ARE10" s="79"/>
      <c r="ARF10" s="79"/>
      <c r="ARG10" s="79"/>
      <c r="ARH10" s="79"/>
      <c r="ARI10" s="79"/>
      <c r="ARJ10" s="79"/>
      <c r="ARK10" s="79"/>
      <c r="ARL10" s="79"/>
      <c r="ARM10" s="79"/>
      <c r="ARN10" s="79"/>
      <c r="ARO10" s="79"/>
      <c r="ARP10" s="79"/>
      <c r="ARQ10" s="79"/>
      <c r="ARR10" s="79"/>
      <c r="ARS10" s="79"/>
      <c r="ART10" s="79"/>
      <c r="ARU10" s="79"/>
      <c r="ARV10" s="79"/>
      <c r="ARW10" s="79"/>
      <c r="ARX10" s="79"/>
      <c r="ARY10" s="79"/>
      <c r="ARZ10" s="79"/>
      <c r="ASA10" s="79"/>
      <c r="ASB10" s="79"/>
      <c r="ASC10" s="79"/>
      <c r="ASD10" s="79"/>
      <c r="ASE10" s="79"/>
      <c r="ASF10" s="79"/>
      <c r="ASG10" s="79"/>
      <c r="ASH10" s="79"/>
      <c r="ASI10" s="79"/>
      <c r="ASJ10" s="79"/>
      <c r="ASK10" s="79"/>
      <c r="ASL10" s="79"/>
      <c r="ASM10" s="79"/>
      <c r="ASN10" s="79"/>
      <c r="ASO10" s="79"/>
      <c r="ASP10" s="79"/>
      <c r="ASQ10" s="79"/>
      <c r="ASR10" s="79"/>
      <c r="ASS10" s="79"/>
      <c r="AST10" s="79"/>
      <c r="ASU10" s="79"/>
      <c r="ASV10" s="79"/>
      <c r="ASW10" s="79"/>
      <c r="ASX10" s="79"/>
      <c r="ASY10" s="79"/>
      <c r="ASZ10" s="79"/>
      <c r="ATA10" s="79"/>
      <c r="ATB10" s="79"/>
      <c r="ATC10" s="79"/>
      <c r="ATD10" s="79"/>
      <c r="ATE10" s="79"/>
      <c r="ATF10" s="79"/>
      <c r="ATG10" s="79"/>
      <c r="ATH10" s="79"/>
      <c r="ATI10" s="79"/>
      <c r="ATJ10" s="79"/>
      <c r="ATK10" s="79"/>
      <c r="ATL10" s="79"/>
      <c r="ATM10" s="79"/>
      <c r="ATN10" s="79"/>
      <c r="ATO10" s="79"/>
      <c r="ATP10" s="79"/>
      <c r="ATQ10" s="79"/>
      <c r="ATR10" s="79"/>
      <c r="ATS10" s="79"/>
      <c r="ATT10" s="79"/>
      <c r="ATU10" s="79"/>
      <c r="ATV10" s="79"/>
      <c r="ATW10" s="79"/>
      <c r="ATX10" s="79"/>
      <c r="ATY10" s="79"/>
      <c r="ATZ10" s="79"/>
      <c r="AUA10" s="79"/>
      <c r="AUB10" s="79"/>
      <c r="AUC10" s="79"/>
      <c r="AUD10" s="79"/>
      <c r="AUE10" s="79"/>
      <c r="AUF10" s="79"/>
      <c r="AUG10" s="79"/>
      <c r="AUH10" s="79"/>
      <c r="AUI10" s="79"/>
      <c r="AUJ10" s="79"/>
      <c r="AUK10" s="79"/>
      <c r="AUL10" s="79"/>
      <c r="AUM10" s="79"/>
      <c r="AUN10" s="79"/>
      <c r="AUO10" s="79"/>
      <c r="AUP10" s="79"/>
      <c r="AUQ10" s="79"/>
      <c r="AUR10" s="79"/>
      <c r="AUS10" s="79"/>
      <c r="AUT10" s="79"/>
      <c r="AUU10" s="79"/>
      <c r="AUV10" s="79"/>
      <c r="AUW10" s="79"/>
      <c r="AUX10" s="79"/>
      <c r="AUY10" s="79"/>
      <c r="AUZ10" s="79"/>
      <c r="AVA10" s="79"/>
      <c r="AVB10" s="79"/>
      <c r="AVC10" s="79"/>
      <c r="AVD10" s="79"/>
      <c r="AVE10" s="79"/>
      <c r="AVF10" s="79"/>
      <c r="AVG10" s="79"/>
      <c r="AVH10" s="79"/>
      <c r="AVI10" s="79"/>
      <c r="AVJ10" s="79"/>
      <c r="AVK10" s="79"/>
      <c r="AVL10" s="79"/>
      <c r="AVM10" s="79"/>
      <c r="AVN10" s="79"/>
      <c r="AVO10" s="79"/>
      <c r="AVP10" s="79"/>
      <c r="AVQ10" s="79"/>
      <c r="AVR10" s="79"/>
      <c r="AVS10" s="79"/>
      <c r="AVT10" s="79"/>
      <c r="AVU10" s="79"/>
      <c r="AVV10" s="79"/>
      <c r="AVW10" s="79"/>
      <c r="AVX10" s="79"/>
      <c r="AVY10" s="79"/>
      <c r="AVZ10" s="79"/>
      <c r="AWA10" s="79"/>
      <c r="AWB10" s="79"/>
      <c r="AWC10" s="79"/>
      <c r="AWD10" s="79"/>
      <c r="AWE10" s="79"/>
      <c r="AWF10" s="79"/>
      <c r="AWG10" s="79"/>
      <c r="AWH10" s="79"/>
      <c r="AWI10" s="79"/>
      <c r="AWJ10" s="79"/>
      <c r="AWK10" s="79"/>
      <c r="AWL10" s="79"/>
      <c r="AWM10" s="79"/>
      <c r="AWN10" s="79"/>
      <c r="AWO10" s="79"/>
      <c r="AWP10" s="79"/>
      <c r="AWQ10" s="79"/>
      <c r="AWR10" s="79"/>
      <c r="AWS10" s="79"/>
      <c r="AWT10" s="79"/>
      <c r="AWU10" s="79"/>
      <c r="AWV10" s="79"/>
      <c r="AWW10" s="79"/>
      <c r="AWX10" s="79"/>
      <c r="AWY10" s="79"/>
      <c r="AWZ10" s="79"/>
      <c r="AXA10" s="79"/>
      <c r="AXB10" s="79"/>
      <c r="AXC10" s="79"/>
      <c r="AXD10" s="79"/>
      <c r="AXE10" s="79"/>
      <c r="AXF10" s="79"/>
      <c r="AXG10" s="79"/>
      <c r="AXH10" s="79"/>
      <c r="AXI10" s="79"/>
      <c r="AXJ10" s="79"/>
      <c r="AXK10" s="79"/>
      <c r="AXL10" s="79"/>
      <c r="AXM10" s="79"/>
      <c r="AXN10" s="79"/>
      <c r="AXO10" s="79"/>
      <c r="AXP10" s="79"/>
      <c r="AXQ10" s="79"/>
      <c r="AXR10" s="79"/>
      <c r="AXS10" s="79"/>
      <c r="AXT10" s="79"/>
      <c r="AXU10" s="79"/>
      <c r="AXV10" s="79"/>
      <c r="AXW10" s="79"/>
      <c r="AXX10" s="79"/>
      <c r="AXY10" s="79"/>
      <c r="AXZ10" s="79"/>
      <c r="AYA10" s="79"/>
      <c r="AYB10" s="79"/>
      <c r="AYC10" s="79"/>
      <c r="AYD10" s="79"/>
      <c r="AYE10" s="79"/>
      <c r="AYF10" s="79"/>
      <c r="AYG10" s="79"/>
      <c r="AYH10" s="79"/>
      <c r="AYI10" s="79"/>
      <c r="AYJ10" s="79"/>
      <c r="AYK10" s="79"/>
      <c r="AYL10" s="79"/>
      <c r="AYM10" s="79"/>
      <c r="AYN10" s="79"/>
      <c r="AYO10" s="79"/>
      <c r="AYP10" s="79"/>
      <c r="AYQ10" s="79"/>
      <c r="AYR10" s="79"/>
      <c r="AYS10" s="79"/>
      <c r="AYT10" s="79"/>
      <c r="AYU10" s="79"/>
      <c r="AYV10" s="79"/>
      <c r="AYW10" s="79"/>
      <c r="AYX10" s="79"/>
      <c r="AYY10" s="79"/>
      <c r="AYZ10" s="79"/>
      <c r="AZA10" s="79"/>
      <c r="AZB10" s="79"/>
      <c r="AZC10" s="79"/>
      <c r="AZD10" s="79"/>
      <c r="AZE10" s="79"/>
      <c r="AZF10" s="79"/>
      <c r="AZG10" s="79"/>
      <c r="AZH10" s="79"/>
      <c r="AZI10" s="79"/>
      <c r="AZJ10" s="79"/>
      <c r="AZK10" s="79"/>
      <c r="AZL10" s="79"/>
      <c r="AZM10" s="79"/>
      <c r="AZN10" s="79"/>
      <c r="AZO10" s="79"/>
      <c r="AZP10" s="79"/>
      <c r="AZQ10" s="79"/>
      <c r="AZR10" s="79"/>
      <c r="AZS10" s="79"/>
      <c r="AZT10" s="79"/>
      <c r="AZU10" s="79"/>
      <c r="AZV10" s="79"/>
      <c r="AZW10" s="79"/>
      <c r="AZX10" s="79"/>
      <c r="AZY10" s="79"/>
      <c r="AZZ10" s="79"/>
      <c r="BAA10" s="79"/>
      <c r="BAB10" s="79"/>
      <c r="BAC10" s="79"/>
      <c r="BAD10" s="79"/>
      <c r="BAE10" s="79"/>
      <c r="BAF10" s="79"/>
      <c r="BAG10" s="79"/>
      <c r="BAH10" s="79"/>
      <c r="BAI10" s="79"/>
      <c r="BAJ10" s="79"/>
      <c r="BAK10" s="79"/>
      <c r="BAL10" s="79"/>
      <c r="BAM10" s="79"/>
      <c r="BAN10" s="79"/>
      <c r="BAO10" s="79"/>
      <c r="BAP10" s="79"/>
      <c r="BAQ10" s="79"/>
      <c r="BAR10" s="79"/>
      <c r="BAS10" s="79"/>
      <c r="BAT10" s="79"/>
      <c r="BAU10" s="79"/>
      <c r="BAV10" s="79"/>
      <c r="BAW10" s="79"/>
      <c r="BAX10" s="79"/>
      <c r="BAY10" s="79"/>
      <c r="BAZ10" s="79"/>
      <c r="BBA10" s="79"/>
      <c r="BBB10" s="79"/>
      <c r="BBC10" s="79"/>
      <c r="BBD10" s="79"/>
      <c r="BBE10" s="79"/>
      <c r="BBF10" s="79"/>
      <c r="BBG10" s="79"/>
      <c r="BBH10" s="79"/>
      <c r="BBI10" s="79"/>
      <c r="BBJ10" s="79"/>
      <c r="BBK10" s="79"/>
      <c r="BBL10" s="79"/>
      <c r="BBM10" s="79"/>
      <c r="BBN10" s="79"/>
      <c r="BBO10" s="79"/>
      <c r="BBP10" s="79"/>
      <c r="BBQ10" s="79"/>
      <c r="BBR10" s="79"/>
      <c r="BBS10" s="79"/>
      <c r="BBT10" s="79"/>
      <c r="BBU10" s="79"/>
      <c r="BBV10" s="79"/>
      <c r="BBW10" s="79"/>
      <c r="BBX10" s="79"/>
      <c r="BBY10" s="79"/>
      <c r="BBZ10" s="79"/>
      <c r="BCA10" s="79"/>
      <c r="BCB10" s="79"/>
      <c r="BCC10" s="79"/>
      <c r="BCD10" s="79"/>
      <c r="BCE10" s="79"/>
      <c r="BCF10" s="79"/>
      <c r="BCG10" s="79"/>
      <c r="BCH10" s="79"/>
      <c r="BCI10" s="79"/>
      <c r="BCJ10" s="79"/>
      <c r="BCK10" s="79"/>
      <c r="BCL10" s="79"/>
      <c r="BCM10" s="79"/>
      <c r="BCN10" s="79"/>
      <c r="BCO10" s="79"/>
      <c r="BCP10" s="79"/>
      <c r="BCQ10" s="79"/>
      <c r="BCR10" s="79"/>
      <c r="BCS10" s="79"/>
      <c r="BCT10" s="79"/>
      <c r="BCU10" s="79"/>
      <c r="BCV10" s="79"/>
      <c r="BCW10" s="79"/>
      <c r="BCX10" s="79"/>
      <c r="BCY10" s="79"/>
      <c r="BCZ10" s="79"/>
      <c r="BDA10" s="79"/>
      <c r="BDB10" s="79"/>
      <c r="BDC10" s="79"/>
      <c r="BDD10" s="79"/>
      <c r="BDE10" s="79"/>
      <c r="BDF10" s="79"/>
      <c r="BDG10" s="79"/>
      <c r="BDH10" s="79"/>
      <c r="BDI10" s="79"/>
      <c r="BDJ10" s="79"/>
      <c r="BDK10" s="79"/>
      <c r="BDL10" s="79"/>
      <c r="BDM10" s="79"/>
      <c r="BDN10" s="79"/>
      <c r="BDO10" s="79"/>
      <c r="BDP10" s="79"/>
      <c r="BDQ10" s="79"/>
      <c r="BDR10" s="79"/>
      <c r="BDS10" s="79"/>
      <c r="BDT10" s="79"/>
      <c r="BDU10" s="79"/>
      <c r="BDV10" s="79"/>
      <c r="BDW10" s="79"/>
      <c r="BDX10" s="79"/>
      <c r="BDY10" s="79"/>
      <c r="BDZ10" s="79"/>
      <c r="BEA10" s="79"/>
      <c r="BEB10" s="79"/>
      <c r="BEC10" s="79"/>
      <c r="BED10" s="79"/>
      <c r="BEE10" s="79"/>
      <c r="BEF10" s="79"/>
      <c r="BEG10" s="79"/>
      <c r="BEH10" s="79"/>
      <c r="BEI10" s="79"/>
      <c r="BEJ10" s="79"/>
      <c r="BEK10" s="79"/>
      <c r="BEL10" s="79"/>
      <c r="BEM10" s="79"/>
      <c r="BEN10" s="79"/>
      <c r="BEO10" s="79"/>
      <c r="BEP10" s="79"/>
      <c r="BEQ10" s="79"/>
      <c r="BER10" s="79"/>
      <c r="BES10" s="79"/>
      <c r="BET10" s="79"/>
      <c r="BEU10" s="79"/>
      <c r="BEV10" s="79"/>
      <c r="BEW10" s="79"/>
      <c r="BEX10" s="79"/>
      <c r="BEY10" s="79"/>
      <c r="BEZ10" s="79"/>
      <c r="BFA10" s="79"/>
      <c r="BFB10" s="79"/>
      <c r="BFC10" s="79"/>
      <c r="BFD10" s="79"/>
      <c r="BFE10" s="79"/>
      <c r="BFF10" s="79"/>
      <c r="BFG10" s="79"/>
      <c r="BFH10" s="79"/>
      <c r="BFI10" s="79"/>
      <c r="BFJ10" s="79"/>
      <c r="BFK10" s="79"/>
      <c r="BFL10" s="79"/>
      <c r="BFM10" s="79"/>
      <c r="BFN10" s="79"/>
      <c r="BFO10" s="79"/>
      <c r="BFP10" s="79"/>
      <c r="BFQ10" s="79"/>
      <c r="BFR10" s="79"/>
      <c r="BFS10" s="79"/>
      <c r="BFT10" s="79"/>
      <c r="BFU10" s="79"/>
      <c r="BFV10" s="79"/>
      <c r="BFW10" s="79"/>
      <c r="BFX10" s="79"/>
      <c r="BFY10" s="79"/>
      <c r="BFZ10" s="79"/>
      <c r="BGA10" s="79"/>
      <c r="BGB10" s="79"/>
      <c r="BGC10" s="79"/>
      <c r="BGD10" s="79"/>
      <c r="BGE10" s="79"/>
      <c r="BGF10" s="79"/>
      <c r="BGG10" s="79"/>
      <c r="BGH10" s="79"/>
      <c r="BGI10" s="79"/>
      <c r="BGJ10" s="79"/>
      <c r="BGK10" s="79"/>
      <c r="BGL10" s="79"/>
      <c r="BGM10" s="79"/>
      <c r="BGN10" s="79"/>
      <c r="BGO10" s="79"/>
      <c r="BGP10" s="79"/>
      <c r="BGQ10" s="79"/>
      <c r="BGR10" s="79"/>
      <c r="BGS10" s="79"/>
      <c r="BGT10" s="79"/>
      <c r="BGU10" s="79"/>
      <c r="BGV10" s="79"/>
      <c r="BGW10" s="79"/>
      <c r="BGX10" s="79"/>
      <c r="BGY10" s="79"/>
      <c r="BGZ10" s="79"/>
      <c r="BHA10" s="79"/>
      <c r="BHB10" s="79"/>
      <c r="BHC10" s="79"/>
      <c r="BHD10" s="79"/>
      <c r="BHE10" s="79"/>
      <c r="BHF10" s="79"/>
      <c r="BHG10" s="79"/>
      <c r="BHH10" s="79"/>
      <c r="BHI10" s="79"/>
      <c r="BHJ10" s="79"/>
      <c r="BHK10" s="79"/>
      <c r="BHL10" s="79"/>
      <c r="BHM10" s="79"/>
      <c r="BHN10" s="79"/>
      <c r="BHO10" s="79"/>
      <c r="BHP10" s="79"/>
      <c r="BHQ10" s="79"/>
      <c r="BHR10" s="79"/>
      <c r="BHS10" s="79"/>
      <c r="BHT10" s="79"/>
      <c r="BHU10" s="79"/>
      <c r="BHV10" s="79"/>
      <c r="BHW10" s="79"/>
      <c r="BHX10" s="79"/>
      <c r="BHY10" s="79"/>
      <c r="BHZ10" s="79"/>
      <c r="BIA10" s="79"/>
      <c r="BIB10" s="79"/>
      <c r="BIC10" s="79"/>
      <c r="BID10" s="79"/>
      <c r="BIE10" s="79"/>
      <c r="BIF10" s="79"/>
      <c r="BIG10" s="79"/>
      <c r="BIH10" s="79"/>
      <c r="BII10" s="79"/>
      <c r="BIJ10" s="79"/>
      <c r="BIK10" s="79"/>
      <c r="BIL10" s="79"/>
      <c r="BIM10" s="79"/>
      <c r="BIN10" s="79"/>
      <c r="BIO10" s="79"/>
      <c r="BIP10" s="79"/>
      <c r="BIQ10" s="79"/>
      <c r="BIR10" s="79"/>
      <c r="BIS10" s="79"/>
      <c r="BIT10" s="79"/>
      <c r="BIU10" s="79"/>
      <c r="BIV10" s="79"/>
      <c r="BIW10" s="79"/>
      <c r="BIX10" s="79"/>
      <c r="BIY10" s="79"/>
      <c r="BIZ10" s="79"/>
      <c r="BJA10" s="79"/>
      <c r="BJB10" s="79"/>
      <c r="BJC10" s="79"/>
      <c r="BJD10" s="79"/>
      <c r="BJE10" s="79"/>
      <c r="BJF10" s="79"/>
      <c r="BJG10" s="79"/>
      <c r="BJH10" s="79"/>
      <c r="BJI10" s="79"/>
      <c r="BJJ10" s="79"/>
      <c r="BJK10" s="79"/>
      <c r="BJL10" s="79"/>
      <c r="BJM10" s="79"/>
      <c r="BJN10" s="79"/>
      <c r="BJO10" s="79"/>
      <c r="BJP10" s="79"/>
      <c r="BJQ10" s="79"/>
      <c r="BJR10" s="79"/>
      <c r="BJS10" s="79"/>
      <c r="BJT10" s="79"/>
      <c r="BJU10" s="79"/>
      <c r="BJV10" s="79"/>
      <c r="BJW10" s="79"/>
      <c r="BJX10" s="79"/>
      <c r="BJY10" s="79"/>
      <c r="BJZ10" s="79"/>
      <c r="BKA10" s="79"/>
      <c r="BKB10" s="79"/>
      <c r="BKC10" s="79"/>
      <c r="BKD10" s="79"/>
      <c r="BKE10" s="79"/>
      <c r="BKF10" s="79"/>
      <c r="BKG10" s="79"/>
      <c r="BKH10" s="79"/>
      <c r="BKI10" s="79"/>
      <c r="BKJ10" s="79"/>
      <c r="BKK10" s="79"/>
      <c r="BKL10" s="79"/>
      <c r="BKM10" s="79"/>
      <c r="BKN10" s="79"/>
      <c r="BKO10" s="79"/>
      <c r="BKP10" s="79"/>
      <c r="BKQ10" s="79"/>
      <c r="BKR10" s="79"/>
      <c r="BKS10" s="79"/>
      <c r="BKT10" s="79"/>
      <c r="BKU10" s="79"/>
      <c r="BKV10" s="79"/>
      <c r="BKW10" s="79"/>
      <c r="BKX10" s="79"/>
      <c r="BKY10" s="79"/>
      <c r="BKZ10" s="79"/>
      <c r="BLA10" s="79"/>
      <c r="BLB10" s="79"/>
      <c r="BLC10" s="79"/>
      <c r="BLD10" s="79"/>
      <c r="BLE10" s="79"/>
      <c r="BLF10" s="79"/>
      <c r="BLG10" s="79"/>
      <c r="BLH10" s="79"/>
      <c r="BLI10" s="79"/>
      <c r="BLJ10" s="79"/>
      <c r="BLK10" s="79"/>
      <c r="BLL10" s="79"/>
      <c r="BLM10" s="79"/>
      <c r="BLN10" s="79"/>
      <c r="BLO10" s="79"/>
      <c r="BLP10" s="79"/>
      <c r="BLQ10" s="79"/>
      <c r="BLR10" s="79"/>
      <c r="BLS10" s="79"/>
      <c r="BLT10" s="79"/>
      <c r="BLU10" s="79"/>
      <c r="BLV10" s="79"/>
      <c r="BLW10" s="79"/>
      <c r="BLX10" s="79"/>
      <c r="BLY10" s="79"/>
      <c r="BLZ10" s="79"/>
      <c r="BMA10" s="79"/>
      <c r="BMB10" s="79"/>
      <c r="BMC10" s="79"/>
      <c r="BMD10" s="79"/>
      <c r="BME10" s="79"/>
      <c r="BMF10" s="79"/>
      <c r="BMG10" s="79"/>
      <c r="BMH10" s="79"/>
      <c r="BMI10" s="79"/>
      <c r="BMJ10" s="79"/>
      <c r="BMK10" s="79"/>
      <c r="BML10" s="79"/>
      <c r="BMM10" s="79"/>
      <c r="BMN10" s="79"/>
      <c r="BMO10" s="79"/>
      <c r="BMP10" s="79"/>
      <c r="BMQ10" s="79"/>
      <c r="BMR10" s="79"/>
      <c r="BMS10" s="79"/>
      <c r="BMT10" s="79"/>
      <c r="BMU10" s="79"/>
      <c r="BMV10" s="79"/>
      <c r="BMW10" s="79"/>
      <c r="BMX10" s="79"/>
      <c r="BMY10" s="79"/>
      <c r="BMZ10" s="79"/>
      <c r="BNA10" s="79"/>
      <c r="BNB10" s="79"/>
      <c r="BNC10" s="79"/>
      <c r="BND10" s="79"/>
      <c r="BNE10" s="79"/>
      <c r="BNF10" s="79"/>
      <c r="BNG10" s="79"/>
      <c r="BNH10" s="79"/>
      <c r="BNI10" s="79"/>
      <c r="BNJ10" s="79"/>
      <c r="BNK10" s="79"/>
      <c r="BNL10" s="79"/>
      <c r="BNM10" s="79"/>
      <c r="BNN10" s="79"/>
      <c r="BNO10" s="79"/>
      <c r="BNP10" s="79"/>
      <c r="BNQ10" s="79"/>
      <c r="BNR10" s="79"/>
      <c r="BNS10" s="79"/>
      <c r="BNT10" s="79"/>
      <c r="BNU10" s="79"/>
      <c r="BNV10" s="79"/>
      <c r="BNW10" s="79"/>
      <c r="BNX10" s="79"/>
      <c r="BNY10" s="79"/>
      <c r="BNZ10" s="79"/>
      <c r="BOA10" s="79"/>
      <c r="BOB10" s="79"/>
      <c r="BOC10" s="79"/>
      <c r="BOD10" s="79"/>
      <c r="BOE10" s="79"/>
      <c r="BOF10" s="79"/>
      <c r="BOG10" s="79"/>
      <c r="BOH10" s="79"/>
      <c r="BOI10" s="79"/>
      <c r="BOJ10" s="79"/>
      <c r="BOK10" s="79"/>
      <c r="BOL10" s="79"/>
      <c r="BOM10" s="79"/>
      <c r="BON10" s="79"/>
      <c r="BOO10" s="79"/>
      <c r="BOP10" s="79"/>
      <c r="BOQ10" s="79"/>
      <c r="BOR10" s="79"/>
      <c r="BOS10" s="79"/>
      <c r="BOT10" s="79"/>
      <c r="BOU10" s="79"/>
      <c r="BOV10" s="79"/>
      <c r="BOW10" s="79"/>
      <c r="BOX10" s="79"/>
      <c r="BOY10" s="79"/>
      <c r="BOZ10" s="79"/>
      <c r="BPA10" s="79"/>
      <c r="BPB10" s="79"/>
      <c r="BPC10" s="79"/>
      <c r="BPD10" s="79"/>
      <c r="BPE10" s="79"/>
      <c r="BPF10" s="79"/>
      <c r="BPG10" s="79"/>
      <c r="BPH10" s="79"/>
      <c r="BPI10" s="79"/>
      <c r="BPJ10" s="79"/>
      <c r="BPK10" s="79"/>
      <c r="BPL10" s="79"/>
      <c r="BPM10" s="79"/>
      <c r="BPN10" s="79"/>
      <c r="BPO10" s="79"/>
      <c r="BPP10" s="79"/>
      <c r="BPQ10" s="79"/>
      <c r="BPR10" s="79"/>
      <c r="BPS10" s="79"/>
      <c r="BPT10" s="79"/>
      <c r="BPU10" s="79"/>
      <c r="BPV10" s="79"/>
      <c r="BPW10" s="79"/>
      <c r="BPX10" s="79"/>
      <c r="BPY10" s="79"/>
      <c r="BPZ10" s="79"/>
      <c r="BQA10" s="79"/>
      <c r="BQB10" s="79"/>
      <c r="BQC10" s="79"/>
      <c r="BQD10" s="79"/>
      <c r="BQE10" s="79"/>
      <c r="BQF10" s="79"/>
      <c r="BQG10" s="79"/>
      <c r="BQH10" s="79"/>
      <c r="BQI10" s="79"/>
      <c r="BQJ10" s="79"/>
      <c r="BQK10" s="79"/>
      <c r="BQL10" s="79"/>
      <c r="BQM10" s="79"/>
      <c r="BQN10" s="79"/>
      <c r="BQO10" s="79"/>
      <c r="BQP10" s="79"/>
      <c r="BQQ10" s="79"/>
      <c r="BQR10" s="79"/>
      <c r="BQS10" s="79"/>
      <c r="BQT10" s="79"/>
      <c r="BQU10" s="79"/>
      <c r="BQV10" s="79"/>
      <c r="BQW10" s="79"/>
      <c r="BQX10" s="79"/>
      <c r="BQY10" s="79"/>
      <c r="BQZ10" s="79"/>
      <c r="BRA10" s="79"/>
      <c r="BRB10" s="79"/>
      <c r="BRC10" s="79"/>
      <c r="BRD10" s="79"/>
      <c r="BRE10" s="79"/>
      <c r="BRF10" s="79"/>
      <c r="BRG10" s="79"/>
      <c r="BRH10" s="79"/>
      <c r="BRI10" s="79"/>
      <c r="BRJ10" s="79"/>
      <c r="BRK10" s="79"/>
      <c r="BRL10" s="79"/>
      <c r="BRM10" s="79"/>
      <c r="BRN10" s="79"/>
      <c r="BRO10" s="79"/>
      <c r="BRP10" s="79"/>
      <c r="BRQ10" s="79"/>
      <c r="BRR10" s="79"/>
      <c r="BRS10" s="79"/>
      <c r="BRT10" s="79"/>
      <c r="BRU10" s="79"/>
      <c r="BRV10" s="79"/>
      <c r="BRW10" s="79"/>
      <c r="BRX10" s="79"/>
      <c r="BRY10" s="79"/>
      <c r="BRZ10" s="79"/>
      <c r="BSA10" s="79"/>
      <c r="BSB10" s="79"/>
      <c r="BSC10" s="79"/>
      <c r="BSD10" s="79"/>
      <c r="BSE10" s="79"/>
      <c r="BSF10" s="79"/>
      <c r="BSG10" s="79"/>
      <c r="BSH10" s="79"/>
      <c r="BSI10" s="79"/>
      <c r="BSJ10" s="79"/>
      <c r="BSK10" s="79"/>
      <c r="BSL10" s="79"/>
      <c r="BSM10" s="79"/>
      <c r="BSN10" s="79"/>
      <c r="BSO10" s="79"/>
      <c r="BSP10" s="79"/>
      <c r="BSQ10" s="79"/>
      <c r="BSR10" s="79"/>
      <c r="BSS10" s="79"/>
      <c r="BST10" s="79"/>
      <c r="BSU10" s="79"/>
      <c r="BSV10" s="79"/>
      <c r="BSW10" s="79"/>
      <c r="BSX10" s="79"/>
      <c r="BSY10" s="79"/>
      <c r="BSZ10" s="79"/>
      <c r="BTA10" s="79"/>
      <c r="BTB10" s="79"/>
      <c r="BTC10" s="79"/>
      <c r="BTD10" s="79"/>
      <c r="BTE10" s="79"/>
      <c r="BTF10" s="79"/>
      <c r="BTG10" s="79"/>
      <c r="BTH10" s="79"/>
      <c r="BTI10" s="79"/>
      <c r="BTJ10" s="79"/>
      <c r="BTK10" s="79"/>
      <c r="BTL10" s="79"/>
      <c r="BTM10" s="79"/>
      <c r="BTN10" s="79"/>
      <c r="BTO10" s="79"/>
      <c r="BTP10" s="79"/>
      <c r="BTQ10" s="79"/>
      <c r="BTR10" s="79"/>
      <c r="BTS10" s="79"/>
      <c r="BTT10" s="79"/>
      <c r="BTU10" s="79"/>
      <c r="BTV10" s="79"/>
      <c r="BTW10" s="79"/>
      <c r="BTX10" s="79"/>
      <c r="BTY10" s="79"/>
      <c r="BTZ10" s="79"/>
      <c r="BUA10" s="79"/>
      <c r="BUB10" s="79"/>
      <c r="BUC10" s="79"/>
      <c r="BUD10" s="79"/>
      <c r="BUE10" s="79"/>
      <c r="BUF10" s="79"/>
      <c r="BUG10" s="79"/>
      <c r="BUH10" s="79"/>
      <c r="BUI10" s="79"/>
      <c r="BUJ10" s="79"/>
      <c r="BUK10" s="79"/>
      <c r="BUL10" s="79"/>
      <c r="BUM10" s="79"/>
      <c r="BUN10" s="79"/>
      <c r="BUO10" s="79"/>
      <c r="BUP10" s="79"/>
      <c r="BUQ10" s="79"/>
      <c r="BUR10" s="79"/>
      <c r="BUS10" s="79"/>
      <c r="BUT10" s="79"/>
      <c r="BUU10" s="79"/>
      <c r="BUV10" s="79"/>
      <c r="BUW10" s="79"/>
      <c r="BUX10" s="79"/>
      <c r="BUY10" s="79"/>
      <c r="BUZ10" s="79"/>
      <c r="BVA10" s="79"/>
      <c r="BVB10" s="79"/>
      <c r="BVC10" s="79"/>
      <c r="BVD10" s="79"/>
      <c r="BVE10" s="79"/>
      <c r="BVF10" s="79"/>
      <c r="BVG10" s="79"/>
      <c r="BVH10" s="79"/>
      <c r="BVI10" s="79"/>
      <c r="BVJ10" s="79"/>
      <c r="BVK10" s="79"/>
      <c r="BVL10" s="79"/>
      <c r="BVM10" s="79"/>
      <c r="BVN10" s="79"/>
      <c r="BVO10" s="79"/>
      <c r="BVP10" s="79"/>
      <c r="BVQ10" s="79"/>
      <c r="BVR10" s="79"/>
      <c r="BVS10" s="79"/>
      <c r="BVT10" s="79"/>
      <c r="BVU10" s="79"/>
      <c r="BVV10" s="79"/>
      <c r="BVW10" s="79"/>
      <c r="BVX10" s="79"/>
      <c r="BVY10" s="79"/>
      <c r="BVZ10" s="79"/>
      <c r="BWA10" s="79"/>
      <c r="BWB10" s="79"/>
      <c r="BWC10" s="79"/>
      <c r="BWD10" s="79"/>
      <c r="BWE10" s="79"/>
      <c r="BWF10" s="79"/>
      <c r="BWG10" s="79"/>
      <c r="BWH10" s="79"/>
      <c r="BWI10" s="79"/>
      <c r="BWJ10" s="79"/>
      <c r="BWK10" s="79"/>
      <c r="BWL10" s="79"/>
      <c r="BWM10" s="79"/>
      <c r="BWN10" s="79"/>
      <c r="BWO10" s="79"/>
      <c r="BWP10" s="79"/>
      <c r="BWQ10" s="79"/>
      <c r="BWR10" s="79"/>
      <c r="BWS10" s="79"/>
      <c r="BWT10" s="79"/>
      <c r="BWU10" s="79"/>
      <c r="BWV10" s="79"/>
      <c r="BWW10" s="79"/>
      <c r="BWX10" s="79"/>
      <c r="BWY10" s="79"/>
      <c r="BWZ10" s="79"/>
      <c r="BXA10" s="79"/>
      <c r="BXB10" s="79"/>
      <c r="BXC10" s="79"/>
      <c r="BXD10" s="79"/>
      <c r="BXE10" s="79"/>
      <c r="BXF10" s="79"/>
      <c r="BXG10" s="79"/>
      <c r="BXH10" s="79"/>
      <c r="BXI10" s="79"/>
      <c r="BXJ10" s="79"/>
      <c r="BXK10" s="79"/>
      <c r="BXL10" s="79"/>
      <c r="BXM10" s="79"/>
      <c r="BXN10" s="79"/>
      <c r="BXO10" s="79"/>
      <c r="BXP10" s="79"/>
      <c r="BXQ10" s="79"/>
      <c r="BXR10" s="79"/>
      <c r="BXS10" s="79"/>
      <c r="BXT10" s="79"/>
      <c r="BXU10" s="79"/>
      <c r="BXV10" s="79"/>
      <c r="BXW10" s="79"/>
      <c r="BXX10" s="79"/>
      <c r="BXY10" s="79"/>
      <c r="BXZ10" s="79"/>
      <c r="BYA10" s="79"/>
      <c r="BYB10" s="79"/>
      <c r="BYC10" s="79"/>
      <c r="BYD10" s="79"/>
      <c r="BYE10" s="79"/>
      <c r="BYF10" s="79"/>
      <c r="BYG10" s="79"/>
      <c r="BYH10" s="79"/>
      <c r="BYI10" s="79"/>
      <c r="BYJ10" s="79"/>
      <c r="BYK10" s="79"/>
      <c r="BYL10" s="79"/>
      <c r="BYM10" s="79"/>
      <c r="BYN10" s="79"/>
      <c r="BYO10" s="79"/>
      <c r="BYP10" s="79"/>
      <c r="BYQ10" s="79"/>
      <c r="BYR10" s="79"/>
      <c r="BYS10" s="79"/>
      <c r="BYT10" s="79"/>
      <c r="BYU10" s="79"/>
      <c r="BYV10" s="79"/>
      <c r="BYW10" s="79"/>
      <c r="BYX10" s="79"/>
      <c r="BYY10" s="79"/>
      <c r="BYZ10" s="79"/>
      <c r="BZA10" s="79"/>
      <c r="BZB10" s="79"/>
      <c r="BZC10" s="79"/>
      <c r="BZD10" s="79"/>
      <c r="BZE10" s="79"/>
      <c r="BZF10" s="79"/>
      <c r="BZG10" s="79"/>
      <c r="BZH10" s="79"/>
      <c r="BZI10" s="79"/>
      <c r="BZJ10" s="79"/>
      <c r="BZK10" s="79"/>
      <c r="BZL10" s="79"/>
      <c r="BZM10" s="79"/>
      <c r="BZN10" s="79"/>
      <c r="BZO10" s="79"/>
      <c r="BZP10" s="79"/>
      <c r="BZQ10" s="79"/>
      <c r="BZR10" s="79"/>
      <c r="BZS10" s="79"/>
      <c r="BZT10" s="79"/>
      <c r="BZU10" s="79"/>
      <c r="BZV10" s="79"/>
      <c r="BZW10" s="79"/>
      <c r="BZX10" s="79"/>
      <c r="BZY10" s="79"/>
      <c r="BZZ10" s="79"/>
      <c r="CAA10" s="79"/>
      <c r="CAB10" s="79"/>
      <c r="CAC10" s="79"/>
      <c r="CAD10" s="79"/>
      <c r="CAE10" s="79"/>
      <c r="CAF10" s="79"/>
      <c r="CAG10" s="79"/>
      <c r="CAH10" s="79"/>
      <c r="CAI10" s="79"/>
      <c r="CAJ10" s="79"/>
      <c r="CAK10" s="79"/>
      <c r="CAL10" s="79"/>
      <c r="CAM10" s="79"/>
      <c r="CAN10" s="79"/>
      <c r="CAO10" s="79"/>
      <c r="CAP10" s="79"/>
      <c r="CAQ10" s="79"/>
      <c r="CAR10" s="79"/>
      <c r="CAS10" s="79"/>
      <c r="CAT10" s="79"/>
      <c r="CAU10" s="79"/>
      <c r="CAV10" s="79"/>
      <c r="CAW10" s="79"/>
      <c r="CAX10" s="79"/>
      <c r="CAY10" s="79"/>
      <c r="CAZ10" s="79"/>
      <c r="CBA10" s="79"/>
      <c r="CBB10" s="79"/>
      <c r="CBC10" s="79"/>
      <c r="CBD10" s="79"/>
      <c r="CBE10" s="79"/>
      <c r="CBF10" s="79"/>
      <c r="CBG10" s="79"/>
      <c r="CBH10" s="79"/>
      <c r="CBI10" s="79"/>
      <c r="CBJ10" s="79"/>
      <c r="CBK10" s="79"/>
      <c r="CBL10" s="79"/>
      <c r="CBM10" s="79"/>
      <c r="CBN10" s="79"/>
      <c r="CBO10" s="79"/>
      <c r="CBP10" s="79"/>
      <c r="CBQ10" s="79"/>
      <c r="CBR10" s="79"/>
      <c r="CBS10" s="79"/>
      <c r="CBT10" s="79"/>
      <c r="CBU10" s="79"/>
      <c r="CBV10" s="79"/>
      <c r="CBW10" s="79"/>
      <c r="CBX10" s="79"/>
      <c r="CBY10" s="79"/>
      <c r="CBZ10" s="79"/>
      <c r="CCA10" s="79"/>
      <c r="CCB10" s="79"/>
      <c r="CCC10" s="79"/>
      <c r="CCD10" s="79"/>
      <c r="CCE10" s="79"/>
      <c r="CCF10" s="79"/>
      <c r="CCG10" s="79"/>
      <c r="CCH10" s="79"/>
      <c r="CCI10" s="79"/>
      <c r="CCJ10" s="79"/>
      <c r="CCK10" s="79"/>
      <c r="CCL10" s="79"/>
      <c r="CCM10" s="79"/>
      <c r="CCN10" s="79"/>
      <c r="CCO10" s="79"/>
      <c r="CCP10" s="79"/>
      <c r="CCQ10" s="79"/>
      <c r="CCR10" s="79"/>
      <c r="CCS10" s="79"/>
      <c r="CCT10" s="79"/>
      <c r="CCU10" s="79"/>
      <c r="CCV10" s="79"/>
      <c r="CCW10" s="79"/>
      <c r="CCX10" s="79"/>
      <c r="CCY10" s="79"/>
      <c r="CCZ10" s="79"/>
      <c r="CDA10" s="79"/>
      <c r="CDB10" s="79"/>
      <c r="CDC10" s="79"/>
      <c r="CDD10" s="79"/>
      <c r="CDE10" s="79"/>
      <c r="CDF10" s="79"/>
      <c r="CDG10" s="79"/>
      <c r="CDH10" s="79"/>
      <c r="CDI10" s="79"/>
      <c r="CDJ10" s="79"/>
      <c r="CDK10" s="79"/>
      <c r="CDL10" s="79"/>
      <c r="CDM10" s="79"/>
      <c r="CDN10" s="79"/>
      <c r="CDO10" s="79"/>
      <c r="CDP10" s="79"/>
      <c r="CDQ10" s="79"/>
      <c r="CDR10" s="79"/>
      <c r="CDS10" s="79"/>
      <c r="CDT10" s="79"/>
      <c r="CDU10" s="79"/>
      <c r="CDV10" s="79"/>
      <c r="CDW10" s="79"/>
      <c r="CDX10" s="79"/>
      <c r="CDY10" s="79"/>
      <c r="CDZ10" s="79"/>
      <c r="CEA10" s="79"/>
      <c r="CEB10" s="79"/>
      <c r="CEC10" s="79"/>
      <c r="CED10" s="79"/>
      <c r="CEE10" s="79"/>
      <c r="CEF10" s="79"/>
      <c r="CEG10" s="79"/>
      <c r="CEH10" s="79"/>
      <c r="CEI10" s="79"/>
      <c r="CEJ10" s="79"/>
      <c r="CEK10" s="79"/>
      <c r="CEL10" s="79"/>
      <c r="CEM10" s="79"/>
      <c r="CEN10" s="79"/>
      <c r="CEO10" s="79"/>
      <c r="CEP10" s="79"/>
      <c r="CEQ10" s="79"/>
      <c r="CER10" s="79"/>
      <c r="CES10" s="79"/>
      <c r="CET10" s="79"/>
      <c r="CEU10" s="79"/>
      <c r="CEV10" s="79"/>
      <c r="CEW10" s="79"/>
      <c r="CEX10" s="79"/>
      <c r="CEY10" s="79"/>
      <c r="CEZ10" s="79"/>
      <c r="CFA10" s="79"/>
      <c r="CFB10" s="79"/>
      <c r="CFC10" s="79"/>
      <c r="CFD10" s="79"/>
      <c r="CFE10" s="79"/>
      <c r="CFF10" s="79"/>
      <c r="CFG10" s="79"/>
      <c r="CFH10" s="79"/>
      <c r="CFI10" s="79"/>
      <c r="CFJ10" s="79"/>
      <c r="CFK10" s="79"/>
      <c r="CFL10" s="79"/>
      <c r="CFM10" s="79"/>
      <c r="CFN10" s="79"/>
      <c r="CFO10" s="79"/>
      <c r="CFP10" s="79"/>
      <c r="CFQ10" s="79"/>
      <c r="CFR10" s="79"/>
      <c r="CFS10" s="79"/>
      <c r="CFT10" s="79"/>
      <c r="CFU10" s="79"/>
      <c r="CFV10" s="79"/>
      <c r="CFW10" s="79"/>
      <c r="CFX10" s="79"/>
      <c r="CFY10" s="79"/>
      <c r="CFZ10" s="79"/>
      <c r="CGA10" s="79"/>
      <c r="CGB10" s="79"/>
      <c r="CGC10" s="79"/>
      <c r="CGD10" s="79"/>
      <c r="CGE10" s="79"/>
      <c r="CGF10" s="79"/>
      <c r="CGG10" s="79"/>
      <c r="CGH10" s="79"/>
      <c r="CGI10" s="79"/>
      <c r="CGJ10" s="79"/>
      <c r="CGK10" s="79"/>
      <c r="CGL10" s="79"/>
      <c r="CGM10" s="79"/>
      <c r="CGN10" s="79"/>
      <c r="CGO10" s="79"/>
      <c r="CGP10" s="79"/>
      <c r="CGQ10" s="79"/>
      <c r="CGR10" s="79"/>
      <c r="CGS10" s="79"/>
      <c r="CGT10" s="79"/>
      <c r="CGU10" s="79"/>
      <c r="CGV10" s="79"/>
      <c r="CGW10" s="79"/>
      <c r="CGX10" s="79"/>
      <c r="CGY10" s="79"/>
      <c r="CGZ10" s="79"/>
      <c r="CHA10" s="79"/>
      <c r="CHB10" s="79"/>
      <c r="CHC10" s="79"/>
      <c r="CHD10" s="79"/>
      <c r="CHE10" s="79"/>
      <c r="CHF10" s="79"/>
      <c r="CHG10" s="79"/>
      <c r="CHH10" s="79"/>
      <c r="CHI10" s="79"/>
      <c r="CHJ10" s="79"/>
      <c r="CHK10" s="79"/>
      <c r="CHL10" s="79"/>
      <c r="CHM10" s="79"/>
      <c r="CHN10" s="79"/>
      <c r="CHO10" s="79"/>
      <c r="CHP10" s="79"/>
      <c r="CHQ10" s="79"/>
      <c r="CHR10" s="79"/>
      <c r="CHS10" s="79"/>
      <c r="CHT10" s="79"/>
      <c r="CHU10" s="79"/>
      <c r="CHV10" s="79"/>
      <c r="CHW10" s="79"/>
      <c r="CHX10" s="79"/>
      <c r="CHY10" s="79"/>
      <c r="CHZ10" s="79"/>
      <c r="CIA10" s="79"/>
      <c r="CIB10" s="79"/>
      <c r="CIC10" s="79"/>
      <c r="CID10" s="79"/>
      <c r="CIE10" s="79"/>
      <c r="CIF10" s="79"/>
      <c r="CIG10" s="79"/>
      <c r="CIH10" s="79"/>
      <c r="CII10" s="79"/>
      <c r="CIJ10" s="79"/>
      <c r="CIK10" s="79"/>
      <c r="CIL10" s="79"/>
      <c r="CIM10" s="79"/>
      <c r="CIN10" s="79"/>
      <c r="CIO10" s="79"/>
      <c r="CIP10" s="79"/>
      <c r="CIQ10" s="79"/>
      <c r="CIR10" s="79"/>
      <c r="CIS10" s="79"/>
      <c r="CIT10" s="79"/>
      <c r="CIU10" s="79"/>
      <c r="CIV10" s="79"/>
      <c r="CIW10" s="79"/>
      <c r="CIX10" s="79"/>
      <c r="CIY10" s="79"/>
      <c r="CIZ10" s="79"/>
      <c r="CJA10" s="79"/>
      <c r="CJB10" s="79"/>
      <c r="CJC10" s="79"/>
      <c r="CJD10" s="79"/>
      <c r="CJE10" s="79"/>
      <c r="CJF10" s="79"/>
      <c r="CJG10" s="79"/>
      <c r="CJH10" s="79"/>
      <c r="CJI10" s="79"/>
      <c r="CJJ10" s="79"/>
      <c r="CJK10" s="79"/>
      <c r="CJL10" s="79"/>
      <c r="CJM10" s="79"/>
      <c r="CJN10" s="79"/>
      <c r="CJO10" s="79"/>
      <c r="CJP10" s="79"/>
      <c r="CJQ10" s="79"/>
      <c r="CJR10" s="79"/>
      <c r="CJS10" s="79"/>
      <c r="CJT10" s="79"/>
      <c r="CJU10" s="79"/>
      <c r="CJV10" s="79"/>
      <c r="CJW10" s="79"/>
      <c r="CJX10" s="79"/>
      <c r="CJY10" s="79"/>
      <c r="CJZ10" s="79"/>
      <c r="CKA10" s="79"/>
      <c r="CKB10" s="79"/>
      <c r="CKC10" s="79"/>
      <c r="CKD10" s="79"/>
      <c r="CKE10" s="79"/>
      <c r="CKF10" s="79"/>
      <c r="CKG10" s="79"/>
      <c r="CKH10" s="79"/>
      <c r="CKI10" s="79"/>
      <c r="CKJ10" s="79"/>
      <c r="CKK10" s="79"/>
      <c r="CKL10" s="79"/>
      <c r="CKM10" s="79"/>
      <c r="CKN10" s="79"/>
      <c r="CKO10" s="79"/>
      <c r="CKP10" s="79"/>
      <c r="CKQ10" s="79"/>
      <c r="CKR10" s="79"/>
      <c r="CKS10" s="79"/>
      <c r="CKT10" s="79"/>
      <c r="CKU10" s="79"/>
      <c r="CKV10" s="79"/>
      <c r="CKW10" s="79"/>
      <c r="CKX10" s="79"/>
      <c r="CKY10" s="79"/>
      <c r="CKZ10" s="79"/>
      <c r="CLA10" s="79"/>
      <c r="CLB10" s="79"/>
      <c r="CLC10" s="79"/>
      <c r="CLD10" s="79"/>
      <c r="CLE10" s="79"/>
      <c r="CLF10" s="79"/>
      <c r="CLG10" s="79"/>
      <c r="CLH10" s="79"/>
      <c r="CLI10" s="79"/>
      <c r="CLJ10" s="79"/>
      <c r="CLK10" s="79"/>
      <c r="CLL10" s="79"/>
      <c r="CLM10" s="79"/>
      <c r="CLN10" s="79"/>
      <c r="CLO10" s="79"/>
      <c r="CLP10" s="79"/>
      <c r="CLQ10" s="79"/>
      <c r="CLR10" s="79"/>
      <c r="CLS10" s="79"/>
      <c r="CLT10" s="79"/>
      <c r="CLU10" s="79"/>
      <c r="CLV10" s="79"/>
      <c r="CLW10" s="79"/>
      <c r="CLX10" s="79"/>
      <c r="CLY10" s="79"/>
      <c r="CLZ10" s="79"/>
      <c r="CMA10" s="79"/>
      <c r="CMB10" s="79"/>
      <c r="CMC10" s="79"/>
      <c r="CMD10" s="79"/>
      <c r="CME10" s="79"/>
      <c r="CMF10" s="79"/>
      <c r="CMG10" s="79"/>
      <c r="CMH10" s="79"/>
      <c r="CMI10" s="79"/>
      <c r="CMJ10" s="79"/>
      <c r="CMK10" s="79"/>
      <c r="CML10" s="79"/>
      <c r="CMM10" s="79"/>
      <c r="CMN10" s="79"/>
      <c r="CMO10" s="79"/>
      <c r="CMP10" s="79"/>
      <c r="CMQ10" s="79"/>
      <c r="CMR10" s="79"/>
      <c r="CMS10" s="79"/>
      <c r="CMT10" s="79"/>
      <c r="CMU10" s="79"/>
      <c r="CMV10" s="79"/>
      <c r="CMW10" s="79"/>
      <c r="CMX10" s="79"/>
      <c r="CMY10" s="79"/>
      <c r="CMZ10" s="79"/>
      <c r="CNA10" s="79"/>
      <c r="CNB10" s="79"/>
      <c r="CNC10" s="79"/>
      <c r="CND10" s="79"/>
      <c r="CNE10" s="79"/>
      <c r="CNF10" s="79"/>
      <c r="CNG10" s="79"/>
      <c r="CNH10" s="79"/>
      <c r="CNI10" s="79"/>
      <c r="CNJ10" s="79"/>
      <c r="CNK10" s="79"/>
      <c r="CNL10" s="79"/>
      <c r="CNM10" s="79"/>
      <c r="CNN10" s="79"/>
      <c r="CNO10" s="79"/>
      <c r="CNP10" s="79"/>
      <c r="CNQ10" s="79"/>
      <c r="CNR10" s="79"/>
      <c r="CNS10" s="79"/>
      <c r="CNT10" s="79"/>
      <c r="CNU10" s="79"/>
      <c r="CNV10" s="79"/>
      <c r="CNW10" s="79"/>
      <c r="CNX10" s="79"/>
      <c r="CNY10" s="79"/>
      <c r="CNZ10" s="79"/>
      <c r="COA10" s="79"/>
      <c r="COB10" s="79"/>
      <c r="COC10" s="79"/>
      <c r="COD10" s="79"/>
      <c r="COE10" s="79"/>
      <c r="COF10" s="79"/>
      <c r="COG10" s="79"/>
      <c r="COH10" s="79"/>
      <c r="COI10" s="79"/>
      <c r="COJ10" s="79"/>
      <c r="COK10" s="79"/>
      <c r="COL10" s="79"/>
      <c r="COM10" s="79"/>
      <c r="CON10" s="79"/>
      <c r="COO10" s="79"/>
      <c r="COP10" s="79"/>
      <c r="COQ10" s="79"/>
      <c r="COR10" s="79"/>
      <c r="COS10" s="79"/>
      <c r="COT10" s="79"/>
      <c r="COU10" s="79"/>
      <c r="COV10" s="79"/>
      <c r="COW10" s="79"/>
      <c r="COX10" s="79"/>
      <c r="COY10" s="79"/>
      <c r="COZ10" s="79"/>
      <c r="CPA10" s="79"/>
      <c r="CPB10" s="79"/>
      <c r="CPC10" s="79"/>
      <c r="CPD10" s="79"/>
      <c r="CPE10" s="79"/>
      <c r="CPF10" s="79"/>
      <c r="CPG10" s="79"/>
      <c r="CPH10" s="79"/>
      <c r="CPI10" s="79"/>
      <c r="CPJ10" s="79"/>
      <c r="CPK10" s="79"/>
      <c r="CPL10" s="79"/>
      <c r="CPM10" s="79"/>
      <c r="CPN10" s="79"/>
      <c r="CPO10" s="79"/>
      <c r="CPP10" s="79"/>
      <c r="CPQ10" s="79"/>
      <c r="CPR10" s="79"/>
      <c r="CPS10" s="79"/>
      <c r="CPT10" s="79"/>
      <c r="CPU10" s="79"/>
      <c r="CPV10" s="79"/>
      <c r="CPW10" s="79"/>
      <c r="CPX10" s="79"/>
      <c r="CPY10" s="79"/>
      <c r="CPZ10" s="79"/>
      <c r="CQA10" s="79"/>
      <c r="CQB10" s="79"/>
      <c r="CQC10" s="79"/>
      <c r="CQD10" s="79"/>
      <c r="CQE10" s="79"/>
      <c r="CQF10" s="79"/>
      <c r="CQG10" s="79"/>
      <c r="CQH10" s="79"/>
      <c r="CQI10" s="79"/>
      <c r="CQJ10" s="79"/>
      <c r="CQK10" s="79"/>
      <c r="CQL10" s="79"/>
      <c r="CQM10" s="79"/>
      <c r="CQN10" s="79"/>
      <c r="CQO10" s="79"/>
      <c r="CQP10" s="79"/>
      <c r="CQQ10" s="79"/>
      <c r="CQR10" s="79"/>
      <c r="CQS10" s="79"/>
      <c r="CQT10" s="79"/>
      <c r="CQU10" s="79"/>
      <c r="CQV10" s="79"/>
      <c r="CQW10" s="79"/>
      <c r="CQX10" s="79"/>
      <c r="CQY10" s="79"/>
      <c r="CQZ10" s="79"/>
      <c r="CRA10" s="79"/>
      <c r="CRB10" s="79"/>
      <c r="CRC10" s="79"/>
      <c r="CRD10" s="79"/>
      <c r="CRE10" s="79"/>
      <c r="CRF10" s="79"/>
      <c r="CRG10" s="79"/>
      <c r="CRH10" s="79"/>
      <c r="CRI10" s="79"/>
      <c r="CRJ10" s="79"/>
      <c r="CRK10" s="79"/>
      <c r="CRL10" s="79"/>
      <c r="CRM10" s="79"/>
      <c r="CRN10" s="79"/>
      <c r="CRO10" s="79"/>
      <c r="CRP10" s="79"/>
      <c r="CRQ10" s="79"/>
      <c r="CRR10" s="79"/>
      <c r="CRS10" s="79"/>
      <c r="CRT10" s="79"/>
      <c r="CRU10" s="79"/>
      <c r="CRV10" s="79"/>
      <c r="CRW10" s="79"/>
      <c r="CRX10" s="79"/>
      <c r="CRY10" s="79"/>
      <c r="CRZ10" s="79"/>
      <c r="CSA10" s="79"/>
      <c r="CSB10" s="79"/>
      <c r="CSC10" s="79"/>
      <c r="CSD10" s="79"/>
      <c r="CSE10" s="79"/>
      <c r="CSF10" s="79"/>
      <c r="CSG10" s="79"/>
      <c r="CSH10" s="79"/>
      <c r="CSI10" s="79"/>
      <c r="CSJ10" s="79"/>
      <c r="CSK10" s="79"/>
      <c r="CSL10" s="79"/>
      <c r="CSM10" s="79"/>
      <c r="CSN10" s="79"/>
      <c r="CSO10" s="79"/>
      <c r="CSP10" s="79"/>
      <c r="CSQ10" s="79"/>
      <c r="CSR10" s="79"/>
      <c r="CSS10" s="79"/>
      <c r="CST10" s="79"/>
      <c r="CSU10" s="79"/>
      <c r="CSV10" s="79"/>
      <c r="CSW10" s="79"/>
      <c r="CSX10" s="79"/>
      <c r="CSY10" s="79"/>
      <c r="CSZ10" s="79"/>
      <c r="CTA10" s="79"/>
      <c r="CTB10" s="79"/>
      <c r="CTC10" s="79"/>
      <c r="CTD10" s="79"/>
      <c r="CTE10" s="79"/>
      <c r="CTF10" s="79"/>
      <c r="CTG10" s="79"/>
      <c r="CTH10" s="79"/>
      <c r="CTI10" s="79"/>
      <c r="CTJ10" s="79"/>
      <c r="CTK10" s="79"/>
      <c r="CTL10" s="79"/>
      <c r="CTM10" s="79"/>
      <c r="CTN10" s="79"/>
      <c r="CTO10" s="79"/>
      <c r="CTP10" s="79"/>
      <c r="CTQ10" s="79"/>
      <c r="CTR10" s="79"/>
      <c r="CTS10" s="79"/>
      <c r="CTT10" s="79"/>
      <c r="CTU10" s="79"/>
      <c r="CTV10" s="79"/>
      <c r="CTW10" s="79"/>
      <c r="CTX10" s="79"/>
      <c r="CTY10" s="79"/>
      <c r="CTZ10" s="79"/>
      <c r="CUA10" s="79"/>
      <c r="CUB10" s="79"/>
      <c r="CUC10" s="79"/>
      <c r="CUD10" s="79"/>
      <c r="CUE10" s="79"/>
      <c r="CUF10" s="79"/>
      <c r="CUG10" s="79"/>
      <c r="CUH10" s="79"/>
      <c r="CUI10" s="79"/>
      <c r="CUJ10" s="79"/>
      <c r="CUK10" s="79"/>
      <c r="CUL10" s="79"/>
      <c r="CUM10" s="79"/>
      <c r="CUN10" s="79"/>
      <c r="CUO10" s="79"/>
      <c r="CUP10" s="79"/>
      <c r="CUQ10" s="79"/>
      <c r="CUR10" s="79"/>
      <c r="CUS10" s="79"/>
      <c r="CUT10" s="79"/>
      <c r="CUU10" s="79"/>
      <c r="CUV10" s="79"/>
      <c r="CUW10" s="79"/>
      <c r="CUX10" s="79"/>
      <c r="CUY10" s="79"/>
      <c r="CUZ10" s="79"/>
      <c r="CVA10" s="79"/>
      <c r="CVB10" s="79"/>
      <c r="CVC10" s="79"/>
      <c r="CVD10" s="79"/>
      <c r="CVE10" s="79"/>
      <c r="CVF10" s="79"/>
      <c r="CVG10" s="79"/>
      <c r="CVH10" s="79"/>
      <c r="CVI10" s="79"/>
      <c r="CVJ10" s="79"/>
      <c r="CVK10" s="79"/>
      <c r="CVL10" s="79"/>
      <c r="CVM10" s="79"/>
      <c r="CVN10" s="79"/>
      <c r="CVO10" s="79"/>
      <c r="CVP10" s="79"/>
      <c r="CVQ10" s="79"/>
      <c r="CVR10" s="79"/>
      <c r="CVS10" s="79"/>
      <c r="CVT10" s="79"/>
      <c r="CVU10" s="79"/>
      <c r="CVV10" s="79"/>
      <c r="CVW10" s="79"/>
      <c r="CVX10" s="79"/>
      <c r="CVY10" s="79"/>
      <c r="CVZ10" s="79"/>
      <c r="CWA10" s="79"/>
      <c r="CWB10" s="79"/>
      <c r="CWC10" s="79"/>
      <c r="CWD10" s="79"/>
      <c r="CWE10" s="79"/>
      <c r="CWF10" s="79"/>
      <c r="CWG10" s="79"/>
      <c r="CWH10" s="79"/>
      <c r="CWI10" s="79"/>
      <c r="CWJ10" s="79"/>
      <c r="CWK10" s="79"/>
      <c r="CWL10" s="79"/>
      <c r="CWM10" s="79"/>
      <c r="CWN10" s="79"/>
      <c r="CWO10" s="79"/>
      <c r="CWP10" s="79"/>
      <c r="CWQ10" s="79"/>
      <c r="CWR10" s="79"/>
      <c r="CWS10" s="79"/>
      <c r="CWT10" s="79"/>
      <c r="CWU10" s="79"/>
      <c r="CWV10" s="79"/>
      <c r="CWW10" s="79"/>
      <c r="CWX10" s="79"/>
      <c r="CWY10" s="79"/>
      <c r="CWZ10" s="79"/>
      <c r="CXA10" s="79"/>
      <c r="CXB10" s="79"/>
      <c r="CXC10" s="79"/>
      <c r="CXD10" s="79"/>
      <c r="CXE10" s="79"/>
      <c r="CXF10" s="79"/>
      <c r="CXG10" s="79"/>
      <c r="CXH10" s="79"/>
      <c r="CXI10" s="79"/>
      <c r="CXJ10" s="79"/>
      <c r="CXK10" s="79"/>
      <c r="CXL10" s="79"/>
      <c r="CXM10" s="79"/>
      <c r="CXN10" s="79"/>
      <c r="CXO10" s="79"/>
      <c r="CXP10" s="79"/>
      <c r="CXQ10" s="79"/>
      <c r="CXR10" s="79"/>
      <c r="CXS10" s="79"/>
      <c r="CXT10" s="79"/>
      <c r="CXU10" s="79"/>
      <c r="CXV10" s="79"/>
      <c r="CXW10" s="79"/>
      <c r="CXX10" s="79"/>
      <c r="CXY10" s="79"/>
      <c r="CXZ10" s="79"/>
      <c r="CYA10" s="79"/>
      <c r="CYB10" s="79"/>
      <c r="CYC10" s="79"/>
      <c r="CYD10" s="79"/>
      <c r="CYE10" s="79"/>
      <c r="CYF10" s="79"/>
      <c r="CYG10" s="79"/>
      <c r="CYH10" s="79"/>
      <c r="CYI10" s="79"/>
      <c r="CYJ10" s="79"/>
      <c r="CYK10" s="79"/>
      <c r="CYL10" s="79"/>
      <c r="CYM10" s="79"/>
      <c r="CYN10" s="79"/>
      <c r="CYO10" s="79"/>
      <c r="CYP10" s="79"/>
      <c r="CYQ10" s="79"/>
      <c r="CYR10" s="79"/>
      <c r="CYS10" s="79"/>
      <c r="CYT10" s="79"/>
      <c r="CYU10" s="79"/>
      <c r="CYV10" s="79"/>
      <c r="CYW10" s="79"/>
      <c r="CYX10" s="79"/>
      <c r="CYY10" s="79"/>
      <c r="CYZ10" s="79"/>
      <c r="CZA10" s="79"/>
      <c r="CZB10" s="79"/>
      <c r="CZC10" s="79"/>
      <c r="CZD10" s="79"/>
      <c r="CZE10" s="79"/>
      <c r="CZF10" s="79"/>
      <c r="CZG10" s="79"/>
      <c r="CZH10" s="79"/>
      <c r="CZI10" s="79"/>
      <c r="CZJ10" s="79"/>
      <c r="CZK10" s="79"/>
      <c r="CZL10" s="79"/>
      <c r="CZM10" s="79"/>
      <c r="CZN10" s="79"/>
      <c r="CZO10" s="79"/>
      <c r="CZP10" s="79"/>
      <c r="CZQ10" s="79"/>
      <c r="CZR10" s="79"/>
      <c r="CZS10" s="79"/>
      <c r="CZT10" s="79"/>
      <c r="CZU10" s="79"/>
      <c r="CZV10" s="79"/>
      <c r="CZW10" s="79"/>
      <c r="CZX10" s="79"/>
      <c r="CZY10" s="79"/>
      <c r="CZZ10" s="79"/>
      <c r="DAA10" s="79"/>
      <c r="DAB10" s="79"/>
      <c r="DAC10" s="79"/>
      <c r="DAD10" s="79"/>
      <c r="DAE10" s="79"/>
      <c r="DAF10" s="79"/>
      <c r="DAG10" s="79"/>
      <c r="DAH10" s="79"/>
      <c r="DAI10" s="79"/>
      <c r="DAJ10" s="79"/>
      <c r="DAK10" s="79"/>
      <c r="DAL10" s="79"/>
      <c r="DAM10" s="79"/>
      <c r="DAN10" s="79"/>
      <c r="DAO10" s="79"/>
      <c r="DAP10" s="79"/>
      <c r="DAQ10" s="79"/>
      <c r="DAR10" s="79"/>
      <c r="DAS10" s="79"/>
      <c r="DAT10" s="79"/>
      <c r="DAU10" s="79"/>
      <c r="DAV10" s="79"/>
      <c r="DAW10" s="79"/>
      <c r="DAX10" s="79"/>
      <c r="DAY10" s="79"/>
      <c r="DAZ10" s="79"/>
      <c r="DBA10" s="79"/>
      <c r="DBB10" s="79"/>
      <c r="DBC10" s="79"/>
      <c r="DBD10" s="79"/>
      <c r="DBE10" s="79"/>
      <c r="DBF10" s="79"/>
      <c r="DBG10" s="79"/>
      <c r="DBH10" s="79"/>
      <c r="DBI10" s="79"/>
      <c r="DBJ10" s="79"/>
      <c r="DBK10" s="79"/>
      <c r="DBL10" s="79"/>
      <c r="DBM10" s="79"/>
      <c r="DBN10" s="79"/>
      <c r="DBO10" s="79"/>
      <c r="DBP10" s="79"/>
      <c r="DBQ10" s="79"/>
      <c r="DBR10" s="79"/>
      <c r="DBS10" s="79"/>
      <c r="DBT10" s="79"/>
      <c r="DBU10" s="79"/>
      <c r="DBV10" s="79"/>
      <c r="DBW10" s="79"/>
      <c r="DBX10" s="79"/>
      <c r="DBY10" s="79"/>
      <c r="DBZ10" s="79"/>
      <c r="DCA10" s="79"/>
      <c r="DCB10" s="79"/>
      <c r="DCC10" s="79"/>
      <c r="DCD10" s="79"/>
      <c r="DCE10" s="79"/>
      <c r="DCF10" s="79"/>
      <c r="DCG10" s="79"/>
      <c r="DCH10" s="79"/>
      <c r="DCI10" s="79"/>
      <c r="DCJ10" s="79"/>
      <c r="DCK10" s="79"/>
      <c r="DCL10" s="79"/>
      <c r="DCM10" s="79"/>
      <c r="DCN10" s="79"/>
      <c r="DCO10" s="79"/>
      <c r="DCP10" s="79"/>
      <c r="DCQ10" s="79"/>
      <c r="DCR10" s="79"/>
      <c r="DCS10" s="79"/>
      <c r="DCT10" s="79"/>
      <c r="DCU10" s="79"/>
      <c r="DCV10" s="79"/>
      <c r="DCW10" s="79"/>
      <c r="DCX10" s="79"/>
      <c r="DCY10" s="79"/>
      <c r="DCZ10" s="79"/>
      <c r="DDA10" s="79"/>
      <c r="DDB10" s="79"/>
      <c r="DDC10" s="79"/>
      <c r="DDD10" s="79"/>
      <c r="DDE10" s="79"/>
      <c r="DDF10" s="79"/>
      <c r="DDG10" s="79"/>
      <c r="DDH10" s="79"/>
      <c r="DDI10" s="79"/>
      <c r="DDJ10" s="79"/>
      <c r="DDK10" s="79"/>
      <c r="DDL10" s="79"/>
      <c r="DDM10" s="79"/>
      <c r="DDN10" s="79"/>
      <c r="DDO10" s="79"/>
      <c r="DDP10" s="79"/>
      <c r="DDQ10" s="79"/>
      <c r="DDR10" s="79"/>
      <c r="DDS10" s="79"/>
      <c r="DDT10" s="79"/>
      <c r="DDU10" s="79"/>
      <c r="DDV10" s="79"/>
      <c r="DDW10" s="79"/>
      <c r="DDX10" s="79"/>
      <c r="DDY10" s="79"/>
      <c r="DDZ10" s="79"/>
      <c r="DEA10" s="79"/>
      <c r="DEB10" s="79"/>
      <c r="DEC10" s="79"/>
      <c r="DED10" s="79"/>
      <c r="DEE10" s="79"/>
      <c r="DEF10" s="79"/>
      <c r="DEG10" s="79"/>
      <c r="DEH10" s="79"/>
      <c r="DEI10" s="79"/>
      <c r="DEJ10" s="79"/>
      <c r="DEK10" s="79"/>
      <c r="DEL10" s="79"/>
      <c r="DEM10" s="79"/>
      <c r="DEN10" s="79"/>
      <c r="DEO10" s="79"/>
      <c r="DEP10" s="79"/>
      <c r="DEQ10" s="79"/>
      <c r="DER10" s="79"/>
      <c r="DES10" s="79"/>
      <c r="DET10" s="79"/>
      <c r="DEU10" s="79"/>
      <c r="DEV10" s="79"/>
      <c r="DEW10" s="79"/>
      <c r="DEX10" s="79"/>
      <c r="DEY10" s="79"/>
      <c r="DEZ10" s="79"/>
      <c r="DFA10" s="79"/>
      <c r="DFB10" s="79"/>
      <c r="DFC10" s="79"/>
      <c r="DFD10" s="79"/>
      <c r="DFE10" s="79"/>
      <c r="DFF10" s="79"/>
      <c r="DFG10" s="79"/>
      <c r="DFH10" s="79"/>
      <c r="DFI10" s="79"/>
      <c r="DFJ10" s="79"/>
      <c r="DFK10" s="79"/>
      <c r="DFL10" s="79"/>
      <c r="DFM10" s="79"/>
      <c r="DFN10" s="79"/>
      <c r="DFO10" s="79"/>
      <c r="DFP10" s="79"/>
      <c r="DFQ10" s="79"/>
      <c r="DFR10" s="79"/>
      <c r="DFS10" s="79"/>
      <c r="DFT10" s="79"/>
      <c r="DFU10" s="79"/>
      <c r="DFV10" s="79"/>
      <c r="DFW10" s="79"/>
      <c r="DFX10" s="79"/>
      <c r="DFY10" s="79"/>
      <c r="DFZ10" s="79"/>
      <c r="DGA10" s="79"/>
      <c r="DGB10" s="79"/>
      <c r="DGC10" s="79"/>
      <c r="DGD10" s="79"/>
      <c r="DGE10" s="79"/>
      <c r="DGF10" s="79"/>
      <c r="DGG10" s="79"/>
      <c r="DGH10" s="79"/>
      <c r="DGI10" s="79"/>
      <c r="DGJ10" s="79"/>
      <c r="DGK10" s="79"/>
      <c r="DGL10" s="79"/>
      <c r="DGM10" s="79"/>
      <c r="DGN10" s="79"/>
      <c r="DGO10" s="79"/>
      <c r="DGP10" s="79"/>
      <c r="DGQ10" s="79"/>
      <c r="DGR10" s="79"/>
      <c r="DGS10" s="79"/>
      <c r="DGT10" s="79"/>
      <c r="DGU10" s="79"/>
      <c r="DGV10" s="79"/>
      <c r="DGW10" s="79"/>
      <c r="DGX10" s="79"/>
      <c r="DGY10" s="79"/>
      <c r="DGZ10" s="79"/>
      <c r="DHA10" s="79"/>
      <c r="DHB10" s="79"/>
      <c r="DHC10" s="79"/>
      <c r="DHD10" s="79"/>
      <c r="DHE10" s="79"/>
      <c r="DHF10" s="79"/>
      <c r="DHG10" s="79"/>
      <c r="DHH10" s="79"/>
      <c r="DHI10" s="79"/>
      <c r="DHJ10" s="79"/>
      <c r="DHK10" s="79"/>
      <c r="DHL10" s="79"/>
      <c r="DHM10" s="79"/>
      <c r="DHN10" s="79"/>
      <c r="DHO10" s="79"/>
      <c r="DHP10" s="79"/>
      <c r="DHQ10" s="79"/>
      <c r="DHR10" s="79"/>
      <c r="DHS10" s="79"/>
      <c r="DHT10" s="79"/>
      <c r="DHU10" s="79"/>
      <c r="DHV10" s="79"/>
      <c r="DHW10" s="79"/>
      <c r="DHX10" s="79"/>
      <c r="DHY10" s="79"/>
      <c r="DHZ10" s="79"/>
      <c r="DIA10" s="79"/>
      <c r="DIB10" s="79"/>
      <c r="DIC10" s="79"/>
      <c r="DID10" s="79"/>
      <c r="DIE10" s="79"/>
      <c r="DIF10" s="79"/>
      <c r="DIG10" s="79"/>
      <c r="DIH10" s="79"/>
      <c r="DII10" s="79"/>
      <c r="DIJ10" s="79"/>
      <c r="DIK10" s="79"/>
      <c r="DIL10" s="79"/>
      <c r="DIM10" s="79"/>
      <c r="DIN10" s="79"/>
      <c r="DIO10" s="79"/>
      <c r="DIP10" s="79"/>
      <c r="DIQ10" s="79"/>
      <c r="DIR10" s="79"/>
      <c r="DIS10" s="79"/>
      <c r="DIT10" s="79"/>
      <c r="DIU10" s="79"/>
      <c r="DIV10" s="79"/>
      <c r="DIW10" s="79"/>
      <c r="DIX10" s="79"/>
      <c r="DIY10" s="79"/>
      <c r="DIZ10" s="79"/>
      <c r="DJA10" s="79"/>
      <c r="DJB10" s="79"/>
      <c r="DJC10" s="79"/>
      <c r="DJD10" s="79"/>
      <c r="DJE10" s="79"/>
      <c r="DJF10" s="79"/>
      <c r="DJG10" s="79"/>
      <c r="DJH10" s="79"/>
      <c r="DJI10" s="79"/>
      <c r="DJJ10" s="79"/>
      <c r="DJK10" s="79"/>
      <c r="DJL10" s="79"/>
      <c r="DJM10" s="79"/>
      <c r="DJN10" s="79"/>
      <c r="DJO10" s="79"/>
      <c r="DJP10" s="79"/>
      <c r="DJQ10" s="79"/>
      <c r="DJR10" s="79"/>
      <c r="DJS10" s="79"/>
      <c r="DJT10" s="79"/>
      <c r="DJU10" s="79"/>
      <c r="DJV10" s="79"/>
      <c r="DJW10" s="79"/>
      <c r="DJX10" s="79"/>
      <c r="DJY10" s="79"/>
      <c r="DJZ10" s="79"/>
      <c r="DKA10" s="79"/>
      <c r="DKB10" s="79"/>
      <c r="DKC10" s="79"/>
      <c r="DKD10" s="79"/>
      <c r="DKE10" s="79"/>
      <c r="DKF10" s="79"/>
      <c r="DKG10" s="79"/>
      <c r="DKH10" s="79"/>
      <c r="DKI10" s="79"/>
      <c r="DKJ10" s="79"/>
      <c r="DKK10" s="79"/>
      <c r="DKL10" s="79"/>
      <c r="DKM10" s="79"/>
      <c r="DKN10" s="79"/>
      <c r="DKO10" s="79"/>
      <c r="DKP10" s="79"/>
      <c r="DKQ10" s="79"/>
      <c r="DKR10" s="79"/>
      <c r="DKS10" s="79"/>
      <c r="DKT10" s="79"/>
      <c r="DKU10" s="79"/>
      <c r="DKV10" s="79"/>
      <c r="DKW10" s="79"/>
      <c r="DKX10" s="79"/>
      <c r="DKY10" s="79"/>
      <c r="DKZ10" s="79"/>
      <c r="DLA10" s="79"/>
      <c r="DLB10" s="79"/>
      <c r="DLC10" s="79"/>
      <c r="DLD10" s="79"/>
      <c r="DLE10" s="79"/>
      <c r="DLF10" s="79"/>
      <c r="DLG10" s="79"/>
      <c r="DLH10" s="79"/>
      <c r="DLI10" s="79"/>
      <c r="DLJ10" s="79"/>
      <c r="DLK10" s="79"/>
      <c r="DLL10" s="79"/>
      <c r="DLM10" s="79"/>
      <c r="DLN10" s="79"/>
      <c r="DLO10" s="79"/>
      <c r="DLP10" s="79"/>
      <c r="DLQ10" s="79"/>
      <c r="DLR10" s="79"/>
      <c r="DLS10" s="79"/>
      <c r="DLT10" s="79"/>
      <c r="DLU10" s="79"/>
      <c r="DLV10" s="79"/>
      <c r="DLW10" s="79"/>
      <c r="DLX10" s="79"/>
      <c r="DLY10" s="79"/>
      <c r="DLZ10" s="79"/>
      <c r="DMA10" s="79"/>
      <c r="DMB10" s="79"/>
      <c r="DMC10" s="79"/>
      <c r="DMD10" s="79"/>
      <c r="DME10" s="79"/>
      <c r="DMF10" s="79"/>
      <c r="DMG10" s="79"/>
      <c r="DMH10" s="79"/>
      <c r="DMI10" s="79"/>
      <c r="DMJ10" s="79"/>
      <c r="DMK10" s="79"/>
      <c r="DML10" s="79"/>
      <c r="DMM10" s="79"/>
      <c r="DMN10" s="79"/>
      <c r="DMO10" s="79"/>
      <c r="DMP10" s="79"/>
      <c r="DMQ10" s="79"/>
      <c r="DMR10" s="79"/>
      <c r="DMS10" s="79"/>
      <c r="DMT10" s="79"/>
      <c r="DMU10" s="79"/>
      <c r="DMV10" s="79"/>
      <c r="DMW10" s="79"/>
      <c r="DMX10" s="79"/>
      <c r="DMY10" s="79"/>
      <c r="DMZ10" s="79"/>
      <c r="DNA10" s="79"/>
      <c r="DNB10" s="79"/>
      <c r="DNC10" s="79"/>
      <c r="DND10" s="79"/>
      <c r="DNE10" s="79"/>
      <c r="DNF10" s="79"/>
      <c r="DNG10" s="79"/>
      <c r="DNH10" s="79"/>
      <c r="DNI10" s="79"/>
      <c r="DNJ10" s="79"/>
      <c r="DNK10" s="79"/>
      <c r="DNL10" s="79"/>
      <c r="DNM10" s="79"/>
      <c r="DNN10" s="79"/>
      <c r="DNO10" s="79"/>
      <c r="DNP10" s="79"/>
      <c r="DNQ10" s="79"/>
      <c r="DNR10" s="79"/>
      <c r="DNS10" s="79"/>
      <c r="DNT10" s="79"/>
      <c r="DNU10" s="79"/>
      <c r="DNV10" s="79"/>
      <c r="DNW10" s="79"/>
      <c r="DNX10" s="79"/>
      <c r="DNY10" s="79"/>
      <c r="DNZ10" s="79"/>
      <c r="DOA10" s="79"/>
      <c r="DOB10" s="79"/>
      <c r="DOC10" s="79"/>
      <c r="DOD10" s="79"/>
      <c r="DOE10" s="79"/>
      <c r="DOF10" s="79"/>
      <c r="DOG10" s="79"/>
      <c r="DOH10" s="79"/>
      <c r="DOI10" s="79"/>
      <c r="DOJ10" s="79"/>
      <c r="DOK10" s="79"/>
      <c r="DOL10" s="79"/>
      <c r="DOM10" s="79"/>
      <c r="DON10" s="79"/>
      <c r="DOO10" s="79"/>
      <c r="DOP10" s="79"/>
      <c r="DOQ10" s="79"/>
      <c r="DOR10" s="79"/>
      <c r="DOS10" s="79"/>
      <c r="DOT10" s="79"/>
      <c r="DOU10" s="79"/>
      <c r="DOV10" s="79"/>
      <c r="DOW10" s="79"/>
      <c r="DOX10" s="79"/>
      <c r="DOY10" s="79"/>
      <c r="DOZ10" s="79"/>
      <c r="DPA10" s="79"/>
      <c r="DPB10" s="79"/>
      <c r="DPC10" s="79"/>
      <c r="DPD10" s="79"/>
      <c r="DPE10" s="79"/>
      <c r="DPF10" s="79"/>
      <c r="DPG10" s="79"/>
      <c r="DPH10" s="79"/>
      <c r="DPI10" s="79"/>
      <c r="DPJ10" s="79"/>
      <c r="DPK10" s="79"/>
      <c r="DPL10" s="79"/>
      <c r="DPM10" s="79"/>
      <c r="DPN10" s="79"/>
      <c r="DPO10" s="79"/>
      <c r="DPP10" s="79"/>
      <c r="DPQ10" s="79"/>
      <c r="DPR10" s="79"/>
      <c r="DPS10" s="79"/>
      <c r="DPT10" s="79"/>
      <c r="DPU10" s="79"/>
      <c r="DPV10" s="79"/>
      <c r="DPW10" s="79"/>
      <c r="DPX10" s="79"/>
      <c r="DPY10" s="79"/>
      <c r="DPZ10" s="79"/>
      <c r="DQA10" s="79"/>
      <c r="DQB10" s="79"/>
      <c r="DQC10" s="79"/>
      <c r="DQD10" s="79"/>
      <c r="DQE10" s="79"/>
      <c r="DQF10" s="79"/>
      <c r="DQG10" s="79"/>
      <c r="DQH10" s="79"/>
      <c r="DQI10" s="79"/>
      <c r="DQJ10" s="79"/>
      <c r="DQK10" s="79"/>
      <c r="DQL10" s="79"/>
      <c r="DQM10" s="79"/>
      <c r="DQN10" s="79"/>
      <c r="DQO10" s="79"/>
      <c r="DQP10" s="79"/>
      <c r="DQQ10" s="79"/>
      <c r="DQR10" s="79"/>
      <c r="DQS10" s="79"/>
      <c r="DQT10" s="79"/>
      <c r="DQU10" s="79"/>
      <c r="DQV10" s="79"/>
      <c r="DQW10" s="79"/>
      <c r="DQX10" s="79"/>
      <c r="DQY10" s="79"/>
      <c r="DQZ10" s="79"/>
      <c r="DRA10" s="79"/>
      <c r="DRB10" s="79"/>
      <c r="DRC10" s="79"/>
      <c r="DRD10" s="79"/>
      <c r="DRE10" s="79"/>
      <c r="DRF10" s="79"/>
      <c r="DRG10" s="79"/>
      <c r="DRH10" s="79"/>
      <c r="DRI10" s="79"/>
      <c r="DRJ10" s="79"/>
      <c r="DRK10" s="79"/>
      <c r="DRL10" s="79"/>
      <c r="DRM10" s="79"/>
      <c r="DRN10" s="79"/>
      <c r="DRO10" s="79"/>
      <c r="DRP10" s="79"/>
      <c r="DRQ10" s="79"/>
      <c r="DRR10" s="79"/>
      <c r="DRS10" s="79"/>
      <c r="DRT10" s="79"/>
      <c r="DRU10" s="79"/>
      <c r="DRV10" s="79"/>
      <c r="DRW10" s="79"/>
      <c r="DRX10" s="79"/>
      <c r="DRY10" s="79"/>
      <c r="DRZ10" s="79"/>
      <c r="DSA10" s="79"/>
      <c r="DSB10" s="79"/>
      <c r="DSC10" s="79"/>
      <c r="DSD10" s="79"/>
      <c r="DSE10" s="79"/>
      <c r="DSF10" s="79"/>
      <c r="DSG10" s="79"/>
      <c r="DSH10" s="79"/>
      <c r="DSI10" s="79"/>
      <c r="DSJ10" s="79"/>
      <c r="DSK10" s="79"/>
      <c r="DSL10" s="79"/>
      <c r="DSM10" s="79"/>
      <c r="DSN10" s="79"/>
      <c r="DSO10" s="79"/>
      <c r="DSP10" s="79"/>
      <c r="DSQ10" s="79"/>
      <c r="DSR10" s="79"/>
      <c r="DSS10" s="79"/>
      <c r="DST10" s="79"/>
      <c r="DSU10" s="79"/>
      <c r="DSV10" s="79"/>
      <c r="DSW10" s="79"/>
      <c r="DSX10" s="79"/>
      <c r="DSY10" s="79"/>
      <c r="DSZ10" s="79"/>
      <c r="DTA10" s="79"/>
      <c r="DTB10" s="79"/>
      <c r="DTC10" s="79"/>
      <c r="DTD10" s="79"/>
      <c r="DTE10" s="79"/>
      <c r="DTF10" s="79"/>
      <c r="DTG10" s="79"/>
      <c r="DTH10" s="79"/>
      <c r="DTI10" s="79"/>
      <c r="DTJ10" s="79"/>
      <c r="DTK10" s="79"/>
      <c r="DTL10" s="79"/>
      <c r="DTM10" s="79"/>
      <c r="DTN10" s="79"/>
      <c r="DTO10" s="79"/>
      <c r="DTP10" s="79"/>
      <c r="DTQ10" s="79"/>
      <c r="DTR10" s="79"/>
      <c r="DTS10" s="79"/>
      <c r="DTT10" s="79"/>
      <c r="DTU10" s="79"/>
      <c r="DTV10" s="79"/>
      <c r="DTW10" s="79"/>
      <c r="DTX10" s="79"/>
      <c r="DTY10" s="79"/>
      <c r="DTZ10" s="79"/>
      <c r="DUA10" s="79"/>
      <c r="DUB10" s="79"/>
      <c r="DUC10" s="79"/>
      <c r="DUD10" s="79"/>
      <c r="DUE10" s="79"/>
      <c r="DUF10" s="79"/>
      <c r="DUG10" s="79"/>
      <c r="DUH10" s="79"/>
      <c r="DUI10" s="79"/>
      <c r="DUJ10" s="79"/>
      <c r="DUK10" s="79"/>
      <c r="DUL10" s="79"/>
      <c r="DUM10" s="79"/>
      <c r="DUN10" s="79"/>
      <c r="DUO10" s="79"/>
      <c r="DUP10" s="79"/>
      <c r="DUQ10" s="79"/>
      <c r="DUR10" s="79"/>
      <c r="DUS10" s="79"/>
      <c r="DUT10" s="79"/>
      <c r="DUU10" s="79"/>
      <c r="DUV10" s="79"/>
      <c r="DUW10" s="79"/>
      <c r="DUX10" s="79"/>
      <c r="DUY10" s="79"/>
      <c r="DUZ10" s="79"/>
      <c r="DVA10" s="79"/>
      <c r="DVB10" s="79"/>
      <c r="DVC10" s="79"/>
      <c r="DVD10" s="79"/>
      <c r="DVE10" s="79"/>
      <c r="DVF10" s="79"/>
      <c r="DVG10" s="79"/>
      <c r="DVH10" s="79"/>
      <c r="DVI10" s="79"/>
      <c r="DVJ10" s="79"/>
      <c r="DVK10" s="79"/>
      <c r="DVL10" s="79"/>
      <c r="DVM10" s="79"/>
      <c r="DVN10" s="79"/>
      <c r="DVO10" s="79"/>
      <c r="DVP10" s="79"/>
      <c r="DVQ10" s="79"/>
      <c r="DVR10" s="79"/>
      <c r="DVS10" s="79"/>
      <c r="DVT10" s="79"/>
      <c r="DVU10" s="79"/>
      <c r="DVV10" s="79"/>
      <c r="DVW10" s="79"/>
      <c r="DVX10" s="79"/>
      <c r="DVY10" s="79"/>
      <c r="DVZ10" s="79"/>
      <c r="DWA10" s="79"/>
      <c r="DWB10" s="79"/>
      <c r="DWC10" s="79"/>
      <c r="DWD10" s="79"/>
      <c r="DWE10" s="79"/>
      <c r="DWF10" s="79"/>
      <c r="DWG10" s="79"/>
      <c r="DWH10" s="79"/>
      <c r="DWI10" s="79"/>
      <c r="DWJ10" s="79"/>
      <c r="DWK10" s="79"/>
      <c r="DWL10" s="79"/>
      <c r="DWM10" s="79"/>
      <c r="DWN10" s="79"/>
      <c r="DWO10" s="79"/>
      <c r="DWP10" s="79"/>
      <c r="DWQ10" s="79"/>
      <c r="DWR10" s="79"/>
      <c r="DWS10" s="79"/>
      <c r="DWT10" s="79"/>
      <c r="DWU10" s="79"/>
      <c r="DWV10" s="79"/>
      <c r="DWW10" s="79"/>
      <c r="DWX10" s="79"/>
      <c r="DWY10" s="79"/>
      <c r="DWZ10" s="79"/>
      <c r="DXA10" s="79"/>
      <c r="DXB10" s="79"/>
      <c r="DXC10" s="79"/>
      <c r="DXD10" s="79"/>
      <c r="DXE10" s="79"/>
      <c r="DXF10" s="79"/>
      <c r="DXG10" s="79"/>
      <c r="DXH10" s="79"/>
      <c r="DXI10" s="79"/>
      <c r="DXJ10" s="79"/>
      <c r="DXK10" s="79"/>
      <c r="DXL10" s="79"/>
      <c r="DXM10" s="79"/>
      <c r="DXN10" s="79"/>
      <c r="DXO10" s="79"/>
      <c r="DXP10" s="79"/>
      <c r="DXQ10" s="79"/>
      <c r="DXR10" s="79"/>
      <c r="DXS10" s="79"/>
      <c r="DXT10" s="79"/>
      <c r="DXU10" s="79"/>
      <c r="DXV10" s="79"/>
      <c r="DXW10" s="79"/>
      <c r="DXX10" s="79"/>
      <c r="DXY10" s="79"/>
      <c r="DXZ10" s="79"/>
      <c r="DYA10" s="79"/>
      <c r="DYB10" s="79"/>
      <c r="DYC10" s="79"/>
      <c r="DYD10" s="79"/>
      <c r="DYE10" s="79"/>
      <c r="DYF10" s="79"/>
      <c r="DYG10" s="79"/>
      <c r="DYH10" s="79"/>
      <c r="DYI10" s="79"/>
      <c r="DYJ10" s="79"/>
      <c r="DYK10" s="79"/>
      <c r="DYL10" s="79"/>
      <c r="DYM10" s="79"/>
      <c r="DYN10" s="79"/>
      <c r="DYO10" s="79"/>
      <c r="DYP10" s="79"/>
      <c r="DYQ10" s="79"/>
      <c r="DYR10" s="79"/>
      <c r="DYS10" s="79"/>
      <c r="DYT10" s="79"/>
      <c r="DYU10" s="79"/>
      <c r="DYV10" s="79"/>
      <c r="DYW10" s="79"/>
      <c r="DYX10" s="79"/>
      <c r="DYY10" s="79"/>
      <c r="DYZ10" s="79"/>
      <c r="DZA10" s="79"/>
      <c r="DZB10" s="79"/>
      <c r="DZC10" s="79"/>
      <c r="DZD10" s="79"/>
      <c r="DZE10" s="79"/>
      <c r="DZF10" s="79"/>
      <c r="DZG10" s="79"/>
      <c r="DZH10" s="79"/>
      <c r="DZI10" s="79"/>
      <c r="DZJ10" s="79"/>
      <c r="DZK10" s="79"/>
      <c r="DZL10" s="79"/>
      <c r="DZM10" s="79"/>
      <c r="DZN10" s="79"/>
      <c r="DZO10" s="79"/>
      <c r="DZP10" s="79"/>
      <c r="DZQ10" s="79"/>
      <c r="DZR10" s="79"/>
      <c r="DZS10" s="79"/>
      <c r="DZT10" s="79"/>
      <c r="DZU10" s="79"/>
      <c r="DZV10" s="79"/>
      <c r="DZW10" s="79"/>
      <c r="DZX10" s="79"/>
      <c r="DZY10" s="79"/>
      <c r="DZZ10" s="79"/>
      <c r="EAA10" s="79"/>
      <c r="EAB10" s="79"/>
      <c r="EAC10" s="79"/>
      <c r="EAD10" s="79"/>
      <c r="EAE10" s="79"/>
      <c r="EAF10" s="79"/>
      <c r="EAG10" s="79"/>
      <c r="EAH10" s="79"/>
      <c r="EAI10" s="79"/>
      <c r="EAJ10" s="79"/>
      <c r="EAK10" s="79"/>
      <c r="EAL10" s="79"/>
      <c r="EAM10" s="79"/>
      <c r="EAN10" s="79"/>
      <c r="EAO10" s="79"/>
      <c r="EAP10" s="79"/>
      <c r="EAQ10" s="79"/>
      <c r="EAR10" s="79"/>
      <c r="EAS10" s="79"/>
      <c r="EAT10" s="79"/>
      <c r="EAU10" s="79"/>
      <c r="EAV10" s="79"/>
      <c r="EAW10" s="79"/>
      <c r="EAX10" s="79"/>
      <c r="EAY10" s="79"/>
      <c r="EAZ10" s="79"/>
      <c r="EBA10" s="79"/>
      <c r="EBB10" s="79"/>
      <c r="EBC10" s="79"/>
      <c r="EBD10" s="79"/>
      <c r="EBE10" s="79"/>
      <c r="EBF10" s="79"/>
      <c r="EBG10" s="79"/>
      <c r="EBH10" s="79"/>
      <c r="EBI10" s="79"/>
      <c r="EBJ10" s="79"/>
      <c r="EBK10" s="79"/>
      <c r="EBL10" s="79"/>
      <c r="EBM10" s="79"/>
      <c r="EBN10" s="79"/>
      <c r="EBO10" s="79"/>
      <c r="EBP10" s="79"/>
      <c r="EBQ10" s="79"/>
      <c r="EBR10" s="79"/>
      <c r="EBS10" s="79"/>
      <c r="EBT10" s="79"/>
      <c r="EBU10" s="79"/>
      <c r="EBV10" s="79"/>
      <c r="EBW10" s="79"/>
      <c r="EBX10" s="79"/>
      <c r="EBY10" s="79"/>
      <c r="EBZ10" s="79"/>
      <c r="ECA10" s="79"/>
      <c r="ECB10" s="79"/>
      <c r="ECC10" s="79"/>
      <c r="ECD10" s="79"/>
      <c r="ECE10" s="79"/>
      <c r="ECF10" s="79"/>
      <c r="ECG10" s="79"/>
      <c r="ECH10" s="79"/>
      <c r="ECI10" s="79"/>
      <c r="ECJ10" s="79"/>
      <c r="ECK10" s="79"/>
      <c r="ECL10" s="79"/>
      <c r="ECM10" s="79"/>
      <c r="ECN10" s="79"/>
      <c r="ECO10" s="79"/>
      <c r="ECP10" s="79"/>
      <c r="ECQ10" s="79"/>
      <c r="ECR10" s="79"/>
      <c r="ECS10" s="79"/>
      <c r="ECT10" s="79"/>
      <c r="ECU10" s="79"/>
      <c r="ECV10" s="79"/>
      <c r="ECW10" s="79"/>
      <c r="ECX10" s="79"/>
      <c r="ECY10" s="79"/>
      <c r="ECZ10" s="79"/>
      <c r="EDA10" s="79"/>
      <c r="EDB10" s="79"/>
      <c r="EDC10" s="79"/>
      <c r="EDD10" s="79"/>
      <c r="EDE10" s="79"/>
      <c r="EDF10" s="79"/>
      <c r="EDG10" s="79"/>
      <c r="EDH10" s="79"/>
      <c r="EDI10" s="79"/>
      <c r="EDJ10" s="79"/>
      <c r="EDK10" s="79"/>
      <c r="EDL10" s="79"/>
      <c r="EDM10" s="79"/>
      <c r="EDN10" s="79"/>
      <c r="EDO10" s="79"/>
      <c r="EDP10" s="79"/>
      <c r="EDQ10" s="79"/>
      <c r="EDR10" s="79"/>
      <c r="EDS10" s="79"/>
      <c r="EDT10" s="79"/>
      <c r="EDU10" s="79"/>
      <c r="EDV10" s="79"/>
      <c r="EDW10" s="79"/>
      <c r="EDX10" s="79"/>
      <c r="EDY10" s="79"/>
      <c r="EDZ10" s="79"/>
      <c r="EEA10" s="79"/>
      <c r="EEB10" s="79"/>
      <c r="EEC10" s="79"/>
      <c r="EED10" s="79"/>
      <c r="EEE10" s="79"/>
      <c r="EEF10" s="79"/>
      <c r="EEG10" s="79"/>
      <c r="EEH10" s="79"/>
      <c r="EEI10" s="79"/>
      <c r="EEJ10" s="79"/>
      <c r="EEK10" s="79"/>
      <c r="EEL10" s="79"/>
      <c r="EEM10" s="79"/>
      <c r="EEN10" s="79"/>
      <c r="EEO10" s="79"/>
      <c r="EEP10" s="79"/>
      <c r="EEQ10" s="79"/>
      <c r="EER10" s="79"/>
      <c r="EES10" s="79"/>
      <c r="EET10" s="79"/>
      <c r="EEU10" s="79"/>
      <c r="EEV10" s="79"/>
      <c r="EEW10" s="79"/>
      <c r="EEX10" s="79"/>
      <c r="EEY10" s="79"/>
      <c r="EEZ10" s="79"/>
      <c r="EFA10" s="79"/>
      <c r="EFB10" s="79"/>
      <c r="EFC10" s="79"/>
      <c r="EFD10" s="79"/>
      <c r="EFE10" s="79"/>
      <c r="EFF10" s="79"/>
      <c r="EFG10" s="79"/>
      <c r="EFH10" s="79"/>
      <c r="EFI10" s="79"/>
      <c r="EFJ10" s="79"/>
      <c r="EFK10" s="79"/>
      <c r="EFL10" s="79"/>
      <c r="EFM10" s="79"/>
      <c r="EFN10" s="79"/>
      <c r="EFO10" s="79"/>
      <c r="EFP10" s="79"/>
      <c r="EFQ10" s="79"/>
      <c r="EFR10" s="79"/>
      <c r="EFS10" s="79"/>
      <c r="EFT10" s="79"/>
      <c r="EFU10" s="79"/>
      <c r="EFV10" s="79"/>
      <c r="EFW10" s="79"/>
      <c r="EFX10" s="79"/>
      <c r="EFY10" s="79"/>
      <c r="EFZ10" s="79"/>
      <c r="EGA10" s="79"/>
      <c r="EGB10" s="79"/>
      <c r="EGC10" s="79"/>
      <c r="EGD10" s="79"/>
      <c r="EGE10" s="79"/>
      <c r="EGF10" s="79"/>
      <c r="EGG10" s="79"/>
      <c r="EGH10" s="79"/>
      <c r="EGI10" s="79"/>
      <c r="EGJ10" s="79"/>
      <c r="EGK10" s="79"/>
      <c r="EGL10" s="79"/>
      <c r="EGM10" s="79"/>
      <c r="EGN10" s="79"/>
      <c r="EGO10" s="79"/>
      <c r="EGP10" s="79"/>
      <c r="EGQ10" s="79"/>
      <c r="EGR10" s="79"/>
      <c r="EGS10" s="79"/>
      <c r="EGT10" s="79"/>
      <c r="EGU10" s="79"/>
      <c r="EGV10" s="79"/>
      <c r="EGW10" s="79"/>
      <c r="EGX10" s="79"/>
      <c r="EGY10" s="79"/>
      <c r="EGZ10" s="79"/>
      <c r="EHA10" s="79"/>
      <c r="EHB10" s="79"/>
      <c r="EHC10" s="79"/>
      <c r="EHD10" s="79"/>
      <c r="EHE10" s="79"/>
      <c r="EHF10" s="79"/>
      <c r="EHG10" s="79"/>
      <c r="EHH10" s="79"/>
      <c r="EHI10" s="79"/>
      <c r="EHJ10" s="79"/>
      <c r="EHK10" s="79"/>
      <c r="EHL10" s="79"/>
      <c r="EHM10" s="79"/>
      <c r="EHN10" s="79"/>
      <c r="EHO10" s="79"/>
      <c r="EHP10" s="79"/>
      <c r="EHQ10" s="79"/>
      <c r="EHR10" s="79"/>
      <c r="EHS10" s="79"/>
      <c r="EHT10" s="79"/>
      <c r="EHU10" s="79"/>
      <c r="EHV10" s="79"/>
      <c r="EHW10" s="79"/>
      <c r="EHX10" s="79"/>
      <c r="EHY10" s="79"/>
      <c r="EHZ10" s="79"/>
      <c r="EIA10" s="79"/>
      <c r="EIB10" s="79"/>
      <c r="EIC10" s="79"/>
      <c r="EID10" s="79"/>
      <c r="EIE10" s="79"/>
      <c r="EIF10" s="79"/>
      <c r="EIG10" s="79"/>
      <c r="EIH10" s="79"/>
      <c r="EII10" s="79"/>
      <c r="EIJ10" s="79"/>
      <c r="EIK10" s="79"/>
      <c r="EIL10" s="79"/>
      <c r="EIM10" s="79"/>
      <c r="EIN10" s="79"/>
      <c r="EIO10" s="79"/>
      <c r="EIP10" s="79"/>
      <c r="EIQ10" s="79"/>
      <c r="EIR10" s="79"/>
      <c r="EIS10" s="79"/>
      <c r="EIT10" s="79"/>
      <c r="EIU10" s="79"/>
      <c r="EIV10" s="79"/>
      <c r="EIW10" s="79"/>
      <c r="EIX10" s="79"/>
      <c r="EIY10" s="79"/>
      <c r="EIZ10" s="79"/>
      <c r="EJA10" s="79"/>
      <c r="EJB10" s="79"/>
      <c r="EJC10" s="79"/>
      <c r="EJD10" s="79"/>
      <c r="EJE10" s="79"/>
      <c r="EJF10" s="79"/>
      <c r="EJG10" s="79"/>
      <c r="EJH10" s="79"/>
      <c r="EJI10" s="79"/>
      <c r="EJJ10" s="79"/>
      <c r="EJK10" s="79"/>
      <c r="EJL10" s="79"/>
      <c r="EJM10" s="79"/>
      <c r="EJN10" s="79"/>
      <c r="EJO10" s="79"/>
      <c r="EJP10" s="79"/>
      <c r="EJQ10" s="79"/>
      <c r="EJR10" s="79"/>
      <c r="EJS10" s="79"/>
      <c r="EJT10" s="79"/>
      <c r="EJU10" s="79"/>
      <c r="EJV10" s="79"/>
      <c r="EJW10" s="79"/>
      <c r="EJX10" s="79"/>
      <c r="EJY10" s="79"/>
      <c r="EJZ10" s="79"/>
      <c r="EKA10" s="79"/>
      <c r="EKB10" s="79"/>
      <c r="EKC10" s="79"/>
      <c r="EKD10" s="79"/>
      <c r="EKE10" s="79"/>
      <c r="EKF10" s="79"/>
      <c r="EKG10" s="79"/>
      <c r="EKH10" s="79"/>
      <c r="EKI10" s="79"/>
      <c r="EKJ10" s="79"/>
      <c r="EKK10" s="79"/>
      <c r="EKL10" s="79"/>
      <c r="EKM10" s="79"/>
      <c r="EKN10" s="79"/>
      <c r="EKO10" s="79"/>
      <c r="EKP10" s="79"/>
      <c r="EKQ10" s="79"/>
      <c r="EKR10" s="79"/>
      <c r="EKS10" s="79"/>
      <c r="EKT10" s="79"/>
      <c r="EKU10" s="79"/>
      <c r="EKV10" s="79"/>
      <c r="EKW10" s="79"/>
      <c r="EKX10" s="79"/>
      <c r="EKY10" s="79"/>
      <c r="EKZ10" s="79"/>
      <c r="ELA10" s="79"/>
      <c r="ELB10" s="79"/>
      <c r="ELC10" s="79"/>
      <c r="ELD10" s="79"/>
      <c r="ELE10" s="79"/>
      <c r="ELF10" s="79"/>
      <c r="ELG10" s="79"/>
      <c r="ELH10" s="79"/>
      <c r="ELI10" s="79"/>
      <c r="ELJ10" s="79"/>
      <c r="ELK10" s="79"/>
      <c r="ELL10" s="79"/>
      <c r="ELM10" s="79"/>
      <c r="ELN10" s="79"/>
      <c r="ELO10" s="79"/>
      <c r="ELP10" s="79"/>
      <c r="ELQ10" s="79"/>
      <c r="ELR10" s="79"/>
      <c r="ELS10" s="79"/>
      <c r="ELT10" s="79"/>
      <c r="ELU10" s="79"/>
      <c r="ELV10" s="79"/>
      <c r="ELW10" s="79"/>
      <c r="ELX10" s="79"/>
      <c r="ELY10" s="79"/>
      <c r="ELZ10" s="79"/>
      <c r="EMA10" s="79"/>
      <c r="EMB10" s="79"/>
      <c r="EMC10" s="79"/>
      <c r="EMD10" s="79"/>
      <c r="EME10" s="79"/>
      <c r="EMF10" s="79"/>
      <c r="EMG10" s="79"/>
      <c r="EMH10" s="79"/>
      <c r="EMI10" s="79"/>
      <c r="EMJ10" s="79"/>
      <c r="EMK10" s="79"/>
      <c r="EML10" s="79"/>
      <c r="EMM10" s="79"/>
      <c r="EMN10" s="79"/>
      <c r="EMO10" s="79"/>
      <c r="EMP10" s="79"/>
      <c r="EMQ10" s="79"/>
      <c r="EMR10" s="79"/>
      <c r="EMS10" s="79"/>
      <c r="EMT10" s="79"/>
      <c r="EMU10" s="79"/>
      <c r="EMV10" s="79"/>
      <c r="EMW10" s="79"/>
      <c r="EMX10" s="79"/>
      <c r="EMY10" s="79"/>
      <c r="EMZ10" s="79"/>
      <c r="ENA10" s="79"/>
      <c r="ENB10" s="79"/>
      <c r="ENC10" s="79"/>
      <c r="END10" s="79"/>
      <c r="ENE10" s="79"/>
      <c r="ENF10" s="79"/>
      <c r="ENG10" s="79"/>
      <c r="ENH10" s="79"/>
      <c r="ENI10" s="79"/>
      <c r="ENJ10" s="79"/>
      <c r="ENK10" s="79"/>
      <c r="ENL10" s="79"/>
      <c r="ENM10" s="79"/>
      <c r="ENN10" s="79"/>
      <c r="ENO10" s="79"/>
      <c r="ENP10" s="79"/>
      <c r="ENQ10" s="79"/>
      <c r="ENR10" s="79"/>
      <c r="ENS10" s="79"/>
      <c r="ENT10" s="79"/>
      <c r="ENU10" s="79"/>
      <c r="ENV10" s="79"/>
      <c r="ENW10" s="79"/>
      <c r="ENX10" s="79"/>
      <c r="ENY10" s="79"/>
      <c r="ENZ10" s="79"/>
      <c r="EOA10" s="79"/>
      <c r="EOB10" s="79"/>
      <c r="EOC10" s="79"/>
      <c r="EOD10" s="79"/>
      <c r="EOE10" s="79"/>
      <c r="EOF10" s="79"/>
      <c r="EOG10" s="79"/>
      <c r="EOH10" s="79"/>
      <c r="EOI10" s="79"/>
      <c r="EOJ10" s="79"/>
      <c r="EOK10" s="79"/>
      <c r="EOL10" s="79"/>
      <c r="EOM10" s="79"/>
      <c r="EON10" s="79"/>
      <c r="EOO10" s="79"/>
      <c r="EOP10" s="79"/>
      <c r="EOQ10" s="79"/>
      <c r="EOR10" s="79"/>
      <c r="EOS10" s="79"/>
      <c r="EOT10" s="79"/>
      <c r="EOU10" s="79"/>
      <c r="EOV10" s="79"/>
      <c r="EOW10" s="79"/>
      <c r="EOX10" s="79"/>
      <c r="EOY10" s="79"/>
      <c r="EOZ10" s="79"/>
      <c r="EPA10" s="79"/>
      <c r="EPB10" s="79"/>
      <c r="EPC10" s="79"/>
      <c r="EPD10" s="79"/>
      <c r="EPE10" s="79"/>
      <c r="EPF10" s="79"/>
      <c r="EPG10" s="79"/>
      <c r="EPH10" s="79"/>
      <c r="EPI10" s="79"/>
      <c r="EPJ10" s="79"/>
      <c r="EPK10" s="79"/>
      <c r="EPL10" s="79"/>
      <c r="EPM10" s="79"/>
      <c r="EPN10" s="79"/>
      <c r="EPO10" s="79"/>
      <c r="EPP10" s="79"/>
      <c r="EPQ10" s="79"/>
      <c r="EPR10" s="79"/>
      <c r="EPS10" s="79"/>
      <c r="EPT10" s="79"/>
      <c r="EPU10" s="79"/>
      <c r="EPV10" s="79"/>
      <c r="EPW10" s="79"/>
      <c r="EPX10" s="79"/>
      <c r="EPY10" s="79"/>
      <c r="EPZ10" s="79"/>
      <c r="EQA10" s="79"/>
      <c r="EQB10" s="79"/>
      <c r="EQC10" s="79"/>
      <c r="EQD10" s="79"/>
      <c r="EQE10" s="79"/>
      <c r="EQF10" s="79"/>
      <c r="EQG10" s="79"/>
      <c r="EQH10" s="79"/>
      <c r="EQI10" s="79"/>
      <c r="EQJ10" s="79"/>
      <c r="EQK10" s="79"/>
      <c r="EQL10" s="79"/>
      <c r="EQM10" s="79"/>
      <c r="EQN10" s="79"/>
      <c r="EQO10" s="79"/>
      <c r="EQP10" s="79"/>
      <c r="EQQ10" s="79"/>
      <c r="EQR10" s="79"/>
      <c r="EQS10" s="79"/>
      <c r="EQT10" s="79"/>
      <c r="EQU10" s="79"/>
      <c r="EQV10" s="79"/>
      <c r="EQW10" s="79"/>
      <c r="EQX10" s="79"/>
      <c r="EQY10" s="79"/>
      <c r="EQZ10" s="79"/>
      <c r="ERA10" s="79"/>
      <c r="ERB10" s="79"/>
      <c r="ERC10" s="79"/>
      <c r="ERD10" s="79"/>
      <c r="ERE10" s="79"/>
      <c r="ERF10" s="79"/>
      <c r="ERG10" s="79"/>
      <c r="ERH10" s="79"/>
      <c r="ERI10" s="79"/>
      <c r="ERJ10" s="79"/>
      <c r="ERK10" s="79"/>
      <c r="ERL10" s="79"/>
      <c r="ERM10" s="79"/>
      <c r="ERN10" s="79"/>
      <c r="ERO10" s="79"/>
      <c r="ERP10" s="79"/>
      <c r="ERQ10" s="79"/>
      <c r="ERR10" s="79"/>
      <c r="ERS10" s="79"/>
      <c r="ERT10" s="79"/>
      <c r="ERU10" s="79"/>
      <c r="ERV10" s="79"/>
      <c r="ERW10" s="79"/>
      <c r="ERX10" s="79"/>
      <c r="ERY10" s="79"/>
      <c r="ERZ10" s="79"/>
      <c r="ESA10" s="79"/>
      <c r="ESB10" s="79"/>
      <c r="ESC10" s="79"/>
      <c r="ESD10" s="79"/>
      <c r="ESE10" s="79"/>
      <c r="ESF10" s="79"/>
      <c r="ESG10" s="79"/>
      <c r="ESH10" s="79"/>
      <c r="ESI10" s="79"/>
      <c r="ESJ10" s="79"/>
      <c r="ESK10" s="79"/>
      <c r="ESL10" s="79"/>
      <c r="ESM10" s="79"/>
      <c r="ESN10" s="79"/>
      <c r="ESO10" s="79"/>
      <c r="ESP10" s="79"/>
      <c r="ESQ10" s="79"/>
      <c r="ESR10" s="79"/>
      <c r="ESS10" s="79"/>
      <c r="EST10" s="79"/>
      <c r="ESU10" s="79"/>
      <c r="ESV10" s="79"/>
      <c r="ESW10" s="79"/>
      <c r="ESX10" s="79"/>
      <c r="ESY10" s="79"/>
      <c r="ESZ10" s="79"/>
      <c r="ETA10" s="79"/>
      <c r="ETB10" s="79"/>
      <c r="ETC10" s="79"/>
      <c r="ETD10" s="79"/>
      <c r="ETE10" s="79"/>
      <c r="ETF10" s="79"/>
      <c r="ETG10" s="79"/>
      <c r="ETH10" s="79"/>
      <c r="ETI10" s="79"/>
      <c r="ETJ10" s="79"/>
      <c r="ETK10" s="79"/>
      <c r="ETL10" s="79"/>
      <c r="ETM10" s="79"/>
      <c r="ETN10" s="79"/>
      <c r="ETO10" s="79"/>
      <c r="ETP10" s="79"/>
      <c r="ETQ10" s="79"/>
      <c r="ETR10" s="79"/>
      <c r="ETS10" s="79"/>
      <c r="ETT10" s="79"/>
      <c r="ETU10" s="79"/>
      <c r="ETV10" s="79"/>
      <c r="ETW10" s="79"/>
      <c r="ETX10" s="79"/>
      <c r="ETY10" s="79"/>
      <c r="ETZ10" s="79"/>
      <c r="EUA10" s="79"/>
      <c r="EUB10" s="79"/>
      <c r="EUC10" s="79"/>
      <c r="EUD10" s="79"/>
      <c r="EUE10" s="79"/>
      <c r="EUF10" s="79"/>
      <c r="EUG10" s="79"/>
      <c r="EUH10" s="79"/>
      <c r="EUI10" s="79"/>
      <c r="EUJ10" s="79"/>
      <c r="EUK10" s="79"/>
      <c r="EUL10" s="79"/>
      <c r="EUM10" s="79"/>
      <c r="EUN10" s="79"/>
      <c r="EUO10" s="79"/>
      <c r="EUP10" s="79"/>
      <c r="EUQ10" s="79"/>
      <c r="EUR10" s="79"/>
      <c r="EUS10" s="79"/>
      <c r="EUT10" s="79"/>
      <c r="EUU10" s="79"/>
      <c r="EUV10" s="79"/>
      <c r="EUW10" s="79"/>
      <c r="EUX10" s="79"/>
      <c r="EUY10" s="79"/>
      <c r="EUZ10" s="79"/>
      <c r="EVA10" s="79"/>
      <c r="EVB10" s="79"/>
      <c r="EVC10" s="79"/>
      <c r="EVD10" s="79"/>
      <c r="EVE10" s="79"/>
      <c r="EVF10" s="79"/>
      <c r="EVG10" s="79"/>
      <c r="EVH10" s="79"/>
      <c r="EVI10" s="79"/>
      <c r="EVJ10" s="79"/>
      <c r="EVK10" s="79"/>
      <c r="EVL10" s="79"/>
      <c r="EVM10" s="79"/>
      <c r="EVN10" s="79"/>
      <c r="EVO10" s="79"/>
      <c r="EVP10" s="79"/>
      <c r="EVQ10" s="79"/>
      <c r="EVR10" s="79"/>
      <c r="EVS10" s="79"/>
      <c r="EVT10" s="79"/>
      <c r="EVU10" s="79"/>
      <c r="EVV10" s="79"/>
      <c r="EVW10" s="79"/>
      <c r="EVX10" s="79"/>
      <c r="EVY10" s="79"/>
      <c r="EVZ10" s="79"/>
      <c r="EWA10" s="79"/>
      <c r="EWB10" s="79"/>
      <c r="EWC10" s="79"/>
      <c r="EWD10" s="79"/>
      <c r="EWE10" s="79"/>
      <c r="EWF10" s="79"/>
      <c r="EWG10" s="79"/>
      <c r="EWH10" s="79"/>
      <c r="EWI10" s="79"/>
      <c r="EWJ10" s="79"/>
      <c r="EWK10" s="79"/>
      <c r="EWL10" s="79"/>
      <c r="EWM10" s="79"/>
      <c r="EWN10" s="79"/>
      <c r="EWO10" s="79"/>
      <c r="EWP10" s="79"/>
      <c r="EWQ10" s="79"/>
      <c r="EWR10" s="79"/>
      <c r="EWS10" s="79"/>
      <c r="EWT10" s="79"/>
      <c r="EWU10" s="79"/>
      <c r="EWV10" s="79"/>
      <c r="EWW10" s="79"/>
      <c r="EWX10" s="79"/>
      <c r="EWY10" s="79"/>
      <c r="EWZ10" s="79"/>
      <c r="EXA10" s="79"/>
      <c r="EXB10" s="79"/>
      <c r="EXC10" s="79"/>
      <c r="EXD10" s="79"/>
      <c r="EXE10" s="79"/>
      <c r="EXF10" s="79"/>
      <c r="EXG10" s="79"/>
      <c r="EXH10" s="79"/>
      <c r="EXI10" s="79"/>
      <c r="EXJ10" s="79"/>
      <c r="EXK10" s="79"/>
      <c r="EXL10" s="79"/>
      <c r="EXM10" s="79"/>
      <c r="EXN10" s="79"/>
      <c r="EXO10" s="79"/>
      <c r="EXP10" s="79"/>
      <c r="EXQ10" s="79"/>
      <c r="EXR10" s="79"/>
      <c r="EXS10" s="79"/>
      <c r="EXT10" s="79"/>
      <c r="EXU10" s="79"/>
      <c r="EXV10" s="79"/>
      <c r="EXW10" s="79"/>
      <c r="EXX10" s="79"/>
      <c r="EXY10" s="79"/>
      <c r="EXZ10" s="79"/>
      <c r="EYA10" s="79"/>
      <c r="EYB10" s="79"/>
      <c r="EYC10" s="79"/>
      <c r="EYD10" s="79"/>
      <c r="EYE10" s="79"/>
      <c r="EYF10" s="79"/>
      <c r="EYG10" s="79"/>
      <c r="EYH10" s="79"/>
      <c r="EYI10" s="79"/>
      <c r="EYJ10" s="79"/>
      <c r="EYK10" s="79"/>
      <c r="EYL10" s="79"/>
      <c r="EYM10" s="79"/>
      <c r="EYN10" s="79"/>
      <c r="EYO10" s="79"/>
      <c r="EYP10" s="79"/>
      <c r="EYQ10" s="79"/>
      <c r="EYR10" s="79"/>
      <c r="EYS10" s="79"/>
      <c r="EYT10" s="79"/>
      <c r="EYU10" s="79"/>
      <c r="EYV10" s="79"/>
      <c r="EYW10" s="79"/>
      <c r="EYX10" s="79"/>
      <c r="EYY10" s="79"/>
      <c r="EYZ10" s="79"/>
      <c r="EZA10" s="79"/>
      <c r="EZB10" s="79"/>
      <c r="EZC10" s="79"/>
      <c r="EZD10" s="79"/>
      <c r="EZE10" s="79"/>
      <c r="EZF10" s="79"/>
      <c r="EZG10" s="79"/>
      <c r="EZH10" s="79"/>
      <c r="EZI10" s="79"/>
      <c r="EZJ10" s="79"/>
      <c r="EZK10" s="79"/>
      <c r="EZL10" s="79"/>
      <c r="EZM10" s="79"/>
      <c r="EZN10" s="79"/>
      <c r="EZO10" s="79"/>
      <c r="EZP10" s="79"/>
      <c r="EZQ10" s="79"/>
      <c r="EZR10" s="79"/>
      <c r="EZS10" s="79"/>
      <c r="EZT10" s="79"/>
      <c r="EZU10" s="79"/>
      <c r="EZV10" s="79"/>
      <c r="EZW10" s="79"/>
      <c r="EZX10" s="79"/>
      <c r="EZY10" s="79"/>
      <c r="EZZ10" s="79"/>
      <c r="FAA10" s="79"/>
      <c r="FAB10" s="79"/>
      <c r="FAC10" s="79"/>
      <c r="FAD10" s="79"/>
      <c r="FAE10" s="79"/>
      <c r="FAF10" s="79"/>
      <c r="FAG10" s="79"/>
      <c r="FAH10" s="79"/>
      <c r="FAI10" s="79"/>
      <c r="FAJ10" s="79"/>
      <c r="FAK10" s="79"/>
      <c r="FAL10" s="79"/>
      <c r="FAM10" s="79"/>
      <c r="FAN10" s="79"/>
      <c r="FAO10" s="79"/>
      <c r="FAP10" s="79"/>
      <c r="FAQ10" s="79"/>
      <c r="FAR10" s="79"/>
      <c r="FAS10" s="79"/>
      <c r="FAT10" s="79"/>
      <c r="FAU10" s="79"/>
      <c r="FAV10" s="79"/>
      <c r="FAW10" s="79"/>
      <c r="FAX10" s="79"/>
      <c r="FAY10" s="79"/>
      <c r="FAZ10" s="79"/>
      <c r="FBA10" s="79"/>
      <c r="FBB10" s="79"/>
      <c r="FBC10" s="79"/>
      <c r="FBD10" s="79"/>
      <c r="FBE10" s="79"/>
      <c r="FBF10" s="79"/>
      <c r="FBG10" s="79"/>
      <c r="FBH10" s="79"/>
      <c r="FBI10" s="79"/>
      <c r="FBJ10" s="79"/>
      <c r="FBK10" s="79"/>
      <c r="FBL10" s="79"/>
      <c r="FBM10" s="79"/>
      <c r="FBN10" s="79"/>
      <c r="FBO10" s="79"/>
      <c r="FBP10" s="79"/>
      <c r="FBQ10" s="79"/>
      <c r="FBR10" s="79"/>
      <c r="FBS10" s="79"/>
      <c r="FBT10" s="79"/>
      <c r="FBU10" s="79"/>
      <c r="FBV10" s="79"/>
      <c r="FBW10" s="79"/>
      <c r="FBX10" s="79"/>
      <c r="FBY10" s="79"/>
      <c r="FBZ10" s="79"/>
      <c r="FCA10" s="79"/>
      <c r="FCB10" s="79"/>
      <c r="FCC10" s="79"/>
      <c r="FCD10" s="79"/>
      <c r="FCE10" s="79"/>
      <c r="FCF10" s="79"/>
      <c r="FCG10" s="79"/>
      <c r="FCH10" s="79"/>
      <c r="FCI10" s="79"/>
      <c r="FCJ10" s="79"/>
      <c r="FCK10" s="79"/>
      <c r="FCL10" s="79"/>
      <c r="FCM10" s="79"/>
      <c r="FCN10" s="79"/>
      <c r="FCO10" s="79"/>
      <c r="FCP10" s="79"/>
      <c r="FCQ10" s="79"/>
      <c r="FCR10" s="79"/>
      <c r="FCS10" s="79"/>
      <c r="FCT10" s="79"/>
      <c r="FCU10" s="79"/>
      <c r="FCV10" s="79"/>
      <c r="FCW10" s="79"/>
      <c r="FCX10" s="79"/>
      <c r="FCY10" s="79"/>
      <c r="FCZ10" s="79"/>
      <c r="FDA10" s="79"/>
      <c r="FDB10" s="79"/>
      <c r="FDC10" s="79"/>
      <c r="FDD10" s="79"/>
      <c r="FDE10" s="79"/>
      <c r="FDF10" s="79"/>
      <c r="FDG10" s="79"/>
      <c r="FDH10" s="79"/>
      <c r="FDI10" s="79"/>
      <c r="FDJ10" s="79"/>
      <c r="FDK10" s="79"/>
      <c r="FDL10" s="79"/>
      <c r="FDM10" s="79"/>
      <c r="FDN10" s="79"/>
      <c r="FDO10" s="79"/>
      <c r="FDP10" s="79"/>
      <c r="FDQ10" s="79"/>
      <c r="FDR10" s="79"/>
      <c r="FDS10" s="79"/>
      <c r="FDT10" s="79"/>
      <c r="FDU10" s="79"/>
      <c r="FDV10" s="79"/>
      <c r="FDW10" s="79"/>
      <c r="FDX10" s="79"/>
      <c r="FDY10" s="79"/>
      <c r="FDZ10" s="79"/>
      <c r="FEA10" s="79"/>
      <c r="FEB10" s="79"/>
      <c r="FEC10" s="79"/>
      <c r="FED10" s="79"/>
      <c r="FEE10" s="79"/>
      <c r="FEF10" s="79"/>
      <c r="FEG10" s="79"/>
      <c r="FEH10" s="79"/>
      <c r="FEI10" s="79"/>
      <c r="FEJ10" s="79"/>
      <c r="FEK10" s="79"/>
      <c r="FEL10" s="79"/>
      <c r="FEM10" s="79"/>
      <c r="FEN10" s="79"/>
      <c r="FEO10" s="79"/>
      <c r="FEP10" s="79"/>
      <c r="FEQ10" s="79"/>
      <c r="FER10" s="79"/>
      <c r="FES10" s="79"/>
      <c r="FET10" s="79"/>
      <c r="FEU10" s="79"/>
      <c r="FEV10" s="79"/>
      <c r="FEW10" s="79"/>
      <c r="FEX10" s="79"/>
      <c r="FEY10" s="79"/>
      <c r="FEZ10" s="79"/>
      <c r="FFA10" s="79"/>
      <c r="FFB10" s="79"/>
      <c r="FFC10" s="79"/>
      <c r="FFD10" s="79"/>
      <c r="FFE10" s="79"/>
      <c r="FFF10" s="79"/>
      <c r="FFG10" s="79"/>
      <c r="FFH10" s="79"/>
      <c r="FFI10" s="79"/>
      <c r="FFJ10" s="79"/>
      <c r="FFK10" s="79"/>
      <c r="FFL10" s="79"/>
      <c r="FFM10" s="79"/>
      <c r="FFN10" s="79"/>
      <c r="FFO10" s="79"/>
      <c r="FFP10" s="79"/>
      <c r="FFQ10" s="79"/>
      <c r="FFR10" s="79"/>
      <c r="FFS10" s="79"/>
      <c r="FFT10" s="79"/>
      <c r="FFU10" s="79"/>
      <c r="FFV10" s="79"/>
      <c r="FFW10" s="79"/>
      <c r="FFX10" s="79"/>
      <c r="FFY10" s="79"/>
      <c r="FFZ10" s="79"/>
      <c r="FGA10" s="79"/>
      <c r="FGB10" s="79"/>
      <c r="FGC10" s="79"/>
      <c r="FGD10" s="79"/>
      <c r="FGE10" s="79"/>
      <c r="FGF10" s="79"/>
      <c r="FGG10" s="79"/>
      <c r="FGH10" s="79"/>
      <c r="FGI10" s="79"/>
      <c r="FGJ10" s="79"/>
      <c r="FGK10" s="79"/>
      <c r="FGL10" s="79"/>
      <c r="FGM10" s="79"/>
      <c r="FGN10" s="79"/>
      <c r="FGO10" s="79"/>
      <c r="FGP10" s="79"/>
      <c r="FGQ10" s="79"/>
      <c r="FGR10" s="79"/>
      <c r="FGS10" s="79"/>
      <c r="FGT10" s="79"/>
      <c r="FGU10" s="79"/>
      <c r="FGV10" s="79"/>
      <c r="FGW10" s="79"/>
      <c r="FGX10" s="79"/>
      <c r="FGY10" s="79"/>
      <c r="FGZ10" s="79"/>
      <c r="FHA10" s="79"/>
      <c r="FHB10" s="79"/>
      <c r="FHC10" s="79"/>
      <c r="FHD10" s="79"/>
      <c r="FHE10" s="79"/>
      <c r="FHF10" s="79"/>
      <c r="FHG10" s="79"/>
      <c r="FHH10" s="79"/>
      <c r="FHI10" s="79"/>
      <c r="FHJ10" s="79"/>
      <c r="FHK10" s="79"/>
      <c r="FHL10" s="79"/>
      <c r="FHM10" s="79"/>
      <c r="FHN10" s="79"/>
      <c r="FHO10" s="79"/>
      <c r="FHP10" s="79"/>
      <c r="FHQ10" s="79"/>
      <c r="FHR10" s="79"/>
      <c r="FHS10" s="79"/>
      <c r="FHT10" s="79"/>
      <c r="FHU10" s="79"/>
      <c r="FHV10" s="79"/>
      <c r="FHW10" s="79"/>
      <c r="FHX10" s="79"/>
      <c r="FHY10" s="79"/>
      <c r="FHZ10" s="79"/>
      <c r="FIA10" s="79"/>
      <c r="FIB10" s="79"/>
      <c r="FIC10" s="79"/>
      <c r="FID10" s="79"/>
      <c r="FIE10" s="79"/>
      <c r="FIF10" s="79"/>
      <c r="FIG10" s="79"/>
      <c r="FIH10" s="79"/>
      <c r="FII10" s="79"/>
      <c r="FIJ10" s="79"/>
      <c r="FIK10" s="79"/>
      <c r="FIL10" s="79"/>
      <c r="FIM10" s="79"/>
      <c r="FIN10" s="79"/>
      <c r="FIO10" s="79"/>
      <c r="FIP10" s="79"/>
      <c r="FIQ10" s="79"/>
      <c r="FIR10" s="79"/>
      <c r="FIS10" s="79"/>
      <c r="FIT10" s="79"/>
      <c r="FIU10" s="79"/>
      <c r="FIV10" s="79"/>
      <c r="FIW10" s="79"/>
      <c r="FIX10" s="79"/>
      <c r="FIY10" s="79"/>
      <c r="FIZ10" s="79"/>
      <c r="FJA10" s="79"/>
      <c r="FJB10" s="79"/>
      <c r="FJC10" s="79"/>
      <c r="FJD10" s="79"/>
      <c r="FJE10" s="79"/>
      <c r="FJF10" s="79"/>
      <c r="FJG10" s="79"/>
      <c r="FJH10" s="79"/>
      <c r="FJI10" s="79"/>
      <c r="FJJ10" s="79"/>
      <c r="FJK10" s="79"/>
      <c r="FJL10" s="79"/>
      <c r="FJM10" s="79"/>
      <c r="FJN10" s="79"/>
      <c r="FJO10" s="79"/>
      <c r="FJP10" s="79"/>
      <c r="FJQ10" s="79"/>
      <c r="FJR10" s="79"/>
      <c r="FJS10" s="79"/>
      <c r="FJT10" s="79"/>
      <c r="FJU10" s="79"/>
      <c r="FJV10" s="79"/>
      <c r="FJW10" s="79"/>
      <c r="FJX10" s="79"/>
      <c r="FJY10" s="79"/>
      <c r="FJZ10" s="79"/>
      <c r="FKA10" s="79"/>
      <c r="FKB10" s="79"/>
      <c r="FKC10" s="79"/>
      <c r="FKD10" s="79"/>
      <c r="FKE10" s="79"/>
      <c r="FKF10" s="79"/>
      <c r="FKG10" s="79"/>
      <c r="FKH10" s="79"/>
      <c r="FKI10" s="79"/>
      <c r="FKJ10" s="79"/>
      <c r="FKK10" s="79"/>
      <c r="FKL10" s="79"/>
      <c r="FKM10" s="79"/>
      <c r="FKN10" s="79"/>
      <c r="FKO10" s="79"/>
      <c r="FKP10" s="79"/>
      <c r="FKQ10" s="79"/>
      <c r="FKR10" s="79"/>
      <c r="FKS10" s="79"/>
      <c r="FKT10" s="79"/>
      <c r="FKU10" s="79"/>
      <c r="FKV10" s="79"/>
      <c r="FKW10" s="79"/>
      <c r="FKX10" s="79"/>
      <c r="FKY10" s="79"/>
      <c r="FKZ10" s="79"/>
      <c r="FLA10" s="79"/>
      <c r="FLB10" s="79"/>
      <c r="FLC10" s="79"/>
      <c r="FLD10" s="79"/>
      <c r="FLE10" s="79"/>
      <c r="FLF10" s="79"/>
      <c r="FLG10" s="79"/>
      <c r="FLH10" s="79"/>
      <c r="FLI10" s="79"/>
      <c r="FLJ10" s="79"/>
      <c r="FLK10" s="79"/>
      <c r="FLL10" s="79"/>
      <c r="FLM10" s="79"/>
      <c r="FLN10" s="79"/>
      <c r="FLO10" s="79"/>
      <c r="FLP10" s="79"/>
      <c r="FLQ10" s="79"/>
      <c r="FLR10" s="79"/>
      <c r="FLS10" s="79"/>
      <c r="FLT10" s="79"/>
      <c r="FLU10" s="79"/>
      <c r="FLV10" s="79"/>
      <c r="FLW10" s="79"/>
      <c r="FLX10" s="79"/>
      <c r="FLY10" s="79"/>
      <c r="FLZ10" s="79"/>
      <c r="FMA10" s="79"/>
      <c r="FMB10" s="79"/>
      <c r="FMC10" s="79"/>
      <c r="FMD10" s="79"/>
      <c r="FME10" s="79"/>
      <c r="FMF10" s="79"/>
      <c r="FMG10" s="79"/>
      <c r="FMH10" s="79"/>
      <c r="FMI10" s="79"/>
      <c r="FMJ10" s="79"/>
      <c r="FMK10" s="79"/>
      <c r="FML10" s="79"/>
      <c r="FMM10" s="79"/>
      <c r="FMN10" s="79"/>
      <c r="FMO10" s="79"/>
      <c r="FMP10" s="79"/>
      <c r="FMQ10" s="79"/>
      <c r="FMR10" s="79"/>
      <c r="FMS10" s="79"/>
      <c r="FMT10" s="79"/>
      <c r="FMU10" s="79"/>
      <c r="FMV10" s="79"/>
      <c r="FMW10" s="79"/>
      <c r="FMX10" s="79"/>
      <c r="FMY10" s="79"/>
      <c r="FMZ10" s="79"/>
      <c r="FNA10" s="79"/>
      <c r="FNB10" s="79"/>
      <c r="FNC10" s="79"/>
      <c r="FND10" s="79"/>
      <c r="FNE10" s="79"/>
      <c r="FNF10" s="79"/>
      <c r="FNG10" s="79"/>
      <c r="FNH10" s="79"/>
      <c r="FNI10" s="79"/>
      <c r="FNJ10" s="79"/>
      <c r="FNK10" s="79"/>
      <c r="FNL10" s="79"/>
      <c r="FNM10" s="79"/>
      <c r="FNN10" s="79"/>
      <c r="FNO10" s="79"/>
      <c r="FNP10" s="79"/>
      <c r="FNQ10" s="79"/>
      <c r="FNR10" s="79"/>
      <c r="FNS10" s="79"/>
      <c r="FNT10" s="79"/>
      <c r="FNU10" s="79"/>
      <c r="FNV10" s="79"/>
      <c r="FNW10" s="79"/>
      <c r="FNX10" s="79"/>
      <c r="FNY10" s="79"/>
      <c r="FNZ10" s="79"/>
      <c r="FOA10" s="79"/>
      <c r="FOB10" s="79"/>
      <c r="FOC10" s="79"/>
      <c r="FOD10" s="79"/>
      <c r="FOE10" s="79"/>
      <c r="FOF10" s="79"/>
      <c r="FOG10" s="79"/>
      <c r="FOH10" s="79"/>
      <c r="FOI10" s="79"/>
      <c r="FOJ10" s="79"/>
      <c r="FOK10" s="79"/>
      <c r="FOL10" s="79"/>
      <c r="FOM10" s="79"/>
      <c r="FON10" s="79"/>
      <c r="FOO10" s="79"/>
      <c r="FOP10" s="79"/>
      <c r="FOQ10" s="79"/>
      <c r="FOR10" s="79"/>
      <c r="FOS10" s="79"/>
      <c r="FOT10" s="79"/>
      <c r="FOU10" s="79"/>
      <c r="FOV10" s="79"/>
      <c r="FOW10" s="79"/>
      <c r="FOX10" s="79"/>
      <c r="FOY10" s="79"/>
      <c r="FOZ10" s="79"/>
      <c r="FPA10" s="79"/>
      <c r="FPB10" s="79"/>
      <c r="FPC10" s="79"/>
      <c r="FPD10" s="79"/>
      <c r="FPE10" s="79"/>
      <c r="FPF10" s="79"/>
      <c r="FPG10" s="79"/>
      <c r="FPH10" s="79"/>
      <c r="FPI10" s="79"/>
      <c r="FPJ10" s="79"/>
      <c r="FPK10" s="79"/>
      <c r="FPL10" s="79"/>
      <c r="FPM10" s="79"/>
      <c r="FPN10" s="79"/>
      <c r="FPO10" s="79"/>
      <c r="FPP10" s="79"/>
      <c r="FPQ10" s="79"/>
      <c r="FPR10" s="79"/>
      <c r="FPS10" s="79"/>
      <c r="FPT10" s="79"/>
      <c r="FPU10" s="79"/>
      <c r="FPV10" s="79"/>
      <c r="FPW10" s="79"/>
      <c r="FPX10" s="79"/>
      <c r="FPY10" s="79"/>
      <c r="FPZ10" s="79"/>
      <c r="FQA10" s="79"/>
      <c r="FQB10" s="79"/>
      <c r="FQC10" s="79"/>
      <c r="FQD10" s="79"/>
      <c r="FQE10" s="79"/>
      <c r="FQF10" s="79"/>
      <c r="FQG10" s="79"/>
      <c r="FQH10" s="79"/>
      <c r="FQI10" s="79"/>
      <c r="FQJ10" s="79"/>
      <c r="FQK10" s="79"/>
      <c r="FQL10" s="79"/>
      <c r="FQM10" s="79"/>
      <c r="FQN10" s="79"/>
      <c r="FQO10" s="79"/>
      <c r="FQP10" s="79"/>
      <c r="FQQ10" s="79"/>
      <c r="FQR10" s="79"/>
      <c r="FQS10" s="79"/>
      <c r="FQT10" s="79"/>
      <c r="FQU10" s="79"/>
      <c r="FQV10" s="79"/>
      <c r="FQW10" s="79"/>
      <c r="FQX10" s="79"/>
      <c r="FQY10" s="79"/>
      <c r="FQZ10" s="79"/>
      <c r="FRA10" s="79"/>
      <c r="FRB10" s="79"/>
      <c r="FRC10" s="79"/>
      <c r="FRD10" s="79"/>
      <c r="FRE10" s="79"/>
      <c r="FRF10" s="79"/>
      <c r="FRG10" s="79"/>
      <c r="FRH10" s="79"/>
      <c r="FRI10" s="79"/>
      <c r="FRJ10" s="79"/>
      <c r="FRK10" s="79"/>
      <c r="FRL10" s="79"/>
      <c r="FRM10" s="79"/>
      <c r="FRN10" s="79"/>
      <c r="FRO10" s="79"/>
      <c r="FRP10" s="79"/>
      <c r="FRQ10" s="79"/>
      <c r="FRR10" s="79"/>
      <c r="FRS10" s="79"/>
      <c r="FRT10" s="79"/>
      <c r="FRU10" s="79"/>
      <c r="FRV10" s="79"/>
      <c r="FRW10" s="79"/>
      <c r="FRX10" s="79"/>
      <c r="FRY10" s="79"/>
      <c r="FRZ10" s="79"/>
      <c r="FSA10" s="79"/>
      <c r="FSB10" s="79"/>
      <c r="FSC10" s="79"/>
      <c r="FSD10" s="79"/>
      <c r="FSE10" s="79"/>
      <c r="FSF10" s="79"/>
      <c r="FSG10" s="79"/>
      <c r="FSH10" s="79"/>
      <c r="FSI10" s="79"/>
      <c r="FSJ10" s="79"/>
      <c r="FSK10" s="79"/>
      <c r="FSL10" s="79"/>
      <c r="FSM10" s="79"/>
      <c r="FSN10" s="79"/>
      <c r="FSO10" s="79"/>
      <c r="FSP10" s="79"/>
      <c r="FSQ10" s="79"/>
      <c r="FSR10" s="79"/>
      <c r="FSS10" s="79"/>
      <c r="FST10" s="79"/>
      <c r="FSU10" s="79"/>
      <c r="FSV10" s="79"/>
      <c r="FSW10" s="79"/>
      <c r="FSX10" s="79"/>
      <c r="FSY10" s="79"/>
      <c r="FSZ10" s="79"/>
      <c r="FTA10" s="79"/>
      <c r="FTB10" s="79"/>
      <c r="FTC10" s="79"/>
      <c r="FTD10" s="79"/>
      <c r="FTE10" s="79"/>
      <c r="FTF10" s="79"/>
      <c r="FTG10" s="79"/>
      <c r="FTH10" s="79"/>
      <c r="FTI10" s="79"/>
      <c r="FTJ10" s="79"/>
      <c r="FTK10" s="79"/>
      <c r="FTL10" s="79"/>
      <c r="FTM10" s="79"/>
      <c r="FTN10" s="79"/>
      <c r="FTO10" s="79"/>
      <c r="FTP10" s="79"/>
      <c r="FTQ10" s="79"/>
      <c r="FTR10" s="79"/>
      <c r="FTS10" s="79"/>
      <c r="FTT10" s="79"/>
      <c r="FTU10" s="79"/>
      <c r="FTV10" s="79"/>
      <c r="FTW10" s="79"/>
      <c r="FTX10" s="79"/>
      <c r="FTY10" s="79"/>
      <c r="FTZ10" s="79"/>
      <c r="FUA10" s="79"/>
      <c r="FUB10" s="79"/>
      <c r="FUC10" s="79"/>
      <c r="FUD10" s="79"/>
      <c r="FUE10" s="79"/>
      <c r="FUF10" s="79"/>
      <c r="FUG10" s="79"/>
      <c r="FUH10" s="79"/>
      <c r="FUI10" s="79"/>
      <c r="FUJ10" s="79"/>
      <c r="FUK10" s="79"/>
      <c r="FUL10" s="79"/>
      <c r="FUM10" s="79"/>
      <c r="FUN10" s="79"/>
      <c r="FUO10" s="79"/>
      <c r="FUP10" s="79"/>
      <c r="FUQ10" s="79"/>
      <c r="FUR10" s="79"/>
      <c r="FUS10" s="79"/>
      <c r="FUT10" s="79"/>
      <c r="FUU10" s="79"/>
      <c r="FUV10" s="79"/>
      <c r="FUW10" s="79"/>
      <c r="FUX10" s="79"/>
      <c r="FUY10" s="79"/>
      <c r="FUZ10" s="79"/>
      <c r="FVA10" s="79"/>
      <c r="FVB10" s="79"/>
      <c r="FVC10" s="79"/>
      <c r="FVD10" s="79"/>
      <c r="FVE10" s="79"/>
      <c r="FVF10" s="79"/>
      <c r="FVG10" s="79"/>
      <c r="FVH10" s="79"/>
      <c r="FVI10" s="79"/>
      <c r="FVJ10" s="79"/>
      <c r="FVK10" s="79"/>
      <c r="FVL10" s="79"/>
      <c r="FVM10" s="79"/>
      <c r="FVN10" s="79"/>
      <c r="FVO10" s="79"/>
      <c r="FVP10" s="79"/>
      <c r="FVQ10" s="79"/>
      <c r="FVR10" s="79"/>
      <c r="FVS10" s="79"/>
      <c r="FVT10" s="79"/>
      <c r="FVU10" s="79"/>
      <c r="FVV10" s="79"/>
      <c r="FVW10" s="79"/>
      <c r="FVX10" s="79"/>
      <c r="FVY10" s="79"/>
      <c r="FVZ10" s="79"/>
      <c r="FWA10" s="79"/>
      <c r="FWB10" s="79"/>
      <c r="FWC10" s="79"/>
      <c r="FWD10" s="79"/>
      <c r="FWE10" s="79"/>
      <c r="FWF10" s="79"/>
      <c r="FWG10" s="79"/>
      <c r="FWH10" s="79"/>
      <c r="FWI10" s="79"/>
      <c r="FWJ10" s="79"/>
      <c r="FWK10" s="79"/>
      <c r="FWL10" s="79"/>
      <c r="FWM10" s="79"/>
      <c r="FWN10" s="79"/>
      <c r="FWO10" s="79"/>
      <c r="FWP10" s="79"/>
      <c r="FWQ10" s="79"/>
      <c r="FWR10" s="79"/>
      <c r="FWS10" s="79"/>
      <c r="FWT10" s="79"/>
      <c r="FWU10" s="79"/>
      <c r="FWV10" s="79"/>
      <c r="FWW10" s="79"/>
      <c r="FWX10" s="79"/>
      <c r="FWY10" s="79"/>
      <c r="FWZ10" s="79"/>
      <c r="FXA10" s="79"/>
      <c r="FXB10" s="79"/>
      <c r="FXC10" s="79"/>
      <c r="FXD10" s="79"/>
      <c r="FXE10" s="79"/>
      <c r="FXF10" s="79"/>
      <c r="FXG10" s="79"/>
      <c r="FXH10" s="79"/>
      <c r="FXI10" s="79"/>
      <c r="FXJ10" s="79"/>
      <c r="FXK10" s="79"/>
      <c r="FXL10" s="79"/>
      <c r="FXM10" s="79"/>
      <c r="FXN10" s="79"/>
      <c r="FXO10" s="79"/>
      <c r="FXP10" s="79"/>
      <c r="FXQ10" s="79"/>
      <c r="FXR10" s="79"/>
      <c r="FXS10" s="79"/>
      <c r="FXT10" s="79"/>
      <c r="FXU10" s="79"/>
      <c r="FXV10" s="79"/>
      <c r="FXW10" s="79"/>
      <c r="FXX10" s="79"/>
      <c r="FXY10" s="79"/>
      <c r="FXZ10" s="79"/>
      <c r="FYA10" s="79"/>
      <c r="FYB10" s="79"/>
      <c r="FYC10" s="79"/>
      <c r="FYD10" s="79"/>
      <c r="FYE10" s="79"/>
      <c r="FYF10" s="79"/>
      <c r="FYG10" s="79"/>
      <c r="FYH10" s="79"/>
      <c r="FYI10" s="79"/>
      <c r="FYJ10" s="79"/>
      <c r="FYK10" s="79"/>
      <c r="FYL10" s="79"/>
      <c r="FYM10" s="79"/>
      <c r="FYN10" s="79"/>
      <c r="FYO10" s="79"/>
      <c r="FYP10" s="79"/>
      <c r="FYQ10" s="79"/>
      <c r="FYR10" s="79"/>
      <c r="FYS10" s="79"/>
      <c r="FYT10" s="79"/>
      <c r="FYU10" s="79"/>
      <c r="FYV10" s="79"/>
      <c r="FYW10" s="79"/>
      <c r="FYX10" s="79"/>
      <c r="FYY10" s="79"/>
      <c r="FYZ10" s="79"/>
      <c r="FZA10" s="79"/>
      <c r="FZB10" s="79"/>
      <c r="FZC10" s="79"/>
      <c r="FZD10" s="79"/>
      <c r="FZE10" s="79"/>
      <c r="FZF10" s="79"/>
      <c r="FZG10" s="79"/>
      <c r="FZH10" s="79"/>
      <c r="FZI10" s="79"/>
      <c r="FZJ10" s="79"/>
      <c r="FZK10" s="79"/>
      <c r="FZL10" s="79"/>
      <c r="FZM10" s="79"/>
      <c r="FZN10" s="79"/>
      <c r="FZO10" s="79"/>
      <c r="FZP10" s="79"/>
      <c r="FZQ10" s="79"/>
      <c r="FZR10" s="79"/>
      <c r="FZS10" s="79"/>
      <c r="FZT10" s="79"/>
      <c r="FZU10" s="79"/>
      <c r="FZV10" s="79"/>
      <c r="FZW10" s="79"/>
      <c r="FZX10" s="79"/>
      <c r="FZY10" s="79"/>
      <c r="FZZ10" s="79"/>
      <c r="GAA10" s="79"/>
      <c r="GAB10" s="79"/>
      <c r="GAC10" s="79"/>
      <c r="GAD10" s="79"/>
      <c r="GAE10" s="79"/>
      <c r="GAF10" s="79"/>
      <c r="GAG10" s="79"/>
      <c r="GAH10" s="79"/>
      <c r="GAI10" s="79"/>
      <c r="GAJ10" s="79"/>
      <c r="GAK10" s="79"/>
      <c r="GAL10" s="79"/>
      <c r="GAM10" s="79"/>
      <c r="GAN10" s="79"/>
      <c r="GAO10" s="79"/>
      <c r="GAP10" s="79"/>
      <c r="GAQ10" s="79"/>
      <c r="GAR10" s="79"/>
      <c r="GAS10" s="79"/>
      <c r="GAT10" s="79"/>
      <c r="GAU10" s="79"/>
      <c r="GAV10" s="79"/>
      <c r="GAW10" s="79"/>
      <c r="GAX10" s="79"/>
      <c r="GAY10" s="79"/>
      <c r="GAZ10" s="79"/>
      <c r="GBA10" s="79"/>
      <c r="GBB10" s="79"/>
      <c r="GBC10" s="79"/>
      <c r="GBD10" s="79"/>
      <c r="GBE10" s="79"/>
      <c r="GBF10" s="79"/>
      <c r="GBG10" s="79"/>
      <c r="GBH10" s="79"/>
      <c r="GBI10" s="79"/>
      <c r="GBJ10" s="79"/>
      <c r="GBK10" s="79"/>
      <c r="GBL10" s="79"/>
      <c r="GBM10" s="79"/>
      <c r="GBN10" s="79"/>
      <c r="GBO10" s="79"/>
      <c r="GBP10" s="79"/>
      <c r="GBQ10" s="79"/>
      <c r="GBR10" s="79"/>
      <c r="GBS10" s="79"/>
      <c r="GBT10" s="79"/>
      <c r="GBU10" s="79"/>
      <c r="GBV10" s="79"/>
      <c r="GBW10" s="79"/>
      <c r="GBX10" s="79"/>
      <c r="GBY10" s="79"/>
      <c r="GBZ10" s="79"/>
      <c r="GCA10" s="79"/>
      <c r="GCB10" s="79"/>
      <c r="GCC10" s="79"/>
      <c r="GCD10" s="79"/>
      <c r="GCE10" s="79"/>
      <c r="GCF10" s="79"/>
      <c r="GCG10" s="79"/>
      <c r="GCH10" s="79"/>
      <c r="GCI10" s="79"/>
      <c r="GCJ10" s="79"/>
      <c r="GCK10" s="79"/>
      <c r="GCL10" s="79"/>
      <c r="GCM10" s="79"/>
      <c r="GCN10" s="79"/>
      <c r="GCO10" s="79"/>
      <c r="GCP10" s="79"/>
      <c r="GCQ10" s="79"/>
      <c r="GCR10" s="79"/>
      <c r="GCS10" s="79"/>
      <c r="GCT10" s="79"/>
      <c r="GCU10" s="79"/>
      <c r="GCV10" s="79"/>
      <c r="GCW10" s="79"/>
      <c r="GCX10" s="79"/>
      <c r="GCY10" s="79"/>
      <c r="GCZ10" s="79"/>
      <c r="GDA10" s="79"/>
      <c r="GDB10" s="79"/>
      <c r="GDC10" s="79"/>
      <c r="GDD10" s="79"/>
      <c r="GDE10" s="79"/>
      <c r="GDF10" s="79"/>
      <c r="GDG10" s="79"/>
      <c r="GDH10" s="79"/>
      <c r="GDI10" s="79"/>
      <c r="GDJ10" s="79"/>
      <c r="GDK10" s="79"/>
      <c r="GDL10" s="79"/>
      <c r="GDM10" s="79"/>
      <c r="GDN10" s="79"/>
      <c r="GDO10" s="79"/>
      <c r="GDP10" s="79"/>
      <c r="GDQ10" s="79"/>
      <c r="GDR10" s="79"/>
      <c r="GDS10" s="79"/>
      <c r="GDT10" s="79"/>
      <c r="GDU10" s="79"/>
      <c r="GDV10" s="79"/>
      <c r="GDW10" s="79"/>
      <c r="GDX10" s="79"/>
      <c r="GDY10" s="79"/>
      <c r="GDZ10" s="79"/>
      <c r="GEA10" s="79"/>
      <c r="GEB10" s="79"/>
      <c r="GEC10" s="79"/>
      <c r="GED10" s="79"/>
      <c r="GEE10" s="79"/>
      <c r="GEF10" s="79"/>
      <c r="GEG10" s="79"/>
      <c r="GEH10" s="79"/>
      <c r="GEI10" s="79"/>
      <c r="GEJ10" s="79"/>
      <c r="GEK10" s="79"/>
      <c r="GEL10" s="79"/>
      <c r="GEM10" s="79"/>
      <c r="GEN10" s="79"/>
      <c r="GEO10" s="79"/>
      <c r="GEP10" s="79"/>
      <c r="GEQ10" s="79"/>
      <c r="GER10" s="79"/>
      <c r="GES10" s="79"/>
      <c r="GET10" s="79"/>
      <c r="GEU10" s="79"/>
      <c r="GEV10" s="79"/>
      <c r="GEW10" s="79"/>
      <c r="GEX10" s="79"/>
      <c r="GEY10" s="79"/>
      <c r="GEZ10" s="79"/>
      <c r="GFA10" s="79"/>
      <c r="GFB10" s="79"/>
      <c r="GFC10" s="79"/>
      <c r="GFD10" s="79"/>
      <c r="GFE10" s="79"/>
      <c r="GFF10" s="79"/>
      <c r="GFG10" s="79"/>
      <c r="GFH10" s="79"/>
      <c r="GFI10" s="79"/>
      <c r="GFJ10" s="79"/>
      <c r="GFK10" s="79"/>
      <c r="GFL10" s="79"/>
      <c r="GFM10" s="79"/>
      <c r="GFN10" s="79"/>
      <c r="GFO10" s="79"/>
      <c r="GFP10" s="79"/>
      <c r="GFQ10" s="79"/>
      <c r="GFR10" s="79"/>
      <c r="GFS10" s="79"/>
      <c r="GFT10" s="79"/>
      <c r="GFU10" s="79"/>
      <c r="GFV10" s="79"/>
      <c r="GFW10" s="79"/>
      <c r="GFX10" s="79"/>
      <c r="GFY10" s="79"/>
      <c r="GFZ10" s="79"/>
      <c r="GGA10" s="79"/>
      <c r="GGB10" s="79"/>
      <c r="GGC10" s="79"/>
      <c r="GGD10" s="79"/>
      <c r="GGE10" s="79"/>
      <c r="GGF10" s="79"/>
      <c r="GGG10" s="79"/>
      <c r="GGH10" s="79"/>
      <c r="GGI10" s="79"/>
      <c r="GGJ10" s="79"/>
      <c r="GGK10" s="79"/>
      <c r="GGL10" s="79"/>
      <c r="GGM10" s="79"/>
      <c r="GGN10" s="79"/>
      <c r="GGO10" s="79"/>
      <c r="GGP10" s="79"/>
      <c r="GGQ10" s="79"/>
      <c r="GGR10" s="79"/>
      <c r="GGS10" s="79"/>
      <c r="GGT10" s="79"/>
      <c r="GGU10" s="79"/>
      <c r="GGV10" s="79"/>
      <c r="GGW10" s="79"/>
      <c r="GGX10" s="79"/>
      <c r="GGY10" s="79"/>
      <c r="GGZ10" s="79"/>
      <c r="GHA10" s="79"/>
      <c r="GHB10" s="79"/>
      <c r="GHC10" s="79"/>
      <c r="GHD10" s="79"/>
      <c r="GHE10" s="79"/>
      <c r="GHF10" s="79"/>
      <c r="GHG10" s="79"/>
      <c r="GHH10" s="79"/>
      <c r="GHI10" s="79"/>
      <c r="GHJ10" s="79"/>
      <c r="GHK10" s="79"/>
      <c r="GHL10" s="79"/>
      <c r="GHM10" s="79"/>
      <c r="GHN10" s="79"/>
      <c r="GHO10" s="79"/>
      <c r="GHP10" s="79"/>
      <c r="GHQ10" s="79"/>
      <c r="GHR10" s="79"/>
      <c r="GHS10" s="79"/>
      <c r="GHT10" s="79"/>
      <c r="GHU10" s="79"/>
      <c r="GHV10" s="79"/>
      <c r="GHW10" s="79"/>
      <c r="GHX10" s="79"/>
      <c r="GHY10" s="79"/>
      <c r="GHZ10" s="79"/>
      <c r="GIA10" s="79"/>
      <c r="GIB10" s="79"/>
      <c r="GIC10" s="79"/>
      <c r="GID10" s="79"/>
      <c r="GIE10" s="79"/>
      <c r="GIF10" s="79"/>
      <c r="GIG10" s="79"/>
      <c r="GIH10" s="79"/>
      <c r="GII10" s="79"/>
      <c r="GIJ10" s="79"/>
      <c r="GIK10" s="79"/>
      <c r="GIL10" s="79"/>
      <c r="GIM10" s="79"/>
      <c r="GIN10" s="79"/>
      <c r="GIO10" s="79"/>
      <c r="GIP10" s="79"/>
      <c r="GIQ10" s="79"/>
      <c r="GIR10" s="79"/>
      <c r="GIS10" s="79"/>
      <c r="GIT10" s="79"/>
      <c r="GIU10" s="79"/>
      <c r="GIV10" s="79"/>
      <c r="GIW10" s="79"/>
      <c r="GIX10" s="79"/>
      <c r="GIY10" s="79"/>
      <c r="GIZ10" s="79"/>
      <c r="GJA10" s="79"/>
      <c r="GJB10" s="79"/>
      <c r="GJC10" s="79"/>
      <c r="GJD10" s="79"/>
      <c r="GJE10" s="79"/>
      <c r="GJF10" s="79"/>
      <c r="GJG10" s="79"/>
      <c r="GJH10" s="79"/>
      <c r="GJI10" s="79"/>
      <c r="GJJ10" s="79"/>
      <c r="GJK10" s="79"/>
      <c r="GJL10" s="79"/>
      <c r="GJM10" s="79"/>
      <c r="GJN10" s="79"/>
      <c r="GJO10" s="79"/>
      <c r="GJP10" s="79"/>
      <c r="GJQ10" s="79"/>
      <c r="GJR10" s="79"/>
      <c r="GJS10" s="79"/>
      <c r="GJT10" s="79"/>
      <c r="GJU10" s="79"/>
      <c r="GJV10" s="79"/>
      <c r="GJW10" s="79"/>
      <c r="GJX10" s="79"/>
      <c r="GJY10" s="79"/>
      <c r="GJZ10" s="79"/>
      <c r="GKA10" s="79"/>
      <c r="GKB10" s="79"/>
      <c r="GKC10" s="79"/>
      <c r="GKD10" s="79"/>
      <c r="GKE10" s="79"/>
      <c r="GKF10" s="79"/>
      <c r="GKG10" s="79"/>
      <c r="GKH10" s="79"/>
      <c r="GKI10" s="79"/>
      <c r="GKJ10" s="79"/>
      <c r="GKK10" s="79"/>
      <c r="GKL10" s="79"/>
      <c r="GKM10" s="79"/>
      <c r="GKN10" s="79"/>
      <c r="GKO10" s="79"/>
      <c r="GKP10" s="79"/>
      <c r="GKQ10" s="79"/>
      <c r="GKR10" s="79"/>
      <c r="GKS10" s="79"/>
      <c r="GKT10" s="79"/>
      <c r="GKU10" s="79"/>
      <c r="GKV10" s="79"/>
      <c r="GKW10" s="79"/>
      <c r="GKX10" s="79"/>
      <c r="GKY10" s="79"/>
      <c r="GKZ10" s="79"/>
      <c r="GLA10" s="79"/>
      <c r="GLB10" s="79"/>
      <c r="GLC10" s="79"/>
      <c r="GLD10" s="79"/>
      <c r="GLE10" s="79"/>
      <c r="GLF10" s="79"/>
      <c r="GLG10" s="79"/>
      <c r="GLH10" s="79"/>
      <c r="GLI10" s="79"/>
      <c r="GLJ10" s="79"/>
      <c r="GLK10" s="79"/>
      <c r="GLL10" s="79"/>
      <c r="GLM10" s="79"/>
      <c r="GLN10" s="79"/>
      <c r="GLO10" s="79"/>
      <c r="GLP10" s="79"/>
      <c r="GLQ10" s="79"/>
      <c r="GLR10" s="79"/>
      <c r="GLS10" s="79"/>
      <c r="GLT10" s="79"/>
      <c r="GLU10" s="79"/>
      <c r="GLV10" s="79"/>
      <c r="GLW10" s="79"/>
      <c r="GLX10" s="79"/>
      <c r="GLY10" s="79"/>
      <c r="GLZ10" s="79"/>
      <c r="GMA10" s="79"/>
      <c r="GMB10" s="79"/>
      <c r="GMC10" s="79"/>
      <c r="GMD10" s="79"/>
      <c r="GME10" s="79"/>
      <c r="GMF10" s="79"/>
      <c r="GMG10" s="79"/>
      <c r="GMH10" s="79"/>
      <c r="GMI10" s="79"/>
      <c r="GMJ10" s="79"/>
      <c r="GMK10" s="79"/>
      <c r="GML10" s="79"/>
      <c r="GMM10" s="79"/>
      <c r="GMN10" s="79"/>
      <c r="GMO10" s="79"/>
      <c r="GMP10" s="79"/>
      <c r="GMQ10" s="79"/>
      <c r="GMR10" s="79"/>
      <c r="GMS10" s="79"/>
      <c r="GMT10" s="79"/>
      <c r="GMU10" s="79"/>
      <c r="GMV10" s="79"/>
      <c r="GMW10" s="79"/>
      <c r="GMX10" s="79"/>
      <c r="GMY10" s="79"/>
      <c r="GMZ10" s="79"/>
      <c r="GNA10" s="79"/>
      <c r="GNB10" s="79"/>
      <c r="GNC10" s="79"/>
      <c r="GND10" s="79"/>
      <c r="GNE10" s="79"/>
      <c r="GNF10" s="79"/>
      <c r="GNG10" s="79"/>
      <c r="GNH10" s="79"/>
      <c r="GNI10" s="79"/>
      <c r="GNJ10" s="79"/>
      <c r="GNK10" s="79"/>
      <c r="GNL10" s="79"/>
      <c r="GNM10" s="79"/>
      <c r="GNN10" s="79"/>
      <c r="GNO10" s="79"/>
      <c r="GNP10" s="79"/>
      <c r="GNQ10" s="79"/>
      <c r="GNR10" s="79"/>
      <c r="GNS10" s="79"/>
      <c r="GNT10" s="79"/>
      <c r="GNU10" s="79"/>
      <c r="GNV10" s="79"/>
      <c r="GNW10" s="79"/>
      <c r="GNX10" s="79"/>
      <c r="GNY10" s="79"/>
      <c r="GNZ10" s="79"/>
      <c r="GOA10" s="79"/>
      <c r="GOB10" s="79"/>
      <c r="GOC10" s="79"/>
      <c r="GOD10" s="79"/>
      <c r="GOE10" s="79"/>
      <c r="GOF10" s="79"/>
      <c r="GOG10" s="79"/>
      <c r="GOH10" s="79"/>
      <c r="GOI10" s="79"/>
      <c r="GOJ10" s="79"/>
      <c r="GOK10" s="79"/>
      <c r="GOL10" s="79"/>
      <c r="GOM10" s="79"/>
      <c r="GON10" s="79"/>
      <c r="GOO10" s="79"/>
      <c r="GOP10" s="79"/>
      <c r="GOQ10" s="79"/>
      <c r="GOR10" s="79"/>
      <c r="GOS10" s="79"/>
      <c r="GOT10" s="79"/>
      <c r="GOU10" s="79"/>
      <c r="GOV10" s="79"/>
      <c r="GOW10" s="79"/>
      <c r="GOX10" s="79"/>
      <c r="GOY10" s="79"/>
      <c r="GOZ10" s="79"/>
      <c r="GPA10" s="79"/>
      <c r="GPB10" s="79"/>
      <c r="GPC10" s="79"/>
      <c r="GPD10" s="79"/>
      <c r="GPE10" s="79"/>
      <c r="GPF10" s="79"/>
      <c r="GPG10" s="79"/>
      <c r="GPH10" s="79"/>
      <c r="GPI10" s="79"/>
      <c r="GPJ10" s="79"/>
      <c r="GPK10" s="79"/>
      <c r="GPL10" s="79"/>
      <c r="GPM10" s="79"/>
      <c r="GPN10" s="79"/>
      <c r="GPO10" s="79"/>
      <c r="GPP10" s="79"/>
      <c r="GPQ10" s="79"/>
      <c r="GPR10" s="79"/>
      <c r="GPS10" s="79"/>
      <c r="GPT10" s="79"/>
      <c r="GPU10" s="79"/>
      <c r="GPV10" s="79"/>
      <c r="GPW10" s="79"/>
      <c r="GPX10" s="79"/>
      <c r="GPY10" s="79"/>
      <c r="GPZ10" s="79"/>
      <c r="GQA10" s="79"/>
      <c r="GQB10" s="79"/>
      <c r="GQC10" s="79"/>
      <c r="GQD10" s="79"/>
      <c r="GQE10" s="79"/>
      <c r="GQF10" s="79"/>
      <c r="GQG10" s="79"/>
      <c r="GQH10" s="79"/>
      <c r="GQI10" s="79"/>
      <c r="GQJ10" s="79"/>
      <c r="GQK10" s="79"/>
      <c r="GQL10" s="79"/>
      <c r="GQM10" s="79"/>
      <c r="GQN10" s="79"/>
      <c r="GQO10" s="79"/>
      <c r="GQP10" s="79"/>
      <c r="GQQ10" s="79"/>
      <c r="GQR10" s="79"/>
      <c r="GQS10" s="79"/>
      <c r="GQT10" s="79"/>
      <c r="GQU10" s="79"/>
      <c r="GQV10" s="79"/>
      <c r="GQW10" s="79"/>
      <c r="GQX10" s="79"/>
      <c r="GQY10" s="79"/>
      <c r="GQZ10" s="79"/>
      <c r="GRA10" s="79"/>
      <c r="GRB10" s="79"/>
      <c r="GRC10" s="79"/>
      <c r="GRD10" s="79"/>
      <c r="GRE10" s="79"/>
      <c r="GRF10" s="79"/>
      <c r="GRG10" s="79"/>
      <c r="GRH10" s="79"/>
      <c r="GRI10" s="79"/>
      <c r="GRJ10" s="79"/>
      <c r="GRK10" s="79"/>
      <c r="GRL10" s="79"/>
      <c r="GRM10" s="79"/>
      <c r="GRN10" s="79"/>
      <c r="GRO10" s="79"/>
      <c r="GRP10" s="79"/>
      <c r="GRQ10" s="79"/>
      <c r="GRR10" s="79"/>
      <c r="GRS10" s="79"/>
      <c r="GRT10" s="79"/>
      <c r="GRU10" s="79"/>
      <c r="GRV10" s="79"/>
      <c r="GRW10" s="79"/>
      <c r="GRX10" s="79"/>
      <c r="GRY10" s="79"/>
      <c r="GRZ10" s="79"/>
      <c r="GSA10" s="79"/>
      <c r="GSB10" s="79"/>
      <c r="GSC10" s="79"/>
      <c r="GSD10" s="79"/>
      <c r="GSE10" s="79"/>
      <c r="GSF10" s="79"/>
      <c r="GSG10" s="79"/>
      <c r="GSH10" s="79"/>
      <c r="GSI10" s="79"/>
      <c r="GSJ10" s="79"/>
      <c r="GSK10" s="79"/>
      <c r="GSL10" s="79"/>
      <c r="GSM10" s="79"/>
      <c r="GSN10" s="79"/>
      <c r="GSO10" s="79"/>
      <c r="GSP10" s="79"/>
      <c r="GSQ10" s="79"/>
      <c r="GSR10" s="79"/>
      <c r="GSS10" s="79"/>
      <c r="GST10" s="79"/>
      <c r="GSU10" s="79"/>
      <c r="GSV10" s="79"/>
      <c r="GSW10" s="79"/>
      <c r="GSX10" s="79"/>
      <c r="GSY10" s="79"/>
      <c r="GSZ10" s="79"/>
      <c r="GTA10" s="79"/>
      <c r="GTB10" s="79"/>
      <c r="GTC10" s="79"/>
      <c r="GTD10" s="79"/>
      <c r="GTE10" s="79"/>
      <c r="GTF10" s="79"/>
      <c r="GTG10" s="79"/>
      <c r="GTH10" s="79"/>
      <c r="GTI10" s="79"/>
      <c r="GTJ10" s="79"/>
      <c r="GTK10" s="79"/>
      <c r="GTL10" s="79"/>
      <c r="GTM10" s="79"/>
      <c r="GTN10" s="79"/>
      <c r="GTO10" s="79"/>
      <c r="GTP10" s="79"/>
      <c r="GTQ10" s="79"/>
      <c r="GTR10" s="79"/>
      <c r="GTS10" s="79"/>
      <c r="GTT10" s="79"/>
      <c r="GTU10" s="79"/>
      <c r="GTV10" s="79"/>
      <c r="GTW10" s="79"/>
      <c r="GTX10" s="79"/>
      <c r="GTY10" s="79"/>
      <c r="GTZ10" s="79"/>
      <c r="GUA10" s="79"/>
      <c r="GUB10" s="79"/>
      <c r="GUC10" s="79"/>
      <c r="GUD10" s="79"/>
      <c r="GUE10" s="79"/>
      <c r="GUF10" s="79"/>
      <c r="GUG10" s="79"/>
      <c r="GUH10" s="79"/>
      <c r="GUI10" s="79"/>
      <c r="GUJ10" s="79"/>
      <c r="GUK10" s="79"/>
      <c r="GUL10" s="79"/>
      <c r="GUM10" s="79"/>
      <c r="GUN10" s="79"/>
      <c r="GUO10" s="79"/>
      <c r="GUP10" s="79"/>
      <c r="GUQ10" s="79"/>
      <c r="GUR10" s="79"/>
      <c r="GUS10" s="79"/>
      <c r="GUT10" s="79"/>
      <c r="GUU10" s="79"/>
      <c r="GUV10" s="79"/>
      <c r="GUW10" s="79"/>
      <c r="GUX10" s="79"/>
      <c r="GUY10" s="79"/>
      <c r="GUZ10" s="79"/>
      <c r="GVA10" s="79"/>
      <c r="GVB10" s="79"/>
      <c r="GVC10" s="79"/>
      <c r="GVD10" s="79"/>
      <c r="GVE10" s="79"/>
      <c r="GVF10" s="79"/>
      <c r="GVG10" s="79"/>
      <c r="GVH10" s="79"/>
      <c r="GVI10" s="79"/>
      <c r="GVJ10" s="79"/>
      <c r="GVK10" s="79"/>
      <c r="GVL10" s="79"/>
      <c r="GVM10" s="79"/>
      <c r="GVN10" s="79"/>
      <c r="GVO10" s="79"/>
      <c r="GVP10" s="79"/>
      <c r="GVQ10" s="79"/>
      <c r="GVR10" s="79"/>
      <c r="GVS10" s="79"/>
      <c r="GVT10" s="79"/>
      <c r="GVU10" s="79"/>
      <c r="GVV10" s="79"/>
      <c r="GVW10" s="79"/>
      <c r="GVX10" s="79"/>
      <c r="GVY10" s="79"/>
      <c r="GVZ10" s="79"/>
      <c r="GWA10" s="79"/>
      <c r="GWB10" s="79"/>
      <c r="GWC10" s="79"/>
      <c r="GWD10" s="79"/>
      <c r="GWE10" s="79"/>
      <c r="GWF10" s="79"/>
      <c r="GWG10" s="79"/>
      <c r="GWH10" s="79"/>
      <c r="GWI10" s="79"/>
      <c r="GWJ10" s="79"/>
      <c r="GWK10" s="79"/>
      <c r="GWL10" s="79"/>
      <c r="GWM10" s="79"/>
      <c r="GWN10" s="79"/>
      <c r="GWO10" s="79"/>
      <c r="GWP10" s="79"/>
      <c r="GWQ10" s="79"/>
      <c r="GWR10" s="79"/>
      <c r="GWS10" s="79"/>
      <c r="GWT10" s="79"/>
      <c r="GWU10" s="79"/>
      <c r="GWV10" s="79"/>
      <c r="GWW10" s="79"/>
      <c r="GWX10" s="79"/>
      <c r="GWY10" s="79"/>
      <c r="GWZ10" s="79"/>
      <c r="GXA10" s="79"/>
      <c r="GXB10" s="79"/>
      <c r="GXC10" s="79"/>
      <c r="GXD10" s="79"/>
      <c r="GXE10" s="79"/>
      <c r="GXF10" s="79"/>
      <c r="GXG10" s="79"/>
      <c r="GXH10" s="79"/>
      <c r="GXI10" s="79"/>
      <c r="GXJ10" s="79"/>
      <c r="GXK10" s="79"/>
      <c r="GXL10" s="79"/>
      <c r="GXM10" s="79"/>
      <c r="GXN10" s="79"/>
      <c r="GXO10" s="79"/>
      <c r="GXP10" s="79"/>
      <c r="GXQ10" s="79"/>
      <c r="GXR10" s="79"/>
      <c r="GXS10" s="79"/>
      <c r="GXT10" s="79"/>
      <c r="GXU10" s="79"/>
      <c r="GXV10" s="79"/>
      <c r="GXW10" s="79"/>
      <c r="GXX10" s="79"/>
      <c r="GXY10" s="79"/>
      <c r="GXZ10" s="79"/>
      <c r="GYA10" s="79"/>
      <c r="GYB10" s="79"/>
      <c r="GYC10" s="79"/>
      <c r="GYD10" s="79"/>
      <c r="GYE10" s="79"/>
      <c r="GYF10" s="79"/>
      <c r="GYG10" s="79"/>
      <c r="GYH10" s="79"/>
      <c r="GYI10" s="79"/>
      <c r="GYJ10" s="79"/>
      <c r="GYK10" s="79"/>
      <c r="GYL10" s="79"/>
      <c r="GYM10" s="79"/>
      <c r="GYN10" s="79"/>
      <c r="GYO10" s="79"/>
      <c r="GYP10" s="79"/>
      <c r="GYQ10" s="79"/>
      <c r="GYR10" s="79"/>
      <c r="GYS10" s="79"/>
      <c r="GYT10" s="79"/>
      <c r="GYU10" s="79"/>
      <c r="GYV10" s="79"/>
      <c r="GYW10" s="79"/>
      <c r="GYX10" s="79"/>
      <c r="GYY10" s="79"/>
      <c r="GYZ10" s="79"/>
      <c r="GZA10" s="79"/>
      <c r="GZB10" s="79"/>
      <c r="GZC10" s="79"/>
      <c r="GZD10" s="79"/>
      <c r="GZE10" s="79"/>
      <c r="GZF10" s="79"/>
      <c r="GZG10" s="79"/>
      <c r="GZH10" s="79"/>
      <c r="GZI10" s="79"/>
      <c r="GZJ10" s="79"/>
      <c r="GZK10" s="79"/>
      <c r="GZL10" s="79"/>
      <c r="GZM10" s="79"/>
      <c r="GZN10" s="79"/>
      <c r="GZO10" s="79"/>
      <c r="GZP10" s="79"/>
      <c r="GZQ10" s="79"/>
      <c r="GZR10" s="79"/>
      <c r="GZS10" s="79"/>
      <c r="GZT10" s="79"/>
      <c r="GZU10" s="79"/>
      <c r="GZV10" s="79"/>
      <c r="GZW10" s="79"/>
      <c r="GZX10" s="79"/>
      <c r="GZY10" s="79"/>
      <c r="GZZ10" s="79"/>
      <c r="HAA10" s="79"/>
      <c r="HAB10" s="79"/>
      <c r="HAC10" s="79"/>
      <c r="HAD10" s="79"/>
      <c r="HAE10" s="79"/>
      <c r="HAF10" s="79"/>
      <c r="HAG10" s="79"/>
      <c r="HAH10" s="79"/>
      <c r="HAI10" s="79"/>
      <c r="HAJ10" s="79"/>
      <c r="HAK10" s="79"/>
      <c r="HAL10" s="79"/>
      <c r="HAM10" s="79"/>
      <c r="HAN10" s="79"/>
      <c r="HAO10" s="79"/>
      <c r="HAP10" s="79"/>
      <c r="HAQ10" s="79"/>
      <c r="HAR10" s="79"/>
      <c r="HAS10" s="79"/>
      <c r="HAT10" s="79"/>
      <c r="HAU10" s="79"/>
      <c r="HAV10" s="79"/>
      <c r="HAW10" s="79"/>
      <c r="HAX10" s="79"/>
      <c r="HAY10" s="79"/>
      <c r="HAZ10" s="79"/>
      <c r="HBA10" s="79"/>
      <c r="HBB10" s="79"/>
      <c r="HBC10" s="79"/>
      <c r="HBD10" s="79"/>
      <c r="HBE10" s="79"/>
      <c r="HBF10" s="79"/>
      <c r="HBG10" s="79"/>
      <c r="HBH10" s="79"/>
      <c r="HBI10" s="79"/>
      <c r="HBJ10" s="79"/>
      <c r="HBK10" s="79"/>
      <c r="HBL10" s="79"/>
      <c r="HBM10" s="79"/>
      <c r="HBN10" s="79"/>
      <c r="HBO10" s="79"/>
      <c r="HBP10" s="79"/>
      <c r="HBQ10" s="79"/>
      <c r="HBR10" s="79"/>
      <c r="HBS10" s="79"/>
      <c r="HBT10" s="79"/>
      <c r="HBU10" s="79"/>
      <c r="HBV10" s="79"/>
      <c r="HBW10" s="79"/>
      <c r="HBX10" s="79"/>
      <c r="HBY10" s="79"/>
      <c r="HBZ10" s="79"/>
      <c r="HCA10" s="79"/>
      <c r="HCB10" s="79"/>
      <c r="HCC10" s="79"/>
      <c r="HCD10" s="79"/>
      <c r="HCE10" s="79"/>
      <c r="HCF10" s="79"/>
      <c r="HCG10" s="79"/>
      <c r="HCH10" s="79"/>
      <c r="HCI10" s="79"/>
      <c r="HCJ10" s="79"/>
      <c r="HCK10" s="79"/>
      <c r="HCL10" s="79"/>
      <c r="HCM10" s="79"/>
      <c r="HCN10" s="79"/>
      <c r="HCO10" s="79"/>
      <c r="HCP10" s="79"/>
      <c r="HCQ10" s="79"/>
      <c r="HCR10" s="79"/>
      <c r="HCS10" s="79"/>
      <c r="HCT10" s="79"/>
      <c r="HCU10" s="79"/>
      <c r="HCV10" s="79"/>
      <c r="HCW10" s="79"/>
      <c r="HCX10" s="79"/>
      <c r="HCY10" s="79"/>
      <c r="HCZ10" s="79"/>
      <c r="HDA10" s="79"/>
      <c r="HDB10" s="79"/>
      <c r="HDC10" s="79"/>
      <c r="HDD10" s="79"/>
      <c r="HDE10" s="79"/>
      <c r="HDF10" s="79"/>
      <c r="HDG10" s="79"/>
      <c r="HDH10" s="79"/>
      <c r="HDI10" s="79"/>
      <c r="HDJ10" s="79"/>
      <c r="HDK10" s="79"/>
      <c r="HDL10" s="79"/>
      <c r="HDM10" s="79"/>
      <c r="HDN10" s="79"/>
      <c r="HDO10" s="79"/>
      <c r="HDP10" s="79"/>
      <c r="HDQ10" s="79"/>
      <c r="HDR10" s="79"/>
      <c r="HDS10" s="79"/>
      <c r="HDT10" s="79"/>
      <c r="HDU10" s="79"/>
      <c r="HDV10" s="79"/>
      <c r="HDW10" s="79"/>
      <c r="HDX10" s="79"/>
      <c r="HDY10" s="79"/>
      <c r="HDZ10" s="79"/>
      <c r="HEA10" s="79"/>
      <c r="HEB10" s="79"/>
      <c r="HEC10" s="79"/>
      <c r="HED10" s="79"/>
      <c r="HEE10" s="79"/>
      <c r="HEF10" s="79"/>
      <c r="HEG10" s="79"/>
      <c r="HEH10" s="79"/>
      <c r="HEI10" s="79"/>
      <c r="HEJ10" s="79"/>
      <c r="HEK10" s="79"/>
      <c r="HEL10" s="79"/>
      <c r="HEM10" s="79"/>
      <c r="HEN10" s="79"/>
      <c r="HEO10" s="79"/>
      <c r="HEP10" s="79"/>
      <c r="HEQ10" s="79"/>
      <c r="HER10" s="79"/>
      <c r="HES10" s="79"/>
      <c r="HET10" s="79"/>
      <c r="HEU10" s="79"/>
      <c r="HEV10" s="79"/>
      <c r="HEW10" s="79"/>
      <c r="HEX10" s="79"/>
      <c r="HEY10" s="79"/>
      <c r="HEZ10" s="79"/>
      <c r="HFA10" s="79"/>
      <c r="HFB10" s="79"/>
      <c r="HFC10" s="79"/>
      <c r="HFD10" s="79"/>
      <c r="HFE10" s="79"/>
      <c r="HFF10" s="79"/>
      <c r="HFG10" s="79"/>
      <c r="HFH10" s="79"/>
      <c r="HFI10" s="79"/>
      <c r="HFJ10" s="79"/>
      <c r="HFK10" s="79"/>
      <c r="HFL10" s="79"/>
      <c r="HFM10" s="79"/>
      <c r="HFN10" s="79"/>
      <c r="HFO10" s="79"/>
      <c r="HFP10" s="79"/>
      <c r="HFQ10" s="79"/>
      <c r="HFR10" s="79"/>
      <c r="HFS10" s="79"/>
      <c r="HFT10" s="79"/>
      <c r="HFU10" s="79"/>
      <c r="HFV10" s="79"/>
      <c r="HFW10" s="79"/>
      <c r="HFX10" s="79"/>
      <c r="HFY10" s="79"/>
      <c r="HFZ10" s="79"/>
      <c r="HGA10" s="79"/>
      <c r="HGB10" s="79"/>
      <c r="HGC10" s="79"/>
      <c r="HGD10" s="79"/>
      <c r="HGE10" s="79"/>
      <c r="HGF10" s="79"/>
      <c r="HGG10" s="79"/>
      <c r="HGH10" s="79"/>
      <c r="HGI10" s="79"/>
      <c r="HGJ10" s="79"/>
      <c r="HGK10" s="79"/>
      <c r="HGL10" s="79"/>
      <c r="HGM10" s="79"/>
      <c r="HGN10" s="79"/>
      <c r="HGO10" s="79"/>
      <c r="HGP10" s="79"/>
      <c r="HGQ10" s="79"/>
      <c r="HGR10" s="79"/>
      <c r="HGS10" s="79"/>
      <c r="HGT10" s="79"/>
      <c r="HGU10" s="79"/>
      <c r="HGV10" s="79"/>
      <c r="HGW10" s="79"/>
      <c r="HGX10" s="79"/>
      <c r="HGY10" s="79"/>
      <c r="HGZ10" s="79"/>
      <c r="HHA10" s="79"/>
      <c r="HHB10" s="79"/>
      <c r="HHC10" s="79"/>
      <c r="HHD10" s="79"/>
      <c r="HHE10" s="79"/>
      <c r="HHF10" s="79"/>
      <c r="HHG10" s="79"/>
      <c r="HHH10" s="79"/>
      <c r="HHI10" s="79"/>
      <c r="HHJ10" s="79"/>
      <c r="HHK10" s="79"/>
      <c r="HHL10" s="79"/>
      <c r="HHM10" s="79"/>
      <c r="HHN10" s="79"/>
      <c r="HHO10" s="79"/>
      <c r="HHP10" s="79"/>
      <c r="HHQ10" s="79"/>
      <c r="HHR10" s="79"/>
      <c r="HHS10" s="79"/>
      <c r="HHT10" s="79"/>
      <c r="HHU10" s="79"/>
      <c r="HHV10" s="79"/>
      <c r="HHW10" s="79"/>
      <c r="HHX10" s="79"/>
      <c r="HHY10" s="79"/>
      <c r="HHZ10" s="79"/>
      <c r="HIA10" s="79"/>
      <c r="HIB10" s="79"/>
      <c r="HIC10" s="79"/>
      <c r="HID10" s="79"/>
      <c r="HIE10" s="79"/>
      <c r="HIF10" s="79"/>
      <c r="HIG10" s="79"/>
      <c r="HIH10" s="79"/>
      <c r="HII10" s="79"/>
      <c r="HIJ10" s="79"/>
      <c r="HIK10" s="79"/>
      <c r="HIL10" s="79"/>
      <c r="HIM10" s="79"/>
      <c r="HIN10" s="79"/>
      <c r="HIO10" s="79"/>
      <c r="HIP10" s="79"/>
      <c r="HIQ10" s="79"/>
      <c r="HIR10" s="79"/>
      <c r="HIS10" s="79"/>
      <c r="HIT10" s="79"/>
      <c r="HIU10" s="79"/>
      <c r="HIV10" s="79"/>
      <c r="HIW10" s="79"/>
      <c r="HIX10" s="79"/>
      <c r="HIY10" s="79"/>
      <c r="HIZ10" s="79"/>
      <c r="HJA10" s="79"/>
      <c r="HJB10" s="79"/>
      <c r="HJC10" s="79"/>
      <c r="HJD10" s="79"/>
      <c r="HJE10" s="79"/>
      <c r="HJF10" s="79"/>
      <c r="HJG10" s="79"/>
      <c r="HJH10" s="79"/>
      <c r="HJI10" s="79"/>
      <c r="HJJ10" s="79"/>
      <c r="HJK10" s="79"/>
      <c r="HJL10" s="79"/>
      <c r="HJM10" s="79"/>
      <c r="HJN10" s="79"/>
      <c r="HJO10" s="79"/>
      <c r="HJP10" s="79"/>
      <c r="HJQ10" s="79"/>
      <c r="HJR10" s="79"/>
      <c r="HJS10" s="79"/>
      <c r="HJT10" s="79"/>
      <c r="HJU10" s="79"/>
      <c r="HJV10" s="79"/>
      <c r="HJW10" s="79"/>
      <c r="HJX10" s="79"/>
      <c r="HJY10" s="79"/>
      <c r="HJZ10" s="79"/>
      <c r="HKA10" s="79"/>
      <c r="HKB10" s="79"/>
      <c r="HKC10" s="79"/>
      <c r="HKD10" s="79"/>
      <c r="HKE10" s="79"/>
      <c r="HKF10" s="79"/>
      <c r="HKG10" s="79"/>
      <c r="HKH10" s="79"/>
      <c r="HKI10" s="79"/>
      <c r="HKJ10" s="79"/>
      <c r="HKK10" s="79"/>
      <c r="HKL10" s="79"/>
      <c r="HKM10" s="79"/>
      <c r="HKN10" s="79"/>
      <c r="HKO10" s="79"/>
      <c r="HKP10" s="79"/>
      <c r="HKQ10" s="79"/>
      <c r="HKR10" s="79"/>
      <c r="HKS10" s="79"/>
      <c r="HKT10" s="79"/>
      <c r="HKU10" s="79"/>
      <c r="HKV10" s="79"/>
      <c r="HKW10" s="79"/>
      <c r="HKX10" s="79"/>
      <c r="HKY10" s="79"/>
      <c r="HKZ10" s="79"/>
      <c r="HLA10" s="79"/>
      <c r="HLB10" s="79"/>
      <c r="HLC10" s="79"/>
      <c r="HLD10" s="79"/>
      <c r="HLE10" s="79"/>
      <c r="HLF10" s="79"/>
      <c r="HLG10" s="79"/>
      <c r="HLH10" s="79"/>
      <c r="HLI10" s="79"/>
      <c r="HLJ10" s="79"/>
      <c r="HLK10" s="79"/>
      <c r="HLL10" s="79"/>
      <c r="HLM10" s="79"/>
      <c r="HLN10" s="79"/>
      <c r="HLO10" s="79"/>
      <c r="HLP10" s="79"/>
      <c r="HLQ10" s="79"/>
      <c r="HLR10" s="79"/>
      <c r="HLS10" s="79"/>
      <c r="HLT10" s="79"/>
      <c r="HLU10" s="79"/>
      <c r="HLV10" s="79"/>
      <c r="HLW10" s="79"/>
      <c r="HLX10" s="79"/>
      <c r="HLY10" s="79"/>
      <c r="HLZ10" s="79"/>
      <c r="HMA10" s="79"/>
      <c r="HMB10" s="79"/>
      <c r="HMC10" s="79"/>
      <c r="HMD10" s="79"/>
      <c r="HME10" s="79"/>
      <c r="HMF10" s="79"/>
      <c r="HMG10" s="79"/>
      <c r="HMH10" s="79"/>
      <c r="HMI10" s="79"/>
      <c r="HMJ10" s="79"/>
      <c r="HMK10" s="79"/>
      <c r="HML10" s="79"/>
      <c r="HMM10" s="79"/>
      <c r="HMN10" s="79"/>
      <c r="HMO10" s="79"/>
      <c r="HMP10" s="79"/>
      <c r="HMQ10" s="79"/>
      <c r="HMR10" s="79"/>
      <c r="HMS10" s="79"/>
      <c r="HMT10" s="79"/>
      <c r="HMU10" s="79"/>
      <c r="HMV10" s="79"/>
      <c r="HMW10" s="79"/>
      <c r="HMX10" s="79"/>
      <c r="HMY10" s="79"/>
      <c r="HMZ10" s="79"/>
      <c r="HNA10" s="79"/>
      <c r="HNB10" s="79"/>
      <c r="HNC10" s="79"/>
      <c r="HND10" s="79"/>
      <c r="HNE10" s="79"/>
      <c r="HNF10" s="79"/>
      <c r="HNG10" s="79"/>
      <c r="HNH10" s="79"/>
      <c r="HNI10" s="79"/>
      <c r="HNJ10" s="79"/>
      <c r="HNK10" s="79"/>
      <c r="HNL10" s="79"/>
      <c r="HNM10" s="79"/>
      <c r="HNN10" s="79"/>
      <c r="HNO10" s="79"/>
      <c r="HNP10" s="79"/>
      <c r="HNQ10" s="79"/>
      <c r="HNR10" s="79"/>
      <c r="HNS10" s="79"/>
      <c r="HNT10" s="79"/>
      <c r="HNU10" s="79"/>
      <c r="HNV10" s="79"/>
      <c r="HNW10" s="79"/>
      <c r="HNX10" s="79"/>
      <c r="HNY10" s="79"/>
      <c r="HNZ10" s="79"/>
      <c r="HOA10" s="79"/>
      <c r="HOB10" s="79"/>
      <c r="HOC10" s="79"/>
      <c r="HOD10" s="79"/>
      <c r="HOE10" s="79"/>
      <c r="HOF10" s="79"/>
      <c r="HOG10" s="79"/>
      <c r="HOH10" s="79"/>
      <c r="HOI10" s="79"/>
      <c r="HOJ10" s="79"/>
      <c r="HOK10" s="79"/>
      <c r="HOL10" s="79"/>
      <c r="HOM10" s="79"/>
      <c r="HON10" s="79"/>
      <c r="HOO10" s="79"/>
      <c r="HOP10" s="79"/>
      <c r="HOQ10" s="79"/>
      <c r="HOR10" s="79"/>
      <c r="HOS10" s="79"/>
      <c r="HOT10" s="79"/>
      <c r="HOU10" s="79"/>
      <c r="HOV10" s="79"/>
      <c r="HOW10" s="79"/>
      <c r="HOX10" s="79"/>
      <c r="HOY10" s="79"/>
      <c r="HOZ10" s="79"/>
      <c r="HPA10" s="79"/>
      <c r="HPB10" s="79"/>
      <c r="HPC10" s="79"/>
      <c r="HPD10" s="79"/>
      <c r="HPE10" s="79"/>
      <c r="HPF10" s="79"/>
      <c r="HPG10" s="79"/>
      <c r="HPH10" s="79"/>
      <c r="HPI10" s="79"/>
      <c r="HPJ10" s="79"/>
      <c r="HPK10" s="79"/>
      <c r="HPL10" s="79"/>
      <c r="HPM10" s="79"/>
      <c r="HPN10" s="79"/>
      <c r="HPO10" s="79"/>
      <c r="HPP10" s="79"/>
      <c r="HPQ10" s="79"/>
      <c r="HPR10" s="79"/>
      <c r="HPS10" s="79"/>
      <c r="HPT10" s="79"/>
      <c r="HPU10" s="79"/>
      <c r="HPV10" s="79"/>
      <c r="HPW10" s="79"/>
      <c r="HPX10" s="79"/>
      <c r="HPY10" s="79"/>
      <c r="HPZ10" s="79"/>
      <c r="HQA10" s="79"/>
      <c r="HQB10" s="79"/>
      <c r="HQC10" s="79"/>
      <c r="HQD10" s="79"/>
      <c r="HQE10" s="79"/>
      <c r="HQF10" s="79"/>
      <c r="HQG10" s="79"/>
      <c r="HQH10" s="79"/>
      <c r="HQI10" s="79"/>
      <c r="HQJ10" s="79"/>
      <c r="HQK10" s="79"/>
      <c r="HQL10" s="79"/>
      <c r="HQM10" s="79"/>
      <c r="HQN10" s="79"/>
      <c r="HQO10" s="79"/>
      <c r="HQP10" s="79"/>
      <c r="HQQ10" s="79"/>
      <c r="HQR10" s="79"/>
      <c r="HQS10" s="79"/>
      <c r="HQT10" s="79"/>
      <c r="HQU10" s="79"/>
      <c r="HQV10" s="79"/>
      <c r="HQW10" s="79"/>
      <c r="HQX10" s="79"/>
      <c r="HQY10" s="79"/>
      <c r="HQZ10" s="79"/>
      <c r="HRA10" s="79"/>
      <c r="HRB10" s="79"/>
      <c r="HRC10" s="79"/>
      <c r="HRD10" s="79"/>
      <c r="HRE10" s="79"/>
      <c r="HRF10" s="79"/>
      <c r="HRG10" s="79"/>
      <c r="HRH10" s="79"/>
      <c r="HRI10" s="79"/>
      <c r="HRJ10" s="79"/>
      <c r="HRK10" s="79"/>
      <c r="HRL10" s="79"/>
      <c r="HRM10" s="79"/>
      <c r="HRN10" s="79"/>
      <c r="HRO10" s="79"/>
      <c r="HRP10" s="79"/>
      <c r="HRQ10" s="79"/>
      <c r="HRR10" s="79"/>
      <c r="HRS10" s="79"/>
      <c r="HRT10" s="79"/>
      <c r="HRU10" s="79"/>
      <c r="HRV10" s="79"/>
      <c r="HRW10" s="79"/>
      <c r="HRX10" s="79"/>
      <c r="HRY10" s="79"/>
      <c r="HRZ10" s="79"/>
      <c r="HSA10" s="79"/>
      <c r="HSB10" s="79"/>
      <c r="HSC10" s="79"/>
      <c r="HSD10" s="79"/>
      <c r="HSE10" s="79"/>
      <c r="HSF10" s="79"/>
      <c r="HSG10" s="79"/>
      <c r="HSH10" s="79"/>
      <c r="HSI10" s="79"/>
      <c r="HSJ10" s="79"/>
      <c r="HSK10" s="79"/>
      <c r="HSL10" s="79"/>
      <c r="HSM10" s="79"/>
      <c r="HSN10" s="79"/>
      <c r="HSO10" s="79"/>
      <c r="HSP10" s="79"/>
      <c r="HSQ10" s="79"/>
      <c r="HSR10" s="79"/>
      <c r="HSS10" s="79"/>
      <c r="HST10" s="79"/>
      <c r="HSU10" s="79"/>
      <c r="HSV10" s="79"/>
      <c r="HSW10" s="79"/>
      <c r="HSX10" s="79"/>
      <c r="HSY10" s="79"/>
      <c r="HSZ10" s="79"/>
      <c r="HTA10" s="79"/>
      <c r="HTB10" s="79"/>
      <c r="HTC10" s="79"/>
      <c r="HTD10" s="79"/>
      <c r="HTE10" s="79"/>
      <c r="HTF10" s="79"/>
      <c r="HTG10" s="79"/>
      <c r="HTH10" s="79"/>
      <c r="HTI10" s="79"/>
      <c r="HTJ10" s="79"/>
      <c r="HTK10" s="79"/>
      <c r="HTL10" s="79"/>
      <c r="HTM10" s="79"/>
      <c r="HTN10" s="79"/>
      <c r="HTO10" s="79"/>
      <c r="HTP10" s="79"/>
      <c r="HTQ10" s="79"/>
      <c r="HTR10" s="79"/>
      <c r="HTS10" s="79"/>
      <c r="HTT10" s="79"/>
      <c r="HTU10" s="79"/>
      <c r="HTV10" s="79"/>
      <c r="HTW10" s="79"/>
      <c r="HTX10" s="79"/>
      <c r="HTY10" s="79"/>
      <c r="HTZ10" s="79"/>
      <c r="HUA10" s="79"/>
      <c r="HUB10" s="79"/>
      <c r="HUC10" s="79"/>
      <c r="HUD10" s="79"/>
      <c r="HUE10" s="79"/>
      <c r="HUF10" s="79"/>
      <c r="HUG10" s="79"/>
      <c r="HUH10" s="79"/>
      <c r="HUI10" s="79"/>
      <c r="HUJ10" s="79"/>
      <c r="HUK10" s="79"/>
      <c r="HUL10" s="79"/>
      <c r="HUM10" s="79"/>
      <c r="HUN10" s="79"/>
      <c r="HUO10" s="79"/>
      <c r="HUP10" s="79"/>
      <c r="HUQ10" s="79"/>
      <c r="HUR10" s="79"/>
      <c r="HUS10" s="79"/>
      <c r="HUT10" s="79"/>
      <c r="HUU10" s="79"/>
      <c r="HUV10" s="79"/>
      <c r="HUW10" s="79"/>
      <c r="HUX10" s="79"/>
      <c r="HUY10" s="79"/>
      <c r="HUZ10" s="79"/>
      <c r="HVA10" s="79"/>
      <c r="HVB10" s="79"/>
      <c r="HVC10" s="79"/>
      <c r="HVD10" s="79"/>
      <c r="HVE10" s="79"/>
      <c r="HVF10" s="79"/>
      <c r="HVG10" s="79"/>
      <c r="HVH10" s="79"/>
      <c r="HVI10" s="79"/>
      <c r="HVJ10" s="79"/>
      <c r="HVK10" s="79"/>
      <c r="HVL10" s="79"/>
      <c r="HVM10" s="79"/>
      <c r="HVN10" s="79"/>
      <c r="HVO10" s="79"/>
      <c r="HVP10" s="79"/>
      <c r="HVQ10" s="79"/>
      <c r="HVR10" s="79"/>
      <c r="HVS10" s="79"/>
      <c r="HVT10" s="79"/>
      <c r="HVU10" s="79"/>
      <c r="HVV10" s="79"/>
      <c r="HVW10" s="79"/>
      <c r="HVX10" s="79"/>
      <c r="HVY10" s="79"/>
      <c r="HVZ10" s="79"/>
      <c r="HWA10" s="79"/>
      <c r="HWB10" s="79"/>
      <c r="HWC10" s="79"/>
      <c r="HWD10" s="79"/>
      <c r="HWE10" s="79"/>
      <c r="HWF10" s="79"/>
      <c r="HWG10" s="79"/>
      <c r="HWH10" s="79"/>
      <c r="HWI10" s="79"/>
      <c r="HWJ10" s="79"/>
      <c r="HWK10" s="79"/>
      <c r="HWL10" s="79"/>
      <c r="HWM10" s="79"/>
      <c r="HWN10" s="79"/>
      <c r="HWO10" s="79"/>
      <c r="HWP10" s="79"/>
      <c r="HWQ10" s="79"/>
      <c r="HWR10" s="79"/>
      <c r="HWS10" s="79"/>
      <c r="HWT10" s="79"/>
      <c r="HWU10" s="79"/>
      <c r="HWV10" s="79"/>
      <c r="HWW10" s="79"/>
      <c r="HWX10" s="79"/>
      <c r="HWY10" s="79"/>
      <c r="HWZ10" s="79"/>
      <c r="HXA10" s="79"/>
      <c r="HXB10" s="79"/>
      <c r="HXC10" s="79"/>
      <c r="HXD10" s="79"/>
      <c r="HXE10" s="79"/>
      <c r="HXF10" s="79"/>
      <c r="HXG10" s="79"/>
      <c r="HXH10" s="79"/>
      <c r="HXI10" s="79"/>
      <c r="HXJ10" s="79"/>
      <c r="HXK10" s="79"/>
      <c r="HXL10" s="79"/>
      <c r="HXM10" s="79"/>
      <c r="HXN10" s="79"/>
      <c r="HXO10" s="79"/>
      <c r="HXP10" s="79"/>
      <c r="HXQ10" s="79"/>
      <c r="HXR10" s="79"/>
      <c r="HXS10" s="79"/>
      <c r="HXT10" s="79"/>
      <c r="HXU10" s="79"/>
      <c r="HXV10" s="79"/>
      <c r="HXW10" s="79"/>
      <c r="HXX10" s="79"/>
      <c r="HXY10" s="79"/>
      <c r="HXZ10" s="79"/>
      <c r="HYA10" s="79"/>
      <c r="HYB10" s="79"/>
      <c r="HYC10" s="79"/>
      <c r="HYD10" s="79"/>
      <c r="HYE10" s="79"/>
      <c r="HYF10" s="79"/>
      <c r="HYG10" s="79"/>
      <c r="HYH10" s="79"/>
      <c r="HYI10" s="79"/>
      <c r="HYJ10" s="79"/>
      <c r="HYK10" s="79"/>
      <c r="HYL10" s="79"/>
      <c r="HYM10" s="79"/>
      <c r="HYN10" s="79"/>
      <c r="HYO10" s="79"/>
      <c r="HYP10" s="79"/>
      <c r="HYQ10" s="79"/>
      <c r="HYR10" s="79"/>
      <c r="HYS10" s="79"/>
      <c r="HYT10" s="79"/>
      <c r="HYU10" s="79"/>
      <c r="HYV10" s="79"/>
      <c r="HYW10" s="79"/>
      <c r="HYX10" s="79"/>
      <c r="HYY10" s="79"/>
      <c r="HYZ10" s="79"/>
      <c r="HZA10" s="79"/>
      <c r="HZB10" s="79"/>
      <c r="HZC10" s="79"/>
      <c r="HZD10" s="79"/>
      <c r="HZE10" s="79"/>
      <c r="HZF10" s="79"/>
      <c r="HZG10" s="79"/>
      <c r="HZH10" s="79"/>
      <c r="HZI10" s="79"/>
      <c r="HZJ10" s="79"/>
      <c r="HZK10" s="79"/>
      <c r="HZL10" s="79"/>
      <c r="HZM10" s="79"/>
      <c r="HZN10" s="79"/>
      <c r="HZO10" s="79"/>
      <c r="HZP10" s="79"/>
      <c r="HZQ10" s="79"/>
      <c r="HZR10" s="79"/>
      <c r="HZS10" s="79"/>
      <c r="HZT10" s="79"/>
      <c r="HZU10" s="79"/>
      <c r="HZV10" s="79"/>
      <c r="HZW10" s="79"/>
      <c r="HZX10" s="79"/>
      <c r="HZY10" s="79"/>
      <c r="HZZ10" s="79"/>
      <c r="IAA10" s="79"/>
      <c r="IAB10" s="79"/>
      <c r="IAC10" s="79"/>
      <c r="IAD10" s="79"/>
      <c r="IAE10" s="79"/>
      <c r="IAF10" s="79"/>
      <c r="IAG10" s="79"/>
      <c r="IAH10" s="79"/>
      <c r="IAI10" s="79"/>
      <c r="IAJ10" s="79"/>
      <c r="IAK10" s="79"/>
      <c r="IAL10" s="79"/>
      <c r="IAM10" s="79"/>
      <c r="IAN10" s="79"/>
      <c r="IAO10" s="79"/>
      <c r="IAP10" s="79"/>
      <c r="IAQ10" s="79"/>
      <c r="IAR10" s="79"/>
      <c r="IAS10" s="79"/>
      <c r="IAT10" s="79"/>
      <c r="IAU10" s="79"/>
      <c r="IAV10" s="79"/>
      <c r="IAW10" s="79"/>
      <c r="IAX10" s="79"/>
      <c r="IAY10" s="79"/>
      <c r="IAZ10" s="79"/>
      <c r="IBA10" s="79"/>
      <c r="IBB10" s="79"/>
      <c r="IBC10" s="79"/>
      <c r="IBD10" s="79"/>
      <c r="IBE10" s="79"/>
      <c r="IBF10" s="79"/>
      <c r="IBG10" s="79"/>
      <c r="IBH10" s="79"/>
      <c r="IBI10" s="79"/>
      <c r="IBJ10" s="79"/>
      <c r="IBK10" s="79"/>
      <c r="IBL10" s="79"/>
      <c r="IBM10" s="79"/>
      <c r="IBN10" s="79"/>
      <c r="IBO10" s="79"/>
      <c r="IBP10" s="79"/>
      <c r="IBQ10" s="79"/>
      <c r="IBR10" s="79"/>
      <c r="IBS10" s="79"/>
      <c r="IBT10" s="79"/>
      <c r="IBU10" s="79"/>
      <c r="IBV10" s="79"/>
      <c r="IBW10" s="79"/>
      <c r="IBX10" s="79"/>
      <c r="IBY10" s="79"/>
      <c r="IBZ10" s="79"/>
      <c r="ICA10" s="79"/>
      <c r="ICB10" s="79"/>
      <c r="ICC10" s="79"/>
      <c r="ICD10" s="79"/>
      <c r="ICE10" s="79"/>
      <c r="ICF10" s="79"/>
      <c r="ICG10" s="79"/>
      <c r="ICH10" s="79"/>
      <c r="ICI10" s="79"/>
      <c r="ICJ10" s="79"/>
      <c r="ICK10" s="79"/>
      <c r="ICL10" s="79"/>
      <c r="ICM10" s="79"/>
      <c r="ICN10" s="79"/>
      <c r="ICO10" s="79"/>
      <c r="ICP10" s="79"/>
      <c r="ICQ10" s="79"/>
      <c r="ICR10" s="79"/>
      <c r="ICS10" s="79"/>
      <c r="ICT10" s="79"/>
      <c r="ICU10" s="79"/>
      <c r="ICV10" s="79"/>
      <c r="ICW10" s="79"/>
      <c r="ICX10" s="79"/>
      <c r="ICY10" s="79"/>
      <c r="ICZ10" s="79"/>
      <c r="IDA10" s="79"/>
      <c r="IDB10" s="79"/>
      <c r="IDC10" s="79"/>
      <c r="IDD10" s="79"/>
      <c r="IDE10" s="79"/>
      <c r="IDF10" s="79"/>
      <c r="IDG10" s="79"/>
      <c r="IDH10" s="79"/>
      <c r="IDI10" s="79"/>
      <c r="IDJ10" s="79"/>
      <c r="IDK10" s="79"/>
      <c r="IDL10" s="79"/>
      <c r="IDM10" s="79"/>
      <c r="IDN10" s="79"/>
      <c r="IDO10" s="79"/>
      <c r="IDP10" s="79"/>
      <c r="IDQ10" s="79"/>
      <c r="IDR10" s="79"/>
      <c r="IDS10" s="79"/>
      <c r="IDT10" s="79"/>
      <c r="IDU10" s="79"/>
      <c r="IDV10" s="79"/>
      <c r="IDW10" s="79"/>
      <c r="IDX10" s="79"/>
      <c r="IDY10" s="79"/>
      <c r="IDZ10" s="79"/>
      <c r="IEA10" s="79"/>
      <c r="IEB10" s="79"/>
      <c r="IEC10" s="79"/>
      <c r="IED10" s="79"/>
      <c r="IEE10" s="79"/>
      <c r="IEF10" s="79"/>
      <c r="IEG10" s="79"/>
      <c r="IEH10" s="79"/>
      <c r="IEI10" s="79"/>
      <c r="IEJ10" s="79"/>
      <c r="IEK10" s="79"/>
      <c r="IEL10" s="79"/>
      <c r="IEM10" s="79"/>
      <c r="IEN10" s="79"/>
      <c r="IEO10" s="79"/>
      <c r="IEP10" s="79"/>
      <c r="IEQ10" s="79"/>
      <c r="IER10" s="79"/>
      <c r="IES10" s="79"/>
      <c r="IET10" s="79"/>
      <c r="IEU10" s="79"/>
      <c r="IEV10" s="79"/>
      <c r="IEW10" s="79"/>
      <c r="IEX10" s="79"/>
      <c r="IEY10" s="79"/>
      <c r="IEZ10" s="79"/>
      <c r="IFA10" s="79"/>
      <c r="IFB10" s="79"/>
      <c r="IFC10" s="79"/>
      <c r="IFD10" s="79"/>
      <c r="IFE10" s="79"/>
      <c r="IFF10" s="79"/>
      <c r="IFG10" s="79"/>
      <c r="IFH10" s="79"/>
      <c r="IFI10" s="79"/>
      <c r="IFJ10" s="79"/>
      <c r="IFK10" s="79"/>
      <c r="IFL10" s="79"/>
      <c r="IFM10" s="79"/>
      <c r="IFN10" s="79"/>
      <c r="IFO10" s="79"/>
      <c r="IFP10" s="79"/>
      <c r="IFQ10" s="79"/>
      <c r="IFR10" s="79"/>
      <c r="IFS10" s="79"/>
      <c r="IFT10" s="79"/>
      <c r="IFU10" s="79"/>
      <c r="IFV10" s="79"/>
      <c r="IFW10" s="79"/>
      <c r="IFX10" s="79"/>
      <c r="IFY10" s="79"/>
      <c r="IFZ10" s="79"/>
      <c r="IGA10" s="79"/>
      <c r="IGB10" s="79"/>
      <c r="IGC10" s="79"/>
      <c r="IGD10" s="79"/>
      <c r="IGE10" s="79"/>
      <c r="IGF10" s="79"/>
      <c r="IGG10" s="79"/>
      <c r="IGH10" s="79"/>
      <c r="IGI10" s="79"/>
      <c r="IGJ10" s="79"/>
      <c r="IGK10" s="79"/>
      <c r="IGL10" s="79"/>
      <c r="IGM10" s="79"/>
      <c r="IGN10" s="79"/>
      <c r="IGO10" s="79"/>
      <c r="IGP10" s="79"/>
      <c r="IGQ10" s="79"/>
      <c r="IGR10" s="79"/>
      <c r="IGS10" s="79"/>
      <c r="IGT10" s="79"/>
      <c r="IGU10" s="79"/>
      <c r="IGV10" s="79"/>
      <c r="IGW10" s="79"/>
      <c r="IGX10" s="79"/>
      <c r="IGY10" s="79"/>
      <c r="IGZ10" s="79"/>
      <c r="IHA10" s="79"/>
      <c r="IHB10" s="79"/>
      <c r="IHC10" s="79"/>
      <c r="IHD10" s="79"/>
      <c r="IHE10" s="79"/>
      <c r="IHF10" s="79"/>
      <c r="IHG10" s="79"/>
      <c r="IHH10" s="79"/>
      <c r="IHI10" s="79"/>
      <c r="IHJ10" s="79"/>
      <c r="IHK10" s="79"/>
      <c r="IHL10" s="79"/>
      <c r="IHM10" s="79"/>
      <c r="IHN10" s="79"/>
      <c r="IHO10" s="79"/>
      <c r="IHP10" s="79"/>
      <c r="IHQ10" s="79"/>
      <c r="IHR10" s="79"/>
      <c r="IHS10" s="79"/>
      <c r="IHT10" s="79"/>
      <c r="IHU10" s="79"/>
      <c r="IHV10" s="79"/>
      <c r="IHW10" s="79"/>
      <c r="IHX10" s="79"/>
      <c r="IHY10" s="79"/>
      <c r="IHZ10" s="79"/>
      <c r="IIA10" s="79"/>
      <c r="IIB10" s="79"/>
      <c r="IIC10" s="79"/>
      <c r="IID10" s="79"/>
      <c r="IIE10" s="79"/>
      <c r="IIF10" s="79"/>
      <c r="IIG10" s="79"/>
      <c r="IIH10" s="79"/>
      <c r="III10" s="79"/>
      <c r="IIJ10" s="79"/>
      <c r="IIK10" s="79"/>
      <c r="IIL10" s="79"/>
      <c r="IIM10" s="79"/>
      <c r="IIN10" s="79"/>
      <c r="IIO10" s="79"/>
      <c r="IIP10" s="79"/>
      <c r="IIQ10" s="79"/>
      <c r="IIR10" s="79"/>
      <c r="IIS10" s="79"/>
      <c r="IIT10" s="79"/>
      <c r="IIU10" s="79"/>
      <c r="IIV10" s="79"/>
      <c r="IIW10" s="79"/>
      <c r="IIX10" s="79"/>
      <c r="IIY10" s="79"/>
      <c r="IIZ10" s="79"/>
      <c r="IJA10" s="79"/>
      <c r="IJB10" s="79"/>
      <c r="IJC10" s="79"/>
      <c r="IJD10" s="79"/>
      <c r="IJE10" s="79"/>
      <c r="IJF10" s="79"/>
      <c r="IJG10" s="79"/>
      <c r="IJH10" s="79"/>
      <c r="IJI10" s="79"/>
      <c r="IJJ10" s="79"/>
      <c r="IJK10" s="79"/>
      <c r="IJL10" s="79"/>
      <c r="IJM10" s="79"/>
      <c r="IJN10" s="79"/>
      <c r="IJO10" s="79"/>
      <c r="IJP10" s="79"/>
      <c r="IJQ10" s="79"/>
      <c r="IJR10" s="79"/>
      <c r="IJS10" s="79"/>
      <c r="IJT10" s="79"/>
      <c r="IJU10" s="79"/>
      <c r="IJV10" s="79"/>
      <c r="IJW10" s="79"/>
      <c r="IJX10" s="79"/>
      <c r="IJY10" s="79"/>
      <c r="IJZ10" s="79"/>
      <c r="IKA10" s="79"/>
      <c r="IKB10" s="79"/>
      <c r="IKC10" s="79"/>
      <c r="IKD10" s="79"/>
      <c r="IKE10" s="79"/>
      <c r="IKF10" s="79"/>
      <c r="IKG10" s="79"/>
      <c r="IKH10" s="79"/>
      <c r="IKI10" s="79"/>
      <c r="IKJ10" s="79"/>
      <c r="IKK10" s="79"/>
      <c r="IKL10" s="79"/>
      <c r="IKM10" s="79"/>
      <c r="IKN10" s="79"/>
      <c r="IKO10" s="79"/>
      <c r="IKP10" s="79"/>
      <c r="IKQ10" s="79"/>
      <c r="IKR10" s="79"/>
      <c r="IKS10" s="79"/>
      <c r="IKT10" s="79"/>
      <c r="IKU10" s="79"/>
      <c r="IKV10" s="79"/>
      <c r="IKW10" s="79"/>
      <c r="IKX10" s="79"/>
      <c r="IKY10" s="79"/>
      <c r="IKZ10" s="79"/>
      <c r="ILA10" s="79"/>
      <c r="ILB10" s="79"/>
      <c r="ILC10" s="79"/>
      <c r="ILD10" s="79"/>
      <c r="ILE10" s="79"/>
      <c r="ILF10" s="79"/>
      <c r="ILG10" s="79"/>
      <c r="ILH10" s="79"/>
      <c r="ILI10" s="79"/>
      <c r="ILJ10" s="79"/>
      <c r="ILK10" s="79"/>
      <c r="ILL10" s="79"/>
      <c r="ILM10" s="79"/>
      <c r="ILN10" s="79"/>
      <c r="ILO10" s="79"/>
      <c r="ILP10" s="79"/>
      <c r="ILQ10" s="79"/>
      <c r="ILR10" s="79"/>
      <c r="ILS10" s="79"/>
      <c r="ILT10" s="79"/>
      <c r="ILU10" s="79"/>
      <c r="ILV10" s="79"/>
      <c r="ILW10" s="79"/>
      <c r="ILX10" s="79"/>
      <c r="ILY10" s="79"/>
      <c r="ILZ10" s="79"/>
      <c r="IMA10" s="79"/>
      <c r="IMB10" s="79"/>
      <c r="IMC10" s="79"/>
      <c r="IMD10" s="79"/>
      <c r="IME10" s="79"/>
      <c r="IMF10" s="79"/>
      <c r="IMG10" s="79"/>
      <c r="IMH10" s="79"/>
      <c r="IMI10" s="79"/>
      <c r="IMJ10" s="79"/>
      <c r="IMK10" s="79"/>
      <c r="IML10" s="79"/>
      <c r="IMM10" s="79"/>
      <c r="IMN10" s="79"/>
      <c r="IMO10" s="79"/>
      <c r="IMP10" s="79"/>
      <c r="IMQ10" s="79"/>
      <c r="IMR10" s="79"/>
      <c r="IMS10" s="79"/>
      <c r="IMT10" s="79"/>
      <c r="IMU10" s="79"/>
      <c r="IMV10" s="79"/>
      <c r="IMW10" s="79"/>
      <c r="IMX10" s="79"/>
      <c r="IMY10" s="79"/>
      <c r="IMZ10" s="79"/>
      <c r="INA10" s="79"/>
      <c r="INB10" s="79"/>
      <c r="INC10" s="79"/>
      <c r="IND10" s="79"/>
      <c r="INE10" s="79"/>
      <c r="INF10" s="79"/>
      <c r="ING10" s="79"/>
      <c r="INH10" s="79"/>
      <c r="INI10" s="79"/>
      <c r="INJ10" s="79"/>
      <c r="INK10" s="79"/>
      <c r="INL10" s="79"/>
      <c r="INM10" s="79"/>
      <c r="INN10" s="79"/>
      <c r="INO10" s="79"/>
      <c r="INP10" s="79"/>
      <c r="INQ10" s="79"/>
      <c r="INR10" s="79"/>
      <c r="INS10" s="79"/>
      <c r="INT10" s="79"/>
      <c r="INU10" s="79"/>
      <c r="INV10" s="79"/>
      <c r="INW10" s="79"/>
      <c r="INX10" s="79"/>
      <c r="INY10" s="79"/>
      <c r="INZ10" s="79"/>
      <c r="IOA10" s="79"/>
      <c r="IOB10" s="79"/>
      <c r="IOC10" s="79"/>
      <c r="IOD10" s="79"/>
      <c r="IOE10" s="79"/>
      <c r="IOF10" s="79"/>
      <c r="IOG10" s="79"/>
      <c r="IOH10" s="79"/>
      <c r="IOI10" s="79"/>
      <c r="IOJ10" s="79"/>
      <c r="IOK10" s="79"/>
      <c r="IOL10" s="79"/>
      <c r="IOM10" s="79"/>
      <c r="ION10" s="79"/>
      <c r="IOO10" s="79"/>
      <c r="IOP10" s="79"/>
      <c r="IOQ10" s="79"/>
      <c r="IOR10" s="79"/>
      <c r="IOS10" s="79"/>
      <c r="IOT10" s="79"/>
      <c r="IOU10" s="79"/>
      <c r="IOV10" s="79"/>
      <c r="IOW10" s="79"/>
      <c r="IOX10" s="79"/>
      <c r="IOY10" s="79"/>
      <c r="IOZ10" s="79"/>
      <c r="IPA10" s="79"/>
      <c r="IPB10" s="79"/>
      <c r="IPC10" s="79"/>
      <c r="IPD10" s="79"/>
      <c r="IPE10" s="79"/>
      <c r="IPF10" s="79"/>
      <c r="IPG10" s="79"/>
      <c r="IPH10" s="79"/>
      <c r="IPI10" s="79"/>
      <c r="IPJ10" s="79"/>
      <c r="IPK10" s="79"/>
      <c r="IPL10" s="79"/>
      <c r="IPM10" s="79"/>
      <c r="IPN10" s="79"/>
      <c r="IPO10" s="79"/>
      <c r="IPP10" s="79"/>
      <c r="IPQ10" s="79"/>
      <c r="IPR10" s="79"/>
      <c r="IPS10" s="79"/>
      <c r="IPT10" s="79"/>
      <c r="IPU10" s="79"/>
      <c r="IPV10" s="79"/>
      <c r="IPW10" s="79"/>
      <c r="IPX10" s="79"/>
      <c r="IPY10" s="79"/>
      <c r="IPZ10" s="79"/>
      <c r="IQA10" s="79"/>
      <c r="IQB10" s="79"/>
      <c r="IQC10" s="79"/>
      <c r="IQD10" s="79"/>
      <c r="IQE10" s="79"/>
      <c r="IQF10" s="79"/>
      <c r="IQG10" s="79"/>
      <c r="IQH10" s="79"/>
      <c r="IQI10" s="79"/>
      <c r="IQJ10" s="79"/>
      <c r="IQK10" s="79"/>
      <c r="IQL10" s="79"/>
      <c r="IQM10" s="79"/>
      <c r="IQN10" s="79"/>
      <c r="IQO10" s="79"/>
      <c r="IQP10" s="79"/>
      <c r="IQQ10" s="79"/>
      <c r="IQR10" s="79"/>
      <c r="IQS10" s="79"/>
      <c r="IQT10" s="79"/>
      <c r="IQU10" s="79"/>
      <c r="IQV10" s="79"/>
      <c r="IQW10" s="79"/>
      <c r="IQX10" s="79"/>
      <c r="IQY10" s="79"/>
      <c r="IQZ10" s="79"/>
      <c r="IRA10" s="79"/>
      <c r="IRB10" s="79"/>
      <c r="IRC10" s="79"/>
      <c r="IRD10" s="79"/>
      <c r="IRE10" s="79"/>
      <c r="IRF10" s="79"/>
      <c r="IRG10" s="79"/>
      <c r="IRH10" s="79"/>
      <c r="IRI10" s="79"/>
      <c r="IRJ10" s="79"/>
      <c r="IRK10" s="79"/>
      <c r="IRL10" s="79"/>
      <c r="IRM10" s="79"/>
      <c r="IRN10" s="79"/>
      <c r="IRO10" s="79"/>
      <c r="IRP10" s="79"/>
      <c r="IRQ10" s="79"/>
      <c r="IRR10" s="79"/>
      <c r="IRS10" s="79"/>
      <c r="IRT10" s="79"/>
      <c r="IRU10" s="79"/>
      <c r="IRV10" s="79"/>
      <c r="IRW10" s="79"/>
      <c r="IRX10" s="79"/>
      <c r="IRY10" s="79"/>
      <c r="IRZ10" s="79"/>
      <c r="ISA10" s="79"/>
      <c r="ISB10" s="79"/>
      <c r="ISC10" s="79"/>
      <c r="ISD10" s="79"/>
      <c r="ISE10" s="79"/>
      <c r="ISF10" s="79"/>
      <c r="ISG10" s="79"/>
      <c r="ISH10" s="79"/>
      <c r="ISI10" s="79"/>
      <c r="ISJ10" s="79"/>
      <c r="ISK10" s="79"/>
      <c r="ISL10" s="79"/>
      <c r="ISM10" s="79"/>
      <c r="ISN10" s="79"/>
      <c r="ISO10" s="79"/>
      <c r="ISP10" s="79"/>
      <c r="ISQ10" s="79"/>
      <c r="ISR10" s="79"/>
      <c r="ISS10" s="79"/>
      <c r="IST10" s="79"/>
      <c r="ISU10" s="79"/>
      <c r="ISV10" s="79"/>
      <c r="ISW10" s="79"/>
      <c r="ISX10" s="79"/>
      <c r="ISY10" s="79"/>
      <c r="ISZ10" s="79"/>
      <c r="ITA10" s="79"/>
      <c r="ITB10" s="79"/>
      <c r="ITC10" s="79"/>
      <c r="ITD10" s="79"/>
      <c r="ITE10" s="79"/>
      <c r="ITF10" s="79"/>
      <c r="ITG10" s="79"/>
      <c r="ITH10" s="79"/>
      <c r="ITI10" s="79"/>
      <c r="ITJ10" s="79"/>
      <c r="ITK10" s="79"/>
      <c r="ITL10" s="79"/>
      <c r="ITM10" s="79"/>
      <c r="ITN10" s="79"/>
      <c r="ITO10" s="79"/>
      <c r="ITP10" s="79"/>
      <c r="ITQ10" s="79"/>
      <c r="ITR10" s="79"/>
      <c r="ITS10" s="79"/>
      <c r="ITT10" s="79"/>
      <c r="ITU10" s="79"/>
      <c r="ITV10" s="79"/>
      <c r="ITW10" s="79"/>
      <c r="ITX10" s="79"/>
      <c r="ITY10" s="79"/>
      <c r="ITZ10" s="79"/>
      <c r="IUA10" s="79"/>
      <c r="IUB10" s="79"/>
      <c r="IUC10" s="79"/>
      <c r="IUD10" s="79"/>
      <c r="IUE10" s="79"/>
      <c r="IUF10" s="79"/>
      <c r="IUG10" s="79"/>
      <c r="IUH10" s="79"/>
      <c r="IUI10" s="79"/>
      <c r="IUJ10" s="79"/>
      <c r="IUK10" s="79"/>
      <c r="IUL10" s="79"/>
      <c r="IUM10" s="79"/>
      <c r="IUN10" s="79"/>
      <c r="IUO10" s="79"/>
      <c r="IUP10" s="79"/>
      <c r="IUQ10" s="79"/>
      <c r="IUR10" s="79"/>
      <c r="IUS10" s="79"/>
      <c r="IUT10" s="79"/>
      <c r="IUU10" s="79"/>
      <c r="IUV10" s="79"/>
      <c r="IUW10" s="79"/>
      <c r="IUX10" s="79"/>
      <c r="IUY10" s="79"/>
      <c r="IUZ10" s="79"/>
      <c r="IVA10" s="79"/>
      <c r="IVB10" s="79"/>
      <c r="IVC10" s="79"/>
      <c r="IVD10" s="79"/>
      <c r="IVE10" s="79"/>
      <c r="IVF10" s="79"/>
      <c r="IVG10" s="79"/>
      <c r="IVH10" s="79"/>
      <c r="IVI10" s="79"/>
      <c r="IVJ10" s="79"/>
      <c r="IVK10" s="79"/>
      <c r="IVL10" s="79"/>
      <c r="IVM10" s="79"/>
      <c r="IVN10" s="79"/>
      <c r="IVO10" s="79"/>
      <c r="IVP10" s="79"/>
      <c r="IVQ10" s="79"/>
      <c r="IVR10" s="79"/>
      <c r="IVS10" s="79"/>
      <c r="IVT10" s="79"/>
      <c r="IVU10" s="79"/>
      <c r="IVV10" s="79"/>
      <c r="IVW10" s="79"/>
      <c r="IVX10" s="79"/>
      <c r="IVY10" s="79"/>
      <c r="IVZ10" s="79"/>
      <c r="IWA10" s="79"/>
      <c r="IWB10" s="79"/>
      <c r="IWC10" s="79"/>
      <c r="IWD10" s="79"/>
      <c r="IWE10" s="79"/>
      <c r="IWF10" s="79"/>
      <c r="IWG10" s="79"/>
      <c r="IWH10" s="79"/>
      <c r="IWI10" s="79"/>
      <c r="IWJ10" s="79"/>
      <c r="IWK10" s="79"/>
      <c r="IWL10" s="79"/>
      <c r="IWM10" s="79"/>
      <c r="IWN10" s="79"/>
      <c r="IWO10" s="79"/>
      <c r="IWP10" s="79"/>
      <c r="IWQ10" s="79"/>
      <c r="IWR10" s="79"/>
      <c r="IWS10" s="79"/>
      <c r="IWT10" s="79"/>
      <c r="IWU10" s="79"/>
      <c r="IWV10" s="79"/>
      <c r="IWW10" s="79"/>
      <c r="IWX10" s="79"/>
      <c r="IWY10" s="79"/>
      <c r="IWZ10" s="79"/>
      <c r="IXA10" s="79"/>
      <c r="IXB10" s="79"/>
      <c r="IXC10" s="79"/>
      <c r="IXD10" s="79"/>
      <c r="IXE10" s="79"/>
      <c r="IXF10" s="79"/>
      <c r="IXG10" s="79"/>
      <c r="IXH10" s="79"/>
      <c r="IXI10" s="79"/>
      <c r="IXJ10" s="79"/>
      <c r="IXK10" s="79"/>
      <c r="IXL10" s="79"/>
      <c r="IXM10" s="79"/>
      <c r="IXN10" s="79"/>
      <c r="IXO10" s="79"/>
      <c r="IXP10" s="79"/>
      <c r="IXQ10" s="79"/>
      <c r="IXR10" s="79"/>
      <c r="IXS10" s="79"/>
      <c r="IXT10" s="79"/>
      <c r="IXU10" s="79"/>
      <c r="IXV10" s="79"/>
      <c r="IXW10" s="79"/>
      <c r="IXX10" s="79"/>
      <c r="IXY10" s="79"/>
      <c r="IXZ10" s="79"/>
      <c r="IYA10" s="79"/>
      <c r="IYB10" s="79"/>
      <c r="IYC10" s="79"/>
      <c r="IYD10" s="79"/>
      <c r="IYE10" s="79"/>
      <c r="IYF10" s="79"/>
      <c r="IYG10" s="79"/>
      <c r="IYH10" s="79"/>
      <c r="IYI10" s="79"/>
      <c r="IYJ10" s="79"/>
      <c r="IYK10" s="79"/>
      <c r="IYL10" s="79"/>
      <c r="IYM10" s="79"/>
      <c r="IYN10" s="79"/>
      <c r="IYO10" s="79"/>
      <c r="IYP10" s="79"/>
      <c r="IYQ10" s="79"/>
      <c r="IYR10" s="79"/>
      <c r="IYS10" s="79"/>
      <c r="IYT10" s="79"/>
      <c r="IYU10" s="79"/>
      <c r="IYV10" s="79"/>
      <c r="IYW10" s="79"/>
      <c r="IYX10" s="79"/>
      <c r="IYY10" s="79"/>
      <c r="IYZ10" s="79"/>
      <c r="IZA10" s="79"/>
      <c r="IZB10" s="79"/>
      <c r="IZC10" s="79"/>
      <c r="IZD10" s="79"/>
      <c r="IZE10" s="79"/>
      <c r="IZF10" s="79"/>
      <c r="IZG10" s="79"/>
      <c r="IZH10" s="79"/>
      <c r="IZI10" s="79"/>
      <c r="IZJ10" s="79"/>
      <c r="IZK10" s="79"/>
      <c r="IZL10" s="79"/>
      <c r="IZM10" s="79"/>
      <c r="IZN10" s="79"/>
      <c r="IZO10" s="79"/>
      <c r="IZP10" s="79"/>
      <c r="IZQ10" s="79"/>
      <c r="IZR10" s="79"/>
      <c r="IZS10" s="79"/>
      <c r="IZT10" s="79"/>
      <c r="IZU10" s="79"/>
      <c r="IZV10" s="79"/>
      <c r="IZW10" s="79"/>
      <c r="IZX10" s="79"/>
      <c r="IZY10" s="79"/>
      <c r="IZZ10" s="79"/>
      <c r="JAA10" s="79"/>
      <c r="JAB10" s="79"/>
      <c r="JAC10" s="79"/>
      <c r="JAD10" s="79"/>
      <c r="JAE10" s="79"/>
      <c r="JAF10" s="79"/>
      <c r="JAG10" s="79"/>
      <c r="JAH10" s="79"/>
      <c r="JAI10" s="79"/>
      <c r="JAJ10" s="79"/>
      <c r="JAK10" s="79"/>
      <c r="JAL10" s="79"/>
      <c r="JAM10" s="79"/>
      <c r="JAN10" s="79"/>
      <c r="JAO10" s="79"/>
      <c r="JAP10" s="79"/>
      <c r="JAQ10" s="79"/>
      <c r="JAR10" s="79"/>
      <c r="JAS10" s="79"/>
      <c r="JAT10" s="79"/>
      <c r="JAU10" s="79"/>
      <c r="JAV10" s="79"/>
      <c r="JAW10" s="79"/>
      <c r="JAX10" s="79"/>
      <c r="JAY10" s="79"/>
      <c r="JAZ10" s="79"/>
      <c r="JBA10" s="79"/>
      <c r="JBB10" s="79"/>
      <c r="JBC10" s="79"/>
      <c r="JBD10" s="79"/>
      <c r="JBE10" s="79"/>
      <c r="JBF10" s="79"/>
      <c r="JBG10" s="79"/>
      <c r="JBH10" s="79"/>
      <c r="JBI10" s="79"/>
      <c r="JBJ10" s="79"/>
      <c r="JBK10" s="79"/>
      <c r="JBL10" s="79"/>
      <c r="JBM10" s="79"/>
      <c r="JBN10" s="79"/>
      <c r="JBO10" s="79"/>
      <c r="JBP10" s="79"/>
      <c r="JBQ10" s="79"/>
      <c r="JBR10" s="79"/>
      <c r="JBS10" s="79"/>
      <c r="JBT10" s="79"/>
      <c r="JBU10" s="79"/>
      <c r="JBV10" s="79"/>
      <c r="JBW10" s="79"/>
      <c r="JBX10" s="79"/>
      <c r="JBY10" s="79"/>
      <c r="JBZ10" s="79"/>
      <c r="JCA10" s="79"/>
      <c r="JCB10" s="79"/>
      <c r="JCC10" s="79"/>
      <c r="JCD10" s="79"/>
      <c r="JCE10" s="79"/>
      <c r="JCF10" s="79"/>
      <c r="JCG10" s="79"/>
      <c r="JCH10" s="79"/>
      <c r="JCI10" s="79"/>
      <c r="JCJ10" s="79"/>
      <c r="JCK10" s="79"/>
      <c r="JCL10" s="79"/>
      <c r="JCM10" s="79"/>
      <c r="JCN10" s="79"/>
      <c r="JCO10" s="79"/>
      <c r="JCP10" s="79"/>
      <c r="JCQ10" s="79"/>
      <c r="JCR10" s="79"/>
      <c r="JCS10" s="79"/>
      <c r="JCT10" s="79"/>
      <c r="JCU10" s="79"/>
      <c r="JCV10" s="79"/>
      <c r="JCW10" s="79"/>
      <c r="JCX10" s="79"/>
      <c r="JCY10" s="79"/>
      <c r="JCZ10" s="79"/>
      <c r="JDA10" s="79"/>
      <c r="JDB10" s="79"/>
      <c r="JDC10" s="79"/>
      <c r="JDD10" s="79"/>
      <c r="JDE10" s="79"/>
      <c r="JDF10" s="79"/>
      <c r="JDG10" s="79"/>
      <c r="JDH10" s="79"/>
      <c r="JDI10" s="79"/>
      <c r="JDJ10" s="79"/>
      <c r="JDK10" s="79"/>
      <c r="JDL10" s="79"/>
      <c r="JDM10" s="79"/>
      <c r="JDN10" s="79"/>
      <c r="JDO10" s="79"/>
      <c r="JDP10" s="79"/>
      <c r="JDQ10" s="79"/>
      <c r="JDR10" s="79"/>
      <c r="JDS10" s="79"/>
      <c r="JDT10" s="79"/>
      <c r="JDU10" s="79"/>
      <c r="JDV10" s="79"/>
      <c r="JDW10" s="79"/>
      <c r="JDX10" s="79"/>
      <c r="JDY10" s="79"/>
      <c r="JDZ10" s="79"/>
      <c r="JEA10" s="79"/>
      <c r="JEB10" s="79"/>
      <c r="JEC10" s="79"/>
      <c r="JED10" s="79"/>
      <c r="JEE10" s="79"/>
      <c r="JEF10" s="79"/>
      <c r="JEG10" s="79"/>
      <c r="JEH10" s="79"/>
      <c r="JEI10" s="79"/>
      <c r="JEJ10" s="79"/>
      <c r="JEK10" s="79"/>
      <c r="JEL10" s="79"/>
      <c r="JEM10" s="79"/>
      <c r="JEN10" s="79"/>
      <c r="JEO10" s="79"/>
      <c r="JEP10" s="79"/>
      <c r="JEQ10" s="79"/>
      <c r="JER10" s="79"/>
      <c r="JES10" s="79"/>
      <c r="JET10" s="79"/>
      <c r="JEU10" s="79"/>
      <c r="JEV10" s="79"/>
      <c r="JEW10" s="79"/>
      <c r="JEX10" s="79"/>
      <c r="JEY10" s="79"/>
      <c r="JEZ10" s="79"/>
      <c r="JFA10" s="79"/>
      <c r="JFB10" s="79"/>
      <c r="JFC10" s="79"/>
      <c r="JFD10" s="79"/>
      <c r="JFE10" s="79"/>
      <c r="JFF10" s="79"/>
      <c r="JFG10" s="79"/>
      <c r="JFH10" s="79"/>
      <c r="JFI10" s="79"/>
      <c r="JFJ10" s="79"/>
      <c r="JFK10" s="79"/>
      <c r="JFL10" s="79"/>
      <c r="JFM10" s="79"/>
      <c r="JFN10" s="79"/>
      <c r="JFO10" s="79"/>
      <c r="JFP10" s="79"/>
      <c r="JFQ10" s="79"/>
      <c r="JFR10" s="79"/>
      <c r="JFS10" s="79"/>
      <c r="JFT10" s="79"/>
      <c r="JFU10" s="79"/>
      <c r="JFV10" s="79"/>
      <c r="JFW10" s="79"/>
      <c r="JFX10" s="79"/>
      <c r="JFY10" s="79"/>
      <c r="JFZ10" s="79"/>
      <c r="JGA10" s="79"/>
      <c r="JGB10" s="79"/>
      <c r="JGC10" s="79"/>
      <c r="JGD10" s="79"/>
      <c r="JGE10" s="79"/>
      <c r="JGF10" s="79"/>
      <c r="JGG10" s="79"/>
      <c r="JGH10" s="79"/>
      <c r="JGI10" s="79"/>
      <c r="JGJ10" s="79"/>
      <c r="JGK10" s="79"/>
      <c r="JGL10" s="79"/>
      <c r="JGM10" s="79"/>
      <c r="JGN10" s="79"/>
      <c r="JGO10" s="79"/>
      <c r="JGP10" s="79"/>
      <c r="JGQ10" s="79"/>
      <c r="JGR10" s="79"/>
      <c r="JGS10" s="79"/>
      <c r="JGT10" s="79"/>
      <c r="JGU10" s="79"/>
      <c r="JGV10" s="79"/>
      <c r="JGW10" s="79"/>
      <c r="JGX10" s="79"/>
      <c r="JGY10" s="79"/>
      <c r="JGZ10" s="79"/>
      <c r="JHA10" s="79"/>
      <c r="JHB10" s="79"/>
      <c r="JHC10" s="79"/>
      <c r="JHD10" s="79"/>
      <c r="JHE10" s="79"/>
      <c r="JHF10" s="79"/>
      <c r="JHG10" s="79"/>
      <c r="JHH10" s="79"/>
      <c r="JHI10" s="79"/>
      <c r="JHJ10" s="79"/>
      <c r="JHK10" s="79"/>
      <c r="JHL10" s="79"/>
      <c r="JHM10" s="79"/>
      <c r="JHN10" s="79"/>
      <c r="JHO10" s="79"/>
      <c r="JHP10" s="79"/>
      <c r="JHQ10" s="79"/>
      <c r="JHR10" s="79"/>
      <c r="JHS10" s="79"/>
      <c r="JHT10" s="79"/>
      <c r="JHU10" s="79"/>
      <c r="JHV10" s="79"/>
      <c r="JHW10" s="79"/>
      <c r="JHX10" s="79"/>
      <c r="JHY10" s="79"/>
      <c r="JHZ10" s="79"/>
      <c r="JIA10" s="79"/>
      <c r="JIB10" s="79"/>
      <c r="JIC10" s="79"/>
      <c r="JID10" s="79"/>
      <c r="JIE10" s="79"/>
      <c r="JIF10" s="79"/>
      <c r="JIG10" s="79"/>
      <c r="JIH10" s="79"/>
      <c r="JII10" s="79"/>
      <c r="JIJ10" s="79"/>
      <c r="JIK10" s="79"/>
      <c r="JIL10" s="79"/>
      <c r="JIM10" s="79"/>
      <c r="JIN10" s="79"/>
      <c r="JIO10" s="79"/>
      <c r="JIP10" s="79"/>
      <c r="JIQ10" s="79"/>
      <c r="JIR10" s="79"/>
      <c r="JIS10" s="79"/>
      <c r="JIT10" s="79"/>
      <c r="JIU10" s="79"/>
      <c r="JIV10" s="79"/>
      <c r="JIW10" s="79"/>
      <c r="JIX10" s="79"/>
      <c r="JIY10" s="79"/>
      <c r="JIZ10" s="79"/>
      <c r="JJA10" s="79"/>
      <c r="JJB10" s="79"/>
      <c r="JJC10" s="79"/>
      <c r="JJD10" s="79"/>
      <c r="JJE10" s="79"/>
      <c r="JJF10" s="79"/>
      <c r="JJG10" s="79"/>
      <c r="JJH10" s="79"/>
      <c r="JJI10" s="79"/>
      <c r="JJJ10" s="79"/>
      <c r="JJK10" s="79"/>
      <c r="JJL10" s="79"/>
      <c r="JJM10" s="79"/>
      <c r="JJN10" s="79"/>
      <c r="JJO10" s="79"/>
      <c r="JJP10" s="79"/>
      <c r="JJQ10" s="79"/>
      <c r="JJR10" s="79"/>
      <c r="JJS10" s="79"/>
      <c r="JJT10" s="79"/>
      <c r="JJU10" s="79"/>
      <c r="JJV10" s="79"/>
      <c r="JJW10" s="79"/>
      <c r="JJX10" s="79"/>
      <c r="JJY10" s="79"/>
      <c r="JJZ10" s="79"/>
      <c r="JKA10" s="79"/>
      <c r="JKB10" s="79"/>
      <c r="JKC10" s="79"/>
      <c r="JKD10" s="79"/>
      <c r="JKE10" s="79"/>
      <c r="JKF10" s="79"/>
      <c r="JKG10" s="79"/>
      <c r="JKH10" s="79"/>
      <c r="JKI10" s="79"/>
      <c r="JKJ10" s="79"/>
      <c r="JKK10" s="79"/>
      <c r="JKL10" s="79"/>
      <c r="JKM10" s="79"/>
      <c r="JKN10" s="79"/>
      <c r="JKO10" s="79"/>
      <c r="JKP10" s="79"/>
      <c r="JKQ10" s="79"/>
      <c r="JKR10" s="79"/>
      <c r="JKS10" s="79"/>
      <c r="JKT10" s="79"/>
      <c r="JKU10" s="79"/>
      <c r="JKV10" s="79"/>
      <c r="JKW10" s="79"/>
      <c r="JKX10" s="79"/>
      <c r="JKY10" s="79"/>
      <c r="JKZ10" s="79"/>
      <c r="JLA10" s="79"/>
      <c r="JLB10" s="79"/>
      <c r="JLC10" s="79"/>
      <c r="JLD10" s="79"/>
      <c r="JLE10" s="79"/>
      <c r="JLF10" s="79"/>
      <c r="JLG10" s="79"/>
      <c r="JLH10" s="79"/>
      <c r="JLI10" s="79"/>
      <c r="JLJ10" s="79"/>
      <c r="JLK10" s="79"/>
      <c r="JLL10" s="79"/>
      <c r="JLM10" s="79"/>
      <c r="JLN10" s="79"/>
      <c r="JLO10" s="79"/>
      <c r="JLP10" s="79"/>
      <c r="JLQ10" s="79"/>
      <c r="JLR10" s="79"/>
      <c r="JLS10" s="79"/>
      <c r="JLT10" s="79"/>
      <c r="JLU10" s="79"/>
      <c r="JLV10" s="79"/>
      <c r="JLW10" s="79"/>
      <c r="JLX10" s="79"/>
      <c r="JLY10" s="79"/>
      <c r="JLZ10" s="79"/>
      <c r="JMA10" s="79"/>
      <c r="JMB10" s="79"/>
      <c r="JMC10" s="79"/>
      <c r="JMD10" s="79"/>
      <c r="JME10" s="79"/>
      <c r="JMF10" s="79"/>
      <c r="JMG10" s="79"/>
      <c r="JMH10" s="79"/>
      <c r="JMI10" s="79"/>
      <c r="JMJ10" s="79"/>
      <c r="JMK10" s="79"/>
      <c r="JML10" s="79"/>
      <c r="JMM10" s="79"/>
      <c r="JMN10" s="79"/>
      <c r="JMO10" s="79"/>
      <c r="JMP10" s="79"/>
      <c r="JMQ10" s="79"/>
      <c r="JMR10" s="79"/>
      <c r="JMS10" s="79"/>
      <c r="JMT10" s="79"/>
      <c r="JMU10" s="79"/>
      <c r="JMV10" s="79"/>
      <c r="JMW10" s="79"/>
      <c r="JMX10" s="79"/>
      <c r="JMY10" s="79"/>
      <c r="JMZ10" s="79"/>
      <c r="JNA10" s="79"/>
      <c r="JNB10" s="79"/>
      <c r="JNC10" s="79"/>
      <c r="JND10" s="79"/>
      <c r="JNE10" s="79"/>
      <c r="JNF10" s="79"/>
      <c r="JNG10" s="79"/>
      <c r="JNH10" s="79"/>
      <c r="JNI10" s="79"/>
      <c r="JNJ10" s="79"/>
      <c r="JNK10" s="79"/>
      <c r="JNL10" s="79"/>
      <c r="JNM10" s="79"/>
      <c r="JNN10" s="79"/>
      <c r="JNO10" s="79"/>
      <c r="JNP10" s="79"/>
      <c r="JNQ10" s="79"/>
      <c r="JNR10" s="79"/>
      <c r="JNS10" s="79"/>
      <c r="JNT10" s="79"/>
      <c r="JNU10" s="79"/>
      <c r="JNV10" s="79"/>
      <c r="JNW10" s="79"/>
      <c r="JNX10" s="79"/>
      <c r="JNY10" s="79"/>
      <c r="JNZ10" s="79"/>
      <c r="JOA10" s="79"/>
      <c r="JOB10" s="79"/>
      <c r="JOC10" s="79"/>
      <c r="JOD10" s="79"/>
      <c r="JOE10" s="79"/>
      <c r="JOF10" s="79"/>
      <c r="JOG10" s="79"/>
      <c r="JOH10" s="79"/>
      <c r="JOI10" s="79"/>
      <c r="JOJ10" s="79"/>
      <c r="JOK10" s="79"/>
      <c r="JOL10" s="79"/>
      <c r="JOM10" s="79"/>
      <c r="JON10" s="79"/>
      <c r="JOO10" s="79"/>
      <c r="JOP10" s="79"/>
      <c r="JOQ10" s="79"/>
      <c r="JOR10" s="79"/>
      <c r="JOS10" s="79"/>
      <c r="JOT10" s="79"/>
      <c r="JOU10" s="79"/>
      <c r="JOV10" s="79"/>
      <c r="JOW10" s="79"/>
      <c r="JOX10" s="79"/>
      <c r="JOY10" s="79"/>
      <c r="JOZ10" s="79"/>
      <c r="JPA10" s="79"/>
      <c r="JPB10" s="79"/>
      <c r="JPC10" s="79"/>
      <c r="JPD10" s="79"/>
      <c r="JPE10" s="79"/>
      <c r="JPF10" s="79"/>
      <c r="JPG10" s="79"/>
      <c r="JPH10" s="79"/>
      <c r="JPI10" s="79"/>
      <c r="JPJ10" s="79"/>
      <c r="JPK10" s="79"/>
      <c r="JPL10" s="79"/>
      <c r="JPM10" s="79"/>
      <c r="JPN10" s="79"/>
      <c r="JPO10" s="79"/>
      <c r="JPP10" s="79"/>
      <c r="JPQ10" s="79"/>
      <c r="JPR10" s="79"/>
      <c r="JPS10" s="79"/>
      <c r="JPT10" s="79"/>
      <c r="JPU10" s="79"/>
      <c r="JPV10" s="79"/>
      <c r="JPW10" s="79"/>
      <c r="JPX10" s="79"/>
      <c r="JPY10" s="79"/>
      <c r="JPZ10" s="79"/>
      <c r="JQA10" s="79"/>
      <c r="JQB10" s="79"/>
      <c r="JQC10" s="79"/>
      <c r="JQD10" s="79"/>
      <c r="JQE10" s="79"/>
      <c r="JQF10" s="79"/>
      <c r="JQG10" s="79"/>
      <c r="JQH10" s="79"/>
      <c r="JQI10" s="79"/>
      <c r="JQJ10" s="79"/>
      <c r="JQK10" s="79"/>
      <c r="JQL10" s="79"/>
      <c r="JQM10" s="79"/>
      <c r="JQN10" s="79"/>
      <c r="JQO10" s="79"/>
      <c r="JQP10" s="79"/>
      <c r="JQQ10" s="79"/>
      <c r="JQR10" s="79"/>
      <c r="JQS10" s="79"/>
      <c r="JQT10" s="79"/>
      <c r="JQU10" s="79"/>
      <c r="JQV10" s="79"/>
      <c r="JQW10" s="79"/>
      <c r="JQX10" s="79"/>
      <c r="JQY10" s="79"/>
      <c r="JQZ10" s="79"/>
      <c r="JRA10" s="79"/>
      <c r="JRB10" s="79"/>
      <c r="JRC10" s="79"/>
      <c r="JRD10" s="79"/>
      <c r="JRE10" s="79"/>
      <c r="JRF10" s="79"/>
      <c r="JRG10" s="79"/>
      <c r="JRH10" s="79"/>
      <c r="JRI10" s="79"/>
      <c r="JRJ10" s="79"/>
      <c r="JRK10" s="79"/>
      <c r="JRL10" s="79"/>
      <c r="JRM10" s="79"/>
      <c r="JRN10" s="79"/>
      <c r="JRO10" s="79"/>
      <c r="JRP10" s="79"/>
      <c r="JRQ10" s="79"/>
      <c r="JRR10" s="79"/>
      <c r="JRS10" s="79"/>
      <c r="JRT10" s="79"/>
      <c r="JRU10" s="79"/>
      <c r="JRV10" s="79"/>
      <c r="JRW10" s="79"/>
      <c r="JRX10" s="79"/>
      <c r="JRY10" s="79"/>
      <c r="JRZ10" s="79"/>
      <c r="JSA10" s="79"/>
      <c r="JSB10" s="79"/>
      <c r="JSC10" s="79"/>
      <c r="JSD10" s="79"/>
      <c r="JSE10" s="79"/>
      <c r="JSF10" s="79"/>
      <c r="JSG10" s="79"/>
      <c r="JSH10" s="79"/>
      <c r="JSI10" s="79"/>
      <c r="JSJ10" s="79"/>
      <c r="JSK10" s="79"/>
      <c r="JSL10" s="79"/>
      <c r="JSM10" s="79"/>
      <c r="JSN10" s="79"/>
      <c r="JSO10" s="79"/>
      <c r="JSP10" s="79"/>
      <c r="JSQ10" s="79"/>
      <c r="JSR10" s="79"/>
      <c r="JSS10" s="79"/>
      <c r="JST10" s="79"/>
      <c r="JSU10" s="79"/>
      <c r="JSV10" s="79"/>
      <c r="JSW10" s="79"/>
      <c r="JSX10" s="79"/>
      <c r="JSY10" s="79"/>
      <c r="JSZ10" s="79"/>
      <c r="JTA10" s="79"/>
      <c r="JTB10" s="79"/>
      <c r="JTC10" s="79"/>
      <c r="JTD10" s="79"/>
      <c r="JTE10" s="79"/>
      <c r="JTF10" s="79"/>
      <c r="JTG10" s="79"/>
      <c r="JTH10" s="79"/>
      <c r="JTI10" s="79"/>
      <c r="JTJ10" s="79"/>
      <c r="JTK10" s="79"/>
      <c r="JTL10" s="79"/>
      <c r="JTM10" s="79"/>
      <c r="JTN10" s="79"/>
      <c r="JTO10" s="79"/>
      <c r="JTP10" s="79"/>
      <c r="JTQ10" s="79"/>
      <c r="JTR10" s="79"/>
      <c r="JTS10" s="79"/>
      <c r="JTT10" s="79"/>
      <c r="JTU10" s="79"/>
      <c r="JTV10" s="79"/>
      <c r="JTW10" s="79"/>
      <c r="JTX10" s="79"/>
      <c r="JTY10" s="79"/>
      <c r="JTZ10" s="79"/>
      <c r="JUA10" s="79"/>
      <c r="JUB10" s="79"/>
      <c r="JUC10" s="79"/>
      <c r="JUD10" s="79"/>
      <c r="JUE10" s="79"/>
      <c r="JUF10" s="79"/>
      <c r="JUG10" s="79"/>
      <c r="JUH10" s="79"/>
      <c r="JUI10" s="79"/>
      <c r="JUJ10" s="79"/>
      <c r="JUK10" s="79"/>
      <c r="JUL10" s="79"/>
      <c r="JUM10" s="79"/>
      <c r="JUN10" s="79"/>
      <c r="JUO10" s="79"/>
      <c r="JUP10" s="79"/>
      <c r="JUQ10" s="79"/>
      <c r="JUR10" s="79"/>
      <c r="JUS10" s="79"/>
      <c r="JUT10" s="79"/>
      <c r="JUU10" s="79"/>
      <c r="JUV10" s="79"/>
      <c r="JUW10" s="79"/>
      <c r="JUX10" s="79"/>
      <c r="JUY10" s="79"/>
      <c r="JUZ10" s="79"/>
      <c r="JVA10" s="79"/>
      <c r="JVB10" s="79"/>
      <c r="JVC10" s="79"/>
      <c r="JVD10" s="79"/>
      <c r="JVE10" s="79"/>
      <c r="JVF10" s="79"/>
      <c r="JVG10" s="79"/>
      <c r="JVH10" s="79"/>
      <c r="JVI10" s="79"/>
      <c r="JVJ10" s="79"/>
      <c r="JVK10" s="79"/>
      <c r="JVL10" s="79"/>
      <c r="JVM10" s="79"/>
      <c r="JVN10" s="79"/>
      <c r="JVO10" s="79"/>
      <c r="JVP10" s="79"/>
      <c r="JVQ10" s="79"/>
      <c r="JVR10" s="79"/>
      <c r="JVS10" s="79"/>
      <c r="JVT10" s="79"/>
      <c r="JVU10" s="79"/>
      <c r="JVV10" s="79"/>
      <c r="JVW10" s="79"/>
      <c r="JVX10" s="79"/>
      <c r="JVY10" s="79"/>
      <c r="JVZ10" s="79"/>
      <c r="JWA10" s="79"/>
      <c r="JWB10" s="79"/>
      <c r="JWC10" s="79"/>
      <c r="JWD10" s="79"/>
      <c r="JWE10" s="79"/>
      <c r="JWF10" s="79"/>
      <c r="JWG10" s="79"/>
      <c r="JWH10" s="79"/>
      <c r="JWI10" s="79"/>
      <c r="JWJ10" s="79"/>
      <c r="JWK10" s="79"/>
      <c r="JWL10" s="79"/>
      <c r="JWM10" s="79"/>
      <c r="JWN10" s="79"/>
      <c r="JWO10" s="79"/>
      <c r="JWP10" s="79"/>
      <c r="JWQ10" s="79"/>
      <c r="JWR10" s="79"/>
      <c r="JWS10" s="79"/>
      <c r="JWT10" s="79"/>
      <c r="JWU10" s="79"/>
      <c r="JWV10" s="79"/>
      <c r="JWW10" s="79"/>
      <c r="JWX10" s="79"/>
      <c r="JWY10" s="79"/>
      <c r="JWZ10" s="79"/>
      <c r="JXA10" s="79"/>
      <c r="JXB10" s="79"/>
      <c r="JXC10" s="79"/>
      <c r="JXD10" s="79"/>
      <c r="JXE10" s="79"/>
      <c r="JXF10" s="79"/>
      <c r="JXG10" s="79"/>
      <c r="JXH10" s="79"/>
      <c r="JXI10" s="79"/>
      <c r="JXJ10" s="79"/>
      <c r="JXK10" s="79"/>
      <c r="JXL10" s="79"/>
      <c r="JXM10" s="79"/>
      <c r="JXN10" s="79"/>
      <c r="JXO10" s="79"/>
      <c r="JXP10" s="79"/>
      <c r="JXQ10" s="79"/>
      <c r="JXR10" s="79"/>
      <c r="JXS10" s="79"/>
      <c r="JXT10" s="79"/>
      <c r="JXU10" s="79"/>
      <c r="JXV10" s="79"/>
      <c r="JXW10" s="79"/>
      <c r="JXX10" s="79"/>
      <c r="JXY10" s="79"/>
      <c r="JXZ10" s="79"/>
      <c r="JYA10" s="79"/>
      <c r="JYB10" s="79"/>
      <c r="JYC10" s="79"/>
      <c r="JYD10" s="79"/>
      <c r="JYE10" s="79"/>
      <c r="JYF10" s="79"/>
      <c r="JYG10" s="79"/>
      <c r="JYH10" s="79"/>
      <c r="JYI10" s="79"/>
      <c r="JYJ10" s="79"/>
      <c r="JYK10" s="79"/>
      <c r="JYL10" s="79"/>
      <c r="JYM10" s="79"/>
      <c r="JYN10" s="79"/>
      <c r="JYO10" s="79"/>
      <c r="JYP10" s="79"/>
      <c r="JYQ10" s="79"/>
      <c r="JYR10" s="79"/>
      <c r="JYS10" s="79"/>
      <c r="JYT10" s="79"/>
      <c r="JYU10" s="79"/>
      <c r="JYV10" s="79"/>
      <c r="JYW10" s="79"/>
      <c r="JYX10" s="79"/>
      <c r="JYY10" s="79"/>
      <c r="JYZ10" s="79"/>
      <c r="JZA10" s="79"/>
      <c r="JZB10" s="79"/>
      <c r="JZC10" s="79"/>
      <c r="JZD10" s="79"/>
      <c r="JZE10" s="79"/>
      <c r="JZF10" s="79"/>
      <c r="JZG10" s="79"/>
      <c r="JZH10" s="79"/>
      <c r="JZI10" s="79"/>
      <c r="JZJ10" s="79"/>
      <c r="JZK10" s="79"/>
      <c r="JZL10" s="79"/>
      <c r="JZM10" s="79"/>
      <c r="JZN10" s="79"/>
      <c r="JZO10" s="79"/>
      <c r="JZP10" s="79"/>
      <c r="JZQ10" s="79"/>
      <c r="JZR10" s="79"/>
      <c r="JZS10" s="79"/>
      <c r="JZT10" s="79"/>
      <c r="JZU10" s="79"/>
      <c r="JZV10" s="79"/>
      <c r="JZW10" s="79"/>
      <c r="JZX10" s="79"/>
      <c r="JZY10" s="79"/>
      <c r="JZZ10" s="79"/>
      <c r="KAA10" s="79"/>
      <c r="KAB10" s="79"/>
      <c r="KAC10" s="79"/>
      <c r="KAD10" s="79"/>
      <c r="KAE10" s="79"/>
      <c r="KAF10" s="79"/>
      <c r="KAG10" s="79"/>
      <c r="KAH10" s="79"/>
      <c r="KAI10" s="79"/>
      <c r="KAJ10" s="79"/>
      <c r="KAK10" s="79"/>
      <c r="KAL10" s="79"/>
      <c r="KAM10" s="79"/>
      <c r="KAN10" s="79"/>
      <c r="KAO10" s="79"/>
      <c r="KAP10" s="79"/>
      <c r="KAQ10" s="79"/>
      <c r="KAR10" s="79"/>
      <c r="KAS10" s="79"/>
      <c r="KAT10" s="79"/>
      <c r="KAU10" s="79"/>
      <c r="KAV10" s="79"/>
      <c r="KAW10" s="79"/>
      <c r="KAX10" s="79"/>
      <c r="KAY10" s="79"/>
      <c r="KAZ10" s="79"/>
      <c r="KBA10" s="79"/>
      <c r="KBB10" s="79"/>
      <c r="KBC10" s="79"/>
      <c r="KBD10" s="79"/>
      <c r="KBE10" s="79"/>
      <c r="KBF10" s="79"/>
      <c r="KBG10" s="79"/>
      <c r="KBH10" s="79"/>
      <c r="KBI10" s="79"/>
      <c r="KBJ10" s="79"/>
      <c r="KBK10" s="79"/>
      <c r="KBL10" s="79"/>
      <c r="KBM10" s="79"/>
      <c r="KBN10" s="79"/>
      <c r="KBO10" s="79"/>
      <c r="KBP10" s="79"/>
      <c r="KBQ10" s="79"/>
      <c r="KBR10" s="79"/>
      <c r="KBS10" s="79"/>
      <c r="KBT10" s="79"/>
      <c r="KBU10" s="79"/>
      <c r="KBV10" s="79"/>
      <c r="KBW10" s="79"/>
      <c r="KBX10" s="79"/>
      <c r="KBY10" s="79"/>
      <c r="KBZ10" s="79"/>
      <c r="KCA10" s="79"/>
      <c r="KCB10" s="79"/>
      <c r="KCC10" s="79"/>
      <c r="KCD10" s="79"/>
      <c r="KCE10" s="79"/>
      <c r="KCF10" s="79"/>
      <c r="KCG10" s="79"/>
      <c r="KCH10" s="79"/>
      <c r="KCI10" s="79"/>
      <c r="KCJ10" s="79"/>
      <c r="KCK10" s="79"/>
      <c r="KCL10" s="79"/>
      <c r="KCM10" s="79"/>
      <c r="KCN10" s="79"/>
      <c r="KCO10" s="79"/>
      <c r="KCP10" s="79"/>
      <c r="KCQ10" s="79"/>
      <c r="KCR10" s="79"/>
      <c r="KCS10" s="79"/>
      <c r="KCT10" s="79"/>
      <c r="KCU10" s="79"/>
      <c r="KCV10" s="79"/>
      <c r="KCW10" s="79"/>
      <c r="KCX10" s="79"/>
      <c r="KCY10" s="79"/>
      <c r="KCZ10" s="79"/>
      <c r="KDA10" s="79"/>
      <c r="KDB10" s="79"/>
      <c r="KDC10" s="79"/>
      <c r="KDD10" s="79"/>
      <c r="KDE10" s="79"/>
      <c r="KDF10" s="79"/>
      <c r="KDG10" s="79"/>
      <c r="KDH10" s="79"/>
      <c r="KDI10" s="79"/>
      <c r="KDJ10" s="79"/>
      <c r="KDK10" s="79"/>
      <c r="KDL10" s="79"/>
      <c r="KDM10" s="79"/>
      <c r="KDN10" s="79"/>
      <c r="KDO10" s="79"/>
      <c r="KDP10" s="79"/>
      <c r="KDQ10" s="79"/>
      <c r="KDR10" s="79"/>
      <c r="KDS10" s="79"/>
      <c r="KDT10" s="79"/>
      <c r="KDU10" s="79"/>
      <c r="KDV10" s="79"/>
      <c r="KDW10" s="79"/>
      <c r="KDX10" s="79"/>
      <c r="KDY10" s="79"/>
      <c r="KDZ10" s="79"/>
      <c r="KEA10" s="79"/>
      <c r="KEB10" s="79"/>
      <c r="KEC10" s="79"/>
      <c r="KED10" s="79"/>
      <c r="KEE10" s="79"/>
      <c r="KEF10" s="79"/>
      <c r="KEG10" s="79"/>
      <c r="KEH10" s="79"/>
      <c r="KEI10" s="79"/>
      <c r="KEJ10" s="79"/>
      <c r="KEK10" s="79"/>
      <c r="KEL10" s="79"/>
      <c r="KEM10" s="79"/>
      <c r="KEN10" s="79"/>
      <c r="KEO10" s="79"/>
      <c r="KEP10" s="79"/>
      <c r="KEQ10" s="79"/>
      <c r="KER10" s="79"/>
      <c r="KES10" s="79"/>
      <c r="KET10" s="79"/>
      <c r="KEU10" s="79"/>
      <c r="KEV10" s="79"/>
      <c r="KEW10" s="79"/>
      <c r="KEX10" s="79"/>
      <c r="KEY10" s="79"/>
      <c r="KEZ10" s="79"/>
      <c r="KFA10" s="79"/>
      <c r="KFB10" s="79"/>
      <c r="KFC10" s="79"/>
      <c r="KFD10" s="79"/>
      <c r="KFE10" s="79"/>
      <c r="KFF10" s="79"/>
      <c r="KFG10" s="79"/>
      <c r="KFH10" s="79"/>
      <c r="KFI10" s="79"/>
      <c r="KFJ10" s="79"/>
      <c r="KFK10" s="79"/>
      <c r="KFL10" s="79"/>
      <c r="KFM10" s="79"/>
      <c r="KFN10" s="79"/>
      <c r="KFO10" s="79"/>
      <c r="KFP10" s="79"/>
      <c r="KFQ10" s="79"/>
      <c r="KFR10" s="79"/>
      <c r="KFS10" s="79"/>
      <c r="KFT10" s="79"/>
      <c r="KFU10" s="79"/>
      <c r="KFV10" s="79"/>
      <c r="KFW10" s="79"/>
      <c r="KFX10" s="79"/>
      <c r="KFY10" s="79"/>
      <c r="KFZ10" s="79"/>
      <c r="KGA10" s="79"/>
      <c r="KGB10" s="79"/>
      <c r="KGC10" s="79"/>
      <c r="KGD10" s="79"/>
      <c r="KGE10" s="79"/>
      <c r="KGF10" s="79"/>
      <c r="KGG10" s="79"/>
      <c r="KGH10" s="79"/>
      <c r="KGI10" s="79"/>
      <c r="KGJ10" s="79"/>
      <c r="KGK10" s="79"/>
      <c r="KGL10" s="79"/>
      <c r="KGM10" s="79"/>
      <c r="KGN10" s="79"/>
      <c r="KGO10" s="79"/>
      <c r="KGP10" s="79"/>
      <c r="KGQ10" s="79"/>
      <c r="KGR10" s="79"/>
      <c r="KGS10" s="79"/>
      <c r="KGT10" s="79"/>
      <c r="KGU10" s="79"/>
      <c r="KGV10" s="79"/>
      <c r="KGW10" s="79"/>
      <c r="KGX10" s="79"/>
      <c r="KGY10" s="79"/>
      <c r="KGZ10" s="79"/>
      <c r="KHA10" s="79"/>
      <c r="KHB10" s="79"/>
      <c r="KHC10" s="79"/>
      <c r="KHD10" s="79"/>
      <c r="KHE10" s="79"/>
      <c r="KHF10" s="79"/>
      <c r="KHG10" s="79"/>
      <c r="KHH10" s="79"/>
      <c r="KHI10" s="79"/>
      <c r="KHJ10" s="79"/>
      <c r="KHK10" s="79"/>
      <c r="KHL10" s="79"/>
      <c r="KHM10" s="79"/>
      <c r="KHN10" s="79"/>
      <c r="KHO10" s="79"/>
      <c r="KHP10" s="79"/>
      <c r="KHQ10" s="79"/>
      <c r="KHR10" s="79"/>
      <c r="KHS10" s="79"/>
      <c r="KHT10" s="79"/>
      <c r="KHU10" s="79"/>
      <c r="KHV10" s="79"/>
      <c r="KHW10" s="79"/>
      <c r="KHX10" s="79"/>
      <c r="KHY10" s="79"/>
      <c r="KHZ10" s="79"/>
      <c r="KIA10" s="79"/>
      <c r="KIB10" s="79"/>
      <c r="KIC10" s="79"/>
      <c r="KID10" s="79"/>
      <c r="KIE10" s="79"/>
      <c r="KIF10" s="79"/>
      <c r="KIG10" s="79"/>
      <c r="KIH10" s="79"/>
      <c r="KII10" s="79"/>
      <c r="KIJ10" s="79"/>
      <c r="KIK10" s="79"/>
      <c r="KIL10" s="79"/>
      <c r="KIM10" s="79"/>
      <c r="KIN10" s="79"/>
      <c r="KIO10" s="79"/>
      <c r="KIP10" s="79"/>
      <c r="KIQ10" s="79"/>
      <c r="KIR10" s="79"/>
      <c r="KIS10" s="79"/>
      <c r="KIT10" s="79"/>
      <c r="KIU10" s="79"/>
      <c r="KIV10" s="79"/>
      <c r="KIW10" s="79"/>
      <c r="KIX10" s="79"/>
      <c r="KIY10" s="79"/>
      <c r="KIZ10" s="79"/>
      <c r="KJA10" s="79"/>
      <c r="KJB10" s="79"/>
      <c r="KJC10" s="79"/>
      <c r="KJD10" s="79"/>
      <c r="KJE10" s="79"/>
      <c r="KJF10" s="79"/>
      <c r="KJG10" s="79"/>
      <c r="KJH10" s="79"/>
      <c r="KJI10" s="79"/>
      <c r="KJJ10" s="79"/>
      <c r="KJK10" s="79"/>
      <c r="KJL10" s="79"/>
      <c r="KJM10" s="79"/>
      <c r="KJN10" s="79"/>
      <c r="KJO10" s="79"/>
      <c r="KJP10" s="79"/>
      <c r="KJQ10" s="79"/>
      <c r="KJR10" s="79"/>
      <c r="KJS10" s="79"/>
      <c r="KJT10" s="79"/>
      <c r="KJU10" s="79"/>
      <c r="KJV10" s="79"/>
      <c r="KJW10" s="79"/>
      <c r="KJX10" s="79"/>
      <c r="KJY10" s="79"/>
      <c r="KJZ10" s="79"/>
      <c r="KKA10" s="79"/>
      <c r="KKB10" s="79"/>
      <c r="KKC10" s="79"/>
      <c r="KKD10" s="79"/>
      <c r="KKE10" s="79"/>
      <c r="KKF10" s="79"/>
      <c r="KKG10" s="79"/>
      <c r="KKH10" s="79"/>
      <c r="KKI10" s="79"/>
      <c r="KKJ10" s="79"/>
      <c r="KKK10" s="79"/>
      <c r="KKL10" s="79"/>
      <c r="KKM10" s="79"/>
      <c r="KKN10" s="79"/>
      <c r="KKO10" s="79"/>
      <c r="KKP10" s="79"/>
      <c r="KKQ10" s="79"/>
      <c r="KKR10" s="79"/>
      <c r="KKS10" s="79"/>
      <c r="KKT10" s="79"/>
      <c r="KKU10" s="79"/>
      <c r="KKV10" s="79"/>
      <c r="KKW10" s="79"/>
      <c r="KKX10" s="79"/>
      <c r="KKY10" s="79"/>
      <c r="KKZ10" s="79"/>
      <c r="KLA10" s="79"/>
      <c r="KLB10" s="79"/>
      <c r="KLC10" s="79"/>
      <c r="KLD10" s="79"/>
      <c r="KLE10" s="79"/>
      <c r="KLF10" s="79"/>
      <c r="KLG10" s="79"/>
      <c r="KLH10" s="79"/>
      <c r="KLI10" s="79"/>
      <c r="KLJ10" s="79"/>
      <c r="KLK10" s="79"/>
      <c r="KLL10" s="79"/>
      <c r="KLM10" s="79"/>
      <c r="KLN10" s="79"/>
      <c r="KLO10" s="79"/>
      <c r="KLP10" s="79"/>
      <c r="KLQ10" s="79"/>
      <c r="KLR10" s="79"/>
      <c r="KLS10" s="79"/>
      <c r="KLT10" s="79"/>
      <c r="KLU10" s="79"/>
      <c r="KLV10" s="79"/>
      <c r="KLW10" s="79"/>
      <c r="KLX10" s="79"/>
      <c r="KLY10" s="79"/>
      <c r="KLZ10" s="79"/>
      <c r="KMA10" s="79"/>
      <c r="KMB10" s="79"/>
      <c r="KMC10" s="79"/>
      <c r="KMD10" s="79"/>
      <c r="KME10" s="79"/>
      <c r="KMF10" s="79"/>
      <c r="KMG10" s="79"/>
      <c r="KMH10" s="79"/>
      <c r="KMI10" s="79"/>
      <c r="KMJ10" s="79"/>
      <c r="KMK10" s="79"/>
      <c r="KML10" s="79"/>
      <c r="KMM10" s="79"/>
      <c r="KMN10" s="79"/>
      <c r="KMO10" s="79"/>
      <c r="KMP10" s="79"/>
      <c r="KMQ10" s="79"/>
      <c r="KMR10" s="79"/>
      <c r="KMS10" s="79"/>
      <c r="KMT10" s="79"/>
      <c r="KMU10" s="79"/>
      <c r="KMV10" s="79"/>
      <c r="KMW10" s="79"/>
      <c r="KMX10" s="79"/>
      <c r="KMY10" s="79"/>
      <c r="KMZ10" s="79"/>
      <c r="KNA10" s="79"/>
      <c r="KNB10" s="79"/>
      <c r="KNC10" s="79"/>
      <c r="KND10" s="79"/>
      <c r="KNE10" s="79"/>
      <c r="KNF10" s="79"/>
      <c r="KNG10" s="79"/>
      <c r="KNH10" s="79"/>
      <c r="KNI10" s="79"/>
      <c r="KNJ10" s="79"/>
      <c r="KNK10" s="79"/>
      <c r="KNL10" s="79"/>
      <c r="KNM10" s="79"/>
      <c r="KNN10" s="79"/>
      <c r="KNO10" s="79"/>
      <c r="KNP10" s="79"/>
      <c r="KNQ10" s="79"/>
      <c r="KNR10" s="79"/>
      <c r="KNS10" s="79"/>
      <c r="KNT10" s="79"/>
      <c r="KNU10" s="79"/>
      <c r="KNV10" s="79"/>
      <c r="KNW10" s="79"/>
      <c r="KNX10" s="79"/>
      <c r="KNY10" s="79"/>
      <c r="KNZ10" s="79"/>
      <c r="KOA10" s="79"/>
      <c r="KOB10" s="79"/>
      <c r="KOC10" s="79"/>
      <c r="KOD10" s="79"/>
      <c r="KOE10" s="79"/>
      <c r="KOF10" s="79"/>
      <c r="KOG10" s="79"/>
      <c r="KOH10" s="79"/>
      <c r="KOI10" s="79"/>
      <c r="KOJ10" s="79"/>
      <c r="KOK10" s="79"/>
      <c r="KOL10" s="79"/>
      <c r="KOM10" s="79"/>
      <c r="KON10" s="79"/>
      <c r="KOO10" s="79"/>
      <c r="KOP10" s="79"/>
      <c r="KOQ10" s="79"/>
      <c r="KOR10" s="79"/>
      <c r="KOS10" s="79"/>
      <c r="KOT10" s="79"/>
      <c r="KOU10" s="79"/>
      <c r="KOV10" s="79"/>
      <c r="KOW10" s="79"/>
      <c r="KOX10" s="79"/>
      <c r="KOY10" s="79"/>
      <c r="KOZ10" s="79"/>
      <c r="KPA10" s="79"/>
      <c r="KPB10" s="79"/>
      <c r="KPC10" s="79"/>
      <c r="KPD10" s="79"/>
      <c r="KPE10" s="79"/>
      <c r="KPF10" s="79"/>
      <c r="KPG10" s="79"/>
      <c r="KPH10" s="79"/>
      <c r="KPI10" s="79"/>
      <c r="KPJ10" s="79"/>
      <c r="KPK10" s="79"/>
      <c r="KPL10" s="79"/>
      <c r="KPM10" s="79"/>
      <c r="KPN10" s="79"/>
      <c r="KPO10" s="79"/>
      <c r="KPP10" s="79"/>
      <c r="KPQ10" s="79"/>
      <c r="KPR10" s="79"/>
      <c r="KPS10" s="79"/>
      <c r="KPT10" s="79"/>
      <c r="KPU10" s="79"/>
      <c r="KPV10" s="79"/>
      <c r="KPW10" s="79"/>
      <c r="KPX10" s="79"/>
      <c r="KPY10" s="79"/>
      <c r="KPZ10" s="79"/>
      <c r="KQA10" s="79"/>
      <c r="KQB10" s="79"/>
      <c r="KQC10" s="79"/>
      <c r="KQD10" s="79"/>
      <c r="KQE10" s="79"/>
      <c r="KQF10" s="79"/>
      <c r="KQG10" s="79"/>
      <c r="KQH10" s="79"/>
      <c r="KQI10" s="79"/>
      <c r="KQJ10" s="79"/>
      <c r="KQK10" s="79"/>
      <c r="KQL10" s="79"/>
      <c r="KQM10" s="79"/>
      <c r="KQN10" s="79"/>
      <c r="KQO10" s="79"/>
      <c r="KQP10" s="79"/>
      <c r="KQQ10" s="79"/>
      <c r="KQR10" s="79"/>
      <c r="KQS10" s="79"/>
      <c r="KQT10" s="79"/>
      <c r="KQU10" s="79"/>
      <c r="KQV10" s="79"/>
      <c r="KQW10" s="79"/>
      <c r="KQX10" s="79"/>
      <c r="KQY10" s="79"/>
      <c r="KQZ10" s="79"/>
      <c r="KRA10" s="79"/>
      <c r="KRB10" s="79"/>
      <c r="KRC10" s="79"/>
      <c r="KRD10" s="79"/>
      <c r="KRE10" s="79"/>
      <c r="KRF10" s="79"/>
      <c r="KRG10" s="79"/>
      <c r="KRH10" s="79"/>
      <c r="KRI10" s="79"/>
      <c r="KRJ10" s="79"/>
      <c r="KRK10" s="79"/>
      <c r="KRL10" s="79"/>
      <c r="KRM10" s="79"/>
      <c r="KRN10" s="79"/>
      <c r="KRO10" s="79"/>
      <c r="KRP10" s="79"/>
      <c r="KRQ10" s="79"/>
      <c r="KRR10" s="79"/>
      <c r="KRS10" s="79"/>
      <c r="KRT10" s="79"/>
      <c r="KRU10" s="79"/>
      <c r="KRV10" s="79"/>
      <c r="KRW10" s="79"/>
      <c r="KRX10" s="79"/>
      <c r="KRY10" s="79"/>
      <c r="KRZ10" s="79"/>
      <c r="KSA10" s="79"/>
      <c r="KSB10" s="79"/>
      <c r="KSC10" s="79"/>
      <c r="KSD10" s="79"/>
      <c r="KSE10" s="79"/>
      <c r="KSF10" s="79"/>
      <c r="KSG10" s="79"/>
      <c r="KSH10" s="79"/>
      <c r="KSI10" s="79"/>
      <c r="KSJ10" s="79"/>
      <c r="KSK10" s="79"/>
      <c r="KSL10" s="79"/>
      <c r="KSM10" s="79"/>
      <c r="KSN10" s="79"/>
      <c r="KSO10" s="79"/>
      <c r="KSP10" s="79"/>
      <c r="KSQ10" s="79"/>
      <c r="KSR10" s="79"/>
      <c r="KSS10" s="79"/>
      <c r="KST10" s="79"/>
      <c r="KSU10" s="79"/>
      <c r="KSV10" s="79"/>
      <c r="KSW10" s="79"/>
      <c r="KSX10" s="79"/>
      <c r="KSY10" s="79"/>
      <c r="KSZ10" s="79"/>
      <c r="KTA10" s="79"/>
      <c r="KTB10" s="79"/>
      <c r="KTC10" s="79"/>
      <c r="KTD10" s="79"/>
      <c r="KTE10" s="79"/>
      <c r="KTF10" s="79"/>
      <c r="KTG10" s="79"/>
      <c r="KTH10" s="79"/>
      <c r="KTI10" s="79"/>
      <c r="KTJ10" s="79"/>
      <c r="KTK10" s="79"/>
      <c r="KTL10" s="79"/>
      <c r="KTM10" s="79"/>
      <c r="KTN10" s="79"/>
      <c r="KTO10" s="79"/>
      <c r="KTP10" s="79"/>
      <c r="KTQ10" s="79"/>
      <c r="KTR10" s="79"/>
      <c r="KTS10" s="79"/>
      <c r="KTT10" s="79"/>
      <c r="KTU10" s="79"/>
      <c r="KTV10" s="79"/>
      <c r="KTW10" s="79"/>
      <c r="KTX10" s="79"/>
      <c r="KTY10" s="79"/>
      <c r="KTZ10" s="79"/>
      <c r="KUA10" s="79"/>
      <c r="KUB10" s="79"/>
      <c r="KUC10" s="79"/>
      <c r="KUD10" s="79"/>
      <c r="KUE10" s="79"/>
      <c r="KUF10" s="79"/>
      <c r="KUG10" s="79"/>
      <c r="KUH10" s="79"/>
      <c r="KUI10" s="79"/>
      <c r="KUJ10" s="79"/>
      <c r="KUK10" s="79"/>
      <c r="KUL10" s="79"/>
      <c r="KUM10" s="79"/>
      <c r="KUN10" s="79"/>
      <c r="KUO10" s="79"/>
      <c r="KUP10" s="79"/>
      <c r="KUQ10" s="79"/>
      <c r="KUR10" s="79"/>
      <c r="KUS10" s="79"/>
      <c r="KUT10" s="79"/>
      <c r="KUU10" s="79"/>
      <c r="KUV10" s="79"/>
      <c r="KUW10" s="79"/>
      <c r="KUX10" s="79"/>
      <c r="KUY10" s="79"/>
      <c r="KUZ10" s="79"/>
      <c r="KVA10" s="79"/>
      <c r="KVB10" s="79"/>
      <c r="KVC10" s="79"/>
      <c r="KVD10" s="79"/>
      <c r="KVE10" s="79"/>
      <c r="KVF10" s="79"/>
      <c r="KVG10" s="79"/>
      <c r="KVH10" s="79"/>
      <c r="KVI10" s="79"/>
      <c r="KVJ10" s="79"/>
      <c r="KVK10" s="79"/>
      <c r="KVL10" s="79"/>
      <c r="KVM10" s="79"/>
      <c r="KVN10" s="79"/>
      <c r="KVO10" s="79"/>
      <c r="KVP10" s="79"/>
      <c r="KVQ10" s="79"/>
      <c r="KVR10" s="79"/>
      <c r="KVS10" s="79"/>
      <c r="KVT10" s="79"/>
      <c r="KVU10" s="79"/>
      <c r="KVV10" s="79"/>
      <c r="KVW10" s="79"/>
      <c r="KVX10" s="79"/>
      <c r="KVY10" s="79"/>
      <c r="KVZ10" s="79"/>
      <c r="KWA10" s="79"/>
      <c r="KWB10" s="79"/>
      <c r="KWC10" s="79"/>
      <c r="KWD10" s="79"/>
      <c r="KWE10" s="79"/>
      <c r="KWF10" s="79"/>
      <c r="KWG10" s="79"/>
      <c r="KWH10" s="79"/>
      <c r="KWI10" s="79"/>
      <c r="KWJ10" s="79"/>
      <c r="KWK10" s="79"/>
      <c r="KWL10" s="79"/>
      <c r="KWM10" s="79"/>
      <c r="KWN10" s="79"/>
      <c r="KWO10" s="79"/>
      <c r="KWP10" s="79"/>
      <c r="KWQ10" s="79"/>
      <c r="KWR10" s="79"/>
      <c r="KWS10" s="79"/>
      <c r="KWT10" s="79"/>
      <c r="KWU10" s="79"/>
      <c r="KWV10" s="79"/>
      <c r="KWW10" s="79"/>
      <c r="KWX10" s="79"/>
      <c r="KWY10" s="79"/>
      <c r="KWZ10" s="79"/>
      <c r="KXA10" s="79"/>
      <c r="KXB10" s="79"/>
      <c r="KXC10" s="79"/>
      <c r="KXD10" s="79"/>
      <c r="KXE10" s="79"/>
      <c r="KXF10" s="79"/>
      <c r="KXG10" s="79"/>
      <c r="KXH10" s="79"/>
      <c r="KXI10" s="79"/>
      <c r="KXJ10" s="79"/>
      <c r="KXK10" s="79"/>
      <c r="KXL10" s="79"/>
      <c r="KXM10" s="79"/>
      <c r="KXN10" s="79"/>
      <c r="KXO10" s="79"/>
      <c r="KXP10" s="79"/>
      <c r="KXQ10" s="79"/>
      <c r="KXR10" s="79"/>
      <c r="KXS10" s="79"/>
      <c r="KXT10" s="79"/>
      <c r="KXU10" s="79"/>
      <c r="KXV10" s="79"/>
      <c r="KXW10" s="79"/>
      <c r="KXX10" s="79"/>
      <c r="KXY10" s="79"/>
      <c r="KXZ10" s="79"/>
      <c r="KYA10" s="79"/>
      <c r="KYB10" s="79"/>
      <c r="KYC10" s="79"/>
      <c r="KYD10" s="79"/>
      <c r="KYE10" s="79"/>
      <c r="KYF10" s="79"/>
      <c r="KYG10" s="79"/>
      <c r="KYH10" s="79"/>
      <c r="KYI10" s="79"/>
      <c r="KYJ10" s="79"/>
      <c r="KYK10" s="79"/>
      <c r="KYL10" s="79"/>
      <c r="KYM10" s="79"/>
      <c r="KYN10" s="79"/>
      <c r="KYO10" s="79"/>
      <c r="KYP10" s="79"/>
      <c r="KYQ10" s="79"/>
      <c r="KYR10" s="79"/>
      <c r="KYS10" s="79"/>
      <c r="KYT10" s="79"/>
      <c r="KYU10" s="79"/>
      <c r="KYV10" s="79"/>
      <c r="KYW10" s="79"/>
      <c r="KYX10" s="79"/>
      <c r="KYY10" s="79"/>
      <c r="KYZ10" s="79"/>
      <c r="KZA10" s="79"/>
      <c r="KZB10" s="79"/>
      <c r="KZC10" s="79"/>
      <c r="KZD10" s="79"/>
      <c r="KZE10" s="79"/>
      <c r="KZF10" s="79"/>
      <c r="KZG10" s="79"/>
      <c r="KZH10" s="79"/>
      <c r="KZI10" s="79"/>
      <c r="KZJ10" s="79"/>
      <c r="KZK10" s="79"/>
      <c r="KZL10" s="79"/>
      <c r="KZM10" s="79"/>
      <c r="KZN10" s="79"/>
      <c r="KZO10" s="79"/>
      <c r="KZP10" s="79"/>
      <c r="KZQ10" s="79"/>
      <c r="KZR10" s="79"/>
      <c r="KZS10" s="79"/>
      <c r="KZT10" s="79"/>
      <c r="KZU10" s="79"/>
      <c r="KZV10" s="79"/>
      <c r="KZW10" s="79"/>
      <c r="KZX10" s="79"/>
      <c r="KZY10" s="79"/>
      <c r="KZZ10" s="79"/>
      <c r="LAA10" s="79"/>
      <c r="LAB10" s="79"/>
      <c r="LAC10" s="79"/>
      <c r="LAD10" s="79"/>
      <c r="LAE10" s="79"/>
      <c r="LAF10" s="79"/>
      <c r="LAG10" s="79"/>
      <c r="LAH10" s="79"/>
      <c r="LAI10" s="79"/>
      <c r="LAJ10" s="79"/>
      <c r="LAK10" s="79"/>
      <c r="LAL10" s="79"/>
      <c r="LAM10" s="79"/>
      <c r="LAN10" s="79"/>
      <c r="LAO10" s="79"/>
      <c r="LAP10" s="79"/>
      <c r="LAQ10" s="79"/>
      <c r="LAR10" s="79"/>
      <c r="LAS10" s="79"/>
      <c r="LAT10" s="79"/>
      <c r="LAU10" s="79"/>
      <c r="LAV10" s="79"/>
      <c r="LAW10" s="79"/>
      <c r="LAX10" s="79"/>
      <c r="LAY10" s="79"/>
      <c r="LAZ10" s="79"/>
      <c r="LBA10" s="79"/>
      <c r="LBB10" s="79"/>
      <c r="LBC10" s="79"/>
      <c r="LBD10" s="79"/>
      <c r="LBE10" s="79"/>
      <c r="LBF10" s="79"/>
      <c r="LBG10" s="79"/>
      <c r="LBH10" s="79"/>
      <c r="LBI10" s="79"/>
      <c r="LBJ10" s="79"/>
      <c r="LBK10" s="79"/>
      <c r="LBL10" s="79"/>
      <c r="LBM10" s="79"/>
      <c r="LBN10" s="79"/>
      <c r="LBO10" s="79"/>
      <c r="LBP10" s="79"/>
      <c r="LBQ10" s="79"/>
      <c r="LBR10" s="79"/>
      <c r="LBS10" s="79"/>
      <c r="LBT10" s="79"/>
      <c r="LBU10" s="79"/>
      <c r="LBV10" s="79"/>
      <c r="LBW10" s="79"/>
      <c r="LBX10" s="79"/>
      <c r="LBY10" s="79"/>
      <c r="LBZ10" s="79"/>
      <c r="LCA10" s="79"/>
      <c r="LCB10" s="79"/>
      <c r="LCC10" s="79"/>
      <c r="LCD10" s="79"/>
      <c r="LCE10" s="79"/>
      <c r="LCF10" s="79"/>
      <c r="LCG10" s="79"/>
      <c r="LCH10" s="79"/>
      <c r="LCI10" s="79"/>
      <c r="LCJ10" s="79"/>
      <c r="LCK10" s="79"/>
      <c r="LCL10" s="79"/>
      <c r="LCM10" s="79"/>
      <c r="LCN10" s="79"/>
      <c r="LCO10" s="79"/>
      <c r="LCP10" s="79"/>
      <c r="LCQ10" s="79"/>
      <c r="LCR10" s="79"/>
      <c r="LCS10" s="79"/>
      <c r="LCT10" s="79"/>
      <c r="LCU10" s="79"/>
      <c r="LCV10" s="79"/>
      <c r="LCW10" s="79"/>
      <c r="LCX10" s="79"/>
      <c r="LCY10" s="79"/>
      <c r="LCZ10" s="79"/>
      <c r="LDA10" s="79"/>
      <c r="LDB10" s="79"/>
      <c r="LDC10" s="79"/>
      <c r="LDD10" s="79"/>
      <c r="LDE10" s="79"/>
      <c r="LDF10" s="79"/>
      <c r="LDG10" s="79"/>
      <c r="LDH10" s="79"/>
      <c r="LDI10" s="79"/>
      <c r="LDJ10" s="79"/>
      <c r="LDK10" s="79"/>
      <c r="LDL10" s="79"/>
      <c r="LDM10" s="79"/>
      <c r="LDN10" s="79"/>
      <c r="LDO10" s="79"/>
      <c r="LDP10" s="79"/>
      <c r="LDQ10" s="79"/>
      <c r="LDR10" s="79"/>
      <c r="LDS10" s="79"/>
      <c r="LDT10" s="79"/>
      <c r="LDU10" s="79"/>
      <c r="LDV10" s="79"/>
      <c r="LDW10" s="79"/>
      <c r="LDX10" s="79"/>
      <c r="LDY10" s="79"/>
      <c r="LDZ10" s="79"/>
      <c r="LEA10" s="79"/>
      <c r="LEB10" s="79"/>
      <c r="LEC10" s="79"/>
      <c r="LED10" s="79"/>
      <c r="LEE10" s="79"/>
      <c r="LEF10" s="79"/>
      <c r="LEG10" s="79"/>
      <c r="LEH10" s="79"/>
      <c r="LEI10" s="79"/>
      <c r="LEJ10" s="79"/>
      <c r="LEK10" s="79"/>
      <c r="LEL10" s="79"/>
      <c r="LEM10" s="79"/>
      <c r="LEN10" s="79"/>
      <c r="LEO10" s="79"/>
      <c r="LEP10" s="79"/>
      <c r="LEQ10" s="79"/>
      <c r="LER10" s="79"/>
      <c r="LES10" s="79"/>
      <c r="LET10" s="79"/>
      <c r="LEU10" s="79"/>
      <c r="LEV10" s="79"/>
      <c r="LEW10" s="79"/>
      <c r="LEX10" s="79"/>
      <c r="LEY10" s="79"/>
      <c r="LEZ10" s="79"/>
      <c r="LFA10" s="79"/>
      <c r="LFB10" s="79"/>
      <c r="LFC10" s="79"/>
      <c r="LFD10" s="79"/>
      <c r="LFE10" s="79"/>
      <c r="LFF10" s="79"/>
      <c r="LFG10" s="79"/>
      <c r="LFH10" s="79"/>
      <c r="LFI10" s="79"/>
      <c r="LFJ10" s="79"/>
      <c r="LFK10" s="79"/>
      <c r="LFL10" s="79"/>
      <c r="LFM10" s="79"/>
      <c r="LFN10" s="79"/>
      <c r="LFO10" s="79"/>
      <c r="LFP10" s="79"/>
      <c r="LFQ10" s="79"/>
      <c r="LFR10" s="79"/>
      <c r="LFS10" s="79"/>
      <c r="LFT10" s="79"/>
      <c r="LFU10" s="79"/>
      <c r="LFV10" s="79"/>
      <c r="LFW10" s="79"/>
      <c r="LFX10" s="79"/>
      <c r="LFY10" s="79"/>
      <c r="LFZ10" s="79"/>
      <c r="LGA10" s="79"/>
      <c r="LGB10" s="79"/>
      <c r="LGC10" s="79"/>
      <c r="LGD10" s="79"/>
      <c r="LGE10" s="79"/>
      <c r="LGF10" s="79"/>
      <c r="LGG10" s="79"/>
      <c r="LGH10" s="79"/>
      <c r="LGI10" s="79"/>
      <c r="LGJ10" s="79"/>
      <c r="LGK10" s="79"/>
      <c r="LGL10" s="79"/>
      <c r="LGM10" s="79"/>
      <c r="LGN10" s="79"/>
      <c r="LGO10" s="79"/>
      <c r="LGP10" s="79"/>
      <c r="LGQ10" s="79"/>
      <c r="LGR10" s="79"/>
      <c r="LGS10" s="79"/>
      <c r="LGT10" s="79"/>
      <c r="LGU10" s="79"/>
      <c r="LGV10" s="79"/>
      <c r="LGW10" s="79"/>
      <c r="LGX10" s="79"/>
      <c r="LGY10" s="79"/>
      <c r="LGZ10" s="79"/>
      <c r="LHA10" s="79"/>
      <c r="LHB10" s="79"/>
      <c r="LHC10" s="79"/>
      <c r="LHD10" s="79"/>
      <c r="LHE10" s="79"/>
      <c r="LHF10" s="79"/>
      <c r="LHG10" s="79"/>
      <c r="LHH10" s="79"/>
      <c r="LHI10" s="79"/>
      <c r="LHJ10" s="79"/>
      <c r="LHK10" s="79"/>
      <c r="LHL10" s="79"/>
      <c r="LHM10" s="79"/>
      <c r="LHN10" s="79"/>
      <c r="LHO10" s="79"/>
      <c r="LHP10" s="79"/>
      <c r="LHQ10" s="79"/>
      <c r="LHR10" s="79"/>
      <c r="LHS10" s="79"/>
      <c r="LHT10" s="79"/>
      <c r="LHU10" s="79"/>
      <c r="LHV10" s="79"/>
      <c r="LHW10" s="79"/>
      <c r="LHX10" s="79"/>
      <c r="LHY10" s="79"/>
      <c r="LHZ10" s="79"/>
      <c r="LIA10" s="79"/>
      <c r="LIB10" s="79"/>
      <c r="LIC10" s="79"/>
      <c r="LID10" s="79"/>
      <c r="LIE10" s="79"/>
      <c r="LIF10" s="79"/>
      <c r="LIG10" s="79"/>
      <c r="LIH10" s="79"/>
      <c r="LII10" s="79"/>
      <c r="LIJ10" s="79"/>
      <c r="LIK10" s="79"/>
      <c r="LIL10" s="79"/>
      <c r="LIM10" s="79"/>
      <c r="LIN10" s="79"/>
      <c r="LIO10" s="79"/>
      <c r="LIP10" s="79"/>
      <c r="LIQ10" s="79"/>
      <c r="LIR10" s="79"/>
      <c r="LIS10" s="79"/>
      <c r="LIT10" s="79"/>
      <c r="LIU10" s="79"/>
      <c r="LIV10" s="79"/>
      <c r="LIW10" s="79"/>
      <c r="LIX10" s="79"/>
      <c r="LIY10" s="79"/>
      <c r="LIZ10" s="79"/>
      <c r="LJA10" s="79"/>
      <c r="LJB10" s="79"/>
      <c r="LJC10" s="79"/>
      <c r="LJD10" s="79"/>
      <c r="LJE10" s="79"/>
      <c r="LJF10" s="79"/>
      <c r="LJG10" s="79"/>
      <c r="LJH10" s="79"/>
      <c r="LJI10" s="79"/>
      <c r="LJJ10" s="79"/>
      <c r="LJK10" s="79"/>
      <c r="LJL10" s="79"/>
      <c r="LJM10" s="79"/>
      <c r="LJN10" s="79"/>
      <c r="LJO10" s="79"/>
      <c r="LJP10" s="79"/>
      <c r="LJQ10" s="79"/>
      <c r="LJR10" s="79"/>
      <c r="LJS10" s="79"/>
      <c r="LJT10" s="79"/>
      <c r="LJU10" s="79"/>
      <c r="LJV10" s="79"/>
      <c r="LJW10" s="79"/>
      <c r="LJX10" s="79"/>
      <c r="LJY10" s="79"/>
      <c r="LJZ10" s="79"/>
      <c r="LKA10" s="79"/>
      <c r="LKB10" s="79"/>
      <c r="LKC10" s="79"/>
      <c r="LKD10" s="79"/>
      <c r="LKE10" s="79"/>
      <c r="LKF10" s="79"/>
      <c r="LKG10" s="79"/>
      <c r="LKH10" s="79"/>
      <c r="LKI10" s="79"/>
      <c r="LKJ10" s="79"/>
      <c r="LKK10" s="79"/>
      <c r="LKL10" s="79"/>
      <c r="LKM10" s="79"/>
      <c r="LKN10" s="79"/>
      <c r="LKO10" s="79"/>
      <c r="LKP10" s="79"/>
      <c r="LKQ10" s="79"/>
      <c r="LKR10" s="79"/>
      <c r="LKS10" s="79"/>
      <c r="LKT10" s="79"/>
      <c r="LKU10" s="79"/>
      <c r="LKV10" s="79"/>
      <c r="LKW10" s="79"/>
      <c r="LKX10" s="79"/>
      <c r="LKY10" s="79"/>
      <c r="LKZ10" s="79"/>
      <c r="LLA10" s="79"/>
      <c r="LLB10" s="79"/>
      <c r="LLC10" s="79"/>
      <c r="LLD10" s="79"/>
      <c r="LLE10" s="79"/>
      <c r="LLF10" s="79"/>
      <c r="LLG10" s="79"/>
      <c r="LLH10" s="79"/>
      <c r="LLI10" s="79"/>
      <c r="LLJ10" s="79"/>
      <c r="LLK10" s="79"/>
      <c r="LLL10" s="79"/>
      <c r="LLM10" s="79"/>
      <c r="LLN10" s="79"/>
      <c r="LLO10" s="79"/>
      <c r="LLP10" s="79"/>
      <c r="LLQ10" s="79"/>
      <c r="LLR10" s="79"/>
      <c r="LLS10" s="79"/>
      <c r="LLT10" s="79"/>
      <c r="LLU10" s="79"/>
      <c r="LLV10" s="79"/>
      <c r="LLW10" s="79"/>
      <c r="LLX10" s="79"/>
      <c r="LLY10" s="79"/>
      <c r="LLZ10" s="79"/>
      <c r="LMA10" s="79"/>
      <c r="LMB10" s="79"/>
      <c r="LMC10" s="79"/>
      <c r="LMD10" s="79"/>
      <c r="LME10" s="79"/>
      <c r="LMF10" s="79"/>
      <c r="LMG10" s="79"/>
      <c r="LMH10" s="79"/>
      <c r="LMI10" s="79"/>
      <c r="LMJ10" s="79"/>
      <c r="LMK10" s="79"/>
      <c r="LML10" s="79"/>
      <c r="LMM10" s="79"/>
      <c r="LMN10" s="79"/>
      <c r="LMO10" s="79"/>
      <c r="LMP10" s="79"/>
      <c r="LMQ10" s="79"/>
      <c r="LMR10" s="79"/>
      <c r="LMS10" s="79"/>
      <c r="LMT10" s="79"/>
      <c r="LMU10" s="79"/>
      <c r="LMV10" s="79"/>
      <c r="LMW10" s="79"/>
      <c r="LMX10" s="79"/>
      <c r="LMY10" s="79"/>
      <c r="LMZ10" s="79"/>
      <c r="LNA10" s="79"/>
      <c r="LNB10" s="79"/>
      <c r="LNC10" s="79"/>
      <c r="LND10" s="79"/>
      <c r="LNE10" s="79"/>
      <c r="LNF10" s="79"/>
      <c r="LNG10" s="79"/>
      <c r="LNH10" s="79"/>
      <c r="LNI10" s="79"/>
      <c r="LNJ10" s="79"/>
      <c r="LNK10" s="79"/>
      <c r="LNL10" s="79"/>
      <c r="LNM10" s="79"/>
      <c r="LNN10" s="79"/>
      <c r="LNO10" s="79"/>
      <c r="LNP10" s="79"/>
      <c r="LNQ10" s="79"/>
      <c r="LNR10" s="79"/>
      <c r="LNS10" s="79"/>
      <c r="LNT10" s="79"/>
      <c r="LNU10" s="79"/>
      <c r="LNV10" s="79"/>
      <c r="LNW10" s="79"/>
      <c r="LNX10" s="79"/>
      <c r="LNY10" s="79"/>
      <c r="LNZ10" s="79"/>
      <c r="LOA10" s="79"/>
      <c r="LOB10" s="79"/>
      <c r="LOC10" s="79"/>
      <c r="LOD10" s="79"/>
      <c r="LOE10" s="79"/>
      <c r="LOF10" s="79"/>
      <c r="LOG10" s="79"/>
      <c r="LOH10" s="79"/>
      <c r="LOI10" s="79"/>
      <c r="LOJ10" s="79"/>
      <c r="LOK10" s="79"/>
      <c r="LOL10" s="79"/>
      <c r="LOM10" s="79"/>
      <c r="LON10" s="79"/>
      <c r="LOO10" s="79"/>
      <c r="LOP10" s="79"/>
      <c r="LOQ10" s="79"/>
      <c r="LOR10" s="79"/>
      <c r="LOS10" s="79"/>
      <c r="LOT10" s="79"/>
      <c r="LOU10" s="79"/>
      <c r="LOV10" s="79"/>
      <c r="LOW10" s="79"/>
      <c r="LOX10" s="79"/>
      <c r="LOY10" s="79"/>
      <c r="LOZ10" s="79"/>
      <c r="LPA10" s="79"/>
      <c r="LPB10" s="79"/>
      <c r="LPC10" s="79"/>
      <c r="LPD10" s="79"/>
      <c r="LPE10" s="79"/>
      <c r="LPF10" s="79"/>
      <c r="LPG10" s="79"/>
      <c r="LPH10" s="79"/>
      <c r="LPI10" s="79"/>
      <c r="LPJ10" s="79"/>
      <c r="LPK10" s="79"/>
      <c r="LPL10" s="79"/>
      <c r="LPM10" s="79"/>
      <c r="LPN10" s="79"/>
      <c r="LPO10" s="79"/>
      <c r="LPP10" s="79"/>
      <c r="LPQ10" s="79"/>
      <c r="LPR10" s="79"/>
      <c r="LPS10" s="79"/>
      <c r="LPT10" s="79"/>
      <c r="LPU10" s="79"/>
      <c r="LPV10" s="79"/>
      <c r="LPW10" s="79"/>
      <c r="LPX10" s="79"/>
      <c r="LPY10" s="79"/>
      <c r="LPZ10" s="79"/>
      <c r="LQA10" s="79"/>
      <c r="LQB10" s="79"/>
      <c r="LQC10" s="79"/>
      <c r="LQD10" s="79"/>
      <c r="LQE10" s="79"/>
      <c r="LQF10" s="79"/>
      <c r="LQG10" s="79"/>
      <c r="LQH10" s="79"/>
      <c r="LQI10" s="79"/>
      <c r="LQJ10" s="79"/>
      <c r="LQK10" s="79"/>
      <c r="LQL10" s="79"/>
      <c r="LQM10" s="79"/>
      <c r="LQN10" s="79"/>
      <c r="LQO10" s="79"/>
      <c r="LQP10" s="79"/>
      <c r="LQQ10" s="79"/>
      <c r="LQR10" s="79"/>
      <c r="LQS10" s="79"/>
      <c r="LQT10" s="79"/>
      <c r="LQU10" s="79"/>
      <c r="LQV10" s="79"/>
      <c r="LQW10" s="79"/>
      <c r="LQX10" s="79"/>
      <c r="LQY10" s="79"/>
      <c r="LQZ10" s="79"/>
      <c r="LRA10" s="79"/>
      <c r="LRB10" s="79"/>
      <c r="LRC10" s="79"/>
      <c r="LRD10" s="79"/>
      <c r="LRE10" s="79"/>
      <c r="LRF10" s="79"/>
      <c r="LRG10" s="79"/>
      <c r="LRH10" s="79"/>
      <c r="LRI10" s="79"/>
      <c r="LRJ10" s="79"/>
      <c r="LRK10" s="79"/>
      <c r="LRL10" s="79"/>
      <c r="LRM10" s="79"/>
      <c r="LRN10" s="79"/>
      <c r="LRO10" s="79"/>
      <c r="LRP10" s="79"/>
      <c r="LRQ10" s="79"/>
      <c r="LRR10" s="79"/>
      <c r="LRS10" s="79"/>
      <c r="LRT10" s="79"/>
      <c r="LRU10" s="79"/>
      <c r="LRV10" s="79"/>
      <c r="LRW10" s="79"/>
      <c r="LRX10" s="79"/>
      <c r="LRY10" s="79"/>
      <c r="LRZ10" s="79"/>
      <c r="LSA10" s="79"/>
      <c r="LSB10" s="79"/>
      <c r="LSC10" s="79"/>
      <c r="LSD10" s="79"/>
      <c r="LSE10" s="79"/>
      <c r="LSF10" s="79"/>
      <c r="LSG10" s="79"/>
      <c r="LSH10" s="79"/>
      <c r="LSI10" s="79"/>
      <c r="LSJ10" s="79"/>
      <c r="LSK10" s="79"/>
      <c r="LSL10" s="79"/>
      <c r="LSM10" s="79"/>
      <c r="LSN10" s="79"/>
      <c r="LSO10" s="79"/>
      <c r="LSP10" s="79"/>
      <c r="LSQ10" s="79"/>
      <c r="LSR10" s="79"/>
      <c r="LSS10" s="79"/>
      <c r="LST10" s="79"/>
      <c r="LSU10" s="79"/>
      <c r="LSV10" s="79"/>
      <c r="LSW10" s="79"/>
      <c r="LSX10" s="79"/>
      <c r="LSY10" s="79"/>
      <c r="LSZ10" s="79"/>
      <c r="LTA10" s="79"/>
      <c r="LTB10" s="79"/>
      <c r="LTC10" s="79"/>
      <c r="LTD10" s="79"/>
      <c r="LTE10" s="79"/>
      <c r="LTF10" s="79"/>
      <c r="LTG10" s="79"/>
      <c r="LTH10" s="79"/>
      <c r="LTI10" s="79"/>
      <c r="LTJ10" s="79"/>
      <c r="LTK10" s="79"/>
      <c r="LTL10" s="79"/>
      <c r="LTM10" s="79"/>
      <c r="LTN10" s="79"/>
      <c r="LTO10" s="79"/>
      <c r="LTP10" s="79"/>
      <c r="LTQ10" s="79"/>
      <c r="LTR10" s="79"/>
      <c r="LTS10" s="79"/>
      <c r="LTT10" s="79"/>
      <c r="LTU10" s="79"/>
      <c r="LTV10" s="79"/>
      <c r="LTW10" s="79"/>
      <c r="LTX10" s="79"/>
      <c r="LTY10" s="79"/>
      <c r="LTZ10" s="79"/>
      <c r="LUA10" s="79"/>
      <c r="LUB10" s="79"/>
      <c r="LUC10" s="79"/>
      <c r="LUD10" s="79"/>
      <c r="LUE10" s="79"/>
      <c r="LUF10" s="79"/>
      <c r="LUG10" s="79"/>
      <c r="LUH10" s="79"/>
      <c r="LUI10" s="79"/>
      <c r="LUJ10" s="79"/>
      <c r="LUK10" s="79"/>
      <c r="LUL10" s="79"/>
      <c r="LUM10" s="79"/>
      <c r="LUN10" s="79"/>
      <c r="LUO10" s="79"/>
      <c r="LUP10" s="79"/>
      <c r="LUQ10" s="79"/>
      <c r="LUR10" s="79"/>
      <c r="LUS10" s="79"/>
      <c r="LUT10" s="79"/>
      <c r="LUU10" s="79"/>
      <c r="LUV10" s="79"/>
      <c r="LUW10" s="79"/>
      <c r="LUX10" s="79"/>
      <c r="LUY10" s="79"/>
      <c r="LUZ10" s="79"/>
      <c r="LVA10" s="79"/>
      <c r="LVB10" s="79"/>
      <c r="LVC10" s="79"/>
      <c r="LVD10" s="79"/>
      <c r="LVE10" s="79"/>
      <c r="LVF10" s="79"/>
      <c r="LVG10" s="79"/>
      <c r="LVH10" s="79"/>
      <c r="LVI10" s="79"/>
      <c r="LVJ10" s="79"/>
      <c r="LVK10" s="79"/>
      <c r="LVL10" s="79"/>
      <c r="LVM10" s="79"/>
      <c r="LVN10" s="79"/>
      <c r="LVO10" s="79"/>
      <c r="LVP10" s="79"/>
      <c r="LVQ10" s="79"/>
      <c r="LVR10" s="79"/>
      <c r="LVS10" s="79"/>
      <c r="LVT10" s="79"/>
      <c r="LVU10" s="79"/>
      <c r="LVV10" s="79"/>
      <c r="LVW10" s="79"/>
      <c r="LVX10" s="79"/>
      <c r="LVY10" s="79"/>
      <c r="LVZ10" s="79"/>
      <c r="LWA10" s="79"/>
      <c r="LWB10" s="79"/>
      <c r="LWC10" s="79"/>
      <c r="LWD10" s="79"/>
      <c r="LWE10" s="79"/>
      <c r="LWF10" s="79"/>
      <c r="LWG10" s="79"/>
      <c r="LWH10" s="79"/>
      <c r="LWI10" s="79"/>
      <c r="LWJ10" s="79"/>
      <c r="LWK10" s="79"/>
      <c r="LWL10" s="79"/>
      <c r="LWM10" s="79"/>
      <c r="LWN10" s="79"/>
      <c r="LWO10" s="79"/>
      <c r="LWP10" s="79"/>
      <c r="LWQ10" s="79"/>
      <c r="LWR10" s="79"/>
      <c r="LWS10" s="79"/>
      <c r="LWT10" s="79"/>
      <c r="LWU10" s="79"/>
      <c r="LWV10" s="79"/>
      <c r="LWW10" s="79"/>
      <c r="LWX10" s="79"/>
      <c r="LWY10" s="79"/>
      <c r="LWZ10" s="79"/>
      <c r="LXA10" s="79"/>
      <c r="LXB10" s="79"/>
      <c r="LXC10" s="79"/>
      <c r="LXD10" s="79"/>
      <c r="LXE10" s="79"/>
      <c r="LXF10" s="79"/>
      <c r="LXG10" s="79"/>
      <c r="LXH10" s="79"/>
      <c r="LXI10" s="79"/>
      <c r="LXJ10" s="79"/>
      <c r="LXK10" s="79"/>
      <c r="LXL10" s="79"/>
      <c r="LXM10" s="79"/>
      <c r="LXN10" s="79"/>
      <c r="LXO10" s="79"/>
      <c r="LXP10" s="79"/>
      <c r="LXQ10" s="79"/>
      <c r="LXR10" s="79"/>
      <c r="LXS10" s="79"/>
      <c r="LXT10" s="79"/>
      <c r="LXU10" s="79"/>
      <c r="LXV10" s="79"/>
      <c r="LXW10" s="79"/>
      <c r="LXX10" s="79"/>
      <c r="LXY10" s="79"/>
      <c r="LXZ10" s="79"/>
      <c r="LYA10" s="79"/>
      <c r="LYB10" s="79"/>
      <c r="LYC10" s="79"/>
      <c r="LYD10" s="79"/>
      <c r="LYE10" s="79"/>
      <c r="LYF10" s="79"/>
      <c r="LYG10" s="79"/>
      <c r="LYH10" s="79"/>
      <c r="LYI10" s="79"/>
      <c r="LYJ10" s="79"/>
      <c r="LYK10" s="79"/>
      <c r="LYL10" s="79"/>
      <c r="LYM10" s="79"/>
      <c r="LYN10" s="79"/>
      <c r="LYO10" s="79"/>
      <c r="LYP10" s="79"/>
      <c r="LYQ10" s="79"/>
      <c r="LYR10" s="79"/>
      <c r="LYS10" s="79"/>
      <c r="LYT10" s="79"/>
      <c r="LYU10" s="79"/>
      <c r="LYV10" s="79"/>
      <c r="LYW10" s="79"/>
      <c r="LYX10" s="79"/>
      <c r="LYY10" s="79"/>
      <c r="LYZ10" s="79"/>
      <c r="LZA10" s="79"/>
      <c r="LZB10" s="79"/>
      <c r="LZC10" s="79"/>
      <c r="LZD10" s="79"/>
      <c r="LZE10" s="79"/>
      <c r="LZF10" s="79"/>
      <c r="LZG10" s="79"/>
      <c r="LZH10" s="79"/>
      <c r="LZI10" s="79"/>
      <c r="LZJ10" s="79"/>
      <c r="LZK10" s="79"/>
      <c r="LZL10" s="79"/>
      <c r="LZM10" s="79"/>
      <c r="LZN10" s="79"/>
      <c r="LZO10" s="79"/>
      <c r="LZP10" s="79"/>
      <c r="LZQ10" s="79"/>
      <c r="LZR10" s="79"/>
      <c r="LZS10" s="79"/>
      <c r="LZT10" s="79"/>
      <c r="LZU10" s="79"/>
      <c r="LZV10" s="79"/>
      <c r="LZW10" s="79"/>
      <c r="LZX10" s="79"/>
      <c r="LZY10" s="79"/>
      <c r="LZZ10" s="79"/>
      <c r="MAA10" s="79"/>
      <c r="MAB10" s="79"/>
      <c r="MAC10" s="79"/>
      <c r="MAD10" s="79"/>
      <c r="MAE10" s="79"/>
      <c r="MAF10" s="79"/>
      <c r="MAG10" s="79"/>
      <c r="MAH10" s="79"/>
      <c r="MAI10" s="79"/>
      <c r="MAJ10" s="79"/>
      <c r="MAK10" s="79"/>
      <c r="MAL10" s="79"/>
      <c r="MAM10" s="79"/>
      <c r="MAN10" s="79"/>
      <c r="MAO10" s="79"/>
      <c r="MAP10" s="79"/>
      <c r="MAQ10" s="79"/>
      <c r="MAR10" s="79"/>
      <c r="MAS10" s="79"/>
      <c r="MAT10" s="79"/>
      <c r="MAU10" s="79"/>
      <c r="MAV10" s="79"/>
      <c r="MAW10" s="79"/>
      <c r="MAX10" s="79"/>
      <c r="MAY10" s="79"/>
      <c r="MAZ10" s="79"/>
      <c r="MBA10" s="79"/>
      <c r="MBB10" s="79"/>
      <c r="MBC10" s="79"/>
      <c r="MBD10" s="79"/>
      <c r="MBE10" s="79"/>
      <c r="MBF10" s="79"/>
      <c r="MBG10" s="79"/>
      <c r="MBH10" s="79"/>
      <c r="MBI10" s="79"/>
      <c r="MBJ10" s="79"/>
      <c r="MBK10" s="79"/>
      <c r="MBL10" s="79"/>
      <c r="MBM10" s="79"/>
      <c r="MBN10" s="79"/>
      <c r="MBO10" s="79"/>
      <c r="MBP10" s="79"/>
      <c r="MBQ10" s="79"/>
      <c r="MBR10" s="79"/>
      <c r="MBS10" s="79"/>
      <c r="MBT10" s="79"/>
      <c r="MBU10" s="79"/>
      <c r="MBV10" s="79"/>
      <c r="MBW10" s="79"/>
      <c r="MBX10" s="79"/>
      <c r="MBY10" s="79"/>
      <c r="MBZ10" s="79"/>
      <c r="MCA10" s="79"/>
      <c r="MCB10" s="79"/>
      <c r="MCC10" s="79"/>
      <c r="MCD10" s="79"/>
      <c r="MCE10" s="79"/>
      <c r="MCF10" s="79"/>
      <c r="MCG10" s="79"/>
      <c r="MCH10" s="79"/>
      <c r="MCI10" s="79"/>
      <c r="MCJ10" s="79"/>
      <c r="MCK10" s="79"/>
      <c r="MCL10" s="79"/>
      <c r="MCM10" s="79"/>
      <c r="MCN10" s="79"/>
      <c r="MCO10" s="79"/>
      <c r="MCP10" s="79"/>
      <c r="MCQ10" s="79"/>
      <c r="MCR10" s="79"/>
      <c r="MCS10" s="79"/>
      <c r="MCT10" s="79"/>
      <c r="MCU10" s="79"/>
      <c r="MCV10" s="79"/>
      <c r="MCW10" s="79"/>
      <c r="MCX10" s="79"/>
      <c r="MCY10" s="79"/>
      <c r="MCZ10" s="79"/>
      <c r="MDA10" s="79"/>
      <c r="MDB10" s="79"/>
      <c r="MDC10" s="79"/>
      <c r="MDD10" s="79"/>
      <c r="MDE10" s="79"/>
      <c r="MDF10" s="79"/>
      <c r="MDG10" s="79"/>
      <c r="MDH10" s="79"/>
      <c r="MDI10" s="79"/>
      <c r="MDJ10" s="79"/>
      <c r="MDK10" s="79"/>
      <c r="MDL10" s="79"/>
      <c r="MDM10" s="79"/>
      <c r="MDN10" s="79"/>
      <c r="MDO10" s="79"/>
      <c r="MDP10" s="79"/>
      <c r="MDQ10" s="79"/>
      <c r="MDR10" s="79"/>
      <c r="MDS10" s="79"/>
      <c r="MDT10" s="79"/>
      <c r="MDU10" s="79"/>
      <c r="MDV10" s="79"/>
      <c r="MDW10" s="79"/>
      <c r="MDX10" s="79"/>
      <c r="MDY10" s="79"/>
      <c r="MDZ10" s="79"/>
      <c r="MEA10" s="79"/>
      <c r="MEB10" s="79"/>
      <c r="MEC10" s="79"/>
      <c r="MED10" s="79"/>
      <c r="MEE10" s="79"/>
      <c r="MEF10" s="79"/>
      <c r="MEG10" s="79"/>
      <c r="MEH10" s="79"/>
      <c r="MEI10" s="79"/>
      <c r="MEJ10" s="79"/>
      <c r="MEK10" s="79"/>
      <c r="MEL10" s="79"/>
      <c r="MEM10" s="79"/>
      <c r="MEN10" s="79"/>
      <c r="MEO10" s="79"/>
      <c r="MEP10" s="79"/>
      <c r="MEQ10" s="79"/>
      <c r="MER10" s="79"/>
      <c r="MES10" s="79"/>
      <c r="MET10" s="79"/>
      <c r="MEU10" s="79"/>
      <c r="MEV10" s="79"/>
      <c r="MEW10" s="79"/>
      <c r="MEX10" s="79"/>
      <c r="MEY10" s="79"/>
      <c r="MEZ10" s="79"/>
      <c r="MFA10" s="79"/>
      <c r="MFB10" s="79"/>
      <c r="MFC10" s="79"/>
      <c r="MFD10" s="79"/>
      <c r="MFE10" s="79"/>
      <c r="MFF10" s="79"/>
      <c r="MFG10" s="79"/>
      <c r="MFH10" s="79"/>
      <c r="MFI10" s="79"/>
      <c r="MFJ10" s="79"/>
      <c r="MFK10" s="79"/>
      <c r="MFL10" s="79"/>
      <c r="MFM10" s="79"/>
      <c r="MFN10" s="79"/>
      <c r="MFO10" s="79"/>
      <c r="MFP10" s="79"/>
      <c r="MFQ10" s="79"/>
      <c r="MFR10" s="79"/>
      <c r="MFS10" s="79"/>
      <c r="MFT10" s="79"/>
      <c r="MFU10" s="79"/>
      <c r="MFV10" s="79"/>
      <c r="MFW10" s="79"/>
      <c r="MFX10" s="79"/>
      <c r="MFY10" s="79"/>
      <c r="MFZ10" s="79"/>
      <c r="MGA10" s="79"/>
      <c r="MGB10" s="79"/>
      <c r="MGC10" s="79"/>
      <c r="MGD10" s="79"/>
      <c r="MGE10" s="79"/>
      <c r="MGF10" s="79"/>
      <c r="MGG10" s="79"/>
      <c r="MGH10" s="79"/>
      <c r="MGI10" s="79"/>
      <c r="MGJ10" s="79"/>
      <c r="MGK10" s="79"/>
      <c r="MGL10" s="79"/>
      <c r="MGM10" s="79"/>
      <c r="MGN10" s="79"/>
      <c r="MGO10" s="79"/>
      <c r="MGP10" s="79"/>
      <c r="MGQ10" s="79"/>
      <c r="MGR10" s="79"/>
      <c r="MGS10" s="79"/>
      <c r="MGT10" s="79"/>
      <c r="MGU10" s="79"/>
      <c r="MGV10" s="79"/>
      <c r="MGW10" s="79"/>
      <c r="MGX10" s="79"/>
      <c r="MGY10" s="79"/>
      <c r="MGZ10" s="79"/>
      <c r="MHA10" s="79"/>
      <c r="MHB10" s="79"/>
      <c r="MHC10" s="79"/>
      <c r="MHD10" s="79"/>
      <c r="MHE10" s="79"/>
      <c r="MHF10" s="79"/>
      <c r="MHG10" s="79"/>
      <c r="MHH10" s="79"/>
      <c r="MHI10" s="79"/>
      <c r="MHJ10" s="79"/>
      <c r="MHK10" s="79"/>
      <c r="MHL10" s="79"/>
      <c r="MHM10" s="79"/>
      <c r="MHN10" s="79"/>
      <c r="MHO10" s="79"/>
      <c r="MHP10" s="79"/>
      <c r="MHQ10" s="79"/>
      <c r="MHR10" s="79"/>
      <c r="MHS10" s="79"/>
      <c r="MHT10" s="79"/>
      <c r="MHU10" s="79"/>
      <c r="MHV10" s="79"/>
      <c r="MHW10" s="79"/>
      <c r="MHX10" s="79"/>
      <c r="MHY10" s="79"/>
      <c r="MHZ10" s="79"/>
      <c r="MIA10" s="79"/>
      <c r="MIB10" s="79"/>
      <c r="MIC10" s="79"/>
      <c r="MID10" s="79"/>
      <c r="MIE10" s="79"/>
      <c r="MIF10" s="79"/>
      <c r="MIG10" s="79"/>
      <c r="MIH10" s="79"/>
      <c r="MII10" s="79"/>
      <c r="MIJ10" s="79"/>
      <c r="MIK10" s="79"/>
      <c r="MIL10" s="79"/>
      <c r="MIM10" s="79"/>
      <c r="MIN10" s="79"/>
      <c r="MIO10" s="79"/>
      <c r="MIP10" s="79"/>
      <c r="MIQ10" s="79"/>
      <c r="MIR10" s="79"/>
      <c r="MIS10" s="79"/>
      <c r="MIT10" s="79"/>
      <c r="MIU10" s="79"/>
      <c r="MIV10" s="79"/>
      <c r="MIW10" s="79"/>
      <c r="MIX10" s="79"/>
      <c r="MIY10" s="79"/>
      <c r="MIZ10" s="79"/>
      <c r="MJA10" s="79"/>
      <c r="MJB10" s="79"/>
      <c r="MJC10" s="79"/>
      <c r="MJD10" s="79"/>
      <c r="MJE10" s="79"/>
      <c r="MJF10" s="79"/>
      <c r="MJG10" s="79"/>
      <c r="MJH10" s="79"/>
      <c r="MJI10" s="79"/>
      <c r="MJJ10" s="79"/>
      <c r="MJK10" s="79"/>
      <c r="MJL10" s="79"/>
      <c r="MJM10" s="79"/>
      <c r="MJN10" s="79"/>
      <c r="MJO10" s="79"/>
      <c r="MJP10" s="79"/>
      <c r="MJQ10" s="79"/>
      <c r="MJR10" s="79"/>
      <c r="MJS10" s="79"/>
      <c r="MJT10" s="79"/>
      <c r="MJU10" s="79"/>
      <c r="MJV10" s="79"/>
      <c r="MJW10" s="79"/>
      <c r="MJX10" s="79"/>
      <c r="MJY10" s="79"/>
      <c r="MJZ10" s="79"/>
      <c r="MKA10" s="79"/>
      <c r="MKB10" s="79"/>
      <c r="MKC10" s="79"/>
      <c r="MKD10" s="79"/>
      <c r="MKE10" s="79"/>
      <c r="MKF10" s="79"/>
      <c r="MKG10" s="79"/>
      <c r="MKH10" s="79"/>
      <c r="MKI10" s="79"/>
      <c r="MKJ10" s="79"/>
      <c r="MKK10" s="79"/>
      <c r="MKL10" s="79"/>
      <c r="MKM10" s="79"/>
      <c r="MKN10" s="79"/>
      <c r="MKO10" s="79"/>
      <c r="MKP10" s="79"/>
      <c r="MKQ10" s="79"/>
      <c r="MKR10" s="79"/>
      <c r="MKS10" s="79"/>
      <c r="MKT10" s="79"/>
      <c r="MKU10" s="79"/>
      <c r="MKV10" s="79"/>
      <c r="MKW10" s="79"/>
      <c r="MKX10" s="79"/>
      <c r="MKY10" s="79"/>
      <c r="MKZ10" s="79"/>
      <c r="MLA10" s="79"/>
      <c r="MLB10" s="79"/>
      <c r="MLC10" s="79"/>
      <c r="MLD10" s="79"/>
      <c r="MLE10" s="79"/>
      <c r="MLF10" s="79"/>
      <c r="MLG10" s="79"/>
      <c r="MLH10" s="79"/>
      <c r="MLI10" s="79"/>
      <c r="MLJ10" s="79"/>
      <c r="MLK10" s="79"/>
      <c r="MLL10" s="79"/>
      <c r="MLM10" s="79"/>
      <c r="MLN10" s="79"/>
      <c r="MLO10" s="79"/>
      <c r="MLP10" s="79"/>
      <c r="MLQ10" s="79"/>
      <c r="MLR10" s="79"/>
      <c r="MLS10" s="79"/>
      <c r="MLT10" s="79"/>
      <c r="MLU10" s="79"/>
      <c r="MLV10" s="79"/>
      <c r="MLW10" s="79"/>
      <c r="MLX10" s="79"/>
      <c r="MLY10" s="79"/>
      <c r="MLZ10" s="79"/>
      <c r="MMA10" s="79"/>
      <c r="MMB10" s="79"/>
      <c r="MMC10" s="79"/>
      <c r="MMD10" s="79"/>
      <c r="MME10" s="79"/>
      <c r="MMF10" s="79"/>
      <c r="MMG10" s="79"/>
      <c r="MMH10" s="79"/>
      <c r="MMI10" s="79"/>
      <c r="MMJ10" s="79"/>
      <c r="MMK10" s="79"/>
      <c r="MML10" s="79"/>
      <c r="MMM10" s="79"/>
      <c r="MMN10" s="79"/>
      <c r="MMO10" s="79"/>
      <c r="MMP10" s="79"/>
      <c r="MMQ10" s="79"/>
      <c r="MMR10" s="79"/>
      <c r="MMS10" s="79"/>
      <c r="MMT10" s="79"/>
      <c r="MMU10" s="79"/>
      <c r="MMV10" s="79"/>
      <c r="MMW10" s="79"/>
      <c r="MMX10" s="79"/>
      <c r="MMY10" s="79"/>
      <c r="MMZ10" s="79"/>
      <c r="MNA10" s="79"/>
      <c r="MNB10" s="79"/>
      <c r="MNC10" s="79"/>
      <c r="MND10" s="79"/>
      <c r="MNE10" s="79"/>
      <c r="MNF10" s="79"/>
      <c r="MNG10" s="79"/>
      <c r="MNH10" s="79"/>
      <c r="MNI10" s="79"/>
      <c r="MNJ10" s="79"/>
      <c r="MNK10" s="79"/>
      <c r="MNL10" s="79"/>
      <c r="MNM10" s="79"/>
      <c r="MNN10" s="79"/>
      <c r="MNO10" s="79"/>
      <c r="MNP10" s="79"/>
      <c r="MNQ10" s="79"/>
      <c r="MNR10" s="79"/>
      <c r="MNS10" s="79"/>
      <c r="MNT10" s="79"/>
      <c r="MNU10" s="79"/>
      <c r="MNV10" s="79"/>
      <c r="MNW10" s="79"/>
      <c r="MNX10" s="79"/>
      <c r="MNY10" s="79"/>
      <c r="MNZ10" s="79"/>
      <c r="MOA10" s="79"/>
      <c r="MOB10" s="79"/>
      <c r="MOC10" s="79"/>
      <c r="MOD10" s="79"/>
      <c r="MOE10" s="79"/>
      <c r="MOF10" s="79"/>
      <c r="MOG10" s="79"/>
      <c r="MOH10" s="79"/>
      <c r="MOI10" s="79"/>
      <c r="MOJ10" s="79"/>
      <c r="MOK10" s="79"/>
      <c r="MOL10" s="79"/>
      <c r="MOM10" s="79"/>
      <c r="MON10" s="79"/>
      <c r="MOO10" s="79"/>
      <c r="MOP10" s="79"/>
      <c r="MOQ10" s="79"/>
      <c r="MOR10" s="79"/>
      <c r="MOS10" s="79"/>
      <c r="MOT10" s="79"/>
      <c r="MOU10" s="79"/>
      <c r="MOV10" s="79"/>
      <c r="MOW10" s="79"/>
      <c r="MOX10" s="79"/>
      <c r="MOY10" s="79"/>
      <c r="MOZ10" s="79"/>
      <c r="MPA10" s="79"/>
      <c r="MPB10" s="79"/>
      <c r="MPC10" s="79"/>
      <c r="MPD10" s="79"/>
      <c r="MPE10" s="79"/>
      <c r="MPF10" s="79"/>
      <c r="MPG10" s="79"/>
      <c r="MPH10" s="79"/>
      <c r="MPI10" s="79"/>
      <c r="MPJ10" s="79"/>
      <c r="MPK10" s="79"/>
      <c r="MPL10" s="79"/>
      <c r="MPM10" s="79"/>
      <c r="MPN10" s="79"/>
      <c r="MPO10" s="79"/>
      <c r="MPP10" s="79"/>
      <c r="MPQ10" s="79"/>
      <c r="MPR10" s="79"/>
      <c r="MPS10" s="79"/>
      <c r="MPT10" s="79"/>
      <c r="MPU10" s="79"/>
      <c r="MPV10" s="79"/>
      <c r="MPW10" s="79"/>
      <c r="MPX10" s="79"/>
      <c r="MPY10" s="79"/>
      <c r="MPZ10" s="79"/>
      <c r="MQA10" s="79"/>
      <c r="MQB10" s="79"/>
      <c r="MQC10" s="79"/>
      <c r="MQD10" s="79"/>
      <c r="MQE10" s="79"/>
      <c r="MQF10" s="79"/>
      <c r="MQG10" s="79"/>
      <c r="MQH10" s="79"/>
      <c r="MQI10" s="79"/>
      <c r="MQJ10" s="79"/>
      <c r="MQK10" s="79"/>
      <c r="MQL10" s="79"/>
      <c r="MQM10" s="79"/>
      <c r="MQN10" s="79"/>
      <c r="MQO10" s="79"/>
      <c r="MQP10" s="79"/>
      <c r="MQQ10" s="79"/>
      <c r="MQR10" s="79"/>
      <c r="MQS10" s="79"/>
      <c r="MQT10" s="79"/>
      <c r="MQU10" s="79"/>
      <c r="MQV10" s="79"/>
      <c r="MQW10" s="79"/>
      <c r="MQX10" s="79"/>
      <c r="MQY10" s="79"/>
      <c r="MQZ10" s="79"/>
      <c r="MRA10" s="79"/>
      <c r="MRB10" s="79"/>
      <c r="MRC10" s="79"/>
      <c r="MRD10" s="79"/>
      <c r="MRE10" s="79"/>
      <c r="MRF10" s="79"/>
      <c r="MRG10" s="79"/>
      <c r="MRH10" s="79"/>
      <c r="MRI10" s="79"/>
      <c r="MRJ10" s="79"/>
      <c r="MRK10" s="79"/>
      <c r="MRL10" s="79"/>
      <c r="MRM10" s="79"/>
      <c r="MRN10" s="79"/>
      <c r="MRO10" s="79"/>
      <c r="MRP10" s="79"/>
      <c r="MRQ10" s="79"/>
      <c r="MRR10" s="79"/>
      <c r="MRS10" s="79"/>
      <c r="MRT10" s="79"/>
      <c r="MRU10" s="79"/>
      <c r="MRV10" s="79"/>
      <c r="MRW10" s="79"/>
      <c r="MRX10" s="79"/>
      <c r="MRY10" s="79"/>
      <c r="MRZ10" s="79"/>
      <c r="MSA10" s="79"/>
      <c r="MSB10" s="79"/>
      <c r="MSC10" s="79"/>
      <c r="MSD10" s="79"/>
      <c r="MSE10" s="79"/>
      <c r="MSF10" s="79"/>
      <c r="MSG10" s="79"/>
      <c r="MSH10" s="79"/>
      <c r="MSI10" s="79"/>
      <c r="MSJ10" s="79"/>
      <c r="MSK10" s="79"/>
      <c r="MSL10" s="79"/>
      <c r="MSM10" s="79"/>
      <c r="MSN10" s="79"/>
      <c r="MSO10" s="79"/>
      <c r="MSP10" s="79"/>
      <c r="MSQ10" s="79"/>
      <c r="MSR10" s="79"/>
      <c r="MSS10" s="79"/>
      <c r="MST10" s="79"/>
      <c r="MSU10" s="79"/>
      <c r="MSV10" s="79"/>
      <c r="MSW10" s="79"/>
      <c r="MSX10" s="79"/>
      <c r="MSY10" s="79"/>
      <c r="MSZ10" s="79"/>
      <c r="MTA10" s="79"/>
      <c r="MTB10" s="79"/>
      <c r="MTC10" s="79"/>
      <c r="MTD10" s="79"/>
      <c r="MTE10" s="79"/>
      <c r="MTF10" s="79"/>
      <c r="MTG10" s="79"/>
      <c r="MTH10" s="79"/>
      <c r="MTI10" s="79"/>
      <c r="MTJ10" s="79"/>
      <c r="MTK10" s="79"/>
      <c r="MTL10" s="79"/>
      <c r="MTM10" s="79"/>
      <c r="MTN10" s="79"/>
      <c r="MTO10" s="79"/>
      <c r="MTP10" s="79"/>
      <c r="MTQ10" s="79"/>
      <c r="MTR10" s="79"/>
      <c r="MTS10" s="79"/>
      <c r="MTT10" s="79"/>
      <c r="MTU10" s="79"/>
      <c r="MTV10" s="79"/>
      <c r="MTW10" s="79"/>
      <c r="MTX10" s="79"/>
      <c r="MTY10" s="79"/>
      <c r="MTZ10" s="79"/>
      <c r="MUA10" s="79"/>
      <c r="MUB10" s="79"/>
      <c r="MUC10" s="79"/>
      <c r="MUD10" s="79"/>
      <c r="MUE10" s="79"/>
      <c r="MUF10" s="79"/>
      <c r="MUG10" s="79"/>
      <c r="MUH10" s="79"/>
      <c r="MUI10" s="79"/>
      <c r="MUJ10" s="79"/>
      <c r="MUK10" s="79"/>
      <c r="MUL10" s="79"/>
      <c r="MUM10" s="79"/>
      <c r="MUN10" s="79"/>
      <c r="MUO10" s="79"/>
      <c r="MUP10" s="79"/>
      <c r="MUQ10" s="79"/>
      <c r="MUR10" s="79"/>
      <c r="MUS10" s="79"/>
      <c r="MUT10" s="79"/>
      <c r="MUU10" s="79"/>
      <c r="MUV10" s="79"/>
      <c r="MUW10" s="79"/>
      <c r="MUX10" s="79"/>
      <c r="MUY10" s="79"/>
      <c r="MUZ10" s="79"/>
      <c r="MVA10" s="79"/>
      <c r="MVB10" s="79"/>
      <c r="MVC10" s="79"/>
      <c r="MVD10" s="79"/>
      <c r="MVE10" s="79"/>
      <c r="MVF10" s="79"/>
      <c r="MVG10" s="79"/>
      <c r="MVH10" s="79"/>
      <c r="MVI10" s="79"/>
      <c r="MVJ10" s="79"/>
      <c r="MVK10" s="79"/>
      <c r="MVL10" s="79"/>
      <c r="MVM10" s="79"/>
      <c r="MVN10" s="79"/>
      <c r="MVO10" s="79"/>
      <c r="MVP10" s="79"/>
      <c r="MVQ10" s="79"/>
      <c r="MVR10" s="79"/>
      <c r="MVS10" s="79"/>
      <c r="MVT10" s="79"/>
      <c r="MVU10" s="79"/>
      <c r="MVV10" s="79"/>
      <c r="MVW10" s="79"/>
      <c r="MVX10" s="79"/>
      <c r="MVY10" s="79"/>
      <c r="MVZ10" s="79"/>
      <c r="MWA10" s="79"/>
      <c r="MWB10" s="79"/>
      <c r="MWC10" s="79"/>
      <c r="MWD10" s="79"/>
      <c r="MWE10" s="79"/>
      <c r="MWF10" s="79"/>
      <c r="MWG10" s="79"/>
      <c r="MWH10" s="79"/>
      <c r="MWI10" s="79"/>
      <c r="MWJ10" s="79"/>
      <c r="MWK10" s="79"/>
      <c r="MWL10" s="79"/>
      <c r="MWM10" s="79"/>
      <c r="MWN10" s="79"/>
      <c r="MWO10" s="79"/>
      <c r="MWP10" s="79"/>
      <c r="MWQ10" s="79"/>
      <c r="MWR10" s="79"/>
      <c r="MWS10" s="79"/>
      <c r="MWT10" s="79"/>
      <c r="MWU10" s="79"/>
      <c r="MWV10" s="79"/>
      <c r="MWW10" s="79"/>
      <c r="MWX10" s="79"/>
      <c r="MWY10" s="79"/>
      <c r="MWZ10" s="79"/>
      <c r="MXA10" s="79"/>
      <c r="MXB10" s="79"/>
      <c r="MXC10" s="79"/>
      <c r="MXD10" s="79"/>
      <c r="MXE10" s="79"/>
      <c r="MXF10" s="79"/>
      <c r="MXG10" s="79"/>
      <c r="MXH10" s="79"/>
      <c r="MXI10" s="79"/>
      <c r="MXJ10" s="79"/>
      <c r="MXK10" s="79"/>
      <c r="MXL10" s="79"/>
      <c r="MXM10" s="79"/>
      <c r="MXN10" s="79"/>
      <c r="MXO10" s="79"/>
      <c r="MXP10" s="79"/>
      <c r="MXQ10" s="79"/>
      <c r="MXR10" s="79"/>
      <c r="MXS10" s="79"/>
      <c r="MXT10" s="79"/>
      <c r="MXU10" s="79"/>
      <c r="MXV10" s="79"/>
      <c r="MXW10" s="79"/>
      <c r="MXX10" s="79"/>
      <c r="MXY10" s="79"/>
      <c r="MXZ10" s="79"/>
      <c r="MYA10" s="79"/>
      <c r="MYB10" s="79"/>
      <c r="MYC10" s="79"/>
      <c r="MYD10" s="79"/>
      <c r="MYE10" s="79"/>
      <c r="MYF10" s="79"/>
      <c r="MYG10" s="79"/>
      <c r="MYH10" s="79"/>
      <c r="MYI10" s="79"/>
      <c r="MYJ10" s="79"/>
      <c r="MYK10" s="79"/>
      <c r="MYL10" s="79"/>
      <c r="MYM10" s="79"/>
      <c r="MYN10" s="79"/>
      <c r="MYO10" s="79"/>
      <c r="MYP10" s="79"/>
      <c r="MYQ10" s="79"/>
      <c r="MYR10" s="79"/>
      <c r="MYS10" s="79"/>
      <c r="MYT10" s="79"/>
      <c r="MYU10" s="79"/>
      <c r="MYV10" s="79"/>
      <c r="MYW10" s="79"/>
      <c r="MYX10" s="79"/>
      <c r="MYY10" s="79"/>
      <c r="MYZ10" s="79"/>
      <c r="MZA10" s="79"/>
      <c r="MZB10" s="79"/>
      <c r="MZC10" s="79"/>
      <c r="MZD10" s="79"/>
      <c r="MZE10" s="79"/>
      <c r="MZF10" s="79"/>
      <c r="MZG10" s="79"/>
      <c r="MZH10" s="79"/>
      <c r="MZI10" s="79"/>
      <c r="MZJ10" s="79"/>
      <c r="MZK10" s="79"/>
      <c r="MZL10" s="79"/>
      <c r="MZM10" s="79"/>
      <c r="MZN10" s="79"/>
      <c r="MZO10" s="79"/>
      <c r="MZP10" s="79"/>
      <c r="MZQ10" s="79"/>
      <c r="MZR10" s="79"/>
      <c r="MZS10" s="79"/>
      <c r="MZT10" s="79"/>
      <c r="MZU10" s="79"/>
      <c r="MZV10" s="79"/>
      <c r="MZW10" s="79"/>
      <c r="MZX10" s="79"/>
      <c r="MZY10" s="79"/>
      <c r="MZZ10" s="79"/>
      <c r="NAA10" s="79"/>
      <c r="NAB10" s="79"/>
      <c r="NAC10" s="79"/>
      <c r="NAD10" s="79"/>
      <c r="NAE10" s="79"/>
      <c r="NAF10" s="79"/>
      <c r="NAG10" s="79"/>
      <c r="NAH10" s="79"/>
      <c r="NAI10" s="79"/>
      <c r="NAJ10" s="79"/>
      <c r="NAK10" s="79"/>
      <c r="NAL10" s="79"/>
      <c r="NAM10" s="79"/>
      <c r="NAN10" s="79"/>
      <c r="NAO10" s="79"/>
      <c r="NAP10" s="79"/>
      <c r="NAQ10" s="79"/>
      <c r="NAR10" s="79"/>
      <c r="NAS10" s="79"/>
      <c r="NAT10" s="79"/>
      <c r="NAU10" s="79"/>
      <c r="NAV10" s="79"/>
      <c r="NAW10" s="79"/>
      <c r="NAX10" s="79"/>
      <c r="NAY10" s="79"/>
      <c r="NAZ10" s="79"/>
      <c r="NBA10" s="79"/>
      <c r="NBB10" s="79"/>
      <c r="NBC10" s="79"/>
      <c r="NBD10" s="79"/>
      <c r="NBE10" s="79"/>
      <c r="NBF10" s="79"/>
      <c r="NBG10" s="79"/>
      <c r="NBH10" s="79"/>
      <c r="NBI10" s="79"/>
      <c r="NBJ10" s="79"/>
      <c r="NBK10" s="79"/>
      <c r="NBL10" s="79"/>
      <c r="NBM10" s="79"/>
      <c r="NBN10" s="79"/>
      <c r="NBO10" s="79"/>
      <c r="NBP10" s="79"/>
      <c r="NBQ10" s="79"/>
      <c r="NBR10" s="79"/>
      <c r="NBS10" s="79"/>
      <c r="NBT10" s="79"/>
      <c r="NBU10" s="79"/>
      <c r="NBV10" s="79"/>
      <c r="NBW10" s="79"/>
      <c r="NBX10" s="79"/>
      <c r="NBY10" s="79"/>
      <c r="NBZ10" s="79"/>
      <c r="NCA10" s="79"/>
      <c r="NCB10" s="79"/>
      <c r="NCC10" s="79"/>
      <c r="NCD10" s="79"/>
      <c r="NCE10" s="79"/>
      <c r="NCF10" s="79"/>
      <c r="NCG10" s="79"/>
      <c r="NCH10" s="79"/>
      <c r="NCI10" s="79"/>
      <c r="NCJ10" s="79"/>
      <c r="NCK10" s="79"/>
      <c r="NCL10" s="79"/>
      <c r="NCM10" s="79"/>
      <c r="NCN10" s="79"/>
      <c r="NCO10" s="79"/>
      <c r="NCP10" s="79"/>
      <c r="NCQ10" s="79"/>
      <c r="NCR10" s="79"/>
      <c r="NCS10" s="79"/>
      <c r="NCT10" s="79"/>
      <c r="NCU10" s="79"/>
      <c r="NCV10" s="79"/>
      <c r="NCW10" s="79"/>
      <c r="NCX10" s="79"/>
      <c r="NCY10" s="79"/>
      <c r="NCZ10" s="79"/>
      <c r="NDA10" s="79"/>
      <c r="NDB10" s="79"/>
      <c r="NDC10" s="79"/>
      <c r="NDD10" s="79"/>
      <c r="NDE10" s="79"/>
      <c r="NDF10" s="79"/>
      <c r="NDG10" s="79"/>
      <c r="NDH10" s="79"/>
      <c r="NDI10" s="79"/>
      <c r="NDJ10" s="79"/>
      <c r="NDK10" s="79"/>
      <c r="NDL10" s="79"/>
      <c r="NDM10" s="79"/>
      <c r="NDN10" s="79"/>
      <c r="NDO10" s="79"/>
      <c r="NDP10" s="79"/>
      <c r="NDQ10" s="79"/>
      <c r="NDR10" s="79"/>
      <c r="NDS10" s="79"/>
      <c r="NDT10" s="79"/>
      <c r="NDU10" s="79"/>
      <c r="NDV10" s="79"/>
      <c r="NDW10" s="79"/>
      <c r="NDX10" s="79"/>
      <c r="NDY10" s="79"/>
      <c r="NDZ10" s="79"/>
      <c r="NEA10" s="79"/>
      <c r="NEB10" s="79"/>
      <c r="NEC10" s="79"/>
      <c r="NED10" s="79"/>
      <c r="NEE10" s="79"/>
      <c r="NEF10" s="79"/>
      <c r="NEG10" s="79"/>
      <c r="NEH10" s="79"/>
      <c r="NEI10" s="79"/>
      <c r="NEJ10" s="79"/>
      <c r="NEK10" s="79"/>
      <c r="NEL10" s="79"/>
      <c r="NEM10" s="79"/>
      <c r="NEN10" s="79"/>
      <c r="NEO10" s="79"/>
      <c r="NEP10" s="79"/>
      <c r="NEQ10" s="79"/>
      <c r="NER10" s="79"/>
      <c r="NES10" s="79"/>
      <c r="NET10" s="79"/>
      <c r="NEU10" s="79"/>
      <c r="NEV10" s="79"/>
      <c r="NEW10" s="79"/>
      <c r="NEX10" s="79"/>
      <c r="NEY10" s="79"/>
      <c r="NEZ10" s="79"/>
      <c r="NFA10" s="79"/>
      <c r="NFB10" s="79"/>
      <c r="NFC10" s="79"/>
      <c r="NFD10" s="79"/>
      <c r="NFE10" s="79"/>
      <c r="NFF10" s="79"/>
      <c r="NFG10" s="79"/>
      <c r="NFH10" s="79"/>
      <c r="NFI10" s="79"/>
      <c r="NFJ10" s="79"/>
      <c r="NFK10" s="79"/>
      <c r="NFL10" s="79"/>
      <c r="NFM10" s="79"/>
      <c r="NFN10" s="79"/>
      <c r="NFO10" s="79"/>
      <c r="NFP10" s="79"/>
      <c r="NFQ10" s="79"/>
      <c r="NFR10" s="79"/>
      <c r="NFS10" s="79"/>
      <c r="NFT10" s="79"/>
      <c r="NFU10" s="79"/>
      <c r="NFV10" s="79"/>
      <c r="NFW10" s="79"/>
      <c r="NFX10" s="79"/>
      <c r="NFY10" s="79"/>
      <c r="NFZ10" s="79"/>
      <c r="NGA10" s="79"/>
      <c r="NGB10" s="79"/>
      <c r="NGC10" s="79"/>
      <c r="NGD10" s="79"/>
      <c r="NGE10" s="79"/>
      <c r="NGF10" s="79"/>
      <c r="NGG10" s="79"/>
      <c r="NGH10" s="79"/>
      <c r="NGI10" s="79"/>
      <c r="NGJ10" s="79"/>
      <c r="NGK10" s="79"/>
      <c r="NGL10" s="79"/>
      <c r="NGM10" s="79"/>
      <c r="NGN10" s="79"/>
      <c r="NGO10" s="79"/>
      <c r="NGP10" s="79"/>
      <c r="NGQ10" s="79"/>
      <c r="NGR10" s="79"/>
      <c r="NGS10" s="79"/>
      <c r="NGT10" s="79"/>
      <c r="NGU10" s="79"/>
      <c r="NGV10" s="79"/>
      <c r="NGW10" s="79"/>
      <c r="NGX10" s="79"/>
      <c r="NGY10" s="79"/>
      <c r="NGZ10" s="79"/>
      <c r="NHA10" s="79"/>
      <c r="NHB10" s="79"/>
      <c r="NHC10" s="79"/>
      <c r="NHD10" s="79"/>
      <c r="NHE10" s="79"/>
      <c r="NHF10" s="79"/>
      <c r="NHG10" s="79"/>
      <c r="NHH10" s="79"/>
      <c r="NHI10" s="79"/>
      <c r="NHJ10" s="79"/>
      <c r="NHK10" s="79"/>
      <c r="NHL10" s="79"/>
      <c r="NHM10" s="79"/>
      <c r="NHN10" s="79"/>
      <c r="NHO10" s="79"/>
      <c r="NHP10" s="79"/>
      <c r="NHQ10" s="79"/>
      <c r="NHR10" s="79"/>
      <c r="NHS10" s="79"/>
      <c r="NHT10" s="79"/>
      <c r="NHU10" s="79"/>
      <c r="NHV10" s="79"/>
      <c r="NHW10" s="79"/>
      <c r="NHX10" s="79"/>
      <c r="NHY10" s="79"/>
      <c r="NHZ10" s="79"/>
      <c r="NIA10" s="79"/>
      <c r="NIB10" s="79"/>
      <c r="NIC10" s="79"/>
      <c r="NID10" s="79"/>
      <c r="NIE10" s="79"/>
      <c r="NIF10" s="79"/>
      <c r="NIG10" s="79"/>
      <c r="NIH10" s="79"/>
      <c r="NII10" s="79"/>
      <c r="NIJ10" s="79"/>
      <c r="NIK10" s="79"/>
      <c r="NIL10" s="79"/>
      <c r="NIM10" s="79"/>
      <c r="NIN10" s="79"/>
      <c r="NIO10" s="79"/>
      <c r="NIP10" s="79"/>
      <c r="NIQ10" s="79"/>
      <c r="NIR10" s="79"/>
      <c r="NIS10" s="79"/>
      <c r="NIT10" s="79"/>
      <c r="NIU10" s="79"/>
      <c r="NIV10" s="79"/>
      <c r="NIW10" s="79"/>
      <c r="NIX10" s="79"/>
      <c r="NIY10" s="79"/>
      <c r="NIZ10" s="79"/>
      <c r="NJA10" s="79"/>
      <c r="NJB10" s="79"/>
      <c r="NJC10" s="79"/>
      <c r="NJD10" s="79"/>
      <c r="NJE10" s="79"/>
      <c r="NJF10" s="79"/>
      <c r="NJG10" s="79"/>
      <c r="NJH10" s="79"/>
      <c r="NJI10" s="79"/>
      <c r="NJJ10" s="79"/>
      <c r="NJK10" s="79"/>
      <c r="NJL10" s="79"/>
      <c r="NJM10" s="79"/>
      <c r="NJN10" s="79"/>
      <c r="NJO10" s="79"/>
      <c r="NJP10" s="79"/>
      <c r="NJQ10" s="79"/>
      <c r="NJR10" s="79"/>
      <c r="NJS10" s="79"/>
      <c r="NJT10" s="79"/>
      <c r="NJU10" s="79"/>
      <c r="NJV10" s="79"/>
      <c r="NJW10" s="79"/>
      <c r="NJX10" s="79"/>
      <c r="NJY10" s="79"/>
      <c r="NJZ10" s="79"/>
      <c r="NKA10" s="79"/>
      <c r="NKB10" s="79"/>
      <c r="NKC10" s="79"/>
      <c r="NKD10" s="79"/>
      <c r="NKE10" s="79"/>
      <c r="NKF10" s="79"/>
      <c r="NKG10" s="79"/>
      <c r="NKH10" s="79"/>
      <c r="NKI10" s="79"/>
      <c r="NKJ10" s="79"/>
      <c r="NKK10" s="79"/>
      <c r="NKL10" s="79"/>
      <c r="NKM10" s="79"/>
      <c r="NKN10" s="79"/>
      <c r="NKO10" s="79"/>
      <c r="NKP10" s="79"/>
      <c r="NKQ10" s="79"/>
      <c r="NKR10" s="79"/>
      <c r="NKS10" s="79"/>
      <c r="NKT10" s="79"/>
      <c r="NKU10" s="79"/>
      <c r="NKV10" s="79"/>
      <c r="NKW10" s="79"/>
      <c r="NKX10" s="79"/>
      <c r="NKY10" s="79"/>
      <c r="NKZ10" s="79"/>
      <c r="NLA10" s="79"/>
      <c r="NLB10" s="79"/>
      <c r="NLC10" s="79"/>
      <c r="NLD10" s="79"/>
      <c r="NLE10" s="79"/>
      <c r="NLF10" s="79"/>
      <c r="NLG10" s="79"/>
      <c r="NLH10" s="79"/>
      <c r="NLI10" s="79"/>
      <c r="NLJ10" s="79"/>
      <c r="NLK10" s="79"/>
      <c r="NLL10" s="79"/>
      <c r="NLM10" s="79"/>
      <c r="NLN10" s="79"/>
      <c r="NLO10" s="79"/>
      <c r="NLP10" s="79"/>
      <c r="NLQ10" s="79"/>
      <c r="NLR10" s="79"/>
      <c r="NLS10" s="79"/>
      <c r="NLT10" s="79"/>
      <c r="NLU10" s="79"/>
      <c r="NLV10" s="79"/>
      <c r="NLW10" s="79"/>
      <c r="NLX10" s="79"/>
      <c r="NLY10" s="79"/>
      <c r="NLZ10" s="79"/>
      <c r="NMA10" s="79"/>
      <c r="NMB10" s="79"/>
      <c r="NMC10" s="79"/>
      <c r="NMD10" s="79"/>
      <c r="NME10" s="79"/>
      <c r="NMF10" s="79"/>
      <c r="NMG10" s="79"/>
      <c r="NMH10" s="79"/>
      <c r="NMI10" s="79"/>
      <c r="NMJ10" s="79"/>
      <c r="NMK10" s="79"/>
      <c r="NML10" s="79"/>
      <c r="NMM10" s="79"/>
      <c r="NMN10" s="79"/>
      <c r="NMO10" s="79"/>
      <c r="NMP10" s="79"/>
      <c r="NMQ10" s="79"/>
      <c r="NMR10" s="79"/>
      <c r="NMS10" s="79"/>
      <c r="NMT10" s="79"/>
      <c r="NMU10" s="79"/>
      <c r="NMV10" s="79"/>
      <c r="NMW10" s="79"/>
      <c r="NMX10" s="79"/>
      <c r="NMY10" s="79"/>
      <c r="NMZ10" s="79"/>
      <c r="NNA10" s="79"/>
      <c r="NNB10" s="79"/>
      <c r="NNC10" s="79"/>
      <c r="NND10" s="79"/>
      <c r="NNE10" s="79"/>
      <c r="NNF10" s="79"/>
      <c r="NNG10" s="79"/>
      <c r="NNH10" s="79"/>
      <c r="NNI10" s="79"/>
      <c r="NNJ10" s="79"/>
      <c r="NNK10" s="79"/>
      <c r="NNL10" s="79"/>
      <c r="NNM10" s="79"/>
      <c r="NNN10" s="79"/>
      <c r="NNO10" s="79"/>
      <c r="NNP10" s="79"/>
      <c r="NNQ10" s="79"/>
      <c r="NNR10" s="79"/>
      <c r="NNS10" s="79"/>
      <c r="NNT10" s="79"/>
      <c r="NNU10" s="79"/>
      <c r="NNV10" s="79"/>
      <c r="NNW10" s="79"/>
      <c r="NNX10" s="79"/>
      <c r="NNY10" s="79"/>
      <c r="NNZ10" s="79"/>
      <c r="NOA10" s="79"/>
      <c r="NOB10" s="79"/>
      <c r="NOC10" s="79"/>
      <c r="NOD10" s="79"/>
      <c r="NOE10" s="79"/>
      <c r="NOF10" s="79"/>
      <c r="NOG10" s="79"/>
      <c r="NOH10" s="79"/>
      <c r="NOI10" s="79"/>
      <c r="NOJ10" s="79"/>
      <c r="NOK10" s="79"/>
      <c r="NOL10" s="79"/>
      <c r="NOM10" s="79"/>
      <c r="NON10" s="79"/>
      <c r="NOO10" s="79"/>
      <c r="NOP10" s="79"/>
      <c r="NOQ10" s="79"/>
      <c r="NOR10" s="79"/>
      <c r="NOS10" s="79"/>
      <c r="NOT10" s="79"/>
      <c r="NOU10" s="79"/>
      <c r="NOV10" s="79"/>
      <c r="NOW10" s="79"/>
      <c r="NOX10" s="79"/>
      <c r="NOY10" s="79"/>
      <c r="NOZ10" s="79"/>
      <c r="NPA10" s="79"/>
      <c r="NPB10" s="79"/>
      <c r="NPC10" s="79"/>
      <c r="NPD10" s="79"/>
      <c r="NPE10" s="79"/>
      <c r="NPF10" s="79"/>
      <c r="NPG10" s="79"/>
      <c r="NPH10" s="79"/>
      <c r="NPI10" s="79"/>
      <c r="NPJ10" s="79"/>
      <c r="NPK10" s="79"/>
      <c r="NPL10" s="79"/>
      <c r="NPM10" s="79"/>
      <c r="NPN10" s="79"/>
      <c r="NPO10" s="79"/>
      <c r="NPP10" s="79"/>
      <c r="NPQ10" s="79"/>
      <c r="NPR10" s="79"/>
      <c r="NPS10" s="79"/>
      <c r="NPT10" s="79"/>
      <c r="NPU10" s="79"/>
      <c r="NPV10" s="79"/>
      <c r="NPW10" s="79"/>
      <c r="NPX10" s="79"/>
      <c r="NPY10" s="79"/>
      <c r="NPZ10" s="79"/>
      <c r="NQA10" s="79"/>
      <c r="NQB10" s="79"/>
      <c r="NQC10" s="79"/>
      <c r="NQD10" s="79"/>
      <c r="NQE10" s="79"/>
      <c r="NQF10" s="79"/>
      <c r="NQG10" s="79"/>
      <c r="NQH10" s="79"/>
      <c r="NQI10" s="79"/>
      <c r="NQJ10" s="79"/>
      <c r="NQK10" s="79"/>
      <c r="NQL10" s="79"/>
      <c r="NQM10" s="79"/>
      <c r="NQN10" s="79"/>
      <c r="NQO10" s="79"/>
      <c r="NQP10" s="79"/>
      <c r="NQQ10" s="79"/>
      <c r="NQR10" s="79"/>
      <c r="NQS10" s="79"/>
      <c r="NQT10" s="79"/>
      <c r="NQU10" s="79"/>
      <c r="NQV10" s="79"/>
      <c r="NQW10" s="79"/>
      <c r="NQX10" s="79"/>
      <c r="NQY10" s="79"/>
      <c r="NQZ10" s="79"/>
      <c r="NRA10" s="79"/>
      <c r="NRB10" s="79"/>
      <c r="NRC10" s="79"/>
      <c r="NRD10" s="79"/>
      <c r="NRE10" s="79"/>
      <c r="NRF10" s="79"/>
      <c r="NRG10" s="79"/>
      <c r="NRH10" s="79"/>
      <c r="NRI10" s="79"/>
      <c r="NRJ10" s="79"/>
      <c r="NRK10" s="79"/>
      <c r="NRL10" s="79"/>
      <c r="NRM10" s="79"/>
      <c r="NRN10" s="79"/>
      <c r="NRO10" s="79"/>
      <c r="NRP10" s="79"/>
      <c r="NRQ10" s="79"/>
      <c r="NRR10" s="79"/>
      <c r="NRS10" s="79"/>
      <c r="NRT10" s="79"/>
      <c r="NRU10" s="79"/>
      <c r="NRV10" s="79"/>
      <c r="NRW10" s="79"/>
      <c r="NRX10" s="79"/>
      <c r="NRY10" s="79"/>
      <c r="NRZ10" s="79"/>
      <c r="NSA10" s="79"/>
      <c r="NSB10" s="79"/>
      <c r="NSC10" s="79"/>
      <c r="NSD10" s="79"/>
      <c r="NSE10" s="79"/>
      <c r="NSF10" s="79"/>
      <c r="NSG10" s="79"/>
      <c r="NSH10" s="79"/>
      <c r="NSI10" s="79"/>
      <c r="NSJ10" s="79"/>
      <c r="NSK10" s="79"/>
      <c r="NSL10" s="79"/>
      <c r="NSM10" s="79"/>
      <c r="NSN10" s="79"/>
      <c r="NSO10" s="79"/>
      <c r="NSP10" s="79"/>
      <c r="NSQ10" s="79"/>
      <c r="NSR10" s="79"/>
      <c r="NSS10" s="79"/>
      <c r="NST10" s="79"/>
      <c r="NSU10" s="79"/>
      <c r="NSV10" s="79"/>
      <c r="NSW10" s="79"/>
      <c r="NSX10" s="79"/>
      <c r="NSY10" s="79"/>
      <c r="NSZ10" s="79"/>
      <c r="NTA10" s="79"/>
      <c r="NTB10" s="79"/>
      <c r="NTC10" s="79"/>
      <c r="NTD10" s="79"/>
      <c r="NTE10" s="79"/>
      <c r="NTF10" s="79"/>
      <c r="NTG10" s="79"/>
      <c r="NTH10" s="79"/>
      <c r="NTI10" s="79"/>
      <c r="NTJ10" s="79"/>
      <c r="NTK10" s="79"/>
      <c r="NTL10" s="79"/>
      <c r="NTM10" s="79"/>
      <c r="NTN10" s="79"/>
      <c r="NTO10" s="79"/>
      <c r="NTP10" s="79"/>
      <c r="NTQ10" s="79"/>
      <c r="NTR10" s="79"/>
      <c r="NTS10" s="79"/>
      <c r="NTT10" s="79"/>
      <c r="NTU10" s="79"/>
      <c r="NTV10" s="79"/>
      <c r="NTW10" s="79"/>
      <c r="NTX10" s="79"/>
      <c r="NTY10" s="79"/>
      <c r="NTZ10" s="79"/>
      <c r="NUA10" s="79"/>
      <c r="NUB10" s="79"/>
      <c r="NUC10" s="79"/>
      <c r="NUD10" s="79"/>
      <c r="NUE10" s="79"/>
      <c r="NUF10" s="79"/>
      <c r="NUG10" s="79"/>
      <c r="NUH10" s="79"/>
      <c r="NUI10" s="79"/>
      <c r="NUJ10" s="79"/>
      <c r="NUK10" s="79"/>
      <c r="NUL10" s="79"/>
      <c r="NUM10" s="79"/>
      <c r="NUN10" s="79"/>
      <c r="NUO10" s="79"/>
      <c r="NUP10" s="79"/>
      <c r="NUQ10" s="79"/>
      <c r="NUR10" s="79"/>
      <c r="NUS10" s="79"/>
      <c r="NUT10" s="79"/>
      <c r="NUU10" s="79"/>
      <c r="NUV10" s="79"/>
      <c r="NUW10" s="79"/>
      <c r="NUX10" s="79"/>
      <c r="NUY10" s="79"/>
      <c r="NUZ10" s="79"/>
      <c r="NVA10" s="79"/>
      <c r="NVB10" s="79"/>
      <c r="NVC10" s="79"/>
      <c r="NVD10" s="79"/>
      <c r="NVE10" s="79"/>
      <c r="NVF10" s="79"/>
      <c r="NVG10" s="79"/>
      <c r="NVH10" s="79"/>
      <c r="NVI10" s="79"/>
      <c r="NVJ10" s="79"/>
      <c r="NVK10" s="79"/>
      <c r="NVL10" s="79"/>
      <c r="NVM10" s="79"/>
      <c r="NVN10" s="79"/>
      <c r="NVO10" s="79"/>
      <c r="NVP10" s="79"/>
      <c r="NVQ10" s="79"/>
      <c r="NVR10" s="79"/>
      <c r="NVS10" s="79"/>
      <c r="NVT10" s="79"/>
      <c r="NVU10" s="79"/>
      <c r="NVV10" s="79"/>
      <c r="NVW10" s="79"/>
      <c r="NVX10" s="79"/>
      <c r="NVY10" s="79"/>
      <c r="NVZ10" s="79"/>
      <c r="NWA10" s="79"/>
      <c r="NWB10" s="79"/>
      <c r="NWC10" s="79"/>
      <c r="NWD10" s="79"/>
      <c r="NWE10" s="79"/>
      <c r="NWF10" s="79"/>
      <c r="NWG10" s="79"/>
      <c r="NWH10" s="79"/>
      <c r="NWI10" s="79"/>
      <c r="NWJ10" s="79"/>
      <c r="NWK10" s="79"/>
      <c r="NWL10" s="79"/>
      <c r="NWM10" s="79"/>
      <c r="NWN10" s="79"/>
      <c r="NWO10" s="79"/>
      <c r="NWP10" s="79"/>
      <c r="NWQ10" s="79"/>
      <c r="NWR10" s="79"/>
      <c r="NWS10" s="79"/>
      <c r="NWT10" s="79"/>
      <c r="NWU10" s="79"/>
      <c r="NWV10" s="79"/>
      <c r="NWW10" s="79"/>
      <c r="NWX10" s="79"/>
      <c r="NWY10" s="79"/>
      <c r="NWZ10" s="79"/>
      <c r="NXA10" s="79"/>
      <c r="NXB10" s="79"/>
      <c r="NXC10" s="79"/>
      <c r="NXD10" s="79"/>
      <c r="NXE10" s="79"/>
      <c r="NXF10" s="79"/>
      <c r="NXG10" s="79"/>
      <c r="NXH10" s="79"/>
      <c r="NXI10" s="79"/>
      <c r="NXJ10" s="79"/>
      <c r="NXK10" s="79"/>
      <c r="NXL10" s="79"/>
      <c r="NXM10" s="79"/>
      <c r="NXN10" s="79"/>
      <c r="NXO10" s="79"/>
      <c r="NXP10" s="79"/>
      <c r="NXQ10" s="79"/>
      <c r="NXR10" s="79"/>
      <c r="NXS10" s="79"/>
      <c r="NXT10" s="79"/>
      <c r="NXU10" s="79"/>
      <c r="NXV10" s="79"/>
      <c r="NXW10" s="79"/>
      <c r="NXX10" s="79"/>
      <c r="NXY10" s="79"/>
      <c r="NXZ10" s="79"/>
      <c r="NYA10" s="79"/>
      <c r="NYB10" s="79"/>
      <c r="NYC10" s="79"/>
      <c r="NYD10" s="79"/>
      <c r="NYE10" s="79"/>
      <c r="NYF10" s="79"/>
      <c r="NYG10" s="79"/>
      <c r="NYH10" s="79"/>
      <c r="NYI10" s="79"/>
      <c r="NYJ10" s="79"/>
      <c r="NYK10" s="79"/>
      <c r="NYL10" s="79"/>
      <c r="NYM10" s="79"/>
      <c r="NYN10" s="79"/>
      <c r="NYO10" s="79"/>
      <c r="NYP10" s="79"/>
      <c r="NYQ10" s="79"/>
      <c r="NYR10" s="79"/>
      <c r="NYS10" s="79"/>
      <c r="NYT10" s="79"/>
      <c r="NYU10" s="79"/>
      <c r="NYV10" s="79"/>
      <c r="NYW10" s="79"/>
      <c r="NYX10" s="79"/>
      <c r="NYY10" s="79"/>
      <c r="NYZ10" s="79"/>
      <c r="NZA10" s="79"/>
      <c r="NZB10" s="79"/>
      <c r="NZC10" s="79"/>
      <c r="NZD10" s="79"/>
      <c r="NZE10" s="79"/>
      <c r="NZF10" s="79"/>
      <c r="NZG10" s="79"/>
      <c r="NZH10" s="79"/>
      <c r="NZI10" s="79"/>
      <c r="NZJ10" s="79"/>
      <c r="NZK10" s="79"/>
      <c r="NZL10" s="79"/>
      <c r="NZM10" s="79"/>
      <c r="NZN10" s="79"/>
      <c r="NZO10" s="79"/>
      <c r="NZP10" s="79"/>
      <c r="NZQ10" s="79"/>
      <c r="NZR10" s="79"/>
      <c r="NZS10" s="79"/>
      <c r="NZT10" s="79"/>
      <c r="NZU10" s="79"/>
      <c r="NZV10" s="79"/>
      <c r="NZW10" s="79"/>
      <c r="NZX10" s="79"/>
      <c r="NZY10" s="79"/>
      <c r="NZZ10" s="79"/>
      <c r="OAA10" s="79"/>
      <c r="OAB10" s="79"/>
      <c r="OAC10" s="79"/>
      <c r="OAD10" s="79"/>
      <c r="OAE10" s="79"/>
      <c r="OAF10" s="79"/>
      <c r="OAG10" s="79"/>
      <c r="OAH10" s="79"/>
      <c r="OAI10" s="79"/>
      <c r="OAJ10" s="79"/>
      <c r="OAK10" s="79"/>
      <c r="OAL10" s="79"/>
      <c r="OAM10" s="79"/>
      <c r="OAN10" s="79"/>
      <c r="OAO10" s="79"/>
      <c r="OAP10" s="79"/>
      <c r="OAQ10" s="79"/>
      <c r="OAR10" s="79"/>
      <c r="OAS10" s="79"/>
      <c r="OAT10" s="79"/>
      <c r="OAU10" s="79"/>
      <c r="OAV10" s="79"/>
      <c r="OAW10" s="79"/>
      <c r="OAX10" s="79"/>
      <c r="OAY10" s="79"/>
      <c r="OAZ10" s="79"/>
      <c r="OBA10" s="79"/>
      <c r="OBB10" s="79"/>
      <c r="OBC10" s="79"/>
      <c r="OBD10" s="79"/>
      <c r="OBE10" s="79"/>
      <c r="OBF10" s="79"/>
      <c r="OBG10" s="79"/>
      <c r="OBH10" s="79"/>
      <c r="OBI10" s="79"/>
      <c r="OBJ10" s="79"/>
      <c r="OBK10" s="79"/>
      <c r="OBL10" s="79"/>
      <c r="OBM10" s="79"/>
      <c r="OBN10" s="79"/>
      <c r="OBO10" s="79"/>
      <c r="OBP10" s="79"/>
      <c r="OBQ10" s="79"/>
      <c r="OBR10" s="79"/>
      <c r="OBS10" s="79"/>
      <c r="OBT10" s="79"/>
      <c r="OBU10" s="79"/>
      <c r="OBV10" s="79"/>
      <c r="OBW10" s="79"/>
      <c r="OBX10" s="79"/>
      <c r="OBY10" s="79"/>
      <c r="OBZ10" s="79"/>
      <c r="OCA10" s="79"/>
      <c r="OCB10" s="79"/>
      <c r="OCC10" s="79"/>
      <c r="OCD10" s="79"/>
      <c r="OCE10" s="79"/>
      <c r="OCF10" s="79"/>
      <c r="OCG10" s="79"/>
      <c r="OCH10" s="79"/>
      <c r="OCI10" s="79"/>
      <c r="OCJ10" s="79"/>
      <c r="OCK10" s="79"/>
      <c r="OCL10" s="79"/>
      <c r="OCM10" s="79"/>
      <c r="OCN10" s="79"/>
      <c r="OCO10" s="79"/>
      <c r="OCP10" s="79"/>
      <c r="OCQ10" s="79"/>
      <c r="OCR10" s="79"/>
      <c r="OCS10" s="79"/>
      <c r="OCT10" s="79"/>
      <c r="OCU10" s="79"/>
      <c r="OCV10" s="79"/>
      <c r="OCW10" s="79"/>
      <c r="OCX10" s="79"/>
      <c r="OCY10" s="79"/>
      <c r="OCZ10" s="79"/>
      <c r="ODA10" s="79"/>
      <c r="ODB10" s="79"/>
      <c r="ODC10" s="79"/>
      <c r="ODD10" s="79"/>
      <c r="ODE10" s="79"/>
      <c r="ODF10" s="79"/>
      <c r="ODG10" s="79"/>
      <c r="ODH10" s="79"/>
      <c r="ODI10" s="79"/>
      <c r="ODJ10" s="79"/>
      <c r="ODK10" s="79"/>
      <c r="ODL10" s="79"/>
      <c r="ODM10" s="79"/>
      <c r="ODN10" s="79"/>
      <c r="ODO10" s="79"/>
      <c r="ODP10" s="79"/>
      <c r="ODQ10" s="79"/>
      <c r="ODR10" s="79"/>
      <c r="ODS10" s="79"/>
      <c r="ODT10" s="79"/>
      <c r="ODU10" s="79"/>
      <c r="ODV10" s="79"/>
      <c r="ODW10" s="79"/>
      <c r="ODX10" s="79"/>
      <c r="ODY10" s="79"/>
      <c r="ODZ10" s="79"/>
      <c r="OEA10" s="79"/>
      <c r="OEB10" s="79"/>
      <c r="OEC10" s="79"/>
      <c r="OED10" s="79"/>
      <c r="OEE10" s="79"/>
      <c r="OEF10" s="79"/>
      <c r="OEG10" s="79"/>
      <c r="OEH10" s="79"/>
      <c r="OEI10" s="79"/>
      <c r="OEJ10" s="79"/>
      <c r="OEK10" s="79"/>
      <c r="OEL10" s="79"/>
      <c r="OEM10" s="79"/>
      <c r="OEN10" s="79"/>
      <c r="OEO10" s="79"/>
      <c r="OEP10" s="79"/>
      <c r="OEQ10" s="79"/>
      <c r="OER10" s="79"/>
      <c r="OES10" s="79"/>
      <c r="OET10" s="79"/>
      <c r="OEU10" s="79"/>
      <c r="OEV10" s="79"/>
      <c r="OEW10" s="79"/>
      <c r="OEX10" s="79"/>
      <c r="OEY10" s="79"/>
      <c r="OEZ10" s="79"/>
      <c r="OFA10" s="79"/>
      <c r="OFB10" s="79"/>
      <c r="OFC10" s="79"/>
      <c r="OFD10" s="79"/>
      <c r="OFE10" s="79"/>
      <c r="OFF10" s="79"/>
      <c r="OFG10" s="79"/>
      <c r="OFH10" s="79"/>
      <c r="OFI10" s="79"/>
      <c r="OFJ10" s="79"/>
      <c r="OFK10" s="79"/>
      <c r="OFL10" s="79"/>
      <c r="OFM10" s="79"/>
      <c r="OFN10" s="79"/>
      <c r="OFO10" s="79"/>
      <c r="OFP10" s="79"/>
      <c r="OFQ10" s="79"/>
      <c r="OFR10" s="79"/>
      <c r="OFS10" s="79"/>
      <c r="OFT10" s="79"/>
      <c r="OFU10" s="79"/>
      <c r="OFV10" s="79"/>
      <c r="OFW10" s="79"/>
      <c r="OFX10" s="79"/>
      <c r="OFY10" s="79"/>
      <c r="OFZ10" s="79"/>
      <c r="OGA10" s="79"/>
      <c r="OGB10" s="79"/>
      <c r="OGC10" s="79"/>
      <c r="OGD10" s="79"/>
      <c r="OGE10" s="79"/>
      <c r="OGF10" s="79"/>
      <c r="OGG10" s="79"/>
      <c r="OGH10" s="79"/>
      <c r="OGI10" s="79"/>
      <c r="OGJ10" s="79"/>
      <c r="OGK10" s="79"/>
      <c r="OGL10" s="79"/>
      <c r="OGM10" s="79"/>
      <c r="OGN10" s="79"/>
      <c r="OGO10" s="79"/>
      <c r="OGP10" s="79"/>
      <c r="OGQ10" s="79"/>
      <c r="OGR10" s="79"/>
      <c r="OGS10" s="79"/>
      <c r="OGT10" s="79"/>
      <c r="OGU10" s="79"/>
      <c r="OGV10" s="79"/>
      <c r="OGW10" s="79"/>
      <c r="OGX10" s="79"/>
      <c r="OGY10" s="79"/>
      <c r="OGZ10" s="79"/>
      <c r="OHA10" s="79"/>
      <c r="OHB10" s="79"/>
      <c r="OHC10" s="79"/>
      <c r="OHD10" s="79"/>
      <c r="OHE10" s="79"/>
      <c r="OHF10" s="79"/>
      <c r="OHG10" s="79"/>
      <c r="OHH10" s="79"/>
      <c r="OHI10" s="79"/>
      <c r="OHJ10" s="79"/>
      <c r="OHK10" s="79"/>
      <c r="OHL10" s="79"/>
      <c r="OHM10" s="79"/>
      <c r="OHN10" s="79"/>
      <c r="OHO10" s="79"/>
      <c r="OHP10" s="79"/>
      <c r="OHQ10" s="79"/>
      <c r="OHR10" s="79"/>
      <c r="OHS10" s="79"/>
      <c r="OHT10" s="79"/>
      <c r="OHU10" s="79"/>
      <c r="OHV10" s="79"/>
      <c r="OHW10" s="79"/>
      <c r="OHX10" s="79"/>
      <c r="OHY10" s="79"/>
      <c r="OHZ10" s="79"/>
      <c r="OIA10" s="79"/>
      <c r="OIB10" s="79"/>
      <c r="OIC10" s="79"/>
      <c r="OID10" s="79"/>
      <c r="OIE10" s="79"/>
      <c r="OIF10" s="79"/>
      <c r="OIG10" s="79"/>
      <c r="OIH10" s="79"/>
      <c r="OII10" s="79"/>
      <c r="OIJ10" s="79"/>
      <c r="OIK10" s="79"/>
      <c r="OIL10" s="79"/>
      <c r="OIM10" s="79"/>
      <c r="OIN10" s="79"/>
      <c r="OIO10" s="79"/>
      <c r="OIP10" s="79"/>
      <c r="OIQ10" s="79"/>
      <c r="OIR10" s="79"/>
      <c r="OIS10" s="79"/>
      <c r="OIT10" s="79"/>
      <c r="OIU10" s="79"/>
      <c r="OIV10" s="79"/>
      <c r="OIW10" s="79"/>
      <c r="OIX10" s="79"/>
      <c r="OIY10" s="79"/>
      <c r="OIZ10" s="79"/>
      <c r="OJA10" s="79"/>
      <c r="OJB10" s="79"/>
      <c r="OJC10" s="79"/>
      <c r="OJD10" s="79"/>
      <c r="OJE10" s="79"/>
      <c r="OJF10" s="79"/>
      <c r="OJG10" s="79"/>
      <c r="OJH10" s="79"/>
      <c r="OJI10" s="79"/>
      <c r="OJJ10" s="79"/>
      <c r="OJK10" s="79"/>
      <c r="OJL10" s="79"/>
      <c r="OJM10" s="79"/>
      <c r="OJN10" s="79"/>
      <c r="OJO10" s="79"/>
      <c r="OJP10" s="79"/>
      <c r="OJQ10" s="79"/>
      <c r="OJR10" s="79"/>
      <c r="OJS10" s="79"/>
      <c r="OJT10" s="79"/>
      <c r="OJU10" s="79"/>
      <c r="OJV10" s="79"/>
      <c r="OJW10" s="79"/>
      <c r="OJX10" s="79"/>
      <c r="OJY10" s="79"/>
      <c r="OJZ10" s="79"/>
      <c r="OKA10" s="79"/>
      <c r="OKB10" s="79"/>
      <c r="OKC10" s="79"/>
      <c r="OKD10" s="79"/>
      <c r="OKE10" s="79"/>
      <c r="OKF10" s="79"/>
      <c r="OKG10" s="79"/>
      <c r="OKH10" s="79"/>
      <c r="OKI10" s="79"/>
      <c r="OKJ10" s="79"/>
      <c r="OKK10" s="79"/>
      <c r="OKL10" s="79"/>
      <c r="OKM10" s="79"/>
      <c r="OKN10" s="79"/>
      <c r="OKO10" s="79"/>
      <c r="OKP10" s="79"/>
      <c r="OKQ10" s="79"/>
      <c r="OKR10" s="79"/>
      <c r="OKS10" s="79"/>
      <c r="OKT10" s="79"/>
      <c r="OKU10" s="79"/>
      <c r="OKV10" s="79"/>
      <c r="OKW10" s="79"/>
      <c r="OKX10" s="79"/>
      <c r="OKY10" s="79"/>
      <c r="OKZ10" s="79"/>
      <c r="OLA10" s="79"/>
      <c r="OLB10" s="79"/>
      <c r="OLC10" s="79"/>
      <c r="OLD10" s="79"/>
      <c r="OLE10" s="79"/>
      <c r="OLF10" s="79"/>
      <c r="OLG10" s="79"/>
      <c r="OLH10" s="79"/>
      <c r="OLI10" s="79"/>
      <c r="OLJ10" s="79"/>
      <c r="OLK10" s="79"/>
      <c r="OLL10" s="79"/>
      <c r="OLM10" s="79"/>
      <c r="OLN10" s="79"/>
      <c r="OLO10" s="79"/>
      <c r="OLP10" s="79"/>
      <c r="OLQ10" s="79"/>
      <c r="OLR10" s="79"/>
      <c r="OLS10" s="79"/>
      <c r="OLT10" s="79"/>
      <c r="OLU10" s="79"/>
      <c r="OLV10" s="79"/>
      <c r="OLW10" s="79"/>
      <c r="OLX10" s="79"/>
      <c r="OLY10" s="79"/>
      <c r="OLZ10" s="79"/>
      <c r="OMA10" s="79"/>
      <c r="OMB10" s="79"/>
      <c r="OMC10" s="79"/>
      <c r="OMD10" s="79"/>
      <c r="OME10" s="79"/>
      <c r="OMF10" s="79"/>
      <c r="OMG10" s="79"/>
      <c r="OMH10" s="79"/>
      <c r="OMI10" s="79"/>
      <c r="OMJ10" s="79"/>
      <c r="OMK10" s="79"/>
      <c r="OML10" s="79"/>
      <c r="OMM10" s="79"/>
      <c r="OMN10" s="79"/>
      <c r="OMO10" s="79"/>
      <c r="OMP10" s="79"/>
      <c r="OMQ10" s="79"/>
      <c r="OMR10" s="79"/>
      <c r="OMS10" s="79"/>
      <c r="OMT10" s="79"/>
      <c r="OMU10" s="79"/>
      <c r="OMV10" s="79"/>
      <c r="OMW10" s="79"/>
      <c r="OMX10" s="79"/>
      <c r="OMY10" s="79"/>
      <c r="OMZ10" s="79"/>
      <c r="ONA10" s="79"/>
      <c r="ONB10" s="79"/>
      <c r="ONC10" s="79"/>
      <c r="OND10" s="79"/>
      <c r="ONE10" s="79"/>
      <c r="ONF10" s="79"/>
      <c r="ONG10" s="79"/>
      <c r="ONH10" s="79"/>
      <c r="ONI10" s="79"/>
      <c r="ONJ10" s="79"/>
      <c r="ONK10" s="79"/>
      <c r="ONL10" s="79"/>
      <c r="ONM10" s="79"/>
      <c r="ONN10" s="79"/>
      <c r="ONO10" s="79"/>
      <c r="ONP10" s="79"/>
      <c r="ONQ10" s="79"/>
      <c r="ONR10" s="79"/>
      <c r="ONS10" s="79"/>
      <c r="ONT10" s="79"/>
      <c r="ONU10" s="79"/>
      <c r="ONV10" s="79"/>
      <c r="ONW10" s="79"/>
      <c r="ONX10" s="79"/>
      <c r="ONY10" s="79"/>
      <c r="ONZ10" s="79"/>
      <c r="OOA10" s="79"/>
      <c r="OOB10" s="79"/>
      <c r="OOC10" s="79"/>
      <c r="OOD10" s="79"/>
      <c r="OOE10" s="79"/>
      <c r="OOF10" s="79"/>
      <c r="OOG10" s="79"/>
      <c r="OOH10" s="79"/>
      <c r="OOI10" s="79"/>
      <c r="OOJ10" s="79"/>
      <c r="OOK10" s="79"/>
      <c r="OOL10" s="79"/>
      <c r="OOM10" s="79"/>
      <c r="OON10" s="79"/>
      <c r="OOO10" s="79"/>
      <c r="OOP10" s="79"/>
      <c r="OOQ10" s="79"/>
      <c r="OOR10" s="79"/>
      <c r="OOS10" s="79"/>
      <c r="OOT10" s="79"/>
      <c r="OOU10" s="79"/>
      <c r="OOV10" s="79"/>
      <c r="OOW10" s="79"/>
      <c r="OOX10" s="79"/>
      <c r="OOY10" s="79"/>
      <c r="OOZ10" s="79"/>
      <c r="OPA10" s="79"/>
      <c r="OPB10" s="79"/>
      <c r="OPC10" s="79"/>
      <c r="OPD10" s="79"/>
      <c r="OPE10" s="79"/>
      <c r="OPF10" s="79"/>
      <c r="OPG10" s="79"/>
      <c r="OPH10" s="79"/>
      <c r="OPI10" s="79"/>
      <c r="OPJ10" s="79"/>
      <c r="OPK10" s="79"/>
      <c r="OPL10" s="79"/>
      <c r="OPM10" s="79"/>
      <c r="OPN10" s="79"/>
      <c r="OPO10" s="79"/>
      <c r="OPP10" s="79"/>
      <c r="OPQ10" s="79"/>
      <c r="OPR10" s="79"/>
      <c r="OPS10" s="79"/>
      <c r="OPT10" s="79"/>
      <c r="OPU10" s="79"/>
      <c r="OPV10" s="79"/>
      <c r="OPW10" s="79"/>
      <c r="OPX10" s="79"/>
      <c r="OPY10" s="79"/>
      <c r="OPZ10" s="79"/>
      <c r="OQA10" s="79"/>
      <c r="OQB10" s="79"/>
      <c r="OQC10" s="79"/>
      <c r="OQD10" s="79"/>
      <c r="OQE10" s="79"/>
      <c r="OQF10" s="79"/>
      <c r="OQG10" s="79"/>
      <c r="OQH10" s="79"/>
      <c r="OQI10" s="79"/>
      <c r="OQJ10" s="79"/>
      <c r="OQK10" s="79"/>
      <c r="OQL10" s="79"/>
      <c r="OQM10" s="79"/>
      <c r="OQN10" s="79"/>
      <c r="OQO10" s="79"/>
      <c r="OQP10" s="79"/>
      <c r="OQQ10" s="79"/>
      <c r="OQR10" s="79"/>
      <c r="OQS10" s="79"/>
      <c r="OQT10" s="79"/>
      <c r="OQU10" s="79"/>
      <c r="OQV10" s="79"/>
      <c r="OQW10" s="79"/>
      <c r="OQX10" s="79"/>
      <c r="OQY10" s="79"/>
      <c r="OQZ10" s="79"/>
      <c r="ORA10" s="79"/>
      <c r="ORB10" s="79"/>
      <c r="ORC10" s="79"/>
      <c r="ORD10" s="79"/>
      <c r="ORE10" s="79"/>
      <c r="ORF10" s="79"/>
      <c r="ORG10" s="79"/>
      <c r="ORH10" s="79"/>
      <c r="ORI10" s="79"/>
      <c r="ORJ10" s="79"/>
      <c r="ORK10" s="79"/>
      <c r="ORL10" s="79"/>
      <c r="ORM10" s="79"/>
      <c r="ORN10" s="79"/>
      <c r="ORO10" s="79"/>
      <c r="ORP10" s="79"/>
      <c r="ORQ10" s="79"/>
      <c r="ORR10" s="79"/>
      <c r="ORS10" s="79"/>
      <c r="ORT10" s="79"/>
      <c r="ORU10" s="79"/>
      <c r="ORV10" s="79"/>
      <c r="ORW10" s="79"/>
      <c r="ORX10" s="79"/>
      <c r="ORY10" s="79"/>
      <c r="ORZ10" s="79"/>
      <c r="OSA10" s="79"/>
      <c r="OSB10" s="79"/>
      <c r="OSC10" s="79"/>
      <c r="OSD10" s="79"/>
      <c r="OSE10" s="79"/>
      <c r="OSF10" s="79"/>
      <c r="OSG10" s="79"/>
      <c r="OSH10" s="79"/>
      <c r="OSI10" s="79"/>
      <c r="OSJ10" s="79"/>
      <c r="OSK10" s="79"/>
      <c r="OSL10" s="79"/>
      <c r="OSM10" s="79"/>
      <c r="OSN10" s="79"/>
      <c r="OSO10" s="79"/>
      <c r="OSP10" s="79"/>
      <c r="OSQ10" s="79"/>
      <c r="OSR10" s="79"/>
      <c r="OSS10" s="79"/>
      <c r="OST10" s="79"/>
      <c r="OSU10" s="79"/>
      <c r="OSV10" s="79"/>
      <c r="OSW10" s="79"/>
      <c r="OSX10" s="79"/>
      <c r="OSY10" s="79"/>
      <c r="OSZ10" s="79"/>
      <c r="OTA10" s="79"/>
      <c r="OTB10" s="79"/>
      <c r="OTC10" s="79"/>
      <c r="OTD10" s="79"/>
      <c r="OTE10" s="79"/>
      <c r="OTF10" s="79"/>
      <c r="OTG10" s="79"/>
      <c r="OTH10" s="79"/>
      <c r="OTI10" s="79"/>
      <c r="OTJ10" s="79"/>
      <c r="OTK10" s="79"/>
      <c r="OTL10" s="79"/>
      <c r="OTM10" s="79"/>
      <c r="OTN10" s="79"/>
      <c r="OTO10" s="79"/>
      <c r="OTP10" s="79"/>
      <c r="OTQ10" s="79"/>
      <c r="OTR10" s="79"/>
      <c r="OTS10" s="79"/>
      <c r="OTT10" s="79"/>
      <c r="OTU10" s="79"/>
      <c r="OTV10" s="79"/>
      <c r="OTW10" s="79"/>
      <c r="OTX10" s="79"/>
      <c r="OTY10" s="79"/>
      <c r="OTZ10" s="79"/>
      <c r="OUA10" s="79"/>
      <c r="OUB10" s="79"/>
      <c r="OUC10" s="79"/>
      <c r="OUD10" s="79"/>
      <c r="OUE10" s="79"/>
      <c r="OUF10" s="79"/>
      <c r="OUG10" s="79"/>
      <c r="OUH10" s="79"/>
      <c r="OUI10" s="79"/>
      <c r="OUJ10" s="79"/>
      <c r="OUK10" s="79"/>
      <c r="OUL10" s="79"/>
      <c r="OUM10" s="79"/>
      <c r="OUN10" s="79"/>
      <c r="OUO10" s="79"/>
      <c r="OUP10" s="79"/>
      <c r="OUQ10" s="79"/>
      <c r="OUR10" s="79"/>
      <c r="OUS10" s="79"/>
      <c r="OUT10" s="79"/>
      <c r="OUU10" s="79"/>
      <c r="OUV10" s="79"/>
      <c r="OUW10" s="79"/>
      <c r="OUX10" s="79"/>
      <c r="OUY10" s="79"/>
      <c r="OUZ10" s="79"/>
      <c r="OVA10" s="79"/>
      <c r="OVB10" s="79"/>
      <c r="OVC10" s="79"/>
      <c r="OVD10" s="79"/>
      <c r="OVE10" s="79"/>
      <c r="OVF10" s="79"/>
      <c r="OVG10" s="79"/>
      <c r="OVH10" s="79"/>
      <c r="OVI10" s="79"/>
      <c r="OVJ10" s="79"/>
      <c r="OVK10" s="79"/>
      <c r="OVL10" s="79"/>
      <c r="OVM10" s="79"/>
      <c r="OVN10" s="79"/>
      <c r="OVO10" s="79"/>
      <c r="OVP10" s="79"/>
      <c r="OVQ10" s="79"/>
      <c r="OVR10" s="79"/>
      <c r="OVS10" s="79"/>
      <c r="OVT10" s="79"/>
      <c r="OVU10" s="79"/>
      <c r="OVV10" s="79"/>
      <c r="OVW10" s="79"/>
      <c r="OVX10" s="79"/>
      <c r="OVY10" s="79"/>
      <c r="OVZ10" s="79"/>
      <c r="OWA10" s="79"/>
      <c r="OWB10" s="79"/>
      <c r="OWC10" s="79"/>
      <c r="OWD10" s="79"/>
      <c r="OWE10" s="79"/>
      <c r="OWF10" s="79"/>
      <c r="OWG10" s="79"/>
      <c r="OWH10" s="79"/>
      <c r="OWI10" s="79"/>
      <c r="OWJ10" s="79"/>
      <c r="OWK10" s="79"/>
      <c r="OWL10" s="79"/>
      <c r="OWM10" s="79"/>
      <c r="OWN10" s="79"/>
      <c r="OWO10" s="79"/>
      <c r="OWP10" s="79"/>
      <c r="OWQ10" s="79"/>
      <c r="OWR10" s="79"/>
      <c r="OWS10" s="79"/>
      <c r="OWT10" s="79"/>
      <c r="OWU10" s="79"/>
      <c r="OWV10" s="79"/>
      <c r="OWW10" s="79"/>
      <c r="OWX10" s="79"/>
      <c r="OWY10" s="79"/>
      <c r="OWZ10" s="79"/>
      <c r="OXA10" s="79"/>
      <c r="OXB10" s="79"/>
      <c r="OXC10" s="79"/>
      <c r="OXD10" s="79"/>
      <c r="OXE10" s="79"/>
      <c r="OXF10" s="79"/>
      <c r="OXG10" s="79"/>
      <c r="OXH10" s="79"/>
      <c r="OXI10" s="79"/>
      <c r="OXJ10" s="79"/>
      <c r="OXK10" s="79"/>
      <c r="OXL10" s="79"/>
      <c r="OXM10" s="79"/>
      <c r="OXN10" s="79"/>
      <c r="OXO10" s="79"/>
      <c r="OXP10" s="79"/>
      <c r="OXQ10" s="79"/>
      <c r="OXR10" s="79"/>
      <c r="OXS10" s="79"/>
      <c r="OXT10" s="79"/>
      <c r="OXU10" s="79"/>
      <c r="OXV10" s="79"/>
      <c r="OXW10" s="79"/>
      <c r="OXX10" s="79"/>
      <c r="OXY10" s="79"/>
      <c r="OXZ10" s="79"/>
      <c r="OYA10" s="79"/>
      <c r="OYB10" s="79"/>
      <c r="OYC10" s="79"/>
      <c r="OYD10" s="79"/>
      <c r="OYE10" s="79"/>
      <c r="OYF10" s="79"/>
      <c r="OYG10" s="79"/>
      <c r="OYH10" s="79"/>
      <c r="OYI10" s="79"/>
      <c r="OYJ10" s="79"/>
      <c r="OYK10" s="79"/>
      <c r="OYL10" s="79"/>
      <c r="OYM10" s="79"/>
      <c r="OYN10" s="79"/>
      <c r="OYO10" s="79"/>
      <c r="OYP10" s="79"/>
      <c r="OYQ10" s="79"/>
      <c r="OYR10" s="79"/>
      <c r="OYS10" s="79"/>
      <c r="OYT10" s="79"/>
      <c r="OYU10" s="79"/>
      <c r="OYV10" s="79"/>
      <c r="OYW10" s="79"/>
      <c r="OYX10" s="79"/>
      <c r="OYY10" s="79"/>
      <c r="OYZ10" s="79"/>
      <c r="OZA10" s="79"/>
      <c r="OZB10" s="79"/>
      <c r="OZC10" s="79"/>
      <c r="OZD10" s="79"/>
      <c r="OZE10" s="79"/>
      <c r="OZF10" s="79"/>
      <c r="OZG10" s="79"/>
      <c r="OZH10" s="79"/>
      <c r="OZI10" s="79"/>
      <c r="OZJ10" s="79"/>
      <c r="OZK10" s="79"/>
      <c r="OZL10" s="79"/>
      <c r="OZM10" s="79"/>
      <c r="OZN10" s="79"/>
      <c r="OZO10" s="79"/>
      <c r="OZP10" s="79"/>
      <c r="OZQ10" s="79"/>
      <c r="OZR10" s="79"/>
      <c r="OZS10" s="79"/>
      <c r="OZT10" s="79"/>
      <c r="OZU10" s="79"/>
      <c r="OZV10" s="79"/>
      <c r="OZW10" s="79"/>
      <c r="OZX10" s="79"/>
      <c r="OZY10" s="79"/>
      <c r="OZZ10" s="79"/>
      <c r="PAA10" s="79"/>
      <c r="PAB10" s="79"/>
      <c r="PAC10" s="79"/>
      <c r="PAD10" s="79"/>
      <c r="PAE10" s="79"/>
      <c r="PAF10" s="79"/>
      <c r="PAG10" s="79"/>
      <c r="PAH10" s="79"/>
      <c r="PAI10" s="79"/>
      <c r="PAJ10" s="79"/>
      <c r="PAK10" s="79"/>
      <c r="PAL10" s="79"/>
      <c r="PAM10" s="79"/>
      <c r="PAN10" s="79"/>
      <c r="PAO10" s="79"/>
      <c r="PAP10" s="79"/>
      <c r="PAQ10" s="79"/>
      <c r="PAR10" s="79"/>
      <c r="PAS10" s="79"/>
      <c r="PAT10" s="79"/>
      <c r="PAU10" s="79"/>
      <c r="PAV10" s="79"/>
      <c r="PAW10" s="79"/>
      <c r="PAX10" s="79"/>
      <c r="PAY10" s="79"/>
      <c r="PAZ10" s="79"/>
      <c r="PBA10" s="79"/>
      <c r="PBB10" s="79"/>
      <c r="PBC10" s="79"/>
      <c r="PBD10" s="79"/>
      <c r="PBE10" s="79"/>
      <c r="PBF10" s="79"/>
      <c r="PBG10" s="79"/>
      <c r="PBH10" s="79"/>
      <c r="PBI10" s="79"/>
      <c r="PBJ10" s="79"/>
      <c r="PBK10" s="79"/>
      <c r="PBL10" s="79"/>
      <c r="PBM10" s="79"/>
      <c r="PBN10" s="79"/>
      <c r="PBO10" s="79"/>
      <c r="PBP10" s="79"/>
      <c r="PBQ10" s="79"/>
      <c r="PBR10" s="79"/>
      <c r="PBS10" s="79"/>
      <c r="PBT10" s="79"/>
      <c r="PBU10" s="79"/>
      <c r="PBV10" s="79"/>
      <c r="PBW10" s="79"/>
      <c r="PBX10" s="79"/>
      <c r="PBY10" s="79"/>
      <c r="PBZ10" s="79"/>
      <c r="PCA10" s="79"/>
      <c r="PCB10" s="79"/>
      <c r="PCC10" s="79"/>
      <c r="PCD10" s="79"/>
      <c r="PCE10" s="79"/>
      <c r="PCF10" s="79"/>
      <c r="PCG10" s="79"/>
      <c r="PCH10" s="79"/>
      <c r="PCI10" s="79"/>
      <c r="PCJ10" s="79"/>
      <c r="PCK10" s="79"/>
      <c r="PCL10" s="79"/>
      <c r="PCM10" s="79"/>
      <c r="PCN10" s="79"/>
      <c r="PCO10" s="79"/>
      <c r="PCP10" s="79"/>
      <c r="PCQ10" s="79"/>
      <c r="PCR10" s="79"/>
      <c r="PCS10" s="79"/>
      <c r="PCT10" s="79"/>
      <c r="PCU10" s="79"/>
      <c r="PCV10" s="79"/>
      <c r="PCW10" s="79"/>
      <c r="PCX10" s="79"/>
      <c r="PCY10" s="79"/>
      <c r="PCZ10" s="79"/>
      <c r="PDA10" s="79"/>
      <c r="PDB10" s="79"/>
      <c r="PDC10" s="79"/>
      <c r="PDD10" s="79"/>
      <c r="PDE10" s="79"/>
      <c r="PDF10" s="79"/>
      <c r="PDG10" s="79"/>
      <c r="PDH10" s="79"/>
      <c r="PDI10" s="79"/>
      <c r="PDJ10" s="79"/>
      <c r="PDK10" s="79"/>
      <c r="PDL10" s="79"/>
      <c r="PDM10" s="79"/>
      <c r="PDN10" s="79"/>
      <c r="PDO10" s="79"/>
      <c r="PDP10" s="79"/>
      <c r="PDQ10" s="79"/>
      <c r="PDR10" s="79"/>
      <c r="PDS10" s="79"/>
      <c r="PDT10" s="79"/>
      <c r="PDU10" s="79"/>
      <c r="PDV10" s="79"/>
      <c r="PDW10" s="79"/>
      <c r="PDX10" s="79"/>
      <c r="PDY10" s="79"/>
      <c r="PDZ10" s="79"/>
      <c r="PEA10" s="79"/>
      <c r="PEB10" s="79"/>
      <c r="PEC10" s="79"/>
      <c r="PED10" s="79"/>
      <c r="PEE10" s="79"/>
      <c r="PEF10" s="79"/>
      <c r="PEG10" s="79"/>
      <c r="PEH10" s="79"/>
      <c r="PEI10" s="79"/>
      <c r="PEJ10" s="79"/>
      <c r="PEK10" s="79"/>
      <c r="PEL10" s="79"/>
      <c r="PEM10" s="79"/>
      <c r="PEN10" s="79"/>
      <c r="PEO10" s="79"/>
      <c r="PEP10" s="79"/>
      <c r="PEQ10" s="79"/>
      <c r="PER10" s="79"/>
      <c r="PES10" s="79"/>
      <c r="PET10" s="79"/>
      <c r="PEU10" s="79"/>
      <c r="PEV10" s="79"/>
      <c r="PEW10" s="79"/>
      <c r="PEX10" s="79"/>
      <c r="PEY10" s="79"/>
      <c r="PEZ10" s="79"/>
      <c r="PFA10" s="79"/>
      <c r="PFB10" s="79"/>
      <c r="PFC10" s="79"/>
      <c r="PFD10" s="79"/>
      <c r="PFE10" s="79"/>
      <c r="PFF10" s="79"/>
      <c r="PFG10" s="79"/>
      <c r="PFH10" s="79"/>
      <c r="PFI10" s="79"/>
      <c r="PFJ10" s="79"/>
      <c r="PFK10" s="79"/>
      <c r="PFL10" s="79"/>
      <c r="PFM10" s="79"/>
      <c r="PFN10" s="79"/>
      <c r="PFO10" s="79"/>
      <c r="PFP10" s="79"/>
      <c r="PFQ10" s="79"/>
      <c r="PFR10" s="79"/>
      <c r="PFS10" s="79"/>
      <c r="PFT10" s="79"/>
      <c r="PFU10" s="79"/>
      <c r="PFV10" s="79"/>
      <c r="PFW10" s="79"/>
      <c r="PFX10" s="79"/>
      <c r="PFY10" s="79"/>
      <c r="PFZ10" s="79"/>
      <c r="PGA10" s="79"/>
      <c r="PGB10" s="79"/>
      <c r="PGC10" s="79"/>
      <c r="PGD10" s="79"/>
      <c r="PGE10" s="79"/>
      <c r="PGF10" s="79"/>
      <c r="PGG10" s="79"/>
      <c r="PGH10" s="79"/>
      <c r="PGI10" s="79"/>
      <c r="PGJ10" s="79"/>
      <c r="PGK10" s="79"/>
      <c r="PGL10" s="79"/>
      <c r="PGM10" s="79"/>
      <c r="PGN10" s="79"/>
      <c r="PGO10" s="79"/>
      <c r="PGP10" s="79"/>
      <c r="PGQ10" s="79"/>
      <c r="PGR10" s="79"/>
      <c r="PGS10" s="79"/>
      <c r="PGT10" s="79"/>
      <c r="PGU10" s="79"/>
      <c r="PGV10" s="79"/>
      <c r="PGW10" s="79"/>
      <c r="PGX10" s="79"/>
      <c r="PGY10" s="79"/>
      <c r="PGZ10" s="79"/>
      <c r="PHA10" s="79"/>
      <c r="PHB10" s="79"/>
      <c r="PHC10" s="79"/>
      <c r="PHD10" s="79"/>
      <c r="PHE10" s="79"/>
      <c r="PHF10" s="79"/>
      <c r="PHG10" s="79"/>
      <c r="PHH10" s="79"/>
      <c r="PHI10" s="79"/>
      <c r="PHJ10" s="79"/>
      <c r="PHK10" s="79"/>
      <c r="PHL10" s="79"/>
      <c r="PHM10" s="79"/>
      <c r="PHN10" s="79"/>
      <c r="PHO10" s="79"/>
      <c r="PHP10" s="79"/>
      <c r="PHQ10" s="79"/>
      <c r="PHR10" s="79"/>
      <c r="PHS10" s="79"/>
      <c r="PHT10" s="79"/>
      <c r="PHU10" s="79"/>
      <c r="PHV10" s="79"/>
      <c r="PHW10" s="79"/>
      <c r="PHX10" s="79"/>
      <c r="PHY10" s="79"/>
      <c r="PHZ10" s="79"/>
      <c r="PIA10" s="79"/>
      <c r="PIB10" s="79"/>
      <c r="PIC10" s="79"/>
      <c r="PID10" s="79"/>
      <c r="PIE10" s="79"/>
      <c r="PIF10" s="79"/>
      <c r="PIG10" s="79"/>
      <c r="PIH10" s="79"/>
      <c r="PII10" s="79"/>
      <c r="PIJ10" s="79"/>
      <c r="PIK10" s="79"/>
      <c r="PIL10" s="79"/>
      <c r="PIM10" s="79"/>
      <c r="PIN10" s="79"/>
      <c r="PIO10" s="79"/>
      <c r="PIP10" s="79"/>
      <c r="PIQ10" s="79"/>
      <c r="PIR10" s="79"/>
      <c r="PIS10" s="79"/>
      <c r="PIT10" s="79"/>
      <c r="PIU10" s="79"/>
      <c r="PIV10" s="79"/>
      <c r="PIW10" s="79"/>
      <c r="PIX10" s="79"/>
      <c r="PIY10" s="79"/>
      <c r="PIZ10" s="79"/>
      <c r="PJA10" s="79"/>
      <c r="PJB10" s="79"/>
      <c r="PJC10" s="79"/>
      <c r="PJD10" s="79"/>
      <c r="PJE10" s="79"/>
      <c r="PJF10" s="79"/>
      <c r="PJG10" s="79"/>
      <c r="PJH10" s="79"/>
      <c r="PJI10" s="79"/>
      <c r="PJJ10" s="79"/>
      <c r="PJK10" s="79"/>
      <c r="PJL10" s="79"/>
      <c r="PJM10" s="79"/>
      <c r="PJN10" s="79"/>
      <c r="PJO10" s="79"/>
      <c r="PJP10" s="79"/>
      <c r="PJQ10" s="79"/>
      <c r="PJR10" s="79"/>
      <c r="PJS10" s="79"/>
      <c r="PJT10" s="79"/>
      <c r="PJU10" s="79"/>
      <c r="PJV10" s="79"/>
      <c r="PJW10" s="79"/>
      <c r="PJX10" s="79"/>
      <c r="PJY10" s="79"/>
      <c r="PJZ10" s="79"/>
      <c r="PKA10" s="79"/>
      <c r="PKB10" s="79"/>
      <c r="PKC10" s="79"/>
      <c r="PKD10" s="79"/>
      <c r="PKE10" s="79"/>
      <c r="PKF10" s="79"/>
      <c r="PKG10" s="79"/>
      <c r="PKH10" s="79"/>
      <c r="PKI10" s="79"/>
      <c r="PKJ10" s="79"/>
      <c r="PKK10" s="79"/>
      <c r="PKL10" s="79"/>
      <c r="PKM10" s="79"/>
      <c r="PKN10" s="79"/>
      <c r="PKO10" s="79"/>
      <c r="PKP10" s="79"/>
      <c r="PKQ10" s="79"/>
      <c r="PKR10" s="79"/>
      <c r="PKS10" s="79"/>
      <c r="PKT10" s="79"/>
      <c r="PKU10" s="79"/>
      <c r="PKV10" s="79"/>
      <c r="PKW10" s="79"/>
      <c r="PKX10" s="79"/>
      <c r="PKY10" s="79"/>
      <c r="PKZ10" s="79"/>
      <c r="PLA10" s="79"/>
      <c r="PLB10" s="79"/>
      <c r="PLC10" s="79"/>
      <c r="PLD10" s="79"/>
      <c r="PLE10" s="79"/>
      <c r="PLF10" s="79"/>
      <c r="PLG10" s="79"/>
      <c r="PLH10" s="79"/>
      <c r="PLI10" s="79"/>
      <c r="PLJ10" s="79"/>
      <c r="PLK10" s="79"/>
      <c r="PLL10" s="79"/>
      <c r="PLM10" s="79"/>
      <c r="PLN10" s="79"/>
      <c r="PLO10" s="79"/>
      <c r="PLP10" s="79"/>
      <c r="PLQ10" s="79"/>
      <c r="PLR10" s="79"/>
      <c r="PLS10" s="79"/>
      <c r="PLT10" s="79"/>
      <c r="PLU10" s="79"/>
      <c r="PLV10" s="79"/>
      <c r="PLW10" s="79"/>
      <c r="PLX10" s="79"/>
      <c r="PLY10" s="79"/>
      <c r="PLZ10" s="79"/>
      <c r="PMA10" s="79"/>
      <c r="PMB10" s="79"/>
      <c r="PMC10" s="79"/>
      <c r="PMD10" s="79"/>
      <c r="PME10" s="79"/>
      <c r="PMF10" s="79"/>
      <c r="PMG10" s="79"/>
      <c r="PMH10" s="79"/>
      <c r="PMI10" s="79"/>
      <c r="PMJ10" s="79"/>
      <c r="PMK10" s="79"/>
      <c r="PML10" s="79"/>
      <c r="PMM10" s="79"/>
      <c r="PMN10" s="79"/>
      <c r="PMO10" s="79"/>
      <c r="PMP10" s="79"/>
      <c r="PMQ10" s="79"/>
      <c r="PMR10" s="79"/>
      <c r="PMS10" s="79"/>
      <c r="PMT10" s="79"/>
      <c r="PMU10" s="79"/>
      <c r="PMV10" s="79"/>
      <c r="PMW10" s="79"/>
      <c r="PMX10" s="79"/>
      <c r="PMY10" s="79"/>
      <c r="PMZ10" s="79"/>
      <c r="PNA10" s="79"/>
      <c r="PNB10" s="79"/>
      <c r="PNC10" s="79"/>
      <c r="PND10" s="79"/>
      <c r="PNE10" s="79"/>
      <c r="PNF10" s="79"/>
      <c r="PNG10" s="79"/>
      <c r="PNH10" s="79"/>
      <c r="PNI10" s="79"/>
      <c r="PNJ10" s="79"/>
      <c r="PNK10" s="79"/>
      <c r="PNL10" s="79"/>
      <c r="PNM10" s="79"/>
      <c r="PNN10" s="79"/>
      <c r="PNO10" s="79"/>
      <c r="PNP10" s="79"/>
      <c r="PNQ10" s="79"/>
      <c r="PNR10" s="79"/>
      <c r="PNS10" s="79"/>
      <c r="PNT10" s="79"/>
      <c r="PNU10" s="79"/>
      <c r="PNV10" s="79"/>
      <c r="PNW10" s="79"/>
      <c r="PNX10" s="79"/>
      <c r="PNY10" s="79"/>
      <c r="PNZ10" s="79"/>
      <c r="POA10" s="79"/>
      <c r="POB10" s="79"/>
      <c r="POC10" s="79"/>
      <c r="POD10" s="79"/>
      <c r="POE10" s="79"/>
      <c r="POF10" s="79"/>
      <c r="POG10" s="79"/>
      <c r="POH10" s="79"/>
      <c r="POI10" s="79"/>
      <c r="POJ10" s="79"/>
      <c r="POK10" s="79"/>
      <c r="POL10" s="79"/>
      <c r="POM10" s="79"/>
      <c r="PON10" s="79"/>
      <c r="POO10" s="79"/>
      <c r="POP10" s="79"/>
      <c r="POQ10" s="79"/>
      <c r="POR10" s="79"/>
      <c r="POS10" s="79"/>
      <c r="POT10" s="79"/>
      <c r="POU10" s="79"/>
      <c r="POV10" s="79"/>
      <c r="POW10" s="79"/>
      <c r="POX10" s="79"/>
      <c r="POY10" s="79"/>
      <c r="POZ10" s="79"/>
      <c r="PPA10" s="79"/>
      <c r="PPB10" s="79"/>
      <c r="PPC10" s="79"/>
      <c r="PPD10" s="79"/>
      <c r="PPE10" s="79"/>
      <c r="PPF10" s="79"/>
      <c r="PPG10" s="79"/>
      <c r="PPH10" s="79"/>
      <c r="PPI10" s="79"/>
      <c r="PPJ10" s="79"/>
      <c r="PPK10" s="79"/>
      <c r="PPL10" s="79"/>
      <c r="PPM10" s="79"/>
      <c r="PPN10" s="79"/>
      <c r="PPO10" s="79"/>
      <c r="PPP10" s="79"/>
      <c r="PPQ10" s="79"/>
      <c r="PPR10" s="79"/>
      <c r="PPS10" s="79"/>
      <c r="PPT10" s="79"/>
      <c r="PPU10" s="79"/>
      <c r="PPV10" s="79"/>
      <c r="PPW10" s="79"/>
      <c r="PPX10" s="79"/>
      <c r="PPY10" s="79"/>
      <c r="PPZ10" s="79"/>
      <c r="PQA10" s="79"/>
      <c r="PQB10" s="79"/>
      <c r="PQC10" s="79"/>
      <c r="PQD10" s="79"/>
      <c r="PQE10" s="79"/>
      <c r="PQF10" s="79"/>
      <c r="PQG10" s="79"/>
      <c r="PQH10" s="79"/>
      <c r="PQI10" s="79"/>
      <c r="PQJ10" s="79"/>
      <c r="PQK10" s="79"/>
      <c r="PQL10" s="79"/>
      <c r="PQM10" s="79"/>
      <c r="PQN10" s="79"/>
      <c r="PQO10" s="79"/>
      <c r="PQP10" s="79"/>
      <c r="PQQ10" s="79"/>
      <c r="PQR10" s="79"/>
      <c r="PQS10" s="79"/>
      <c r="PQT10" s="79"/>
      <c r="PQU10" s="79"/>
      <c r="PQV10" s="79"/>
      <c r="PQW10" s="79"/>
      <c r="PQX10" s="79"/>
      <c r="PQY10" s="79"/>
      <c r="PQZ10" s="79"/>
      <c r="PRA10" s="79"/>
      <c r="PRB10" s="79"/>
      <c r="PRC10" s="79"/>
      <c r="PRD10" s="79"/>
      <c r="PRE10" s="79"/>
      <c r="PRF10" s="79"/>
      <c r="PRG10" s="79"/>
      <c r="PRH10" s="79"/>
      <c r="PRI10" s="79"/>
      <c r="PRJ10" s="79"/>
      <c r="PRK10" s="79"/>
      <c r="PRL10" s="79"/>
      <c r="PRM10" s="79"/>
      <c r="PRN10" s="79"/>
      <c r="PRO10" s="79"/>
      <c r="PRP10" s="79"/>
      <c r="PRQ10" s="79"/>
      <c r="PRR10" s="79"/>
      <c r="PRS10" s="79"/>
      <c r="PRT10" s="79"/>
      <c r="PRU10" s="79"/>
      <c r="PRV10" s="79"/>
      <c r="PRW10" s="79"/>
      <c r="PRX10" s="79"/>
      <c r="PRY10" s="79"/>
      <c r="PRZ10" s="79"/>
      <c r="PSA10" s="79"/>
      <c r="PSB10" s="79"/>
      <c r="PSC10" s="79"/>
      <c r="PSD10" s="79"/>
      <c r="PSE10" s="79"/>
      <c r="PSF10" s="79"/>
      <c r="PSG10" s="79"/>
      <c r="PSH10" s="79"/>
      <c r="PSI10" s="79"/>
      <c r="PSJ10" s="79"/>
      <c r="PSK10" s="79"/>
      <c r="PSL10" s="79"/>
      <c r="PSM10" s="79"/>
      <c r="PSN10" s="79"/>
      <c r="PSO10" s="79"/>
      <c r="PSP10" s="79"/>
      <c r="PSQ10" s="79"/>
      <c r="PSR10" s="79"/>
      <c r="PSS10" s="79"/>
      <c r="PST10" s="79"/>
      <c r="PSU10" s="79"/>
      <c r="PSV10" s="79"/>
      <c r="PSW10" s="79"/>
      <c r="PSX10" s="79"/>
      <c r="PSY10" s="79"/>
      <c r="PSZ10" s="79"/>
      <c r="PTA10" s="79"/>
      <c r="PTB10" s="79"/>
      <c r="PTC10" s="79"/>
      <c r="PTD10" s="79"/>
      <c r="PTE10" s="79"/>
      <c r="PTF10" s="79"/>
      <c r="PTG10" s="79"/>
      <c r="PTH10" s="79"/>
      <c r="PTI10" s="79"/>
      <c r="PTJ10" s="79"/>
      <c r="PTK10" s="79"/>
      <c r="PTL10" s="79"/>
      <c r="PTM10" s="79"/>
      <c r="PTN10" s="79"/>
      <c r="PTO10" s="79"/>
      <c r="PTP10" s="79"/>
      <c r="PTQ10" s="79"/>
      <c r="PTR10" s="79"/>
      <c r="PTS10" s="79"/>
      <c r="PTT10" s="79"/>
      <c r="PTU10" s="79"/>
      <c r="PTV10" s="79"/>
      <c r="PTW10" s="79"/>
      <c r="PTX10" s="79"/>
      <c r="PTY10" s="79"/>
      <c r="PTZ10" s="79"/>
      <c r="PUA10" s="79"/>
      <c r="PUB10" s="79"/>
      <c r="PUC10" s="79"/>
      <c r="PUD10" s="79"/>
      <c r="PUE10" s="79"/>
      <c r="PUF10" s="79"/>
      <c r="PUG10" s="79"/>
      <c r="PUH10" s="79"/>
      <c r="PUI10" s="79"/>
      <c r="PUJ10" s="79"/>
      <c r="PUK10" s="79"/>
      <c r="PUL10" s="79"/>
      <c r="PUM10" s="79"/>
      <c r="PUN10" s="79"/>
      <c r="PUO10" s="79"/>
      <c r="PUP10" s="79"/>
      <c r="PUQ10" s="79"/>
      <c r="PUR10" s="79"/>
      <c r="PUS10" s="79"/>
      <c r="PUT10" s="79"/>
      <c r="PUU10" s="79"/>
      <c r="PUV10" s="79"/>
      <c r="PUW10" s="79"/>
      <c r="PUX10" s="79"/>
      <c r="PUY10" s="79"/>
      <c r="PUZ10" s="79"/>
      <c r="PVA10" s="79"/>
      <c r="PVB10" s="79"/>
      <c r="PVC10" s="79"/>
      <c r="PVD10" s="79"/>
      <c r="PVE10" s="79"/>
      <c r="PVF10" s="79"/>
      <c r="PVG10" s="79"/>
      <c r="PVH10" s="79"/>
      <c r="PVI10" s="79"/>
      <c r="PVJ10" s="79"/>
      <c r="PVK10" s="79"/>
      <c r="PVL10" s="79"/>
      <c r="PVM10" s="79"/>
      <c r="PVN10" s="79"/>
      <c r="PVO10" s="79"/>
      <c r="PVP10" s="79"/>
      <c r="PVQ10" s="79"/>
      <c r="PVR10" s="79"/>
      <c r="PVS10" s="79"/>
      <c r="PVT10" s="79"/>
      <c r="PVU10" s="79"/>
      <c r="PVV10" s="79"/>
      <c r="PVW10" s="79"/>
      <c r="PVX10" s="79"/>
      <c r="PVY10" s="79"/>
      <c r="PVZ10" s="79"/>
      <c r="PWA10" s="79"/>
      <c r="PWB10" s="79"/>
      <c r="PWC10" s="79"/>
      <c r="PWD10" s="79"/>
      <c r="PWE10" s="79"/>
      <c r="PWF10" s="79"/>
      <c r="PWG10" s="79"/>
      <c r="PWH10" s="79"/>
      <c r="PWI10" s="79"/>
      <c r="PWJ10" s="79"/>
      <c r="PWK10" s="79"/>
      <c r="PWL10" s="79"/>
      <c r="PWM10" s="79"/>
      <c r="PWN10" s="79"/>
      <c r="PWO10" s="79"/>
      <c r="PWP10" s="79"/>
      <c r="PWQ10" s="79"/>
      <c r="PWR10" s="79"/>
      <c r="PWS10" s="79"/>
      <c r="PWT10" s="79"/>
      <c r="PWU10" s="79"/>
      <c r="PWV10" s="79"/>
      <c r="PWW10" s="79"/>
      <c r="PWX10" s="79"/>
      <c r="PWY10" s="79"/>
      <c r="PWZ10" s="79"/>
      <c r="PXA10" s="79"/>
      <c r="PXB10" s="79"/>
      <c r="PXC10" s="79"/>
      <c r="PXD10" s="79"/>
      <c r="PXE10" s="79"/>
      <c r="PXF10" s="79"/>
      <c r="PXG10" s="79"/>
      <c r="PXH10" s="79"/>
      <c r="PXI10" s="79"/>
      <c r="PXJ10" s="79"/>
      <c r="PXK10" s="79"/>
      <c r="PXL10" s="79"/>
      <c r="PXM10" s="79"/>
      <c r="PXN10" s="79"/>
      <c r="PXO10" s="79"/>
      <c r="PXP10" s="79"/>
      <c r="PXQ10" s="79"/>
      <c r="PXR10" s="79"/>
      <c r="PXS10" s="79"/>
      <c r="PXT10" s="79"/>
      <c r="PXU10" s="79"/>
      <c r="PXV10" s="79"/>
      <c r="PXW10" s="79"/>
      <c r="PXX10" s="79"/>
      <c r="PXY10" s="79"/>
      <c r="PXZ10" s="79"/>
      <c r="PYA10" s="79"/>
      <c r="PYB10" s="79"/>
      <c r="PYC10" s="79"/>
      <c r="PYD10" s="79"/>
      <c r="PYE10" s="79"/>
      <c r="PYF10" s="79"/>
      <c r="PYG10" s="79"/>
      <c r="PYH10" s="79"/>
      <c r="PYI10" s="79"/>
      <c r="PYJ10" s="79"/>
      <c r="PYK10" s="79"/>
      <c r="PYL10" s="79"/>
      <c r="PYM10" s="79"/>
      <c r="PYN10" s="79"/>
      <c r="PYO10" s="79"/>
      <c r="PYP10" s="79"/>
      <c r="PYQ10" s="79"/>
      <c r="PYR10" s="79"/>
      <c r="PYS10" s="79"/>
      <c r="PYT10" s="79"/>
      <c r="PYU10" s="79"/>
      <c r="PYV10" s="79"/>
      <c r="PYW10" s="79"/>
      <c r="PYX10" s="79"/>
      <c r="PYY10" s="79"/>
      <c r="PYZ10" s="79"/>
      <c r="PZA10" s="79"/>
      <c r="PZB10" s="79"/>
      <c r="PZC10" s="79"/>
      <c r="PZD10" s="79"/>
      <c r="PZE10" s="79"/>
      <c r="PZF10" s="79"/>
      <c r="PZG10" s="79"/>
      <c r="PZH10" s="79"/>
      <c r="PZI10" s="79"/>
      <c r="PZJ10" s="79"/>
      <c r="PZK10" s="79"/>
      <c r="PZL10" s="79"/>
      <c r="PZM10" s="79"/>
      <c r="PZN10" s="79"/>
      <c r="PZO10" s="79"/>
      <c r="PZP10" s="79"/>
      <c r="PZQ10" s="79"/>
      <c r="PZR10" s="79"/>
      <c r="PZS10" s="79"/>
      <c r="PZT10" s="79"/>
      <c r="PZU10" s="79"/>
      <c r="PZV10" s="79"/>
      <c r="PZW10" s="79"/>
      <c r="PZX10" s="79"/>
      <c r="PZY10" s="79"/>
      <c r="PZZ10" s="79"/>
      <c r="QAA10" s="79"/>
      <c r="QAB10" s="79"/>
      <c r="QAC10" s="79"/>
      <c r="QAD10" s="79"/>
      <c r="QAE10" s="79"/>
      <c r="QAF10" s="79"/>
      <c r="QAG10" s="79"/>
      <c r="QAH10" s="79"/>
      <c r="QAI10" s="79"/>
      <c r="QAJ10" s="79"/>
      <c r="QAK10" s="79"/>
      <c r="QAL10" s="79"/>
      <c r="QAM10" s="79"/>
      <c r="QAN10" s="79"/>
      <c r="QAO10" s="79"/>
      <c r="QAP10" s="79"/>
      <c r="QAQ10" s="79"/>
      <c r="QAR10" s="79"/>
      <c r="QAS10" s="79"/>
      <c r="QAT10" s="79"/>
      <c r="QAU10" s="79"/>
      <c r="QAV10" s="79"/>
      <c r="QAW10" s="79"/>
      <c r="QAX10" s="79"/>
      <c r="QAY10" s="79"/>
      <c r="QAZ10" s="79"/>
      <c r="QBA10" s="79"/>
      <c r="QBB10" s="79"/>
      <c r="QBC10" s="79"/>
      <c r="QBD10" s="79"/>
      <c r="QBE10" s="79"/>
      <c r="QBF10" s="79"/>
      <c r="QBG10" s="79"/>
      <c r="QBH10" s="79"/>
      <c r="QBI10" s="79"/>
      <c r="QBJ10" s="79"/>
      <c r="QBK10" s="79"/>
      <c r="QBL10" s="79"/>
      <c r="QBM10" s="79"/>
      <c r="QBN10" s="79"/>
      <c r="QBO10" s="79"/>
      <c r="QBP10" s="79"/>
      <c r="QBQ10" s="79"/>
      <c r="QBR10" s="79"/>
      <c r="QBS10" s="79"/>
      <c r="QBT10" s="79"/>
      <c r="QBU10" s="79"/>
      <c r="QBV10" s="79"/>
      <c r="QBW10" s="79"/>
      <c r="QBX10" s="79"/>
      <c r="QBY10" s="79"/>
      <c r="QBZ10" s="79"/>
      <c r="QCA10" s="79"/>
      <c r="QCB10" s="79"/>
      <c r="QCC10" s="79"/>
      <c r="QCD10" s="79"/>
      <c r="QCE10" s="79"/>
      <c r="QCF10" s="79"/>
      <c r="QCG10" s="79"/>
      <c r="QCH10" s="79"/>
      <c r="QCI10" s="79"/>
      <c r="QCJ10" s="79"/>
      <c r="QCK10" s="79"/>
      <c r="QCL10" s="79"/>
      <c r="QCM10" s="79"/>
      <c r="QCN10" s="79"/>
      <c r="QCO10" s="79"/>
      <c r="QCP10" s="79"/>
      <c r="QCQ10" s="79"/>
      <c r="QCR10" s="79"/>
      <c r="QCS10" s="79"/>
      <c r="QCT10" s="79"/>
      <c r="QCU10" s="79"/>
      <c r="QCV10" s="79"/>
      <c r="QCW10" s="79"/>
      <c r="QCX10" s="79"/>
      <c r="QCY10" s="79"/>
      <c r="QCZ10" s="79"/>
      <c r="QDA10" s="79"/>
      <c r="QDB10" s="79"/>
      <c r="QDC10" s="79"/>
      <c r="QDD10" s="79"/>
      <c r="QDE10" s="79"/>
      <c r="QDF10" s="79"/>
      <c r="QDG10" s="79"/>
      <c r="QDH10" s="79"/>
      <c r="QDI10" s="79"/>
      <c r="QDJ10" s="79"/>
      <c r="QDK10" s="79"/>
      <c r="QDL10" s="79"/>
      <c r="QDM10" s="79"/>
      <c r="QDN10" s="79"/>
      <c r="QDO10" s="79"/>
      <c r="QDP10" s="79"/>
      <c r="QDQ10" s="79"/>
      <c r="QDR10" s="79"/>
      <c r="QDS10" s="79"/>
      <c r="QDT10" s="79"/>
      <c r="QDU10" s="79"/>
      <c r="QDV10" s="79"/>
      <c r="QDW10" s="79"/>
      <c r="QDX10" s="79"/>
      <c r="QDY10" s="79"/>
      <c r="QDZ10" s="79"/>
      <c r="QEA10" s="79"/>
      <c r="QEB10" s="79"/>
      <c r="QEC10" s="79"/>
      <c r="QED10" s="79"/>
      <c r="QEE10" s="79"/>
      <c r="QEF10" s="79"/>
      <c r="QEG10" s="79"/>
      <c r="QEH10" s="79"/>
      <c r="QEI10" s="79"/>
      <c r="QEJ10" s="79"/>
      <c r="QEK10" s="79"/>
      <c r="QEL10" s="79"/>
      <c r="QEM10" s="79"/>
      <c r="QEN10" s="79"/>
      <c r="QEO10" s="79"/>
      <c r="QEP10" s="79"/>
      <c r="QEQ10" s="79"/>
      <c r="QER10" s="79"/>
      <c r="QES10" s="79"/>
      <c r="QET10" s="79"/>
      <c r="QEU10" s="79"/>
      <c r="QEV10" s="79"/>
      <c r="QEW10" s="79"/>
      <c r="QEX10" s="79"/>
      <c r="QEY10" s="79"/>
      <c r="QEZ10" s="79"/>
      <c r="QFA10" s="79"/>
      <c r="QFB10" s="79"/>
      <c r="QFC10" s="79"/>
      <c r="QFD10" s="79"/>
      <c r="QFE10" s="79"/>
      <c r="QFF10" s="79"/>
      <c r="QFG10" s="79"/>
      <c r="QFH10" s="79"/>
      <c r="QFI10" s="79"/>
      <c r="QFJ10" s="79"/>
      <c r="QFK10" s="79"/>
      <c r="QFL10" s="79"/>
      <c r="QFM10" s="79"/>
      <c r="QFN10" s="79"/>
      <c r="QFO10" s="79"/>
      <c r="QFP10" s="79"/>
      <c r="QFQ10" s="79"/>
      <c r="QFR10" s="79"/>
      <c r="QFS10" s="79"/>
      <c r="QFT10" s="79"/>
      <c r="QFU10" s="79"/>
      <c r="QFV10" s="79"/>
      <c r="QFW10" s="79"/>
      <c r="QFX10" s="79"/>
      <c r="QFY10" s="79"/>
      <c r="QFZ10" s="79"/>
      <c r="QGA10" s="79"/>
      <c r="QGB10" s="79"/>
      <c r="QGC10" s="79"/>
      <c r="QGD10" s="79"/>
      <c r="QGE10" s="79"/>
      <c r="QGF10" s="79"/>
      <c r="QGG10" s="79"/>
      <c r="QGH10" s="79"/>
      <c r="QGI10" s="79"/>
      <c r="QGJ10" s="79"/>
      <c r="QGK10" s="79"/>
      <c r="QGL10" s="79"/>
      <c r="QGM10" s="79"/>
      <c r="QGN10" s="79"/>
      <c r="QGO10" s="79"/>
      <c r="QGP10" s="79"/>
      <c r="QGQ10" s="79"/>
      <c r="QGR10" s="79"/>
      <c r="QGS10" s="79"/>
      <c r="QGT10" s="79"/>
      <c r="QGU10" s="79"/>
      <c r="QGV10" s="79"/>
      <c r="QGW10" s="79"/>
      <c r="QGX10" s="79"/>
      <c r="QGY10" s="79"/>
      <c r="QGZ10" s="79"/>
      <c r="QHA10" s="79"/>
      <c r="QHB10" s="79"/>
      <c r="QHC10" s="79"/>
      <c r="QHD10" s="79"/>
      <c r="QHE10" s="79"/>
      <c r="QHF10" s="79"/>
      <c r="QHG10" s="79"/>
      <c r="QHH10" s="79"/>
      <c r="QHI10" s="79"/>
      <c r="QHJ10" s="79"/>
      <c r="QHK10" s="79"/>
      <c r="QHL10" s="79"/>
      <c r="QHM10" s="79"/>
      <c r="QHN10" s="79"/>
      <c r="QHO10" s="79"/>
      <c r="QHP10" s="79"/>
      <c r="QHQ10" s="79"/>
      <c r="QHR10" s="79"/>
      <c r="QHS10" s="79"/>
      <c r="QHT10" s="79"/>
      <c r="QHU10" s="79"/>
      <c r="QHV10" s="79"/>
      <c r="QHW10" s="79"/>
      <c r="QHX10" s="79"/>
      <c r="QHY10" s="79"/>
      <c r="QHZ10" s="79"/>
      <c r="QIA10" s="79"/>
      <c r="QIB10" s="79"/>
      <c r="QIC10" s="79"/>
      <c r="QID10" s="79"/>
      <c r="QIE10" s="79"/>
      <c r="QIF10" s="79"/>
      <c r="QIG10" s="79"/>
      <c r="QIH10" s="79"/>
      <c r="QII10" s="79"/>
      <c r="QIJ10" s="79"/>
      <c r="QIK10" s="79"/>
      <c r="QIL10" s="79"/>
      <c r="QIM10" s="79"/>
      <c r="QIN10" s="79"/>
      <c r="QIO10" s="79"/>
      <c r="QIP10" s="79"/>
      <c r="QIQ10" s="79"/>
      <c r="QIR10" s="79"/>
      <c r="QIS10" s="79"/>
      <c r="QIT10" s="79"/>
      <c r="QIU10" s="79"/>
      <c r="QIV10" s="79"/>
      <c r="QIW10" s="79"/>
      <c r="QIX10" s="79"/>
      <c r="QIY10" s="79"/>
      <c r="QIZ10" s="79"/>
      <c r="QJA10" s="79"/>
      <c r="QJB10" s="79"/>
      <c r="QJC10" s="79"/>
      <c r="QJD10" s="79"/>
      <c r="QJE10" s="79"/>
      <c r="QJF10" s="79"/>
      <c r="QJG10" s="79"/>
      <c r="QJH10" s="79"/>
      <c r="QJI10" s="79"/>
      <c r="QJJ10" s="79"/>
      <c r="QJK10" s="79"/>
      <c r="QJL10" s="79"/>
      <c r="QJM10" s="79"/>
      <c r="QJN10" s="79"/>
      <c r="QJO10" s="79"/>
      <c r="QJP10" s="79"/>
      <c r="QJQ10" s="79"/>
      <c r="QJR10" s="79"/>
      <c r="QJS10" s="79"/>
      <c r="QJT10" s="79"/>
      <c r="QJU10" s="79"/>
      <c r="QJV10" s="79"/>
      <c r="QJW10" s="79"/>
      <c r="QJX10" s="79"/>
      <c r="QJY10" s="79"/>
      <c r="QJZ10" s="79"/>
      <c r="QKA10" s="79"/>
      <c r="QKB10" s="79"/>
      <c r="QKC10" s="79"/>
      <c r="QKD10" s="79"/>
      <c r="QKE10" s="79"/>
      <c r="QKF10" s="79"/>
      <c r="QKG10" s="79"/>
      <c r="QKH10" s="79"/>
      <c r="QKI10" s="79"/>
      <c r="QKJ10" s="79"/>
      <c r="QKK10" s="79"/>
      <c r="QKL10" s="79"/>
      <c r="QKM10" s="79"/>
      <c r="QKN10" s="79"/>
      <c r="QKO10" s="79"/>
      <c r="QKP10" s="79"/>
      <c r="QKQ10" s="79"/>
      <c r="QKR10" s="79"/>
      <c r="QKS10" s="79"/>
      <c r="QKT10" s="79"/>
      <c r="QKU10" s="79"/>
      <c r="QKV10" s="79"/>
      <c r="QKW10" s="79"/>
      <c r="QKX10" s="79"/>
      <c r="QKY10" s="79"/>
      <c r="QKZ10" s="79"/>
      <c r="QLA10" s="79"/>
      <c r="QLB10" s="79"/>
      <c r="QLC10" s="79"/>
      <c r="QLD10" s="79"/>
      <c r="QLE10" s="79"/>
      <c r="QLF10" s="79"/>
      <c r="QLG10" s="79"/>
      <c r="QLH10" s="79"/>
      <c r="QLI10" s="79"/>
      <c r="QLJ10" s="79"/>
      <c r="QLK10" s="79"/>
      <c r="QLL10" s="79"/>
      <c r="QLM10" s="79"/>
      <c r="QLN10" s="79"/>
      <c r="QLO10" s="79"/>
      <c r="QLP10" s="79"/>
      <c r="QLQ10" s="79"/>
      <c r="QLR10" s="79"/>
      <c r="QLS10" s="79"/>
      <c r="QLT10" s="79"/>
      <c r="QLU10" s="79"/>
      <c r="QLV10" s="79"/>
      <c r="QLW10" s="79"/>
      <c r="QLX10" s="79"/>
      <c r="QLY10" s="79"/>
      <c r="QLZ10" s="79"/>
      <c r="QMA10" s="79"/>
      <c r="QMB10" s="79"/>
      <c r="QMC10" s="79"/>
      <c r="QMD10" s="79"/>
      <c r="QME10" s="79"/>
      <c r="QMF10" s="79"/>
      <c r="QMG10" s="79"/>
      <c r="QMH10" s="79"/>
      <c r="QMI10" s="79"/>
      <c r="QMJ10" s="79"/>
      <c r="QMK10" s="79"/>
      <c r="QML10" s="79"/>
      <c r="QMM10" s="79"/>
      <c r="QMN10" s="79"/>
      <c r="QMO10" s="79"/>
      <c r="QMP10" s="79"/>
      <c r="QMQ10" s="79"/>
      <c r="QMR10" s="79"/>
      <c r="QMS10" s="79"/>
      <c r="QMT10" s="79"/>
      <c r="QMU10" s="79"/>
      <c r="QMV10" s="79"/>
      <c r="QMW10" s="79"/>
      <c r="QMX10" s="79"/>
      <c r="QMY10" s="79"/>
      <c r="QMZ10" s="79"/>
      <c r="QNA10" s="79"/>
      <c r="QNB10" s="79"/>
      <c r="QNC10" s="79"/>
      <c r="QND10" s="79"/>
      <c r="QNE10" s="79"/>
      <c r="QNF10" s="79"/>
      <c r="QNG10" s="79"/>
      <c r="QNH10" s="79"/>
      <c r="QNI10" s="79"/>
      <c r="QNJ10" s="79"/>
      <c r="QNK10" s="79"/>
      <c r="QNL10" s="79"/>
      <c r="QNM10" s="79"/>
      <c r="QNN10" s="79"/>
      <c r="QNO10" s="79"/>
      <c r="QNP10" s="79"/>
      <c r="QNQ10" s="79"/>
      <c r="QNR10" s="79"/>
      <c r="QNS10" s="79"/>
      <c r="QNT10" s="79"/>
      <c r="QNU10" s="79"/>
      <c r="QNV10" s="79"/>
      <c r="QNW10" s="79"/>
      <c r="QNX10" s="79"/>
      <c r="QNY10" s="79"/>
      <c r="QNZ10" s="79"/>
      <c r="QOA10" s="79"/>
      <c r="QOB10" s="79"/>
      <c r="QOC10" s="79"/>
      <c r="QOD10" s="79"/>
      <c r="QOE10" s="79"/>
      <c r="QOF10" s="79"/>
      <c r="QOG10" s="79"/>
      <c r="QOH10" s="79"/>
      <c r="QOI10" s="79"/>
      <c r="QOJ10" s="79"/>
      <c r="QOK10" s="79"/>
      <c r="QOL10" s="79"/>
      <c r="QOM10" s="79"/>
      <c r="QON10" s="79"/>
      <c r="QOO10" s="79"/>
      <c r="QOP10" s="79"/>
      <c r="QOQ10" s="79"/>
      <c r="QOR10" s="79"/>
      <c r="QOS10" s="79"/>
      <c r="QOT10" s="79"/>
      <c r="QOU10" s="79"/>
      <c r="QOV10" s="79"/>
      <c r="QOW10" s="79"/>
      <c r="QOX10" s="79"/>
      <c r="QOY10" s="79"/>
      <c r="QOZ10" s="79"/>
      <c r="QPA10" s="79"/>
      <c r="QPB10" s="79"/>
      <c r="QPC10" s="79"/>
      <c r="QPD10" s="79"/>
      <c r="QPE10" s="79"/>
      <c r="QPF10" s="79"/>
      <c r="QPG10" s="79"/>
      <c r="QPH10" s="79"/>
      <c r="QPI10" s="79"/>
      <c r="QPJ10" s="79"/>
      <c r="QPK10" s="79"/>
      <c r="QPL10" s="79"/>
      <c r="QPM10" s="79"/>
      <c r="QPN10" s="79"/>
      <c r="QPO10" s="79"/>
      <c r="QPP10" s="79"/>
      <c r="QPQ10" s="79"/>
      <c r="QPR10" s="79"/>
      <c r="QPS10" s="79"/>
      <c r="QPT10" s="79"/>
      <c r="QPU10" s="79"/>
      <c r="QPV10" s="79"/>
      <c r="QPW10" s="79"/>
      <c r="QPX10" s="79"/>
      <c r="QPY10" s="79"/>
      <c r="QPZ10" s="79"/>
      <c r="QQA10" s="79"/>
      <c r="QQB10" s="79"/>
      <c r="QQC10" s="79"/>
      <c r="QQD10" s="79"/>
      <c r="QQE10" s="79"/>
      <c r="QQF10" s="79"/>
      <c r="QQG10" s="79"/>
      <c r="QQH10" s="79"/>
      <c r="QQI10" s="79"/>
      <c r="QQJ10" s="79"/>
      <c r="QQK10" s="79"/>
      <c r="QQL10" s="79"/>
      <c r="QQM10" s="79"/>
      <c r="QQN10" s="79"/>
      <c r="QQO10" s="79"/>
      <c r="QQP10" s="79"/>
      <c r="QQQ10" s="79"/>
      <c r="QQR10" s="79"/>
      <c r="QQS10" s="79"/>
      <c r="QQT10" s="79"/>
      <c r="QQU10" s="79"/>
      <c r="QQV10" s="79"/>
      <c r="QQW10" s="79"/>
      <c r="QQX10" s="79"/>
      <c r="QQY10" s="79"/>
      <c r="QQZ10" s="79"/>
      <c r="QRA10" s="79"/>
      <c r="QRB10" s="79"/>
      <c r="QRC10" s="79"/>
      <c r="QRD10" s="79"/>
      <c r="QRE10" s="79"/>
      <c r="QRF10" s="79"/>
      <c r="QRG10" s="79"/>
      <c r="QRH10" s="79"/>
      <c r="QRI10" s="79"/>
      <c r="QRJ10" s="79"/>
      <c r="QRK10" s="79"/>
      <c r="QRL10" s="79"/>
      <c r="QRM10" s="79"/>
      <c r="QRN10" s="79"/>
      <c r="QRO10" s="79"/>
      <c r="QRP10" s="79"/>
      <c r="QRQ10" s="79"/>
      <c r="QRR10" s="79"/>
      <c r="QRS10" s="79"/>
      <c r="QRT10" s="79"/>
      <c r="QRU10" s="79"/>
      <c r="QRV10" s="79"/>
      <c r="QRW10" s="79"/>
      <c r="QRX10" s="79"/>
      <c r="QRY10" s="79"/>
      <c r="QRZ10" s="79"/>
      <c r="QSA10" s="79"/>
      <c r="QSB10" s="79"/>
      <c r="QSC10" s="79"/>
      <c r="QSD10" s="79"/>
      <c r="QSE10" s="79"/>
      <c r="QSF10" s="79"/>
      <c r="QSG10" s="79"/>
      <c r="QSH10" s="79"/>
      <c r="QSI10" s="79"/>
      <c r="QSJ10" s="79"/>
      <c r="QSK10" s="79"/>
      <c r="QSL10" s="79"/>
      <c r="QSM10" s="79"/>
      <c r="QSN10" s="79"/>
      <c r="QSO10" s="79"/>
      <c r="QSP10" s="79"/>
      <c r="QSQ10" s="79"/>
      <c r="QSR10" s="79"/>
      <c r="QSS10" s="79"/>
      <c r="QST10" s="79"/>
      <c r="QSU10" s="79"/>
      <c r="QSV10" s="79"/>
      <c r="QSW10" s="79"/>
      <c r="QSX10" s="79"/>
      <c r="QSY10" s="79"/>
      <c r="QSZ10" s="79"/>
      <c r="QTA10" s="79"/>
      <c r="QTB10" s="79"/>
      <c r="QTC10" s="79"/>
      <c r="QTD10" s="79"/>
      <c r="QTE10" s="79"/>
      <c r="QTF10" s="79"/>
      <c r="QTG10" s="79"/>
      <c r="QTH10" s="79"/>
      <c r="QTI10" s="79"/>
      <c r="QTJ10" s="79"/>
      <c r="QTK10" s="79"/>
      <c r="QTL10" s="79"/>
      <c r="QTM10" s="79"/>
      <c r="QTN10" s="79"/>
      <c r="QTO10" s="79"/>
      <c r="QTP10" s="79"/>
      <c r="QTQ10" s="79"/>
      <c r="QTR10" s="79"/>
      <c r="QTS10" s="79"/>
      <c r="QTT10" s="79"/>
      <c r="QTU10" s="79"/>
      <c r="QTV10" s="79"/>
      <c r="QTW10" s="79"/>
      <c r="QTX10" s="79"/>
      <c r="QTY10" s="79"/>
      <c r="QTZ10" s="79"/>
      <c r="QUA10" s="79"/>
      <c r="QUB10" s="79"/>
      <c r="QUC10" s="79"/>
      <c r="QUD10" s="79"/>
      <c r="QUE10" s="79"/>
      <c r="QUF10" s="79"/>
      <c r="QUG10" s="79"/>
      <c r="QUH10" s="79"/>
      <c r="QUI10" s="79"/>
      <c r="QUJ10" s="79"/>
      <c r="QUK10" s="79"/>
      <c r="QUL10" s="79"/>
      <c r="QUM10" s="79"/>
      <c r="QUN10" s="79"/>
      <c r="QUO10" s="79"/>
      <c r="QUP10" s="79"/>
      <c r="QUQ10" s="79"/>
      <c r="QUR10" s="79"/>
      <c r="QUS10" s="79"/>
      <c r="QUT10" s="79"/>
      <c r="QUU10" s="79"/>
      <c r="QUV10" s="79"/>
      <c r="QUW10" s="79"/>
      <c r="QUX10" s="79"/>
      <c r="QUY10" s="79"/>
      <c r="QUZ10" s="79"/>
      <c r="QVA10" s="79"/>
      <c r="QVB10" s="79"/>
      <c r="QVC10" s="79"/>
      <c r="QVD10" s="79"/>
      <c r="QVE10" s="79"/>
      <c r="QVF10" s="79"/>
      <c r="QVG10" s="79"/>
      <c r="QVH10" s="79"/>
      <c r="QVI10" s="79"/>
      <c r="QVJ10" s="79"/>
      <c r="QVK10" s="79"/>
      <c r="QVL10" s="79"/>
      <c r="QVM10" s="79"/>
      <c r="QVN10" s="79"/>
      <c r="QVO10" s="79"/>
      <c r="QVP10" s="79"/>
      <c r="QVQ10" s="79"/>
      <c r="QVR10" s="79"/>
      <c r="QVS10" s="79"/>
      <c r="QVT10" s="79"/>
      <c r="QVU10" s="79"/>
      <c r="QVV10" s="79"/>
      <c r="QVW10" s="79"/>
      <c r="QVX10" s="79"/>
      <c r="QVY10" s="79"/>
      <c r="QVZ10" s="79"/>
      <c r="QWA10" s="79"/>
      <c r="QWB10" s="79"/>
      <c r="QWC10" s="79"/>
      <c r="QWD10" s="79"/>
      <c r="QWE10" s="79"/>
      <c r="QWF10" s="79"/>
      <c r="QWG10" s="79"/>
      <c r="QWH10" s="79"/>
      <c r="QWI10" s="79"/>
      <c r="QWJ10" s="79"/>
      <c r="QWK10" s="79"/>
      <c r="QWL10" s="79"/>
      <c r="QWM10" s="79"/>
      <c r="QWN10" s="79"/>
      <c r="QWO10" s="79"/>
      <c r="QWP10" s="79"/>
      <c r="QWQ10" s="79"/>
      <c r="QWR10" s="79"/>
      <c r="QWS10" s="79"/>
      <c r="QWT10" s="79"/>
      <c r="QWU10" s="79"/>
      <c r="QWV10" s="79"/>
      <c r="QWW10" s="79"/>
      <c r="QWX10" s="79"/>
      <c r="QWY10" s="79"/>
      <c r="QWZ10" s="79"/>
      <c r="QXA10" s="79"/>
      <c r="QXB10" s="79"/>
      <c r="QXC10" s="79"/>
      <c r="QXD10" s="79"/>
      <c r="QXE10" s="79"/>
      <c r="QXF10" s="79"/>
      <c r="QXG10" s="79"/>
      <c r="QXH10" s="79"/>
      <c r="QXI10" s="79"/>
      <c r="QXJ10" s="79"/>
      <c r="QXK10" s="79"/>
      <c r="QXL10" s="79"/>
      <c r="QXM10" s="79"/>
      <c r="QXN10" s="79"/>
      <c r="QXO10" s="79"/>
      <c r="QXP10" s="79"/>
      <c r="QXQ10" s="79"/>
      <c r="QXR10" s="79"/>
      <c r="QXS10" s="79"/>
      <c r="QXT10" s="79"/>
      <c r="QXU10" s="79"/>
      <c r="QXV10" s="79"/>
      <c r="QXW10" s="79"/>
      <c r="QXX10" s="79"/>
      <c r="QXY10" s="79"/>
      <c r="QXZ10" s="79"/>
      <c r="QYA10" s="79"/>
      <c r="QYB10" s="79"/>
      <c r="QYC10" s="79"/>
      <c r="QYD10" s="79"/>
      <c r="QYE10" s="79"/>
      <c r="QYF10" s="79"/>
      <c r="QYG10" s="79"/>
      <c r="QYH10" s="79"/>
      <c r="QYI10" s="79"/>
      <c r="QYJ10" s="79"/>
      <c r="QYK10" s="79"/>
      <c r="QYL10" s="79"/>
      <c r="QYM10" s="79"/>
      <c r="QYN10" s="79"/>
      <c r="QYO10" s="79"/>
      <c r="QYP10" s="79"/>
      <c r="QYQ10" s="79"/>
      <c r="QYR10" s="79"/>
      <c r="QYS10" s="79"/>
      <c r="QYT10" s="79"/>
      <c r="QYU10" s="79"/>
      <c r="QYV10" s="79"/>
      <c r="QYW10" s="79"/>
      <c r="QYX10" s="79"/>
      <c r="QYY10" s="79"/>
      <c r="QYZ10" s="79"/>
      <c r="QZA10" s="79"/>
      <c r="QZB10" s="79"/>
      <c r="QZC10" s="79"/>
      <c r="QZD10" s="79"/>
      <c r="QZE10" s="79"/>
      <c r="QZF10" s="79"/>
      <c r="QZG10" s="79"/>
      <c r="QZH10" s="79"/>
      <c r="QZI10" s="79"/>
      <c r="QZJ10" s="79"/>
      <c r="QZK10" s="79"/>
      <c r="QZL10" s="79"/>
      <c r="QZM10" s="79"/>
      <c r="QZN10" s="79"/>
      <c r="QZO10" s="79"/>
      <c r="QZP10" s="79"/>
      <c r="QZQ10" s="79"/>
      <c r="QZR10" s="79"/>
      <c r="QZS10" s="79"/>
      <c r="QZT10" s="79"/>
      <c r="QZU10" s="79"/>
      <c r="QZV10" s="79"/>
      <c r="QZW10" s="79"/>
      <c r="QZX10" s="79"/>
      <c r="QZY10" s="79"/>
      <c r="QZZ10" s="79"/>
      <c r="RAA10" s="79"/>
      <c r="RAB10" s="79"/>
      <c r="RAC10" s="79"/>
      <c r="RAD10" s="79"/>
      <c r="RAE10" s="79"/>
      <c r="RAF10" s="79"/>
      <c r="RAG10" s="79"/>
      <c r="RAH10" s="79"/>
      <c r="RAI10" s="79"/>
      <c r="RAJ10" s="79"/>
      <c r="RAK10" s="79"/>
      <c r="RAL10" s="79"/>
      <c r="RAM10" s="79"/>
      <c r="RAN10" s="79"/>
      <c r="RAO10" s="79"/>
      <c r="RAP10" s="79"/>
      <c r="RAQ10" s="79"/>
      <c r="RAR10" s="79"/>
      <c r="RAS10" s="79"/>
      <c r="RAT10" s="79"/>
      <c r="RAU10" s="79"/>
      <c r="RAV10" s="79"/>
      <c r="RAW10" s="79"/>
      <c r="RAX10" s="79"/>
      <c r="RAY10" s="79"/>
      <c r="RAZ10" s="79"/>
      <c r="RBA10" s="79"/>
      <c r="RBB10" s="79"/>
      <c r="RBC10" s="79"/>
      <c r="RBD10" s="79"/>
      <c r="RBE10" s="79"/>
      <c r="RBF10" s="79"/>
      <c r="RBG10" s="79"/>
      <c r="RBH10" s="79"/>
      <c r="RBI10" s="79"/>
      <c r="RBJ10" s="79"/>
      <c r="RBK10" s="79"/>
      <c r="RBL10" s="79"/>
      <c r="RBM10" s="79"/>
      <c r="RBN10" s="79"/>
      <c r="RBO10" s="79"/>
      <c r="RBP10" s="79"/>
      <c r="RBQ10" s="79"/>
      <c r="RBR10" s="79"/>
      <c r="RBS10" s="79"/>
      <c r="RBT10" s="79"/>
      <c r="RBU10" s="79"/>
      <c r="RBV10" s="79"/>
      <c r="RBW10" s="79"/>
      <c r="RBX10" s="79"/>
      <c r="RBY10" s="79"/>
      <c r="RBZ10" s="79"/>
      <c r="RCA10" s="79"/>
      <c r="RCB10" s="79"/>
      <c r="RCC10" s="79"/>
      <c r="RCD10" s="79"/>
      <c r="RCE10" s="79"/>
      <c r="RCF10" s="79"/>
      <c r="RCG10" s="79"/>
      <c r="RCH10" s="79"/>
      <c r="RCI10" s="79"/>
      <c r="RCJ10" s="79"/>
      <c r="RCK10" s="79"/>
      <c r="RCL10" s="79"/>
      <c r="RCM10" s="79"/>
      <c r="RCN10" s="79"/>
      <c r="RCO10" s="79"/>
      <c r="RCP10" s="79"/>
      <c r="RCQ10" s="79"/>
      <c r="RCR10" s="79"/>
      <c r="RCS10" s="79"/>
      <c r="RCT10" s="79"/>
      <c r="RCU10" s="79"/>
      <c r="RCV10" s="79"/>
      <c r="RCW10" s="79"/>
      <c r="RCX10" s="79"/>
      <c r="RCY10" s="79"/>
      <c r="RCZ10" s="79"/>
      <c r="RDA10" s="79"/>
      <c r="RDB10" s="79"/>
      <c r="RDC10" s="79"/>
      <c r="RDD10" s="79"/>
      <c r="RDE10" s="79"/>
      <c r="RDF10" s="79"/>
      <c r="RDG10" s="79"/>
      <c r="RDH10" s="79"/>
      <c r="RDI10" s="79"/>
      <c r="RDJ10" s="79"/>
      <c r="RDK10" s="79"/>
      <c r="RDL10" s="79"/>
      <c r="RDM10" s="79"/>
      <c r="RDN10" s="79"/>
      <c r="RDO10" s="79"/>
      <c r="RDP10" s="79"/>
      <c r="RDQ10" s="79"/>
      <c r="RDR10" s="79"/>
      <c r="RDS10" s="79"/>
      <c r="RDT10" s="79"/>
      <c r="RDU10" s="79"/>
      <c r="RDV10" s="79"/>
      <c r="RDW10" s="79"/>
      <c r="RDX10" s="79"/>
      <c r="RDY10" s="79"/>
      <c r="RDZ10" s="79"/>
      <c r="REA10" s="79"/>
      <c r="REB10" s="79"/>
      <c r="REC10" s="79"/>
      <c r="RED10" s="79"/>
      <c r="REE10" s="79"/>
      <c r="REF10" s="79"/>
      <c r="REG10" s="79"/>
      <c r="REH10" s="79"/>
      <c r="REI10" s="79"/>
      <c r="REJ10" s="79"/>
      <c r="REK10" s="79"/>
      <c r="REL10" s="79"/>
      <c r="REM10" s="79"/>
      <c r="REN10" s="79"/>
      <c r="REO10" s="79"/>
      <c r="REP10" s="79"/>
      <c r="REQ10" s="79"/>
      <c r="RER10" s="79"/>
      <c r="RES10" s="79"/>
      <c r="RET10" s="79"/>
      <c r="REU10" s="79"/>
      <c r="REV10" s="79"/>
      <c r="REW10" s="79"/>
      <c r="REX10" s="79"/>
      <c r="REY10" s="79"/>
      <c r="REZ10" s="79"/>
      <c r="RFA10" s="79"/>
      <c r="RFB10" s="79"/>
      <c r="RFC10" s="79"/>
      <c r="RFD10" s="79"/>
      <c r="RFE10" s="79"/>
      <c r="RFF10" s="79"/>
      <c r="RFG10" s="79"/>
      <c r="RFH10" s="79"/>
      <c r="RFI10" s="79"/>
      <c r="RFJ10" s="79"/>
      <c r="RFK10" s="79"/>
      <c r="RFL10" s="79"/>
      <c r="RFM10" s="79"/>
      <c r="RFN10" s="79"/>
      <c r="RFO10" s="79"/>
      <c r="RFP10" s="79"/>
      <c r="RFQ10" s="79"/>
      <c r="RFR10" s="79"/>
      <c r="RFS10" s="79"/>
      <c r="RFT10" s="79"/>
      <c r="RFU10" s="79"/>
      <c r="RFV10" s="79"/>
      <c r="RFW10" s="79"/>
      <c r="RFX10" s="79"/>
      <c r="RFY10" s="79"/>
      <c r="RFZ10" s="79"/>
      <c r="RGA10" s="79"/>
      <c r="RGB10" s="79"/>
      <c r="RGC10" s="79"/>
      <c r="RGD10" s="79"/>
      <c r="RGE10" s="79"/>
      <c r="RGF10" s="79"/>
      <c r="RGG10" s="79"/>
      <c r="RGH10" s="79"/>
      <c r="RGI10" s="79"/>
      <c r="RGJ10" s="79"/>
      <c r="RGK10" s="79"/>
      <c r="RGL10" s="79"/>
      <c r="RGM10" s="79"/>
      <c r="RGN10" s="79"/>
      <c r="RGO10" s="79"/>
      <c r="RGP10" s="79"/>
      <c r="RGQ10" s="79"/>
      <c r="RGR10" s="79"/>
      <c r="RGS10" s="79"/>
      <c r="RGT10" s="79"/>
      <c r="RGU10" s="79"/>
      <c r="RGV10" s="79"/>
      <c r="RGW10" s="79"/>
      <c r="RGX10" s="79"/>
      <c r="RGY10" s="79"/>
      <c r="RGZ10" s="79"/>
      <c r="RHA10" s="79"/>
      <c r="RHB10" s="79"/>
      <c r="RHC10" s="79"/>
      <c r="RHD10" s="79"/>
      <c r="RHE10" s="79"/>
      <c r="RHF10" s="79"/>
      <c r="RHG10" s="79"/>
      <c r="RHH10" s="79"/>
      <c r="RHI10" s="79"/>
      <c r="RHJ10" s="79"/>
      <c r="RHK10" s="79"/>
      <c r="RHL10" s="79"/>
      <c r="RHM10" s="79"/>
      <c r="RHN10" s="79"/>
      <c r="RHO10" s="79"/>
      <c r="RHP10" s="79"/>
      <c r="RHQ10" s="79"/>
      <c r="RHR10" s="79"/>
      <c r="RHS10" s="79"/>
      <c r="RHT10" s="79"/>
      <c r="RHU10" s="79"/>
      <c r="RHV10" s="79"/>
      <c r="RHW10" s="79"/>
      <c r="RHX10" s="79"/>
      <c r="RHY10" s="79"/>
      <c r="RHZ10" s="79"/>
      <c r="RIA10" s="79"/>
      <c r="RIB10" s="79"/>
      <c r="RIC10" s="79"/>
      <c r="RID10" s="79"/>
      <c r="RIE10" s="79"/>
      <c r="RIF10" s="79"/>
      <c r="RIG10" s="79"/>
      <c r="RIH10" s="79"/>
      <c r="RII10" s="79"/>
      <c r="RIJ10" s="79"/>
      <c r="RIK10" s="79"/>
      <c r="RIL10" s="79"/>
      <c r="RIM10" s="79"/>
      <c r="RIN10" s="79"/>
      <c r="RIO10" s="79"/>
      <c r="RIP10" s="79"/>
      <c r="RIQ10" s="79"/>
      <c r="RIR10" s="79"/>
      <c r="RIS10" s="79"/>
      <c r="RIT10" s="79"/>
      <c r="RIU10" s="79"/>
      <c r="RIV10" s="79"/>
      <c r="RIW10" s="79"/>
      <c r="RIX10" s="79"/>
      <c r="RIY10" s="79"/>
      <c r="RIZ10" s="79"/>
      <c r="RJA10" s="79"/>
      <c r="RJB10" s="79"/>
      <c r="RJC10" s="79"/>
      <c r="RJD10" s="79"/>
      <c r="RJE10" s="79"/>
      <c r="RJF10" s="79"/>
      <c r="RJG10" s="79"/>
      <c r="RJH10" s="79"/>
      <c r="RJI10" s="79"/>
      <c r="RJJ10" s="79"/>
      <c r="RJK10" s="79"/>
      <c r="RJL10" s="79"/>
      <c r="RJM10" s="79"/>
      <c r="RJN10" s="79"/>
      <c r="RJO10" s="79"/>
      <c r="RJP10" s="79"/>
      <c r="RJQ10" s="79"/>
      <c r="RJR10" s="79"/>
      <c r="RJS10" s="79"/>
      <c r="RJT10" s="79"/>
      <c r="RJU10" s="79"/>
      <c r="RJV10" s="79"/>
      <c r="RJW10" s="79"/>
      <c r="RJX10" s="79"/>
      <c r="RJY10" s="79"/>
      <c r="RJZ10" s="79"/>
      <c r="RKA10" s="79"/>
      <c r="RKB10" s="79"/>
      <c r="RKC10" s="79"/>
      <c r="RKD10" s="79"/>
      <c r="RKE10" s="79"/>
      <c r="RKF10" s="79"/>
      <c r="RKG10" s="79"/>
      <c r="RKH10" s="79"/>
      <c r="RKI10" s="79"/>
      <c r="RKJ10" s="79"/>
      <c r="RKK10" s="79"/>
      <c r="RKL10" s="79"/>
      <c r="RKM10" s="79"/>
      <c r="RKN10" s="79"/>
      <c r="RKO10" s="79"/>
      <c r="RKP10" s="79"/>
      <c r="RKQ10" s="79"/>
      <c r="RKR10" s="79"/>
      <c r="RKS10" s="79"/>
      <c r="RKT10" s="79"/>
      <c r="RKU10" s="79"/>
      <c r="RKV10" s="79"/>
      <c r="RKW10" s="79"/>
      <c r="RKX10" s="79"/>
      <c r="RKY10" s="79"/>
      <c r="RKZ10" s="79"/>
      <c r="RLA10" s="79"/>
      <c r="RLB10" s="79"/>
      <c r="RLC10" s="79"/>
      <c r="RLD10" s="79"/>
      <c r="RLE10" s="79"/>
      <c r="RLF10" s="79"/>
      <c r="RLG10" s="79"/>
      <c r="RLH10" s="79"/>
      <c r="RLI10" s="79"/>
      <c r="RLJ10" s="79"/>
      <c r="RLK10" s="79"/>
      <c r="RLL10" s="79"/>
      <c r="RLM10" s="79"/>
      <c r="RLN10" s="79"/>
      <c r="RLO10" s="79"/>
      <c r="RLP10" s="79"/>
      <c r="RLQ10" s="79"/>
      <c r="RLR10" s="79"/>
      <c r="RLS10" s="79"/>
      <c r="RLT10" s="79"/>
      <c r="RLU10" s="79"/>
      <c r="RLV10" s="79"/>
      <c r="RLW10" s="79"/>
      <c r="RLX10" s="79"/>
      <c r="RLY10" s="79"/>
      <c r="RLZ10" s="79"/>
      <c r="RMA10" s="79"/>
      <c r="RMB10" s="79"/>
      <c r="RMC10" s="79"/>
      <c r="RMD10" s="79"/>
      <c r="RME10" s="79"/>
      <c r="RMF10" s="79"/>
      <c r="RMG10" s="79"/>
      <c r="RMH10" s="79"/>
      <c r="RMI10" s="79"/>
      <c r="RMJ10" s="79"/>
      <c r="RMK10" s="79"/>
      <c r="RML10" s="79"/>
      <c r="RMM10" s="79"/>
      <c r="RMN10" s="79"/>
      <c r="RMO10" s="79"/>
      <c r="RMP10" s="79"/>
      <c r="RMQ10" s="79"/>
      <c r="RMR10" s="79"/>
      <c r="RMS10" s="79"/>
      <c r="RMT10" s="79"/>
      <c r="RMU10" s="79"/>
      <c r="RMV10" s="79"/>
      <c r="RMW10" s="79"/>
      <c r="RMX10" s="79"/>
      <c r="RMY10" s="79"/>
      <c r="RMZ10" s="79"/>
      <c r="RNA10" s="79"/>
      <c r="RNB10" s="79"/>
      <c r="RNC10" s="79"/>
      <c r="RND10" s="79"/>
      <c r="RNE10" s="79"/>
      <c r="RNF10" s="79"/>
      <c r="RNG10" s="79"/>
      <c r="RNH10" s="79"/>
      <c r="RNI10" s="79"/>
      <c r="RNJ10" s="79"/>
      <c r="RNK10" s="79"/>
      <c r="RNL10" s="79"/>
      <c r="RNM10" s="79"/>
      <c r="RNN10" s="79"/>
      <c r="RNO10" s="79"/>
      <c r="RNP10" s="79"/>
      <c r="RNQ10" s="79"/>
      <c r="RNR10" s="79"/>
      <c r="RNS10" s="79"/>
      <c r="RNT10" s="79"/>
      <c r="RNU10" s="79"/>
      <c r="RNV10" s="79"/>
      <c r="RNW10" s="79"/>
      <c r="RNX10" s="79"/>
      <c r="RNY10" s="79"/>
      <c r="RNZ10" s="79"/>
      <c r="ROA10" s="79"/>
      <c r="ROB10" s="79"/>
      <c r="ROC10" s="79"/>
      <c r="ROD10" s="79"/>
      <c r="ROE10" s="79"/>
      <c r="ROF10" s="79"/>
      <c r="ROG10" s="79"/>
      <c r="ROH10" s="79"/>
      <c r="ROI10" s="79"/>
      <c r="ROJ10" s="79"/>
      <c r="ROK10" s="79"/>
      <c r="ROL10" s="79"/>
      <c r="ROM10" s="79"/>
      <c r="RON10" s="79"/>
      <c r="ROO10" s="79"/>
      <c r="ROP10" s="79"/>
      <c r="ROQ10" s="79"/>
      <c r="ROR10" s="79"/>
      <c r="ROS10" s="79"/>
      <c r="ROT10" s="79"/>
      <c r="ROU10" s="79"/>
      <c r="ROV10" s="79"/>
      <c r="ROW10" s="79"/>
      <c r="ROX10" s="79"/>
      <c r="ROY10" s="79"/>
      <c r="ROZ10" s="79"/>
      <c r="RPA10" s="79"/>
      <c r="RPB10" s="79"/>
      <c r="RPC10" s="79"/>
      <c r="RPD10" s="79"/>
      <c r="RPE10" s="79"/>
      <c r="RPF10" s="79"/>
      <c r="RPG10" s="79"/>
      <c r="RPH10" s="79"/>
      <c r="RPI10" s="79"/>
      <c r="RPJ10" s="79"/>
      <c r="RPK10" s="79"/>
      <c r="RPL10" s="79"/>
      <c r="RPM10" s="79"/>
      <c r="RPN10" s="79"/>
      <c r="RPO10" s="79"/>
      <c r="RPP10" s="79"/>
      <c r="RPQ10" s="79"/>
      <c r="RPR10" s="79"/>
      <c r="RPS10" s="79"/>
      <c r="RPT10" s="79"/>
      <c r="RPU10" s="79"/>
      <c r="RPV10" s="79"/>
      <c r="RPW10" s="79"/>
      <c r="RPX10" s="79"/>
      <c r="RPY10" s="79"/>
      <c r="RPZ10" s="79"/>
      <c r="RQA10" s="79"/>
      <c r="RQB10" s="79"/>
      <c r="RQC10" s="79"/>
      <c r="RQD10" s="79"/>
      <c r="RQE10" s="79"/>
      <c r="RQF10" s="79"/>
      <c r="RQG10" s="79"/>
      <c r="RQH10" s="79"/>
      <c r="RQI10" s="79"/>
      <c r="RQJ10" s="79"/>
      <c r="RQK10" s="79"/>
      <c r="RQL10" s="79"/>
      <c r="RQM10" s="79"/>
      <c r="RQN10" s="79"/>
      <c r="RQO10" s="79"/>
      <c r="RQP10" s="79"/>
      <c r="RQQ10" s="79"/>
      <c r="RQR10" s="79"/>
      <c r="RQS10" s="79"/>
      <c r="RQT10" s="79"/>
      <c r="RQU10" s="79"/>
      <c r="RQV10" s="79"/>
      <c r="RQW10" s="79"/>
      <c r="RQX10" s="79"/>
      <c r="RQY10" s="79"/>
      <c r="RQZ10" s="79"/>
      <c r="RRA10" s="79"/>
      <c r="RRB10" s="79"/>
      <c r="RRC10" s="79"/>
      <c r="RRD10" s="79"/>
      <c r="RRE10" s="79"/>
      <c r="RRF10" s="79"/>
      <c r="RRG10" s="79"/>
      <c r="RRH10" s="79"/>
      <c r="RRI10" s="79"/>
      <c r="RRJ10" s="79"/>
      <c r="RRK10" s="79"/>
      <c r="RRL10" s="79"/>
      <c r="RRM10" s="79"/>
      <c r="RRN10" s="79"/>
      <c r="RRO10" s="79"/>
      <c r="RRP10" s="79"/>
      <c r="RRQ10" s="79"/>
      <c r="RRR10" s="79"/>
      <c r="RRS10" s="79"/>
      <c r="RRT10" s="79"/>
      <c r="RRU10" s="79"/>
      <c r="RRV10" s="79"/>
      <c r="RRW10" s="79"/>
      <c r="RRX10" s="79"/>
      <c r="RRY10" s="79"/>
      <c r="RRZ10" s="79"/>
      <c r="RSA10" s="79"/>
      <c r="RSB10" s="79"/>
      <c r="RSC10" s="79"/>
      <c r="RSD10" s="79"/>
      <c r="RSE10" s="79"/>
      <c r="RSF10" s="79"/>
      <c r="RSG10" s="79"/>
      <c r="RSH10" s="79"/>
      <c r="RSI10" s="79"/>
      <c r="RSJ10" s="79"/>
      <c r="RSK10" s="79"/>
      <c r="RSL10" s="79"/>
      <c r="RSM10" s="79"/>
      <c r="RSN10" s="79"/>
      <c r="RSO10" s="79"/>
      <c r="RSP10" s="79"/>
      <c r="RSQ10" s="79"/>
      <c r="RSR10" s="79"/>
      <c r="RSS10" s="79"/>
      <c r="RST10" s="79"/>
      <c r="RSU10" s="79"/>
      <c r="RSV10" s="79"/>
      <c r="RSW10" s="79"/>
      <c r="RSX10" s="79"/>
      <c r="RSY10" s="79"/>
      <c r="RSZ10" s="79"/>
      <c r="RTA10" s="79"/>
      <c r="RTB10" s="79"/>
      <c r="RTC10" s="79"/>
      <c r="RTD10" s="79"/>
      <c r="RTE10" s="79"/>
      <c r="RTF10" s="79"/>
      <c r="RTG10" s="79"/>
      <c r="RTH10" s="79"/>
      <c r="RTI10" s="79"/>
      <c r="RTJ10" s="79"/>
      <c r="RTK10" s="79"/>
      <c r="RTL10" s="79"/>
      <c r="RTM10" s="79"/>
      <c r="RTN10" s="79"/>
      <c r="RTO10" s="79"/>
      <c r="RTP10" s="79"/>
      <c r="RTQ10" s="79"/>
      <c r="RTR10" s="79"/>
      <c r="RTS10" s="79"/>
      <c r="RTT10" s="79"/>
      <c r="RTU10" s="79"/>
      <c r="RTV10" s="79"/>
      <c r="RTW10" s="79"/>
      <c r="RTX10" s="79"/>
      <c r="RTY10" s="79"/>
      <c r="RTZ10" s="79"/>
      <c r="RUA10" s="79"/>
      <c r="RUB10" s="79"/>
      <c r="RUC10" s="79"/>
      <c r="RUD10" s="79"/>
      <c r="RUE10" s="79"/>
      <c r="RUF10" s="79"/>
      <c r="RUG10" s="79"/>
      <c r="RUH10" s="79"/>
      <c r="RUI10" s="79"/>
      <c r="RUJ10" s="79"/>
      <c r="RUK10" s="79"/>
      <c r="RUL10" s="79"/>
      <c r="RUM10" s="79"/>
      <c r="RUN10" s="79"/>
      <c r="RUO10" s="79"/>
      <c r="RUP10" s="79"/>
      <c r="RUQ10" s="79"/>
      <c r="RUR10" s="79"/>
      <c r="RUS10" s="79"/>
      <c r="RUT10" s="79"/>
      <c r="RUU10" s="79"/>
      <c r="RUV10" s="79"/>
      <c r="RUW10" s="79"/>
      <c r="RUX10" s="79"/>
      <c r="RUY10" s="79"/>
      <c r="RUZ10" s="79"/>
      <c r="RVA10" s="79"/>
      <c r="RVB10" s="79"/>
      <c r="RVC10" s="79"/>
      <c r="RVD10" s="79"/>
      <c r="RVE10" s="79"/>
      <c r="RVF10" s="79"/>
      <c r="RVG10" s="79"/>
      <c r="RVH10" s="79"/>
      <c r="RVI10" s="79"/>
      <c r="RVJ10" s="79"/>
      <c r="RVK10" s="79"/>
      <c r="RVL10" s="79"/>
      <c r="RVM10" s="79"/>
      <c r="RVN10" s="79"/>
      <c r="RVO10" s="79"/>
      <c r="RVP10" s="79"/>
      <c r="RVQ10" s="79"/>
      <c r="RVR10" s="79"/>
      <c r="RVS10" s="79"/>
      <c r="RVT10" s="79"/>
      <c r="RVU10" s="79"/>
      <c r="RVV10" s="79"/>
      <c r="RVW10" s="79"/>
      <c r="RVX10" s="79"/>
      <c r="RVY10" s="79"/>
      <c r="RVZ10" s="79"/>
      <c r="RWA10" s="79"/>
      <c r="RWB10" s="79"/>
      <c r="RWC10" s="79"/>
      <c r="RWD10" s="79"/>
      <c r="RWE10" s="79"/>
      <c r="RWF10" s="79"/>
      <c r="RWG10" s="79"/>
      <c r="RWH10" s="79"/>
      <c r="RWI10" s="79"/>
      <c r="RWJ10" s="79"/>
      <c r="RWK10" s="79"/>
      <c r="RWL10" s="79"/>
      <c r="RWM10" s="79"/>
      <c r="RWN10" s="79"/>
      <c r="RWO10" s="79"/>
      <c r="RWP10" s="79"/>
      <c r="RWQ10" s="79"/>
      <c r="RWR10" s="79"/>
      <c r="RWS10" s="79"/>
      <c r="RWT10" s="79"/>
      <c r="RWU10" s="79"/>
      <c r="RWV10" s="79"/>
      <c r="RWW10" s="79"/>
      <c r="RWX10" s="79"/>
      <c r="RWY10" s="79"/>
      <c r="RWZ10" s="79"/>
      <c r="RXA10" s="79"/>
      <c r="RXB10" s="79"/>
      <c r="RXC10" s="79"/>
      <c r="RXD10" s="79"/>
      <c r="RXE10" s="79"/>
      <c r="RXF10" s="79"/>
      <c r="RXG10" s="79"/>
      <c r="RXH10" s="79"/>
      <c r="RXI10" s="79"/>
      <c r="RXJ10" s="79"/>
      <c r="RXK10" s="79"/>
      <c r="RXL10" s="79"/>
      <c r="RXM10" s="79"/>
      <c r="RXN10" s="79"/>
      <c r="RXO10" s="79"/>
      <c r="RXP10" s="79"/>
      <c r="RXQ10" s="79"/>
      <c r="RXR10" s="79"/>
      <c r="RXS10" s="79"/>
      <c r="RXT10" s="79"/>
      <c r="RXU10" s="79"/>
      <c r="RXV10" s="79"/>
      <c r="RXW10" s="79"/>
      <c r="RXX10" s="79"/>
      <c r="RXY10" s="79"/>
      <c r="RXZ10" s="79"/>
      <c r="RYA10" s="79"/>
      <c r="RYB10" s="79"/>
      <c r="RYC10" s="79"/>
      <c r="RYD10" s="79"/>
      <c r="RYE10" s="79"/>
      <c r="RYF10" s="79"/>
      <c r="RYG10" s="79"/>
      <c r="RYH10" s="79"/>
      <c r="RYI10" s="79"/>
      <c r="RYJ10" s="79"/>
      <c r="RYK10" s="79"/>
      <c r="RYL10" s="79"/>
      <c r="RYM10" s="79"/>
      <c r="RYN10" s="79"/>
      <c r="RYO10" s="79"/>
      <c r="RYP10" s="79"/>
      <c r="RYQ10" s="79"/>
      <c r="RYR10" s="79"/>
      <c r="RYS10" s="79"/>
      <c r="RYT10" s="79"/>
      <c r="RYU10" s="79"/>
      <c r="RYV10" s="79"/>
      <c r="RYW10" s="79"/>
      <c r="RYX10" s="79"/>
      <c r="RYY10" s="79"/>
      <c r="RYZ10" s="79"/>
      <c r="RZA10" s="79"/>
      <c r="RZB10" s="79"/>
      <c r="RZC10" s="79"/>
      <c r="RZD10" s="79"/>
      <c r="RZE10" s="79"/>
      <c r="RZF10" s="79"/>
      <c r="RZG10" s="79"/>
      <c r="RZH10" s="79"/>
      <c r="RZI10" s="79"/>
      <c r="RZJ10" s="79"/>
      <c r="RZK10" s="79"/>
      <c r="RZL10" s="79"/>
      <c r="RZM10" s="79"/>
      <c r="RZN10" s="79"/>
      <c r="RZO10" s="79"/>
      <c r="RZP10" s="79"/>
      <c r="RZQ10" s="79"/>
      <c r="RZR10" s="79"/>
      <c r="RZS10" s="79"/>
      <c r="RZT10" s="79"/>
      <c r="RZU10" s="79"/>
      <c r="RZV10" s="79"/>
      <c r="RZW10" s="79"/>
      <c r="RZX10" s="79"/>
      <c r="RZY10" s="79"/>
      <c r="RZZ10" s="79"/>
      <c r="SAA10" s="79"/>
      <c r="SAB10" s="79"/>
      <c r="SAC10" s="79"/>
      <c r="SAD10" s="79"/>
      <c r="SAE10" s="79"/>
      <c r="SAF10" s="79"/>
      <c r="SAG10" s="79"/>
      <c r="SAH10" s="79"/>
      <c r="SAI10" s="79"/>
      <c r="SAJ10" s="79"/>
      <c r="SAK10" s="79"/>
      <c r="SAL10" s="79"/>
      <c r="SAM10" s="79"/>
      <c r="SAN10" s="79"/>
      <c r="SAO10" s="79"/>
      <c r="SAP10" s="79"/>
      <c r="SAQ10" s="79"/>
      <c r="SAR10" s="79"/>
      <c r="SAS10" s="79"/>
      <c r="SAT10" s="79"/>
      <c r="SAU10" s="79"/>
      <c r="SAV10" s="79"/>
      <c r="SAW10" s="79"/>
      <c r="SAX10" s="79"/>
      <c r="SAY10" s="79"/>
      <c r="SAZ10" s="79"/>
      <c r="SBA10" s="79"/>
      <c r="SBB10" s="79"/>
      <c r="SBC10" s="79"/>
      <c r="SBD10" s="79"/>
      <c r="SBE10" s="79"/>
      <c r="SBF10" s="79"/>
      <c r="SBG10" s="79"/>
      <c r="SBH10" s="79"/>
      <c r="SBI10" s="79"/>
      <c r="SBJ10" s="79"/>
      <c r="SBK10" s="79"/>
      <c r="SBL10" s="79"/>
      <c r="SBM10" s="79"/>
      <c r="SBN10" s="79"/>
      <c r="SBO10" s="79"/>
      <c r="SBP10" s="79"/>
      <c r="SBQ10" s="79"/>
      <c r="SBR10" s="79"/>
      <c r="SBS10" s="79"/>
      <c r="SBT10" s="79"/>
      <c r="SBU10" s="79"/>
      <c r="SBV10" s="79"/>
      <c r="SBW10" s="79"/>
      <c r="SBX10" s="79"/>
      <c r="SBY10" s="79"/>
      <c r="SBZ10" s="79"/>
      <c r="SCA10" s="79"/>
      <c r="SCB10" s="79"/>
      <c r="SCC10" s="79"/>
      <c r="SCD10" s="79"/>
      <c r="SCE10" s="79"/>
      <c r="SCF10" s="79"/>
      <c r="SCG10" s="79"/>
      <c r="SCH10" s="79"/>
      <c r="SCI10" s="79"/>
      <c r="SCJ10" s="79"/>
      <c r="SCK10" s="79"/>
      <c r="SCL10" s="79"/>
      <c r="SCM10" s="79"/>
      <c r="SCN10" s="79"/>
      <c r="SCO10" s="79"/>
      <c r="SCP10" s="79"/>
      <c r="SCQ10" s="79"/>
      <c r="SCR10" s="79"/>
      <c r="SCS10" s="79"/>
      <c r="SCT10" s="79"/>
      <c r="SCU10" s="79"/>
      <c r="SCV10" s="79"/>
      <c r="SCW10" s="79"/>
      <c r="SCX10" s="79"/>
      <c r="SCY10" s="79"/>
      <c r="SCZ10" s="79"/>
      <c r="SDA10" s="79"/>
      <c r="SDB10" s="79"/>
      <c r="SDC10" s="79"/>
      <c r="SDD10" s="79"/>
      <c r="SDE10" s="79"/>
      <c r="SDF10" s="79"/>
      <c r="SDG10" s="79"/>
      <c r="SDH10" s="79"/>
      <c r="SDI10" s="79"/>
      <c r="SDJ10" s="79"/>
      <c r="SDK10" s="79"/>
      <c r="SDL10" s="79"/>
      <c r="SDM10" s="79"/>
      <c r="SDN10" s="79"/>
      <c r="SDO10" s="79"/>
      <c r="SDP10" s="79"/>
      <c r="SDQ10" s="79"/>
      <c r="SDR10" s="79"/>
      <c r="SDS10" s="79"/>
      <c r="SDT10" s="79"/>
      <c r="SDU10" s="79"/>
      <c r="SDV10" s="79"/>
      <c r="SDW10" s="79"/>
      <c r="SDX10" s="79"/>
      <c r="SDY10" s="79"/>
      <c r="SDZ10" s="79"/>
      <c r="SEA10" s="79"/>
      <c r="SEB10" s="79"/>
      <c r="SEC10" s="79"/>
      <c r="SED10" s="79"/>
      <c r="SEE10" s="79"/>
      <c r="SEF10" s="79"/>
      <c r="SEG10" s="79"/>
      <c r="SEH10" s="79"/>
      <c r="SEI10" s="79"/>
      <c r="SEJ10" s="79"/>
      <c r="SEK10" s="79"/>
      <c r="SEL10" s="79"/>
      <c r="SEM10" s="79"/>
      <c r="SEN10" s="79"/>
      <c r="SEO10" s="79"/>
      <c r="SEP10" s="79"/>
      <c r="SEQ10" s="79"/>
      <c r="SER10" s="79"/>
      <c r="SES10" s="79"/>
      <c r="SET10" s="79"/>
      <c r="SEU10" s="79"/>
      <c r="SEV10" s="79"/>
      <c r="SEW10" s="79"/>
      <c r="SEX10" s="79"/>
      <c r="SEY10" s="79"/>
      <c r="SEZ10" s="79"/>
      <c r="SFA10" s="79"/>
      <c r="SFB10" s="79"/>
      <c r="SFC10" s="79"/>
      <c r="SFD10" s="79"/>
      <c r="SFE10" s="79"/>
      <c r="SFF10" s="79"/>
      <c r="SFG10" s="79"/>
      <c r="SFH10" s="79"/>
      <c r="SFI10" s="79"/>
      <c r="SFJ10" s="79"/>
      <c r="SFK10" s="79"/>
      <c r="SFL10" s="79"/>
      <c r="SFM10" s="79"/>
      <c r="SFN10" s="79"/>
      <c r="SFO10" s="79"/>
      <c r="SFP10" s="79"/>
      <c r="SFQ10" s="79"/>
      <c r="SFR10" s="79"/>
      <c r="SFS10" s="79"/>
      <c r="SFT10" s="79"/>
      <c r="SFU10" s="79"/>
      <c r="SFV10" s="79"/>
      <c r="SFW10" s="79"/>
      <c r="SFX10" s="79"/>
      <c r="SFY10" s="79"/>
      <c r="SFZ10" s="79"/>
      <c r="SGA10" s="79"/>
      <c r="SGB10" s="79"/>
      <c r="SGC10" s="79"/>
      <c r="SGD10" s="79"/>
      <c r="SGE10" s="79"/>
      <c r="SGF10" s="79"/>
      <c r="SGG10" s="79"/>
      <c r="SGH10" s="79"/>
      <c r="SGI10" s="79"/>
      <c r="SGJ10" s="79"/>
      <c r="SGK10" s="79"/>
      <c r="SGL10" s="79"/>
      <c r="SGM10" s="79"/>
      <c r="SGN10" s="79"/>
      <c r="SGO10" s="79"/>
      <c r="SGP10" s="79"/>
      <c r="SGQ10" s="79"/>
      <c r="SGR10" s="79"/>
      <c r="SGS10" s="79"/>
      <c r="SGT10" s="79"/>
      <c r="SGU10" s="79"/>
      <c r="SGV10" s="79"/>
      <c r="SGW10" s="79"/>
      <c r="SGX10" s="79"/>
      <c r="SGY10" s="79"/>
      <c r="SGZ10" s="79"/>
      <c r="SHA10" s="79"/>
      <c r="SHB10" s="79"/>
      <c r="SHC10" s="79"/>
      <c r="SHD10" s="79"/>
      <c r="SHE10" s="79"/>
      <c r="SHF10" s="79"/>
      <c r="SHG10" s="79"/>
      <c r="SHH10" s="79"/>
      <c r="SHI10" s="79"/>
      <c r="SHJ10" s="79"/>
      <c r="SHK10" s="79"/>
      <c r="SHL10" s="79"/>
      <c r="SHM10" s="79"/>
      <c r="SHN10" s="79"/>
      <c r="SHO10" s="79"/>
      <c r="SHP10" s="79"/>
      <c r="SHQ10" s="79"/>
      <c r="SHR10" s="79"/>
      <c r="SHS10" s="79"/>
      <c r="SHT10" s="79"/>
      <c r="SHU10" s="79"/>
      <c r="SHV10" s="79"/>
      <c r="SHW10" s="79"/>
      <c r="SHX10" s="79"/>
      <c r="SHY10" s="79"/>
      <c r="SHZ10" s="79"/>
      <c r="SIA10" s="79"/>
      <c r="SIB10" s="79"/>
      <c r="SIC10" s="79"/>
      <c r="SID10" s="79"/>
      <c r="SIE10" s="79"/>
      <c r="SIF10" s="79"/>
      <c r="SIG10" s="79"/>
      <c r="SIH10" s="79"/>
      <c r="SII10" s="79"/>
      <c r="SIJ10" s="79"/>
      <c r="SIK10" s="79"/>
      <c r="SIL10" s="79"/>
      <c r="SIM10" s="79"/>
      <c r="SIN10" s="79"/>
      <c r="SIO10" s="79"/>
      <c r="SIP10" s="79"/>
      <c r="SIQ10" s="79"/>
      <c r="SIR10" s="79"/>
      <c r="SIS10" s="79"/>
      <c r="SIT10" s="79"/>
      <c r="SIU10" s="79"/>
      <c r="SIV10" s="79"/>
      <c r="SIW10" s="79"/>
      <c r="SIX10" s="79"/>
      <c r="SIY10" s="79"/>
      <c r="SIZ10" s="79"/>
      <c r="SJA10" s="79"/>
      <c r="SJB10" s="79"/>
      <c r="SJC10" s="79"/>
      <c r="SJD10" s="79"/>
      <c r="SJE10" s="79"/>
      <c r="SJF10" s="79"/>
      <c r="SJG10" s="79"/>
      <c r="SJH10" s="79"/>
      <c r="SJI10" s="79"/>
      <c r="SJJ10" s="79"/>
      <c r="SJK10" s="79"/>
      <c r="SJL10" s="79"/>
      <c r="SJM10" s="79"/>
      <c r="SJN10" s="79"/>
      <c r="SJO10" s="79"/>
      <c r="SJP10" s="79"/>
      <c r="SJQ10" s="79"/>
      <c r="SJR10" s="79"/>
      <c r="SJS10" s="79"/>
      <c r="SJT10" s="79"/>
      <c r="SJU10" s="79"/>
      <c r="SJV10" s="79"/>
      <c r="SJW10" s="79"/>
      <c r="SJX10" s="79"/>
      <c r="SJY10" s="79"/>
      <c r="SJZ10" s="79"/>
      <c r="SKA10" s="79"/>
      <c r="SKB10" s="79"/>
      <c r="SKC10" s="79"/>
      <c r="SKD10" s="79"/>
      <c r="SKE10" s="79"/>
      <c r="SKF10" s="79"/>
      <c r="SKG10" s="79"/>
      <c r="SKH10" s="79"/>
      <c r="SKI10" s="79"/>
      <c r="SKJ10" s="79"/>
      <c r="SKK10" s="79"/>
      <c r="SKL10" s="79"/>
      <c r="SKM10" s="79"/>
      <c r="SKN10" s="79"/>
      <c r="SKO10" s="79"/>
      <c r="SKP10" s="79"/>
      <c r="SKQ10" s="79"/>
      <c r="SKR10" s="79"/>
      <c r="SKS10" s="79"/>
      <c r="SKT10" s="79"/>
      <c r="SKU10" s="79"/>
      <c r="SKV10" s="79"/>
      <c r="SKW10" s="79"/>
      <c r="SKX10" s="79"/>
      <c r="SKY10" s="79"/>
      <c r="SKZ10" s="79"/>
      <c r="SLA10" s="79"/>
      <c r="SLB10" s="79"/>
      <c r="SLC10" s="79"/>
      <c r="SLD10" s="79"/>
      <c r="SLE10" s="79"/>
      <c r="SLF10" s="79"/>
      <c r="SLG10" s="79"/>
      <c r="SLH10" s="79"/>
      <c r="SLI10" s="79"/>
      <c r="SLJ10" s="79"/>
      <c r="SLK10" s="79"/>
      <c r="SLL10" s="79"/>
      <c r="SLM10" s="79"/>
      <c r="SLN10" s="79"/>
      <c r="SLO10" s="79"/>
      <c r="SLP10" s="79"/>
      <c r="SLQ10" s="79"/>
      <c r="SLR10" s="79"/>
      <c r="SLS10" s="79"/>
      <c r="SLT10" s="79"/>
      <c r="SLU10" s="79"/>
      <c r="SLV10" s="79"/>
      <c r="SLW10" s="79"/>
      <c r="SLX10" s="79"/>
      <c r="SLY10" s="79"/>
      <c r="SLZ10" s="79"/>
      <c r="SMA10" s="79"/>
      <c r="SMB10" s="79"/>
      <c r="SMC10" s="79"/>
      <c r="SMD10" s="79"/>
      <c r="SME10" s="79"/>
      <c r="SMF10" s="79"/>
      <c r="SMG10" s="79"/>
      <c r="SMH10" s="79"/>
      <c r="SMI10" s="79"/>
      <c r="SMJ10" s="79"/>
      <c r="SMK10" s="79"/>
      <c r="SML10" s="79"/>
      <c r="SMM10" s="79"/>
      <c r="SMN10" s="79"/>
      <c r="SMO10" s="79"/>
      <c r="SMP10" s="79"/>
      <c r="SMQ10" s="79"/>
      <c r="SMR10" s="79"/>
      <c r="SMS10" s="79"/>
      <c r="SMT10" s="79"/>
      <c r="SMU10" s="79"/>
      <c r="SMV10" s="79"/>
      <c r="SMW10" s="79"/>
      <c r="SMX10" s="79"/>
      <c r="SMY10" s="79"/>
      <c r="SMZ10" s="79"/>
      <c r="SNA10" s="79"/>
      <c r="SNB10" s="79"/>
      <c r="SNC10" s="79"/>
      <c r="SND10" s="79"/>
      <c r="SNE10" s="79"/>
      <c r="SNF10" s="79"/>
      <c r="SNG10" s="79"/>
      <c r="SNH10" s="79"/>
      <c r="SNI10" s="79"/>
      <c r="SNJ10" s="79"/>
      <c r="SNK10" s="79"/>
      <c r="SNL10" s="79"/>
      <c r="SNM10" s="79"/>
      <c r="SNN10" s="79"/>
      <c r="SNO10" s="79"/>
      <c r="SNP10" s="79"/>
      <c r="SNQ10" s="79"/>
      <c r="SNR10" s="79"/>
      <c r="SNS10" s="79"/>
      <c r="SNT10" s="79"/>
      <c r="SNU10" s="79"/>
      <c r="SNV10" s="79"/>
      <c r="SNW10" s="79"/>
      <c r="SNX10" s="79"/>
      <c r="SNY10" s="79"/>
      <c r="SNZ10" s="79"/>
      <c r="SOA10" s="79"/>
      <c r="SOB10" s="79"/>
      <c r="SOC10" s="79"/>
      <c r="SOD10" s="79"/>
      <c r="SOE10" s="79"/>
      <c r="SOF10" s="79"/>
      <c r="SOG10" s="79"/>
      <c r="SOH10" s="79"/>
      <c r="SOI10" s="79"/>
      <c r="SOJ10" s="79"/>
      <c r="SOK10" s="79"/>
      <c r="SOL10" s="79"/>
      <c r="SOM10" s="79"/>
      <c r="SON10" s="79"/>
      <c r="SOO10" s="79"/>
      <c r="SOP10" s="79"/>
      <c r="SOQ10" s="79"/>
      <c r="SOR10" s="79"/>
      <c r="SOS10" s="79"/>
      <c r="SOT10" s="79"/>
      <c r="SOU10" s="79"/>
      <c r="SOV10" s="79"/>
      <c r="SOW10" s="79"/>
      <c r="SOX10" s="79"/>
      <c r="SOY10" s="79"/>
      <c r="SOZ10" s="79"/>
      <c r="SPA10" s="79"/>
      <c r="SPB10" s="79"/>
      <c r="SPC10" s="79"/>
      <c r="SPD10" s="79"/>
      <c r="SPE10" s="79"/>
      <c r="SPF10" s="79"/>
      <c r="SPG10" s="79"/>
      <c r="SPH10" s="79"/>
      <c r="SPI10" s="79"/>
      <c r="SPJ10" s="79"/>
      <c r="SPK10" s="79"/>
      <c r="SPL10" s="79"/>
      <c r="SPM10" s="79"/>
      <c r="SPN10" s="79"/>
      <c r="SPO10" s="79"/>
      <c r="SPP10" s="79"/>
      <c r="SPQ10" s="79"/>
      <c r="SPR10" s="79"/>
      <c r="SPS10" s="79"/>
      <c r="SPT10" s="79"/>
      <c r="SPU10" s="79"/>
      <c r="SPV10" s="79"/>
      <c r="SPW10" s="79"/>
      <c r="SPX10" s="79"/>
      <c r="SPY10" s="79"/>
      <c r="SPZ10" s="79"/>
      <c r="SQA10" s="79"/>
      <c r="SQB10" s="79"/>
      <c r="SQC10" s="79"/>
      <c r="SQD10" s="79"/>
      <c r="SQE10" s="79"/>
      <c r="SQF10" s="79"/>
      <c r="SQG10" s="79"/>
      <c r="SQH10" s="79"/>
      <c r="SQI10" s="79"/>
      <c r="SQJ10" s="79"/>
      <c r="SQK10" s="79"/>
      <c r="SQL10" s="79"/>
      <c r="SQM10" s="79"/>
      <c r="SQN10" s="79"/>
      <c r="SQO10" s="79"/>
      <c r="SQP10" s="79"/>
      <c r="SQQ10" s="79"/>
      <c r="SQR10" s="79"/>
      <c r="SQS10" s="79"/>
      <c r="SQT10" s="79"/>
      <c r="SQU10" s="79"/>
      <c r="SQV10" s="79"/>
      <c r="SQW10" s="79"/>
      <c r="SQX10" s="79"/>
      <c r="SQY10" s="79"/>
      <c r="SQZ10" s="79"/>
      <c r="SRA10" s="79"/>
      <c r="SRB10" s="79"/>
      <c r="SRC10" s="79"/>
      <c r="SRD10" s="79"/>
      <c r="SRE10" s="79"/>
      <c r="SRF10" s="79"/>
      <c r="SRG10" s="79"/>
      <c r="SRH10" s="79"/>
      <c r="SRI10" s="79"/>
      <c r="SRJ10" s="79"/>
      <c r="SRK10" s="79"/>
      <c r="SRL10" s="79"/>
      <c r="SRM10" s="79"/>
      <c r="SRN10" s="79"/>
      <c r="SRO10" s="79"/>
      <c r="SRP10" s="79"/>
      <c r="SRQ10" s="79"/>
      <c r="SRR10" s="79"/>
      <c r="SRS10" s="79"/>
      <c r="SRT10" s="79"/>
      <c r="SRU10" s="79"/>
      <c r="SRV10" s="79"/>
      <c r="SRW10" s="79"/>
      <c r="SRX10" s="79"/>
      <c r="SRY10" s="79"/>
      <c r="SRZ10" s="79"/>
      <c r="SSA10" s="79"/>
      <c r="SSB10" s="79"/>
      <c r="SSC10" s="79"/>
      <c r="SSD10" s="79"/>
      <c r="SSE10" s="79"/>
      <c r="SSF10" s="79"/>
      <c r="SSG10" s="79"/>
      <c r="SSH10" s="79"/>
      <c r="SSI10" s="79"/>
      <c r="SSJ10" s="79"/>
      <c r="SSK10" s="79"/>
      <c r="SSL10" s="79"/>
      <c r="SSM10" s="79"/>
      <c r="SSN10" s="79"/>
      <c r="SSO10" s="79"/>
      <c r="SSP10" s="79"/>
      <c r="SSQ10" s="79"/>
      <c r="SSR10" s="79"/>
      <c r="SSS10" s="79"/>
      <c r="SST10" s="79"/>
      <c r="SSU10" s="79"/>
      <c r="SSV10" s="79"/>
      <c r="SSW10" s="79"/>
      <c r="SSX10" s="79"/>
      <c r="SSY10" s="79"/>
      <c r="SSZ10" s="79"/>
      <c r="STA10" s="79"/>
      <c r="STB10" s="79"/>
      <c r="STC10" s="79"/>
      <c r="STD10" s="79"/>
      <c r="STE10" s="79"/>
      <c r="STF10" s="79"/>
      <c r="STG10" s="79"/>
      <c r="STH10" s="79"/>
      <c r="STI10" s="79"/>
      <c r="STJ10" s="79"/>
      <c r="STK10" s="79"/>
      <c r="STL10" s="79"/>
      <c r="STM10" s="79"/>
      <c r="STN10" s="79"/>
      <c r="STO10" s="79"/>
      <c r="STP10" s="79"/>
      <c r="STQ10" s="79"/>
      <c r="STR10" s="79"/>
      <c r="STS10" s="79"/>
      <c r="STT10" s="79"/>
      <c r="STU10" s="79"/>
      <c r="STV10" s="79"/>
      <c r="STW10" s="79"/>
      <c r="STX10" s="79"/>
      <c r="STY10" s="79"/>
      <c r="STZ10" s="79"/>
      <c r="SUA10" s="79"/>
      <c r="SUB10" s="79"/>
      <c r="SUC10" s="79"/>
      <c r="SUD10" s="79"/>
      <c r="SUE10" s="79"/>
      <c r="SUF10" s="79"/>
      <c r="SUG10" s="79"/>
      <c r="SUH10" s="79"/>
      <c r="SUI10" s="79"/>
      <c r="SUJ10" s="79"/>
      <c r="SUK10" s="79"/>
      <c r="SUL10" s="79"/>
      <c r="SUM10" s="79"/>
      <c r="SUN10" s="79"/>
      <c r="SUO10" s="79"/>
      <c r="SUP10" s="79"/>
      <c r="SUQ10" s="79"/>
      <c r="SUR10" s="79"/>
      <c r="SUS10" s="79"/>
      <c r="SUT10" s="79"/>
      <c r="SUU10" s="79"/>
      <c r="SUV10" s="79"/>
      <c r="SUW10" s="79"/>
      <c r="SUX10" s="79"/>
      <c r="SUY10" s="79"/>
      <c r="SUZ10" s="79"/>
      <c r="SVA10" s="79"/>
      <c r="SVB10" s="79"/>
      <c r="SVC10" s="79"/>
      <c r="SVD10" s="79"/>
      <c r="SVE10" s="79"/>
      <c r="SVF10" s="79"/>
      <c r="SVG10" s="79"/>
      <c r="SVH10" s="79"/>
      <c r="SVI10" s="79"/>
      <c r="SVJ10" s="79"/>
      <c r="SVK10" s="79"/>
      <c r="SVL10" s="79"/>
      <c r="SVM10" s="79"/>
      <c r="SVN10" s="79"/>
      <c r="SVO10" s="79"/>
      <c r="SVP10" s="79"/>
      <c r="SVQ10" s="79"/>
      <c r="SVR10" s="79"/>
      <c r="SVS10" s="79"/>
      <c r="SVT10" s="79"/>
      <c r="SVU10" s="79"/>
      <c r="SVV10" s="79"/>
      <c r="SVW10" s="79"/>
      <c r="SVX10" s="79"/>
      <c r="SVY10" s="79"/>
      <c r="SVZ10" s="79"/>
      <c r="SWA10" s="79"/>
      <c r="SWB10" s="79"/>
      <c r="SWC10" s="79"/>
      <c r="SWD10" s="79"/>
      <c r="SWE10" s="79"/>
      <c r="SWF10" s="79"/>
      <c r="SWG10" s="79"/>
      <c r="SWH10" s="79"/>
      <c r="SWI10" s="79"/>
      <c r="SWJ10" s="79"/>
      <c r="SWK10" s="79"/>
      <c r="SWL10" s="79"/>
      <c r="SWM10" s="79"/>
      <c r="SWN10" s="79"/>
      <c r="SWO10" s="79"/>
      <c r="SWP10" s="79"/>
      <c r="SWQ10" s="79"/>
      <c r="SWR10" s="79"/>
      <c r="SWS10" s="79"/>
      <c r="SWT10" s="79"/>
      <c r="SWU10" s="79"/>
      <c r="SWV10" s="79"/>
      <c r="SWW10" s="79"/>
      <c r="SWX10" s="79"/>
      <c r="SWY10" s="79"/>
      <c r="SWZ10" s="79"/>
      <c r="SXA10" s="79"/>
      <c r="SXB10" s="79"/>
      <c r="SXC10" s="79"/>
      <c r="SXD10" s="79"/>
      <c r="SXE10" s="79"/>
      <c r="SXF10" s="79"/>
      <c r="SXG10" s="79"/>
      <c r="SXH10" s="79"/>
      <c r="SXI10" s="79"/>
      <c r="SXJ10" s="79"/>
      <c r="SXK10" s="79"/>
      <c r="SXL10" s="79"/>
      <c r="SXM10" s="79"/>
      <c r="SXN10" s="79"/>
      <c r="SXO10" s="79"/>
      <c r="SXP10" s="79"/>
      <c r="SXQ10" s="79"/>
      <c r="SXR10" s="79"/>
      <c r="SXS10" s="79"/>
      <c r="SXT10" s="79"/>
      <c r="SXU10" s="79"/>
      <c r="SXV10" s="79"/>
      <c r="SXW10" s="79"/>
      <c r="SXX10" s="79"/>
      <c r="SXY10" s="79"/>
      <c r="SXZ10" s="79"/>
      <c r="SYA10" s="79"/>
      <c r="SYB10" s="79"/>
      <c r="SYC10" s="79"/>
      <c r="SYD10" s="79"/>
      <c r="SYE10" s="79"/>
      <c r="SYF10" s="79"/>
      <c r="SYG10" s="79"/>
      <c r="SYH10" s="79"/>
      <c r="SYI10" s="79"/>
      <c r="SYJ10" s="79"/>
      <c r="SYK10" s="79"/>
      <c r="SYL10" s="79"/>
      <c r="SYM10" s="79"/>
      <c r="SYN10" s="79"/>
      <c r="SYO10" s="79"/>
      <c r="SYP10" s="79"/>
      <c r="SYQ10" s="79"/>
      <c r="SYR10" s="79"/>
      <c r="SYS10" s="79"/>
      <c r="SYT10" s="79"/>
      <c r="SYU10" s="79"/>
      <c r="SYV10" s="79"/>
      <c r="SYW10" s="79"/>
      <c r="SYX10" s="79"/>
      <c r="SYY10" s="79"/>
      <c r="SYZ10" s="79"/>
      <c r="SZA10" s="79"/>
      <c r="SZB10" s="79"/>
      <c r="SZC10" s="79"/>
      <c r="SZD10" s="79"/>
      <c r="SZE10" s="79"/>
      <c r="SZF10" s="79"/>
      <c r="SZG10" s="79"/>
      <c r="SZH10" s="79"/>
      <c r="SZI10" s="79"/>
      <c r="SZJ10" s="79"/>
      <c r="SZK10" s="79"/>
      <c r="SZL10" s="79"/>
      <c r="SZM10" s="79"/>
      <c r="SZN10" s="79"/>
      <c r="SZO10" s="79"/>
      <c r="SZP10" s="79"/>
      <c r="SZQ10" s="79"/>
      <c r="SZR10" s="79"/>
      <c r="SZS10" s="79"/>
      <c r="SZT10" s="79"/>
      <c r="SZU10" s="79"/>
      <c r="SZV10" s="79"/>
      <c r="SZW10" s="79"/>
      <c r="SZX10" s="79"/>
      <c r="SZY10" s="79"/>
      <c r="SZZ10" s="79"/>
      <c r="TAA10" s="79"/>
      <c r="TAB10" s="79"/>
      <c r="TAC10" s="79"/>
      <c r="TAD10" s="79"/>
      <c r="TAE10" s="79"/>
      <c r="TAF10" s="79"/>
      <c r="TAG10" s="79"/>
      <c r="TAH10" s="79"/>
      <c r="TAI10" s="79"/>
      <c r="TAJ10" s="79"/>
      <c r="TAK10" s="79"/>
      <c r="TAL10" s="79"/>
      <c r="TAM10" s="79"/>
      <c r="TAN10" s="79"/>
      <c r="TAO10" s="79"/>
      <c r="TAP10" s="79"/>
      <c r="TAQ10" s="79"/>
      <c r="TAR10" s="79"/>
      <c r="TAS10" s="79"/>
      <c r="TAT10" s="79"/>
      <c r="TAU10" s="79"/>
      <c r="TAV10" s="79"/>
      <c r="TAW10" s="79"/>
      <c r="TAX10" s="79"/>
      <c r="TAY10" s="79"/>
      <c r="TAZ10" s="79"/>
      <c r="TBA10" s="79"/>
      <c r="TBB10" s="79"/>
      <c r="TBC10" s="79"/>
      <c r="TBD10" s="79"/>
      <c r="TBE10" s="79"/>
      <c r="TBF10" s="79"/>
      <c r="TBG10" s="79"/>
      <c r="TBH10" s="79"/>
      <c r="TBI10" s="79"/>
      <c r="TBJ10" s="79"/>
      <c r="TBK10" s="79"/>
      <c r="TBL10" s="79"/>
      <c r="TBM10" s="79"/>
      <c r="TBN10" s="79"/>
      <c r="TBO10" s="79"/>
      <c r="TBP10" s="79"/>
      <c r="TBQ10" s="79"/>
      <c r="TBR10" s="79"/>
      <c r="TBS10" s="79"/>
      <c r="TBT10" s="79"/>
      <c r="TBU10" s="79"/>
      <c r="TBV10" s="79"/>
      <c r="TBW10" s="79"/>
      <c r="TBX10" s="79"/>
      <c r="TBY10" s="79"/>
      <c r="TBZ10" s="79"/>
      <c r="TCA10" s="79"/>
      <c r="TCB10" s="79"/>
      <c r="TCC10" s="79"/>
      <c r="TCD10" s="79"/>
      <c r="TCE10" s="79"/>
      <c r="TCF10" s="79"/>
      <c r="TCG10" s="79"/>
      <c r="TCH10" s="79"/>
      <c r="TCI10" s="79"/>
      <c r="TCJ10" s="79"/>
      <c r="TCK10" s="79"/>
      <c r="TCL10" s="79"/>
      <c r="TCM10" s="79"/>
      <c r="TCN10" s="79"/>
      <c r="TCO10" s="79"/>
      <c r="TCP10" s="79"/>
      <c r="TCQ10" s="79"/>
      <c r="TCR10" s="79"/>
      <c r="TCS10" s="79"/>
      <c r="TCT10" s="79"/>
      <c r="TCU10" s="79"/>
      <c r="TCV10" s="79"/>
      <c r="TCW10" s="79"/>
      <c r="TCX10" s="79"/>
      <c r="TCY10" s="79"/>
      <c r="TCZ10" s="79"/>
      <c r="TDA10" s="79"/>
      <c r="TDB10" s="79"/>
      <c r="TDC10" s="79"/>
      <c r="TDD10" s="79"/>
      <c r="TDE10" s="79"/>
      <c r="TDF10" s="79"/>
      <c r="TDG10" s="79"/>
      <c r="TDH10" s="79"/>
      <c r="TDI10" s="79"/>
      <c r="TDJ10" s="79"/>
      <c r="TDK10" s="79"/>
      <c r="TDL10" s="79"/>
      <c r="TDM10" s="79"/>
      <c r="TDN10" s="79"/>
      <c r="TDO10" s="79"/>
      <c r="TDP10" s="79"/>
      <c r="TDQ10" s="79"/>
      <c r="TDR10" s="79"/>
      <c r="TDS10" s="79"/>
      <c r="TDT10" s="79"/>
      <c r="TDU10" s="79"/>
      <c r="TDV10" s="79"/>
      <c r="TDW10" s="79"/>
      <c r="TDX10" s="79"/>
      <c r="TDY10" s="79"/>
      <c r="TDZ10" s="79"/>
      <c r="TEA10" s="79"/>
      <c r="TEB10" s="79"/>
      <c r="TEC10" s="79"/>
      <c r="TED10" s="79"/>
      <c r="TEE10" s="79"/>
      <c r="TEF10" s="79"/>
      <c r="TEG10" s="79"/>
      <c r="TEH10" s="79"/>
      <c r="TEI10" s="79"/>
      <c r="TEJ10" s="79"/>
      <c r="TEK10" s="79"/>
      <c r="TEL10" s="79"/>
      <c r="TEM10" s="79"/>
      <c r="TEN10" s="79"/>
      <c r="TEO10" s="79"/>
      <c r="TEP10" s="79"/>
      <c r="TEQ10" s="79"/>
      <c r="TER10" s="79"/>
      <c r="TES10" s="79"/>
      <c r="TET10" s="79"/>
      <c r="TEU10" s="79"/>
      <c r="TEV10" s="79"/>
      <c r="TEW10" s="79"/>
      <c r="TEX10" s="79"/>
      <c r="TEY10" s="79"/>
      <c r="TEZ10" s="79"/>
      <c r="TFA10" s="79"/>
      <c r="TFB10" s="79"/>
      <c r="TFC10" s="79"/>
      <c r="TFD10" s="79"/>
      <c r="TFE10" s="79"/>
      <c r="TFF10" s="79"/>
      <c r="TFG10" s="79"/>
      <c r="TFH10" s="79"/>
      <c r="TFI10" s="79"/>
      <c r="TFJ10" s="79"/>
      <c r="TFK10" s="79"/>
      <c r="TFL10" s="79"/>
      <c r="TFM10" s="79"/>
      <c r="TFN10" s="79"/>
      <c r="TFO10" s="79"/>
      <c r="TFP10" s="79"/>
      <c r="TFQ10" s="79"/>
      <c r="TFR10" s="79"/>
      <c r="TFS10" s="79"/>
      <c r="TFT10" s="79"/>
      <c r="TFU10" s="79"/>
      <c r="TFV10" s="79"/>
      <c r="TFW10" s="79"/>
      <c r="TFX10" s="79"/>
      <c r="TFY10" s="79"/>
      <c r="TFZ10" s="79"/>
      <c r="TGA10" s="79"/>
      <c r="TGB10" s="79"/>
      <c r="TGC10" s="79"/>
      <c r="TGD10" s="79"/>
      <c r="TGE10" s="79"/>
      <c r="TGF10" s="79"/>
      <c r="TGG10" s="79"/>
      <c r="TGH10" s="79"/>
      <c r="TGI10" s="79"/>
      <c r="TGJ10" s="79"/>
      <c r="TGK10" s="79"/>
      <c r="TGL10" s="79"/>
      <c r="TGM10" s="79"/>
      <c r="TGN10" s="79"/>
      <c r="TGO10" s="79"/>
      <c r="TGP10" s="79"/>
      <c r="TGQ10" s="79"/>
      <c r="TGR10" s="79"/>
      <c r="TGS10" s="79"/>
      <c r="TGT10" s="79"/>
      <c r="TGU10" s="79"/>
      <c r="TGV10" s="79"/>
      <c r="TGW10" s="79"/>
      <c r="TGX10" s="79"/>
      <c r="TGY10" s="79"/>
      <c r="TGZ10" s="79"/>
      <c r="THA10" s="79"/>
      <c r="THB10" s="79"/>
      <c r="THC10" s="79"/>
      <c r="THD10" s="79"/>
      <c r="THE10" s="79"/>
      <c r="THF10" s="79"/>
      <c r="THG10" s="79"/>
      <c r="THH10" s="79"/>
      <c r="THI10" s="79"/>
      <c r="THJ10" s="79"/>
      <c r="THK10" s="79"/>
      <c r="THL10" s="79"/>
      <c r="THM10" s="79"/>
      <c r="THN10" s="79"/>
      <c r="THO10" s="79"/>
      <c r="THP10" s="79"/>
      <c r="THQ10" s="79"/>
      <c r="THR10" s="79"/>
      <c r="THS10" s="79"/>
      <c r="THT10" s="79"/>
      <c r="THU10" s="79"/>
      <c r="THV10" s="79"/>
      <c r="THW10" s="79"/>
      <c r="THX10" s="79"/>
      <c r="THY10" s="79"/>
      <c r="THZ10" s="79"/>
      <c r="TIA10" s="79"/>
      <c r="TIB10" s="79"/>
      <c r="TIC10" s="79"/>
      <c r="TID10" s="79"/>
      <c r="TIE10" s="79"/>
      <c r="TIF10" s="79"/>
      <c r="TIG10" s="79"/>
      <c r="TIH10" s="79"/>
      <c r="TII10" s="79"/>
      <c r="TIJ10" s="79"/>
      <c r="TIK10" s="79"/>
      <c r="TIL10" s="79"/>
      <c r="TIM10" s="79"/>
      <c r="TIN10" s="79"/>
      <c r="TIO10" s="79"/>
      <c r="TIP10" s="79"/>
      <c r="TIQ10" s="79"/>
      <c r="TIR10" s="79"/>
      <c r="TIS10" s="79"/>
      <c r="TIT10" s="79"/>
      <c r="TIU10" s="79"/>
      <c r="TIV10" s="79"/>
      <c r="TIW10" s="79"/>
      <c r="TIX10" s="79"/>
      <c r="TIY10" s="79"/>
      <c r="TIZ10" s="79"/>
      <c r="TJA10" s="79"/>
      <c r="TJB10" s="79"/>
      <c r="TJC10" s="79"/>
      <c r="TJD10" s="79"/>
      <c r="TJE10" s="79"/>
      <c r="TJF10" s="79"/>
      <c r="TJG10" s="79"/>
      <c r="TJH10" s="79"/>
      <c r="TJI10" s="79"/>
      <c r="TJJ10" s="79"/>
      <c r="TJK10" s="79"/>
      <c r="TJL10" s="79"/>
      <c r="TJM10" s="79"/>
      <c r="TJN10" s="79"/>
      <c r="TJO10" s="79"/>
      <c r="TJP10" s="79"/>
      <c r="TJQ10" s="79"/>
      <c r="TJR10" s="79"/>
      <c r="TJS10" s="79"/>
      <c r="TJT10" s="79"/>
      <c r="TJU10" s="79"/>
      <c r="TJV10" s="79"/>
      <c r="TJW10" s="79"/>
      <c r="TJX10" s="79"/>
      <c r="TJY10" s="79"/>
      <c r="TJZ10" s="79"/>
      <c r="TKA10" s="79"/>
      <c r="TKB10" s="79"/>
      <c r="TKC10" s="79"/>
      <c r="TKD10" s="79"/>
      <c r="TKE10" s="79"/>
      <c r="TKF10" s="79"/>
      <c r="TKG10" s="79"/>
      <c r="TKH10" s="79"/>
      <c r="TKI10" s="79"/>
      <c r="TKJ10" s="79"/>
      <c r="TKK10" s="79"/>
      <c r="TKL10" s="79"/>
      <c r="TKM10" s="79"/>
      <c r="TKN10" s="79"/>
      <c r="TKO10" s="79"/>
      <c r="TKP10" s="79"/>
      <c r="TKQ10" s="79"/>
      <c r="TKR10" s="79"/>
      <c r="TKS10" s="79"/>
      <c r="TKT10" s="79"/>
      <c r="TKU10" s="79"/>
      <c r="TKV10" s="79"/>
      <c r="TKW10" s="79"/>
      <c r="TKX10" s="79"/>
      <c r="TKY10" s="79"/>
      <c r="TKZ10" s="79"/>
      <c r="TLA10" s="79"/>
      <c r="TLB10" s="79"/>
      <c r="TLC10" s="79"/>
      <c r="TLD10" s="79"/>
      <c r="TLE10" s="79"/>
      <c r="TLF10" s="79"/>
      <c r="TLG10" s="79"/>
      <c r="TLH10" s="79"/>
      <c r="TLI10" s="79"/>
      <c r="TLJ10" s="79"/>
      <c r="TLK10" s="79"/>
      <c r="TLL10" s="79"/>
      <c r="TLM10" s="79"/>
      <c r="TLN10" s="79"/>
      <c r="TLO10" s="79"/>
      <c r="TLP10" s="79"/>
      <c r="TLQ10" s="79"/>
      <c r="TLR10" s="79"/>
      <c r="TLS10" s="79"/>
      <c r="TLT10" s="79"/>
      <c r="TLU10" s="79"/>
      <c r="TLV10" s="79"/>
      <c r="TLW10" s="79"/>
      <c r="TLX10" s="79"/>
      <c r="TLY10" s="79"/>
      <c r="TLZ10" s="79"/>
      <c r="TMA10" s="79"/>
      <c r="TMB10" s="79"/>
      <c r="TMC10" s="79"/>
      <c r="TMD10" s="79"/>
      <c r="TME10" s="79"/>
      <c r="TMF10" s="79"/>
      <c r="TMG10" s="79"/>
      <c r="TMH10" s="79"/>
      <c r="TMI10" s="79"/>
      <c r="TMJ10" s="79"/>
      <c r="TMK10" s="79"/>
      <c r="TML10" s="79"/>
      <c r="TMM10" s="79"/>
      <c r="TMN10" s="79"/>
      <c r="TMO10" s="79"/>
      <c r="TMP10" s="79"/>
      <c r="TMQ10" s="79"/>
      <c r="TMR10" s="79"/>
      <c r="TMS10" s="79"/>
      <c r="TMT10" s="79"/>
      <c r="TMU10" s="79"/>
      <c r="TMV10" s="79"/>
      <c r="TMW10" s="79"/>
      <c r="TMX10" s="79"/>
      <c r="TMY10" s="79"/>
      <c r="TMZ10" s="79"/>
      <c r="TNA10" s="79"/>
      <c r="TNB10" s="79"/>
      <c r="TNC10" s="79"/>
      <c r="TND10" s="79"/>
      <c r="TNE10" s="79"/>
      <c r="TNF10" s="79"/>
      <c r="TNG10" s="79"/>
      <c r="TNH10" s="79"/>
      <c r="TNI10" s="79"/>
      <c r="TNJ10" s="79"/>
      <c r="TNK10" s="79"/>
      <c r="TNL10" s="79"/>
      <c r="TNM10" s="79"/>
      <c r="TNN10" s="79"/>
      <c r="TNO10" s="79"/>
      <c r="TNP10" s="79"/>
      <c r="TNQ10" s="79"/>
      <c r="TNR10" s="79"/>
      <c r="TNS10" s="79"/>
      <c r="TNT10" s="79"/>
      <c r="TNU10" s="79"/>
      <c r="TNV10" s="79"/>
      <c r="TNW10" s="79"/>
      <c r="TNX10" s="79"/>
      <c r="TNY10" s="79"/>
      <c r="TNZ10" s="79"/>
      <c r="TOA10" s="79"/>
      <c r="TOB10" s="79"/>
      <c r="TOC10" s="79"/>
      <c r="TOD10" s="79"/>
      <c r="TOE10" s="79"/>
      <c r="TOF10" s="79"/>
      <c r="TOG10" s="79"/>
      <c r="TOH10" s="79"/>
      <c r="TOI10" s="79"/>
      <c r="TOJ10" s="79"/>
      <c r="TOK10" s="79"/>
      <c r="TOL10" s="79"/>
      <c r="TOM10" s="79"/>
      <c r="TON10" s="79"/>
      <c r="TOO10" s="79"/>
      <c r="TOP10" s="79"/>
      <c r="TOQ10" s="79"/>
      <c r="TOR10" s="79"/>
      <c r="TOS10" s="79"/>
      <c r="TOT10" s="79"/>
      <c r="TOU10" s="79"/>
      <c r="TOV10" s="79"/>
      <c r="TOW10" s="79"/>
      <c r="TOX10" s="79"/>
      <c r="TOY10" s="79"/>
      <c r="TOZ10" s="79"/>
      <c r="TPA10" s="79"/>
      <c r="TPB10" s="79"/>
      <c r="TPC10" s="79"/>
      <c r="TPD10" s="79"/>
      <c r="TPE10" s="79"/>
      <c r="TPF10" s="79"/>
      <c r="TPG10" s="79"/>
      <c r="TPH10" s="79"/>
      <c r="TPI10" s="79"/>
      <c r="TPJ10" s="79"/>
      <c r="TPK10" s="79"/>
      <c r="TPL10" s="79"/>
      <c r="TPM10" s="79"/>
      <c r="TPN10" s="79"/>
      <c r="TPO10" s="79"/>
      <c r="TPP10" s="79"/>
      <c r="TPQ10" s="79"/>
      <c r="TPR10" s="79"/>
      <c r="TPS10" s="79"/>
      <c r="TPT10" s="79"/>
      <c r="TPU10" s="79"/>
      <c r="TPV10" s="79"/>
      <c r="TPW10" s="79"/>
      <c r="TPX10" s="79"/>
      <c r="TPY10" s="79"/>
      <c r="TPZ10" s="79"/>
      <c r="TQA10" s="79"/>
      <c r="TQB10" s="79"/>
      <c r="TQC10" s="79"/>
      <c r="TQD10" s="79"/>
      <c r="TQE10" s="79"/>
      <c r="TQF10" s="79"/>
      <c r="TQG10" s="79"/>
      <c r="TQH10" s="79"/>
      <c r="TQI10" s="79"/>
      <c r="TQJ10" s="79"/>
      <c r="TQK10" s="79"/>
      <c r="TQL10" s="79"/>
      <c r="TQM10" s="79"/>
      <c r="TQN10" s="79"/>
      <c r="TQO10" s="79"/>
      <c r="TQP10" s="79"/>
      <c r="TQQ10" s="79"/>
      <c r="TQR10" s="79"/>
      <c r="TQS10" s="79"/>
      <c r="TQT10" s="79"/>
      <c r="TQU10" s="79"/>
      <c r="TQV10" s="79"/>
      <c r="TQW10" s="79"/>
      <c r="TQX10" s="79"/>
      <c r="TQY10" s="79"/>
      <c r="TQZ10" s="79"/>
      <c r="TRA10" s="79"/>
      <c r="TRB10" s="79"/>
      <c r="TRC10" s="79"/>
      <c r="TRD10" s="79"/>
      <c r="TRE10" s="79"/>
      <c r="TRF10" s="79"/>
      <c r="TRG10" s="79"/>
      <c r="TRH10" s="79"/>
      <c r="TRI10" s="79"/>
      <c r="TRJ10" s="79"/>
      <c r="TRK10" s="79"/>
      <c r="TRL10" s="79"/>
      <c r="TRM10" s="79"/>
      <c r="TRN10" s="79"/>
      <c r="TRO10" s="79"/>
      <c r="TRP10" s="79"/>
      <c r="TRQ10" s="79"/>
      <c r="TRR10" s="79"/>
      <c r="TRS10" s="79"/>
      <c r="TRT10" s="79"/>
      <c r="TRU10" s="79"/>
      <c r="TRV10" s="79"/>
      <c r="TRW10" s="79"/>
      <c r="TRX10" s="79"/>
      <c r="TRY10" s="79"/>
      <c r="TRZ10" s="79"/>
      <c r="TSA10" s="79"/>
      <c r="TSB10" s="79"/>
      <c r="TSC10" s="79"/>
      <c r="TSD10" s="79"/>
      <c r="TSE10" s="79"/>
      <c r="TSF10" s="79"/>
      <c r="TSG10" s="79"/>
      <c r="TSH10" s="79"/>
      <c r="TSI10" s="79"/>
      <c r="TSJ10" s="79"/>
      <c r="TSK10" s="79"/>
      <c r="TSL10" s="79"/>
      <c r="TSM10" s="79"/>
      <c r="TSN10" s="79"/>
      <c r="TSO10" s="79"/>
      <c r="TSP10" s="79"/>
      <c r="TSQ10" s="79"/>
      <c r="TSR10" s="79"/>
      <c r="TSS10" s="79"/>
      <c r="TST10" s="79"/>
      <c r="TSU10" s="79"/>
      <c r="TSV10" s="79"/>
      <c r="TSW10" s="79"/>
      <c r="TSX10" s="79"/>
      <c r="TSY10" s="79"/>
      <c r="TSZ10" s="79"/>
      <c r="TTA10" s="79"/>
      <c r="TTB10" s="79"/>
      <c r="TTC10" s="79"/>
      <c r="TTD10" s="79"/>
      <c r="TTE10" s="79"/>
      <c r="TTF10" s="79"/>
      <c r="TTG10" s="79"/>
      <c r="TTH10" s="79"/>
      <c r="TTI10" s="79"/>
      <c r="TTJ10" s="79"/>
      <c r="TTK10" s="79"/>
      <c r="TTL10" s="79"/>
      <c r="TTM10" s="79"/>
      <c r="TTN10" s="79"/>
      <c r="TTO10" s="79"/>
      <c r="TTP10" s="79"/>
      <c r="TTQ10" s="79"/>
      <c r="TTR10" s="79"/>
      <c r="TTS10" s="79"/>
      <c r="TTT10" s="79"/>
      <c r="TTU10" s="79"/>
      <c r="TTV10" s="79"/>
      <c r="TTW10" s="79"/>
      <c r="TTX10" s="79"/>
      <c r="TTY10" s="79"/>
      <c r="TTZ10" s="79"/>
      <c r="TUA10" s="79"/>
      <c r="TUB10" s="79"/>
      <c r="TUC10" s="79"/>
      <c r="TUD10" s="79"/>
      <c r="TUE10" s="79"/>
      <c r="TUF10" s="79"/>
      <c r="TUG10" s="79"/>
      <c r="TUH10" s="79"/>
      <c r="TUI10" s="79"/>
      <c r="TUJ10" s="79"/>
      <c r="TUK10" s="79"/>
      <c r="TUL10" s="79"/>
      <c r="TUM10" s="79"/>
      <c r="TUN10" s="79"/>
      <c r="TUO10" s="79"/>
      <c r="TUP10" s="79"/>
      <c r="TUQ10" s="79"/>
      <c r="TUR10" s="79"/>
      <c r="TUS10" s="79"/>
      <c r="TUT10" s="79"/>
      <c r="TUU10" s="79"/>
      <c r="TUV10" s="79"/>
      <c r="TUW10" s="79"/>
      <c r="TUX10" s="79"/>
      <c r="TUY10" s="79"/>
      <c r="TUZ10" s="79"/>
      <c r="TVA10" s="79"/>
      <c r="TVB10" s="79"/>
      <c r="TVC10" s="79"/>
      <c r="TVD10" s="79"/>
      <c r="TVE10" s="79"/>
      <c r="TVF10" s="79"/>
      <c r="TVG10" s="79"/>
      <c r="TVH10" s="79"/>
      <c r="TVI10" s="79"/>
      <c r="TVJ10" s="79"/>
      <c r="TVK10" s="79"/>
      <c r="TVL10" s="79"/>
      <c r="TVM10" s="79"/>
      <c r="TVN10" s="79"/>
      <c r="TVO10" s="79"/>
      <c r="TVP10" s="79"/>
      <c r="TVQ10" s="79"/>
      <c r="TVR10" s="79"/>
      <c r="TVS10" s="79"/>
      <c r="TVT10" s="79"/>
      <c r="TVU10" s="79"/>
      <c r="TVV10" s="79"/>
      <c r="TVW10" s="79"/>
      <c r="TVX10" s="79"/>
      <c r="TVY10" s="79"/>
      <c r="TVZ10" s="79"/>
      <c r="TWA10" s="79"/>
      <c r="TWB10" s="79"/>
      <c r="TWC10" s="79"/>
      <c r="TWD10" s="79"/>
      <c r="TWE10" s="79"/>
      <c r="TWF10" s="79"/>
      <c r="TWG10" s="79"/>
      <c r="TWH10" s="79"/>
      <c r="TWI10" s="79"/>
      <c r="TWJ10" s="79"/>
      <c r="TWK10" s="79"/>
      <c r="TWL10" s="79"/>
      <c r="TWM10" s="79"/>
      <c r="TWN10" s="79"/>
      <c r="TWO10" s="79"/>
      <c r="TWP10" s="79"/>
      <c r="TWQ10" s="79"/>
      <c r="TWR10" s="79"/>
      <c r="TWS10" s="79"/>
      <c r="TWT10" s="79"/>
      <c r="TWU10" s="79"/>
      <c r="TWV10" s="79"/>
      <c r="TWW10" s="79"/>
      <c r="TWX10" s="79"/>
      <c r="TWY10" s="79"/>
      <c r="TWZ10" s="79"/>
      <c r="TXA10" s="79"/>
      <c r="TXB10" s="79"/>
      <c r="TXC10" s="79"/>
      <c r="TXD10" s="79"/>
      <c r="TXE10" s="79"/>
      <c r="TXF10" s="79"/>
      <c r="TXG10" s="79"/>
      <c r="TXH10" s="79"/>
      <c r="TXI10" s="79"/>
      <c r="TXJ10" s="79"/>
      <c r="TXK10" s="79"/>
      <c r="TXL10" s="79"/>
      <c r="TXM10" s="79"/>
      <c r="TXN10" s="79"/>
      <c r="TXO10" s="79"/>
      <c r="TXP10" s="79"/>
      <c r="TXQ10" s="79"/>
      <c r="TXR10" s="79"/>
      <c r="TXS10" s="79"/>
      <c r="TXT10" s="79"/>
      <c r="TXU10" s="79"/>
      <c r="TXV10" s="79"/>
      <c r="TXW10" s="79"/>
      <c r="TXX10" s="79"/>
      <c r="TXY10" s="79"/>
      <c r="TXZ10" s="79"/>
      <c r="TYA10" s="79"/>
      <c r="TYB10" s="79"/>
      <c r="TYC10" s="79"/>
      <c r="TYD10" s="79"/>
      <c r="TYE10" s="79"/>
      <c r="TYF10" s="79"/>
      <c r="TYG10" s="79"/>
      <c r="TYH10" s="79"/>
      <c r="TYI10" s="79"/>
      <c r="TYJ10" s="79"/>
      <c r="TYK10" s="79"/>
      <c r="TYL10" s="79"/>
      <c r="TYM10" s="79"/>
      <c r="TYN10" s="79"/>
      <c r="TYO10" s="79"/>
      <c r="TYP10" s="79"/>
      <c r="TYQ10" s="79"/>
      <c r="TYR10" s="79"/>
      <c r="TYS10" s="79"/>
      <c r="TYT10" s="79"/>
      <c r="TYU10" s="79"/>
      <c r="TYV10" s="79"/>
      <c r="TYW10" s="79"/>
      <c r="TYX10" s="79"/>
      <c r="TYY10" s="79"/>
      <c r="TYZ10" s="79"/>
      <c r="TZA10" s="79"/>
      <c r="TZB10" s="79"/>
      <c r="TZC10" s="79"/>
      <c r="TZD10" s="79"/>
      <c r="TZE10" s="79"/>
      <c r="TZF10" s="79"/>
      <c r="TZG10" s="79"/>
      <c r="TZH10" s="79"/>
      <c r="TZI10" s="79"/>
      <c r="TZJ10" s="79"/>
      <c r="TZK10" s="79"/>
      <c r="TZL10" s="79"/>
      <c r="TZM10" s="79"/>
      <c r="TZN10" s="79"/>
      <c r="TZO10" s="79"/>
      <c r="TZP10" s="79"/>
      <c r="TZQ10" s="79"/>
      <c r="TZR10" s="79"/>
      <c r="TZS10" s="79"/>
      <c r="TZT10" s="79"/>
      <c r="TZU10" s="79"/>
      <c r="TZV10" s="79"/>
      <c r="TZW10" s="79"/>
      <c r="TZX10" s="79"/>
      <c r="TZY10" s="79"/>
      <c r="TZZ10" s="79"/>
      <c r="UAA10" s="79"/>
      <c r="UAB10" s="79"/>
      <c r="UAC10" s="79"/>
      <c r="UAD10" s="79"/>
      <c r="UAE10" s="79"/>
      <c r="UAF10" s="79"/>
      <c r="UAG10" s="79"/>
      <c r="UAH10" s="79"/>
      <c r="UAI10" s="79"/>
      <c r="UAJ10" s="79"/>
      <c r="UAK10" s="79"/>
      <c r="UAL10" s="79"/>
      <c r="UAM10" s="79"/>
      <c r="UAN10" s="79"/>
      <c r="UAO10" s="79"/>
      <c r="UAP10" s="79"/>
      <c r="UAQ10" s="79"/>
      <c r="UAR10" s="79"/>
      <c r="UAS10" s="79"/>
      <c r="UAT10" s="79"/>
      <c r="UAU10" s="79"/>
      <c r="UAV10" s="79"/>
      <c r="UAW10" s="79"/>
      <c r="UAX10" s="79"/>
      <c r="UAY10" s="79"/>
      <c r="UAZ10" s="79"/>
      <c r="UBA10" s="79"/>
      <c r="UBB10" s="79"/>
      <c r="UBC10" s="79"/>
      <c r="UBD10" s="79"/>
      <c r="UBE10" s="79"/>
      <c r="UBF10" s="79"/>
      <c r="UBG10" s="79"/>
      <c r="UBH10" s="79"/>
      <c r="UBI10" s="79"/>
      <c r="UBJ10" s="79"/>
      <c r="UBK10" s="79"/>
      <c r="UBL10" s="79"/>
      <c r="UBM10" s="79"/>
      <c r="UBN10" s="79"/>
      <c r="UBO10" s="79"/>
      <c r="UBP10" s="79"/>
      <c r="UBQ10" s="79"/>
      <c r="UBR10" s="79"/>
      <c r="UBS10" s="79"/>
      <c r="UBT10" s="79"/>
      <c r="UBU10" s="79"/>
      <c r="UBV10" s="79"/>
      <c r="UBW10" s="79"/>
      <c r="UBX10" s="79"/>
      <c r="UBY10" s="79"/>
      <c r="UBZ10" s="79"/>
      <c r="UCA10" s="79"/>
      <c r="UCB10" s="79"/>
      <c r="UCC10" s="79"/>
      <c r="UCD10" s="79"/>
      <c r="UCE10" s="79"/>
      <c r="UCF10" s="79"/>
      <c r="UCG10" s="79"/>
      <c r="UCH10" s="79"/>
      <c r="UCI10" s="79"/>
      <c r="UCJ10" s="79"/>
      <c r="UCK10" s="79"/>
      <c r="UCL10" s="79"/>
      <c r="UCM10" s="79"/>
      <c r="UCN10" s="79"/>
      <c r="UCO10" s="79"/>
      <c r="UCP10" s="79"/>
      <c r="UCQ10" s="79"/>
      <c r="UCR10" s="79"/>
      <c r="UCS10" s="79"/>
      <c r="UCT10" s="79"/>
      <c r="UCU10" s="79"/>
      <c r="UCV10" s="79"/>
      <c r="UCW10" s="79"/>
      <c r="UCX10" s="79"/>
      <c r="UCY10" s="79"/>
      <c r="UCZ10" s="79"/>
      <c r="UDA10" s="79"/>
      <c r="UDB10" s="79"/>
      <c r="UDC10" s="79"/>
      <c r="UDD10" s="79"/>
      <c r="UDE10" s="79"/>
      <c r="UDF10" s="79"/>
      <c r="UDG10" s="79"/>
      <c r="UDH10" s="79"/>
      <c r="UDI10" s="79"/>
      <c r="UDJ10" s="79"/>
      <c r="UDK10" s="79"/>
      <c r="UDL10" s="79"/>
      <c r="UDM10" s="79"/>
      <c r="UDN10" s="79"/>
      <c r="UDO10" s="79"/>
      <c r="UDP10" s="79"/>
      <c r="UDQ10" s="79"/>
      <c r="UDR10" s="79"/>
      <c r="UDS10" s="79"/>
      <c r="UDT10" s="79"/>
      <c r="UDU10" s="79"/>
      <c r="UDV10" s="79"/>
      <c r="UDW10" s="79"/>
      <c r="UDX10" s="79"/>
      <c r="UDY10" s="79"/>
      <c r="UDZ10" s="79"/>
      <c r="UEA10" s="79"/>
      <c r="UEB10" s="79"/>
      <c r="UEC10" s="79"/>
      <c r="UED10" s="79"/>
      <c r="UEE10" s="79"/>
      <c r="UEF10" s="79"/>
      <c r="UEG10" s="79"/>
      <c r="UEH10" s="79"/>
      <c r="UEI10" s="79"/>
      <c r="UEJ10" s="79"/>
      <c r="UEK10" s="79"/>
      <c r="UEL10" s="79"/>
      <c r="UEM10" s="79"/>
      <c r="UEN10" s="79"/>
      <c r="UEO10" s="79"/>
      <c r="UEP10" s="79"/>
      <c r="UEQ10" s="79"/>
      <c r="UER10" s="79"/>
      <c r="UES10" s="79"/>
      <c r="UET10" s="79"/>
      <c r="UEU10" s="79"/>
      <c r="UEV10" s="79"/>
      <c r="UEW10" s="79"/>
      <c r="UEX10" s="79"/>
      <c r="UEY10" s="79"/>
      <c r="UEZ10" s="79"/>
      <c r="UFA10" s="79"/>
      <c r="UFB10" s="79"/>
      <c r="UFC10" s="79"/>
      <c r="UFD10" s="79"/>
      <c r="UFE10" s="79"/>
      <c r="UFF10" s="79"/>
      <c r="UFG10" s="79"/>
      <c r="UFH10" s="79"/>
      <c r="UFI10" s="79"/>
      <c r="UFJ10" s="79"/>
      <c r="UFK10" s="79"/>
      <c r="UFL10" s="79"/>
      <c r="UFM10" s="79"/>
      <c r="UFN10" s="79"/>
      <c r="UFO10" s="79"/>
      <c r="UFP10" s="79"/>
      <c r="UFQ10" s="79"/>
      <c r="UFR10" s="79"/>
      <c r="UFS10" s="79"/>
      <c r="UFT10" s="79"/>
      <c r="UFU10" s="79"/>
      <c r="UFV10" s="79"/>
      <c r="UFW10" s="79"/>
      <c r="UFX10" s="79"/>
      <c r="UFY10" s="79"/>
      <c r="UFZ10" s="79"/>
      <c r="UGA10" s="79"/>
      <c r="UGB10" s="79"/>
      <c r="UGC10" s="79"/>
      <c r="UGD10" s="79"/>
      <c r="UGE10" s="79"/>
      <c r="UGF10" s="79"/>
      <c r="UGG10" s="79"/>
      <c r="UGH10" s="79"/>
      <c r="UGI10" s="79"/>
      <c r="UGJ10" s="79"/>
      <c r="UGK10" s="79"/>
      <c r="UGL10" s="79"/>
      <c r="UGM10" s="79"/>
      <c r="UGN10" s="79"/>
      <c r="UGO10" s="79"/>
      <c r="UGP10" s="79"/>
      <c r="UGQ10" s="79"/>
      <c r="UGR10" s="79"/>
      <c r="UGS10" s="79"/>
      <c r="UGT10" s="79"/>
      <c r="UGU10" s="79"/>
      <c r="UGV10" s="79"/>
      <c r="UGW10" s="79"/>
      <c r="UGX10" s="79"/>
      <c r="UGY10" s="79"/>
      <c r="UGZ10" s="79"/>
      <c r="UHA10" s="79"/>
      <c r="UHB10" s="79"/>
      <c r="UHC10" s="79"/>
      <c r="UHD10" s="79"/>
      <c r="UHE10" s="79"/>
      <c r="UHF10" s="79"/>
      <c r="UHG10" s="79"/>
      <c r="UHH10" s="79"/>
      <c r="UHI10" s="79"/>
      <c r="UHJ10" s="79"/>
      <c r="UHK10" s="79"/>
      <c r="UHL10" s="79"/>
      <c r="UHM10" s="79"/>
      <c r="UHN10" s="79"/>
      <c r="UHO10" s="79"/>
      <c r="UHP10" s="79"/>
      <c r="UHQ10" s="79"/>
      <c r="UHR10" s="79"/>
      <c r="UHS10" s="79"/>
      <c r="UHT10" s="79"/>
      <c r="UHU10" s="79"/>
      <c r="UHV10" s="79"/>
      <c r="UHW10" s="79"/>
      <c r="UHX10" s="79"/>
      <c r="UHY10" s="79"/>
      <c r="UHZ10" s="79"/>
      <c r="UIA10" s="79"/>
      <c r="UIB10" s="79"/>
      <c r="UIC10" s="79"/>
      <c r="UID10" s="79"/>
      <c r="UIE10" s="79"/>
      <c r="UIF10" s="79"/>
      <c r="UIG10" s="79"/>
      <c r="UIH10" s="79"/>
      <c r="UII10" s="79"/>
      <c r="UIJ10" s="79"/>
      <c r="UIK10" s="79"/>
      <c r="UIL10" s="79"/>
      <c r="UIM10" s="79"/>
      <c r="UIN10" s="79"/>
      <c r="UIO10" s="79"/>
      <c r="UIP10" s="79"/>
      <c r="UIQ10" s="79"/>
      <c r="UIR10" s="79"/>
      <c r="UIS10" s="79"/>
      <c r="UIT10" s="79"/>
      <c r="UIU10" s="79"/>
      <c r="UIV10" s="79"/>
      <c r="UIW10" s="79"/>
      <c r="UIX10" s="79"/>
      <c r="UIY10" s="79"/>
      <c r="UIZ10" s="79"/>
      <c r="UJA10" s="79"/>
      <c r="UJB10" s="79"/>
      <c r="UJC10" s="79"/>
      <c r="UJD10" s="79"/>
      <c r="UJE10" s="79"/>
      <c r="UJF10" s="79"/>
      <c r="UJG10" s="79"/>
      <c r="UJH10" s="79"/>
      <c r="UJI10" s="79"/>
      <c r="UJJ10" s="79"/>
      <c r="UJK10" s="79"/>
      <c r="UJL10" s="79"/>
      <c r="UJM10" s="79"/>
      <c r="UJN10" s="79"/>
      <c r="UJO10" s="79"/>
      <c r="UJP10" s="79"/>
      <c r="UJQ10" s="79"/>
      <c r="UJR10" s="79"/>
      <c r="UJS10" s="79"/>
      <c r="UJT10" s="79"/>
      <c r="UJU10" s="79"/>
      <c r="UJV10" s="79"/>
      <c r="UJW10" s="79"/>
      <c r="UJX10" s="79"/>
      <c r="UJY10" s="79"/>
      <c r="UJZ10" s="79"/>
      <c r="UKA10" s="79"/>
      <c r="UKB10" s="79"/>
      <c r="UKC10" s="79"/>
      <c r="UKD10" s="79"/>
      <c r="UKE10" s="79"/>
      <c r="UKF10" s="79"/>
      <c r="UKG10" s="79"/>
      <c r="UKH10" s="79"/>
      <c r="UKI10" s="79"/>
      <c r="UKJ10" s="79"/>
      <c r="UKK10" s="79"/>
      <c r="UKL10" s="79"/>
      <c r="UKM10" s="79"/>
      <c r="UKN10" s="79"/>
      <c r="UKO10" s="79"/>
      <c r="UKP10" s="79"/>
      <c r="UKQ10" s="79"/>
      <c r="UKR10" s="79"/>
      <c r="UKS10" s="79"/>
      <c r="UKT10" s="79"/>
      <c r="UKU10" s="79"/>
      <c r="UKV10" s="79"/>
      <c r="UKW10" s="79"/>
      <c r="UKX10" s="79"/>
      <c r="UKY10" s="79"/>
      <c r="UKZ10" s="79"/>
      <c r="ULA10" s="79"/>
      <c r="ULB10" s="79"/>
      <c r="ULC10" s="79"/>
      <c r="ULD10" s="79"/>
      <c r="ULE10" s="79"/>
      <c r="ULF10" s="79"/>
      <c r="ULG10" s="79"/>
      <c r="ULH10" s="79"/>
      <c r="ULI10" s="79"/>
      <c r="ULJ10" s="79"/>
      <c r="ULK10" s="79"/>
      <c r="ULL10" s="79"/>
      <c r="ULM10" s="79"/>
      <c r="ULN10" s="79"/>
      <c r="ULO10" s="79"/>
      <c r="ULP10" s="79"/>
      <c r="ULQ10" s="79"/>
      <c r="ULR10" s="79"/>
      <c r="ULS10" s="79"/>
      <c r="ULT10" s="79"/>
      <c r="ULU10" s="79"/>
      <c r="ULV10" s="79"/>
      <c r="ULW10" s="79"/>
      <c r="ULX10" s="79"/>
      <c r="ULY10" s="79"/>
      <c r="ULZ10" s="79"/>
      <c r="UMA10" s="79"/>
      <c r="UMB10" s="79"/>
      <c r="UMC10" s="79"/>
      <c r="UMD10" s="79"/>
      <c r="UME10" s="79"/>
      <c r="UMF10" s="79"/>
      <c r="UMG10" s="79"/>
      <c r="UMH10" s="79"/>
      <c r="UMI10" s="79"/>
      <c r="UMJ10" s="79"/>
      <c r="UMK10" s="79"/>
      <c r="UML10" s="79"/>
      <c r="UMM10" s="79"/>
      <c r="UMN10" s="79"/>
      <c r="UMO10" s="79"/>
      <c r="UMP10" s="79"/>
      <c r="UMQ10" s="79"/>
      <c r="UMR10" s="79"/>
      <c r="UMS10" s="79"/>
      <c r="UMT10" s="79"/>
      <c r="UMU10" s="79"/>
      <c r="UMV10" s="79"/>
      <c r="UMW10" s="79"/>
      <c r="UMX10" s="79"/>
      <c r="UMY10" s="79"/>
      <c r="UMZ10" s="79"/>
      <c r="UNA10" s="79"/>
      <c r="UNB10" s="79"/>
      <c r="UNC10" s="79"/>
      <c r="UND10" s="79"/>
      <c r="UNE10" s="79"/>
      <c r="UNF10" s="79"/>
      <c r="UNG10" s="79"/>
      <c r="UNH10" s="79"/>
      <c r="UNI10" s="79"/>
      <c r="UNJ10" s="79"/>
      <c r="UNK10" s="79"/>
      <c r="UNL10" s="79"/>
      <c r="UNM10" s="79"/>
      <c r="UNN10" s="79"/>
      <c r="UNO10" s="79"/>
      <c r="UNP10" s="79"/>
      <c r="UNQ10" s="79"/>
      <c r="UNR10" s="79"/>
      <c r="UNS10" s="79"/>
      <c r="UNT10" s="79"/>
      <c r="UNU10" s="79"/>
      <c r="UNV10" s="79"/>
      <c r="UNW10" s="79"/>
      <c r="UNX10" s="79"/>
      <c r="UNY10" s="79"/>
      <c r="UNZ10" s="79"/>
      <c r="UOA10" s="79"/>
      <c r="UOB10" s="79"/>
      <c r="UOC10" s="79"/>
      <c r="UOD10" s="79"/>
      <c r="UOE10" s="79"/>
      <c r="UOF10" s="79"/>
      <c r="UOG10" s="79"/>
      <c r="UOH10" s="79"/>
      <c r="UOI10" s="79"/>
      <c r="UOJ10" s="79"/>
      <c r="UOK10" s="79"/>
      <c r="UOL10" s="79"/>
      <c r="UOM10" s="79"/>
      <c r="UON10" s="79"/>
      <c r="UOO10" s="79"/>
      <c r="UOP10" s="79"/>
      <c r="UOQ10" s="79"/>
      <c r="UOR10" s="79"/>
      <c r="UOS10" s="79"/>
      <c r="UOT10" s="79"/>
      <c r="UOU10" s="79"/>
      <c r="UOV10" s="79"/>
      <c r="UOW10" s="79"/>
      <c r="UOX10" s="79"/>
      <c r="UOY10" s="79"/>
      <c r="UOZ10" s="79"/>
      <c r="UPA10" s="79"/>
      <c r="UPB10" s="79"/>
      <c r="UPC10" s="79"/>
      <c r="UPD10" s="79"/>
      <c r="UPE10" s="79"/>
      <c r="UPF10" s="79"/>
      <c r="UPG10" s="79"/>
      <c r="UPH10" s="79"/>
      <c r="UPI10" s="79"/>
      <c r="UPJ10" s="79"/>
      <c r="UPK10" s="79"/>
      <c r="UPL10" s="79"/>
      <c r="UPM10" s="79"/>
      <c r="UPN10" s="79"/>
      <c r="UPO10" s="79"/>
      <c r="UPP10" s="79"/>
      <c r="UPQ10" s="79"/>
      <c r="UPR10" s="79"/>
      <c r="UPS10" s="79"/>
      <c r="UPT10" s="79"/>
      <c r="UPU10" s="79"/>
      <c r="UPV10" s="79"/>
      <c r="UPW10" s="79"/>
      <c r="UPX10" s="79"/>
      <c r="UPY10" s="79"/>
      <c r="UPZ10" s="79"/>
      <c r="UQA10" s="79"/>
      <c r="UQB10" s="79"/>
      <c r="UQC10" s="79"/>
      <c r="UQD10" s="79"/>
      <c r="UQE10" s="79"/>
      <c r="UQF10" s="79"/>
      <c r="UQG10" s="79"/>
      <c r="UQH10" s="79"/>
      <c r="UQI10" s="79"/>
      <c r="UQJ10" s="79"/>
      <c r="UQK10" s="79"/>
      <c r="UQL10" s="79"/>
      <c r="UQM10" s="79"/>
      <c r="UQN10" s="79"/>
      <c r="UQO10" s="79"/>
      <c r="UQP10" s="79"/>
      <c r="UQQ10" s="79"/>
      <c r="UQR10" s="79"/>
      <c r="UQS10" s="79"/>
      <c r="UQT10" s="79"/>
      <c r="UQU10" s="79"/>
      <c r="UQV10" s="79"/>
      <c r="UQW10" s="79"/>
      <c r="UQX10" s="79"/>
      <c r="UQY10" s="79"/>
      <c r="UQZ10" s="79"/>
      <c r="URA10" s="79"/>
      <c r="URB10" s="79"/>
      <c r="URC10" s="79"/>
      <c r="URD10" s="79"/>
      <c r="URE10" s="79"/>
      <c r="URF10" s="79"/>
      <c r="URG10" s="79"/>
      <c r="URH10" s="79"/>
      <c r="URI10" s="79"/>
      <c r="URJ10" s="79"/>
      <c r="URK10" s="79"/>
      <c r="URL10" s="79"/>
      <c r="URM10" s="79"/>
      <c r="URN10" s="79"/>
      <c r="URO10" s="79"/>
      <c r="URP10" s="79"/>
      <c r="URQ10" s="79"/>
      <c r="URR10" s="79"/>
      <c r="URS10" s="79"/>
      <c r="URT10" s="79"/>
      <c r="URU10" s="79"/>
      <c r="URV10" s="79"/>
      <c r="URW10" s="79"/>
      <c r="URX10" s="79"/>
      <c r="URY10" s="79"/>
      <c r="URZ10" s="79"/>
      <c r="USA10" s="79"/>
      <c r="USB10" s="79"/>
      <c r="USC10" s="79"/>
      <c r="USD10" s="79"/>
      <c r="USE10" s="79"/>
      <c r="USF10" s="79"/>
      <c r="USG10" s="79"/>
      <c r="USH10" s="79"/>
      <c r="USI10" s="79"/>
      <c r="USJ10" s="79"/>
      <c r="USK10" s="79"/>
      <c r="USL10" s="79"/>
      <c r="USM10" s="79"/>
      <c r="USN10" s="79"/>
      <c r="USO10" s="79"/>
      <c r="USP10" s="79"/>
      <c r="USQ10" s="79"/>
      <c r="USR10" s="79"/>
      <c r="USS10" s="79"/>
      <c r="UST10" s="79"/>
      <c r="USU10" s="79"/>
      <c r="USV10" s="79"/>
      <c r="USW10" s="79"/>
      <c r="USX10" s="79"/>
      <c r="USY10" s="79"/>
      <c r="USZ10" s="79"/>
      <c r="UTA10" s="79"/>
      <c r="UTB10" s="79"/>
      <c r="UTC10" s="79"/>
      <c r="UTD10" s="79"/>
      <c r="UTE10" s="79"/>
      <c r="UTF10" s="79"/>
      <c r="UTG10" s="79"/>
      <c r="UTH10" s="79"/>
      <c r="UTI10" s="79"/>
      <c r="UTJ10" s="79"/>
      <c r="UTK10" s="79"/>
      <c r="UTL10" s="79"/>
      <c r="UTM10" s="79"/>
      <c r="UTN10" s="79"/>
      <c r="UTO10" s="79"/>
      <c r="UTP10" s="79"/>
      <c r="UTQ10" s="79"/>
      <c r="UTR10" s="79"/>
      <c r="UTS10" s="79"/>
      <c r="UTT10" s="79"/>
      <c r="UTU10" s="79"/>
      <c r="UTV10" s="79"/>
      <c r="UTW10" s="79"/>
      <c r="UTX10" s="79"/>
      <c r="UTY10" s="79"/>
      <c r="UTZ10" s="79"/>
      <c r="UUA10" s="79"/>
      <c r="UUB10" s="79"/>
      <c r="UUC10" s="79"/>
      <c r="UUD10" s="79"/>
      <c r="UUE10" s="79"/>
      <c r="UUF10" s="79"/>
      <c r="UUG10" s="79"/>
      <c r="UUH10" s="79"/>
      <c r="UUI10" s="79"/>
      <c r="UUJ10" s="79"/>
      <c r="UUK10" s="79"/>
      <c r="UUL10" s="79"/>
      <c r="UUM10" s="79"/>
      <c r="UUN10" s="79"/>
      <c r="UUO10" s="79"/>
      <c r="UUP10" s="79"/>
      <c r="UUQ10" s="79"/>
      <c r="UUR10" s="79"/>
      <c r="UUS10" s="79"/>
      <c r="UUT10" s="79"/>
      <c r="UUU10" s="79"/>
      <c r="UUV10" s="79"/>
      <c r="UUW10" s="79"/>
      <c r="UUX10" s="79"/>
      <c r="UUY10" s="79"/>
      <c r="UUZ10" s="79"/>
      <c r="UVA10" s="79"/>
      <c r="UVB10" s="79"/>
      <c r="UVC10" s="79"/>
      <c r="UVD10" s="79"/>
      <c r="UVE10" s="79"/>
      <c r="UVF10" s="79"/>
      <c r="UVG10" s="79"/>
      <c r="UVH10" s="79"/>
      <c r="UVI10" s="79"/>
      <c r="UVJ10" s="79"/>
      <c r="UVK10" s="79"/>
      <c r="UVL10" s="79"/>
      <c r="UVM10" s="79"/>
      <c r="UVN10" s="79"/>
      <c r="UVO10" s="79"/>
      <c r="UVP10" s="79"/>
      <c r="UVQ10" s="79"/>
      <c r="UVR10" s="79"/>
      <c r="UVS10" s="79"/>
      <c r="UVT10" s="79"/>
      <c r="UVU10" s="79"/>
      <c r="UVV10" s="79"/>
      <c r="UVW10" s="79"/>
      <c r="UVX10" s="79"/>
      <c r="UVY10" s="79"/>
      <c r="UVZ10" s="79"/>
      <c r="UWA10" s="79"/>
      <c r="UWB10" s="79"/>
      <c r="UWC10" s="79"/>
      <c r="UWD10" s="79"/>
      <c r="UWE10" s="79"/>
      <c r="UWF10" s="79"/>
      <c r="UWG10" s="79"/>
      <c r="UWH10" s="79"/>
      <c r="UWI10" s="79"/>
      <c r="UWJ10" s="79"/>
      <c r="UWK10" s="79"/>
      <c r="UWL10" s="79"/>
      <c r="UWM10" s="79"/>
      <c r="UWN10" s="79"/>
      <c r="UWO10" s="79"/>
      <c r="UWP10" s="79"/>
      <c r="UWQ10" s="79"/>
      <c r="UWR10" s="79"/>
      <c r="UWS10" s="79"/>
      <c r="UWT10" s="79"/>
      <c r="UWU10" s="79"/>
      <c r="UWV10" s="79"/>
      <c r="UWW10" s="79"/>
      <c r="UWX10" s="79"/>
      <c r="UWY10" s="79"/>
      <c r="UWZ10" s="79"/>
      <c r="UXA10" s="79"/>
      <c r="UXB10" s="79"/>
      <c r="UXC10" s="79"/>
      <c r="UXD10" s="79"/>
      <c r="UXE10" s="79"/>
      <c r="UXF10" s="79"/>
      <c r="UXG10" s="79"/>
      <c r="UXH10" s="79"/>
      <c r="UXI10" s="79"/>
      <c r="UXJ10" s="79"/>
      <c r="UXK10" s="79"/>
      <c r="UXL10" s="79"/>
      <c r="UXM10" s="79"/>
      <c r="UXN10" s="79"/>
      <c r="UXO10" s="79"/>
      <c r="UXP10" s="79"/>
      <c r="UXQ10" s="79"/>
      <c r="UXR10" s="79"/>
      <c r="UXS10" s="79"/>
      <c r="UXT10" s="79"/>
      <c r="UXU10" s="79"/>
      <c r="UXV10" s="79"/>
      <c r="UXW10" s="79"/>
      <c r="UXX10" s="79"/>
      <c r="UXY10" s="79"/>
      <c r="UXZ10" s="79"/>
      <c r="UYA10" s="79"/>
      <c r="UYB10" s="79"/>
      <c r="UYC10" s="79"/>
      <c r="UYD10" s="79"/>
      <c r="UYE10" s="79"/>
      <c r="UYF10" s="79"/>
      <c r="UYG10" s="79"/>
      <c r="UYH10" s="79"/>
      <c r="UYI10" s="79"/>
      <c r="UYJ10" s="79"/>
      <c r="UYK10" s="79"/>
      <c r="UYL10" s="79"/>
      <c r="UYM10" s="79"/>
      <c r="UYN10" s="79"/>
      <c r="UYO10" s="79"/>
      <c r="UYP10" s="79"/>
      <c r="UYQ10" s="79"/>
      <c r="UYR10" s="79"/>
      <c r="UYS10" s="79"/>
      <c r="UYT10" s="79"/>
      <c r="UYU10" s="79"/>
      <c r="UYV10" s="79"/>
      <c r="UYW10" s="79"/>
      <c r="UYX10" s="79"/>
      <c r="UYY10" s="79"/>
      <c r="UYZ10" s="79"/>
      <c r="UZA10" s="79"/>
      <c r="UZB10" s="79"/>
      <c r="UZC10" s="79"/>
      <c r="UZD10" s="79"/>
      <c r="UZE10" s="79"/>
      <c r="UZF10" s="79"/>
      <c r="UZG10" s="79"/>
      <c r="UZH10" s="79"/>
      <c r="UZI10" s="79"/>
      <c r="UZJ10" s="79"/>
      <c r="UZK10" s="79"/>
      <c r="UZL10" s="79"/>
      <c r="UZM10" s="79"/>
      <c r="UZN10" s="79"/>
      <c r="UZO10" s="79"/>
      <c r="UZP10" s="79"/>
      <c r="UZQ10" s="79"/>
      <c r="UZR10" s="79"/>
      <c r="UZS10" s="79"/>
      <c r="UZT10" s="79"/>
      <c r="UZU10" s="79"/>
      <c r="UZV10" s="79"/>
      <c r="UZW10" s="79"/>
      <c r="UZX10" s="79"/>
      <c r="UZY10" s="79"/>
      <c r="UZZ10" s="79"/>
      <c r="VAA10" s="79"/>
      <c r="VAB10" s="79"/>
      <c r="VAC10" s="79"/>
      <c r="VAD10" s="79"/>
      <c r="VAE10" s="79"/>
      <c r="VAF10" s="79"/>
      <c r="VAG10" s="79"/>
      <c r="VAH10" s="79"/>
      <c r="VAI10" s="79"/>
      <c r="VAJ10" s="79"/>
      <c r="VAK10" s="79"/>
      <c r="VAL10" s="79"/>
      <c r="VAM10" s="79"/>
      <c r="VAN10" s="79"/>
      <c r="VAO10" s="79"/>
      <c r="VAP10" s="79"/>
      <c r="VAQ10" s="79"/>
      <c r="VAR10" s="79"/>
      <c r="VAS10" s="79"/>
      <c r="VAT10" s="79"/>
      <c r="VAU10" s="79"/>
      <c r="VAV10" s="79"/>
      <c r="VAW10" s="79"/>
      <c r="VAX10" s="79"/>
      <c r="VAY10" s="79"/>
      <c r="VAZ10" s="79"/>
      <c r="VBA10" s="79"/>
      <c r="VBB10" s="79"/>
      <c r="VBC10" s="79"/>
      <c r="VBD10" s="79"/>
      <c r="VBE10" s="79"/>
      <c r="VBF10" s="79"/>
      <c r="VBG10" s="79"/>
      <c r="VBH10" s="79"/>
      <c r="VBI10" s="79"/>
      <c r="VBJ10" s="79"/>
      <c r="VBK10" s="79"/>
      <c r="VBL10" s="79"/>
      <c r="VBM10" s="79"/>
      <c r="VBN10" s="79"/>
      <c r="VBO10" s="79"/>
      <c r="VBP10" s="79"/>
      <c r="VBQ10" s="79"/>
      <c r="VBR10" s="79"/>
      <c r="VBS10" s="79"/>
      <c r="VBT10" s="79"/>
      <c r="VBU10" s="79"/>
      <c r="VBV10" s="79"/>
      <c r="VBW10" s="79"/>
      <c r="VBX10" s="79"/>
      <c r="VBY10" s="79"/>
      <c r="VBZ10" s="79"/>
      <c r="VCA10" s="79"/>
      <c r="VCB10" s="79"/>
      <c r="VCC10" s="79"/>
      <c r="VCD10" s="79"/>
      <c r="VCE10" s="79"/>
      <c r="VCF10" s="79"/>
      <c r="VCG10" s="79"/>
      <c r="VCH10" s="79"/>
      <c r="VCI10" s="79"/>
      <c r="VCJ10" s="79"/>
      <c r="VCK10" s="79"/>
      <c r="VCL10" s="79"/>
      <c r="VCM10" s="79"/>
      <c r="VCN10" s="79"/>
      <c r="VCO10" s="79"/>
      <c r="VCP10" s="79"/>
      <c r="VCQ10" s="79"/>
      <c r="VCR10" s="79"/>
      <c r="VCS10" s="79"/>
      <c r="VCT10" s="79"/>
      <c r="VCU10" s="79"/>
      <c r="VCV10" s="79"/>
      <c r="VCW10" s="79"/>
      <c r="VCX10" s="79"/>
      <c r="VCY10" s="79"/>
      <c r="VCZ10" s="79"/>
      <c r="VDA10" s="79"/>
      <c r="VDB10" s="79"/>
      <c r="VDC10" s="79"/>
      <c r="VDD10" s="79"/>
      <c r="VDE10" s="79"/>
      <c r="VDF10" s="79"/>
      <c r="VDG10" s="79"/>
      <c r="VDH10" s="79"/>
      <c r="VDI10" s="79"/>
      <c r="VDJ10" s="79"/>
      <c r="VDK10" s="79"/>
      <c r="VDL10" s="79"/>
      <c r="VDM10" s="79"/>
      <c r="VDN10" s="79"/>
      <c r="VDO10" s="79"/>
      <c r="VDP10" s="79"/>
      <c r="VDQ10" s="79"/>
      <c r="VDR10" s="79"/>
      <c r="VDS10" s="79"/>
      <c r="VDT10" s="79"/>
      <c r="VDU10" s="79"/>
      <c r="VDV10" s="79"/>
      <c r="VDW10" s="79"/>
      <c r="VDX10" s="79"/>
      <c r="VDY10" s="79"/>
      <c r="VDZ10" s="79"/>
      <c r="VEA10" s="79"/>
      <c r="VEB10" s="79"/>
      <c r="VEC10" s="79"/>
      <c r="VED10" s="79"/>
      <c r="VEE10" s="79"/>
      <c r="VEF10" s="79"/>
      <c r="VEG10" s="79"/>
      <c r="VEH10" s="79"/>
      <c r="VEI10" s="79"/>
      <c r="VEJ10" s="79"/>
      <c r="VEK10" s="79"/>
      <c r="VEL10" s="79"/>
      <c r="VEM10" s="79"/>
      <c r="VEN10" s="79"/>
      <c r="VEO10" s="79"/>
      <c r="VEP10" s="79"/>
      <c r="VEQ10" s="79"/>
      <c r="VER10" s="79"/>
      <c r="VES10" s="79"/>
      <c r="VET10" s="79"/>
      <c r="VEU10" s="79"/>
      <c r="VEV10" s="79"/>
      <c r="VEW10" s="79"/>
      <c r="VEX10" s="79"/>
      <c r="VEY10" s="79"/>
      <c r="VEZ10" s="79"/>
      <c r="VFA10" s="79"/>
      <c r="VFB10" s="79"/>
      <c r="VFC10" s="79"/>
      <c r="VFD10" s="79"/>
      <c r="VFE10" s="79"/>
      <c r="VFF10" s="79"/>
      <c r="VFG10" s="79"/>
      <c r="VFH10" s="79"/>
      <c r="VFI10" s="79"/>
      <c r="VFJ10" s="79"/>
      <c r="VFK10" s="79"/>
      <c r="VFL10" s="79"/>
      <c r="VFM10" s="79"/>
      <c r="VFN10" s="79"/>
      <c r="VFO10" s="79"/>
      <c r="VFP10" s="79"/>
      <c r="VFQ10" s="79"/>
      <c r="VFR10" s="79"/>
      <c r="VFS10" s="79"/>
      <c r="VFT10" s="79"/>
      <c r="VFU10" s="79"/>
      <c r="VFV10" s="79"/>
      <c r="VFW10" s="79"/>
      <c r="VFX10" s="79"/>
      <c r="VFY10" s="79"/>
      <c r="VFZ10" s="79"/>
      <c r="VGA10" s="79"/>
      <c r="VGB10" s="79"/>
      <c r="VGC10" s="79"/>
      <c r="VGD10" s="79"/>
      <c r="VGE10" s="79"/>
      <c r="VGF10" s="79"/>
      <c r="VGG10" s="79"/>
      <c r="VGH10" s="79"/>
      <c r="VGI10" s="79"/>
      <c r="VGJ10" s="79"/>
      <c r="VGK10" s="79"/>
      <c r="VGL10" s="79"/>
      <c r="VGM10" s="79"/>
      <c r="VGN10" s="79"/>
      <c r="VGO10" s="79"/>
      <c r="VGP10" s="79"/>
      <c r="VGQ10" s="79"/>
      <c r="VGR10" s="79"/>
      <c r="VGS10" s="79"/>
      <c r="VGT10" s="79"/>
      <c r="VGU10" s="79"/>
      <c r="VGV10" s="79"/>
      <c r="VGW10" s="79"/>
      <c r="VGX10" s="79"/>
      <c r="VGY10" s="79"/>
      <c r="VGZ10" s="79"/>
      <c r="VHA10" s="79"/>
      <c r="VHB10" s="79"/>
      <c r="VHC10" s="79"/>
      <c r="VHD10" s="79"/>
      <c r="VHE10" s="79"/>
      <c r="VHF10" s="79"/>
      <c r="VHG10" s="79"/>
      <c r="VHH10" s="79"/>
      <c r="VHI10" s="79"/>
      <c r="VHJ10" s="79"/>
      <c r="VHK10" s="79"/>
      <c r="VHL10" s="79"/>
      <c r="VHM10" s="79"/>
      <c r="VHN10" s="79"/>
      <c r="VHO10" s="79"/>
      <c r="VHP10" s="79"/>
      <c r="VHQ10" s="79"/>
      <c r="VHR10" s="79"/>
      <c r="VHS10" s="79"/>
      <c r="VHT10" s="79"/>
      <c r="VHU10" s="79"/>
      <c r="VHV10" s="79"/>
      <c r="VHW10" s="79"/>
      <c r="VHX10" s="79"/>
      <c r="VHY10" s="79"/>
      <c r="VHZ10" s="79"/>
      <c r="VIA10" s="79"/>
      <c r="VIB10" s="79"/>
      <c r="VIC10" s="79"/>
      <c r="VID10" s="79"/>
      <c r="VIE10" s="79"/>
      <c r="VIF10" s="79"/>
      <c r="VIG10" s="79"/>
      <c r="VIH10" s="79"/>
      <c r="VII10" s="79"/>
      <c r="VIJ10" s="79"/>
      <c r="VIK10" s="79"/>
      <c r="VIL10" s="79"/>
      <c r="VIM10" s="79"/>
      <c r="VIN10" s="79"/>
      <c r="VIO10" s="79"/>
      <c r="VIP10" s="79"/>
      <c r="VIQ10" s="79"/>
      <c r="VIR10" s="79"/>
      <c r="VIS10" s="79"/>
      <c r="VIT10" s="79"/>
      <c r="VIU10" s="79"/>
      <c r="VIV10" s="79"/>
      <c r="VIW10" s="79"/>
      <c r="VIX10" s="79"/>
      <c r="VIY10" s="79"/>
      <c r="VIZ10" s="79"/>
      <c r="VJA10" s="79"/>
      <c r="VJB10" s="79"/>
      <c r="VJC10" s="79"/>
      <c r="VJD10" s="79"/>
      <c r="VJE10" s="79"/>
      <c r="VJF10" s="79"/>
      <c r="VJG10" s="79"/>
      <c r="VJH10" s="79"/>
      <c r="VJI10" s="79"/>
      <c r="VJJ10" s="79"/>
      <c r="VJK10" s="79"/>
      <c r="VJL10" s="79"/>
      <c r="VJM10" s="79"/>
      <c r="VJN10" s="79"/>
      <c r="VJO10" s="79"/>
      <c r="VJP10" s="79"/>
      <c r="VJQ10" s="79"/>
      <c r="VJR10" s="79"/>
      <c r="VJS10" s="79"/>
      <c r="VJT10" s="79"/>
      <c r="VJU10" s="79"/>
      <c r="VJV10" s="79"/>
      <c r="VJW10" s="79"/>
      <c r="VJX10" s="79"/>
      <c r="VJY10" s="79"/>
      <c r="VJZ10" s="79"/>
      <c r="VKA10" s="79"/>
      <c r="VKB10" s="79"/>
      <c r="VKC10" s="79"/>
      <c r="VKD10" s="79"/>
      <c r="VKE10" s="79"/>
      <c r="VKF10" s="79"/>
      <c r="VKG10" s="79"/>
      <c r="VKH10" s="79"/>
      <c r="VKI10" s="79"/>
      <c r="VKJ10" s="79"/>
      <c r="VKK10" s="79"/>
      <c r="VKL10" s="79"/>
      <c r="VKM10" s="79"/>
      <c r="VKN10" s="79"/>
      <c r="VKO10" s="79"/>
      <c r="VKP10" s="79"/>
      <c r="VKQ10" s="79"/>
      <c r="VKR10" s="79"/>
      <c r="VKS10" s="79"/>
      <c r="VKT10" s="79"/>
      <c r="VKU10" s="79"/>
      <c r="VKV10" s="79"/>
      <c r="VKW10" s="79"/>
      <c r="VKX10" s="79"/>
      <c r="VKY10" s="79"/>
      <c r="VKZ10" s="79"/>
      <c r="VLA10" s="79"/>
      <c r="VLB10" s="79"/>
      <c r="VLC10" s="79"/>
      <c r="VLD10" s="79"/>
      <c r="VLE10" s="79"/>
      <c r="VLF10" s="79"/>
      <c r="VLG10" s="79"/>
      <c r="VLH10" s="79"/>
      <c r="VLI10" s="79"/>
      <c r="VLJ10" s="79"/>
      <c r="VLK10" s="79"/>
      <c r="VLL10" s="79"/>
      <c r="VLM10" s="79"/>
      <c r="VLN10" s="79"/>
      <c r="VLO10" s="79"/>
      <c r="VLP10" s="79"/>
      <c r="VLQ10" s="79"/>
      <c r="VLR10" s="79"/>
      <c r="VLS10" s="79"/>
      <c r="VLT10" s="79"/>
      <c r="VLU10" s="79"/>
      <c r="VLV10" s="79"/>
      <c r="VLW10" s="79"/>
      <c r="VLX10" s="79"/>
      <c r="VLY10" s="79"/>
      <c r="VLZ10" s="79"/>
      <c r="VMA10" s="79"/>
      <c r="VMB10" s="79"/>
      <c r="VMC10" s="79"/>
      <c r="VMD10" s="79"/>
      <c r="VME10" s="79"/>
      <c r="VMF10" s="79"/>
      <c r="VMG10" s="79"/>
      <c r="VMH10" s="79"/>
      <c r="VMI10" s="79"/>
      <c r="VMJ10" s="79"/>
      <c r="VMK10" s="79"/>
      <c r="VML10" s="79"/>
      <c r="VMM10" s="79"/>
      <c r="VMN10" s="79"/>
      <c r="VMO10" s="79"/>
      <c r="VMP10" s="79"/>
      <c r="VMQ10" s="79"/>
      <c r="VMR10" s="79"/>
      <c r="VMS10" s="79"/>
      <c r="VMT10" s="79"/>
      <c r="VMU10" s="79"/>
      <c r="VMV10" s="79"/>
      <c r="VMW10" s="79"/>
      <c r="VMX10" s="79"/>
      <c r="VMY10" s="79"/>
      <c r="VMZ10" s="79"/>
      <c r="VNA10" s="79"/>
      <c r="VNB10" s="79"/>
      <c r="VNC10" s="79"/>
      <c r="VND10" s="79"/>
      <c r="VNE10" s="79"/>
      <c r="VNF10" s="79"/>
      <c r="VNG10" s="79"/>
      <c r="VNH10" s="79"/>
      <c r="VNI10" s="79"/>
      <c r="VNJ10" s="79"/>
      <c r="VNK10" s="79"/>
      <c r="VNL10" s="79"/>
      <c r="VNM10" s="79"/>
      <c r="VNN10" s="79"/>
      <c r="VNO10" s="79"/>
      <c r="VNP10" s="79"/>
      <c r="VNQ10" s="79"/>
      <c r="VNR10" s="79"/>
      <c r="VNS10" s="79"/>
      <c r="VNT10" s="79"/>
      <c r="VNU10" s="79"/>
      <c r="VNV10" s="79"/>
      <c r="VNW10" s="79"/>
      <c r="VNX10" s="79"/>
      <c r="VNY10" s="79"/>
      <c r="VNZ10" s="79"/>
      <c r="VOA10" s="79"/>
      <c r="VOB10" s="79"/>
      <c r="VOC10" s="79"/>
      <c r="VOD10" s="79"/>
      <c r="VOE10" s="79"/>
      <c r="VOF10" s="79"/>
      <c r="VOG10" s="79"/>
      <c r="VOH10" s="79"/>
      <c r="VOI10" s="79"/>
      <c r="VOJ10" s="79"/>
      <c r="VOK10" s="79"/>
      <c r="VOL10" s="79"/>
      <c r="VOM10" s="79"/>
      <c r="VON10" s="79"/>
      <c r="VOO10" s="79"/>
      <c r="VOP10" s="79"/>
      <c r="VOQ10" s="79"/>
      <c r="VOR10" s="79"/>
      <c r="VOS10" s="79"/>
      <c r="VOT10" s="79"/>
      <c r="VOU10" s="79"/>
      <c r="VOV10" s="79"/>
      <c r="VOW10" s="79"/>
      <c r="VOX10" s="79"/>
      <c r="VOY10" s="79"/>
      <c r="VOZ10" s="79"/>
      <c r="VPA10" s="79"/>
      <c r="VPB10" s="79"/>
      <c r="VPC10" s="79"/>
      <c r="VPD10" s="79"/>
      <c r="VPE10" s="79"/>
      <c r="VPF10" s="79"/>
      <c r="VPG10" s="79"/>
      <c r="VPH10" s="79"/>
      <c r="VPI10" s="79"/>
      <c r="VPJ10" s="79"/>
      <c r="VPK10" s="79"/>
      <c r="VPL10" s="79"/>
      <c r="VPM10" s="79"/>
      <c r="VPN10" s="79"/>
      <c r="VPO10" s="79"/>
      <c r="VPP10" s="79"/>
      <c r="VPQ10" s="79"/>
      <c r="VPR10" s="79"/>
      <c r="VPS10" s="79"/>
      <c r="VPT10" s="79"/>
      <c r="VPU10" s="79"/>
      <c r="VPV10" s="79"/>
      <c r="VPW10" s="79"/>
      <c r="VPX10" s="79"/>
      <c r="VPY10" s="79"/>
      <c r="VPZ10" s="79"/>
      <c r="VQA10" s="79"/>
      <c r="VQB10" s="79"/>
      <c r="VQC10" s="79"/>
      <c r="VQD10" s="79"/>
      <c r="VQE10" s="79"/>
      <c r="VQF10" s="79"/>
      <c r="VQG10" s="79"/>
      <c r="VQH10" s="79"/>
      <c r="VQI10" s="79"/>
      <c r="VQJ10" s="79"/>
      <c r="VQK10" s="79"/>
      <c r="VQL10" s="79"/>
      <c r="VQM10" s="79"/>
      <c r="VQN10" s="79"/>
      <c r="VQO10" s="79"/>
      <c r="VQP10" s="79"/>
      <c r="VQQ10" s="79"/>
      <c r="VQR10" s="79"/>
      <c r="VQS10" s="79"/>
      <c r="VQT10" s="79"/>
      <c r="VQU10" s="79"/>
      <c r="VQV10" s="79"/>
      <c r="VQW10" s="79"/>
      <c r="VQX10" s="79"/>
      <c r="VQY10" s="79"/>
      <c r="VQZ10" s="79"/>
      <c r="VRA10" s="79"/>
      <c r="VRB10" s="79"/>
      <c r="VRC10" s="79"/>
      <c r="VRD10" s="79"/>
      <c r="VRE10" s="79"/>
      <c r="VRF10" s="79"/>
      <c r="VRG10" s="79"/>
      <c r="VRH10" s="79"/>
      <c r="VRI10" s="79"/>
      <c r="VRJ10" s="79"/>
      <c r="VRK10" s="79"/>
      <c r="VRL10" s="79"/>
      <c r="VRM10" s="79"/>
      <c r="VRN10" s="79"/>
      <c r="VRO10" s="79"/>
      <c r="VRP10" s="79"/>
      <c r="VRQ10" s="79"/>
      <c r="VRR10" s="79"/>
      <c r="VRS10" s="79"/>
      <c r="VRT10" s="79"/>
      <c r="VRU10" s="79"/>
      <c r="VRV10" s="79"/>
      <c r="VRW10" s="79"/>
      <c r="VRX10" s="79"/>
      <c r="VRY10" s="79"/>
      <c r="VRZ10" s="79"/>
      <c r="VSA10" s="79"/>
      <c r="VSB10" s="79"/>
      <c r="VSC10" s="79"/>
      <c r="VSD10" s="79"/>
      <c r="VSE10" s="79"/>
      <c r="VSF10" s="79"/>
      <c r="VSG10" s="79"/>
      <c r="VSH10" s="79"/>
      <c r="VSI10" s="79"/>
      <c r="VSJ10" s="79"/>
      <c r="VSK10" s="79"/>
      <c r="VSL10" s="79"/>
      <c r="VSM10" s="79"/>
      <c r="VSN10" s="79"/>
      <c r="VSO10" s="79"/>
      <c r="VSP10" s="79"/>
      <c r="VSQ10" s="79"/>
      <c r="VSR10" s="79"/>
      <c r="VSS10" s="79"/>
      <c r="VST10" s="79"/>
      <c r="VSU10" s="79"/>
      <c r="VSV10" s="79"/>
      <c r="VSW10" s="79"/>
      <c r="VSX10" s="79"/>
      <c r="VSY10" s="79"/>
      <c r="VSZ10" s="79"/>
      <c r="VTA10" s="79"/>
      <c r="VTB10" s="79"/>
      <c r="VTC10" s="79"/>
      <c r="VTD10" s="79"/>
      <c r="VTE10" s="79"/>
      <c r="VTF10" s="79"/>
      <c r="VTG10" s="79"/>
      <c r="VTH10" s="79"/>
      <c r="VTI10" s="79"/>
      <c r="VTJ10" s="79"/>
      <c r="VTK10" s="79"/>
      <c r="VTL10" s="79"/>
      <c r="VTM10" s="79"/>
      <c r="VTN10" s="79"/>
      <c r="VTO10" s="79"/>
      <c r="VTP10" s="79"/>
      <c r="VTQ10" s="79"/>
      <c r="VTR10" s="79"/>
      <c r="VTS10" s="79"/>
      <c r="VTT10" s="79"/>
      <c r="VTU10" s="79"/>
      <c r="VTV10" s="79"/>
      <c r="VTW10" s="79"/>
      <c r="VTX10" s="79"/>
      <c r="VTY10" s="79"/>
      <c r="VTZ10" s="79"/>
      <c r="VUA10" s="79"/>
      <c r="VUB10" s="79"/>
      <c r="VUC10" s="79"/>
      <c r="VUD10" s="79"/>
      <c r="VUE10" s="79"/>
      <c r="VUF10" s="79"/>
      <c r="VUG10" s="79"/>
      <c r="VUH10" s="79"/>
      <c r="VUI10" s="79"/>
      <c r="VUJ10" s="79"/>
      <c r="VUK10" s="79"/>
      <c r="VUL10" s="79"/>
      <c r="VUM10" s="79"/>
      <c r="VUN10" s="79"/>
      <c r="VUO10" s="79"/>
      <c r="VUP10" s="79"/>
      <c r="VUQ10" s="79"/>
      <c r="VUR10" s="79"/>
      <c r="VUS10" s="79"/>
      <c r="VUT10" s="79"/>
      <c r="VUU10" s="79"/>
      <c r="VUV10" s="79"/>
      <c r="VUW10" s="79"/>
      <c r="VUX10" s="79"/>
      <c r="VUY10" s="79"/>
      <c r="VUZ10" s="79"/>
      <c r="VVA10" s="79"/>
      <c r="VVB10" s="79"/>
      <c r="VVC10" s="79"/>
      <c r="VVD10" s="79"/>
      <c r="VVE10" s="79"/>
      <c r="VVF10" s="79"/>
      <c r="VVG10" s="79"/>
      <c r="VVH10" s="79"/>
      <c r="VVI10" s="79"/>
      <c r="VVJ10" s="79"/>
      <c r="VVK10" s="79"/>
      <c r="VVL10" s="79"/>
      <c r="VVM10" s="79"/>
      <c r="VVN10" s="79"/>
      <c r="VVO10" s="79"/>
      <c r="VVP10" s="79"/>
      <c r="VVQ10" s="79"/>
      <c r="VVR10" s="79"/>
      <c r="VVS10" s="79"/>
      <c r="VVT10" s="79"/>
      <c r="VVU10" s="79"/>
      <c r="VVV10" s="79"/>
      <c r="VVW10" s="79"/>
      <c r="VVX10" s="79"/>
      <c r="VVY10" s="79"/>
      <c r="VVZ10" s="79"/>
      <c r="VWA10" s="79"/>
      <c r="VWB10" s="79"/>
      <c r="VWC10" s="79"/>
      <c r="VWD10" s="79"/>
      <c r="VWE10" s="79"/>
      <c r="VWF10" s="79"/>
      <c r="VWG10" s="79"/>
      <c r="VWH10" s="79"/>
      <c r="VWI10" s="79"/>
      <c r="VWJ10" s="79"/>
      <c r="VWK10" s="79"/>
      <c r="VWL10" s="79"/>
      <c r="VWM10" s="79"/>
      <c r="VWN10" s="79"/>
      <c r="VWO10" s="79"/>
      <c r="VWP10" s="79"/>
      <c r="VWQ10" s="79"/>
      <c r="VWR10" s="79"/>
      <c r="VWS10" s="79"/>
      <c r="VWT10" s="79"/>
      <c r="VWU10" s="79"/>
      <c r="VWV10" s="79"/>
      <c r="VWW10" s="79"/>
      <c r="VWX10" s="79"/>
      <c r="VWY10" s="79"/>
      <c r="VWZ10" s="79"/>
      <c r="VXA10" s="79"/>
      <c r="VXB10" s="79"/>
      <c r="VXC10" s="79"/>
      <c r="VXD10" s="79"/>
      <c r="VXE10" s="79"/>
      <c r="VXF10" s="79"/>
      <c r="VXG10" s="79"/>
      <c r="VXH10" s="79"/>
      <c r="VXI10" s="79"/>
      <c r="VXJ10" s="79"/>
      <c r="VXK10" s="79"/>
      <c r="VXL10" s="79"/>
      <c r="VXM10" s="79"/>
      <c r="VXN10" s="79"/>
      <c r="VXO10" s="79"/>
      <c r="VXP10" s="79"/>
      <c r="VXQ10" s="79"/>
      <c r="VXR10" s="79"/>
      <c r="VXS10" s="79"/>
      <c r="VXT10" s="79"/>
      <c r="VXU10" s="79"/>
      <c r="VXV10" s="79"/>
      <c r="VXW10" s="79"/>
      <c r="VXX10" s="79"/>
      <c r="VXY10" s="79"/>
      <c r="VXZ10" s="79"/>
      <c r="VYA10" s="79"/>
      <c r="VYB10" s="79"/>
      <c r="VYC10" s="79"/>
      <c r="VYD10" s="79"/>
      <c r="VYE10" s="79"/>
      <c r="VYF10" s="79"/>
      <c r="VYG10" s="79"/>
      <c r="VYH10" s="79"/>
      <c r="VYI10" s="79"/>
      <c r="VYJ10" s="79"/>
      <c r="VYK10" s="79"/>
      <c r="VYL10" s="79"/>
      <c r="VYM10" s="79"/>
      <c r="VYN10" s="79"/>
      <c r="VYO10" s="79"/>
      <c r="VYP10" s="79"/>
      <c r="VYQ10" s="79"/>
      <c r="VYR10" s="79"/>
      <c r="VYS10" s="79"/>
      <c r="VYT10" s="79"/>
      <c r="VYU10" s="79"/>
      <c r="VYV10" s="79"/>
      <c r="VYW10" s="79"/>
      <c r="VYX10" s="79"/>
      <c r="VYY10" s="79"/>
      <c r="VYZ10" s="79"/>
      <c r="VZA10" s="79"/>
      <c r="VZB10" s="79"/>
      <c r="VZC10" s="79"/>
      <c r="VZD10" s="79"/>
      <c r="VZE10" s="79"/>
      <c r="VZF10" s="79"/>
      <c r="VZG10" s="79"/>
      <c r="VZH10" s="79"/>
      <c r="VZI10" s="79"/>
      <c r="VZJ10" s="79"/>
      <c r="VZK10" s="79"/>
      <c r="VZL10" s="79"/>
      <c r="VZM10" s="79"/>
      <c r="VZN10" s="79"/>
      <c r="VZO10" s="79"/>
      <c r="VZP10" s="79"/>
      <c r="VZQ10" s="79"/>
      <c r="VZR10" s="79"/>
      <c r="VZS10" s="79"/>
      <c r="VZT10" s="79"/>
      <c r="VZU10" s="79"/>
      <c r="VZV10" s="79"/>
      <c r="VZW10" s="79"/>
      <c r="VZX10" s="79"/>
      <c r="VZY10" s="79"/>
      <c r="VZZ10" s="79"/>
      <c r="WAA10" s="79"/>
      <c r="WAB10" s="79"/>
      <c r="WAC10" s="79"/>
      <c r="WAD10" s="79"/>
      <c r="WAE10" s="79"/>
      <c r="WAF10" s="79"/>
      <c r="WAG10" s="79"/>
      <c r="WAH10" s="79"/>
      <c r="WAI10" s="79"/>
      <c r="WAJ10" s="79"/>
      <c r="WAK10" s="79"/>
      <c r="WAL10" s="79"/>
      <c r="WAM10" s="79"/>
      <c r="WAN10" s="79"/>
      <c r="WAO10" s="79"/>
      <c r="WAP10" s="79"/>
      <c r="WAQ10" s="79"/>
      <c r="WAR10" s="79"/>
      <c r="WAS10" s="79"/>
      <c r="WAT10" s="79"/>
      <c r="WAU10" s="79"/>
      <c r="WAV10" s="79"/>
      <c r="WAW10" s="79"/>
      <c r="WAX10" s="79"/>
      <c r="WAY10" s="79"/>
      <c r="WAZ10" s="79"/>
      <c r="WBA10" s="79"/>
      <c r="WBB10" s="79"/>
      <c r="WBC10" s="79"/>
      <c r="WBD10" s="79"/>
      <c r="WBE10" s="79"/>
      <c r="WBF10" s="79"/>
      <c r="WBG10" s="79"/>
      <c r="WBH10" s="79"/>
      <c r="WBI10" s="79"/>
      <c r="WBJ10" s="79"/>
      <c r="WBK10" s="79"/>
      <c r="WBL10" s="79"/>
      <c r="WBM10" s="79"/>
      <c r="WBN10" s="79"/>
      <c r="WBO10" s="79"/>
      <c r="WBP10" s="79"/>
      <c r="WBQ10" s="79"/>
      <c r="WBR10" s="79"/>
      <c r="WBS10" s="79"/>
      <c r="WBT10" s="79"/>
      <c r="WBU10" s="79"/>
      <c r="WBV10" s="79"/>
      <c r="WBW10" s="79"/>
      <c r="WBX10" s="79"/>
      <c r="WBY10" s="79"/>
      <c r="WBZ10" s="79"/>
      <c r="WCA10" s="79"/>
      <c r="WCB10" s="79"/>
      <c r="WCC10" s="79"/>
      <c r="WCD10" s="79"/>
      <c r="WCE10" s="79"/>
      <c r="WCF10" s="79"/>
      <c r="WCG10" s="79"/>
      <c r="WCH10" s="79"/>
      <c r="WCI10" s="79"/>
      <c r="WCJ10" s="79"/>
      <c r="WCK10" s="79"/>
      <c r="WCL10" s="79"/>
      <c r="WCM10" s="79"/>
      <c r="WCN10" s="79"/>
      <c r="WCO10" s="79"/>
      <c r="WCP10" s="79"/>
      <c r="WCQ10" s="79"/>
      <c r="WCR10" s="79"/>
      <c r="WCS10" s="79"/>
      <c r="WCT10" s="79"/>
      <c r="WCU10" s="79"/>
      <c r="WCV10" s="79"/>
      <c r="WCW10" s="79"/>
      <c r="WCX10" s="79"/>
      <c r="WCY10" s="79"/>
      <c r="WCZ10" s="79"/>
      <c r="WDA10" s="79"/>
      <c r="WDB10" s="79"/>
      <c r="WDC10" s="79"/>
      <c r="WDD10" s="79"/>
      <c r="WDE10" s="79"/>
      <c r="WDF10" s="79"/>
      <c r="WDG10" s="79"/>
      <c r="WDH10" s="79"/>
      <c r="WDI10" s="79"/>
      <c r="WDJ10" s="79"/>
      <c r="WDK10" s="79"/>
      <c r="WDL10" s="79"/>
      <c r="WDM10" s="79"/>
      <c r="WDN10" s="79"/>
      <c r="WDO10" s="79"/>
      <c r="WDP10" s="79"/>
      <c r="WDQ10" s="79"/>
      <c r="WDR10" s="79"/>
      <c r="WDS10" s="79"/>
      <c r="WDT10" s="79"/>
      <c r="WDU10" s="79"/>
      <c r="WDV10" s="79"/>
      <c r="WDW10" s="79"/>
      <c r="WDX10" s="79"/>
      <c r="WDY10" s="79"/>
      <c r="WDZ10" s="79"/>
      <c r="WEA10" s="79"/>
      <c r="WEB10" s="79"/>
      <c r="WEC10" s="79"/>
      <c r="WED10" s="79"/>
      <c r="WEE10" s="79"/>
      <c r="WEF10" s="79"/>
      <c r="WEG10" s="79"/>
      <c r="WEH10" s="79"/>
      <c r="WEI10" s="79"/>
      <c r="WEJ10" s="79"/>
      <c r="WEK10" s="79"/>
      <c r="WEL10" s="79"/>
      <c r="WEM10" s="79"/>
      <c r="WEN10" s="79"/>
      <c r="WEO10" s="79"/>
      <c r="WEP10" s="79"/>
      <c r="WEQ10" s="79"/>
      <c r="WER10" s="79"/>
      <c r="WES10" s="79"/>
      <c r="WET10" s="79"/>
      <c r="WEU10" s="79"/>
      <c r="WEV10" s="79"/>
      <c r="WEW10" s="79"/>
      <c r="WEX10" s="79"/>
      <c r="WEY10" s="79"/>
      <c r="WEZ10" s="79"/>
      <c r="WFA10" s="79"/>
      <c r="WFB10" s="79"/>
      <c r="WFC10" s="79"/>
      <c r="WFD10" s="79"/>
      <c r="WFE10" s="79"/>
      <c r="WFF10" s="79"/>
      <c r="WFG10" s="79"/>
      <c r="WFH10" s="79"/>
      <c r="WFI10" s="79"/>
      <c r="WFJ10" s="79"/>
      <c r="WFK10" s="79"/>
      <c r="WFL10" s="79"/>
      <c r="WFM10" s="79"/>
      <c r="WFN10" s="79"/>
      <c r="WFO10" s="79"/>
      <c r="WFP10" s="79"/>
      <c r="WFQ10" s="79"/>
      <c r="WFR10" s="79"/>
      <c r="WFS10" s="79"/>
      <c r="WFT10" s="79"/>
      <c r="WFU10" s="79"/>
      <c r="WFV10" s="79"/>
      <c r="WFW10" s="79"/>
      <c r="WFX10" s="79"/>
      <c r="WFY10" s="79"/>
      <c r="WFZ10" s="79"/>
      <c r="WGA10" s="79"/>
      <c r="WGB10" s="79"/>
      <c r="WGC10" s="79"/>
      <c r="WGD10" s="79"/>
      <c r="WGE10" s="79"/>
      <c r="WGF10" s="79"/>
      <c r="WGG10" s="79"/>
      <c r="WGH10" s="79"/>
      <c r="WGI10" s="79"/>
      <c r="WGJ10" s="79"/>
      <c r="WGK10" s="79"/>
      <c r="WGL10" s="79"/>
      <c r="WGM10" s="79"/>
      <c r="WGN10" s="79"/>
      <c r="WGO10" s="79"/>
      <c r="WGP10" s="79"/>
      <c r="WGQ10" s="79"/>
      <c r="WGR10" s="79"/>
      <c r="WGS10" s="79"/>
      <c r="WGT10" s="79"/>
      <c r="WGU10" s="79"/>
      <c r="WGV10" s="79"/>
      <c r="WGW10" s="79"/>
      <c r="WGX10" s="79"/>
      <c r="WGY10" s="79"/>
      <c r="WGZ10" s="79"/>
      <c r="WHA10" s="79"/>
      <c r="WHB10" s="79"/>
      <c r="WHC10" s="79"/>
      <c r="WHD10" s="79"/>
      <c r="WHE10" s="79"/>
      <c r="WHF10" s="79"/>
      <c r="WHG10" s="79"/>
      <c r="WHH10" s="79"/>
      <c r="WHI10" s="79"/>
      <c r="WHJ10" s="79"/>
      <c r="WHK10" s="79"/>
      <c r="WHL10" s="79"/>
      <c r="WHM10" s="79"/>
      <c r="WHN10" s="79"/>
      <c r="WHO10" s="79"/>
      <c r="WHP10" s="79"/>
      <c r="WHQ10" s="79"/>
      <c r="WHR10" s="79"/>
      <c r="WHS10" s="79"/>
      <c r="WHT10" s="79"/>
      <c r="WHU10" s="79"/>
      <c r="WHV10" s="79"/>
      <c r="WHW10" s="79"/>
      <c r="WHX10" s="79"/>
      <c r="WHY10" s="79"/>
      <c r="WHZ10" s="79"/>
      <c r="WIA10" s="79"/>
      <c r="WIB10" s="79"/>
      <c r="WIC10" s="79"/>
      <c r="WID10" s="79"/>
      <c r="WIE10" s="79"/>
      <c r="WIF10" s="79"/>
      <c r="WIG10" s="79"/>
      <c r="WIH10" s="79"/>
      <c r="WII10" s="79"/>
      <c r="WIJ10" s="79"/>
      <c r="WIK10" s="79"/>
      <c r="WIL10" s="79"/>
      <c r="WIM10" s="79"/>
      <c r="WIN10" s="79"/>
      <c r="WIO10" s="79"/>
      <c r="WIP10" s="79"/>
      <c r="WIQ10" s="79"/>
      <c r="WIR10" s="79"/>
      <c r="WIS10" s="79"/>
      <c r="WIT10" s="79"/>
      <c r="WIU10" s="79"/>
      <c r="WIV10" s="79"/>
      <c r="WIW10" s="79"/>
      <c r="WIX10" s="79"/>
      <c r="WIY10" s="79"/>
      <c r="WIZ10" s="79"/>
      <c r="WJA10" s="79"/>
      <c r="WJB10" s="79"/>
      <c r="WJC10" s="79"/>
      <c r="WJD10" s="79"/>
      <c r="WJE10" s="79"/>
      <c r="WJF10" s="79"/>
      <c r="WJG10" s="79"/>
      <c r="WJH10" s="79"/>
      <c r="WJI10" s="79"/>
      <c r="WJJ10" s="79"/>
      <c r="WJK10" s="79"/>
      <c r="WJL10" s="79"/>
      <c r="WJM10" s="79"/>
      <c r="WJN10" s="79"/>
      <c r="WJO10" s="79"/>
      <c r="WJP10" s="79"/>
      <c r="WJQ10" s="79"/>
      <c r="WJR10" s="79"/>
      <c r="WJS10" s="79"/>
      <c r="WJT10" s="79"/>
      <c r="WJU10" s="79"/>
      <c r="WJV10" s="79"/>
      <c r="WJW10" s="79"/>
      <c r="WJX10" s="79"/>
      <c r="WJY10" s="79"/>
      <c r="WJZ10" s="79"/>
      <c r="WKA10" s="79"/>
      <c r="WKB10" s="79"/>
      <c r="WKC10" s="79"/>
      <c r="WKD10" s="79"/>
      <c r="WKE10" s="79"/>
      <c r="WKF10" s="79"/>
      <c r="WKG10" s="79"/>
      <c r="WKH10" s="79"/>
      <c r="WKI10" s="79"/>
      <c r="WKJ10" s="79"/>
      <c r="WKK10" s="79"/>
      <c r="WKL10" s="79"/>
      <c r="WKM10" s="79"/>
      <c r="WKN10" s="79"/>
      <c r="WKO10" s="79"/>
      <c r="WKP10" s="79"/>
      <c r="WKQ10" s="79"/>
      <c r="WKR10" s="79"/>
      <c r="WKS10" s="79"/>
      <c r="WKT10" s="79"/>
      <c r="WKU10" s="79"/>
      <c r="WKV10" s="79"/>
      <c r="WKW10" s="79"/>
      <c r="WKX10" s="79"/>
      <c r="WKY10" s="79"/>
      <c r="WKZ10" s="79"/>
      <c r="WLA10" s="79"/>
      <c r="WLB10" s="79"/>
      <c r="WLC10" s="79"/>
      <c r="WLD10" s="79"/>
      <c r="WLE10" s="79"/>
      <c r="WLF10" s="79"/>
      <c r="WLG10" s="79"/>
      <c r="WLH10" s="79"/>
      <c r="WLI10" s="79"/>
      <c r="WLJ10" s="79"/>
      <c r="WLK10" s="79"/>
      <c r="WLL10" s="79"/>
      <c r="WLM10" s="79"/>
      <c r="WLN10" s="79"/>
      <c r="WLO10" s="79"/>
      <c r="WLP10" s="79"/>
      <c r="WLQ10" s="79"/>
      <c r="WLR10" s="79"/>
      <c r="WLS10" s="79"/>
      <c r="WLT10" s="79"/>
      <c r="WLU10" s="79"/>
      <c r="WLV10" s="79"/>
      <c r="WLW10" s="79"/>
      <c r="WLX10" s="79"/>
      <c r="WLY10" s="79"/>
      <c r="WLZ10" s="79"/>
      <c r="WMA10" s="79"/>
      <c r="WMB10" s="79"/>
      <c r="WMC10" s="79"/>
      <c r="WMD10" s="79"/>
      <c r="WME10" s="79"/>
      <c r="WMF10" s="79"/>
      <c r="WMG10" s="79"/>
      <c r="WMH10" s="79"/>
      <c r="WMI10" s="79"/>
      <c r="WMJ10" s="79"/>
      <c r="WMK10" s="79"/>
      <c r="WML10" s="79"/>
      <c r="WMM10" s="79"/>
      <c r="WMN10" s="79"/>
      <c r="WMO10" s="79"/>
      <c r="WMP10" s="79"/>
      <c r="WMQ10" s="79"/>
      <c r="WMR10" s="79"/>
      <c r="WMS10" s="79"/>
      <c r="WMT10" s="79"/>
      <c r="WMU10" s="79"/>
      <c r="WMV10" s="79"/>
      <c r="WMW10" s="79"/>
      <c r="WMX10" s="79"/>
      <c r="WMY10" s="79"/>
      <c r="WMZ10" s="79"/>
      <c r="WNA10" s="79"/>
      <c r="WNB10" s="79"/>
      <c r="WNC10" s="79"/>
      <c r="WND10" s="79"/>
      <c r="WNE10" s="79"/>
      <c r="WNF10" s="79"/>
      <c r="WNG10" s="79"/>
      <c r="WNH10" s="79"/>
      <c r="WNI10" s="79"/>
      <c r="WNJ10" s="79"/>
      <c r="WNK10" s="79"/>
      <c r="WNL10" s="79"/>
      <c r="WNM10" s="79"/>
      <c r="WNN10" s="79"/>
      <c r="WNO10" s="79"/>
      <c r="WNP10" s="79"/>
      <c r="WNQ10" s="79"/>
      <c r="WNR10" s="79"/>
      <c r="WNS10" s="79"/>
      <c r="WNT10" s="79"/>
      <c r="WNU10" s="79"/>
      <c r="WNV10" s="79"/>
      <c r="WNW10" s="79"/>
      <c r="WNX10" s="79"/>
      <c r="WNY10" s="79"/>
      <c r="WNZ10" s="79"/>
      <c r="WOA10" s="79"/>
      <c r="WOB10" s="79"/>
      <c r="WOC10" s="79"/>
      <c r="WOD10" s="79"/>
      <c r="WOE10" s="79"/>
      <c r="WOF10" s="79"/>
      <c r="WOG10" s="79"/>
      <c r="WOH10" s="79"/>
      <c r="WOI10" s="79"/>
      <c r="WOJ10" s="79"/>
      <c r="WOK10" s="79"/>
      <c r="WOL10" s="79"/>
      <c r="WOM10" s="79"/>
      <c r="WON10" s="79"/>
      <c r="WOO10" s="79"/>
      <c r="WOP10" s="79"/>
      <c r="WOQ10" s="79"/>
      <c r="WOR10" s="79"/>
      <c r="WOS10" s="79"/>
      <c r="WOT10" s="79"/>
      <c r="WOU10" s="79"/>
      <c r="WOV10" s="79"/>
      <c r="WOW10" s="79"/>
      <c r="WOX10" s="79"/>
      <c r="WOY10" s="79"/>
      <c r="WOZ10" s="79"/>
      <c r="WPA10" s="79"/>
      <c r="WPB10" s="79"/>
      <c r="WPC10" s="79"/>
      <c r="WPD10" s="79"/>
      <c r="WPE10" s="79"/>
      <c r="WPF10" s="79"/>
      <c r="WPG10" s="79"/>
      <c r="WPH10" s="79"/>
      <c r="WPI10" s="79"/>
      <c r="WPJ10" s="79"/>
      <c r="WPK10" s="79"/>
      <c r="WPL10" s="79"/>
      <c r="WPM10" s="79"/>
      <c r="WPN10" s="79"/>
      <c r="WPO10" s="79"/>
      <c r="WPP10" s="79"/>
      <c r="WPQ10" s="79"/>
      <c r="WPR10" s="79"/>
      <c r="WPS10" s="79"/>
      <c r="WPT10" s="79"/>
      <c r="WPU10" s="79"/>
      <c r="WPV10" s="79"/>
      <c r="WPW10" s="79"/>
      <c r="WPX10" s="79"/>
      <c r="WPY10" s="79"/>
      <c r="WPZ10" s="79"/>
      <c r="WQA10" s="79"/>
      <c r="WQB10" s="79"/>
      <c r="WQC10" s="79"/>
      <c r="WQD10" s="79"/>
      <c r="WQE10" s="79"/>
      <c r="WQF10" s="79"/>
      <c r="WQG10" s="79"/>
      <c r="WQH10" s="79"/>
      <c r="WQI10" s="79"/>
      <c r="WQJ10" s="79"/>
      <c r="WQK10" s="79"/>
      <c r="WQL10" s="79"/>
      <c r="WQM10" s="79"/>
      <c r="WQN10" s="79"/>
      <c r="WQO10" s="79"/>
      <c r="WQP10" s="79"/>
      <c r="WQQ10" s="79"/>
      <c r="WQR10" s="79"/>
      <c r="WQS10" s="79"/>
      <c r="WQT10" s="79"/>
      <c r="WQU10" s="79"/>
      <c r="WQV10" s="79"/>
      <c r="WQW10" s="79"/>
      <c r="WQX10" s="79"/>
      <c r="WQY10" s="79"/>
      <c r="WQZ10" s="79"/>
      <c r="WRA10" s="79"/>
      <c r="WRB10" s="79"/>
      <c r="WRC10" s="79"/>
      <c r="WRD10" s="79"/>
      <c r="WRE10" s="79"/>
      <c r="WRF10" s="79"/>
      <c r="WRG10" s="79"/>
      <c r="WRH10" s="79"/>
      <c r="WRI10" s="79"/>
      <c r="WRJ10" s="79"/>
      <c r="WRK10" s="79"/>
      <c r="WRL10" s="79"/>
      <c r="WRM10" s="79"/>
      <c r="WRN10" s="79"/>
      <c r="WRO10" s="79"/>
      <c r="WRP10" s="79"/>
      <c r="WRQ10" s="79"/>
      <c r="WRR10" s="79"/>
      <c r="WRS10" s="79"/>
      <c r="WRT10" s="79"/>
      <c r="WRU10" s="79"/>
      <c r="WRV10" s="79"/>
      <c r="WRW10" s="79"/>
      <c r="WRX10" s="79"/>
      <c r="WRY10" s="79"/>
      <c r="WRZ10" s="79"/>
      <c r="WSA10" s="79"/>
      <c r="WSB10" s="79"/>
      <c r="WSC10" s="79"/>
      <c r="WSD10" s="79"/>
      <c r="WSE10" s="79"/>
      <c r="WSF10" s="79"/>
      <c r="WSG10" s="79"/>
      <c r="WSH10" s="79"/>
      <c r="WSI10" s="79"/>
      <c r="WSJ10" s="79"/>
      <c r="WSK10" s="79"/>
      <c r="WSL10" s="79"/>
      <c r="WSM10" s="79"/>
      <c r="WSN10" s="79"/>
      <c r="WSO10" s="79"/>
      <c r="WSP10" s="79"/>
      <c r="WSQ10" s="79"/>
      <c r="WSR10" s="79"/>
      <c r="WSS10" s="79"/>
      <c r="WST10" s="79"/>
      <c r="WSU10" s="79"/>
      <c r="WSV10" s="79"/>
      <c r="WSW10" s="79"/>
      <c r="WSX10" s="79"/>
      <c r="WSY10" s="79"/>
      <c r="WSZ10" s="79"/>
      <c r="WTA10" s="79"/>
      <c r="WTB10" s="79"/>
      <c r="WTC10" s="79"/>
      <c r="WTD10" s="79"/>
      <c r="WTE10" s="79"/>
      <c r="WTF10" s="79"/>
      <c r="WTG10" s="79"/>
      <c r="WTH10" s="79"/>
      <c r="WTI10" s="79"/>
      <c r="WTJ10" s="79"/>
      <c r="WTK10" s="79"/>
      <c r="WTL10" s="79"/>
      <c r="WTM10" s="79"/>
      <c r="WTN10" s="79"/>
      <c r="WTO10" s="79"/>
      <c r="WTP10" s="79"/>
      <c r="WTQ10" s="79"/>
      <c r="WTR10" s="79"/>
      <c r="WTS10" s="79"/>
      <c r="WTT10" s="79"/>
      <c r="WTU10" s="79"/>
      <c r="WTV10" s="79"/>
      <c r="WTW10" s="79"/>
      <c r="WTX10" s="79"/>
      <c r="WTY10" s="79"/>
      <c r="WTZ10" s="79"/>
      <c r="WUA10" s="79"/>
      <c r="WUB10" s="79"/>
      <c r="WUC10" s="79"/>
      <c r="WUD10" s="79"/>
      <c r="WUE10" s="79"/>
      <c r="WUF10" s="79"/>
      <c r="WUG10" s="79"/>
      <c r="WUH10" s="79"/>
      <c r="WUI10" s="79"/>
      <c r="WUJ10" s="79"/>
      <c r="WUK10" s="79"/>
      <c r="WUL10" s="79"/>
      <c r="WUM10" s="79"/>
      <c r="WUN10" s="79"/>
      <c r="WUO10" s="79"/>
      <c r="WUP10" s="79"/>
      <c r="WUQ10" s="79"/>
      <c r="WUR10" s="79"/>
      <c r="WUS10" s="79"/>
      <c r="WUT10" s="79"/>
      <c r="WUU10" s="79"/>
      <c r="WUV10" s="79"/>
      <c r="WUW10" s="79"/>
      <c r="WUX10" s="79"/>
      <c r="WUY10" s="79"/>
      <c r="WUZ10" s="79"/>
      <c r="WVA10" s="79"/>
      <c r="WVB10" s="79"/>
      <c r="WVC10" s="79"/>
      <c r="WVD10" s="79"/>
      <c r="WVE10" s="79"/>
      <c r="WVF10" s="79"/>
      <c r="WVG10" s="79"/>
      <c r="WVH10" s="79"/>
      <c r="WVI10" s="79"/>
      <c r="WVJ10" s="79"/>
      <c r="WVK10" s="79"/>
      <c r="WVL10" s="79"/>
      <c r="WVM10" s="79"/>
      <c r="WVN10" s="79"/>
      <c r="WVO10" s="79"/>
      <c r="WVP10" s="79"/>
      <c r="WVQ10" s="79"/>
      <c r="WVR10" s="79"/>
      <c r="WVS10" s="79"/>
      <c r="WVT10" s="79"/>
      <c r="WVU10" s="79"/>
      <c r="WVV10" s="79"/>
      <c r="WVW10" s="79"/>
      <c r="WVX10" s="79"/>
      <c r="WVY10" s="79"/>
      <c r="WVZ10" s="79"/>
      <c r="WWA10" s="79"/>
      <c r="WWB10" s="79"/>
      <c r="WWC10" s="79"/>
      <c r="WWD10" s="79"/>
      <c r="WWE10" s="79"/>
      <c r="WWF10" s="79"/>
      <c r="WWG10" s="79"/>
      <c r="WWH10" s="79"/>
      <c r="WWI10" s="79"/>
      <c r="WWJ10" s="79"/>
      <c r="WWK10" s="79"/>
      <c r="WWL10" s="79"/>
      <c r="WWM10" s="79"/>
      <c r="WWN10" s="79"/>
      <c r="WWO10" s="79"/>
      <c r="WWP10" s="79"/>
      <c r="WWQ10" s="79"/>
      <c r="WWR10" s="79"/>
      <c r="WWS10" s="79"/>
      <c r="WWT10" s="79"/>
      <c r="WWU10" s="79"/>
      <c r="WWV10" s="79"/>
      <c r="WWW10" s="79"/>
      <c r="WWX10" s="79"/>
      <c r="WWY10" s="79"/>
      <c r="WWZ10" s="79"/>
      <c r="WXA10" s="79"/>
      <c r="WXB10" s="79"/>
      <c r="WXC10" s="79"/>
      <c r="WXD10" s="79"/>
      <c r="WXE10" s="79"/>
      <c r="WXF10" s="79"/>
      <c r="WXG10" s="79"/>
      <c r="WXH10" s="79"/>
      <c r="WXI10" s="79"/>
      <c r="WXJ10" s="79"/>
      <c r="WXK10" s="79"/>
      <c r="WXL10" s="79"/>
      <c r="WXM10" s="79"/>
      <c r="WXN10" s="79"/>
      <c r="WXO10" s="79"/>
      <c r="WXP10" s="79"/>
      <c r="WXQ10" s="79"/>
      <c r="WXR10" s="79"/>
      <c r="WXS10" s="79"/>
      <c r="WXT10" s="79"/>
      <c r="WXU10" s="79"/>
      <c r="WXV10" s="79"/>
      <c r="WXW10" s="79"/>
      <c r="WXX10" s="79"/>
      <c r="WXY10" s="79"/>
      <c r="WXZ10" s="79"/>
      <c r="WYA10" s="79"/>
      <c r="WYB10" s="79"/>
      <c r="WYC10" s="79"/>
      <c r="WYD10" s="79"/>
      <c r="WYE10" s="79"/>
      <c r="WYF10" s="79"/>
      <c r="WYG10" s="79"/>
      <c r="WYH10" s="79"/>
      <c r="WYI10" s="79"/>
      <c r="WYJ10" s="79"/>
      <c r="WYK10" s="79"/>
      <c r="WYL10" s="79"/>
      <c r="WYM10" s="79"/>
      <c r="WYN10" s="79"/>
      <c r="WYO10" s="79"/>
      <c r="WYP10" s="79"/>
      <c r="WYQ10" s="79"/>
      <c r="WYR10" s="79"/>
      <c r="WYS10" s="79"/>
      <c r="WYT10" s="79"/>
      <c r="WYU10" s="79"/>
      <c r="WYV10" s="79"/>
      <c r="WYW10" s="79"/>
      <c r="WYX10" s="79"/>
      <c r="WYY10" s="79"/>
      <c r="WYZ10" s="79"/>
      <c r="WZA10" s="79"/>
      <c r="WZB10" s="79"/>
      <c r="WZC10" s="79"/>
      <c r="WZD10" s="79"/>
      <c r="WZE10" s="79"/>
      <c r="WZF10" s="79"/>
      <c r="WZG10" s="79"/>
      <c r="WZH10" s="79"/>
      <c r="WZI10" s="79"/>
      <c r="WZJ10" s="79"/>
      <c r="WZK10" s="79"/>
      <c r="WZL10" s="79"/>
      <c r="WZM10" s="79"/>
      <c r="WZN10" s="79"/>
      <c r="WZO10" s="79"/>
      <c r="WZP10" s="79"/>
      <c r="WZQ10" s="79"/>
      <c r="WZR10" s="79"/>
      <c r="WZS10" s="79"/>
      <c r="WZT10" s="79"/>
      <c r="WZU10" s="79"/>
      <c r="WZV10" s="79"/>
      <c r="WZW10" s="79"/>
      <c r="WZX10" s="79"/>
      <c r="WZY10" s="79"/>
      <c r="WZZ10" s="79"/>
      <c r="XAA10" s="79"/>
      <c r="XAB10" s="79"/>
      <c r="XAC10" s="79"/>
      <c r="XAD10" s="79"/>
      <c r="XAE10" s="79"/>
      <c r="XAF10" s="79"/>
      <c r="XAG10" s="79"/>
      <c r="XAH10" s="79"/>
      <c r="XAI10" s="79"/>
      <c r="XAJ10" s="79"/>
      <c r="XAK10" s="79"/>
      <c r="XAL10" s="79"/>
      <c r="XAM10" s="79"/>
      <c r="XAN10" s="79"/>
      <c r="XAO10" s="79"/>
      <c r="XAP10" s="79"/>
      <c r="XAQ10" s="79"/>
      <c r="XAR10" s="79"/>
      <c r="XAS10" s="79"/>
      <c r="XAT10" s="79"/>
      <c r="XAU10" s="79"/>
      <c r="XAV10" s="79"/>
      <c r="XAW10" s="79"/>
      <c r="XAX10" s="79"/>
      <c r="XAY10" s="79"/>
      <c r="XAZ10" s="79"/>
      <c r="XBA10" s="79"/>
      <c r="XBB10" s="79"/>
      <c r="XBC10" s="79"/>
      <c r="XBD10" s="79"/>
      <c r="XBE10" s="79"/>
      <c r="XBF10" s="79"/>
      <c r="XBG10" s="79"/>
      <c r="XBH10" s="79"/>
      <c r="XBI10" s="79"/>
      <c r="XBJ10" s="79"/>
      <c r="XBK10" s="79"/>
      <c r="XBL10" s="79"/>
      <c r="XBM10" s="79"/>
      <c r="XBN10" s="79"/>
      <c r="XBO10" s="79"/>
      <c r="XBP10" s="79"/>
      <c r="XBQ10" s="79"/>
      <c r="XBR10" s="79"/>
      <c r="XBS10" s="79"/>
      <c r="XBT10" s="79"/>
      <c r="XBU10" s="79"/>
      <c r="XBV10" s="79"/>
      <c r="XBW10" s="79"/>
      <c r="XBX10" s="79"/>
      <c r="XBY10" s="79"/>
      <c r="XBZ10" s="79"/>
      <c r="XCA10" s="79"/>
      <c r="XCB10" s="79"/>
      <c r="XCC10" s="79"/>
      <c r="XCD10" s="79"/>
      <c r="XCE10" s="79"/>
      <c r="XCF10" s="79"/>
      <c r="XCG10" s="79"/>
      <c r="XCH10" s="79"/>
      <c r="XCI10" s="79"/>
      <c r="XCJ10" s="79"/>
      <c r="XCK10" s="79"/>
      <c r="XCL10" s="79"/>
      <c r="XCM10" s="79"/>
      <c r="XCN10" s="79"/>
      <c r="XCO10" s="79"/>
      <c r="XCP10" s="79"/>
      <c r="XCQ10" s="79"/>
      <c r="XCR10" s="79"/>
      <c r="XCS10" s="79"/>
      <c r="XCT10" s="79"/>
      <c r="XCU10" s="79"/>
      <c r="XCV10" s="79"/>
      <c r="XCW10" s="79"/>
      <c r="XCX10" s="79"/>
      <c r="XCY10" s="79"/>
      <c r="XCZ10" s="79"/>
      <c r="XDA10" s="79"/>
      <c r="XDB10" s="79"/>
      <c r="XDC10" s="79"/>
      <c r="XDD10" s="79"/>
      <c r="XDE10" s="79"/>
      <c r="XDF10" s="79"/>
      <c r="XDG10" s="79"/>
      <c r="XDH10" s="79"/>
      <c r="XDI10" s="79"/>
      <c r="XDJ10" s="79"/>
      <c r="XDK10" s="79"/>
      <c r="XDL10" s="79"/>
      <c r="XDM10" s="79"/>
      <c r="XDN10" s="79"/>
      <c r="XDO10" s="79"/>
      <c r="XDP10" s="79"/>
      <c r="XDQ10" s="79"/>
      <c r="XDR10" s="79"/>
      <c r="XDS10" s="79"/>
      <c r="XDT10" s="79"/>
      <c r="XDU10" s="79"/>
      <c r="XDV10" s="79"/>
      <c r="XDW10" s="79"/>
      <c r="XDX10" s="79"/>
      <c r="XDY10" s="79"/>
      <c r="XDZ10" s="79"/>
      <c r="XEA10" s="79"/>
      <c r="XEB10" s="79"/>
      <c r="XEC10" s="79"/>
      <c r="XED10" s="79"/>
      <c r="XEE10" s="79"/>
      <c r="XEF10" s="79"/>
      <c r="XEG10" s="79"/>
      <c r="XEH10" s="79"/>
      <c r="XEI10" s="79"/>
      <c r="XEJ10" s="79"/>
      <c r="XEK10" s="79"/>
      <c r="XEL10" s="79"/>
      <c r="XEM10" s="79"/>
      <c r="XEN10" s="79"/>
      <c r="XEO10" s="79"/>
      <c r="XEP10" s="79"/>
      <c r="XEQ10" s="79"/>
      <c r="XER10" s="79"/>
      <c r="XES10" s="79"/>
      <c r="XET10" s="79"/>
      <c r="XEU10" s="79"/>
      <c r="XEV10" s="79"/>
      <c r="XEW10" s="79"/>
      <c r="XEX10" s="79"/>
      <c r="XEY10" s="79"/>
      <c r="XEZ10" s="79"/>
      <c r="XFA10" s="79"/>
      <c r="XFB10" s="79"/>
      <c r="XFC10" s="79"/>
    </row>
    <row r="11" spans="1:16383" s="4" customFormat="1">
      <c r="A11" s="79"/>
      <c r="B11" s="79"/>
      <c r="C11" s="79"/>
      <c r="D11" s="79"/>
      <c r="E11" s="79"/>
      <c r="F11" s="21" t="s">
        <v>50</v>
      </c>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c r="HK11" s="79"/>
      <c r="HL11" s="79"/>
      <c r="HM11" s="79"/>
      <c r="HN11" s="79"/>
      <c r="HO11" s="79"/>
      <c r="HP11" s="79"/>
      <c r="HQ11" s="79"/>
      <c r="HR11" s="79"/>
      <c r="HS11" s="79"/>
      <c r="HT11" s="79"/>
      <c r="HU11" s="79"/>
      <c r="HV11" s="79"/>
      <c r="HW11" s="79"/>
      <c r="HX11" s="79"/>
      <c r="HY11" s="79"/>
      <c r="HZ11" s="79"/>
      <c r="IA11" s="79"/>
      <c r="IB11" s="79"/>
      <c r="IC11" s="79"/>
      <c r="ID11" s="79"/>
      <c r="IE11" s="79"/>
      <c r="IF11" s="79"/>
      <c r="IG11" s="79"/>
      <c r="IH11" s="79"/>
      <c r="II11" s="79"/>
      <c r="IJ11" s="79"/>
      <c r="IK11" s="79"/>
      <c r="IL11" s="79"/>
      <c r="IM11" s="79"/>
      <c r="IN11" s="79"/>
      <c r="IO11" s="79"/>
      <c r="IP11" s="79"/>
      <c r="IQ11" s="79"/>
      <c r="IR11" s="79"/>
      <c r="IS11" s="79"/>
      <c r="IT11" s="79"/>
      <c r="IU11" s="79"/>
      <c r="IV11" s="79"/>
      <c r="IW11" s="79"/>
      <c r="IX11" s="79"/>
      <c r="IY11" s="79"/>
      <c r="IZ11" s="79"/>
      <c r="JA11" s="79"/>
      <c r="JB11" s="79"/>
      <c r="JC11" s="79"/>
      <c r="JD11" s="79"/>
      <c r="JE11" s="79"/>
      <c r="JF11" s="79"/>
      <c r="JG11" s="79"/>
      <c r="JH11" s="79"/>
      <c r="JI11" s="79"/>
      <c r="JJ11" s="79"/>
      <c r="JK11" s="79"/>
      <c r="JL11" s="79"/>
      <c r="JM11" s="79"/>
      <c r="JN11" s="79"/>
      <c r="JO11" s="79"/>
      <c r="JP11" s="79"/>
      <c r="JQ11" s="79"/>
      <c r="JR11" s="79"/>
      <c r="JS11" s="79"/>
      <c r="JT11" s="79"/>
      <c r="JU11" s="79"/>
      <c r="JV11" s="79"/>
      <c r="JW11" s="79"/>
      <c r="JX11" s="79"/>
      <c r="JY11" s="79"/>
      <c r="JZ11" s="79"/>
      <c r="KA11" s="79"/>
      <c r="KB11" s="79"/>
      <c r="KC11" s="79"/>
      <c r="KD11" s="79"/>
      <c r="KE11" s="79"/>
      <c r="KF11" s="79"/>
      <c r="KG11" s="79"/>
      <c r="KH11" s="79"/>
      <c r="KI11" s="79"/>
      <c r="KJ11" s="79"/>
      <c r="KK11" s="79"/>
      <c r="KL11" s="79"/>
      <c r="KM11" s="79"/>
      <c r="KN11" s="79"/>
      <c r="KO11" s="79"/>
      <c r="KP11" s="79"/>
      <c r="KQ11" s="79"/>
      <c r="KR11" s="79"/>
      <c r="KS11" s="79"/>
      <c r="KT11" s="79"/>
      <c r="KU11" s="79"/>
      <c r="KV11" s="79"/>
      <c r="KW11" s="79"/>
      <c r="KX11" s="79"/>
      <c r="KY11" s="79"/>
      <c r="KZ11" s="79"/>
      <c r="LA11" s="79"/>
      <c r="LB11" s="79"/>
      <c r="LC11" s="79"/>
      <c r="LD11" s="79"/>
      <c r="LE11" s="79"/>
      <c r="LF11" s="79"/>
      <c r="LG11" s="79"/>
      <c r="LH11" s="79"/>
      <c r="LI11" s="79"/>
      <c r="LJ11" s="79"/>
      <c r="LK11" s="79"/>
      <c r="LL11" s="79"/>
      <c r="LM11" s="79"/>
      <c r="LN11" s="79"/>
      <c r="LO11" s="79"/>
      <c r="LP11" s="79"/>
      <c r="LQ11" s="79"/>
      <c r="LR11" s="79"/>
      <c r="LS11" s="79"/>
      <c r="LT11" s="79"/>
      <c r="LU11" s="79"/>
      <c r="LV11" s="79"/>
      <c r="LW11" s="79"/>
      <c r="LX11" s="79"/>
      <c r="LY11" s="79"/>
      <c r="LZ11" s="79"/>
      <c r="MA11" s="79"/>
      <c r="MB11" s="79"/>
      <c r="MC11" s="79"/>
      <c r="MD11" s="79"/>
      <c r="ME11" s="79"/>
      <c r="MF11" s="79"/>
      <c r="MG11" s="79"/>
      <c r="MH11" s="79"/>
      <c r="MI11" s="79"/>
      <c r="MJ11" s="79"/>
      <c r="MK11" s="79"/>
      <c r="ML11" s="79"/>
      <c r="MM11" s="79"/>
      <c r="MN11" s="79"/>
      <c r="MO11" s="79"/>
      <c r="MP11" s="79"/>
      <c r="MQ11" s="79"/>
      <c r="MR11" s="79"/>
      <c r="MS11" s="79"/>
      <c r="MT11" s="79"/>
      <c r="MU11" s="79"/>
      <c r="MV11" s="79"/>
      <c r="MW11" s="79"/>
      <c r="MX11" s="79"/>
      <c r="MY11" s="79"/>
      <c r="MZ11" s="79"/>
      <c r="NA11" s="79"/>
      <c r="NB11" s="79"/>
      <c r="NC11" s="79"/>
      <c r="ND11" s="79"/>
      <c r="NE11" s="79"/>
      <c r="NF11" s="79"/>
      <c r="NG11" s="79"/>
      <c r="NH11" s="79"/>
      <c r="NI11" s="79"/>
      <c r="NJ11" s="79"/>
      <c r="NK11" s="79"/>
      <c r="NL11" s="79"/>
      <c r="NM11" s="79"/>
      <c r="NN11" s="79"/>
      <c r="NO11" s="79"/>
      <c r="NP11" s="79"/>
      <c r="NQ11" s="79"/>
      <c r="NR11" s="79"/>
      <c r="NS11" s="79"/>
      <c r="NT11" s="79"/>
      <c r="NU11" s="79"/>
      <c r="NV11" s="79"/>
      <c r="NW11" s="79"/>
      <c r="NX11" s="79"/>
      <c r="NY11" s="79"/>
      <c r="NZ11" s="79"/>
      <c r="OA11" s="79"/>
      <c r="OB11" s="79"/>
      <c r="OC11" s="79"/>
      <c r="OD11" s="79"/>
      <c r="OE11" s="79"/>
      <c r="OF11" s="79"/>
      <c r="OG11" s="79"/>
      <c r="OH11" s="79"/>
      <c r="OI11" s="79"/>
      <c r="OJ11" s="79"/>
      <c r="OK11" s="79"/>
      <c r="OL11" s="79"/>
      <c r="OM11" s="79"/>
      <c r="ON11" s="79"/>
      <c r="OO11" s="79"/>
      <c r="OP11" s="79"/>
      <c r="OQ11" s="79"/>
      <c r="OR11" s="79"/>
      <c r="OS11" s="79"/>
      <c r="OT11" s="79"/>
      <c r="OU11" s="79"/>
      <c r="OV11" s="79"/>
      <c r="OW11" s="79"/>
      <c r="OX11" s="79"/>
      <c r="OY11" s="79"/>
      <c r="OZ11" s="79"/>
      <c r="PA11" s="79"/>
      <c r="PB11" s="79"/>
      <c r="PC11" s="79"/>
      <c r="PD11" s="79"/>
      <c r="PE11" s="79"/>
      <c r="PF11" s="79"/>
      <c r="PG11" s="79"/>
      <c r="PH11" s="79"/>
      <c r="PI11" s="79"/>
      <c r="PJ11" s="79"/>
      <c r="PK11" s="79"/>
      <c r="PL11" s="79"/>
      <c r="PM11" s="79"/>
      <c r="PN11" s="79"/>
      <c r="PO11" s="79"/>
      <c r="PP11" s="79"/>
      <c r="PQ11" s="79"/>
      <c r="PR11" s="79"/>
      <c r="PS11" s="79"/>
      <c r="PT11" s="79"/>
      <c r="PU11" s="79"/>
      <c r="PV11" s="79"/>
      <c r="PW11" s="79"/>
      <c r="PX11" s="79"/>
      <c r="PY11" s="79"/>
      <c r="PZ11" s="79"/>
      <c r="QA11" s="79"/>
      <c r="QB11" s="79"/>
      <c r="QC11" s="79"/>
      <c r="QD11" s="79"/>
      <c r="QE11" s="79"/>
      <c r="QF11" s="79"/>
      <c r="QG11" s="79"/>
      <c r="QH11" s="79"/>
      <c r="QI11" s="79"/>
      <c r="QJ11" s="79"/>
      <c r="QK11" s="79"/>
      <c r="QL11" s="79"/>
      <c r="QM11" s="79"/>
      <c r="QN11" s="79"/>
      <c r="QO11" s="79"/>
      <c r="QP11" s="79"/>
      <c r="QQ11" s="79"/>
      <c r="QR11" s="79"/>
      <c r="QS11" s="79"/>
      <c r="QT11" s="79"/>
      <c r="QU11" s="79"/>
      <c r="QV11" s="79"/>
      <c r="QW11" s="79"/>
      <c r="QX11" s="79"/>
      <c r="QY11" s="79"/>
      <c r="QZ11" s="79"/>
      <c r="RA11" s="79"/>
      <c r="RB11" s="79"/>
      <c r="RC11" s="79"/>
      <c r="RD11" s="79"/>
      <c r="RE11" s="79"/>
      <c r="RF11" s="79"/>
      <c r="RG11" s="79"/>
      <c r="RH11" s="79"/>
      <c r="RI11" s="79"/>
      <c r="RJ11" s="79"/>
      <c r="RK11" s="79"/>
      <c r="RL11" s="79"/>
      <c r="RM11" s="79"/>
      <c r="RN11" s="79"/>
      <c r="RO11" s="79"/>
      <c r="RP11" s="79"/>
      <c r="RQ11" s="79"/>
      <c r="RR11" s="79"/>
      <c r="RS11" s="79"/>
      <c r="RT11" s="79"/>
      <c r="RU11" s="79"/>
      <c r="RV11" s="79"/>
      <c r="RW11" s="79"/>
      <c r="RX11" s="79"/>
      <c r="RY11" s="79"/>
      <c r="RZ11" s="79"/>
      <c r="SA11" s="79"/>
      <c r="SB11" s="79"/>
      <c r="SC11" s="79"/>
      <c r="SD11" s="79"/>
      <c r="SE11" s="79"/>
      <c r="SF11" s="79"/>
      <c r="SG11" s="79"/>
      <c r="SH11" s="79"/>
      <c r="SI11" s="79"/>
      <c r="SJ11" s="79"/>
      <c r="SK11" s="79"/>
      <c r="SL11" s="79"/>
      <c r="SM11" s="79"/>
      <c r="SN11" s="79"/>
      <c r="SO11" s="79"/>
      <c r="SP11" s="79"/>
      <c r="SQ11" s="79"/>
      <c r="SR11" s="79"/>
      <c r="SS11" s="79"/>
      <c r="ST11" s="79"/>
      <c r="SU11" s="79"/>
      <c r="SV11" s="79"/>
      <c r="SW11" s="79"/>
      <c r="SX11" s="79"/>
      <c r="SY11" s="79"/>
      <c r="SZ11" s="79"/>
      <c r="TA11" s="79"/>
      <c r="TB11" s="79"/>
      <c r="TC11" s="79"/>
      <c r="TD11" s="79"/>
      <c r="TE11" s="79"/>
      <c r="TF11" s="79"/>
      <c r="TG11" s="79"/>
      <c r="TH11" s="79"/>
      <c r="TI11" s="79"/>
      <c r="TJ11" s="79"/>
      <c r="TK11" s="79"/>
      <c r="TL11" s="79"/>
      <c r="TM11" s="79"/>
      <c r="TN11" s="79"/>
      <c r="TO11" s="79"/>
      <c r="TP11" s="79"/>
      <c r="TQ11" s="79"/>
      <c r="TR11" s="79"/>
      <c r="TS11" s="79"/>
      <c r="TT11" s="79"/>
      <c r="TU11" s="79"/>
      <c r="TV11" s="79"/>
      <c r="TW11" s="79"/>
      <c r="TX11" s="79"/>
      <c r="TY11" s="79"/>
      <c r="TZ11" s="79"/>
      <c r="UA11" s="79"/>
      <c r="UB11" s="79"/>
      <c r="UC11" s="79"/>
      <c r="UD11" s="79"/>
      <c r="UE11" s="79"/>
      <c r="UF11" s="79"/>
      <c r="UG11" s="79"/>
      <c r="UH11" s="79"/>
      <c r="UI11" s="79"/>
      <c r="UJ11" s="79"/>
      <c r="UK11" s="79"/>
      <c r="UL11" s="79"/>
      <c r="UM11" s="79"/>
      <c r="UN11" s="79"/>
      <c r="UO11" s="79"/>
      <c r="UP11" s="79"/>
      <c r="UQ11" s="79"/>
      <c r="UR11" s="79"/>
      <c r="US11" s="79"/>
      <c r="UT11" s="79"/>
      <c r="UU11" s="79"/>
      <c r="UV11" s="79"/>
      <c r="UW11" s="79"/>
      <c r="UX11" s="79"/>
      <c r="UY11" s="79"/>
      <c r="UZ11" s="79"/>
      <c r="VA11" s="79"/>
      <c r="VB11" s="79"/>
      <c r="VC11" s="79"/>
      <c r="VD11" s="79"/>
      <c r="VE11" s="79"/>
      <c r="VF11" s="79"/>
      <c r="VG11" s="79"/>
      <c r="VH11" s="79"/>
      <c r="VI11" s="79"/>
      <c r="VJ11" s="79"/>
      <c r="VK11" s="79"/>
      <c r="VL11" s="79"/>
      <c r="VM11" s="79"/>
      <c r="VN11" s="79"/>
      <c r="VO11" s="79"/>
      <c r="VP11" s="79"/>
      <c r="VQ11" s="79"/>
      <c r="VR11" s="79"/>
      <c r="VS11" s="79"/>
      <c r="VT11" s="79"/>
      <c r="VU11" s="79"/>
      <c r="VV11" s="79"/>
      <c r="VW11" s="79"/>
      <c r="VX11" s="79"/>
      <c r="VY11" s="79"/>
      <c r="VZ11" s="79"/>
      <c r="WA11" s="79"/>
      <c r="WB11" s="79"/>
      <c r="WC11" s="79"/>
      <c r="WD11" s="79"/>
      <c r="WE11" s="79"/>
      <c r="WF11" s="79"/>
      <c r="WG11" s="79"/>
      <c r="WH11" s="79"/>
      <c r="WI11" s="79"/>
      <c r="WJ11" s="79"/>
      <c r="WK11" s="79"/>
      <c r="WL11" s="79"/>
      <c r="WM11" s="79"/>
      <c r="WN11" s="79"/>
      <c r="WO11" s="79"/>
      <c r="WP11" s="79"/>
      <c r="WQ11" s="79"/>
      <c r="WR11" s="79"/>
      <c r="WS11" s="79"/>
      <c r="WT11" s="79"/>
      <c r="WU11" s="79"/>
      <c r="WV11" s="79"/>
      <c r="WW11" s="79"/>
      <c r="WX11" s="79"/>
      <c r="WY11" s="79"/>
      <c r="WZ11" s="79"/>
      <c r="XA11" s="79"/>
      <c r="XB11" s="79"/>
      <c r="XC11" s="79"/>
      <c r="XD11" s="79"/>
      <c r="XE11" s="79"/>
      <c r="XF11" s="79"/>
      <c r="XG11" s="79"/>
      <c r="XH11" s="79"/>
      <c r="XI11" s="79"/>
      <c r="XJ11" s="79"/>
      <c r="XK11" s="79"/>
      <c r="XL11" s="79"/>
      <c r="XM11" s="79"/>
      <c r="XN11" s="79"/>
      <c r="XO11" s="79"/>
      <c r="XP11" s="79"/>
      <c r="XQ11" s="79"/>
      <c r="XR11" s="79"/>
      <c r="XS11" s="79"/>
      <c r="XT11" s="79"/>
      <c r="XU11" s="79"/>
      <c r="XV11" s="79"/>
      <c r="XW11" s="79"/>
      <c r="XX11" s="79"/>
      <c r="XY11" s="79"/>
      <c r="XZ11" s="79"/>
      <c r="YA11" s="79"/>
      <c r="YB11" s="79"/>
      <c r="YC11" s="79"/>
      <c r="YD11" s="79"/>
      <c r="YE11" s="79"/>
      <c r="YF11" s="79"/>
      <c r="YG11" s="79"/>
      <c r="YH11" s="79"/>
      <c r="YI11" s="79"/>
      <c r="YJ11" s="79"/>
      <c r="YK11" s="79"/>
      <c r="YL11" s="79"/>
      <c r="YM11" s="79"/>
      <c r="YN11" s="79"/>
      <c r="YO11" s="79"/>
      <c r="YP11" s="79"/>
      <c r="YQ11" s="79"/>
      <c r="YR11" s="79"/>
      <c r="YS11" s="79"/>
      <c r="YT11" s="79"/>
      <c r="YU11" s="79"/>
      <c r="YV11" s="79"/>
      <c r="YW11" s="79"/>
      <c r="YX11" s="79"/>
      <c r="YY11" s="79"/>
      <c r="YZ11" s="79"/>
      <c r="ZA11" s="79"/>
      <c r="ZB11" s="79"/>
      <c r="ZC11" s="79"/>
      <c r="ZD11" s="79"/>
      <c r="ZE11" s="79"/>
      <c r="ZF11" s="79"/>
      <c r="ZG11" s="79"/>
      <c r="ZH11" s="79"/>
      <c r="ZI11" s="79"/>
      <c r="ZJ11" s="79"/>
      <c r="ZK11" s="79"/>
      <c r="ZL11" s="79"/>
      <c r="ZM11" s="79"/>
      <c r="ZN11" s="79"/>
      <c r="ZO11" s="79"/>
      <c r="ZP11" s="79"/>
      <c r="ZQ11" s="79"/>
      <c r="ZR11" s="79"/>
      <c r="ZS11" s="79"/>
      <c r="ZT11" s="79"/>
      <c r="ZU11" s="79"/>
      <c r="ZV11" s="79"/>
      <c r="ZW11" s="79"/>
      <c r="ZX11" s="79"/>
      <c r="ZY11" s="79"/>
      <c r="ZZ11" s="79"/>
      <c r="AAA11" s="79"/>
      <c r="AAB11" s="79"/>
      <c r="AAC11" s="79"/>
      <c r="AAD11" s="79"/>
      <c r="AAE11" s="79"/>
      <c r="AAF11" s="79"/>
      <c r="AAG11" s="79"/>
      <c r="AAH11" s="79"/>
      <c r="AAI11" s="79"/>
      <c r="AAJ11" s="79"/>
      <c r="AAK11" s="79"/>
      <c r="AAL11" s="79"/>
      <c r="AAM11" s="79"/>
      <c r="AAN11" s="79"/>
      <c r="AAO11" s="79"/>
      <c r="AAP11" s="79"/>
      <c r="AAQ11" s="79"/>
      <c r="AAR11" s="79"/>
      <c r="AAS11" s="79"/>
      <c r="AAT11" s="79"/>
      <c r="AAU11" s="79"/>
      <c r="AAV11" s="79"/>
      <c r="AAW11" s="79"/>
      <c r="AAX11" s="79"/>
      <c r="AAY11" s="79"/>
      <c r="AAZ11" s="79"/>
      <c r="ABA11" s="79"/>
      <c r="ABB11" s="79"/>
      <c r="ABC11" s="79"/>
      <c r="ABD11" s="79"/>
      <c r="ABE11" s="79"/>
      <c r="ABF11" s="79"/>
      <c r="ABG11" s="79"/>
      <c r="ABH11" s="79"/>
      <c r="ABI11" s="79"/>
      <c r="ABJ11" s="79"/>
      <c r="ABK11" s="79"/>
      <c r="ABL11" s="79"/>
      <c r="ABM11" s="79"/>
      <c r="ABN11" s="79"/>
      <c r="ABO11" s="79"/>
      <c r="ABP11" s="79"/>
      <c r="ABQ11" s="79"/>
      <c r="ABR11" s="79"/>
      <c r="ABS11" s="79"/>
      <c r="ABT11" s="79"/>
      <c r="ABU11" s="79"/>
      <c r="ABV11" s="79"/>
      <c r="ABW11" s="79"/>
      <c r="ABX11" s="79"/>
      <c r="ABY11" s="79"/>
      <c r="ABZ11" s="79"/>
      <c r="ACA11" s="79"/>
      <c r="ACB11" s="79"/>
      <c r="ACC11" s="79"/>
      <c r="ACD11" s="79"/>
      <c r="ACE11" s="79"/>
      <c r="ACF11" s="79"/>
      <c r="ACG11" s="79"/>
      <c r="ACH11" s="79"/>
      <c r="ACI11" s="79"/>
      <c r="ACJ11" s="79"/>
      <c r="ACK11" s="79"/>
      <c r="ACL11" s="79"/>
      <c r="ACM11" s="79"/>
      <c r="ACN11" s="79"/>
      <c r="ACO11" s="79"/>
      <c r="ACP11" s="79"/>
      <c r="ACQ11" s="79"/>
      <c r="ACR11" s="79"/>
      <c r="ACS11" s="79"/>
      <c r="ACT11" s="79"/>
      <c r="ACU11" s="79"/>
      <c r="ACV11" s="79"/>
      <c r="ACW11" s="79"/>
      <c r="ACX11" s="79"/>
      <c r="ACY11" s="79"/>
      <c r="ACZ11" s="79"/>
      <c r="ADA11" s="79"/>
      <c r="ADB11" s="79"/>
      <c r="ADC11" s="79"/>
      <c r="ADD11" s="79"/>
      <c r="ADE11" s="79"/>
      <c r="ADF11" s="79"/>
      <c r="ADG11" s="79"/>
      <c r="ADH11" s="79"/>
      <c r="ADI11" s="79"/>
      <c r="ADJ11" s="79"/>
      <c r="ADK11" s="79"/>
      <c r="ADL11" s="79"/>
      <c r="ADM11" s="79"/>
      <c r="ADN11" s="79"/>
      <c r="ADO11" s="79"/>
      <c r="ADP11" s="79"/>
      <c r="ADQ11" s="79"/>
      <c r="ADR11" s="79"/>
      <c r="ADS11" s="79"/>
      <c r="ADT11" s="79"/>
      <c r="ADU11" s="79"/>
      <c r="ADV11" s="79"/>
      <c r="ADW11" s="79"/>
      <c r="ADX11" s="79"/>
      <c r="ADY11" s="79"/>
      <c r="ADZ11" s="79"/>
      <c r="AEA11" s="79"/>
      <c r="AEB11" s="79"/>
      <c r="AEC11" s="79"/>
      <c r="AED11" s="79"/>
      <c r="AEE11" s="79"/>
      <c r="AEF11" s="79"/>
      <c r="AEG11" s="79"/>
      <c r="AEH11" s="79"/>
      <c r="AEI11" s="79"/>
      <c r="AEJ11" s="79"/>
      <c r="AEK11" s="79"/>
      <c r="AEL11" s="79"/>
      <c r="AEM11" s="79"/>
      <c r="AEN11" s="79"/>
      <c r="AEO11" s="79"/>
      <c r="AEP11" s="79"/>
      <c r="AEQ11" s="79"/>
      <c r="AER11" s="79"/>
      <c r="AES11" s="79"/>
      <c r="AET11" s="79"/>
      <c r="AEU11" s="79"/>
      <c r="AEV11" s="79"/>
      <c r="AEW11" s="79"/>
      <c r="AEX11" s="79"/>
      <c r="AEY11" s="79"/>
      <c r="AEZ11" s="79"/>
      <c r="AFA11" s="79"/>
      <c r="AFB11" s="79"/>
      <c r="AFC11" s="79"/>
      <c r="AFD11" s="79"/>
      <c r="AFE11" s="79"/>
      <c r="AFF11" s="79"/>
      <c r="AFG11" s="79"/>
      <c r="AFH11" s="79"/>
      <c r="AFI11" s="79"/>
      <c r="AFJ11" s="79"/>
      <c r="AFK11" s="79"/>
      <c r="AFL11" s="79"/>
      <c r="AFM11" s="79"/>
      <c r="AFN11" s="79"/>
      <c r="AFO11" s="79"/>
      <c r="AFP11" s="79"/>
      <c r="AFQ11" s="79"/>
      <c r="AFR11" s="79"/>
      <c r="AFS11" s="79"/>
      <c r="AFT11" s="79"/>
      <c r="AFU11" s="79"/>
      <c r="AFV11" s="79"/>
      <c r="AFW11" s="79"/>
      <c r="AFX11" s="79"/>
      <c r="AFY11" s="79"/>
      <c r="AFZ11" s="79"/>
      <c r="AGA11" s="79"/>
      <c r="AGB11" s="79"/>
      <c r="AGC11" s="79"/>
      <c r="AGD11" s="79"/>
      <c r="AGE11" s="79"/>
      <c r="AGF11" s="79"/>
      <c r="AGG11" s="79"/>
      <c r="AGH11" s="79"/>
      <c r="AGI11" s="79"/>
      <c r="AGJ11" s="79"/>
      <c r="AGK11" s="79"/>
      <c r="AGL11" s="79"/>
      <c r="AGM11" s="79"/>
      <c r="AGN11" s="79"/>
      <c r="AGO11" s="79"/>
      <c r="AGP11" s="79"/>
      <c r="AGQ11" s="79"/>
      <c r="AGR11" s="79"/>
      <c r="AGS11" s="79"/>
      <c r="AGT11" s="79"/>
      <c r="AGU11" s="79"/>
      <c r="AGV11" s="79"/>
      <c r="AGW11" s="79"/>
      <c r="AGX11" s="79"/>
      <c r="AGY11" s="79"/>
      <c r="AGZ11" s="79"/>
      <c r="AHA11" s="79"/>
      <c r="AHB11" s="79"/>
      <c r="AHC11" s="79"/>
      <c r="AHD11" s="79"/>
      <c r="AHE11" s="79"/>
      <c r="AHF11" s="79"/>
      <c r="AHG11" s="79"/>
      <c r="AHH11" s="79"/>
      <c r="AHI11" s="79"/>
      <c r="AHJ11" s="79"/>
      <c r="AHK11" s="79"/>
      <c r="AHL11" s="79"/>
      <c r="AHM11" s="79"/>
      <c r="AHN11" s="79"/>
      <c r="AHO11" s="79"/>
      <c r="AHP11" s="79"/>
      <c r="AHQ11" s="79"/>
      <c r="AHR11" s="79"/>
      <c r="AHS11" s="79"/>
      <c r="AHT11" s="79"/>
      <c r="AHU11" s="79"/>
      <c r="AHV11" s="79"/>
      <c r="AHW11" s="79"/>
      <c r="AHX11" s="79"/>
      <c r="AHY11" s="79"/>
      <c r="AHZ11" s="79"/>
      <c r="AIA11" s="79"/>
      <c r="AIB11" s="79"/>
      <c r="AIC11" s="79"/>
      <c r="AID11" s="79"/>
      <c r="AIE11" s="79"/>
      <c r="AIF11" s="79"/>
      <c r="AIG11" s="79"/>
      <c r="AIH11" s="79"/>
      <c r="AII11" s="79"/>
      <c r="AIJ11" s="79"/>
      <c r="AIK11" s="79"/>
      <c r="AIL11" s="79"/>
      <c r="AIM11" s="79"/>
      <c r="AIN11" s="79"/>
      <c r="AIO11" s="79"/>
      <c r="AIP11" s="79"/>
      <c r="AIQ11" s="79"/>
      <c r="AIR11" s="79"/>
      <c r="AIS11" s="79"/>
      <c r="AIT11" s="79"/>
      <c r="AIU11" s="79"/>
      <c r="AIV11" s="79"/>
      <c r="AIW11" s="79"/>
      <c r="AIX11" s="79"/>
      <c r="AIY11" s="79"/>
      <c r="AIZ11" s="79"/>
      <c r="AJA11" s="79"/>
      <c r="AJB11" s="79"/>
      <c r="AJC11" s="79"/>
      <c r="AJD11" s="79"/>
      <c r="AJE11" s="79"/>
      <c r="AJF11" s="79"/>
      <c r="AJG11" s="79"/>
      <c r="AJH11" s="79"/>
      <c r="AJI11" s="79"/>
      <c r="AJJ11" s="79"/>
      <c r="AJK11" s="79"/>
      <c r="AJL11" s="79"/>
      <c r="AJM11" s="79"/>
      <c r="AJN11" s="79"/>
      <c r="AJO11" s="79"/>
      <c r="AJP11" s="79"/>
      <c r="AJQ11" s="79"/>
      <c r="AJR11" s="79"/>
      <c r="AJS11" s="79"/>
      <c r="AJT11" s="79"/>
      <c r="AJU11" s="79"/>
      <c r="AJV11" s="79"/>
      <c r="AJW11" s="79"/>
      <c r="AJX11" s="79"/>
      <c r="AJY11" s="79"/>
      <c r="AJZ11" s="79"/>
      <c r="AKA11" s="79"/>
      <c r="AKB11" s="79"/>
      <c r="AKC11" s="79"/>
      <c r="AKD11" s="79"/>
      <c r="AKE11" s="79"/>
      <c r="AKF11" s="79"/>
      <c r="AKG11" s="79"/>
      <c r="AKH11" s="79"/>
      <c r="AKI11" s="79"/>
      <c r="AKJ11" s="79"/>
      <c r="AKK11" s="79"/>
      <c r="AKL11" s="79"/>
      <c r="AKM11" s="79"/>
      <c r="AKN11" s="79"/>
      <c r="AKO11" s="79"/>
      <c r="AKP11" s="79"/>
      <c r="AKQ11" s="79"/>
      <c r="AKR11" s="79"/>
      <c r="AKS11" s="79"/>
      <c r="AKT11" s="79"/>
      <c r="AKU11" s="79"/>
      <c r="AKV11" s="79"/>
      <c r="AKW11" s="79"/>
      <c r="AKX11" s="79"/>
      <c r="AKY11" s="79"/>
      <c r="AKZ11" s="79"/>
      <c r="ALA11" s="79"/>
      <c r="ALB11" s="79"/>
      <c r="ALC11" s="79"/>
      <c r="ALD11" s="79"/>
      <c r="ALE11" s="79"/>
      <c r="ALF11" s="79"/>
      <c r="ALG11" s="79"/>
      <c r="ALH11" s="79"/>
      <c r="ALI11" s="79"/>
      <c r="ALJ11" s="79"/>
      <c r="ALK11" s="79"/>
      <c r="ALL11" s="79"/>
      <c r="ALM11" s="79"/>
      <c r="ALN11" s="79"/>
      <c r="ALO11" s="79"/>
      <c r="ALP11" s="79"/>
      <c r="ALQ11" s="79"/>
      <c r="ALR11" s="79"/>
      <c r="ALS11" s="79"/>
      <c r="ALT11" s="79"/>
      <c r="ALU11" s="79"/>
      <c r="ALV11" s="79"/>
      <c r="ALW11" s="79"/>
      <c r="ALX11" s="79"/>
      <c r="ALY11" s="79"/>
      <c r="ALZ11" s="79"/>
      <c r="AMA11" s="79"/>
      <c r="AMB11" s="79"/>
      <c r="AMC11" s="79"/>
      <c r="AMD11" s="79"/>
      <c r="AME11" s="79"/>
      <c r="AMF11" s="79"/>
      <c r="AMG11" s="79"/>
      <c r="AMH11" s="79"/>
      <c r="AMI11" s="79"/>
      <c r="AMJ11" s="79"/>
      <c r="AMK11" s="79"/>
      <c r="AML11" s="79"/>
      <c r="AMM11" s="79"/>
      <c r="AMN11" s="79"/>
      <c r="AMO11" s="79"/>
      <c r="AMP11" s="79"/>
      <c r="AMQ11" s="79"/>
      <c r="AMR11" s="79"/>
      <c r="AMS11" s="79"/>
      <c r="AMT11" s="79"/>
      <c r="AMU11" s="79"/>
      <c r="AMV11" s="79"/>
      <c r="AMW11" s="79"/>
      <c r="AMX11" s="79"/>
      <c r="AMY11" s="79"/>
      <c r="AMZ11" s="79"/>
      <c r="ANA11" s="79"/>
      <c r="ANB11" s="79"/>
      <c r="ANC11" s="79"/>
      <c r="AND11" s="79"/>
      <c r="ANE11" s="79"/>
      <c r="ANF11" s="79"/>
      <c r="ANG11" s="79"/>
      <c r="ANH11" s="79"/>
      <c r="ANI11" s="79"/>
      <c r="ANJ11" s="79"/>
      <c r="ANK11" s="79"/>
      <c r="ANL11" s="79"/>
      <c r="ANM11" s="79"/>
      <c r="ANN11" s="79"/>
      <c r="ANO11" s="79"/>
      <c r="ANP11" s="79"/>
      <c r="ANQ11" s="79"/>
      <c r="ANR11" s="79"/>
      <c r="ANS11" s="79"/>
      <c r="ANT11" s="79"/>
      <c r="ANU11" s="79"/>
      <c r="ANV11" s="79"/>
      <c r="ANW11" s="79"/>
      <c r="ANX11" s="79"/>
      <c r="ANY11" s="79"/>
      <c r="ANZ11" s="79"/>
      <c r="AOA11" s="79"/>
      <c r="AOB11" s="79"/>
      <c r="AOC11" s="79"/>
      <c r="AOD11" s="79"/>
      <c r="AOE11" s="79"/>
      <c r="AOF11" s="79"/>
      <c r="AOG11" s="79"/>
      <c r="AOH11" s="79"/>
      <c r="AOI11" s="79"/>
      <c r="AOJ11" s="79"/>
      <c r="AOK11" s="79"/>
      <c r="AOL11" s="79"/>
      <c r="AOM11" s="79"/>
      <c r="AON11" s="79"/>
      <c r="AOO11" s="79"/>
      <c r="AOP11" s="79"/>
      <c r="AOQ11" s="79"/>
      <c r="AOR11" s="79"/>
      <c r="AOS11" s="79"/>
      <c r="AOT11" s="79"/>
      <c r="AOU11" s="79"/>
      <c r="AOV11" s="79"/>
      <c r="AOW11" s="79"/>
      <c r="AOX11" s="79"/>
      <c r="AOY11" s="79"/>
      <c r="AOZ11" s="79"/>
      <c r="APA11" s="79"/>
      <c r="APB11" s="79"/>
      <c r="APC11" s="79"/>
      <c r="APD11" s="79"/>
      <c r="APE11" s="79"/>
      <c r="APF11" s="79"/>
      <c r="APG11" s="79"/>
      <c r="APH11" s="79"/>
      <c r="API11" s="79"/>
      <c r="APJ11" s="79"/>
      <c r="APK11" s="79"/>
      <c r="APL11" s="79"/>
      <c r="APM11" s="79"/>
      <c r="APN11" s="79"/>
      <c r="APO11" s="79"/>
      <c r="APP11" s="79"/>
      <c r="APQ11" s="79"/>
      <c r="APR11" s="79"/>
      <c r="APS11" s="79"/>
      <c r="APT11" s="79"/>
      <c r="APU11" s="79"/>
      <c r="APV11" s="79"/>
      <c r="APW11" s="79"/>
      <c r="APX11" s="79"/>
      <c r="APY11" s="79"/>
      <c r="APZ11" s="79"/>
      <c r="AQA11" s="79"/>
      <c r="AQB11" s="79"/>
      <c r="AQC11" s="79"/>
      <c r="AQD11" s="79"/>
      <c r="AQE11" s="79"/>
      <c r="AQF11" s="79"/>
      <c r="AQG11" s="79"/>
      <c r="AQH11" s="79"/>
      <c r="AQI11" s="79"/>
      <c r="AQJ11" s="79"/>
      <c r="AQK11" s="79"/>
      <c r="AQL11" s="79"/>
      <c r="AQM11" s="79"/>
      <c r="AQN11" s="79"/>
      <c r="AQO11" s="79"/>
      <c r="AQP11" s="79"/>
      <c r="AQQ11" s="79"/>
      <c r="AQR11" s="79"/>
      <c r="AQS11" s="79"/>
      <c r="AQT11" s="79"/>
      <c r="AQU11" s="79"/>
      <c r="AQV11" s="79"/>
      <c r="AQW11" s="79"/>
      <c r="AQX11" s="79"/>
      <c r="AQY11" s="79"/>
      <c r="AQZ11" s="79"/>
      <c r="ARA11" s="79"/>
      <c r="ARB11" s="79"/>
      <c r="ARC11" s="79"/>
      <c r="ARD11" s="79"/>
      <c r="ARE11" s="79"/>
      <c r="ARF11" s="79"/>
      <c r="ARG11" s="79"/>
      <c r="ARH11" s="79"/>
      <c r="ARI11" s="79"/>
      <c r="ARJ11" s="79"/>
      <c r="ARK11" s="79"/>
      <c r="ARL11" s="79"/>
      <c r="ARM11" s="79"/>
      <c r="ARN11" s="79"/>
      <c r="ARO11" s="79"/>
      <c r="ARP11" s="79"/>
      <c r="ARQ11" s="79"/>
      <c r="ARR11" s="79"/>
      <c r="ARS11" s="79"/>
      <c r="ART11" s="79"/>
      <c r="ARU11" s="79"/>
      <c r="ARV11" s="79"/>
      <c r="ARW11" s="79"/>
      <c r="ARX11" s="79"/>
      <c r="ARY11" s="79"/>
      <c r="ARZ11" s="79"/>
      <c r="ASA11" s="79"/>
      <c r="ASB11" s="79"/>
      <c r="ASC11" s="79"/>
      <c r="ASD11" s="79"/>
      <c r="ASE11" s="79"/>
      <c r="ASF11" s="79"/>
      <c r="ASG11" s="79"/>
      <c r="ASH11" s="79"/>
      <c r="ASI11" s="79"/>
      <c r="ASJ11" s="79"/>
      <c r="ASK11" s="79"/>
      <c r="ASL11" s="79"/>
      <c r="ASM11" s="79"/>
      <c r="ASN11" s="79"/>
      <c r="ASO11" s="79"/>
      <c r="ASP11" s="79"/>
      <c r="ASQ11" s="79"/>
      <c r="ASR11" s="79"/>
      <c r="ASS11" s="79"/>
      <c r="AST11" s="79"/>
      <c r="ASU11" s="79"/>
      <c r="ASV11" s="79"/>
      <c r="ASW11" s="79"/>
      <c r="ASX11" s="79"/>
      <c r="ASY11" s="79"/>
      <c r="ASZ11" s="79"/>
      <c r="ATA11" s="79"/>
      <c r="ATB11" s="79"/>
      <c r="ATC11" s="79"/>
      <c r="ATD11" s="79"/>
      <c r="ATE11" s="79"/>
      <c r="ATF11" s="79"/>
      <c r="ATG11" s="79"/>
      <c r="ATH11" s="79"/>
      <c r="ATI11" s="79"/>
      <c r="ATJ11" s="79"/>
      <c r="ATK11" s="79"/>
      <c r="ATL11" s="79"/>
      <c r="ATM11" s="79"/>
      <c r="ATN11" s="79"/>
      <c r="ATO11" s="79"/>
      <c r="ATP11" s="79"/>
      <c r="ATQ11" s="79"/>
      <c r="ATR11" s="79"/>
      <c r="ATS11" s="79"/>
      <c r="ATT11" s="79"/>
      <c r="ATU11" s="79"/>
      <c r="ATV11" s="79"/>
      <c r="ATW11" s="79"/>
      <c r="ATX11" s="79"/>
      <c r="ATY11" s="79"/>
      <c r="ATZ11" s="79"/>
      <c r="AUA11" s="79"/>
      <c r="AUB11" s="79"/>
      <c r="AUC11" s="79"/>
      <c r="AUD11" s="79"/>
      <c r="AUE11" s="79"/>
      <c r="AUF11" s="79"/>
      <c r="AUG11" s="79"/>
      <c r="AUH11" s="79"/>
      <c r="AUI11" s="79"/>
      <c r="AUJ11" s="79"/>
      <c r="AUK11" s="79"/>
      <c r="AUL11" s="79"/>
      <c r="AUM11" s="79"/>
      <c r="AUN11" s="79"/>
      <c r="AUO11" s="79"/>
      <c r="AUP11" s="79"/>
      <c r="AUQ11" s="79"/>
      <c r="AUR11" s="79"/>
      <c r="AUS11" s="79"/>
      <c r="AUT11" s="79"/>
      <c r="AUU11" s="79"/>
      <c r="AUV11" s="79"/>
      <c r="AUW11" s="79"/>
      <c r="AUX11" s="79"/>
      <c r="AUY11" s="79"/>
      <c r="AUZ11" s="79"/>
      <c r="AVA11" s="79"/>
      <c r="AVB11" s="79"/>
      <c r="AVC11" s="79"/>
      <c r="AVD11" s="79"/>
      <c r="AVE11" s="79"/>
      <c r="AVF11" s="79"/>
      <c r="AVG11" s="79"/>
      <c r="AVH11" s="79"/>
      <c r="AVI11" s="79"/>
      <c r="AVJ11" s="79"/>
      <c r="AVK11" s="79"/>
      <c r="AVL11" s="79"/>
      <c r="AVM11" s="79"/>
      <c r="AVN11" s="79"/>
      <c r="AVO11" s="79"/>
      <c r="AVP11" s="79"/>
      <c r="AVQ11" s="79"/>
      <c r="AVR11" s="79"/>
      <c r="AVS11" s="79"/>
      <c r="AVT11" s="79"/>
      <c r="AVU11" s="79"/>
      <c r="AVV11" s="79"/>
      <c r="AVW11" s="79"/>
      <c r="AVX11" s="79"/>
      <c r="AVY11" s="79"/>
      <c r="AVZ11" s="79"/>
      <c r="AWA11" s="79"/>
      <c r="AWB11" s="79"/>
      <c r="AWC11" s="79"/>
      <c r="AWD11" s="79"/>
      <c r="AWE11" s="79"/>
      <c r="AWF11" s="79"/>
      <c r="AWG11" s="79"/>
      <c r="AWH11" s="79"/>
      <c r="AWI11" s="79"/>
      <c r="AWJ11" s="79"/>
      <c r="AWK11" s="79"/>
      <c r="AWL11" s="79"/>
      <c r="AWM11" s="79"/>
      <c r="AWN11" s="79"/>
      <c r="AWO11" s="79"/>
      <c r="AWP11" s="79"/>
      <c r="AWQ11" s="79"/>
      <c r="AWR11" s="79"/>
      <c r="AWS11" s="79"/>
      <c r="AWT11" s="79"/>
      <c r="AWU11" s="79"/>
      <c r="AWV11" s="79"/>
      <c r="AWW11" s="79"/>
      <c r="AWX11" s="79"/>
      <c r="AWY11" s="79"/>
      <c r="AWZ11" s="79"/>
      <c r="AXA11" s="79"/>
      <c r="AXB11" s="79"/>
      <c r="AXC11" s="79"/>
      <c r="AXD11" s="79"/>
      <c r="AXE11" s="79"/>
      <c r="AXF11" s="79"/>
      <c r="AXG11" s="79"/>
      <c r="AXH11" s="79"/>
      <c r="AXI11" s="79"/>
      <c r="AXJ11" s="79"/>
      <c r="AXK11" s="79"/>
      <c r="AXL11" s="79"/>
      <c r="AXM11" s="79"/>
      <c r="AXN11" s="79"/>
      <c r="AXO11" s="79"/>
      <c r="AXP11" s="79"/>
      <c r="AXQ11" s="79"/>
      <c r="AXR11" s="79"/>
      <c r="AXS11" s="79"/>
      <c r="AXT11" s="79"/>
      <c r="AXU11" s="79"/>
      <c r="AXV11" s="79"/>
      <c r="AXW11" s="79"/>
      <c r="AXX11" s="79"/>
      <c r="AXY11" s="79"/>
      <c r="AXZ11" s="79"/>
      <c r="AYA11" s="79"/>
      <c r="AYB11" s="79"/>
      <c r="AYC11" s="79"/>
      <c r="AYD11" s="79"/>
      <c r="AYE11" s="79"/>
      <c r="AYF11" s="79"/>
      <c r="AYG11" s="79"/>
      <c r="AYH11" s="79"/>
      <c r="AYI11" s="79"/>
      <c r="AYJ11" s="79"/>
      <c r="AYK11" s="79"/>
      <c r="AYL11" s="79"/>
      <c r="AYM11" s="79"/>
      <c r="AYN11" s="79"/>
      <c r="AYO11" s="79"/>
      <c r="AYP11" s="79"/>
      <c r="AYQ11" s="79"/>
      <c r="AYR11" s="79"/>
      <c r="AYS11" s="79"/>
      <c r="AYT11" s="79"/>
      <c r="AYU11" s="79"/>
      <c r="AYV11" s="79"/>
      <c r="AYW11" s="79"/>
      <c r="AYX11" s="79"/>
      <c r="AYY11" s="79"/>
      <c r="AYZ11" s="79"/>
      <c r="AZA11" s="79"/>
      <c r="AZB11" s="79"/>
      <c r="AZC11" s="79"/>
      <c r="AZD11" s="79"/>
      <c r="AZE11" s="79"/>
      <c r="AZF11" s="79"/>
      <c r="AZG11" s="79"/>
      <c r="AZH11" s="79"/>
      <c r="AZI11" s="79"/>
      <c r="AZJ11" s="79"/>
      <c r="AZK11" s="79"/>
      <c r="AZL11" s="79"/>
      <c r="AZM11" s="79"/>
      <c r="AZN11" s="79"/>
      <c r="AZO11" s="79"/>
      <c r="AZP11" s="79"/>
      <c r="AZQ11" s="79"/>
      <c r="AZR11" s="79"/>
      <c r="AZS11" s="79"/>
      <c r="AZT11" s="79"/>
      <c r="AZU11" s="79"/>
      <c r="AZV11" s="79"/>
      <c r="AZW11" s="79"/>
      <c r="AZX11" s="79"/>
      <c r="AZY11" s="79"/>
      <c r="AZZ11" s="79"/>
      <c r="BAA11" s="79"/>
      <c r="BAB11" s="79"/>
      <c r="BAC11" s="79"/>
      <c r="BAD11" s="79"/>
      <c r="BAE11" s="79"/>
      <c r="BAF11" s="79"/>
      <c r="BAG11" s="79"/>
      <c r="BAH11" s="79"/>
      <c r="BAI11" s="79"/>
      <c r="BAJ11" s="79"/>
      <c r="BAK11" s="79"/>
      <c r="BAL11" s="79"/>
      <c r="BAM11" s="79"/>
      <c r="BAN11" s="79"/>
      <c r="BAO11" s="79"/>
      <c r="BAP11" s="79"/>
      <c r="BAQ11" s="79"/>
      <c r="BAR11" s="79"/>
      <c r="BAS11" s="79"/>
      <c r="BAT11" s="79"/>
      <c r="BAU11" s="79"/>
      <c r="BAV11" s="79"/>
      <c r="BAW11" s="79"/>
      <c r="BAX11" s="79"/>
      <c r="BAY11" s="79"/>
      <c r="BAZ11" s="79"/>
      <c r="BBA11" s="79"/>
      <c r="BBB11" s="79"/>
      <c r="BBC11" s="79"/>
      <c r="BBD11" s="79"/>
      <c r="BBE11" s="79"/>
      <c r="BBF11" s="79"/>
      <c r="BBG11" s="79"/>
      <c r="BBH11" s="79"/>
      <c r="BBI11" s="79"/>
      <c r="BBJ11" s="79"/>
      <c r="BBK11" s="79"/>
      <c r="BBL11" s="79"/>
      <c r="BBM11" s="79"/>
      <c r="BBN11" s="79"/>
      <c r="BBO11" s="79"/>
      <c r="BBP11" s="79"/>
      <c r="BBQ11" s="79"/>
      <c r="BBR11" s="79"/>
      <c r="BBS11" s="79"/>
      <c r="BBT11" s="79"/>
      <c r="BBU11" s="79"/>
      <c r="BBV11" s="79"/>
      <c r="BBW11" s="79"/>
      <c r="BBX11" s="79"/>
      <c r="BBY11" s="79"/>
      <c r="BBZ11" s="79"/>
      <c r="BCA11" s="79"/>
      <c r="BCB11" s="79"/>
      <c r="BCC11" s="79"/>
      <c r="BCD11" s="79"/>
      <c r="BCE11" s="79"/>
      <c r="BCF11" s="79"/>
      <c r="BCG11" s="79"/>
      <c r="BCH11" s="79"/>
      <c r="BCI11" s="79"/>
      <c r="BCJ11" s="79"/>
      <c r="BCK11" s="79"/>
      <c r="BCL11" s="79"/>
      <c r="BCM11" s="79"/>
      <c r="BCN11" s="79"/>
      <c r="BCO11" s="79"/>
      <c r="BCP11" s="79"/>
      <c r="BCQ11" s="79"/>
      <c r="BCR11" s="79"/>
      <c r="BCS11" s="79"/>
      <c r="BCT11" s="79"/>
      <c r="BCU11" s="79"/>
      <c r="BCV11" s="79"/>
      <c r="BCW11" s="79"/>
      <c r="BCX11" s="79"/>
      <c r="BCY11" s="79"/>
      <c r="BCZ11" s="79"/>
      <c r="BDA11" s="79"/>
      <c r="BDB11" s="79"/>
      <c r="BDC11" s="79"/>
      <c r="BDD11" s="79"/>
      <c r="BDE11" s="79"/>
      <c r="BDF11" s="79"/>
      <c r="BDG11" s="79"/>
      <c r="BDH11" s="79"/>
      <c r="BDI11" s="79"/>
      <c r="BDJ11" s="79"/>
      <c r="BDK11" s="79"/>
      <c r="BDL11" s="79"/>
      <c r="BDM11" s="79"/>
      <c r="BDN11" s="79"/>
      <c r="BDO11" s="79"/>
      <c r="BDP11" s="79"/>
      <c r="BDQ11" s="79"/>
      <c r="BDR11" s="79"/>
      <c r="BDS11" s="79"/>
      <c r="BDT11" s="79"/>
      <c r="BDU11" s="79"/>
      <c r="BDV11" s="79"/>
      <c r="BDW11" s="79"/>
      <c r="BDX11" s="79"/>
      <c r="BDY11" s="79"/>
      <c r="BDZ11" s="79"/>
      <c r="BEA11" s="79"/>
      <c r="BEB11" s="79"/>
      <c r="BEC11" s="79"/>
      <c r="BED11" s="79"/>
      <c r="BEE11" s="79"/>
      <c r="BEF11" s="79"/>
      <c r="BEG11" s="79"/>
      <c r="BEH11" s="79"/>
      <c r="BEI11" s="79"/>
      <c r="BEJ11" s="79"/>
      <c r="BEK11" s="79"/>
      <c r="BEL11" s="79"/>
      <c r="BEM11" s="79"/>
      <c r="BEN11" s="79"/>
      <c r="BEO11" s="79"/>
      <c r="BEP11" s="79"/>
      <c r="BEQ11" s="79"/>
      <c r="BER11" s="79"/>
      <c r="BES11" s="79"/>
      <c r="BET11" s="79"/>
      <c r="BEU11" s="79"/>
      <c r="BEV11" s="79"/>
      <c r="BEW11" s="79"/>
      <c r="BEX11" s="79"/>
      <c r="BEY11" s="79"/>
      <c r="BEZ11" s="79"/>
      <c r="BFA11" s="79"/>
      <c r="BFB11" s="79"/>
      <c r="BFC11" s="79"/>
      <c r="BFD11" s="79"/>
      <c r="BFE11" s="79"/>
      <c r="BFF11" s="79"/>
      <c r="BFG11" s="79"/>
      <c r="BFH11" s="79"/>
      <c r="BFI11" s="79"/>
      <c r="BFJ11" s="79"/>
      <c r="BFK11" s="79"/>
      <c r="BFL11" s="79"/>
      <c r="BFM11" s="79"/>
      <c r="BFN11" s="79"/>
      <c r="BFO11" s="79"/>
      <c r="BFP11" s="79"/>
      <c r="BFQ11" s="79"/>
      <c r="BFR11" s="79"/>
      <c r="BFS11" s="79"/>
      <c r="BFT11" s="79"/>
      <c r="BFU11" s="79"/>
      <c r="BFV11" s="79"/>
      <c r="BFW11" s="79"/>
      <c r="BFX11" s="79"/>
      <c r="BFY11" s="79"/>
      <c r="BFZ11" s="79"/>
      <c r="BGA11" s="79"/>
      <c r="BGB11" s="79"/>
      <c r="BGC11" s="79"/>
      <c r="BGD11" s="79"/>
      <c r="BGE11" s="79"/>
      <c r="BGF11" s="79"/>
      <c r="BGG11" s="79"/>
      <c r="BGH11" s="79"/>
      <c r="BGI11" s="79"/>
      <c r="BGJ11" s="79"/>
      <c r="BGK11" s="79"/>
      <c r="BGL11" s="79"/>
      <c r="BGM11" s="79"/>
      <c r="BGN11" s="79"/>
      <c r="BGO11" s="79"/>
      <c r="BGP11" s="79"/>
      <c r="BGQ11" s="79"/>
      <c r="BGR11" s="79"/>
      <c r="BGS11" s="79"/>
      <c r="BGT11" s="79"/>
      <c r="BGU11" s="79"/>
      <c r="BGV11" s="79"/>
      <c r="BGW11" s="79"/>
      <c r="BGX11" s="79"/>
      <c r="BGY11" s="79"/>
      <c r="BGZ11" s="79"/>
      <c r="BHA11" s="79"/>
      <c r="BHB11" s="79"/>
      <c r="BHC11" s="79"/>
      <c r="BHD11" s="79"/>
      <c r="BHE11" s="79"/>
      <c r="BHF11" s="79"/>
      <c r="BHG11" s="79"/>
      <c r="BHH11" s="79"/>
      <c r="BHI11" s="79"/>
      <c r="BHJ11" s="79"/>
      <c r="BHK11" s="79"/>
      <c r="BHL11" s="79"/>
      <c r="BHM11" s="79"/>
      <c r="BHN11" s="79"/>
      <c r="BHO11" s="79"/>
      <c r="BHP11" s="79"/>
      <c r="BHQ11" s="79"/>
      <c r="BHR11" s="79"/>
      <c r="BHS11" s="79"/>
      <c r="BHT11" s="79"/>
      <c r="BHU11" s="79"/>
      <c r="BHV11" s="79"/>
      <c r="BHW11" s="79"/>
      <c r="BHX11" s="79"/>
      <c r="BHY11" s="79"/>
      <c r="BHZ11" s="79"/>
      <c r="BIA11" s="79"/>
      <c r="BIB11" s="79"/>
      <c r="BIC11" s="79"/>
      <c r="BID11" s="79"/>
      <c r="BIE11" s="79"/>
      <c r="BIF11" s="79"/>
      <c r="BIG11" s="79"/>
      <c r="BIH11" s="79"/>
      <c r="BII11" s="79"/>
      <c r="BIJ11" s="79"/>
      <c r="BIK11" s="79"/>
      <c r="BIL11" s="79"/>
      <c r="BIM11" s="79"/>
      <c r="BIN11" s="79"/>
      <c r="BIO11" s="79"/>
      <c r="BIP11" s="79"/>
      <c r="BIQ11" s="79"/>
      <c r="BIR11" s="79"/>
      <c r="BIS11" s="79"/>
      <c r="BIT11" s="79"/>
      <c r="BIU11" s="79"/>
      <c r="BIV11" s="79"/>
      <c r="BIW11" s="79"/>
      <c r="BIX11" s="79"/>
      <c r="BIY11" s="79"/>
      <c r="BIZ11" s="79"/>
      <c r="BJA11" s="79"/>
      <c r="BJB11" s="79"/>
      <c r="BJC11" s="79"/>
      <c r="BJD11" s="79"/>
      <c r="BJE11" s="79"/>
      <c r="BJF11" s="79"/>
      <c r="BJG11" s="79"/>
      <c r="BJH11" s="79"/>
      <c r="BJI11" s="79"/>
      <c r="BJJ11" s="79"/>
      <c r="BJK11" s="79"/>
      <c r="BJL11" s="79"/>
      <c r="BJM11" s="79"/>
      <c r="BJN11" s="79"/>
      <c r="BJO11" s="79"/>
      <c r="BJP11" s="79"/>
      <c r="BJQ11" s="79"/>
      <c r="BJR11" s="79"/>
      <c r="BJS11" s="79"/>
      <c r="BJT11" s="79"/>
      <c r="BJU11" s="79"/>
      <c r="BJV11" s="79"/>
      <c r="BJW11" s="79"/>
      <c r="BJX11" s="79"/>
      <c r="BJY11" s="79"/>
      <c r="BJZ11" s="79"/>
      <c r="BKA11" s="79"/>
      <c r="BKB11" s="79"/>
      <c r="BKC11" s="79"/>
      <c r="BKD11" s="79"/>
      <c r="BKE11" s="79"/>
      <c r="BKF11" s="79"/>
      <c r="BKG11" s="79"/>
      <c r="BKH11" s="79"/>
      <c r="BKI11" s="79"/>
      <c r="BKJ11" s="79"/>
      <c r="BKK11" s="79"/>
      <c r="BKL11" s="79"/>
      <c r="BKM11" s="79"/>
      <c r="BKN11" s="79"/>
      <c r="BKO11" s="79"/>
      <c r="BKP11" s="79"/>
      <c r="BKQ11" s="79"/>
      <c r="BKR11" s="79"/>
      <c r="BKS11" s="79"/>
      <c r="BKT11" s="79"/>
      <c r="BKU11" s="79"/>
      <c r="BKV11" s="79"/>
      <c r="BKW11" s="79"/>
      <c r="BKX11" s="79"/>
      <c r="BKY11" s="79"/>
      <c r="BKZ11" s="79"/>
      <c r="BLA11" s="79"/>
      <c r="BLB11" s="79"/>
      <c r="BLC11" s="79"/>
      <c r="BLD11" s="79"/>
      <c r="BLE11" s="79"/>
      <c r="BLF11" s="79"/>
      <c r="BLG11" s="79"/>
      <c r="BLH11" s="79"/>
      <c r="BLI11" s="79"/>
      <c r="BLJ11" s="79"/>
      <c r="BLK11" s="79"/>
      <c r="BLL11" s="79"/>
      <c r="BLM11" s="79"/>
      <c r="BLN11" s="79"/>
      <c r="BLO11" s="79"/>
      <c r="BLP11" s="79"/>
      <c r="BLQ11" s="79"/>
      <c r="BLR11" s="79"/>
      <c r="BLS11" s="79"/>
      <c r="BLT11" s="79"/>
      <c r="BLU11" s="79"/>
      <c r="BLV11" s="79"/>
      <c r="BLW11" s="79"/>
      <c r="BLX11" s="79"/>
      <c r="BLY11" s="79"/>
      <c r="BLZ11" s="79"/>
      <c r="BMA11" s="79"/>
      <c r="BMB11" s="79"/>
      <c r="BMC11" s="79"/>
      <c r="BMD11" s="79"/>
      <c r="BME11" s="79"/>
      <c r="BMF11" s="79"/>
      <c r="BMG11" s="79"/>
      <c r="BMH11" s="79"/>
      <c r="BMI11" s="79"/>
      <c r="BMJ11" s="79"/>
      <c r="BMK11" s="79"/>
      <c r="BML11" s="79"/>
      <c r="BMM11" s="79"/>
      <c r="BMN11" s="79"/>
      <c r="BMO11" s="79"/>
      <c r="BMP11" s="79"/>
      <c r="BMQ11" s="79"/>
      <c r="BMR11" s="79"/>
      <c r="BMS11" s="79"/>
      <c r="BMT11" s="79"/>
      <c r="BMU11" s="79"/>
      <c r="BMV11" s="79"/>
      <c r="BMW11" s="79"/>
      <c r="BMX11" s="79"/>
      <c r="BMY11" s="79"/>
      <c r="BMZ11" s="79"/>
      <c r="BNA11" s="79"/>
      <c r="BNB11" s="79"/>
      <c r="BNC11" s="79"/>
      <c r="BND11" s="79"/>
      <c r="BNE11" s="79"/>
      <c r="BNF11" s="79"/>
      <c r="BNG11" s="79"/>
      <c r="BNH11" s="79"/>
      <c r="BNI11" s="79"/>
      <c r="BNJ11" s="79"/>
      <c r="BNK11" s="79"/>
      <c r="BNL11" s="79"/>
      <c r="BNM11" s="79"/>
      <c r="BNN11" s="79"/>
      <c r="BNO11" s="79"/>
      <c r="BNP11" s="79"/>
      <c r="BNQ11" s="79"/>
      <c r="BNR11" s="79"/>
      <c r="BNS11" s="79"/>
      <c r="BNT11" s="79"/>
      <c r="BNU11" s="79"/>
      <c r="BNV11" s="79"/>
      <c r="BNW11" s="79"/>
      <c r="BNX11" s="79"/>
      <c r="BNY11" s="79"/>
      <c r="BNZ11" s="79"/>
      <c r="BOA11" s="79"/>
      <c r="BOB11" s="79"/>
      <c r="BOC11" s="79"/>
      <c r="BOD11" s="79"/>
      <c r="BOE11" s="79"/>
      <c r="BOF11" s="79"/>
      <c r="BOG11" s="79"/>
      <c r="BOH11" s="79"/>
      <c r="BOI11" s="79"/>
      <c r="BOJ11" s="79"/>
      <c r="BOK11" s="79"/>
      <c r="BOL11" s="79"/>
      <c r="BOM11" s="79"/>
      <c r="BON11" s="79"/>
      <c r="BOO11" s="79"/>
      <c r="BOP11" s="79"/>
      <c r="BOQ11" s="79"/>
      <c r="BOR11" s="79"/>
      <c r="BOS11" s="79"/>
      <c r="BOT11" s="79"/>
      <c r="BOU11" s="79"/>
      <c r="BOV11" s="79"/>
      <c r="BOW11" s="79"/>
      <c r="BOX11" s="79"/>
      <c r="BOY11" s="79"/>
      <c r="BOZ11" s="79"/>
      <c r="BPA11" s="79"/>
      <c r="BPB11" s="79"/>
      <c r="BPC11" s="79"/>
      <c r="BPD11" s="79"/>
      <c r="BPE11" s="79"/>
      <c r="BPF11" s="79"/>
      <c r="BPG11" s="79"/>
      <c r="BPH11" s="79"/>
      <c r="BPI11" s="79"/>
      <c r="BPJ11" s="79"/>
      <c r="BPK11" s="79"/>
      <c r="BPL11" s="79"/>
      <c r="BPM11" s="79"/>
      <c r="BPN11" s="79"/>
      <c r="BPO11" s="79"/>
      <c r="BPP11" s="79"/>
      <c r="BPQ11" s="79"/>
      <c r="BPR11" s="79"/>
      <c r="BPS11" s="79"/>
      <c r="BPT11" s="79"/>
      <c r="BPU11" s="79"/>
      <c r="BPV11" s="79"/>
      <c r="BPW11" s="79"/>
      <c r="BPX11" s="79"/>
      <c r="BPY11" s="79"/>
      <c r="BPZ11" s="79"/>
      <c r="BQA11" s="79"/>
      <c r="BQB11" s="79"/>
      <c r="BQC11" s="79"/>
      <c r="BQD11" s="79"/>
      <c r="BQE11" s="79"/>
      <c r="BQF11" s="79"/>
      <c r="BQG11" s="79"/>
      <c r="BQH11" s="79"/>
      <c r="BQI11" s="79"/>
      <c r="BQJ11" s="79"/>
      <c r="BQK11" s="79"/>
      <c r="BQL11" s="79"/>
      <c r="BQM11" s="79"/>
      <c r="BQN11" s="79"/>
      <c r="BQO11" s="79"/>
      <c r="BQP11" s="79"/>
      <c r="BQQ11" s="79"/>
      <c r="BQR11" s="79"/>
      <c r="BQS11" s="79"/>
      <c r="BQT11" s="79"/>
      <c r="BQU11" s="79"/>
      <c r="BQV11" s="79"/>
      <c r="BQW11" s="79"/>
      <c r="BQX11" s="79"/>
      <c r="BQY11" s="79"/>
      <c r="BQZ11" s="79"/>
      <c r="BRA11" s="79"/>
      <c r="BRB11" s="79"/>
      <c r="BRC11" s="79"/>
      <c r="BRD11" s="79"/>
      <c r="BRE11" s="79"/>
      <c r="BRF11" s="79"/>
      <c r="BRG11" s="79"/>
      <c r="BRH11" s="79"/>
      <c r="BRI11" s="79"/>
      <c r="BRJ11" s="79"/>
      <c r="BRK11" s="79"/>
      <c r="BRL11" s="79"/>
      <c r="BRM11" s="79"/>
      <c r="BRN11" s="79"/>
      <c r="BRO11" s="79"/>
      <c r="BRP11" s="79"/>
      <c r="BRQ11" s="79"/>
      <c r="BRR11" s="79"/>
      <c r="BRS11" s="79"/>
      <c r="BRT11" s="79"/>
      <c r="BRU11" s="79"/>
      <c r="BRV11" s="79"/>
      <c r="BRW11" s="79"/>
      <c r="BRX11" s="79"/>
      <c r="BRY11" s="79"/>
      <c r="BRZ11" s="79"/>
      <c r="BSA11" s="79"/>
      <c r="BSB11" s="79"/>
      <c r="BSC11" s="79"/>
      <c r="BSD11" s="79"/>
      <c r="BSE11" s="79"/>
      <c r="BSF11" s="79"/>
      <c r="BSG11" s="79"/>
      <c r="BSH11" s="79"/>
      <c r="BSI11" s="79"/>
      <c r="BSJ11" s="79"/>
      <c r="BSK11" s="79"/>
      <c r="BSL11" s="79"/>
      <c r="BSM11" s="79"/>
      <c r="BSN11" s="79"/>
      <c r="BSO11" s="79"/>
      <c r="BSP11" s="79"/>
      <c r="BSQ11" s="79"/>
      <c r="BSR11" s="79"/>
      <c r="BSS11" s="79"/>
      <c r="BST11" s="79"/>
      <c r="BSU11" s="79"/>
      <c r="BSV11" s="79"/>
      <c r="BSW11" s="79"/>
      <c r="BSX11" s="79"/>
      <c r="BSY11" s="79"/>
      <c r="BSZ11" s="79"/>
      <c r="BTA11" s="79"/>
      <c r="BTB11" s="79"/>
      <c r="BTC11" s="79"/>
      <c r="BTD11" s="79"/>
      <c r="BTE11" s="79"/>
      <c r="BTF11" s="79"/>
      <c r="BTG11" s="79"/>
      <c r="BTH11" s="79"/>
      <c r="BTI11" s="79"/>
      <c r="BTJ11" s="79"/>
      <c r="BTK11" s="79"/>
      <c r="BTL11" s="79"/>
      <c r="BTM11" s="79"/>
      <c r="BTN11" s="79"/>
      <c r="BTO11" s="79"/>
      <c r="BTP11" s="79"/>
      <c r="BTQ11" s="79"/>
      <c r="BTR11" s="79"/>
      <c r="BTS11" s="79"/>
      <c r="BTT11" s="79"/>
      <c r="BTU11" s="79"/>
      <c r="BTV11" s="79"/>
      <c r="BTW11" s="79"/>
      <c r="BTX11" s="79"/>
      <c r="BTY11" s="79"/>
      <c r="BTZ11" s="79"/>
      <c r="BUA11" s="79"/>
      <c r="BUB11" s="79"/>
      <c r="BUC11" s="79"/>
      <c r="BUD11" s="79"/>
      <c r="BUE11" s="79"/>
      <c r="BUF11" s="79"/>
      <c r="BUG11" s="79"/>
      <c r="BUH11" s="79"/>
      <c r="BUI11" s="79"/>
      <c r="BUJ11" s="79"/>
      <c r="BUK11" s="79"/>
      <c r="BUL11" s="79"/>
      <c r="BUM11" s="79"/>
      <c r="BUN11" s="79"/>
      <c r="BUO11" s="79"/>
      <c r="BUP11" s="79"/>
      <c r="BUQ11" s="79"/>
      <c r="BUR11" s="79"/>
      <c r="BUS11" s="79"/>
      <c r="BUT11" s="79"/>
      <c r="BUU11" s="79"/>
      <c r="BUV11" s="79"/>
      <c r="BUW11" s="79"/>
      <c r="BUX11" s="79"/>
      <c r="BUY11" s="79"/>
      <c r="BUZ11" s="79"/>
      <c r="BVA11" s="79"/>
      <c r="BVB11" s="79"/>
      <c r="BVC11" s="79"/>
      <c r="BVD11" s="79"/>
      <c r="BVE11" s="79"/>
      <c r="BVF11" s="79"/>
      <c r="BVG11" s="79"/>
      <c r="BVH11" s="79"/>
      <c r="BVI11" s="79"/>
      <c r="BVJ11" s="79"/>
      <c r="BVK11" s="79"/>
      <c r="BVL11" s="79"/>
      <c r="BVM11" s="79"/>
      <c r="BVN11" s="79"/>
      <c r="BVO11" s="79"/>
      <c r="BVP11" s="79"/>
      <c r="BVQ11" s="79"/>
      <c r="BVR11" s="79"/>
      <c r="BVS11" s="79"/>
      <c r="BVT11" s="79"/>
      <c r="BVU11" s="79"/>
      <c r="BVV11" s="79"/>
      <c r="BVW11" s="79"/>
      <c r="BVX11" s="79"/>
      <c r="BVY11" s="79"/>
      <c r="BVZ11" s="79"/>
      <c r="BWA11" s="79"/>
      <c r="BWB11" s="79"/>
      <c r="BWC11" s="79"/>
      <c r="BWD11" s="79"/>
      <c r="BWE11" s="79"/>
      <c r="BWF11" s="79"/>
      <c r="BWG11" s="79"/>
      <c r="BWH11" s="79"/>
      <c r="BWI11" s="79"/>
      <c r="BWJ11" s="79"/>
      <c r="BWK11" s="79"/>
      <c r="BWL11" s="79"/>
      <c r="BWM11" s="79"/>
      <c r="BWN11" s="79"/>
      <c r="BWO11" s="79"/>
      <c r="BWP11" s="79"/>
      <c r="BWQ11" s="79"/>
      <c r="BWR11" s="79"/>
      <c r="BWS11" s="79"/>
      <c r="BWT11" s="79"/>
      <c r="BWU11" s="79"/>
      <c r="BWV11" s="79"/>
      <c r="BWW11" s="79"/>
      <c r="BWX11" s="79"/>
      <c r="BWY11" s="79"/>
      <c r="BWZ11" s="79"/>
      <c r="BXA11" s="79"/>
      <c r="BXB11" s="79"/>
      <c r="BXC11" s="79"/>
      <c r="BXD11" s="79"/>
      <c r="BXE11" s="79"/>
      <c r="BXF11" s="79"/>
      <c r="BXG11" s="79"/>
      <c r="BXH11" s="79"/>
      <c r="BXI11" s="79"/>
      <c r="BXJ11" s="79"/>
      <c r="BXK11" s="79"/>
      <c r="BXL11" s="79"/>
      <c r="BXM11" s="79"/>
      <c r="BXN11" s="79"/>
      <c r="BXO11" s="79"/>
      <c r="BXP11" s="79"/>
      <c r="BXQ11" s="79"/>
      <c r="BXR11" s="79"/>
      <c r="BXS11" s="79"/>
      <c r="BXT11" s="79"/>
      <c r="BXU11" s="79"/>
      <c r="BXV11" s="79"/>
      <c r="BXW11" s="79"/>
      <c r="BXX11" s="79"/>
      <c r="BXY11" s="79"/>
      <c r="BXZ11" s="79"/>
      <c r="BYA11" s="79"/>
      <c r="BYB11" s="79"/>
      <c r="BYC11" s="79"/>
      <c r="BYD11" s="79"/>
      <c r="BYE11" s="79"/>
      <c r="BYF11" s="79"/>
      <c r="BYG11" s="79"/>
      <c r="BYH11" s="79"/>
      <c r="BYI11" s="79"/>
      <c r="BYJ11" s="79"/>
      <c r="BYK11" s="79"/>
      <c r="BYL11" s="79"/>
      <c r="BYM11" s="79"/>
      <c r="BYN11" s="79"/>
      <c r="BYO11" s="79"/>
      <c r="BYP11" s="79"/>
      <c r="BYQ11" s="79"/>
      <c r="BYR11" s="79"/>
      <c r="BYS11" s="79"/>
      <c r="BYT11" s="79"/>
      <c r="BYU11" s="79"/>
      <c r="BYV11" s="79"/>
      <c r="BYW11" s="79"/>
      <c r="BYX11" s="79"/>
      <c r="BYY11" s="79"/>
      <c r="BYZ11" s="79"/>
      <c r="BZA11" s="79"/>
      <c r="BZB11" s="79"/>
      <c r="BZC11" s="79"/>
      <c r="BZD11" s="79"/>
      <c r="BZE11" s="79"/>
      <c r="BZF11" s="79"/>
      <c r="BZG11" s="79"/>
      <c r="BZH11" s="79"/>
      <c r="BZI11" s="79"/>
      <c r="BZJ11" s="79"/>
      <c r="BZK11" s="79"/>
      <c r="BZL11" s="79"/>
      <c r="BZM11" s="79"/>
      <c r="BZN11" s="79"/>
      <c r="BZO11" s="79"/>
      <c r="BZP11" s="79"/>
      <c r="BZQ11" s="79"/>
      <c r="BZR11" s="79"/>
      <c r="BZS11" s="79"/>
      <c r="BZT11" s="79"/>
      <c r="BZU11" s="79"/>
      <c r="BZV11" s="79"/>
      <c r="BZW11" s="79"/>
      <c r="BZX11" s="79"/>
      <c r="BZY11" s="79"/>
      <c r="BZZ11" s="79"/>
      <c r="CAA11" s="79"/>
      <c r="CAB11" s="79"/>
      <c r="CAC11" s="79"/>
      <c r="CAD11" s="79"/>
      <c r="CAE11" s="79"/>
      <c r="CAF11" s="79"/>
      <c r="CAG11" s="79"/>
      <c r="CAH11" s="79"/>
      <c r="CAI11" s="79"/>
      <c r="CAJ11" s="79"/>
      <c r="CAK11" s="79"/>
      <c r="CAL11" s="79"/>
      <c r="CAM11" s="79"/>
      <c r="CAN11" s="79"/>
      <c r="CAO11" s="79"/>
      <c r="CAP11" s="79"/>
      <c r="CAQ11" s="79"/>
      <c r="CAR11" s="79"/>
      <c r="CAS11" s="79"/>
      <c r="CAT11" s="79"/>
      <c r="CAU11" s="79"/>
      <c r="CAV11" s="79"/>
      <c r="CAW11" s="79"/>
      <c r="CAX11" s="79"/>
      <c r="CAY11" s="79"/>
      <c r="CAZ11" s="79"/>
      <c r="CBA11" s="79"/>
      <c r="CBB11" s="79"/>
      <c r="CBC11" s="79"/>
      <c r="CBD11" s="79"/>
      <c r="CBE11" s="79"/>
      <c r="CBF11" s="79"/>
      <c r="CBG11" s="79"/>
      <c r="CBH11" s="79"/>
      <c r="CBI11" s="79"/>
      <c r="CBJ11" s="79"/>
      <c r="CBK11" s="79"/>
      <c r="CBL11" s="79"/>
      <c r="CBM11" s="79"/>
      <c r="CBN11" s="79"/>
      <c r="CBO11" s="79"/>
      <c r="CBP11" s="79"/>
      <c r="CBQ11" s="79"/>
      <c r="CBR11" s="79"/>
      <c r="CBS11" s="79"/>
      <c r="CBT11" s="79"/>
      <c r="CBU11" s="79"/>
      <c r="CBV11" s="79"/>
      <c r="CBW11" s="79"/>
      <c r="CBX11" s="79"/>
      <c r="CBY11" s="79"/>
      <c r="CBZ11" s="79"/>
      <c r="CCA11" s="79"/>
      <c r="CCB11" s="79"/>
      <c r="CCC11" s="79"/>
      <c r="CCD11" s="79"/>
      <c r="CCE11" s="79"/>
      <c r="CCF11" s="79"/>
      <c r="CCG11" s="79"/>
      <c r="CCH11" s="79"/>
      <c r="CCI11" s="79"/>
      <c r="CCJ11" s="79"/>
      <c r="CCK11" s="79"/>
      <c r="CCL11" s="79"/>
      <c r="CCM11" s="79"/>
      <c r="CCN11" s="79"/>
      <c r="CCO11" s="79"/>
      <c r="CCP11" s="79"/>
      <c r="CCQ11" s="79"/>
      <c r="CCR11" s="79"/>
      <c r="CCS11" s="79"/>
      <c r="CCT11" s="79"/>
      <c r="CCU11" s="79"/>
      <c r="CCV11" s="79"/>
      <c r="CCW11" s="79"/>
      <c r="CCX11" s="79"/>
      <c r="CCY11" s="79"/>
      <c r="CCZ11" s="79"/>
      <c r="CDA11" s="79"/>
      <c r="CDB11" s="79"/>
      <c r="CDC11" s="79"/>
      <c r="CDD11" s="79"/>
      <c r="CDE11" s="79"/>
      <c r="CDF11" s="79"/>
      <c r="CDG11" s="79"/>
      <c r="CDH11" s="79"/>
      <c r="CDI11" s="79"/>
      <c r="CDJ11" s="79"/>
      <c r="CDK11" s="79"/>
      <c r="CDL11" s="79"/>
      <c r="CDM11" s="79"/>
      <c r="CDN11" s="79"/>
      <c r="CDO11" s="79"/>
      <c r="CDP11" s="79"/>
      <c r="CDQ11" s="79"/>
      <c r="CDR11" s="79"/>
      <c r="CDS11" s="79"/>
      <c r="CDT11" s="79"/>
      <c r="CDU11" s="79"/>
      <c r="CDV11" s="79"/>
      <c r="CDW11" s="79"/>
      <c r="CDX11" s="79"/>
      <c r="CDY11" s="79"/>
      <c r="CDZ11" s="79"/>
      <c r="CEA11" s="79"/>
      <c r="CEB11" s="79"/>
      <c r="CEC11" s="79"/>
      <c r="CED11" s="79"/>
      <c r="CEE11" s="79"/>
      <c r="CEF11" s="79"/>
      <c r="CEG11" s="79"/>
      <c r="CEH11" s="79"/>
      <c r="CEI11" s="79"/>
      <c r="CEJ11" s="79"/>
      <c r="CEK11" s="79"/>
      <c r="CEL11" s="79"/>
      <c r="CEM11" s="79"/>
      <c r="CEN11" s="79"/>
      <c r="CEO11" s="79"/>
      <c r="CEP11" s="79"/>
      <c r="CEQ11" s="79"/>
      <c r="CER11" s="79"/>
      <c r="CES11" s="79"/>
      <c r="CET11" s="79"/>
      <c r="CEU11" s="79"/>
      <c r="CEV11" s="79"/>
      <c r="CEW11" s="79"/>
      <c r="CEX11" s="79"/>
      <c r="CEY11" s="79"/>
      <c r="CEZ11" s="79"/>
      <c r="CFA11" s="79"/>
      <c r="CFB11" s="79"/>
      <c r="CFC11" s="79"/>
      <c r="CFD11" s="79"/>
      <c r="CFE11" s="79"/>
      <c r="CFF11" s="79"/>
      <c r="CFG11" s="79"/>
      <c r="CFH11" s="79"/>
      <c r="CFI11" s="79"/>
      <c r="CFJ11" s="79"/>
      <c r="CFK11" s="79"/>
      <c r="CFL11" s="79"/>
      <c r="CFM11" s="79"/>
      <c r="CFN11" s="79"/>
      <c r="CFO11" s="79"/>
      <c r="CFP11" s="79"/>
      <c r="CFQ11" s="79"/>
      <c r="CFR11" s="79"/>
      <c r="CFS11" s="79"/>
      <c r="CFT11" s="79"/>
      <c r="CFU11" s="79"/>
      <c r="CFV11" s="79"/>
      <c r="CFW11" s="79"/>
      <c r="CFX11" s="79"/>
      <c r="CFY11" s="79"/>
      <c r="CFZ11" s="79"/>
      <c r="CGA11" s="79"/>
      <c r="CGB11" s="79"/>
      <c r="CGC11" s="79"/>
      <c r="CGD11" s="79"/>
      <c r="CGE11" s="79"/>
      <c r="CGF11" s="79"/>
      <c r="CGG11" s="79"/>
      <c r="CGH11" s="79"/>
      <c r="CGI11" s="79"/>
      <c r="CGJ11" s="79"/>
      <c r="CGK11" s="79"/>
      <c r="CGL11" s="79"/>
      <c r="CGM11" s="79"/>
      <c r="CGN11" s="79"/>
      <c r="CGO11" s="79"/>
      <c r="CGP11" s="79"/>
      <c r="CGQ11" s="79"/>
      <c r="CGR11" s="79"/>
      <c r="CGS11" s="79"/>
      <c r="CGT11" s="79"/>
      <c r="CGU11" s="79"/>
      <c r="CGV11" s="79"/>
      <c r="CGW11" s="79"/>
      <c r="CGX11" s="79"/>
      <c r="CGY11" s="79"/>
      <c r="CGZ11" s="79"/>
      <c r="CHA11" s="79"/>
      <c r="CHB11" s="79"/>
      <c r="CHC11" s="79"/>
      <c r="CHD11" s="79"/>
      <c r="CHE11" s="79"/>
      <c r="CHF11" s="79"/>
      <c r="CHG11" s="79"/>
      <c r="CHH11" s="79"/>
      <c r="CHI11" s="79"/>
      <c r="CHJ11" s="79"/>
      <c r="CHK11" s="79"/>
      <c r="CHL11" s="79"/>
      <c r="CHM11" s="79"/>
      <c r="CHN11" s="79"/>
      <c r="CHO11" s="79"/>
      <c r="CHP11" s="79"/>
      <c r="CHQ11" s="79"/>
      <c r="CHR11" s="79"/>
      <c r="CHS11" s="79"/>
      <c r="CHT11" s="79"/>
      <c r="CHU11" s="79"/>
      <c r="CHV11" s="79"/>
      <c r="CHW11" s="79"/>
      <c r="CHX11" s="79"/>
      <c r="CHY11" s="79"/>
      <c r="CHZ11" s="79"/>
      <c r="CIA11" s="79"/>
      <c r="CIB11" s="79"/>
      <c r="CIC11" s="79"/>
      <c r="CID11" s="79"/>
      <c r="CIE11" s="79"/>
      <c r="CIF11" s="79"/>
      <c r="CIG11" s="79"/>
      <c r="CIH11" s="79"/>
      <c r="CII11" s="79"/>
      <c r="CIJ11" s="79"/>
      <c r="CIK11" s="79"/>
      <c r="CIL11" s="79"/>
      <c r="CIM11" s="79"/>
      <c r="CIN11" s="79"/>
      <c r="CIO11" s="79"/>
      <c r="CIP11" s="79"/>
      <c r="CIQ11" s="79"/>
      <c r="CIR11" s="79"/>
      <c r="CIS11" s="79"/>
      <c r="CIT11" s="79"/>
      <c r="CIU11" s="79"/>
      <c r="CIV11" s="79"/>
      <c r="CIW11" s="79"/>
      <c r="CIX11" s="79"/>
      <c r="CIY11" s="79"/>
      <c r="CIZ11" s="79"/>
      <c r="CJA11" s="79"/>
      <c r="CJB11" s="79"/>
      <c r="CJC11" s="79"/>
      <c r="CJD11" s="79"/>
      <c r="CJE11" s="79"/>
      <c r="CJF11" s="79"/>
      <c r="CJG11" s="79"/>
      <c r="CJH11" s="79"/>
      <c r="CJI11" s="79"/>
      <c r="CJJ11" s="79"/>
      <c r="CJK11" s="79"/>
      <c r="CJL11" s="79"/>
      <c r="CJM11" s="79"/>
      <c r="CJN11" s="79"/>
      <c r="CJO11" s="79"/>
      <c r="CJP11" s="79"/>
      <c r="CJQ11" s="79"/>
      <c r="CJR11" s="79"/>
      <c r="CJS11" s="79"/>
      <c r="CJT11" s="79"/>
      <c r="CJU11" s="79"/>
      <c r="CJV11" s="79"/>
      <c r="CJW11" s="79"/>
      <c r="CJX11" s="79"/>
      <c r="CJY11" s="79"/>
      <c r="CJZ11" s="79"/>
      <c r="CKA11" s="79"/>
      <c r="CKB11" s="79"/>
      <c r="CKC11" s="79"/>
      <c r="CKD11" s="79"/>
      <c r="CKE11" s="79"/>
      <c r="CKF11" s="79"/>
      <c r="CKG11" s="79"/>
      <c r="CKH11" s="79"/>
      <c r="CKI11" s="79"/>
      <c r="CKJ11" s="79"/>
      <c r="CKK11" s="79"/>
      <c r="CKL11" s="79"/>
      <c r="CKM11" s="79"/>
      <c r="CKN11" s="79"/>
      <c r="CKO11" s="79"/>
      <c r="CKP11" s="79"/>
      <c r="CKQ11" s="79"/>
      <c r="CKR11" s="79"/>
      <c r="CKS11" s="79"/>
      <c r="CKT11" s="79"/>
      <c r="CKU11" s="79"/>
      <c r="CKV11" s="79"/>
      <c r="CKW11" s="79"/>
      <c r="CKX11" s="79"/>
      <c r="CKY11" s="79"/>
      <c r="CKZ11" s="79"/>
      <c r="CLA11" s="79"/>
      <c r="CLB11" s="79"/>
      <c r="CLC11" s="79"/>
      <c r="CLD11" s="79"/>
      <c r="CLE11" s="79"/>
      <c r="CLF11" s="79"/>
      <c r="CLG11" s="79"/>
      <c r="CLH11" s="79"/>
      <c r="CLI11" s="79"/>
      <c r="CLJ11" s="79"/>
      <c r="CLK11" s="79"/>
      <c r="CLL11" s="79"/>
      <c r="CLM11" s="79"/>
      <c r="CLN11" s="79"/>
      <c r="CLO11" s="79"/>
      <c r="CLP11" s="79"/>
      <c r="CLQ11" s="79"/>
      <c r="CLR11" s="79"/>
      <c r="CLS11" s="79"/>
      <c r="CLT11" s="79"/>
      <c r="CLU11" s="79"/>
      <c r="CLV11" s="79"/>
      <c r="CLW11" s="79"/>
      <c r="CLX11" s="79"/>
      <c r="CLY11" s="79"/>
      <c r="CLZ11" s="79"/>
      <c r="CMA11" s="79"/>
      <c r="CMB11" s="79"/>
      <c r="CMC11" s="79"/>
      <c r="CMD11" s="79"/>
      <c r="CME11" s="79"/>
      <c r="CMF11" s="79"/>
      <c r="CMG11" s="79"/>
      <c r="CMH11" s="79"/>
      <c r="CMI11" s="79"/>
      <c r="CMJ11" s="79"/>
      <c r="CMK11" s="79"/>
      <c r="CML11" s="79"/>
      <c r="CMM11" s="79"/>
      <c r="CMN11" s="79"/>
      <c r="CMO11" s="79"/>
      <c r="CMP11" s="79"/>
      <c r="CMQ11" s="79"/>
      <c r="CMR11" s="79"/>
      <c r="CMS11" s="79"/>
      <c r="CMT11" s="79"/>
      <c r="CMU11" s="79"/>
      <c r="CMV11" s="79"/>
      <c r="CMW11" s="79"/>
      <c r="CMX11" s="79"/>
      <c r="CMY11" s="79"/>
      <c r="CMZ11" s="79"/>
      <c r="CNA11" s="79"/>
      <c r="CNB11" s="79"/>
      <c r="CNC11" s="79"/>
      <c r="CND11" s="79"/>
      <c r="CNE11" s="79"/>
      <c r="CNF11" s="79"/>
      <c r="CNG11" s="79"/>
      <c r="CNH11" s="79"/>
      <c r="CNI11" s="79"/>
      <c r="CNJ11" s="79"/>
      <c r="CNK11" s="79"/>
      <c r="CNL11" s="79"/>
      <c r="CNM11" s="79"/>
      <c r="CNN11" s="79"/>
      <c r="CNO11" s="79"/>
      <c r="CNP11" s="79"/>
      <c r="CNQ11" s="79"/>
      <c r="CNR11" s="79"/>
      <c r="CNS11" s="79"/>
      <c r="CNT11" s="79"/>
      <c r="CNU11" s="79"/>
      <c r="CNV11" s="79"/>
      <c r="CNW11" s="79"/>
      <c r="CNX11" s="79"/>
      <c r="CNY11" s="79"/>
      <c r="CNZ11" s="79"/>
      <c r="COA11" s="79"/>
      <c r="COB11" s="79"/>
      <c r="COC11" s="79"/>
      <c r="COD11" s="79"/>
      <c r="COE11" s="79"/>
      <c r="COF11" s="79"/>
      <c r="COG11" s="79"/>
      <c r="COH11" s="79"/>
      <c r="COI11" s="79"/>
      <c r="COJ11" s="79"/>
      <c r="COK11" s="79"/>
      <c r="COL11" s="79"/>
      <c r="COM11" s="79"/>
      <c r="CON11" s="79"/>
      <c r="COO11" s="79"/>
      <c r="COP11" s="79"/>
      <c r="COQ11" s="79"/>
      <c r="COR11" s="79"/>
      <c r="COS11" s="79"/>
      <c r="COT11" s="79"/>
      <c r="COU11" s="79"/>
      <c r="COV11" s="79"/>
      <c r="COW11" s="79"/>
      <c r="COX11" s="79"/>
      <c r="COY11" s="79"/>
      <c r="COZ11" s="79"/>
      <c r="CPA11" s="79"/>
      <c r="CPB11" s="79"/>
      <c r="CPC11" s="79"/>
      <c r="CPD11" s="79"/>
      <c r="CPE11" s="79"/>
      <c r="CPF11" s="79"/>
      <c r="CPG11" s="79"/>
      <c r="CPH11" s="79"/>
      <c r="CPI11" s="79"/>
      <c r="CPJ11" s="79"/>
      <c r="CPK11" s="79"/>
      <c r="CPL11" s="79"/>
      <c r="CPM11" s="79"/>
      <c r="CPN11" s="79"/>
      <c r="CPO11" s="79"/>
      <c r="CPP11" s="79"/>
      <c r="CPQ11" s="79"/>
      <c r="CPR11" s="79"/>
      <c r="CPS11" s="79"/>
      <c r="CPT11" s="79"/>
      <c r="CPU11" s="79"/>
      <c r="CPV11" s="79"/>
      <c r="CPW11" s="79"/>
      <c r="CPX11" s="79"/>
      <c r="CPY11" s="79"/>
      <c r="CPZ11" s="79"/>
      <c r="CQA11" s="79"/>
      <c r="CQB11" s="79"/>
      <c r="CQC11" s="79"/>
      <c r="CQD11" s="79"/>
      <c r="CQE11" s="79"/>
      <c r="CQF11" s="79"/>
      <c r="CQG11" s="79"/>
      <c r="CQH11" s="79"/>
      <c r="CQI11" s="79"/>
      <c r="CQJ11" s="79"/>
      <c r="CQK11" s="79"/>
      <c r="CQL11" s="79"/>
      <c r="CQM11" s="79"/>
      <c r="CQN11" s="79"/>
      <c r="CQO11" s="79"/>
      <c r="CQP11" s="79"/>
      <c r="CQQ11" s="79"/>
      <c r="CQR11" s="79"/>
      <c r="CQS11" s="79"/>
      <c r="CQT11" s="79"/>
      <c r="CQU11" s="79"/>
      <c r="CQV11" s="79"/>
      <c r="CQW11" s="79"/>
      <c r="CQX11" s="79"/>
      <c r="CQY11" s="79"/>
      <c r="CQZ11" s="79"/>
      <c r="CRA11" s="79"/>
      <c r="CRB11" s="79"/>
      <c r="CRC11" s="79"/>
      <c r="CRD11" s="79"/>
      <c r="CRE11" s="79"/>
      <c r="CRF11" s="79"/>
      <c r="CRG11" s="79"/>
      <c r="CRH11" s="79"/>
      <c r="CRI11" s="79"/>
      <c r="CRJ11" s="79"/>
      <c r="CRK11" s="79"/>
      <c r="CRL11" s="79"/>
      <c r="CRM11" s="79"/>
      <c r="CRN11" s="79"/>
      <c r="CRO11" s="79"/>
      <c r="CRP11" s="79"/>
      <c r="CRQ11" s="79"/>
      <c r="CRR11" s="79"/>
      <c r="CRS11" s="79"/>
      <c r="CRT11" s="79"/>
      <c r="CRU11" s="79"/>
      <c r="CRV11" s="79"/>
      <c r="CRW11" s="79"/>
      <c r="CRX11" s="79"/>
      <c r="CRY11" s="79"/>
      <c r="CRZ11" s="79"/>
      <c r="CSA11" s="79"/>
      <c r="CSB11" s="79"/>
      <c r="CSC11" s="79"/>
      <c r="CSD11" s="79"/>
      <c r="CSE11" s="79"/>
      <c r="CSF11" s="79"/>
      <c r="CSG11" s="79"/>
      <c r="CSH11" s="79"/>
      <c r="CSI11" s="79"/>
      <c r="CSJ11" s="79"/>
      <c r="CSK11" s="79"/>
      <c r="CSL11" s="79"/>
      <c r="CSM11" s="79"/>
      <c r="CSN11" s="79"/>
      <c r="CSO11" s="79"/>
      <c r="CSP11" s="79"/>
      <c r="CSQ11" s="79"/>
      <c r="CSR11" s="79"/>
      <c r="CSS11" s="79"/>
      <c r="CST11" s="79"/>
      <c r="CSU11" s="79"/>
      <c r="CSV11" s="79"/>
      <c r="CSW11" s="79"/>
      <c r="CSX11" s="79"/>
      <c r="CSY11" s="79"/>
      <c r="CSZ11" s="79"/>
      <c r="CTA11" s="79"/>
      <c r="CTB11" s="79"/>
      <c r="CTC11" s="79"/>
      <c r="CTD11" s="79"/>
      <c r="CTE11" s="79"/>
      <c r="CTF11" s="79"/>
      <c r="CTG11" s="79"/>
      <c r="CTH11" s="79"/>
      <c r="CTI11" s="79"/>
      <c r="CTJ11" s="79"/>
      <c r="CTK11" s="79"/>
      <c r="CTL11" s="79"/>
      <c r="CTM11" s="79"/>
      <c r="CTN11" s="79"/>
      <c r="CTO11" s="79"/>
      <c r="CTP11" s="79"/>
      <c r="CTQ11" s="79"/>
      <c r="CTR11" s="79"/>
      <c r="CTS11" s="79"/>
      <c r="CTT11" s="79"/>
      <c r="CTU11" s="79"/>
      <c r="CTV11" s="79"/>
      <c r="CTW11" s="79"/>
      <c r="CTX11" s="79"/>
      <c r="CTY11" s="79"/>
      <c r="CTZ11" s="79"/>
      <c r="CUA11" s="79"/>
      <c r="CUB11" s="79"/>
      <c r="CUC11" s="79"/>
      <c r="CUD11" s="79"/>
      <c r="CUE11" s="79"/>
      <c r="CUF11" s="79"/>
      <c r="CUG11" s="79"/>
      <c r="CUH11" s="79"/>
      <c r="CUI11" s="79"/>
      <c r="CUJ11" s="79"/>
      <c r="CUK11" s="79"/>
      <c r="CUL11" s="79"/>
      <c r="CUM11" s="79"/>
      <c r="CUN11" s="79"/>
      <c r="CUO11" s="79"/>
      <c r="CUP11" s="79"/>
      <c r="CUQ11" s="79"/>
      <c r="CUR11" s="79"/>
      <c r="CUS11" s="79"/>
      <c r="CUT11" s="79"/>
      <c r="CUU11" s="79"/>
      <c r="CUV11" s="79"/>
      <c r="CUW11" s="79"/>
      <c r="CUX11" s="79"/>
      <c r="CUY11" s="79"/>
      <c r="CUZ11" s="79"/>
      <c r="CVA11" s="79"/>
      <c r="CVB11" s="79"/>
      <c r="CVC11" s="79"/>
      <c r="CVD11" s="79"/>
      <c r="CVE11" s="79"/>
      <c r="CVF11" s="79"/>
      <c r="CVG11" s="79"/>
      <c r="CVH11" s="79"/>
      <c r="CVI11" s="79"/>
      <c r="CVJ11" s="79"/>
      <c r="CVK11" s="79"/>
      <c r="CVL11" s="79"/>
      <c r="CVM11" s="79"/>
      <c r="CVN11" s="79"/>
      <c r="CVO11" s="79"/>
      <c r="CVP11" s="79"/>
      <c r="CVQ11" s="79"/>
      <c r="CVR11" s="79"/>
      <c r="CVS11" s="79"/>
      <c r="CVT11" s="79"/>
      <c r="CVU11" s="79"/>
      <c r="CVV11" s="79"/>
      <c r="CVW11" s="79"/>
      <c r="CVX11" s="79"/>
      <c r="CVY11" s="79"/>
      <c r="CVZ11" s="79"/>
      <c r="CWA11" s="79"/>
      <c r="CWB11" s="79"/>
      <c r="CWC11" s="79"/>
      <c r="CWD11" s="79"/>
      <c r="CWE11" s="79"/>
      <c r="CWF11" s="79"/>
      <c r="CWG11" s="79"/>
      <c r="CWH11" s="79"/>
      <c r="CWI11" s="79"/>
      <c r="CWJ11" s="79"/>
      <c r="CWK11" s="79"/>
      <c r="CWL11" s="79"/>
      <c r="CWM11" s="79"/>
      <c r="CWN11" s="79"/>
      <c r="CWO11" s="79"/>
      <c r="CWP11" s="79"/>
      <c r="CWQ11" s="79"/>
      <c r="CWR11" s="79"/>
      <c r="CWS11" s="79"/>
      <c r="CWT11" s="79"/>
      <c r="CWU11" s="79"/>
      <c r="CWV11" s="79"/>
      <c r="CWW11" s="79"/>
      <c r="CWX11" s="79"/>
      <c r="CWY11" s="79"/>
      <c r="CWZ11" s="79"/>
      <c r="CXA11" s="79"/>
      <c r="CXB11" s="79"/>
      <c r="CXC11" s="79"/>
      <c r="CXD11" s="79"/>
      <c r="CXE11" s="79"/>
      <c r="CXF11" s="79"/>
      <c r="CXG11" s="79"/>
      <c r="CXH11" s="79"/>
      <c r="CXI11" s="79"/>
      <c r="CXJ11" s="79"/>
      <c r="CXK11" s="79"/>
      <c r="CXL11" s="79"/>
      <c r="CXM11" s="79"/>
      <c r="CXN11" s="79"/>
      <c r="CXO11" s="79"/>
      <c r="CXP11" s="79"/>
      <c r="CXQ11" s="79"/>
      <c r="CXR11" s="79"/>
      <c r="CXS11" s="79"/>
      <c r="CXT11" s="79"/>
      <c r="CXU11" s="79"/>
      <c r="CXV11" s="79"/>
      <c r="CXW11" s="79"/>
      <c r="CXX11" s="79"/>
      <c r="CXY11" s="79"/>
      <c r="CXZ11" s="79"/>
      <c r="CYA11" s="79"/>
      <c r="CYB11" s="79"/>
      <c r="CYC11" s="79"/>
      <c r="CYD11" s="79"/>
      <c r="CYE11" s="79"/>
      <c r="CYF11" s="79"/>
      <c r="CYG11" s="79"/>
      <c r="CYH11" s="79"/>
      <c r="CYI11" s="79"/>
      <c r="CYJ11" s="79"/>
      <c r="CYK11" s="79"/>
      <c r="CYL11" s="79"/>
      <c r="CYM11" s="79"/>
      <c r="CYN11" s="79"/>
      <c r="CYO11" s="79"/>
      <c r="CYP11" s="79"/>
      <c r="CYQ11" s="79"/>
      <c r="CYR11" s="79"/>
      <c r="CYS11" s="79"/>
      <c r="CYT11" s="79"/>
      <c r="CYU11" s="79"/>
      <c r="CYV11" s="79"/>
      <c r="CYW11" s="79"/>
      <c r="CYX11" s="79"/>
      <c r="CYY11" s="79"/>
      <c r="CYZ11" s="79"/>
      <c r="CZA11" s="79"/>
      <c r="CZB11" s="79"/>
      <c r="CZC11" s="79"/>
      <c r="CZD11" s="79"/>
      <c r="CZE11" s="79"/>
      <c r="CZF11" s="79"/>
      <c r="CZG11" s="79"/>
      <c r="CZH11" s="79"/>
      <c r="CZI11" s="79"/>
      <c r="CZJ11" s="79"/>
      <c r="CZK11" s="79"/>
      <c r="CZL11" s="79"/>
      <c r="CZM11" s="79"/>
      <c r="CZN11" s="79"/>
      <c r="CZO11" s="79"/>
      <c r="CZP11" s="79"/>
      <c r="CZQ11" s="79"/>
      <c r="CZR11" s="79"/>
      <c r="CZS11" s="79"/>
      <c r="CZT11" s="79"/>
      <c r="CZU11" s="79"/>
      <c r="CZV11" s="79"/>
      <c r="CZW11" s="79"/>
      <c r="CZX11" s="79"/>
      <c r="CZY11" s="79"/>
      <c r="CZZ11" s="79"/>
      <c r="DAA11" s="79"/>
      <c r="DAB11" s="79"/>
      <c r="DAC11" s="79"/>
      <c r="DAD11" s="79"/>
      <c r="DAE11" s="79"/>
      <c r="DAF11" s="79"/>
      <c r="DAG11" s="79"/>
      <c r="DAH11" s="79"/>
      <c r="DAI11" s="79"/>
      <c r="DAJ11" s="79"/>
      <c r="DAK11" s="79"/>
      <c r="DAL11" s="79"/>
      <c r="DAM11" s="79"/>
      <c r="DAN11" s="79"/>
      <c r="DAO11" s="79"/>
      <c r="DAP11" s="79"/>
      <c r="DAQ11" s="79"/>
      <c r="DAR11" s="79"/>
      <c r="DAS11" s="79"/>
      <c r="DAT11" s="79"/>
      <c r="DAU11" s="79"/>
      <c r="DAV11" s="79"/>
      <c r="DAW11" s="79"/>
      <c r="DAX11" s="79"/>
      <c r="DAY11" s="79"/>
      <c r="DAZ11" s="79"/>
      <c r="DBA11" s="79"/>
      <c r="DBB11" s="79"/>
      <c r="DBC11" s="79"/>
      <c r="DBD11" s="79"/>
      <c r="DBE11" s="79"/>
      <c r="DBF11" s="79"/>
      <c r="DBG11" s="79"/>
      <c r="DBH11" s="79"/>
      <c r="DBI11" s="79"/>
      <c r="DBJ11" s="79"/>
      <c r="DBK11" s="79"/>
      <c r="DBL11" s="79"/>
      <c r="DBM11" s="79"/>
      <c r="DBN11" s="79"/>
      <c r="DBO11" s="79"/>
      <c r="DBP11" s="79"/>
      <c r="DBQ11" s="79"/>
      <c r="DBR11" s="79"/>
      <c r="DBS11" s="79"/>
      <c r="DBT11" s="79"/>
      <c r="DBU11" s="79"/>
      <c r="DBV11" s="79"/>
      <c r="DBW11" s="79"/>
      <c r="DBX11" s="79"/>
      <c r="DBY11" s="79"/>
      <c r="DBZ11" s="79"/>
      <c r="DCA11" s="79"/>
      <c r="DCB11" s="79"/>
      <c r="DCC11" s="79"/>
      <c r="DCD11" s="79"/>
      <c r="DCE11" s="79"/>
      <c r="DCF11" s="79"/>
      <c r="DCG11" s="79"/>
      <c r="DCH11" s="79"/>
      <c r="DCI11" s="79"/>
      <c r="DCJ11" s="79"/>
      <c r="DCK11" s="79"/>
      <c r="DCL11" s="79"/>
      <c r="DCM11" s="79"/>
      <c r="DCN11" s="79"/>
      <c r="DCO11" s="79"/>
      <c r="DCP11" s="79"/>
      <c r="DCQ11" s="79"/>
      <c r="DCR11" s="79"/>
      <c r="DCS11" s="79"/>
      <c r="DCT11" s="79"/>
      <c r="DCU11" s="79"/>
      <c r="DCV11" s="79"/>
      <c r="DCW11" s="79"/>
      <c r="DCX11" s="79"/>
      <c r="DCY11" s="79"/>
      <c r="DCZ11" s="79"/>
      <c r="DDA11" s="79"/>
      <c r="DDB11" s="79"/>
      <c r="DDC11" s="79"/>
      <c r="DDD11" s="79"/>
      <c r="DDE11" s="79"/>
      <c r="DDF11" s="79"/>
      <c r="DDG11" s="79"/>
      <c r="DDH11" s="79"/>
      <c r="DDI11" s="79"/>
      <c r="DDJ11" s="79"/>
      <c r="DDK11" s="79"/>
      <c r="DDL11" s="79"/>
      <c r="DDM11" s="79"/>
      <c r="DDN11" s="79"/>
      <c r="DDO11" s="79"/>
      <c r="DDP11" s="79"/>
      <c r="DDQ11" s="79"/>
      <c r="DDR11" s="79"/>
      <c r="DDS11" s="79"/>
      <c r="DDT11" s="79"/>
      <c r="DDU11" s="79"/>
      <c r="DDV11" s="79"/>
      <c r="DDW11" s="79"/>
      <c r="DDX11" s="79"/>
      <c r="DDY11" s="79"/>
      <c r="DDZ11" s="79"/>
      <c r="DEA11" s="79"/>
      <c r="DEB11" s="79"/>
      <c r="DEC11" s="79"/>
      <c r="DED11" s="79"/>
      <c r="DEE11" s="79"/>
      <c r="DEF11" s="79"/>
      <c r="DEG11" s="79"/>
      <c r="DEH11" s="79"/>
      <c r="DEI11" s="79"/>
      <c r="DEJ11" s="79"/>
      <c r="DEK11" s="79"/>
      <c r="DEL11" s="79"/>
      <c r="DEM11" s="79"/>
      <c r="DEN11" s="79"/>
      <c r="DEO11" s="79"/>
      <c r="DEP11" s="79"/>
      <c r="DEQ11" s="79"/>
      <c r="DER11" s="79"/>
      <c r="DES11" s="79"/>
      <c r="DET11" s="79"/>
      <c r="DEU11" s="79"/>
      <c r="DEV11" s="79"/>
      <c r="DEW11" s="79"/>
      <c r="DEX11" s="79"/>
      <c r="DEY11" s="79"/>
      <c r="DEZ11" s="79"/>
      <c r="DFA11" s="79"/>
      <c r="DFB11" s="79"/>
      <c r="DFC11" s="79"/>
      <c r="DFD11" s="79"/>
      <c r="DFE11" s="79"/>
      <c r="DFF11" s="79"/>
      <c r="DFG11" s="79"/>
      <c r="DFH11" s="79"/>
      <c r="DFI11" s="79"/>
      <c r="DFJ11" s="79"/>
      <c r="DFK11" s="79"/>
      <c r="DFL11" s="79"/>
      <c r="DFM11" s="79"/>
      <c r="DFN11" s="79"/>
      <c r="DFO11" s="79"/>
      <c r="DFP11" s="79"/>
      <c r="DFQ11" s="79"/>
      <c r="DFR11" s="79"/>
      <c r="DFS11" s="79"/>
      <c r="DFT11" s="79"/>
      <c r="DFU11" s="79"/>
      <c r="DFV11" s="79"/>
      <c r="DFW11" s="79"/>
      <c r="DFX11" s="79"/>
      <c r="DFY11" s="79"/>
      <c r="DFZ11" s="79"/>
      <c r="DGA11" s="79"/>
      <c r="DGB11" s="79"/>
      <c r="DGC11" s="79"/>
      <c r="DGD11" s="79"/>
      <c r="DGE11" s="79"/>
      <c r="DGF11" s="79"/>
      <c r="DGG11" s="79"/>
      <c r="DGH11" s="79"/>
      <c r="DGI11" s="79"/>
      <c r="DGJ11" s="79"/>
      <c r="DGK11" s="79"/>
      <c r="DGL11" s="79"/>
      <c r="DGM11" s="79"/>
      <c r="DGN11" s="79"/>
      <c r="DGO11" s="79"/>
      <c r="DGP11" s="79"/>
      <c r="DGQ11" s="79"/>
      <c r="DGR11" s="79"/>
      <c r="DGS11" s="79"/>
      <c r="DGT11" s="79"/>
      <c r="DGU11" s="79"/>
      <c r="DGV11" s="79"/>
      <c r="DGW11" s="79"/>
      <c r="DGX11" s="79"/>
      <c r="DGY11" s="79"/>
      <c r="DGZ11" s="79"/>
      <c r="DHA11" s="79"/>
      <c r="DHB11" s="79"/>
      <c r="DHC11" s="79"/>
      <c r="DHD11" s="79"/>
      <c r="DHE11" s="79"/>
      <c r="DHF11" s="79"/>
      <c r="DHG11" s="79"/>
      <c r="DHH11" s="79"/>
      <c r="DHI11" s="79"/>
      <c r="DHJ11" s="79"/>
      <c r="DHK11" s="79"/>
      <c r="DHL11" s="79"/>
      <c r="DHM11" s="79"/>
      <c r="DHN11" s="79"/>
      <c r="DHO11" s="79"/>
      <c r="DHP11" s="79"/>
      <c r="DHQ11" s="79"/>
      <c r="DHR11" s="79"/>
      <c r="DHS11" s="79"/>
      <c r="DHT11" s="79"/>
      <c r="DHU11" s="79"/>
      <c r="DHV11" s="79"/>
      <c r="DHW11" s="79"/>
      <c r="DHX11" s="79"/>
      <c r="DHY11" s="79"/>
      <c r="DHZ11" s="79"/>
      <c r="DIA11" s="79"/>
      <c r="DIB11" s="79"/>
      <c r="DIC11" s="79"/>
      <c r="DID11" s="79"/>
      <c r="DIE11" s="79"/>
      <c r="DIF11" s="79"/>
      <c r="DIG11" s="79"/>
      <c r="DIH11" s="79"/>
      <c r="DII11" s="79"/>
      <c r="DIJ11" s="79"/>
      <c r="DIK11" s="79"/>
      <c r="DIL11" s="79"/>
      <c r="DIM11" s="79"/>
      <c r="DIN11" s="79"/>
      <c r="DIO11" s="79"/>
      <c r="DIP11" s="79"/>
      <c r="DIQ11" s="79"/>
      <c r="DIR11" s="79"/>
      <c r="DIS11" s="79"/>
      <c r="DIT11" s="79"/>
      <c r="DIU11" s="79"/>
      <c r="DIV11" s="79"/>
      <c r="DIW11" s="79"/>
      <c r="DIX11" s="79"/>
      <c r="DIY11" s="79"/>
      <c r="DIZ11" s="79"/>
      <c r="DJA11" s="79"/>
      <c r="DJB11" s="79"/>
      <c r="DJC11" s="79"/>
      <c r="DJD11" s="79"/>
      <c r="DJE11" s="79"/>
      <c r="DJF11" s="79"/>
      <c r="DJG11" s="79"/>
      <c r="DJH11" s="79"/>
      <c r="DJI11" s="79"/>
      <c r="DJJ11" s="79"/>
      <c r="DJK11" s="79"/>
      <c r="DJL11" s="79"/>
      <c r="DJM11" s="79"/>
      <c r="DJN11" s="79"/>
      <c r="DJO11" s="79"/>
      <c r="DJP11" s="79"/>
      <c r="DJQ11" s="79"/>
      <c r="DJR11" s="79"/>
      <c r="DJS11" s="79"/>
      <c r="DJT11" s="79"/>
      <c r="DJU11" s="79"/>
      <c r="DJV11" s="79"/>
      <c r="DJW11" s="79"/>
      <c r="DJX11" s="79"/>
      <c r="DJY11" s="79"/>
      <c r="DJZ11" s="79"/>
      <c r="DKA11" s="79"/>
      <c r="DKB11" s="79"/>
      <c r="DKC11" s="79"/>
      <c r="DKD11" s="79"/>
      <c r="DKE11" s="79"/>
      <c r="DKF11" s="79"/>
      <c r="DKG11" s="79"/>
      <c r="DKH11" s="79"/>
      <c r="DKI11" s="79"/>
      <c r="DKJ11" s="79"/>
      <c r="DKK11" s="79"/>
      <c r="DKL11" s="79"/>
      <c r="DKM11" s="79"/>
      <c r="DKN11" s="79"/>
      <c r="DKO11" s="79"/>
      <c r="DKP11" s="79"/>
      <c r="DKQ11" s="79"/>
      <c r="DKR11" s="79"/>
      <c r="DKS11" s="79"/>
      <c r="DKT11" s="79"/>
      <c r="DKU11" s="79"/>
      <c r="DKV11" s="79"/>
      <c r="DKW11" s="79"/>
      <c r="DKX11" s="79"/>
      <c r="DKY11" s="79"/>
      <c r="DKZ11" s="79"/>
      <c r="DLA11" s="79"/>
      <c r="DLB11" s="79"/>
      <c r="DLC11" s="79"/>
      <c r="DLD11" s="79"/>
      <c r="DLE11" s="79"/>
      <c r="DLF11" s="79"/>
      <c r="DLG11" s="79"/>
      <c r="DLH11" s="79"/>
      <c r="DLI11" s="79"/>
      <c r="DLJ11" s="79"/>
      <c r="DLK11" s="79"/>
      <c r="DLL11" s="79"/>
      <c r="DLM11" s="79"/>
      <c r="DLN11" s="79"/>
      <c r="DLO11" s="79"/>
      <c r="DLP11" s="79"/>
      <c r="DLQ11" s="79"/>
      <c r="DLR11" s="79"/>
      <c r="DLS11" s="79"/>
      <c r="DLT11" s="79"/>
      <c r="DLU11" s="79"/>
      <c r="DLV11" s="79"/>
      <c r="DLW11" s="79"/>
      <c r="DLX11" s="79"/>
      <c r="DLY11" s="79"/>
      <c r="DLZ11" s="79"/>
      <c r="DMA11" s="79"/>
      <c r="DMB11" s="79"/>
      <c r="DMC11" s="79"/>
      <c r="DMD11" s="79"/>
      <c r="DME11" s="79"/>
      <c r="DMF11" s="79"/>
      <c r="DMG11" s="79"/>
      <c r="DMH11" s="79"/>
      <c r="DMI11" s="79"/>
      <c r="DMJ11" s="79"/>
      <c r="DMK11" s="79"/>
      <c r="DML11" s="79"/>
      <c r="DMM11" s="79"/>
      <c r="DMN11" s="79"/>
      <c r="DMO11" s="79"/>
      <c r="DMP11" s="79"/>
      <c r="DMQ11" s="79"/>
      <c r="DMR11" s="79"/>
      <c r="DMS11" s="79"/>
      <c r="DMT11" s="79"/>
      <c r="DMU11" s="79"/>
      <c r="DMV11" s="79"/>
      <c r="DMW11" s="79"/>
      <c r="DMX11" s="79"/>
      <c r="DMY11" s="79"/>
      <c r="DMZ11" s="79"/>
      <c r="DNA11" s="79"/>
      <c r="DNB11" s="79"/>
      <c r="DNC11" s="79"/>
      <c r="DND11" s="79"/>
      <c r="DNE11" s="79"/>
      <c r="DNF11" s="79"/>
      <c r="DNG11" s="79"/>
      <c r="DNH11" s="79"/>
      <c r="DNI11" s="79"/>
      <c r="DNJ11" s="79"/>
      <c r="DNK11" s="79"/>
      <c r="DNL11" s="79"/>
      <c r="DNM11" s="79"/>
      <c r="DNN11" s="79"/>
      <c r="DNO11" s="79"/>
      <c r="DNP11" s="79"/>
      <c r="DNQ11" s="79"/>
      <c r="DNR11" s="79"/>
      <c r="DNS11" s="79"/>
      <c r="DNT11" s="79"/>
      <c r="DNU11" s="79"/>
      <c r="DNV11" s="79"/>
      <c r="DNW11" s="79"/>
      <c r="DNX11" s="79"/>
      <c r="DNY11" s="79"/>
      <c r="DNZ11" s="79"/>
      <c r="DOA11" s="79"/>
      <c r="DOB11" s="79"/>
      <c r="DOC11" s="79"/>
      <c r="DOD11" s="79"/>
      <c r="DOE11" s="79"/>
      <c r="DOF11" s="79"/>
      <c r="DOG11" s="79"/>
      <c r="DOH11" s="79"/>
      <c r="DOI11" s="79"/>
      <c r="DOJ11" s="79"/>
      <c r="DOK11" s="79"/>
      <c r="DOL11" s="79"/>
      <c r="DOM11" s="79"/>
      <c r="DON11" s="79"/>
      <c r="DOO11" s="79"/>
      <c r="DOP11" s="79"/>
      <c r="DOQ11" s="79"/>
      <c r="DOR11" s="79"/>
      <c r="DOS11" s="79"/>
      <c r="DOT11" s="79"/>
      <c r="DOU11" s="79"/>
      <c r="DOV11" s="79"/>
      <c r="DOW11" s="79"/>
      <c r="DOX11" s="79"/>
      <c r="DOY11" s="79"/>
      <c r="DOZ11" s="79"/>
      <c r="DPA11" s="79"/>
      <c r="DPB11" s="79"/>
      <c r="DPC11" s="79"/>
      <c r="DPD11" s="79"/>
      <c r="DPE11" s="79"/>
      <c r="DPF11" s="79"/>
      <c r="DPG11" s="79"/>
      <c r="DPH11" s="79"/>
      <c r="DPI11" s="79"/>
      <c r="DPJ11" s="79"/>
      <c r="DPK11" s="79"/>
      <c r="DPL11" s="79"/>
      <c r="DPM11" s="79"/>
      <c r="DPN11" s="79"/>
      <c r="DPO11" s="79"/>
      <c r="DPP11" s="79"/>
      <c r="DPQ11" s="79"/>
      <c r="DPR11" s="79"/>
      <c r="DPS11" s="79"/>
      <c r="DPT11" s="79"/>
      <c r="DPU11" s="79"/>
      <c r="DPV11" s="79"/>
      <c r="DPW11" s="79"/>
      <c r="DPX11" s="79"/>
      <c r="DPY11" s="79"/>
      <c r="DPZ11" s="79"/>
      <c r="DQA11" s="79"/>
      <c r="DQB11" s="79"/>
      <c r="DQC11" s="79"/>
      <c r="DQD11" s="79"/>
      <c r="DQE11" s="79"/>
      <c r="DQF11" s="79"/>
      <c r="DQG11" s="79"/>
      <c r="DQH11" s="79"/>
      <c r="DQI11" s="79"/>
      <c r="DQJ11" s="79"/>
      <c r="DQK11" s="79"/>
      <c r="DQL11" s="79"/>
      <c r="DQM11" s="79"/>
      <c r="DQN11" s="79"/>
      <c r="DQO11" s="79"/>
      <c r="DQP11" s="79"/>
      <c r="DQQ11" s="79"/>
      <c r="DQR11" s="79"/>
      <c r="DQS11" s="79"/>
      <c r="DQT11" s="79"/>
      <c r="DQU11" s="79"/>
      <c r="DQV11" s="79"/>
      <c r="DQW11" s="79"/>
      <c r="DQX11" s="79"/>
      <c r="DQY11" s="79"/>
      <c r="DQZ11" s="79"/>
      <c r="DRA11" s="79"/>
      <c r="DRB11" s="79"/>
      <c r="DRC11" s="79"/>
      <c r="DRD11" s="79"/>
      <c r="DRE11" s="79"/>
      <c r="DRF11" s="79"/>
      <c r="DRG11" s="79"/>
      <c r="DRH11" s="79"/>
      <c r="DRI11" s="79"/>
      <c r="DRJ11" s="79"/>
      <c r="DRK11" s="79"/>
      <c r="DRL11" s="79"/>
      <c r="DRM11" s="79"/>
      <c r="DRN11" s="79"/>
      <c r="DRO11" s="79"/>
      <c r="DRP11" s="79"/>
      <c r="DRQ11" s="79"/>
      <c r="DRR11" s="79"/>
      <c r="DRS11" s="79"/>
      <c r="DRT11" s="79"/>
      <c r="DRU11" s="79"/>
      <c r="DRV11" s="79"/>
      <c r="DRW11" s="79"/>
      <c r="DRX11" s="79"/>
      <c r="DRY11" s="79"/>
      <c r="DRZ11" s="79"/>
      <c r="DSA11" s="79"/>
      <c r="DSB11" s="79"/>
      <c r="DSC11" s="79"/>
      <c r="DSD11" s="79"/>
      <c r="DSE11" s="79"/>
      <c r="DSF11" s="79"/>
      <c r="DSG11" s="79"/>
      <c r="DSH11" s="79"/>
      <c r="DSI11" s="79"/>
      <c r="DSJ11" s="79"/>
      <c r="DSK11" s="79"/>
      <c r="DSL11" s="79"/>
      <c r="DSM11" s="79"/>
      <c r="DSN11" s="79"/>
      <c r="DSO11" s="79"/>
      <c r="DSP11" s="79"/>
      <c r="DSQ11" s="79"/>
      <c r="DSR11" s="79"/>
      <c r="DSS11" s="79"/>
      <c r="DST11" s="79"/>
      <c r="DSU11" s="79"/>
      <c r="DSV11" s="79"/>
      <c r="DSW11" s="79"/>
      <c r="DSX11" s="79"/>
      <c r="DSY11" s="79"/>
      <c r="DSZ11" s="79"/>
      <c r="DTA11" s="79"/>
      <c r="DTB11" s="79"/>
      <c r="DTC11" s="79"/>
      <c r="DTD11" s="79"/>
      <c r="DTE11" s="79"/>
      <c r="DTF11" s="79"/>
      <c r="DTG11" s="79"/>
      <c r="DTH11" s="79"/>
      <c r="DTI11" s="79"/>
      <c r="DTJ11" s="79"/>
      <c r="DTK11" s="79"/>
      <c r="DTL11" s="79"/>
      <c r="DTM11" s="79"/>
      <c r="DTN11" s="79"/>
      <c r="DTO11" s="79"/>
      <c r="DTP11" s="79"/>
      <c r="DTQ11" s="79"/>
      <c r="DTR11" s="79"/>
      <c r="DTS11" s="79"/>
      <c r="DTT11" s="79"/>
      <c r="DTU11" s="79"/>
      <c r="DTV11" s="79"/>
      <c r="DTW11" s="79"/>
      <c r="DTX11" s="79"/>
      <c r="DTY11" s="79"/>
      <c r="DTZ11" s="79"/>
      <c r="DUA11" s="79"/>
      <c r="DUB11" s="79"/>
      <c r="DUC11" s="79"/>
      <c r="DUD11" s="79"/>
      <c r="DUE11" s="79"/>
      <c r="DUF11" s="79"/>
      <c r="DUG11" s="79"/>
      <c r="DUH11" s="79"/>
      <c r="DUI11" s="79"/>
      <c r="DUJ11" s="79"/>
      <c r="DUK11" s="79"/>
      <c r="DUL11" s="79"/>
      <c r="DUM11" s="79"/>
      <c r="DUN11" s="79"/>
      <c r="DUO11" s="79"/>
      <c r="DUP11" s="79"/>
      <c r="DUQ11" s="79"/>
      <c r="DUR11" s="79"/>
      <c r="DUS11" s="79"/>
      <c r="DUT11" s="79"/>
      <c r="DUU11" s="79"/>
      <c r="DUV11" s="79"/>
      <c r="DUW11" s="79"/>
      <c r="DUX11" s="79"/>
      <c r="DUY11" s="79"/>
      <c r="DUZ11" s="79"/>
      <c r="DVA11" s="79"/>
      <c r="DVB11" s="79"/>
      <c r="DVC11" s="79"/>
      <c r="DVD11" s="79"/>
      <c r="DVE11" s="79"/>
      <c r="DVF11" s="79"/>
      <c r="DVG11" s="79"/>
      <c r="DVH11" s="79"/>
      <c r="DVI11" s="79"/>
      <c r="DVJ11" s="79"/>
      <c r="DVK11" s="79"/>
      <c r="DVL11" s="79"/>
      <c r="DVM11" s="79"/>
      <c r="DVN11" s="79"/>
      <c r="DVO11" s="79"/>
      <c r="DVP11" s="79"/>
      <c r="DVQ11" s="79"/>
      <c r="DVR11" s="79"/>
      <c r="DVS11" s="79"/>
      <c r="DVT11" s="79"/>
      <c r="DVU11" s="79"/>
      <c r="DVV11" s="79"/>
      <c r="DVW11" s="79"/>
      <c r="DVX11" s="79"/>
      <c r="DVY11" s="79"/>
      <c r="DVZ11" s="79"/>
      <c r="DWA11" s="79"/>
      <c r="DWB11" s="79"/>
      <c r="DWC11" s="79"/>
      <c r="DWD11" s="79"/>
      <c r="DWE11" s="79"/>
      <c r="DWF11" s="79"/>
      <c r="DWG11" s="79"/>
      <c r="DWH11" s="79"/>
      <c r="DWI11" s="79"/>
      <c r="DWJ11" s="79"/>
      <c r="DWK11" s="79"/>
      <c r="DWL11" s="79"/>
      <c r="DWM11" s="79"/>
      <c r="DWN11" s="79"/>
      <c r="DWO11" s="79"/>
      <c r="DWP11" s="79"/>
      <c r="DWQ11" s="79"/>
      <c r="DWR11" s="79"/>
      <c r="DWS11" s="79"/>
      <c r="DWT11" s="79"/>
      <c r="DWU11" s="79"/>
      <c r="DWV11" s="79"/>
      <c r="DWW11" s="79"/>
      <c r="DWX11" s="79"/>
      <c r="DWY11" s="79"/>
      <c r="DWZ11" s="79"/>
      <c r="DXA11" s="79"/>
      <c r="DXB11" s="79"/>
      <c r="DXC11" s="79"/>
      <c r="DXD11" s="79"/>
      <c r="DXE11" s="79"/>
      <c r="DXF11" s="79"/>
      <c r="DXG11" s="79"/>
      <c r="DXH11" s="79"/>
      <c r="DXI11" s="79"/>
      <c r="DXJ11" s="79"/>
      <c r="DXK11" s="79"/>
      <c r="DXL11" s="79"/>
      <c r="DXM11" s="79"/>
      <c r="DXN11" s="79"/>
      <c r="DXO11" s="79"/>
      <c r="DXP11" s="79"/>
      <c r="DXQ11" s="79"/>
      <c r="DXR11" s="79"/>
      <c r="DXS11" s="79"/>
      <c r="DXT11" s="79"/>
      <c r="DXU11" s="79"/>
      <c r="DXV11" s="79"/>
      <c r="DXW11" s="79"/>
      <c r="DXX11" s="79"/>
      <c r="DXY11" s="79"/>
      <c r="DXZ11" s="79"/>
      <c r="DYA11" s="79"/>
      <c r="DYB11" s="79"/>
      <c r="DYC11" s="79"/>
      <c r="DYD11" s="79"/>
      <c r="DYE11" s="79"/>
      <c r="DYF11" s="79"/>
      <c r="DYG11" s="79"/>
      <c r="DYH11" s="79"/>
      <c r="DYI11" s="79"/>
      <c r="DYJ11" s="79"/>
      <c r="DYK11" s="79"/>
      <c r="DYL11" s="79"/>
      <c r="DYM11" s="79"/>
      <c r="DYN11" s="79"/>
      <c r="DYO11" s="79"/>
      <c r="DYP11" s="79"/>
      <c r="DYQ11" s="79"/>
      <c r="DYR11" s="79"/>
      <c r="DYS11" s="79"/>
      <c r="DYT11" s="79"/>
      <c r="DYU11" s="79"/>
      <c r="DYV11" s="79"/>
      <c r="DYW11" s="79"/>
      <c r="DYX11" s="79"/>
      <c r="DYY11" s="79"/>
      <c r="DYZ11" s="79"/>
      <c r="DZA11" s="79"/>
      <c r="DZB11" s="79"/>
      <c r="DZC11" s="79"/>
      <c r="DZD11" s="79"/>
      <c r="DZE11" s="79"/>
      <c r="DZF11" s="79"/>
      <c r="DZG11" s="79"/>
      <c r="DZH11" s="79"/>
      <c r="DZI11" s="79"/>
      <c r="DZJ11" s="79"/>
      <c r="DZK11" s="79"/>
      <c r="DZL11" s="79"/>
      <c r="DZM11" s="79"/>
      <c r="DZN11" s="79"/>
      <c r="DZO11" s="79"/>
      <c r="DZP11" s="79"/>
      <c r="DZQ11" s="79"/>
      <c r="DZR11" s="79"/>
      <c r="DZS11" s="79"/>
      <c r="DZT11" s="79"/>
      <c r="DZU11" s="79"/>
      <c r="DZV11" s="79"/>
      <c r="DZW11" s="79"/>
      <c r="DZX11" s="79"/>
      <c r="DZY11" s="79"/>
      <c r="DZZ11" s="79"/>
      <c r="EAA11" s="79"/>
      <c r="EAB11" s="79"/>
      <c r="EAC11" s="79"/>
      <c r="EAD11" s="79"/>
      <c r="EAE11" s="79"/>
      <c r="EAF11" s="79"/>
      <c r="EAG11" s="79"/>
      <c r="EAH11" s="79"/>
      <c r="EAI11" s="79"/>
      <c r="EAJ11" s="79"/>
      <c r="EAK11" s="79"/>
      <c r="EAL11" s="79"/>
      <c r="EAM11" s="79"/>
      <c r="EAN11" s="79"/>
      <c r="EAO11" s="79"/>
      <c r="EAP11" s="79"/>
      <c r="EAQ11" s="79"/>
      <c r="EAR11" s="79"/>
      <c r="EAS11" s="79"/>
      <c r="EAT11" s="79"/>
      <c r="EAU11" s="79"/>
      <c r="EAV11" s="79"/>
      <c r="EAW11" s="79"/>
      <c r="EAX11" s="79"/>
      <c r="EAY11" s="79"/>
      <c r="EAZ11" s="79"/>
      <c r="EBA11" s="79"/>
      <c r="EBB11" s="79"/>
      <c r="EBC11" s="79"/>
      <c r="EBD11" s="79"/>
      <c r="EBE11" s="79"/>
      <c r="EBF11" s="79"/>
      <c r="EBG11" s="79"/>
      <c r="EBH11" s="79"/>
      <c r="EBI11" s="79"/>
      <c r="EBJ11" s="79"/>
      <c r="EBK11" s="79"/>
      <c r="EBL11" s="79"/>
      <c r="EBM11" s="79"/>
      <c r="EBN11" s="79"/>
      <c r="EBO11" s="79"/>
      <c r="EBP11" s="79"/>
      <c r="EBQ11" s="79"/>
      <c r="EBR11" s="79"/>
      <c r="EBS11" s="79"/>
      <c r="EBT11" s="79"/>
      <c r="EBU11" s="79"/>
      <c r="EBV11" s="79"/>
      <c r="EBW11" s="79"/>
      <c r="EBX11" s="79"/>
      <c r="EBY11" s="79"/>
      <c r="EBZ11" s="79"/>
      <c r="ECA11" s="79"/>
      <c r="ECB11" s="79"/>
      <c r="ECC11" s="79"/>
      <c r="ECD11" s="79"/>
      <c r="ECE11" s="79"/>
      <c r="ECF11" s="79"/>
      <c r="ECG11" s="79"/>
      <c r="ECH11" s="79"/>
      <c r="ECI11" s="79"/>
      <c r="ECJ11" s="79"/>
      <c r="ECK11" s="79"/>
      <c r="ECL11" s="79"/>
      <c r="ECM11" s="79"/>
      <c r="ECN11" s="79"/>
      <c r="ECO11" s="79"/>
      <c r="ECP11" s="79"/>
      <c r="ECQ11" s="79"/>
      <c r="ECR11" s="79"/>
      <c r="ECS11" s="79"/>
      <c r="ECT11" s="79"/>
      <c r="ECU11" s="79"/>
      <c r="ECV11" s="79"/>
      <c r="ECW11" s="79"/>
      <c r="ECX11" s="79"/>
      <c r="ECY11" s="79"/>
      <c r="ECZ11" s="79"/>
      <c r="EDA11" s="79"/>
      <c r="EDB11" s="79"/>
      <c r="EDC11" s="79"/>
      <c r="EDD11" s="79"/>
      <c r="EDE11" s="79"/>
      <c r="EDF11" s="79"/>
      <c r="EDG11" s="79"/>
      <c r="EDH11" s="79"/>
      <c r="EDI11" s="79"/>
      <c r="EDJ11" s="79"/>
      <c r="EDK11" s="79"/>
      <c r="EDL11" s="79"/>
      <c r="EDM11" s="79"/>
      <c r="EDN11" s="79"/>
      <c r="EDO11" s="79"/>
      <c r="EDP11" s="79"/>
      <c r="EDQ11" s="79"/>
      <c r="EDR11" s="79"/>
      <c r="EDS11" s="79"/>
      <c r="EDT11" s="79"/>
      <c r="EDU11" s="79"/>
      <c r="EDV11" s="79"/>
      <c r="EDW11" s="79"/>
      <c r="EDX11" s="79"/>
      <c r="EDY11" s="79"/>
      <c r="EDZ11" s="79"/>
      <c r="EEA11" s="79"/>
      <c r="EEB11" s="79"/>
      <c r="EEC11" s="79"/>
      <c r="EED11" s="79"/>
      <c r="EEE11" s="79"/>
      <c r="EEF11" s="79"/>
      <c r="EEG11" s="79"/>
      <c r="EEH11" s="79"/>
      <c r="EEI11" s="79"/>
      <c r="EEJ11" s="79"/>
      <c r="EEK11" s="79"/>
      <c r="EEL11" s="79"/>
      <c r="EEM11" s="79"/>
      <c r="EEN11" s="79"/>
      <c r="EEO11" s="79"/>
      <c r="EEP11" s="79"/>
      <c r="EEQ11" s="79"/>
      <c r="EER11" s="79"/>
      <c r="EES11" s="79"/>
      <c r="EET11" s="79"/>
      <c r="EEU11" s="79"/>
      <c r="EEV11" s="79"/>
      <c r="EEW11" s="79"/>
      <c r="EEX11" s="79"/>
      <c r="EEY11" s="79"/>
      <c r="EEZ11" s="79"/>
      <c r="EFA11" s="79"/>
      <c r="EFB11" s="79"/>
      <c r="EFC11" s="79"/>
      <c r="EFD11" s="79"/>
      <c r="EFE11" s="79"/>
      <c r="EFF11" s="79"/>
      <c r="EFG11" s="79"/>
      <c r="EFH11" s="79"/>
      <c r="EFI11" s="79"/>
      <c r="EFJ11" s="79"/>
      <c r="EFK11" s="79"/>
      <c r="EFL11" s="79"/>
      <c r="EFM11" s="79"/>
      <c r="EFN11" s="79"/>
      <c r="EFO11" s="79"/>
      <c r="EFP11" s="79"/>
      <c r="EFQ11" s="79"/>
      <c r="EFR11" s="79"/>
      <c r="EFS11" s="79"/>
      <c r="EFT11" s="79"/>
      <c r="EFU11" s="79"/>
      <c r="EFV11" s="79"/>
      <c r="EFW11" s="79"/>
      <c r="EFX11" s="79"/>
      <c r="EFY11" s="79"/>
      <c r="EFZ11" s="79"/>
      <c r="EGA11" s="79"/>
      <c r="EGB11" s="79"/>
      <c r="EGC11" s="79"/>
      <c r="EGD11" s="79"/>
      <c r="EGE11" s="79"/>
      <c r="EGF11" s="79"/>
      <c r="EGG11" s="79"/>
      <c r="EGH11" s="79"/>
      <c r="EGI11" s="79"/>
      <c r="EGJ11" s="79"/>
      <c r="EGK11" s="79"/>
      <c r="EGL11" s="79"/>
      <c r="EGM11" s="79"/>
      <c r="EGN11" s="79"/>
      <c r="EGO11" s="79"/>
      <c r="EGP11" s="79"/>
      <c r="EGQ11" s="79"/>
      <c r="EGR11" s="79"/>
      <c r="EGS11" s="79"/>
      <c r="EGT11" s="79"/>
      <c r="EGU11" s="79"/>
      <c r="EGV11" s="79"/>
      <c r="EGW11" s="79"/>
      <c r="EGX11" s="79"/>
      <c r="EGY11" s="79"/>
      <c r="EGZ11" s="79"/>
      <c r="EHA11" s="79"/>
      <c r="EHB11" s="79"/>
      <c r="EHC11" s="79"/>
      <c r="EHD11" s="79"/>
      <c r="EHE11" s="79"/>
      <c r="EHF11" s="79"/>
      <c r="EHG11" s="79"/>
      <c r="EHH11" s="79"/>
      <c r="EHI11" s="79"/>
      <c r="EHJ11" s="79"/>
      <c r="EHK11" s="79"/>
      <c r="EHL11" s="79"/>
      <c r="EHM11" s="79"/>
      <c r="EHN11" s="79"/>
      <c r="EHO11" s="79"/>
      <c r="EHP11" s="79"/>
      <c r="EHQ11" s="79"/>
      <c r="EHR11" s="79"/>
      <c r="EHS11" s="79"/>
      <c r="EHT11" s="79"/>
      <c r="EHU11" s="79"/>
      <c r="EHV11" s="79"/>
      <c r="EHW11" s="79"/>
      <c r="EHX11" s="79"/>
      <c r="EHY11" s="79"/>
      <c r="EHZ11" s="79"/>
      <c r="EIA11" s="79"/>
      <c r="EIB11" s="79"/>
      <c r="EIC11" s="79"/>
      <c r="EID11" s="79"/>
      <c r="EIE11" s="79"/>
      <c r="EIF11" s="79"/>
      <c r="EIG11" s="79"/>
      <c r="EIH11" s="79"/>
      <c r="EII11" s="79"/>
      <c r="EIJ11" s="79"/>
      <c r="EIK11" s="79"/>
      <c r="EIL11" s="79"/>
      <c r="EIM11" s="79"/>
      <c r="EIN11" s="79"/>
      <c r="EIO11" s="79"/>
      <c r="EIP11" s="79"/>
      <c r="EIQ11" s="79"/>
      <c r="EIR11" s="79"/>
      <c r="EIS11" s="79"/>
      <c r="EIT11" s="79"/>
      <c r="EIU11" s="79"/>
      <c r="EIV11" s="79"/>
      <c r="EIW11" s="79"/>
      <c r="EIX11" s="79"/>
      <c r="EIY11" s="79"/>
      <c r="EIZ11" s="79"/>
      <c r="EJA11" s="79"/>
      <c r="EJB11" s="79"/>
      <c r="EJC11" s="79"/>
      <c r="EJD11" s="79"/>
      <c r="EJE11" s="79"/>
      <c r="EJF11" s="79"/>
      <c r="EJG11" s="79"/>
      <c r="EJH11" s="79"/>
      <c r="EJI11" s="79"/>
      <c r="EJJ11" s="79"/>
      <c r="EJK11" s="79"/>
      <c r="EJL11" s="79"/>
      <c r="EJM11" s="79"/>
      <c r="EJN11" s="79"/>
      <c r="EJO11" s="79"/>
      <c r="EJP11" s="79"/>
      <c r="EJQ11" s="79"/>
      <c r="EJR11" s="79"/>
      <c r="EJS11" s="79"/>
      <c r="EJT11" s="79"/>
      <c r="EJU11" s="79"/>
      <c r="EJV11" s="79"/>
      <c r="EJW11" s="79"/>
      <c r="EJX11" s="79"/>
      <c r="EJY11" s="79"/>
      <c r="EJZ11" s="79"/>
      <c r="EKA11" s="79"/>
      <c r="EKB11" s="79"/>
      <c r="EKC11" s="79"/>
      <c r="EKD11" s="79"/>
      <c r="EKE11" s="79"/>
      <c r="EKF11" s="79"/>
      <c r="EKG11" s="79"/>
      <c r="EKH11" s="79"/>
      <c r="EKI11" s="79"/>
      <c r="EKJ11" s="79"/>
      <c r="EKK11" s="79"/>
      <c r="EKL11" s="79"/>
      <c r="EKM11" s="79"/>
      <c r="EKN11" s="79"/>
      <c r="EKO11" s="79"/>
      <c r="EKP11" s="79"/>
      <c r="EKQ11" s="79"/>
      <c r="EKR11" s="79"/>
      <c r="EKS11" s="79"/>
      <c r="EKT11" s="79"/>
      <c r="EKU11" s="79"/>
      <c r="EKV11" s="79"/>
      <c r="EKW11" s="79"/>
      <c r="EKX11" s="79"/>
      <c r="EKY11" s="79"/>
      <c r="EKZ11" s="79"/>
      <c r="ELA11" s="79"/>
      <c r="ELB11" s="79"/>
      <c r="ELC11" s="79"/>
      <c r="ELD11" s="79"/>
      <c r="ELE11" s="79"/>
      <c r="ELF11" s="79"/>
      <c r="ELG11" s="79"/>
      <c r="ELH11" s="79"/>
      <c r="ELI11" s="79"/>
      <c r="ELJ11" s="79"/>
      <c r="ELK11" s="79"/>
      <c r="ELL11" s="79"/>
      <c r="ELM11" s="79"/>
      <c r="ELN11" s="79"/>
      <c r="ELO11" s="79"/>
      <c r="ELP11" s="79"/>
      <c r="ELQ11" s="79"/>
      <c r="ELR11" s="79"/>
      <c r="ELS11" s="79"/>
      <c r="ELT11" s="79"/>
      <c r="ELU11" s="79"/>
      <c r="ELV11" s="79"/>
      <c r="ELW11" s="79"/>
      <c r="ELX11" s="79"/>
      <c r="ELY11" s="79"/>
      <c r="ELZ11" s="79"/>
      <c r="EMA11" s="79"/>
      <c r="EMB11" s="79"/>
      <c r="EMC11" s="79"/>
      <c r="EMD11" s="79"/>
      <c r="EME11" s="79"/>
      <c r="EMF11" s="79"/>
      <c r="EMG11" s="79"/>
      <c r="EMH11" s="79"/>
      <c r="EMI11" s="79"/>
      <c r="EMJ11" s="79"/>
      <c r="EMK11" s="79"/>
      <c r="EML11" s="79"/>
      <c r="EMM11" s="79"/>
      <c r="EMN11" s="79"/>
      <c r="EMO11" s="79"/>
      <c r="EMP11" s="79"/>
      <c r="EMQ11" s="79"/>
      <c r="EMR11" s="79"/>
      <c r="EMS11" s="79"/>
      <c r="EMT11" s="79"/>
      <c r="EMU11" s="79"/>
      <c r="EMV11" s="79"/>
      <c r="EMW11" s="79"/>
      <c r="EMX11" s="79"/>
      <c r="EMY11" s="79"/>
      <c r="EMZ11" s="79"/>
      <c r="ENA11" s="79"/>
      <c r="ENB11" s="79"/>
      <c r="ENC11" s="79"/>
      <c r="END11" s="79"/>
      <c r="ENE11" s="79"/>
      <c r="ENF11" s="79"/>
      <c r="ENG11" s="79"/>
      <c r="ENH11" s="79"/>
      <c r="ENI11" s="79"/>
      <c r="ENJ11" s="79"/>
      <c r="ENK11" s="79"/>
      <c r="ENL11" s="79"/>
      <c r="ENM11" s="79"/>
      <c r="ENN11" s="79"/>
      <c r="ENO11" s="79"/>
      <c r="ENP11" s="79"/>
      <c r="ENQ11" s="79"/>
      <c r="ENR11" s="79"/>
      <c r="ENS11" s="79"/>
      <c r="ENT11" s="79"/>
      <c r="ENU11" s="79"/>
      <c r="ENV11" s="79"/>
      <c r="ENW11" s="79"/>
      <c r="ENX11" s="79"/>
      <c r="ENY11" s="79"/>
      <c r="ENZ11" s="79"/>
      <c r="EOA11" s="79"/>
      <c r="EOB11" s="79"/>
      <c r="EOC11" s="79"/>
      <c r="EOD11" s="79"/>
      <c r="EOE11" s="79"/>
      <c r="EOF11" s="79"/>
      <c r="EOG11" s="79"/>
      <c r="EOH11" s="79"/>
      <c r="EOI11" s="79"/>
      <c r="EOJ11" s="79"/>
      <c r="EOK11" s="79"/>
      <c r="EOL11" s="79"/>
      <c r="EOM11" s="79"/>
      <c r="EON11" s="79"/>
      <c r="EOO11" s="79"/>
      <c r="EOP11" s="79"/>
      <c r="EOQ11" s="79"/>
      <c r="EOR11" s="79"/>
      <c r="EOS11" s="79"/>
      <c r="EOT11" s="79"/>
      <c r="EOU11" s="79"/>
      <c r="EOV11" s="79"/>
      <c r="EOW11" s="79"/>
      <c r="EOX11" s="79"/>
      <c r="EOY11" s="79"/>
      <c r="EOZ11" s="79"/>
      <c r="EPA11" s="79"/>
      <c r="EPB11" s="79"/>
      <c r="EPC11" s="79"/>
      <c r="EPD11" s="79"/>
      <c r="EPE11" s="79"/>
      <c r="EPF11" s="79"/>
      <c r="EPG11" s="79"/>
      <c r="EPH11" s="79"/>
      <c r="EPI11" s="79"/>
      <c r="EPJ11" s="79"/>
      <c r="EPK11" s="79"/>
      <c r="EPL11" s="79"/>
      <c r="EPM11" s="79"/>
      <c r="EPN11" s="79"/>
      <c r="EPO11" s="79"/>
      <c r="EPP11" s="79"/>
      <c r="EPQ11" s="79"/>
      <c r="EPR11" s="79"/>
      <c r="EPS11" s="79"/>
      <c r="EPT11" s="79"/>
      <c r="EPU11" s="79"/>
      <c r="EPV11" s="79"/>
      <c r="EPW11" s="79"/>
      <c r="EPX11" s="79"/>
      <c r="EPY11" s="79"/>
      <c r="EPZ11" s="79"/>
      <c r="EQA11" s="79"/>
      <c r="EQB11" s="79"/>
      <c r="EQC11" s="79"/>
      <c r="EQD11" s="79"/>
      <c r="EQE11" s="79"/>
      <c r="EQF11" s="79"/>
      <c r="EQG11" s="79"/>
      <c r="EQH11" s="79"/>
      <c r="EQI11" s="79"/>
      <c r="EQJ11" s="79"/>
      <c r="EQK11" s="79"/>
      <c r="EQL11" s="79"/>
      <c r="EQM11" s="79"/>
      <c r="EQN11" s="79"/>
      <c r="EQO11" s="79"/>
      <c r="EQP11" s="79"/>
      <c r="EQQ11" s="79"/>
      <c r="EQR11" s="79"/>
      <c r="EQS11" s="79"/>
      <c r="EQT11" s="79"/>
      <c r="EQU11" s="79"/>
      <c r="EQV11" s="79"/>
      <c r="EQW11" s="79"/>
      <c r="EQX11" s="79"/>
      <c r="EQY11" s="79"/>
      <c r="EQZ11" s="79"/>
      <c r="ERA11" s="79"/>
      <c r="ERB11" s="79"/>
      <c r="ERC11" s="79"/>
      <c r="ERD11" s="79"/>
      <c r="ERE11" s="79"/>
      <c r="ERF11" s="79"/>
      <c r="ERG11" s="79"/>
      <c r="ERH11" s="79"/>
      <c r="ERI11" s="79"/>
      <c r="ERJ11" s="79"/>
      <c r="ERK11" s="79"/>
      <c r="ERL11" s="79"/>
      <c r="ERM11" s="79"/>
      <c r="ERN11" s="79"/>
      <c r="ERO11" s="79"/>
      <c r="ERP11" s="79"/>
      <c r="ERQ11" s="79"/>
      <c r="ERR11" s="79"/>
      <c r="ERS11" s="79"/>
      <c r="ERT11" s="79"/>
      <c r="ERU11" s="79"/>
      <c r="ERV11" s="79"/>
      <c r="ERW11" s="79"/>
      <c r="ERX11" s="79"/>
      <c r="ERY11" s="79"/>
      <c r="ERZ11" s="79"/>
      <c r="ESA11" s="79"/>
      <c r="ESB11" s="79"/>
      <c r="ESC11" s="79"/>
      <c r="ESD11" s="79"/>
      <c r="ESE11" s="79"/>
      <c r="ESF11" s="79"/>
      <c r="ESG11" s="79"/>
      <c r="ESH11" s="79"/>
      <c r="ESI11" s="79"/>
      <c r="ESJ11" s="79"/>
      <c r="ESK11" s="79"/>
      <c r="ESL11" s="79"/>
      <c r="ESM11" s="79"/>
      <c r="ESN11" s="79"/>
      <c r="ESO11" s="79"/>
      <c r="ESP11" s="79"/>
      <c r="ESQ11" s="79"/>
      <c r="ESR11" s="79"/>
      <c r="ESS11" s="79"/>
      <c r="EST11" s="79"/>
      <c r="ESU11" s="79"/>
      <c r="ESV11" s="79"/>
      <c r="ESW11" s="79"/>
      <c r="ESX11" s="79"/>
      <c r="ESY11" s="79"/>
      <c r="ESZ11" s="79"/>
      <c r="ETA11" s="79"/>
      <c r="ETB11" s="79"/>
      <c r="ETC11" s="79"/>
      <c r="ETD11" s="79"/>
      <c r="ETE11" s="79"/>
      <c r="ETF11" s="79"/>
      <c r="ETG11" s="79"/>
      <c r="ETH11" s="79"/>
      <c r="ETI11" s="79"/>
      <c r="ETJ11" s="79"/>
      <c r="ETK11" s="79"/>
      <c r="ETL11" s="79"/>
      <c r="ETM11" s="79"/>
      <c r="ETN11" s="79"/>
      <c r="ETO11" s="79"/>
      <c r="ETP11" s="79"/>
      <c r="ETQ11" s="79"/>
      <c r="ETR11" s="79"/>
      <c r="ETS11" s="79"/>
      <c r="ETT11" s="79"/>
      <c r="ETU11" s="79"/>
      <c r="ETV11" s="79"/>
      <c r="ETW11" s="79"/>
      <c r="ETX11" s="79"/>
      <c r="ETY11" s="79"/>
      <c r="ETZ11" s="79"/>
      <c r="EUA11" s="79"/>
      <c r="EUB11" s="79"/>
      <c r="EUC11" s="79"/>
      <c r="EUD11" s="79"/>
      <c r="EUE11" s="79"/>
      <c r="EUF11" s="79"/>
      <c r="EUG11" s="79"/>
      <c r="EUH11" s="79"/>
      <c r="EUI11" s="79"/>
      <c r="EUJ11" s="79"/>
      <c r="EUK11" s="79"/>
      <c r="EUL11" s="79"/>
      <c r="EUM11" s="79"/>
      <c r="EUN11" s="79"/>
      <c r="EUO11" s="79"/>
      <c r="EUP11" s="79"/>
      <c r="EUQ11" s="79"/>
      <c r="EUR11" s="79"/>
      <c r="EUS11" s="79"/>
      <c r="EUT11" s="79"/>
      <c r="EUU11" s="79"/>
      <c r="EUV11" s="79"/>
      <c r="EUW11" s="79"/>
      <c r="EUX11" s="79"/>
      <c r="EUY11" s="79"/>
      <c r="EUZ11" s="79"/>
      <c r="EVA11" s="79"/>
      <c r="EVB11" s="79"/>
      <c r="EVC11" s="79"/>
      <c r="EVD11" s="79"/>
      <c r="EVE11" s="79"/>
      <c r="EVF11" s="79"/>
      <c r="EVG11" s="79"/>
      <c r="EVH11" s="79"/>
      <c r="EVI11" s="79"/>
      <c r="EVJ11" s="79"/>
      <c r="EVK11" s="79"/>
      <c r="EVL11" s="79"/>
      <c r="EVM11" s="79"/>
      <c r="EVN11" s="79"/>
      <c r="EVO11" s="79"/>
      <c r="EVP11" s="79"/>
      <c r="EVQ11" s="79"/>
      <c r="EVR11" s="79"/>
      <c r="EVS11" s="79"/>
      <c r="EVT11" s="79"/>
      <c r="EVU11" s="79"/>
      <c r="EVV11" s="79"/>
      <c r="EVW11" s="79"/>
      <c r="EVX11" s="79"/>
      <c r="EVY11" s="79"/>
      <c r="EVZ11" s="79"/>
      <c r="EWA11" s="79"/>
      <c r="EWB11" s="79"/>
      <c r="EWC11" s="79"/>
      <c r="EWD11" s="79"/>
      <c r="EWE11" s="79"/>
      <c r="EWF11" s="79"/>
      <c r="EWG11" s="79"/>
      <c r="EWH11" s="79"/>
      <c r="EWI11" s="79"/>
      <c r="EWJ11" s="79"/>
      <c r="EWK11" s="79"/>
      <c r="EWL11" s="79"/>
      <c r="EWM11" s="79"/>
      <c r="EWN11" s="79"/>
      <c r="EWO11" s="79"/>
      <c r="EWP11" s="79"/>
      <c r="EWQ11" s="79"/>
      <c r="EWR11" s="79"/>
      <c r="EWS11" s="79"/>
      <c r="EWT11" s="79"/>
      <c r="EWU11" s="79"/>
      <c r="EWV11" s="79"/>
      <c r="EWW11" s="79"/>
      <c r="EWX11" s="79"/>
      <c r="EWY11" s="79"/>
      <c r="EWZ11" s="79"/>
      <c r="EXA11" s="79"/>
      <c r="EXB11" s="79"/>
      <c r="EXC11" s="79"/>
      <c r="EXD11" s="79"/>
      <c r="EXE11" s="79"/>
      <c r="EXF11" s="79"/>
      <c r="EXG11" s="79"/>
      <c r="EXH11" s="79"/>
      <c r="EXI11" s="79"/>
      <c r="EXJ11" s="79"/>
      <c r="EXK11" s="79"/>
      <c r="EXL11" s="79"/>
      <c r="EXM11" s="79"/>
      <c r="EXN11" s="79"/>
      <c r="EXO11" s="79"/>
      <c r="EXP11" s="79"/>
      <c r="EXQ11" s="79"/>
      <c r="EXR11" s="79"/>
      <c r="EXS11" s="79"/>
      <c r="EXT11" s="79"/>
      <c r="EXU11" s="79"/>
      <c r="EXV11" s="79"/>
      <c r="EXW11" s="79"/>
      <c r="EXX11" s="79"/>
      <c r="EXY11" s="79"/>
      <c r="EXZ11" s="79"/>
      <c r="EYA11" s="79"/>
      <c r="EYB11" s="79"/>
      <c r="EYC11" s="79"/>
      <c r="EYD11" s="79"/>
      <c r="EYE11" s="79"/>
      <c r="EYF11" s="79"/>
      <c r="EYG11" s="79"/>
      <c r="EYH11" s="79"/>
      <c r="EYI11" s="79"/>
      <c r="EYJ11" s="79"/>
      <c r="EYK11" s="79"/>
      <c r="EYL11" s="79"/>
      <c r="EYM11" s="79"/>
      <c r="EYN11" s="79"/>
      <c r="EYO11" s="79"/>
      <c r="EYP11" s="79"/>
      <c r="EYQ11" s="79"/>
      <c r="EYR11" s="79"/>
      <c r="EYS11" s="79"/>
      <c r="EYT11" s="79"/>
      <c r="EYU11" s="79"/>
      <c r="EYV11" s="79"/>
      <c r="EYW11" s="79"/>
      <c r="EYX11" s="79"/>
      <c r="EYY11" s="79"/>
      <c r="EYZ11" s="79"/>
      <c r="EZA11" s="79"/>
      <c r="EZB11" s="79"/>
      <c r="EZC11" s="79"/>
      <c r="EZD11" s="79"/>
      <c r="EZE11" s="79"/>
      <c r="EZF11" s="79"/>
      <c r="EZG11" s="79"/>
      <c r="EZH11" s="79"/>
      <c r="EZI11" s="79"/>
      <c r="EZJ11" s="79"/>
      <c r="EZK11" s="79"/>
      <c r="EZL11" s="79"/>
      <c r="EZM11" s="79"/>
      <c r="EZN11" s="79"/>
      <c r="EZO11" s="79"/>
      <c r="EZP11" s="79"/>
      <c r="EZQ11" s="79"/>
      <c r="EZR11" s="79"/>
      <c r="EZS11" s="79"/>
      <c r="EZT11" s="79"/>
      <c r="EZU11" s="79"/>
      <c r="EZV11" s="79"/>
      <c r="EZW11" s="79"/>
      <c r="EZX11" s="79"/>
      <c r="EZY11" s="79"/>
      <c r="EZZ11" s="79"/>
      <c r="FAA11" s="79"/>
      <c r="FAB11" s="79"/>
      <c r="FAC11" s="79"/>
      <c r="FAD11" s="79"/>
      <c r="FAE11" s="79"/>
      <c r="FAF11" s="79"/>
      <c r="FAG11" s="79"/>
      <c r="FAH11" s="79"/>
      <c r="FAI11" s="79"/>
      <c r="FAJ11" s="79"/>
      <c r="FAK11" s="79"/>
      <c r="FAL11" s="79"/>
      <c r="FAM11" s="79"/>
      <c r="FAN11" s="79"/>
      <c r="FAO11" s="79"/>
      <c r="FAP11" s="79"/>
      <c r="FAQ11" s="79"/>
      <c r="FAR11" s="79"/>
      <c r="FAS11" s="79"/>
      <c r="FAT11" s="79"/>
      <c r="FAU11" s="79"/>
      <c r="FAV11" s="79"/>
      <c r="FAW11" s="79"/>
      <c r="FAX11" s="79"/>
      <c r="FAY11" s="79"/>
      <c r="FAZ11" s="79"/>
      <c r="FBA11" s="79"/>
      <c r="FBB11" s="79"/>
      <c r="FBC11" s="79"/>
      <c r="FBD11" s="79"/>
      <c r="FBE11" s="79"/>
      <c r="FBF11" s="79"/>
      <c r="FBG11" s="79"/>
      <c r="FBH11" s="79"/>
      <c r="FBI11" s="79"/>
      <c r="FBJ11" s="79"/>
      <c r="FBK11" s="79"/>
      <c r="FBL11" s="79"/>
      <c r="FBM11" s="79"/>
      <c r="FBN11" s="79"/>
      <c r="FBO11" s="79"/>
      <c r="FBP11" s="79"/>
      <c r="FBQ11" s="79"/>
      <c r="FBR11" s="79"/>
      <c r="FBS11" s="79"/>
      <c r="FBT11" s="79"/>
      <c r="FBU11" s="79"/>
      <c r="FBV11" s="79"/>
      <c r="FBW11" s="79"/>
      <c r="FBX11" s="79"/>
      <c r="FBY11" s="79"/>
      <c r="FBZ11" s="79"/>
      <c r="FCA11" s="79"/>
      <c r="FCB11" s="79"/>
      <c r="FCC11" s="79"/>
      <c r="FCD11" s="79"/>
      <c r="FCE11" s="79"/>
      <c r="FCF11" s="79"/>
      <c r="FCG11" s="79"/>
      <c r="FCH11" s="79"/>
      <c r="FCI11" s="79"/>
      <c r="FCJ11" s="79"/>
      <c r="FCK11" s="79"/>
      <c r="FCL11" s="79"/>
      <c r="FCM11" s="79"/>
      <c r="FCN11" s="79"/>
      <c r="FCO11" s="79"/>
      <c r="FCP11" s="79"/>
      <c r="FCQ11" s="79"/>
      <c r="FCR11" s="79"/>
      <c r="FCS11" s="79"/>
      <c r="FCT11" s="79"/>
      <c r="FCU11" s="79"/>
      <c r="FCV11" s="79"/>
      <c r="FCW11" s="79"/>
      <c r="FCX11" s="79"/>
      <c r="FCY11" s="79"/>
      <c r="FCZ11" s="79"/>
      <c r="FDA11" s="79"/>
      <c r="FDB11" s="79"/>
      <c r="FDC11" s="79"/>
      <c r="FDD11" s="79"/>
      <c r="FDE11" s="79"/>
      <c r="FDF11" s="79"/>
      <c r="FDG11" s="79"/>
      <c r="FDH11" s="79"/>
      <c r="FDI11" s="79"/>
      <c r="FDJ11" s="79"/>
      <c r="FDK11" s="79"/>
      <c r="FDL11" s="79"/>
      <c r="FDM11" s="79"/>
      <c r="FDN11" s="79"/>
      <c r="FDO11" s="79"/>
      <c r="FDP11" s="79"/>
      <c r="FDQ11" s="79"/>
      <c r="FDR11" s="79"/>
      <c r="FDS11" s="79"/>
      <c r="FDT11" s="79"/>
      <c r="FDU11" s="79"/>
      <c r="FDV11" s="79"/>
      <c r="FDW11" s="79"/>
      <c r="FDX11" s="79"/>
      <c r="FDY11" s="79"/>
      <c r="FDZ11" s="79"/>
      <c r="FEA11" s="79"/>
      <c r="FEB11" s="79"/>
      <c r="FEC11" s="79"/>
      <c r="FED11" s="79"/>
      <c r="FEE11" s="79"/>
      <c r="FEF11" s="79"/>
      <c r="FEG11" s="79"/>
      <c r="FEH11" s="79"/>
      <c r="FEI11" s="79"/>
      <c r="FEJ11" s="79"/>
      <c r="FEK11" s="79"/>
      <c r="FEL11" s="79"/>
      <c r="FEM11" s="79"/>
      <c r="FEN11" s="79"/>
      <c r="FEO11" s="79"/>
      <c r="FEP11" s="79"/>
      <c r="FEQ11" s="79"/>
      <c r="FER11" s="79"/>
      <c r="FES11" s="79"/>
      <c r="FET11" s="79"/>
      <c r="FEU11" s="79"/>
      <c r="FEV11" s="79"/>
      <c r="FEW11" s="79"/>
      <c r="FEX11" s="79"/>
      <c r="FEY11" s="79"/>
      <c r="FEZ11" s="79"/>
      <c r="FFA11" s="79"/>
      <c r="FFB11" s="79"/>
      <c r="FFC11" s="79"/>
      <c r="FFD11" s="79"/>
      <c r="FFE11" s="79"/>
      <c r="FFF11" s="79"/>
      <c r="FFG11" s="79"/>
      <c r="FFH11" s="79"/>
      <c r="FFI11" s="79"/>
      <c r="FFJ11" s="79"/>
      <c r="FFK11" s="79"/>
      <c r="FFL11" s="79"/>
      <c r="FFM11" s="79"/>
      <c r="FFN11" s="79"/>
      <c r="FFO11" s="79"/>
      <c r="FFP11" s="79"/>
      <c r="FFQ11" s="79"/>
      <c r="FFR11" s="79"/>
      <c r="FFS11" s="79"/>
      <c r="FFT11" s="79"/>
      <c r="FFU11" s="79"/>
      <c r="FFV11" s="79"/>
      <c r="FFW11" s="79"/>
      <c r="FFX11" s="79"/>
      <c r="FFY11" s="79"/>
      <c r="FFZ11" s="79"/>
      <c r="FGA11" s="79"/>
      <c r="FGB11" s="79"/>
      <c r="FGC11" s="79"/>
      <c r="FGD11" s="79"/>
      <c r="FGE11" s="79"/>
      <c r="FGF11" s="79"/>
      <c r="FGG11" s="79"/>
      <c r="FGH11" s="79"/>
      <c r="FGI11" s="79"/>
      <c r="FGJ11" s="79"/>
      <c r="FGK11" s="79"/>
      <c r="FGL11" s="79"/>
      <c r="FGM11" s="79"/>
      <c r="FGN11" s="79"/>
      <c r="FGO11" s="79"/>
      <c r="FGP11" s="79"/>
      <c r="FGQ11" s="79"/>
      <c r="FGR11" s="79"/>
      <c r="FGS11" s="79"/>
      <c r="FGT11" s="79"/>
      <c r="FGU11" s="79"/>
      <c r="FGV11" s="79"/>
      <c r="FGW11" s="79"/>
      <c r="FGX11" s="79"/>
      <c r="FGY11" s="79"/>
      <c r="FGZ11" s="79"/>
      <c r="FHA11" s="79"/>
      <c r="FHB11" s="79"/>
      <c r="FHC11" s="79"/>
      <c r="FHD11" s="79"/>
      <c r="FHE11" s="79"/>
      <c r="FHF11" s="79"/>
      <c r="FHG11" s="79"/>
      <c r="FHH11" s="79"/>
      <c r="FHI11" s="79"/>
      <c r="FHJ11" s="79"/>
      <c r="FHK11" s="79"/>
      <c r="FHL11" s="79"/>
      <c r="FHM11" s="79"/>
      <c r="FHN11" s="79"/>
      <c r="FHO11" s="79"/>
      <c r="FHP11" s="79"/>
      <c r="FHQ11" s="79"/>
      <c r="FHR11" s="79"/>
      <c r="FHS11" s="79"/>
      <c r="FHT11" s="79"/>
      <c r="FHU11" s="79"/>
      <c r="FHV11" s="79"/>
      <c r="FHW11" s="79"/>
      <c r="FHX11" s="79"/>
      <c r="FHY11" s="79"/>
      <c r="FHZ11" s="79"/>
      <c r="FIA11" s="79"/>
      <c r="FIB11" s="79"/>
      <c r="FIC11" s="79"/>
      <c r="FID11" s="79"/>
      <c r="FIE11" s="79"/>
      <c r="FIF11" s="79"/>
      <c r="FIG11" s="79"/>
      <c r="FIH11" s="79"/>
      <c r="FII11" s="79"/>
      <c r="FIJ11" s="79"/>
      <c r="FIK11" s="79"/>
      <c r="FIL11" s="79"/>
      <c r="FIM11" s="79"/>
      <c r="FIN11" s="79"/>
      <c r="FIO11" s="79"/>
      <c r="FIP11" s="79"/>
      <c r="FIQ11" s="79"/>
      <c r="FIR11" s="79"/>
      <c r="FIS11" s="79"/>
      <c r="FIT11" s="79"/>
      <c r="FIU11" s="79"/>
      <c r="FIV11" s="79"/>
      <c r="FIW11" s="79"/>
      <c r="FIX11" s="79"/>
      <c r="FIY11" s="79"/>
      <c r="FIZ11" s="79"/>
      <c r="FJA11" s="79"/>
      <c r="FJB11" s="79"/>
      <c r="FJC11" s="79"/>
      <c r="FJD11" s="79"/>
      <c r="FJE11" s="79"/>
      <c r="FJF11" s="79"/>
      <c r="FJG11" s="79"/>
      <c r="FJH11" s="79"/>
      <c r="FJI11" s="79"/>
      <c r="FJJ11" s="79"/>
      <c r="FJK11" s="79"/>
      <c r="FJL11" s="79"/>
      <c r="FJM11" s="79"/>
      <c r="FJN11" s="79"/>
      <c r="FJO11" s="79"/>
      <c r="FJP11" s="79"/>
      <c r="FJQ11" s="79"/>
      <c r="FJR11" s="79"/>
      <c r="FJS11" s="79"/>
      <c r="FJT11" s="79"/>
      <c r="FJU11" s="79"/>
      <c r="FJV11" s="79"/>
      <c r="FJW11" s="79"/>
      <c r="FJX11" s="79"/>
      <c r="FJY11" s="79"/>
      <c r="FJZ11" s="79"/>
      <c r="FKA11" s="79"/>
      <c r="FKB11" s="79"/>
      <c r="FKC11" s="79"/>
      <c r="FKD11" s="79"/>
      <c r="FKE11" s="79"/>
      <c r="FKF11" s="79"/>
      <c r="FKG11" s="79"/>
      <c r="FKH11" s="79"/>
      <c r="FKI11" s="79"/>
      <c r="FKJ11" s="79"/>
      <c r="FKK11" s="79"/>
      <c r="FKL11" s="79"/>
      <c r="FKM11" s="79"/>
      <c r="FKN11" s="79"/>
      <c r="FKO11" s="79"/>
      <c r="FKP11" s="79"/>
      <c r="FKQ11" s="79"/>
      <c r="FKR11" s="79"/>
      <c r="FKS11" s="79"/>
      <c r="FKT11" s="79"/>
      <c r="FKU11" s="79"/>
      <c r="FKV11" s="79"/>
      <c r="FKW11" s="79"/>
      <c r="FKX11" s="79"/>
      <c r="FKY11" s="79"/>
      <c r="FKZ11" s="79"/>
      <c r="FLA11" s="79"/>
      <c r="FLB11" s="79"/>
      <c r="FLC11" s="79"/>
      <c r="FLD11" s="79"/>
      <c r="FLE11" s="79"/>
      <c r="FLF11" s="79"/>
      <c r="FLG11" s="79"/>
      <c r="FLH11" s="79"/>
      <c r="FLI11" s="79"/>
      <c r="FLJ11" s="79"/>
      <c r="FLK11" s="79"/>
      <c r="FLL11" s="79"/>
      <c r="FLM11" s="79"/>
      <c r="FLN11" s="79"/>
      <c r="FLO11" s="79"/>
      <c r="FLP11" s="79"/>
      <c r="FLQ11" s="79"/>
      <c r="FLR11" s="79"/>
      <c r="FLS11" s="79"/>
      <c r="FLT11" s="79"/>
      <c r="FLU11" s="79"/>
      <c r="FLV11" s="79"/>
      <c r="FLW11" s="79"/>
      <c r="FLX11" s="79"/>
      <c r="FLY11" s="79"/>
      <c r="FLZ11" s="79"/>
      <c r="FMA11" s="79"/>
      <c r="FMB11" s="79"/>
      <c r="FMC11" s="79"/>
      <c r="FMD11" s="79"/>
      <c r="FME11" s="79"/>
      <c r="FMF11" s="79"/>
      <c r="FMG11" s="79"/>
      <c r="FMH11" s="79"/>
      <c r="FMI11" s="79"/>
      <c r="FMJ11" s="79"/>
      <c r="FMK11" s="79"/>
      <c r="FML11" s="79"/>
      <c r="FMM11" s="79"/>
      <c r="FMN11" s="79"/>
      <c r="FMO11" s="79"/>
      <c r="FMP11" s="79"/>
      <c r="FMQ11" s="79"/>
      <c r="FMR11" s="79"/>
      <c r="FMS11" s="79"/>
      <c r="FMT11" s="79"/>
      <c r="FMU11" s="79"/>
      <c r="FMV11" s="79"/>
      <c r="FMW11" s="79"/>
      <c r="FMX11" s="79"/>
      <c r="FMY11" s="79"/>
      <c r="FMZ11" s="79"/>
      <c r="FNA11" s="79"/>
      <c r="FNB11" s="79"/>
      <c r="FNC11" s="79"/>
      <c r="FND11" s="79"/>
      <c r="FNE11" s="79"/>
      <c r="FNF11" s="79"/>
      <c r="FNG11" s="79"/>
      <c r="FNH11" s="79"/>
      <c r="FNI11" s="79"/>
      <c r="FNJ11" s="79"/>
      <c r="FNK11" s="79"/>
      <c r="FNL11" s="79"/>
      <c r="FNM11" s="79"/>
      <c r="FNN11" s="79"/>
      <c r="FNO11" s="79"/>
      <c r="FNP11" s="79"/>
      <c r="FNQ11" s="79"/>
      <c r="FNR11" s="79"/>
      <c r="FNS11" s="79"/>
      <c r="FNT11" s="79"/>
      <c r="FNU11" s="79"/>
      <c r="FNV11" s="79"/>
      <c r="FNW11" s="79"/>
      <c r="FNX11" s="79"/>
      <c r="FNY11" s="79"/>
      <c r="FNZ11" s="79"/>
      <c r="FOA11" s="79"/>
      <c r="FOB11" s="79"/>
      <c r="FOC11" s="79"/>
      <c r="FOD11" s="79"/>
      <c r="FOE11" s="79"/>
      <c r="FOF11" s="79"/>
      <c r="FOG11" s="79"/>
      <c r="FOH11" s="79"/>
      <c r="FOI11" s="79"/>
      <c r="FOJ11" s="79"/>
      <c r="FOK11" s="79"/>
      <c r="FOL11" s="79"/>
      <c r="FOM11" s="79"/>
      <c r="FON11" s="79"/>
      <c r="FOO11" s="79"/>
      <c r="FOP11" s="79"/>
      <c r="FOQ11" s="79"/>
      <c r="FOR11" s="79"/>
      <c r="FOS11" s="79"/>
      <c r="FOT11" s="79"/>
      <c r="FOU11" s="79"/>
      <c r="FOV11" s="79"/>
      <c r="FOW11" s="79"/>
      <c r="FOX11" s="79"/>
      <c r="FOY11" s="79"/>
      <c r="FOZ11" s="79"/>
      <c r="FPA11" s="79"/>
      <c r="FPB11" s="79"/>
      <c r="FPC11" s="79"/>
      <c r="FPD11" s="79"/>
      <c r="FPE11" s="79"/>
      <c r="FPF11" s="79"/>
      <c r="FPG11" s="79"/>
      <c r="FPH11" s="79"/>
      <c r="FPI11" s="79"/>
      <c r="FPJ11" s="79"/>
      <c r="FPK11" s="79"/>
      <c r="FPL11" s="79"/>
      <c r="FPM11" s="79"/>
      <c r="FPN11" s="79"/>
      <c r="FPO11" s="79"/>
      <c r="FPP11" s="79"/>
      <c r="FPQ11" s="79"/>
      <c r="FPR11" s="79"/>
      <c r="FPS11" s="79"/>
      <c r="FPT11" s="79"/>
      <c r="FPU11" s="79"/>
      <c r="FPV11" s="79"/>
      <c r="FPW11" s="79"/>
      <c r="FPX11" s="79"/>
      <c r="FPY11" s="79"/>
      <c r="FPZ11" s="79"/>
      <c r="FQA11" s="79"/>
      <c r="FQB11" s="79"/>
      <c r="FQC11" s="79"/>
      <c r="FQD11" s="79"/>
      <c r="FQE11" s="79"/>
      <c r="FQF11" s="79"/>
      <c r="FQG11" s="79"/>
      <c r="FQH11" s="79"/>
      <c r="FQI11" s="79"/>
      <c r="FQJ11" s="79"/>
      <c r="FQK11" s="79"/>
      <c r="FQL11" s="79"/>
      <c r="FQM11" s="79"/>
      <c r="FQN11" s="79"/>
      <c r="FQO11" s="79"/>
      <c r="FQP11" s="79"/>
      <c r="FQQ11" s="79"/>
      <c r="FQR11" s="79"/>
      <c r="FQS11" s="79"/>
      <c r="FQT11" s="79"/>
      <c r="FQU11" s="79"/>
      <c r="FQV11" s="79"/>
      <c r="FQW11" s="79"/>
      <c r="FQX11" s="79"/>
      <c r="FQY11" s="79"/>
      <c r="FQZ11" s="79"/>
      <c r="FRA11" s="79"/>
      <c r="FRB11" s="79"/>
      <c r="FRC11" s="79"/>
      <c r="FRD11" s="79"/>
      <c r="FRE11" s="79"/>
      <c r="FRF11" s="79"/>
      <c r="FRG11" s="79"/>
      <c r="FRH11" s="79"/>
      <c r="FRI11" s="79"/>
      <c r="FRJ11" s="79"/>
      <c r="FRK11" s="79"/>
      <c r="FRL11" s="79"/>
      <c r="FRM11" s="79"/>
      <c r="FRN11" s="79"/>
      <c r="FRO11" s="79"/>
      <c r="FRP11" s="79"/>
      <c r="FRQ11" s="79"/>
      <c r="FRR11" s="79"/>
      <c r="FRS11" s="79"/>
      <c r="FRT11" s="79"/>
      <c r="FRU11" s="79"/>
      <c r="FRV11" s="79"/>
      <c r="FRW11" s="79"/>
      <c r="FRX11" s="79"/>
      <c r="FRY11" s="79"/>
      <c r="FRZ11" s="79"/>
      <c r="FSA11" s="79"/>
      <c r="FSB11" s="79"/>
      <c r="FSC11" s="79"/>
      <c r="FSD11" s="79"/>
      <c r="FSE11" s="79"/>
      <c r="FSF11" s="79"/>
      <c r="FSG11" s="79"/>
      <c r="FSH11" s="79"/>
      <c r="FSI11" s="79"/>
      <c r="FSJ11" s="79"/>
      <c r="FSK11" s="79"/>
      <c r="FSL11" s="79"/>
      <c r="FSM11" s="79"/>
      <c r="FSN11" s="79"/>
      <c r="FSO11" s="79"/>
      <c r="FSP11" s="79"/>
      <c r="FSQ11" s="79"/>
      <c r="FSR11" s="79"/>
      <c r="FSS11" s="79"/>
      <c r="FST11" s="79"/>
      <c r="FSU11" s="79"/>
      <c r="FSV11" s="79"/>
      <c r="FSW11" s="79"/>
      <c r="FSX11" s="79"/>
      <c r="FSY11" s="79"/>
      <c r="FSZ11" s="79"/>
      <c r="FTA11" s="79"/>
      <c r="FTB11" s="79"/>
      <c r="FTC11" s="79"/>
      <c r="FTD11" s="79"/>
      <c r="FTE11" s="79"/>
      <c r="FTF11" s="79"/>
      <c r="FTG11" s="79"/>
      <c r="FTH11" s="79"/>
      <c r="FTI11" s="79"/>
      <c r="FTJ11" s="79"/>
      <c r="FTK11" s="79"/>
      <c r="FTL11" s="79"/>
      <c r="FTM11" s="79"/>
      <c r="FTN11" s="79"/>
      <c r="FTO11" s="79"/>
      <c r="FTP11" s="79"/>
      <c r="FTQ11" s="79"/>
      <c r="FTR11" s="79"/>
      <c r="FTS11" s="79"/>
      <c r="FTT11" s="79"/>
      <c r="FTU11" s="79"/>
      <c r="FTV11" s="79"/>
      <c r="FTW11" s="79"/>
      <c r="FTX11" s="79"/>
      <c r="FTY11" s="79"/>
      <c r="FTZ11" s="79"/>
      <c r="FUA11" s="79"/>
      <c r="FUB11" s="79"/>
      <c r="FUC11" s="79"/>
      <c r="FUD11" s="79"/>
      <c r="FUE11" s="79"/>
      <c r="FUF11" s="79"/>
      <c r="FUG11" s="79"/>
      <c r="FUH11" s="79"/>
      <c r="FUI11" s="79"/>
      <c r="FUJ11" s="79"/>
      <c r="FUK11" s="79"/>
      <c r="FUL11" s="79"/>
      <c r="FUM11" s="79"/>
      <c r="FUN11" s="79"/>
      <c r="FUO11" s="79"/>
      <c r="FUP11" s="79"/>
      <c r="FUQ11" s="79"/>
      <c r="FUR11" s="79"/>
      <c r="FUS11" s="79"/>
      <c r="FUT11" s="79"/>
      <c r="FUU11" s="79"/>
      <c r="FUV11" s="79"/>
      <c r="FUW11" s="79"/>
      <c r="FUX11" s="79"/>
      <c r="FUY11" s="79"/>
      <c r="FUZ11" s="79"/>
      <c r="FVA11" s="79"/>
      <c r="FVB11" s="79"/>
      <c r="FVC11" s="79"/>
      <c r="FVD11" s="79"/>
      <c r="FVE11" s="79"/>
      <c r="FVF11" s="79"/>
      <c r="FVG11" s="79"/>
      <c r="FVH11" s="79"/>
      <c r="FVI11" s="79"/>
      <c r="FVJ11" s="79"/>
      <c r="FVK11" s="79"/>
      <c r="FVL11" s="79"/>
      <c r="FVM11" s="79"/>
      <c r="FVN11" s="79"/>
      <c r="FVO11" s="79"/>
      <c r="FVP11" s="79"/>
      <c r="FVQ11" s="79"/>
      <c r="FVR11" s="79"/>
      <c r="FVS11" s="79"/>
      <c r="FVT11" s="79"/>
      <c r="FVU11" s="79"/>
      <c r="FVV11" s="79"/>
      <c r="FVW11" s="79"/>
      <c r="FVX11" s="79"/>
      <c r="FVY11" s="79"/>
      <c r="FVZ11" s="79"/>
      <c r="FWA11" s="79"/>
      <c r="FWB11" s="79"/>
      <c r="FWC11" s="79"/>
      <c r="FWD11" s="79"/>
      <c r="FWE11" s="79"/>
      <c r="FWF11" s="79"/>
      <c r="FWG11" s="79"/>
      <c r="FWH11" s="79"/>
      <c r="FWI11" s="79"/>
      <c r="FWJ11" s="79"/>
      <c r="FWK11" s="79"/>
      <c r="FWL11" s="79"/>
      <c r="FWM11" s="79"/>
      <c r="FWN11" s="79"/>
      <c r="FWO11" s="79"/>
      <c r="FWP11" s="79"/>
      <c r="FWQ11" s="79"/>
      <c r="FWR11" s="79"/>
      <c r="FWS11" s="79"/>
      <c r="FWT11" s="79"/>
      <c r="FWU11" s="79"/>
      <c r="FWV11" s="79"/>
      <c r="FWW11" s="79"/>
      <c r="FWX11" s="79"/>
      <c r="FWY11" s="79"/>
      <c r="FWZ11" s="79"/>
      <c r="FXA11" s="79"/>
      <c r="FXB11" s="79"/>
      <c r="FXC11" s="79"/>
      <c r="FXD11" s="79"/>
      <c r="FXE11" s="79"/>
      <c r="FXF11" s="79"/>
      <c r="FXG11" s="79"/>
      <c r="FXH11" s="79"/>
      <c r="FXI11" s="79"/>
      <c r="FXJ11" s="79"/>
      <c r="FXK11" s="79"/>
      <c r="FXL11" s="79"/>
      <c r="FXM11" s="79"/>
      <c r="FXN11" s="79"/>
      <c r="FXO11" s="79"/>
      <c r="FXP11" s="79"/>
      <c r="FXQ11" s="79"/>
      <c r="FXR11" s="79"/>
      <c r="FXS11" s="79"/>
      <c r="FXT11" s="79"/>
      <c r="FXU11" s="79"/>
      <c r="FXV11" s="79"/>
      <c r="FXW11" s="79"/>
      <c r="FXX11" s="79"/>
      <c r="FXY11" s="79"/>
      <c r="FXZ11" s="79"/>
      <c r="FYA11" s="79"/>
      <c r="FYB11" s="79"/>
      <c r="FYC11" s="79"/>
      <c r="FYD11" s="79"/>
      <c r="FYE11" s="79"/>
      <c r="FYF11" s="79"/>
      <c r="FYG11" s="79"/>
      <c r="FYH11" s="79"/>
      <c r="FYI11" s="79"/>
      <c r="FYJ11" s="79"/>
      <c r="FYK11" s="79"/>
      <c r="FYL11" s="79"/>
      <c r="FYM11" s="79"/>
      <c r="FYN11" s="79"/>
      <c r="FYO11" s="79"/>
      <c r="FYP11" s="79"/>
      <c r="FYQ11" s="79"/>
      <c r="FYR11" s="79"/>
      <c r="FYS11" s="79"/>
      <c r="FYT11" s="79"/>
      <c r="FYU11" s="79"/>
      <c r="FYV11" s="79"/>
      <c r="FYW11" s="79"/>
      <c r="FYX11" s="79"/>
      <c r="FYY11" s="79"/>
      <c r="FYZ11" s="79"/>
      <c r="FZA11" s="79"/>
      <c r="FZB11" s="79"/>
      <c r="FZC11" s="79"/>
      <c r="FZD11" s="79"/>
      <c r="FZE11" s="79"/>
      <c r="FZF11" s="79"/>
      <c r="FZG11" s="79"/>
      <c r="FZH11" s="79"/>
      <c r="FZI11" s="79"/>
      <c r="FZJ11" s="79"/>
      <c r="FZK11" s="79"/>
      <c r="FZL11" s="79"/>
      <c r="FZM11" s="79"/>
      <c r="FZN11" s="79"/>
      <c r="FZO11" s="79"/>
      <c r="FZP11" s="79"/>
      <c r="FZQ11" s="79"/>
      <c r="FZR11" s="79"/>
      <c r="FZS11" s="79"/>
      <c r="FZT11" s="79"/>
      <c r="FZU11" s="79"/>
      <c r="FZV11" s="79"/>
      <c r="FZW11" s="79"/>
      <c r="FZX11" s="79"/>
      <c r="FZY11" s="79"/>
      <c r="FZZ11" s="79"/>
      <c r="GAA11" s="79"/>
      <c r="GAB11" s="79"/>
      <c r="GAC11" s="79"/>
      <c r="GAD11" s="79"/>
      <c r="GAE11" s="79"/>
      <c r="GAF11" s="79"/>
      <c r="GAG11" s="79"/>
      <c r="GAH11" s="79"/>
      <c r="GAI11" s="79"/>
      <c r="GAJ11" s="79"/>
      <c r="GAK11" s="79"/>
      <c r="GAL11" s="79"/>
      <c r="GAM11" s="79"/>
      <c r="GAN11" s="79"/>
      <c r="GAO11" s="79"/>
      <c r="GAP11" s="79"/>
      <c r="GAQ11" s="79"/>
      <c r="GAR11" s="79"/>
      <c r="GAS11" s="79"/>
      <c r="GAT11" s="79"/>
      <c r="GAU11" s="79"/>
      <c r="GAV11" s="79"/>
      <c r="GAW11" s="79"/>
      <c r="GAX11" s="79"/>
      <c r="GAY11" s="79"/>
      <c r="GAZ11" s="79"/>
      <c r="GBA11" s="79"/>
      <c r="GBB11" s="79"/>
      <c r="GBC11" s="79"/>
      <c r="GBD11" s="79"/>
      <c r="GBE11" s="79"/>
      <c r="GBF11" s="79"/>
      <c r="GBG11" s="79"/>
      <c r="GBH11" s="79"/>
      <c r="GBI11" s="79"/>
      <c r="GBJ11" s="79"/>
      <c r="GBK11" s="79"/>
      <c r="GBL11" s="79"/>
      <c r="GBM11" s="79"/>
      <c r="GBN11" s="79"/>
      <c r="GBO11" s="79"/>
      <c r="GBP11" s="79"/>
      <c r="GBQ11" s="79"/>
      <c r="GBR11" s="79"/>
      <c r="GBS11" s="79"/>
      <c r="GBT11" s="79"/>
      <c r="GBU11" s="79"/>
      <c r="GBV11" s="79"/>
      <c r="GBW11" s="79"/>
      <c r="GBX11" s="79"/>
      <c r="GBY11" s="79"/>
      <c r="GBZ11" s="79"/>
      <c r="GCA11" s="79"/>
      <c r="GCB11" s="79"/>
      <c r="GCC11" s="79"/>
      <c r="GCD11" s="79"/>
      <c r="GCE11" s="79"/>
      <c r="GCF11" s="79"/>
      <c r="GCG11" s="79"/>
      <c r="GCH11" s="79"/>
      <c r="GCI11" s="79"/>
      <c r="GCJ11" s="79"/>
      <c r="GCK11" s="79"/>
      <c r="GCL11" s="79"/>
      <c r="GCM11" s="79"/>
      <c r="GCN11" s="79"/>
      <c r="GCO11" s="79"/>
      <c r="GCP11" s="79"/>
      <c r="GCQ11" s="79"/>
      <c r="GCR11" s="79"/>
      <c r="GCS11" s="79"/>
      <c r="GCT11" s="79"/>
      <c r="GCU11" s="79"/>
      <c r="GCV11" s="79"/>
      <c r="GCW11" s="79"/>
      <c r="GCX11" s="79"/>
      <c r="GCY11" s="79"/>
      <c r="GCZ11" s="79"/>
      <c r="GDA11" s="79"/>
      <c r="GDB11" s="79"/>
      <c r="GDC11" s="79"/>
      <c r="GDD11" s="79"/>
      <c r="GDE11" s="79"/>
      <c r="GDF11" s="79"/>
      <c r="GDG11" s="79"/>
      <c r="GDH11" s="79"/>
      <c r="GDI11" s="79"/>
      <c r="GDJ11" s="79"/>
      <c r="GDK11" s="79"/>
      <c r="GDL11" s="79"/>
      <c r="GDM11" s="79"/>
      <c r="GDN11" s="79"/>
      <c r="GDO11" s="79"/>
      <c r="GDP11" s="79"/>
      <c r="GDQ11" s="79"/>
      <c r="GDR11" s="79"/>
      <c r="GDS11" s="79"/>
      <c r="GDT11" s="79"/>
      <c r="GDU11" s="79"/>
      <c r="GDV11" s="79"/>
      <c r="GDW11" s="79"/>
      <c r="GDX11" s="79"/>
      <c r="GDY11" s="79"/>
      <c r="GDZ11" s="79"/>
      <c r="GEA11" s="79"/>
      <c r="GEB11" s="79"/>
      <c r="GEC11" s="79"/>
      <c r="GED11" s="79"/>
      <c r="GEE11" s="79"/>
      <c r="GEF11" s="79"/>
      <c r="GEG11" s="79"/>
      <c r="GEH11" s="79"/>
      <c r="GEI11" s="79"/>
      <c r="GEJ11" s="79"/>
      <c r="GEK11" s="79"/>
      <c r="GEL11" s="79"/>
      <c r="GEM11" s="79"/>
      <c r="GEN11" s="79"/>
      <c r="GEO11" s="79"/>
      <c r="GEP11" s="79"/>
      <c r="GEQ11" s="79"/>
      <c r="GER11" s="79"/>
      <c r="GES11" s="79"/>
      <c r="GET11" s="79"/>
      <c r="GEU11" s="79"/>
      <c r="GEV11" s="79"/>
      <c r="GEW11" s="79"/>
      <c r="GEX11" s="79"/>
      <c r="GEY11" s="79"/>
      <c r="GEZ11" s="79"/>
      <c r="GFA11" s="79"/>
      <c r="GFB11" s="79"/>
      <c r="GFC11" s="79"/>
      <c r="GFD11" s="79"/>
      <c r="GFE11" s="79"/>
      <c r="GFF11" s="79"/>
      <c r="GFG11" s="79"/>
      <c r="GFH11" s="79"/>
      <c r="GFI11" s="79"/>
      <c r="GFJ11" s="79"/>
      <c r="GFK11" s="79"/>
      <c r="GFL11" s="79"/>
      <c r="GFM11" s="79"/>
      <c r="GFN11" s="79"/>
      <c r="GFO11" s="79"/>
      <c r="GFP11" s="79"/>
      <c r="GFQ11" s="79"/>
      <c r="GFR11" s="79"/>
      <c r="GFS11" s="79"/>
      <c r="GFT11" s="79"/>
      <c r="GFU11" s="79"/>
      <c r="GFV11" s="79"/>
      <c r="GFW11" s="79"/>
      <c r="GFX11" s="79"/>
      <c r="GFY11" s="79"/>
      <c r="GFZ11" s="79"/>
      <c r="GGA11" s="79"/>
      <c r="GGB11" s="79"/>
      <c r="GGC11" s="79"/>
      <c r="GGD11" s="79"/>
      <c r="GGE11" s="79"/>
      <c r="GGF11" s="79"/>
      <c r="GGG11" s="79"/>
      <c r="GGH11" s="79"/>
      <c r="GGI11" s="79"/>
      <c r="GGJ11" s="79"/>
      <c r="GGK11" s="79"/>
      <c r="GGL11" s="79"/>
      <c r="GGM11" s="79"/>
      <c r="GGN11" s="79"/>
      <c r="GGO11" s="79"/>
      <c r="GGP11" s="79"/>
      <c r="GGQ11" s="79"/>
      <c r="GGR11" s="79"/>
      <c r="GGS11" s="79"/>
      <c r="GGT11" s="79"/>
      <c r="GGU11" s="79"/>
      <c r="GGV11" s="79"/>
      <c r="GGW11" s="79"/>
      <c r="GGX11" s="79"/>
      <c r="GGY11" s="79"/>
      <c r="GGZ11" s="79"/>
      <c r="GHA11" s="79"/>
      <c r="GHB11" s="79"/>
      <c r="GHC11" s="79"/>
      <c r="GHD11" s="79"/>
      <c r="GHE11" s="79"/>
      <c r="GHF11" s="79"/>
      <c r="GHG11" s="79"/>
      <c r="GHH11" s="79"/>
      <c r="GHI11" s="79"/>
      <c r="GHJ11" s="79"/>
      <c r="GHK11" s="79"/>
      <c r="GHL11" s="79"/>
      <c r="GHM11" s="79"/>
      <c r="GHN11" s="79"/>
      <c r="GHO11" s="79"/>
      <c r="GHP11" s="79"/>
      <c r="GHQ11" s="79"/>
      <c r="GHR11" s="79"/>
      <c r="GHS11" s="79"/>
      <c r="GHT11" s="79"/>
      <c r="GHU11" s="79"/>
      <c r="GHV11" s="79"/>
      <c r="GHW11" s="79"/>
      <c r="GHX11" s="79"/>
      <c r="GHY11" s="79"/>
      <c r="GHZ11" s="79"/>
      <c r="GIA11" s="79"/>
      <c r="GIB11" s="79"/>
      <c r="GIC11" s="79"/>
      <c r="GID11" s="79"/>
      <c r="GIE11" s="79"/>
      <c r="GIF11" s="79"/>
      <c r="GIG11" s="79"/>
      <c r="GIH11" s="79"/>
      <c r="GII11" s="79"/>
      <c r="GIJ11" s="79"/>
      <c r="GIK11" s="79"/>
      <c r="GIL11" s="79"/>
      <c r="GIM11" s="79"/>
      <c r="GIN11" s="79"/>
      <c r="GIO11" s="79"/>
      <c r="GIP11" s="79"/>
      <c r="GIQ11" s="79"/>
      <c r="GIR11" s="79"/>
      <c r="GIS11" s="79"/>
      <c r="GIT11" s="79"/>
      <c r="GIU11" s="79"/>
      <c r="GIV11" s="79"/>
      <c r="GIW11" s="79"/>
      <c r="GIX11" s="79"/>
      <c r="GIY11" s="79"/>
      <c r="GIZ11" s="79"/>
      <c r="GJA11" s="79"/>
      <c r="GJB11" s="79"/>
      <c r="GJC11" s="79"/>
      <c r="GJD11" s="79"/>
      <c r="GJE11" s="79"/>
      <c r="GJF11" s="79"/>
      <c r="GJG11" s="79"/>
      <c r="GJH11" s="79"/>
      <c r="GJI11" s="79"/>
      <c r="GJJ11" s="79"/>
      <c r="GJK11" s="79"/>
      <c r="GJL11" s="79"/>
      <c r="GJM11" s="79"/>
      <c r="GJN11" s="79"/>
      <c r="GJO11" s="79"/>
      <c r="GJP11" s="79"/>
      <c r="GJQ11" s="79"/>
      <c r="GJR11" s="79"/>
      <c r="GJS11" s="79"/>
      <c r="GJT11" s="79"/>
      <c r="GJU11" s="79"/>
      <c r="GJV11" s="79"/>
      <c r="GJW11" s="79"/>
      <c r="GJX11" s="79"/>
      <c r="GJY11" s="79"/>
      <c r="GJZ11" s="79"/>
      <c r="GKA11" s="79"/>
      <c r="GKB11" s="79"/>
      <c r="GKC11" s="79"/>
      <c r="GKD11" s="79"/>
      <c r="GKE11" s="79"/>
      <c r="GKF11" s="79"/>
      <c r="GKG11" s="79"/>
      <c r="GKH11" s="79"/>
      <c r="GKI11" s="79"/>
      <c r="GKJ11" s="79"/>
      <c r="GKK11" s="79"/>
      <c r="GKL11" s="79"/>
      <c r="GKM11" s="79"/>
      <c r="GKN11" s="79"/>
      <c r="GKO11" s="79"/>
      <c r="GKP11" s="79"/>
      <c r="GKQ11" s="79"/>
      <c r="GKR11" s="79"/>
      <c r="GKS11" s="79"/>
      <c r="GKT11" s="79"/>
      <c r="GKU11" s="79"/>
      <c r="GKV11" s="79"/>
      <c r="GKW11" s="79"/>
      <c r="GKX11" s="79"/>
      <c r="GKY11" s="79"/>
      <c r="GKZ11" s="79"/>
      <c r="GLA11" s="79"/>
      <c r="GLB11" s="79"/>
      <c r="GLC11" s="79"/>
      <c r="GLD11" s="79"/>
      <c r="GLE11" s="79"/>
      <c r="GLF11" s="79"/>
      <c r="GLG11" s="79"/>
      <c r="GLH11" s="79"/>
      <c r="GLI11" s="79"/>
      <c r="GLJ11" s="79"/>
      <c r="GLK11" s="79"/>
      <c r="GLL11" s="79"/>
      <c r="GLM11" s="79"/>
      <c r="GLN11" s="79"/>
      <c r="GLO11" s="79"/>
      <c r="GLP11" s="79"/>
      <c r="GLQ11" s="79"/>
      <c r="GLR11" s="79"/>
      <c r="GLS11" s="79"/>
      <c r="GLT11" s="79"/>
      <c r="GLU11" s="79"/>
      <c r="GLV11" s="79"/>
      <c r="GLW11" s="79"/>
      <c r="GLX11" s="79"/>
      <c r="GLY11" s="79"/>
      <c r="GLZ11" s="79"/>
      <c r="GMA11" s="79"/>
      <c r="GMB11" s="79"/>
      <c r="GMC11" s="79"/>
      <c r="GMD11" s="79"/>
      <c r="GME11" s="79"/>
      <c r="GMF11" s="79"/>
      <c r="GMG11" s="79"/>
      <c r="GMH11" s="79"/>
      <c r="GMI11" s="79"/>
      <c r="GMJ11" s="79"/>
      <c r="GMK11" s="79"/>
      <c r="GML11" s="79"/>
      <c r="GMM11" s="79"/>
      <c r="GMN11" s="79"/>
      <c r="GMO11" s="79"/>
      <c r="GMP11" s="79"/>
      <c r="GMQ11" s="79"/>
      <c r="GMR11" s="79"/>
      <c r="GMS11" s="79"/>
      <c r="GMT11" s="79"/>
      <c r="GMU11" s="79"/>
      <c r="GMV11" s="79"/>
      <c r="GMW11" s="79"/>
      <c r="GMX11" s="79"/>
      <c r="GMY11" s="79"/>
      <c r="GMZ11" s="79"/>
      <c r="GNA11" s="79"/>
      <c r="GNB11" s="79"/>
      <c r="GNC11" s="79"/>
      <c r="GND11" s="79"/>
      <c r="GNE11" s="79"/>
      <c r="GNF11" s="79"/>
      <c r="GNG11" s="79"/>
      <c r="GNH11" s="79"/>
      <c r="GNI11" s="79"/>
      <c r="GNJ11" s="79"/>
      <c r="GNK11" s="79"/>
      <c r="GNL11" s="79"/>
      <c r="GNM11" s="79"/>
      <c r="GNN11" s="79"/>
      <c r="GNO11" s="79"/>
      <c r="GNP11" s="79"/>
      <c r="GNQ11" s="79"/>
      <c r="GNR11" s="79"/>
      <c r="GNS11" s="79"/>
      <c r="GNT11" s="79"/>
      <c r="GNU11" s="79"/>
      <c r="GNV11" s="79"/>
      <c r="GNW11" s="79"/>
      <c r="GNX11" s="79"/>
      <c r="GNY11" s="79"/>
      <c r="GNZ11" s="79"/>
      <c r="GOA11" s="79"/>
      <c r="GOB11" s="79"/>
      <c r="GOC11" s="79"/>
      <c r="GOD11" s="79"/>
      <c r="GOE11" s="79"/>
      <c r="GOF11" s="79"/>
      <c r="GOG11" s="79"/>
      <c r="GOH11" s="79"/>
      <c r="GOI11" s="79"/>
      <c r="GOJ11" s="79"/>
      <c r="GOK11" s="79"/>
      <c r="GOL11" s="79"/>
      <c r="GOM11" s="79"/>
      <c r="GON11" s="79"/>
      <c r="GOO11" s="79"/>
      <c r="GOP11" s="79"/>
      <c r="GOQ11" s="79"/>
      <c r="GOR11" s="79"/>
      <c r="GOS11" s="79"/>
      <c r="GOT11" s="79"/>
      <c r="GOU11" s="79"/>
      <c r="GOV11" s="79"/>
      <c r="GOW11" s="79"/>
      <c r="GOX11" s="79"/>
      <c r="GOY11" s="79"/>
      <c r="GOZ11" s="79"/>
      <c r="GPA11" s="79"/>
      <c r="GPB11" s="79"/>
      <c r="GPC11" s="79"/>
      <c r="GPD11" s="79"/>
      <c r="GPE11" s="79"/>
      <c r="GPF11" s="79"/>
      <c r="GPG11" s="79"/>
      <c r="GPH11" s="79"/>
      <c r="GPI11" s="79"/>
      <c r="GPJ11" s="79"/>
      <c r="GPK11" s="79"/>
      <c r="GPL11" s="79"/>
      <c r="GPM11" s="79"/>
      <c r="GPN11" s="79"/>
      <c r="GPO11" s="79"/>
      <c r="GPP11" s="79"/>
      <c r="GPQ11" s="79"/>
      <c r="GPR11" s="79"/>
      <c r="GPS11" s="79"/>
      <c r="GPT11" s="79"/>
      <c r="GPU11" s="79"/>
      <c r="GPV11" s="79"/>
      <c r="GPW11" s="79"/>
      <c r="GPX11" s="79"/>
      <c r="GPY11" s="79"/>
      <c r="GPZ11" s="79"/>
      <c r="GQA11" s="79"/>
      <c r="GQB11" s="79"/>
      <c r="GQC11" s="79"/>
      <c r="GQD11" s="79"/>
      <c r="GQE11" s="79"/>
      <c r="GQF11" s="79"/>
      <c r="GQG11" s="79"/>
      <c r="GQH11" s="79"/>
      <c r="GQI11" s="79"/>
      <c r="GQJ11" s="79"/>
      <c r="GQK11" s="79"/>
      <c r="GQL11" s="79"/>
      <c r="GQM11" s="79"/>
      <c r="GQN11" s="79"/>
      <c r="GQO11" s="79"/>
      <c r="GQP11" s="79"/>
      <c r="GQQ11" s="79"/>
      <c r="GQR11" s="79"/>
      <c r="GQS11" s="79"/>
      <c r="GQT11" s="79"/>
      <c r="GQU11" s="79"/>
      <c r="GQV11" s="79"/>
      <c r="GQW11" s="79"/>
      <c r="GQX11" s="79"/>
      <c r="GQY11" s="79"/>
      <c r="GQZ11" s="79"/>
      <c r="GRA11" s="79"/>
      <c r="GRB11" s="79"/>
      <c r="GRC11" s="79"/>
      <c r="GRD11" s="79"/>
      <c r="GRE11" s="79"/>
      <c r="GRF11" s="79"/>
      <c r="GRG11" s="79"/>
      <c r="GRH11" s="79"/>
      <c r="GRI11" s="79"/>
      <c r="GRJ11" s="79"/>
      <c r="GRK11" s="79"/>
      <c r="GRL11" s="79"/>
      <c r="GRM11" s="79"/>
      <c r="GRN11" s="79"/>
      <c r="GRO11" s="79"/>
      <c r="GRP11" s="79"/>
      <c r="GRQ11" s="79"/>
      <c r="GRR11" s="79"/>
      <c r="GRS11" s="79"/>
      <c r="GRT11" s="79"/>
      <c r="GRU11" s="79"/>
      <c r="GRV11" s="79"/>
      <c r="GRW11" s="79"/>
      <c r="GRX11" s="79"/>
      <c r="GRY11" s="79"/>
      <c r="GRZ11" s="79"/>
      <c r="GSA11" s="79"/>
      <c r="GSB11" s="79"/>
      <c r="GSC11" s="79"/>
      <c r="GSD11" s="79"/>
      <c r="GSE11" s="79"/>
      <c r="GSF11" s="79"/>
      <c r="GSG11" s="79"/>
      <c r="GSH11" s="79"/>
      <c r="GSI11" s="79"/>
      <c r="GSJ11" s="79"/>
      <c r="GSK11" s="79"/>
      <c r="GSL11" s="79"/>
      <c r="GSM11" s="79"/>
      <c r="GSN11" s="79"/>
      <c r="GSO11" s="79"/>
      <c r="GSP11" s="79"/>
      <c r="GSQ11" s="79"/>
      <c r="GSR11" s="79"/>
      <c r="GSS11" s="79"/>
      <c r="GST11" s="79"/>
      <c r="GSU11" s="79"/>
      <c r="GSV11" s="79"/>
      <c r="GSW11" s="79"/>
      <c r="GSX11" s="79"/>
      <c r="GSY11" s="79"/>
      <c r="GSZ11" s="79"/>
      <c r="GTA11" s="79"/>
      <c r="GTB11" s="79"/>
      <c r="GTC11" s="79"/>
      <c r="GTD11" s="79"/>
      <c r="GTE11" s="79"/>
      <c r="GTF11" s="79"/>
      <c r="GTG11" s="79"/>
      <c r="GTH11" s="79"/>
      <c r="GTI11" s="79"/>
      <c r="GTJ11" s="79"/>
      <c r="GTK11" s="79"/>
      <c r="GTL11" s="79"/>
      <c r="GTM11" s="79"/>
      <c r="GTN11" s="79"/>
      <c r="GTO11" s="79"/>
      <c r="GTP11" s="79"/>
      <c r="GTQ11" s="79"/>
      <c r="GTR11" s="79"/>
      <c r="GTS11" s="79"/>
      <c r="GTT11" s="79"/>
      <c r="GTU11" s="79"/>
      <c r="GTV11" s="79"/>
      <c r="GTW11" s="79"/>
      <c r="GTX11" s="79"/>
      <c r="GTY11" s="79"/>
      <c r="GTZ11" s="79"/>
      <c r="GUA11" s="79"/>
      <c r="GUB11" s="79"/>
      <c r="GUC11" s="79"/>
      <c r="GUD11" s="79"/>
      <c r="GUE11" s="79"/>
      <c r="GUF11" s="79"/>
      <c r="GUG11" s="79"/>
      <c r="GUH11" s="79"/>
      <c r="GUI11" s="79"/>
      <c r="GUJ11" s="79"/>
      <c r="GUK11" s="79"/>
      <c r="GUL11" s="79"/>
      <c r="GUM11" s="79"/>
      <c r="GUN11" s="79"/>
      <c r="GUO11" s="79"/>
      <c r="GUP11" s="79"/>
      <c r="GUQ11" s="79"/>
      <c r="GUR11" s="79"/>
      <c r="GUS11" s="79"/>
      <c r="GUT11" s="79"/>
      <c r="GUU11" s="79"/>
      <c r="GUV11" s="79"/>
      <c r="GUW11" s="79"/>
      <c r="GUX11" s="79"/>
      <c r="GUY11" s="79"/>
      <c r="GUZ11" s="79"/>
      <c r="GVA11" s="79"/>
      <c r="GVB11" s="79"/>
      <c r="GVC11" s="79"/>
      <c r="GVD11" s="79"/>
      <c r="GVE11" s="79"/>
      <c r="GVF11" s="79"/>
      <c r="GVG11" s="79"/>
      <c r="GVH11" s="79"/>
      <c r="GVI11" s="79"/>
      <c r="GVJ11" s="79"/>
      <c r="GVK11" s="79"/>
      <c r="GVL11" s="79"/>
      <c r="GVM11" s="79"/>
      <c r="GVN11" s="79"/>
      <c r="GVO11" s="79"/>
      <c r="GVP11" s="79"/>
      <c r="GVQ11" s="79"/>
      <c r="GVR11" s="79"/>
      <c r="GVS11" s="79"/>
      <c r="GVT11" s="79"/>
      <c r="GVU11" s="79"/>
      <c r="GVV11" s="79"/>
      <c r="GVW11" s="79"/>
      <c r="GVX11" s="79"/>
      <c r="GVY11" s="79"/>
      <c r="GVZ11" s="79"/>
      <c r="GWA11" s="79"/>
      <c r="GWB11" s="79"/>
      <c r="GWC11" s="79"/>
      <c r="GWD11" s="79"/>
      <c r="GWE11" s="79"/>
      <c r="GWF11" s="79"/>
      <c r="GWG11" s="79"/>
      <c r="GWH11" s="79"/>
      <c r="GWI11" s="79"/>
      <c r="GWJ11" s="79"/>
      <c r="GWK11" s="79"/>
      <c r="GWL11" s="79"/>
      <c r="GWM11" s="79"/>
      <c r="GWN11" s="79"/>
      <c r="GWO11" s="79"/>
      <c r="GWP11" s="79"/>
      <c r="GWQ11" s="79"/>
      <c r="GWR11" s="79"/>
      <c r="GWS11" s="79"/>
      <c r="GWT11" s="79"/>
      <c r="GWU11" s="79"/>
      <c r="GWV11" s="79"/>
      <c r="GWW11" s="79"/>
      <c r="GWX11" s="79"/>
      <c r="GWY11" s="79"/>
      <c r="GWZ11" s="79"/>
      <c r="GXA11" s="79"/>
      <c r="GXB11" s="79"/>
      <c r="GXC11" s="79"/>
      <c r="GXD11" s="79"/>
      <c r="GXE11" s="79"/>
      <c r="GXF11" s="79"/>
      <c r="GXG11" s="79"/>
      <c r="GXH11" s="79"/>
      <c r="GXI11" s="79"/>
      <c r="GXJ11" s="79"/>
      <c r="GXK11" s="79"/>
      <c r="GXL11" s="79"/>
      <c r="GXM11" s="79"/>
      <c r="GXN11" s="79"/>
      <c r="GXO11" s="79"/>
      <c r="GXP11" s="79"/>
      <c r="GXQ11" s="79"/>
      <c r="GXR11" s="79"/>
      <c r="GXS11" s="79"/>
      <c r="GXT11" s="79"/>
      <c r="GXU11" s="79"/>
      <c r="GXV11" s="79"/>
      <c r="GXW11" s="79"/>
      <c r="GXX11" s="79"/>
      <c r="GXY11" s="79"/>
      <c r="GXZ11" s="79"/>
      <c r="GYA11" s="79"/>
      <c r="GYB11" s="79"/>
      <c r="GYC11" s="79"/>
      <c r="GYD11" s="79"/>
      <c r="GYE11" s="79"/>
      <c r="GYF11" s="79"/>
      <c r="GYG11" s="79"/>
      <c r="GYH11" s="79"/>
      <c r="GYI11" s="79"/>
      <c r="GYJ11" s="79"/>
      <c r="GYK11" s="79"/>
      <c r="GYL11" s="79"/>
      <c r="GYM11" s="79"/>
      <c r="GYN11" s="79"/>
      <c r="GYO11" s="79"/>
      <c r="GYP11" s="79"/>
      <c r="GYQ11" s="79"/>
      <c r="GYR11" s="79"/>
      <c r="GYS11" s="79"/>
      <c r="GYT11" s="79"/>
      <c r="GYU11" s="79"/>
      <c r="GYV11" s="79"/>
      <c r="GYW11" s="79"/>
      <c r="GYX11" s="79"/>
      <c r="GYY11" s="79"/>
      <c r="GYZ11" s="79"/>
      <c r="GZA11" s="79"/>
      <c r="GZB11" s="79"/>
      <c r="GZC11" s="79"/>
      <c r="GZD11" s="79"/>
      <c r="GZE11" s="79"/>
      <c r="GZF11" s="79"/>
      <c r="GZG11" s="79"/>
      <c r="GZH11" s="79"/>
      <c r="GZI11" s="79"/>
      <c r="GZJ11" s="79"/>
      <c r="GZK11" s="79"/>
      <c r="GZL11" s="79"/>
      <c r="GZM11" s="79"/>
      <c r="GZN11" s="79"/>
      <c r="GZO11" s="79"/>
      <c r="GZP11" s="79"/>
      <c r="GZQ11" s="79"/>
      <c r="GZR11" s="79"/>
      <c r="GZS11" s="79"/>
      <c r="GZT11" s="79"/>
      <c r="GZU11" s="79"/>
      <c r="GZV11" s="79"/>
      <c r="GZW11" s="79"/>
      <c r="GZX11" s="79"/>
      <c r="GZY11" s="79"/>
      <c r="GZZ11" s="79"/>
      <c r="HAA11" s="79"/>
      <c r="HAB11" s="79"/>
      <c r="HAC11" s="79"/>
      <c r="HAD11" s="79"/>
      <c r="HAE11" s="79"/>
      <c r="HAF11" s="79"/>
      <c r="HAG11" s="79"/>
      <c r="HAH11" s="79"/>
      <c r="HAI11" s="79"/>
      <c r="HAJ11" s="79"/>
      <c r="HAK11" s="79"/>
      <c r="HAL11" s="79"/>
      <c r="HAM11" s="79"/>
      <c r="HAN11" s="79"/>
      <c r="HAO11" s="79"/>
      <c r="HAP11" s="79"/>
      <c r="HAQ11" s="79"/>
      <c r="HAR11" s="79"/>
      <c r="HAS11" s="79"/>
      <c r="HAT11" s="79"/>
      <c r="HAU11" s="79"/>
      <c r="HAV11" s="79"/>
      <c r="HAW11" s="79"/>
      <c r="HAX11" s="79"/>
      <c r="HAY11" s="79"/>
      <c r="HAZ11" s="79"/>
      <c r="HBA11" s="79"/>
      <c r="HBB11" s="79"/>
      <c r="HBC11" s="79"/>
      <c r="HBD11" s="79"/>
      <c r="HBE11" s="79"/>
      <c r="HBF11" s="79"/>
      <c r="HBG11" s="79"/>
      <c r="HBH11" s="79"/>
      <c r="HBI11" s="79"/>
      <c r="HBJ11" s="79"/>
      <c r="HBK11" s="79"/>
      <c r="HBL11" s="79"/>
      <c r="HBM11" s="79"/>
      <c r="HBN11" s="79"/>
      <c r="HBO11" s="79"/>
      <c r="HBP11" s="79"/>
      <c r="HBQ11" s="79"/>
      <c r="HBR11" s="79"/>
      <c r="HBS11" s="79"/>
      <c r="HBT11" s="79"/>
      <c r="HBU11" s="79"/>
      <c r="HBV11" s="79"/>
      <c r="HBW11" s="79"/>
      <c r="HBX11" s="79"/>
      <c r="HBY11" s="79"/>
      <c r="HBZ11" s="79"/>
      <c r="HCA11" s="79"/>
      <c r="HCB11" s="79"/>
      <c r="HCC11" s="79"/>
      <c r="HCD11" s="79"/>
      <c r="HCE11" s="79"/>
      <c r="HCF11" s="79"/>
      <c r="HCG11" s="79"/>
      <c r="HCH11" s="79"/>
      <c r="HCI11" s="79"/>
      <c r="HCJ11" s="79"/>
      <c r="HCK11" s="79"/>
      <c r="HCL11" s="79"/>
      <c r="HCM11" s="79"/>
      <c r="HCN11" s="79"/>
      <c r="HCO11" s="79"/>
      <c r="HCP11" s="79"/>
      <c r="HCQ11" s="79"/>
      <c r="HCR11" s="79"/>
      <c r="HCS11" s="79"/>
      <c r="HCT11" s="79"/>
      <c r="HCU11" s="79"/>
      <c r="HCV11" s="79"/>
      <c r="HCW11" s="79"/>
      <c r="HCX11" s="79"/>
      <c r="HCY11" s="79"/>
      <c r="HCZ11" s="79"/>
      <c r="HDA11" s="79"/>
      <c r="HDB11" s="79"/>
      <c r="HDC11" s="79"/>
      <c r="HDD11" s="79"/>
      <c r="HDE11" s="79"/>
      <c r="HDF11" s="79"/>
      <c r="HDG11" s="79"/>
      <c r="HDH11" s="79"/>
      <c r="HDI11" s="79"/>
      <c r="HDJ11" s="79"/>
      <c r="HDK11" s="79"/>
      <c r="HDL11" s="79"/>
      <c r="HDM11" s="79"/>
      <c r="HDN11" s="79"/>
      <c r="HDO11" s="79"/>
      <c r="HDP11" s="79"/>
      <c r="HDQ11" s="79"/>
      <c r="HDR11" s="79"/>
      <c r="HDS11" s="79"/>
      <c r="HDT11" s="79"/>
      <c r="HDU11" s="79"/>
      <c r="HDV11" s="79"/>
      <c r="HDW11" s="79"/>
      <c r="HDX11" s="79"/>
      <c r="HDY11" s="79"/>
      <c r="HDZ11" s="79"/>
      <c r="HEA11" s="79"/>
      <c r="HEB11" s="79"/>
      <c r="HEC11" s="79"/>
      <c r="HED11" s="79"/>
      <c r="HEE11" s="79"/>
      <c r="HEF11" s="79"/>
      <c r="HEG11" s="79"/>
      <c r="HEH11" s="79"/>
      <c r="HEI11" s="79"/>
      <c r="HEJ11" s="79"/>
      <c r="HEK11" s="79"/>
      <c r="HEL11" s="79"/>
      <c r="HEM11" s="79"/>
      <c r="HEN11" s="79"/>
      <c r="HEO11" s="79"/>
      <c r="HEP11" s="79"/>
      <c r="HEQ11" s="79"/>
      <c r="HER11" s="79"/>
      <c r="HES11" s="79"/>
      <c r="HET11" s="79"/>
      <c r="HEU11" s="79"/>
      <c r="HEV11" s="79"/>
      <c r="HEW11" s="79"/>
      <c r="HEX11" s="79"/>
      <c r="HEY11" s="79"/>
      <c r="HEZ11" s="79"/>
      <c r="HFA11" s="79"/>
      <c r="HFB11" s="79"/>
      <c r="HFC11" s="79"/>
      <c r="HFD11" s="79"/>
      <c r="HFE11" s="79"/>
      <c r="HFF11" s="79"/>
      <c r="HFG11" s="79"/>
      <c r="HFH11" s="79"/>
      <c r="HFI11" s="79"/>
      <c r="HFJ11" s="79"/>
      <c r="HFK11" s="79"/>
      <c r="HFL11" s="79"/>
      <c r="HFM11" s="79"/>
      <c r="HFN11" s="79"/>
      <c r="HFO11" s="79"/>
      <c r="HFP11" s="79"/>
      <c r="HFQ11" s="79"/>
      <c r="HFR11" s="79"/>
      <c r="HFS11" s="79"/>
      <c r="HFT11" s="79"/>
      <c r="HFU11" s="79"/>
      <c r="HFV11" s="79"/>
      <c r="HFW11" s="79"/>
      <c r="HFX11" s="79"/>
      <c r="HFY11" s="79"/>
      <c r="HFZ11" s="79"/>
      <c r="HGA11" s="79"/>
      <c r="HGB11" s="79"/>
      <c r="HGC11" s="79"/>
      <c r="HGD11" s="79"/>
      <c r="HGE11" s="79"/>
      <c r="HGF11" s="79"/>
      <c r="HGG11" s="79"/>
      <c r="HGH11" s="79"/>
      <c r="HGI11" s="79"/>
      <c r="HGJ11" s="79"/>
      <c r="HGK11" s="79"/>
      <c r="HGL11" s="79"/>
      <c r="HGM11" s="79"/>
      <c r="HGN11" s="79"/>
      <c r="HGO11" s="79"/>
      <c r="HGP11" s="79"/>
      <c r="HGQ11" s="79"/>
      <c r="HGR11" s="79"/>
      <c r="HGS11" s="79"/>
      <c r="HGT11" s="79"/>
      <c r="HGU11" s="79"/>
      <c r="HGV11" s="79"/>
      <c r="HGW11" s="79"/>
      <c r="HGX11" s="79"/>
      <c r="HGY11" s="79"/>
      <c r="HGZ11" s="79"/>
      <c r="HHA11" s="79"/>
      <c r="HHB11" s="79"/>
      <c r="HHC11" s="79"/>
      <c r="HHD11" s="79"/>
      <c r="HHE11" s="79"/>
      <c r="HHF11" s="79"/>
      <c r="HHG11" s="79"/>
      <c r="HHH11" s="79"/>
      <c r="HHI11" s="79"/>
      <c r="HHJ11" s="79"/>
      <c r="HHK11" s="79"/>
      <c r="HHL11" s="79"/>
      <c r="HHM11" s="79"/>
      <c r="HHN11" s="79"/>
      <c r="HHO11" s="79"/>
      <c r="HHP11" s="79"/>
      <c r="HHQ11" s="79"/>
      <c r="HHR11" s="79"/>
      <c r="HHS11" s="79"/>
      <c r="HHT11" s="79"/>
      <c r="HHU11" s="79"/>
      <c r="HHV11" s="79"/>
      <c r="HHW11" s="79"/>
      <c r="HHX11" s="79"/>
      <c r="HHY11" s="79"/>
      <c r="HHZ11" s="79"/>
      <c r="HIA11" s="79"/>
      <c r="HIB11" s="79"/>
      <c r="HIC11" s="79"/>
      <c r="HID11" s="79"/>
      <c r="HIE11" s="79"/>
      <c r="HIF11" s="79"/>
      <c r="HIG11" s="79"/>
      <c r="HIH11" s="79"/>
      <c r="HII11" s="79"/>
      <c r="HIJ11" s="79"/>
      <c r="HIK11" s="79"/>
      <c r="HIL11" s="79"/>
      <c r="HIM11" s="79"/>
      <c r="HIN11" s="79"/>
      <c r="HIO11" s="79"/>
      <c r="HIP11" s="79"/>
      <c r="HIQ11" s="79"/>
      <c r="HIR11" s="79"/>
      <c r="HIS11" s="79"/>
      <c r="HIT11" s="79"/>
      <c r="HIU11" s="79"/>
      <c r="HIV11" s="79"/>
      <c r="HIW11" s="79"/>
      <c r="HIX11" s="79"/>
      <c r="HIY11" s="79"/>
      <c r="HIZ11" s="79"/>
      <c r="HJA11" s="79"/>
      <c r="HJB11" s="79"/>
      <c r="HJC11" s="79"/>
      <c r="HJD11" s="79"/>
      <c r="HJE11" s="79"/>
      <c r="HJF11" s="79"/>
      <c r="HJG11" s="79"/>
      <c r="HJH11" s="79"/>
      <c r="HJI11" s="79"/>
      <c r="HJJ11" s="79"/>
      <c r="HJK11" s="79"/>
      <c r="HJL11" s="79"/>
      <c r="HJM11" s="79"/>
      <c r="HJN11" s="79"/>
      <c r="HJO11" s="79"/>
      <c r="HJP11" s="79"/>
      <c r="HJQ11" s="79"/>
      <c r="HJR11" s="79"/>
      <c r="HJS11" s="79"/>
      <c r="HJT11" s="79"/>
      <c r="HJU11" s="79"/>
      <c r="HJV11" s="79"/>
      <c r="HJW11" s="79"/>
      <c r="HJX11" s="79"/>
      <c r="HJY11" s="79"/>
      <c r="HJZ11" s="79"/>
      <c r="HKA11" s="79"/>
      <c r="HKB11" s="79"/>
      <c r="HKC11" s="79"/>
      <c r="HKD11" s="79"/>
      <c r="HKE11" s="79"/>
      <c r="HKF11" s="79"/>
      <c r="HKG11" s="79"/>
      <c r="HKH11" s="79"/>
      <c r="HKI11" s="79"/>
      <c r="HKJ11" s="79"/>
      <c r="HKK11" s="79"/>
      <c r="HKL11" s="79"/>
      <c r="HKM11" s="79"/>
      <c r="HKN11" s="79"/>
      <c r="HKO11" s="79"/>
      <c r="HKP11" s="79"/>
      <c r="HKQ11" s="79"/>
      <c r="HKR11" s="79"/>
      <c r="HKS11" s="79"/>
      <c r="HKT11" s="79"/>
      <c r="HKU11" s="79"/>
      <c r="HKV11" s="79"/>
      <c r="HKW11" s="79"/>
      <c r="HKX11" s="79"/>
      <c r="HKY11" s="79"/>
      <c r="HKZ11" s="79"/>
      <c r="HLA11" s="79"/>
      <c r="HLB11" s="79"/>
      <c r="HLC11" s="79"/>
      <c r="HLD11" s="79"/>
      <c r="HLE11" s="79"/>
      <c r="HLF11" s="79"/>
      <c r="HLG11" s="79"/>
      <c r="HLH11" s="79"/>
      <c r="HLI11" s="79"/>
      <c r="HLJ11" s="79"/>
      <c r="HLK11" s="79"/>
      <c r="HLL11" s="79"/>
      <c r="HLM11" s="79"/>
      <c r="HLN11" s="79"/>
      <c r="HLO11" s="79"/>
      <c r="HLP11" s="79"/>
      <c r="HLQ11" s="79"/>
      <c r="HLR11" s="79"/>
      <c r="HLS11" s="79"/>
      <c r="HLT11" s="79"/>
      <c r="HLU11" s="79"/>
      <c r="HLV11" s="79"/>
      <c r="HLW11" s="79"/>
      <c r="HLX11" s="79"/>
      <c r="HLY11" s="79"/>
      <c r="HLZ11" s="79"/>
      <c r="HMA11" s="79"/>
      <c r="HMB11" s="79"/>
      <c r="HMC11" s="79"/>
      <c r="HMD11" s="79"/>
      <c r="HME11" s="79"/>
      <c r="HMF11" s="79"/>
      <c r="HMG11" s="79"/>
      <c r="HMH11" s="79"/>
      <c r="HMI11" s="79"/>
      <c r="HMJ11" s="79"/>
      <c r="HMK11" s="79"/>
      <c r="HML11" s="79"/>
      <c r="HMM11" s="79"/>
      <c r="HMN11" s="79"/>
      <c r="HMO11" s="79"/>
      <c r="HMP11" s="79"/>
      <c r="HMQ11" s="79"/>
      <c r="HMR11" s="79"/>
      <c r="HMS11" s="79"/>
      <c r="HMT11" s="79"/>
      <c r="HMU11" s="79"/>
      <c r="HMV11" s="79"/>
      <c r="HMW11" s="79"/>
      <c r="HMX11" s="79"/>
      <c r="HMY11" s="79"/>
      <c r="HMZ11" s="79"/>
      <c r="HNA11" s="79"/>
      <c r="HNB11" s="79"/>
      <c r="HNC11" s="79"/>
      <c r="HND11" s="79"/>
      <c r="HNE11" s="79"/>
      <c r="HNF11" s="79"/>
      <c r="HNG11" s="79"/>
      <c r="HNH11" s="79"/>
      <c r="HNI11" s="79"/>
      <c r="HNJ11" s="79"/>
      <c r="HNK11" s="79"/>
      <c r="HNL11" s="79"/>
      <c r="HNM11" s="79"/>
      <c r="HNN11" s="79"/>
      <c r="HNO11" s="79"/>
      <c r="HNP11" s="79"/>
      <c r="HNQ11" s="79"/>
      <c r="HNR11" s="79"/>
      <c r="HNS11" s="79"/>
      <c r="HNT11" s="79"/>
      <c r="HNU11" s="79"/>
      <c r="HNV11" s="79"/>
      <c r="HNW11" s="79"/>
      <c r="HNX11" s="79"/>
      <c r="HNY11" s="79"/>
      <c r="HNZ11" s="79"/>
      <c r="HOA11" s="79"/>
      <c r="HOB11" s="79"/>
      <c r="HOC11" s="79"/>
      <c r="HOD11" s="79"/>
      <c r="HOE11" s="79"/>
      <c r="HOF11" s="79"/>
      <c r="HOG11" s="79"/>
      <c r="HOH11" s="79"/>
      <c r="HOI11" s="79"/>
      <c r="HOJ11" s="79"/>
      <c r="HOK11" s="79"/>
      <c r="HOL11" s="79"/>
      <c r="HOM11" s="79"/>
      <c r="HON11" s="79"/>
      <c r="HOO11" s="79"/>
      <c r="HOP11" s="79"/>
      <c r="HOQ11" s="79"/>
      <c r="HOR11" s="79"/>
      <c r="HOS11" s="79"/>
      <c r="HOT11" s="79"/>
      <c r="HOU11" s="79"/>
      <c r="HOV11" s="79"/>
      <c r="HOW11" s="79"/>
      <c r="HOX11" s="79"/>
      <c r="HOY11" s="79"/>
      <c r="HOZ11" s="79"/>
      <c r="HPA11" s="79"/>
      <c r="HPB11" s="79"/>
      <c r="HPC11" s="79"/>
      <c r="HPD11" s="79"/>
      <c r="HPE11" s="79"/>
      <c r="HPF11" s="79"/>
      <c r="HPG11" s="79"/>
      <c r="HPH11" s="79"/>
      <c r="HPI11" s="79"/>
      <c r="HPJ11" s="79"/>
      <c r="HPK11" s="79"/>
      <c r="HPL11" s="79"/>
      <c r="HPM11" s="79"/>
      <c r="HPN11" s="79"/>
      <c r="HPO11" s="79"/>
      <c r="HPP11" s="79"/>
      <c r="HPQ11" s="79"/>
      <c r="HPR11" s="79"/>
      <c r="HPS11" s="79"/>
      <c r="HPT11" s="79"/>
      <c r="HPU11" s="79"/>
      <c r="HPV11" s="79"/>
      <c r="HPW11" s="79"/>
      <c r="HPX11" s="79"/>
      <c r="HPY11" s="79"/>
      <c r="HPZ11" s="79"/>
      <c r="HQA11" s="79"/>
      <c r="HQB11" s="79"/>
      <c r="HQC11" s="79"/>
      <c r="HQD11" s="79"/>
      <c r="HQE11" s="79"/>
      <c r="HQF11" s="79"/>
      <c r="HQG11" s="79"/>
      <c r="HQH11" s="79"/>
      <c r="HQI11" s="79"/>
      <c r="HQJ11" s="79"/>
      <c r="HQK11" s="79"/>
      <c r="HQL11" s="79"/>
      <c r="HQM11" s="79"/>
      <c r="HQN11" s="79"/>
      <c r="HQO11" s="79"/>
      <c r="HQP11" s="79"/>
      <c r="HQQ11" s="79"/>
      <c r="HQR11" s="79"/>
      <c r="HQS11" s="79"/>
      <c r="HQT11" s="79"/>
      <c r="HQU11" s="79"/>
      <c r="HQV11" s="79"/>
      <c r="HQW11" s="79"/>
      <c r="HQX11" s="79"/>
      <c r="HQY11" s="79"/>
      <c r="HQZ11" s="79"/>
      <c r="HRA11" s="79"/>
      <c r="HRB11" s="79"/>
      <c r="HRC11" s="79"/>
      <c r="HRD11" s="79"/>
      <c r="HRE11" s="79"/>
      <c r="HRF11" s="79"/>
      <c r="HRG11" s="79"/>
      <c r="HRH11" s="79"/>
      <c r="HRI11" s="79"/>
      <c r="HRJ11" s="79"/>
      <c r="HRK11" s="79"/>
      <c r="HRL11" s="79"/>
      <c r="HRM11" s="79"/>
      <c r="HRN11" s="79"/>
      <c r="HRO11" s="79"/>
      <c r="HRP11" s="79"/>
      <c r="HRQ11" s="79"/>
      <c r="HRR11" s="79"/>
      <c r="HRS11" s="79"/>
      <c r="HRT11" s="79"/>
      <c r="HRU11" s="79"/>
      <c r="HRV11" s="79"/>
      <c r="HRW11" s="79"/>
      <c r="HRX11" s="79"/>
      <c r="HRY11" s="79"/>
      <c r="HRZ11" s="79"/>
      <c r="HSA11" s="79"/>
      <c r="HSB11" s="79"/>
      <c r="HSC11" s="79"/>
      <c r="HSD11" s="79"/>
      <c r="HSE11" s="79"/>
      <c r="HSF11" s="79"/>
      <c r="HSG11" s="79"/>
      <c r="HSH11" s="79"/>
      <c r="HSI11" s="79"/>
      <c r="HSJ11" s="79"/>
      <c r="HSK11" s="79"/>
      <c r="HSL11" s="79"/>
      <c r="HSM11" s="79"/>
      <c r="HSN11" s="79"/>
      <c r="HSO11" s="79"/>
      <c r="HSP11" s="79"/>
      <c r="HSQ11" s="79"/>
      <c r="HSR11" s="79"/>
      <c r="HSS11" s="79"/>
      <c r="HST11" s="79"/>
      <c r="HSU11" s="79"/>
      <c r="HSV11" s="79"/>
      <c r="HSW11" s="79"/>
      <c r="HSX11" s="79"/>
      <c r="HSY11" s="79"/>
      <c r="HSZ11" s="79"/>
      <c r="HTA11" s="79"/>
      <c r="HTB11" s="79"/>
      <c r="HTC11" s="79"/>
      <c r="HTD11" s="79"/>
      <c r="HTE11" s="79"/>
      <c r="HTF11" s="79"/>
      <c r="HTG11" s="79"/>
      <c r="HTH11" s="79"/>
      <c r="HTI11" s="79"/>
      <c r="HTJ11" s="79"/>
      <c r="HTK11" s="79"/>
      <c r="HTL11" s="79"/>
      <c r="HTM11" s="79"/>
      <c r="HTN11" s="79"/>
      <c r="HTO11" s="79"/>
      <c r="HTP11" s="79"/>
      <c r="HTQ11" s="79"/>
      <c r="HTR11" s="79"/>
      <c r="HTS11" s="79"/>
      <c r="HTT11" s="79"/>
      <c r="HTU11" s="79"/>
      <c r="HTV11" s="79"/>
      <c r="HTW11" s="79"/>
      <c r="HTX11" s="79"/>
      <c r="HTY11" s="79"/>
      <c r="HTZ11" s="79"/>
      <c r="HUA11" s="79"/>
      <c r="HUB11" s="79"/>
      <c r="HUC11" s="79"/>
      <c r="HUD11" s="79"/>
      <c r="HUE11" s="79"/>
      <c r="HUF11" s="79"/>
      <c r="HUG11" s="79"/>
      <c r="HUH11" s="79"/>
      <c r="HUI11" s="79"/>
      <c r="HUJ11" s="79"/>
      <c r="HUK11" s="79"/>
      <c r="HUL11" s="79"/>
      <c r="HUM11" s="79"/>
      <c r="HUN11" s="79"/>
      <c r="HUO11" s="79"/>
      <c r="HUP11" s="79"/>
      <c r="HUQ11" s="79"/>
      <c r="HUR11" s="79"/>
      <c r="HUS11" s="79"/>
      <c r="HUT11" s="79"/>
      <c r="HUU11" s="79"/>
      <c r="HUV11" s="79"/>
      <c r="HUW11" s="79"/>
      <c r="HUX11" s="79"/>
      <c r="HUY11" s="79"/>
      <c r="HUZ11" s="79"/>
      <c r="HVA11" s="79"/>
      <c r="HVB11" s="79"/>
      <c r="HVC11" s="79"/>
      <c r="HVD11" s="79"/>
      <c r="HVE11" s="79"/>
      <c r="HVF11" s="79"/>
      <c r="HVG11" s="79"/>
      <c r="HVH11" s="79"/>
      <c r="HVI11" s="79"/>
      <c r="HVJ11" s="79"/>
      <c r="HVK11" s="79"/>
      <c r="HVL11" s="79"/>
      <c r="HVM11" s="79"/>
      <c r="HVN11" s="79"/>
      <c r="HVO11" s="79"/>
      <c r="HVP11" s="79"/>
      <c r="HVQ11" s="79"/>
      <c r="HVR11" s="79"/>
      <c r="HVS11" s="79"/>
      <c r="HVT11" s="79"/>
      <c r="HVU11" s="79"/>
      <c r="HVV11" s="79"/>
      <c r="HVW11" s="79"/>
      <c r="HVX11" s="79"/>
      <c r="HVY11" s="79"/>
      <c r="HVZ11" s="79"/>
      <c r="HWA11" s="79"/>
      <c r="HWB11" s="79"/>
      <c r="HWC11" s="79"/>
      <c r="HWD11" s="79"/>
      <c r="HWE11" s="79"/>
      <c r="HWF11" s="79"/>
      <c r="HWG11" s="79"/>
      <c r="HWH11" s="79"/>
      <c r="HWI11" s="79"/>
      <c r="HWJ11" s="79"/>
      <c r="HWK11" s="79"/>
      <c r="HWL11" s="79"/>
      <c r="HWM11" s="79"/>
      <c r="HWN11" s="79"/>
      <c r="HWO11" s="79"/>
      <c r="HWP11" s="79"/>
      <c r="HWQ11" s="79"/>
      <c r="HWR11" s="79"/>
      <c r="HWS11" s="79"/>
      <c r="HWT11" s="79"/>
      <c r="HWU11" s="79"/>
      <c r="HWV11" s="79"/>
      <c r="HWW11" s="79"/>
      <c r="HWX11" s="79"/>
      <c r="HWY11" s="79"/>
      <c r="HWZ11" s="79"/>
      <c r="HXA11" s="79"/>
      <c r="HXB11" s="79"/>
      <c r="HXC11" s="79"/>
      <c r="HXD11" s="79"/>
      <c r="HXE11" s="79"/>
      <c r="HXF11" s="79"/>
      <c r="HXG11" s="79"/>
      <c r="HXH11" s="79"/>
      <c r="HXI11" s="79"/>
      <c r="HXJ11" s="79"/>
      <c r="HXK11" s="79"/>
      <c r="HXL11" s="79"/>
      <c r="HXM11" s="79"/>
      <c r="HXN11" s="79"/>
      <c r="HXO11" s="79"/>
      <c r="HXP11" s="79"/>
      <c r="HXQ11" s="79"/>
      <c r="HXR11" s="79"/>
      <c r="HXS11" s="79"/>
      <c r="HXT11" s="79"/>
      <c r="HXU11" s="79"/>
      <c r="HXV11" s="79"/>
      <c r="HXW11" s="79"/>
      <c r="HXX11" s="79"/>
      <c r="HXY11" s="79"/>
      <c r="HXZ11" s="79"/>
      <c r="HYA11" s="79"/>
      <c r="HYB11" s="79"/>
      <c r="HYC11" s="79"/>
      <c r="HYD11" s="79"/>
      <c r="HYE11" s="79"/>
      <c r="HYF11" s="79"/>
      <c r="HYG11" s="79"/>
      <c r="HYH11" s="79"/>
      <c r="HYI11" s="79"/>
      <c r="HYJ11" s="79"/>
      <c r="HYK11" s="79"/>
      <c r="HYL11" s="79"/>
      <c r="HYM11" s="79"/>
      <c r="HYN11" s="79"/>
      <c r="HYO11" s="79"/>
      <c r="HYP11" s="79"/>
      <c r="HYQ11" s="79"/>
      <c r="HYR11" s="79"/>
      <c r="HYS11" s="79"/>
      <c r="HYT11" s="79"/>
      <c r="HYU11" s="79"/>
      <c r="HYV11" s="79"/>
      <c r="HYW11" s="79"/>
      <c r="HYX11" s="79"/>
      <c r="HYY11" s="79"/>
      <c r="HYZ11" s="79"/>
      <c r="HZA11" s="79"/>
      <c r="HZB11" s="79"/>
      <c r="HZC11" s="79"/>
      <c r="HZD11" s="79"/>
      <c r="HZE11" s="79"/>
      <c r="HZF11" s="79"/>
      <c r="HZG11" s="79"/>
      <c r="HZH11" s="79"/>
      <c r="HZI11" s="79"/>
      <c r="HZJ11" s="79"/>
      <c r="HZK11" s="79"/>
      <c r="HZL11" s="79"/>
      <c r="HZM11" s="79"/>
      <c r="HZN11" s="79"/>
      <c r="HZO11" s="79"/>
      <c r="HZP11" s="79"/>
      <c r="HZQ11" s="79"/>
      <c r="HZR11" s="79"/>
      <c r="HZS11" s="79"/>
      <c r="HZT11" s="79"/>
      <c r="HZU11" s="79"/>
      <c r="HZV11" s="79"/>
      <c r="HZW11" s="79"/>
      <c r="HZX11" s="79"/>
      <c r="HZY11" s="79"/>
      <c r="HZZ11" s="79"/>
      <c r="IAA11" s="79"/>
      <c r="IAB11" s="79"/>
      <c r="IAC11" s="79"/>
      <c r="IAD11" s="79"/>
      <c r="IAE11" s="79"/>
      <c r="IAF11" s="79"/>
      <c r="IAG11" s="79"/>
      <c r="IAH11" s="79"/>
      <c r="IAI11" s="79"/>
      <c r="IAJ11" s="79"/>
      <c r="IAK11" s="79"/>
      <c r="IAL11" s="79"/>
      <c r="IAM11" s="79"/>
      <c r="IAN11" s="79"/>
      <c r="IAO11" s="79"/>
      <c r="IAP11" s="79"/>
      <c r="IAQ11" s="79"/>
      <c r="IAR11" s="79"/>
      <c r="IAS11" s="79"/>
      <c r="IAT11" s="79"/>
      <c r="IAU11" s="79"/>
      <c r="IAV11" s="79"/>
      <c r="IAW11" s="79"/>
      <c r="IAX11" s="79"/>
      <c r="IAY11" s="79"/>
      <c r="IAZ11" s="79"/>
      <c r="IBA11" s="79"/>
      <c r="IBB11" s="79"/>
      <c r="IBC11" s="79"/>
      <c r="IBD11" s="79"/>
      <c r="IBE11" s="79"/>
      <c r="IBF11" s="79"/>
      <c r="IBG11" s="79"/>
      <c r="IBH11" s="79"/>
      <c r="IBI11" s="79"/>
      <c r="IBJ11" s="79"/>
      <c r="IBK11" s="79"/>
      <c r="IBL11" s="79"/>
      <c r="IBM11" s="79"/>
      <c r="IBN11" s="79"/>
      <c r="IBO11" s="79"/>
      <c r="IBP11" s="79"/>
      <c r="IBQ11" s="79"/>
      <c r="IBR11" s="79"/>
      <c r="IBS11" s="79"/>
      <c r="IBT11" s="79"/>
      <c r="IBU11" s="79"/>
      <c r="IBV11" s="79"/>
      <c r="IBW11" s="79"/>
      <c r="IBX11" s="79"/>
      <c r="IBY11" s="79"/>
      <c r="IBZ11" s="79"/>
      <c r="ICA11" s="79"/>
      <c r="ICB11" s="79"/>
      <c r="ICC11" s="79"/>
      <c r="ICD11" s="79"/>
      <c r="ICE11" s="79"/>
      <c r="ICF11" s="79"/>
      <c r="ICG11" s="79"/>
      <c r="ICH11" s="79"/>
      <c r="ICI11" s="79"/>
      <c r="ICJ11" s="79"/>
      <c r="ICK11" s="79"/>
      <c r="ICL11" s="79"/>
      <c r="ICM11" s="79"/>
      <c r="ICN11" s="79"/>
      <c r="ICO11" s="79"/>
      <c r="ICP11" s="79"/>
      <c r="ICQ11" s="79"/>
      <c r="ICR11" s="79"/>
      <c r="ICS11" s="79"/>
      <c r="ICT11" s="79"/>
      <c r="ICU11" s="79"/>
      <c r="ICV11" s="79"/>
      <c r="ICW11" s="79"/>
      <c r="ICX11" s="79"/>
      <c r="ICY11" s="79"/>
      <c r="ICZ11" s="79"/>
      <c r="IDA11" s="79"/>
      <c r="IDB11" s="79"/>
      <c r="IDC11" s="79"/>
      <c r="IDD11" s="79"/>
      <c r="IDE11" s="79"/>
      <c r="IDF11" s="79"/>
      <c r="IDG11" s="79"/>
      <c r="IDH11" s="79"/>
      <c r="IDI11" s="79"/>
      <c r="IDJ11" s="79"/>
      <c r="IDK11" s="79"/>
      <c r="IDL11" s="79"/>
      <c r="IDM11" s="79"/>
      <c r="IDN11" s="79"/>
      <c r="IDO11" s="79"/>
      <c r="IDP11" s="79"/>
      <c r="IDQ11" s="79"/>
      <c r="IDR11" s="79"/>
      <c r="IDS11" s="79"/>
      <c r="IDT11" s="79"/>
      <c r="IDU11" s="79"/>
      <c r="IDV11" s="79"/>
      <c r="IDW11" s="79"/>
      <c r="IDX11" s="79"/>
      <c r="IDY11" s="79"/>
      <c r="IDZ11" s="79"/>
      <c r="IEA11" s="79"/>
      <c r="IEB11" s="79"/>
      <c r="IEC11" s="79"/>
      <c r="IED11" s="79"/>
      <c r="IEE11" s="79"/>
      <c r="IEF11" s="79"/>
      <c r="IEG11" s="79"/>
      <c r="IEH11" s="79"/>
      <c r="IEI11" s="79"/>
      <c r="IEJ11" s="79"/>
      <c r="IEK11" s="79"/>
      <c r="IEL11" s="79"/>
      <c r="IEM11" s="79"/>
      <c r="IEN11" s="79"/>
      <c r="IEO11" s="79"/>
      <c r="IEP11" s="79"/>
      <c r="IEQ11" s="79"/>
      <c r="IER11" s="79"/>
      <c r="IES11" s="79"/>
      <c r="IET11" s="79"/>
      <c r="IEU11" s="79"/>
      <c r="IEV11" s="79"/>
      <c r="IEW11" s="79"/>
      <c r="IEX11" s="79"/>
      <c r="IEY11" s="79"/>
      <c r="IEZ11" s="79"/>
      <c r="IFA11" s="79"/>
      <c r="IFB11" s="79"/>
      <c r="IFC11" s="79"/>
      <c r="IFD11" s="79"/>
      <c r="IFE11" s="79"/>
      <c r="IFF11" s="79"/>
      <c r="IFG11" s="79"/>
      <c r="IFH11" s="79"/>
      <c r="IFI11" s="79"/>
      <c r="IFJ11" s="79"/>
      <c r="IFK11" s="79"/>
      <c r="IFL11" s="79"/>
      <c r="IFM11" s="79"/>
      <c r="IFN11" s="79"/>
      <c r="IFO11" s="79"/>
      <c r="IFP11" s="79"/>
      <c r="IFQ11" s="79"/>
      <c r="IFR11" s="79"/>
      <c r="IFS11" s="79"/>
      <c r="IFT11" s="79"/>
      <c r="IFU11" s="79"/>
      <c r="IFV11" s="79"/>
      <c r="IFW11" s="79"/>
      <c r="IFX11" s="79"/>
      <c r="IFY11" s="79"/>
      <c r="IFZ11" s="79"/>
      <c r="IGA11" s="79"/>
      <c r="IGB11" s="79"/>
      <c r="IGC11" s="79"/>
      <c r="IGD11" s="79"/>
      <c r="IGE11" s="79"/>
      <c r="IGF11" s="79"/>
      <c r="IGG11" s="79"/>
      <c r="IGH11" s="79"/>
      <c r="IGI11" s="79"/>
      <c r="IGJ11" s="79"/>
      <c r="IGK11" s="79"/>
      <c r="IGL11" s="79"/>
      <c r="IGM11" s="79"/>
      <c r="IGN11" s="79"/>
      <c r="IGO11" s="79"/>
      <c r="IGP11" s="79"/>
      <c r="IGQ11" s="79"/>
      <c r="IGR11" s="79"/>
      <c r="IGS11" s="79"/>
      <c r="IGT11" s="79"/>
      <c r="IGU11" s="79"/>
      <c r="IGV11" s="79"/>
      <c r="IGW11" s="79"/>
      <c r="IGX11" s="79"/>
      <c r="IGY11" s="79"/>
      <c r="IGZ11" s="79"/>
      <c r="IHA11" s="79"/>
      <c r="IHB11" s="79"/>
      <c r="IHC11" s="79"/>
      <c r="IHD11" s="79"/>
      <c r="IHE11" s="79"/>
      <c r="IHF11" s="79"/>
      <c r="IHG11" s="79"/>
      <c r="IHH11" s="79"/>
      <c r="IHI11" s="79"/>
      <c r="IHJ11" s="79"/>
      <c r="IHK11" s="79"/>
      <c r="IHL11" s="79"/>
      <c r="IHM11" s="79"/>
      <c r="IHN11" s="79"/>
      <c r="IHO11" s="79"/>
      <c r="IHP11" s="79"/>
      <c r="IHQ11" s="79"/>
      <c r="IHR11" s="79"/>
      <c r="IHS11" s="79"/>
      <c r="IHT11" s="79"/>
      <c r="IHU11" s="79"/>
      <c r="IHV11" s="79"/>
      <c r="IHW11" s="79"/>
      <c r="IHX11" s="79"/>
      <c r="IHY11" s="79"/>
      <c r="IHZ11" s="79"/>
      <c r="IIA11" s="79"/>
      <c r="IIB11" s="79"/>
      <c r="IIC11" s="79"/>
      <c r="IID11" s="79"/>
      <c r="IIE11" s="79"/>
      <c r="IIF11" s="79"/>
      <c r="IIG11" s="79"/>
      <c r="IIH11" s="79"/>
      <c r="III11" s="79"/>
      <c r="IIJ11" s="79"/>
      <c r="IIK11" s="79"/>
      <c r="IIL11" s="79"/>
      <c r="IIM11" s="79"/>
      <c r="IIN11" s="79"/>
      <c r="IIO11" s="79"/>
      <c r="IIP11" s="79"/>
      <c r="IIQ11" s="79"/>
      <c r="IIR11" s="79"/>
      <c r="IIS11" s="79"/>
      <c r="IIT11" s="79"/>
      <c r="IIU11" s="79"/>
      <c r="IIV11" s="79"/>
      <c r="IIW11" s="79"/>
      <c r="IIX11" s="79"/>
      <c r="IIY11" s="79"/>
      <c r="IIZ11" s="79"/>
      <c r="IJA11" s="79"/>
      <c r="IJB11" s="79"/>
      <c r="IJC11" s="79"/>
      <c r="IJD11" s="79"/>
      <c r="IJE11" s="79"/>
      <c r="IJF11" s="79"/>
      <c r="IJG11" s="79"/>
      <c r="IJH11" s="79"/>
      <c r="IJI11" s="79"/>
      <c r="IJJ11" s="79"/>
      <c r="IJK11" s="79"/>
      <c r="IJL11" s="79"/>
      <c r="IJM11" s="79"/>
      <c r="IJN11" s="79"/>
      <c r="IJO11" s="79"/>
      <c r="IJP11" s="79"/>
      <c r="IJQ11" s="79"/>
      <c r="IJR11" s="79"/>
      <c r="IJS11" s="79"/>
      <c r="IJT11" s="79"/>
      <c r="IJU11" s="79"/>
      <c r="IJV11" s="79"/>
      <c r="IJW11" s="79"/>
      <c r="IJX11" s="79"/>
      <c r="IJY11" s="79"/>
      <c r="IJZ11" s="79"/>
      <c r="IKA11" s="79"/>
      <c r="IKB11" s="79"/>
      <c r="IKC11" s="79"/>
      <c r="IKD11" s="79"/>
      <c r="IKE11" s="79"/>
      <c r="IKF11" s="79"/>
      <c r="IKG11" s="79"/>
      <c r="IKH11" s="79"/>
      <c r="IKI11" s="79"/>
      <c r="IKJ11" s="79"/>
      <c r="IKK11" s="79"/>
      <c r="IKL11" s="79"/>
      <c r="IKM11" s="79"/>
      <c r="IKN11" s="79"/>
      <c r="IKO11" s="79"/>
      <c r="IKP11" s="79"/>
      <c r="IKQ11" s="79"/>
      <c r="IKR11" s="79"/>
      <c r="IKS11" s="79"/>
      <c r="IKT11" s="79"/>
      <c r="IKU11" s="79"/>
      <c r="IKV11" s="79"/>
      <c r="IKW11" s="79"/>
      <c r="IKX11" s="79"/>
      <c r="IKY11" s="79"/>
      <c r="IKZ11" s="79"/>
      <c r="ILA11" s="79"/>
      <c r="ILB11" s="79"/>
      <c r="ILC11" s="79"/>
      <c r="ILD11" s="79"/>
      <c r="ILE11" s="79"/>
      <c r="ILF11" s="79"/>
      <c r="ILG11" s="79"/>
      <c r="ILH11" s="79"/>
      <c r="ILI11" s="79"/>
      <c r="ILJ11" s="79"/>
      <c r="ILK11" s="79"/>
      <c r="ILL11" s="79"/>
      <c r="ILM11" s="79"/>
      <c r="ILN11" s="79"/>
      <c r="ILO11" s="79"/>
      <c r="ILP11" s="79"/>
      <c r="ILQ11" s="79"/>
      <c r="ILR11" s="79"/>
      <c r="ILS11" s="79"/>
      <c r="ILT11" s="79"/>
      <c r="ILU11" s="79"/>
      <c r="ILV11" s="79"/>
      <c r="ILW11" s="79"/>
      <c r="ILX11" s="79"/>
      <c r="ILY11" s="79"/>
      <c r="ILZ11" s="79"/>
      <c r="IMA11" s="79"/>
      <c r="IMB11" s="79"/>
      <c r="IMC11" s="79"/>
      <c r="IMD11" s="79"/>
      <c r="IME11" s="79"/>
      <c r="IMF11" s="79"/>
      <c r="IMG11" s="79"/>
      <c r="IMH11" s="79"/>
      <c r="IMI11" s="79"/>
      <c r="IMJ11" s="79"/>
      <c r="IMK11" s="79"/>
      <c r="IML11" s="79"/>
      <c r="IMM11" s="79"/>
      <c r="IMN11" s="79"/>
      <c r="IMO11" s="79"/>
      <c r="IMP11" s="79"/>
      <c r="IMQ11" s="79"/>
      <c r="IMR11" s="79"/>
      <c r="IMS11" s="79"/>
      <c r="IMT11" s="79"/>
      <c r="IMU11" s="79"/>
      <c r="IMV11" s="79"/>
      <c r="IMW11" s="79"/>
      <c r="IMX11" s="79"/>
      <c r="IMY11" s="79"/>
      <c r="IMZ11" s="79"/>
      <c r="INA11" s="79"/>
      <c r="INB11" s="79"/>
      <c r="INC11" s="79"/>
      <c r="IND11" s="79"/>
      <c r="INE11" s="79"/>
      <c r="INF11" s="79"/>
      <c r="ING11" s="79"/>
      <c r="INH11" s="79"/>
      <c r="INI11" s="79"/>
      <c r="INJ11" s="79"/>
      <c r="INK11" s="79"/>
      <c r="INL11" s="79"/>
      <c r="INM11" s="79"/>
      <c r="INN11" s="79"/>
      <c r="INO11" s="79"/>
      <c r="INP11" s="79"/>
      <c r="INQ11" s="79"/>
      <c r="INR11" s="79"/>
      <c r="INS11" s="79"/>
      <c r="INT11" s="79"/>
      <c r="INU11" s="79"/>
      <c r="INV11" s="79"/>
      <c r="INW11" s="79"/>
      <c r="INX11" s="79"/>
      <c r="INY11" s="79"/>
      <c r="INZ11" s="79"/>
      <c r="IOA11" s="79"/>
      <c r="IOB11" s="79"/>
      <c r="IOC11" s="79"/>
      <c r="IOD11" s="79"/>
      <c r="IOE11" s="79"/>
      <c r="IOF11" s="79"/>
      <c r="IOG11" s="79"/>
      <c r="IOH11" s="79"/>
      <c r="IOI11" s="79"/>
      <c r="IOJ11" s="79"/>
      <c r="IOK11" s="79"/>
      <c r="IOL11" s="79"/>
      <c r="IOM11" s="79"/>
      <c r="ION11" s="79"/>
      <c r="IOO11" s="79"/>
      <c r="IOP11" s="79"/>
      <c r="IOQ11" s="79"/>
      <c r="IOR11" s="79"/>
      <c r="IOS11" s="79"/>
      <c r="IOT11" s="79"/>
      <c r="IOU11" s="79"/>
      <c r="IOV11" s="79"/>
      <c r="IOW11" s="79"/>
      <c r="IOX11" s="79"/>
      <c r="IOY11" s="79"/>
      <c r="IOZ11" s="79"/>
      <c r="IPA11" s="79"/>
      <c r="IPB11" s="79"/>
      <c r="IPC11" s="79"/>
      <c r="IPD11" s="79"/>
      <c r="IPE11" s="79"/>
      <c r="IPF11" s="79"/>
      <c r="IPG11" s="79"/>
      <c r="IPH11" s="79"/>
      <c r="IPI11" s="79"/>
      <c r="IPJ11" s="79"/>
      <c r="IPK11" s="79"/>
      <c r="IPL11" s="79"/>
      <c r="IPM11" s="79"/>
      <c r="IPN11" s="79"/>
      <c r="IPO11" s="79"/>
      <c r="IPP11" s="79"/>
      <c r="IPQ11" s="79"/>
      <c r="IPR11" s="79"/>
      <c r="IPS11" s="79"/>
      <c r="IPT11" s="79"/>
      <c r="IPU11" s="79"/>
      <c r="IPV11" s="79"/>
      <c r="IPW11" s="79"/>
      <c r="IPX11" s="79"/>
      <c r="IPY11" s="79"/>
      <c r="IPZ11" s="79"/>
      <c r="IQA11" s="79"/>
      <c r="IQB11" s="79"/>
      <c r="IQC11" s="79"/>
      <c r="IQD11" s="79"/>
      <c r="IQE11" s="79"/>
      <c r="IQF11" s="79"/>
      <c r="IQG11" s="79"/>
      <c r="IQH11" s="79"/>
      <c r="IQI11" s="79"/>
      <c r="IQJ11" s="79"/>
      <c r="IQK11" s="79"/>
      <c r="IQL11" s="79"/>
      <c r="IQM11" s="79"/>
      <c r="IQN11" s="79"/>
      <c r="IQO11" s="79"/>
      <c r="IQP11" s="79"/>
      <c r="IQQ11" s="79"/>
      <c r="IQR11" s="79"/>
      <c r="IQS11" s="79"/>
      <c r="IQT11" s="79"/>
      <c r="IQU11" s="79"/>
      <c r="IQV11" s="79"/>
      <c r="IQW11" s="79"/>
      <c r="IQX11" s="79"/>
      <c r="IQY11" s="79"/>
      <c r="IQZ11" s="79"/>
      <c r="IRA11" s="79"/>
      <c r="IRB11" s="79"/>
      <c r="IRC11" s="79"/>
      <c r="IRD11" s="79"/>
      <c r="IRE11" s="79"/>
      <c r="IRF11" s="79"/>
      <c r="IRG11" s="79"/>
      <c r="IRH11" s="79"/>
      <c r="IRI11" s="79"/>
      <c r="IRJ11" s="79"/>
      <c r="IRK11" s="79"/>
      <c r="IRL11" s="79"/>
      <c r="IRM11" s="79"/>
      <c r="IRN11" s="79"/>
      <c r="IRO11" s="79"/>
      <c r="IRP11" s="79"/>
      <c r="IRQ11" s="79"/>
      <c r="IRR11" s="79"/>
      <c r="IRS11" s="79"/>
      <c r="IRT11" s="79"/>
      <c r="IRU11" s="79"/>
      <c r="IRV11" s="79"/>
      <c r="IRW11" s="79"/>
      <c r="IRX11" s="79"/>
      <c r="IRY11" s="79"/>
      <c r="IRZ11" s="79"/>
      <c r="ISA11" s="79"/>
      <c r="ISB11" s="79"/>
      <c r="ISC11" s="79"/>
      <c r="ISD11" s="79"/>
      <c r="ISE11" s="79"/>
      <c r="ISF11" s="79"/>
      <c r="ISG11" s="79"/>
      <c r="ISH11" s="79"/>
      <c r="ISI11" s="79"/>
      <c r="ISJ11" s="79"/>
      <c r="ISK11" s="79"/>
      <c r="ISL11" s="79"/>
      <c r="ISM11" s="79"/>
      <c r="ISN11" s="79"/>
      <c r="ISO11" s="79"/>
      <c r="ISP11" s="79"/>
      <c r="ISQ11" s="79"/>
      <c r="ISR11" s="79"/>
      <c r="ISS11" s="79"/>
      <c r="IST11" s="79"/>
      <c r="ISU11" s="79"/>
      <c r="ISV11" s="79"/>
      <c r="ISW11" s="79"/>
      <c r="ISX11" s="79"/>
      <c r="ISY11" s="79"/>
      <c r="ISZ11" s="79"/>
      <c r="ITA11" s="79"/>
      <c r="ITB11" s="79"/>
      <c r="ITC11" s="79"/>
      <c r="ITD11" s="79"/>
      <c r="ITE11" s="79"/>
      <c r="ITF11" s="79"/>
      <c r="ITG11" s="79"/>
      <c r="ITH11" s="79"/>
      <c r="ITI11" s="79"/>
      <c r="ITJ11" s="79"/>
      <c r="ITK11" s="79"/>
      <c r="ITL11" s="79"/>
      <c r="ITM11" s="79"/>
      <c r="ITN11" s="79"/>
      <c r="ITO11" s="79"/>
      <c r="ITP11" s="79"/>
      <c r="ITQ11" s="79"/>
      <c r="ITR11" s="79"/>
      <c r="ITS11" s="79"/>
      <c r="ITT11" s="79"/>
      <c r="ITU11" s="79"/>
      <c r="ITV11" s="79"/>
      <c r="ITW11" s="79"/>
      <c r="ITX11" s="79"/>
      <c r="ITY11" s="79"/>
      <c r="ITZ11" s="79"/>
      <c r="IUA11" s="79"/>
      <c r="IUB11" s="79"/>
      <c r="IUC11" s="79"/>
      <c r="IUD11" s="79"/>
      <c r="IUE11" s="79"/>
      <c r="IUF11" s="79"/>
      <c r="IUG11" s="79"/>
      <c r="IUH11" s="79"/>
      <c r="IUI11" s="79"/>
      <c r="IUJ11" s="79"/>
      <c r="IUK11" s="79"/>
      <c r="IUL11" s="79"/>
      <c r="IUM11" s="79"/>
      <c r="IUN11" s="79"/>
      <c r="IUO11" s="79"/>
      <c r="IUP11" s="79"/>
      <c r="IUQ11" s="79"/>
      <c r="IUR11" s="79"/>
      <c r="IUS11" s="79"/>
      <c r="IUT11" s="79"/>
      <c r="IUU11" s="79"/>
      <c r="IUV11" s="79"/>
      <c r="IUW11" s="79"/>
      <c r="IUX11" s="79"/>
      <c r="IUY11" s="79"/>
      <c r="IUZ11" s="79"/>
      <c r="IVA11" s="79"/>
      <c r="IVB11" s="79"/>
      <c r="IVC11" s="79"/>
      <c r="IVD11" s="79"/>
      <c r="IVE11" s="79"/>
      <c r="IVF11" s="79"/>
      <c r="IVG11" s="79"/>
      <c r="IVH11" s="79"/>
      <c r="IVI11" s="79"/>
      <c r="IVJ11" s="79"/>
      <c r="IVK11" s="79"/>
      <c r="IVL11" s="79"/>
      <c r="IVM11" s="79"/>
      <c r="IVN11" s="79"/>
      <c r="IVO11" s="79"/>
      <c r="IVP11" s="79"/>
      <c r="IVQ11" s="79"/>
      <c r="IVR11" s="79"/>
      <c r="IVS11" s="79"/>
      <c r="IVT11" s="79"/>
      <c r="IVU11" s="79"/>
      <c r="IVV11" s="79"/>
      <c r="IVW11" s="79"/>
      <c r="IVX11" s="79"/>
      <c r="IVY11" s="79"/>
      <c r="IVZ11" s="79"/>
      <c r="IWA11" s="79"/>
      <c r="IWB11" s="79"/>
      <c r="IWC11" s="79"/>
      <c r="IWD11" s="79"/>
      <c r="IWE11" s="79"/>
      <c r="IWF11" s="79"/>
      <c r="IWG11" s="79"/>
      <c r="IWH11" s="79"/>
      <c r="IWI11" s="79"/>
      <c r="IWJ11" s="79"/>
      <c r="IWK11" s="79"/>
      <c r="IWL11" s="79"/>
      <c r="IWM11" s="79"/>
      <c r="IWN11" s="79"/>
      <c r="IWO11" s="79"/>
      <c r="IWP11" s="79"/>
      <c r="IWQ11" s="79"/>
      <c r="IWR11" s="79"/>
      <c r="IWS11" s="79"/>
      <c r="IWT11" s="79"/>
      <c r="IWU11" s="79"/>
      <c r="IWV11" s="79"/>
      <c r="IWW11" s="79"/>
      <c r="IWX11" s="79"/>
      <c r="IWY11" s="79"/>
      <c r="IWZ11" s="79"/>
      <c r="IXA11" s="79"/>
      <c r="IXB11" s="79"/>
      <c r="IXC11" s="79"/>
      <c r="IXD11" s="79"/>
      <c r="IXE11" s="79"/>
      <c r="IXF11" s="79"/>
      <c r="IXG11" s="79"/>
      <c r="IXH11" s="79"/>
      <c r="IXI11" s="79"/>
      <c r="IXJ11" s="79"/>
      <c r="IXK11" s="79"/>
      <c r="IXL11" s="79"/>
      <c r="IXM11" s="79"/>
      <c r="IXN11" s="79"/>
      <c r="IXO11" s="79"/>
      <c r="IXP11" s="79"/>
      <c r="IXQ11" s="79"/>
      <c r="IXR11" s="79"/>
      <c r="IXS11" s="79"/>
      <c r="IXT11" s="79"/>
      <c r="IXU11" s="79"/>
      <c r="IXV11" s="79"/>
      <c r="IXW11" s="79"/>
      <c r="IXX11" s="79"/>
      <c r="IXY11" s="79"/>
      <c r="IXZ11" s="79"/>
      <c r="IYA11" s="79"/>
      <c r="IYB11" s="79"/>
      <c r="IYC11" s="79"/>
      <c r="IYD11" s="79"/>
      <c r="IYE11" s="79"/>
      <c r="IYF11" s="79"/>
      <c r="IYG11" s="79"/>
      <c r="IYH11" s="79"/>
      <c r="IYI11" s="79"/>
      <c r="IYJ11" s="79"/>
      <c r="IYK11" s="79"/>
      <c r="IYL11" s="79"/>
      <c r="IYM11" s="79"/>
      <c r="IYN11" s="79"/>
      <c r="IYO11" s="79"/>
      <c r="IYP11" s="79"/>
      <c r="IYQ11" s="79"/>
      <c r="IYR11" s="79"/>
      <c r="IYS11" s="79"/>
      <c r="IYT11" s="79"/>
      <c r="IYU11" s="79"/>
      <c r="IYV11" s="79"/>
      <c r="IYW11" s="79"/>
      <c r="IYX11" s="79"/>
      <c r="IYY11" s="79"/>
      <c r="IYZ11" s="79"/>
      <c r="IZA11" s="79"/>
      <c r="IZB11" s="79"/>
      <c r="IZC11" s="79"/>
      <c r="IZD11" s="79"/>
      <c r="IZE11" s="79"/>
      <c r="IZF11" s="79"/>
      <c r="IZG11" s="79"/>
      <c r="IZH11" s="79"/>
      <c r="IZI11" s="79"/>
      <c r="IZJ11" s="79"/>
      <c r="IZK11" s="79"/>
      <c r="IZL11" s="79"/>
      <c r="IZM11" s="79"/>
      <c r="IZN11" s="79"/>
      <c r="IZO11" s="79"/>
      <c r="IZP11" s="79"/>
      <c r="IZQ11" s="79"/>
      <c r="IZR11" s="79"/>
      <c r="IZS11" s="79"/>
      <c r="IZT11" s="79"/>
      <c r="IZU11" s="79"/>
      <c r="IZV11" s="79"/>
      <c r="IZW11" s="79"/>
      <c r="IZX11" s="79"/>
      <c r="IZY11" s="79"/>
      <c r="IZZ11" s="79"/>
      <c r="JAA11" s="79"/>
      <c r="JAB11" s="79"/>
      <c r="JAC11" s="79"/>
      <c r="JAD11" s="79"/>
      <c r="JAE11" s="79"/>
      <c r="JAF11" s="79"/>
      <c r="JAG11" s="79"/>
      <c r="JAH11" s="79"/>
      <c r="JAI11" s="79"/>
      <c r="JAJ11" s="79"/>
      <c r="JAK11" s="79"/>
      <c r="JAL11" s="79"/>
      <c r="JAM11" s="79"/>
      <c r="JAN11" s="79"/>
      <c r="JAO11" s="79"/>
      <c r="JAP11" s="79"/>
      <c r="JAQ11" s="79"/>
      <c r="JAR11" s="79"/>
      <c r="JAS11" s="79"/>
      <c r="JAT11" s="79"/>
      <c r="JAU11" s="79"/>
      <c r="JAV11" s="79"/>
      <c r="JAW11" s="79"/>
      <c r="JAX11" s="79"/>
      <c r="JAY11" s="79"/>
      <c r="JAZ11" s="79"/>
      <c r="JBA11" s="79"/>
      <c r="JBB11" s="79"/>
      <c r="JBC11" s="79"/>
      <c r="JBD11" s="79"/>
      <c r="JBE11" s="79"/>
      <c r="JBF11" s="79"/>
      <c r="JBG11" s="79"/>
      <c r="JBH11" s="79"/>
      <c r="JBI11" s="79"/>
      <c r="JBJ11" s="79"/>
      <c r="JBK11" s="79"/>
      <c r="JBL11" s="79"/>
      <c r="JBM11" s="79"/>
      <c r="JBN11" s="79"/>
      <c r="JBO11" s="79"/>
      <c r="JBP11" s="79"/>
      <c r="JBQ11" s="79"/>
      <c r="JBR11" s="79"/>
      <c r="JBS11" s="79"/>
      <c r="JBT11" s="79"/>
      <c r="JBU11" s="79"/>
      <c r="JBV11" s="79"/>
      <c r="JBW11" s="79"/>
      <c r="JBX11" s="79"/>
      <c r="JBY11" s="79"/>
      <c r="JBZ11" s="79"/>
      <c r="JCA11" s="79"/>
      <c r="JCB11" s="79"/>
      <c r="JCC11" s="79"/>
      <c r="JCD11" s="79"/>
      <c r="JCE11" s="79"/>
      <c r="JCF11" s="79"/>
      <c r="JCG11" s="79"/>
      <c r="JCH11" s="79"/>
      <c r="JCI11" s="79"/>
      <c r="JCJ11" s="79"/>
      <c r="JCK11" s="79"/>
      <c r="JCL11" s="79"/>
      <c r="JCM11" s="79"/>
      <c r="JCN11" s="79"/>
      <c r="JCO11" s="79"/>
      <c r="JCP11" s="79"/>
      <c r="JCQ11" s="79"/>
      <c r="JCR11" s="79"/>
      <c r="JCS11" s="79"/>
      <c r="JCT11" s="79"/>
      <c r="JCU11" s="79"/>
      <c r="JCV11" s="79"/>
      <c r="JCW11" s="79"/>
      <c r="JCX11" s="79"/>
      <c r="JCY11" s="79"/>
      <c r="JCZ11" s="79"/>
      <c r="JDA11" s="79"/>
      <c r="JDB11" s="79"/>
      <c r="JDC11" s="79"/>
      <c r="JDD11" s="79"/>
      <c r="JDE11" s="79"/>
      <c r="JDF11" s="79"/>
      <c r="JDG11" s="79"/>
      <c r="JDH11" s="79"/>
      <c r="JDI11" s="79"/>
      <c r="JDJ11" s="79"/>
      <c r="JDK11" s="79"/>
      <c r="JDL11" s="79"/>
      <c r="JDM11" s="79"/>
      <c r="JDN11" s="79"/>
      <c r="JDO11" s="79"/>
      <c r="JDP11" s="79"/>
      <c r="JDQ11" s="79"/>
      <c r="JDR11" s="79"/>
      <c r="JDS11" s="79"/>
      <c r="JDT11" s="79"/>
      <c r="JDU11" s="79"/>
      <c r="JDV11" s="79"/>
      <c r="JDW11" s="79"/>
      <c r="JDX11" s="79"/>
      <c r="JDY11" s="79"/>
      <c r="JDZ11" s="79"/>
      <c r="JEA11" s="79"/>
      <c r="JEB11" s="79"/>
      <c r="JEC11" s="79"/>
      <c r="JED11" s="79"/>
      <c r="JEE11" s="79"/>
      <c r="JEF11" s="79"/>
      <c r="JEG11" s="79"/>
      <c r="JEH11" s="79"/>
      <c r="JEI11" s="79"/>
      <c r="JEJ11" s="79"/>
      <c r="JEK11" s="79"/>
      <c r="JEL11" s="79"/>
      <c r="JEM11" s="79"/>
      <c r="JEN11" s="79"/>
      <c r="JEO11" s="79"/>
      <c r="JEP11" s="79"/>
      <c r="JEQ11" s="79"/>
      <c r="JER11" s="79"/>
      <c r="JES11" s="79"/>
      <c r="JET11" s="79"/>
      <c r="JEU11" s="79"/>
      <c r="JEV11" s="79"/>
      <c r="JEW11" s="79"/>
      <c r="JEX11" s="79"/>
      <c r="JEY11" s="79"/>
      <c r="JEZ11" s="79"/>
      <c r="JFA11" s="79"/>
      <c r="JFB11" s="79"/>
      <c r="JFC11" s="79"/>
      <c r="JFD11" s="79"/>
      <c r="JFE11" s="79"/>
      <c r="JFF11" s="79"/>
      <c r="JFG11" s="79"/>
      <c r="JFH11" s="79"/>
      <c r="JFI11" s="79"/>
      <c r="JFJ11" s="79"/>
      <c r="JFK11" s="79"/>
      <c r="JFL11" s="79"/>
      <c r="JFM11" s="79"/>
      <c r="JFN11" s="79"/>
      <c r="JFO11" s="79"/>
      <c r="JFP11" s="79"/>
      <c r="JFQ11" s="79"/>
      <c r="JFR11" s="79"/>
      <c r="JFS11" s="79"/>
      <c r="JFT11" s="79"/>
      <c r="JFU11" s="79"/>
      <c r="JFV11" s="79"/>
      <c r="JFW11" s="79"/>
      <c r="JFX11" s="79"/>
      <c r="JFY11" s="79"/>
      <c r="JFZ11" s="79"/>
      <c r="JGA11" s="79"/>
      <c r="JGB11" s="79"/>
      <c r="JGC11" s="79"/>
      <c r="JGD11" s="79"/>
      <c r="JGE11" s="79"/>
      <c r="JGF11" s="79"/>
      <c r="JGG11" s="79"/>
      <c r="JGH11" s="79"/>
      <c r="JGI11" s="79"/>
      <c r="JGJ11" s="79"/>
      <c r="JGK11" s="79"/>
      <c r="JGL11" s="79"/>
      <c r="JGM11" s="79"/>
      <c r="JGN11" s="79"/>
      <c r="JGO11" s="79"/>
      <c r="JGP11" s="79"/>
      <c r="JGQ11" s="79"/>
      <c r="JGR11" s="79"/>
      <c r="JGS11" s="79"/>
      <c r="JGT11" s="79"/>
      <c r="JGU11" s="79"/>
      <c r="JGV11" s="79"/>
      <c r="JGW11" s="79"/>
      <c r="JGX11" s="79"/>
      <c r="JGY11" s="79"/>
      <c r="JGZ11" s="79"/>
      <c r="JHA11" s="79"/>
      <c r="JHB11" s="79"/>
      <c r="JHC11" s="79"/>
      <c r="JHD11" s="79"/>
      <c r="JHE11" s="79"/>
      <c r="JHF11" s="79"/>
      <c r="JHG11" s="79"/>
      <c r="JHH11" s="79"/>
      <c r="JHI11" s="79"/>
      <c r="JHJ11" s="79"/>
      <c r="JHK11" s="79"/>
      <c r="JHL11" s="79"/>
      <c r="JHM11" s="79"/>
      <c r="JHN11" s="79"/>
      <c r="JHO11" s="79"/>
      <c r="JHP11" s="79"/>
      <c r="JHQ11" s="79"/>
      <c r="JHR11" s="79"/>
      <c r="JHS11" s="79"/>
      <c r="JHT11" s="79"/>
      <c r="JHU11" s="79"/>
      <c r="JHV11" s="79"/>
      <c r="JHW11" s="79"/>
      <c r="JHX11" s="79"/>
      <c r="JHY11" s="79"/>
      <c r="JHZ11" s="79"/>
      <c r="JIA11" s="79"/>
      <c r="JIB11" s="79"/>
      <c r="JIC11" s="79"/>
      <c r="JID11" s="79"/>
      <c r="JIE11" s="79"/>
      <c r="JIF11" s="79"/>
      <c r="JIG11" s="79"/>
      <c r="JIH11" s="79"/>
      <c r="JII11" s="79"/>
      <c r="JIJ11" s="79"/>
      <c r="JIK11" s="79"/>
      <c r="JIL11" s="79"/>
      <c r="JIM11" s="79"/>
      <c r="JIN11" s="79"/>
      <c r="JIO11" s="79"/>
      <c r="JIP11" s="79"/>
      <c r="JIQ11" s="79"/>
      <c r="JIR11" s="79"/>
      <c r="JIS11" s="79"/>
      <c r="JIT11" s="79"/>
      <c r="JIU11" s="79"/>
      <c r="JIV11" s="79"/>
      <c r="JIW11" s="79"/>
      <c r="JIX11" s="79"/>
      <c r="JIY11" s="79"/>
      <c r="JIZ11" s="79"/>
      <c r="JJA11" s="79"/>
      <c r="JJB11" s="79"/>
      <c r="JJC11" s="79"/>
      <c r="JJD11" s="79"/>
      <c r="JJE11" s="79"/>
      <c r="JJF11" s="79"/>
      <c r="JJG11" s="79"/>
      <c r="JJH11" s="79"/>
      <c r="JJI11" s="79"/>
      <c r="JJJ11" s="79"/>
      <c r="JJK11" s="79"/>
      <c r="JJL11" s="79"/>
      <c r="JJM11" s="79"/>
      <c r="JJN11" s="79"/>
      <c r="JJO11" s="79"/>
      <c r="JJP11" s="79"/>
      <c r="JJQ11" s="79"/>
      <c r="JJR11" s="79"/>
      <c r="JJS11" s="79"/>
      <c r="JJT11" s="79"/>
      <c r="JJU11" s="79"/>
      <c r="JJV11" s="79"/>
      <c r="JJW11" s="79"/>
      <c r="JJX11" s="79"/>
      <c r="JJY11" s="79"/>
      <c r="JJZ11" s="79"/>
      <c r="JKA11" s="79"/>
      <c r="JKB11" s="79"/>
      <c r="JKC11" s="79"/>
      <c r="JKD11" s="79"/>
      <c r="JKE11" s="79"/>
      <c r="JKF11" s="79"/>
      <c r="JKG11" s="79"/>
      <c r="JKH11" s="79"/>
      <c r="JKI11" s="79"/>
      <c r="JKJ11" s="79"/>
      <c r="JKK11" s="79"/>
      <c r="JKL11" s="79"/>
      <c r="JKM11" s="79"/>
      <c r="JKN11" s="79"/>
      <c r="JKO11" s="79"/>
      <c r="JKP11" s="79"/>
      <c r="JKQ11" s="79"/>
      <c r="JKR11" s="79"/>
      <c r="JKS11" s="79"/>
      <c r="JKT11" s="79"/>
      <c r="JKU11" s="79"/>
      <c r="JKV11" s="79"/>
      <c r="JKW11" s="79"/>
      <c r="JKX11" s="79"/>
      <c r="JKY11" s="79"/>
      <c r="JKZ11" s="79"/>
      <c r="JLA11" s="79"/>
      <c r="JLB11" s="79"/>
      <c r="JLC11" s="79"/>
      <c r="JLD11" s="79"/>
      <c r="JLE11" s="79"/>
      <c r="JLF11" s="79"/>
      <c r="JLG11" s="79"/>
      <c r="JLH11" s="79"/>
      <c r="JLI11" s="79"/>
      <c r="JLJ11" s="79"/>
      <c r="JLK11" s="79"/>
      <c r="JLL11" s="79"/>
      <c r="JLM11" s="79"/>
      <c r="JLN11" s="79"/>
      <c r="JLO11" s="79"/>
      <c r="JLP11" s="79"/>
      <c r="JLQ11" s="79"/>
      <c r="JLR11" s="79"/>
      <c r="JLS11" s="79"/>
      <c r="JLT11" s="79"/>
      <c r="JLU11" s="79"/>
      <c r="JLV11" s="79"/>
      <c r="JLW11" s="79"/>
      <c r="JLX11" s="79"/>
      <c r="JLY11" s="79"/>
      <c r="JLZ11" s="79"/>
      <c r="JMA11" s="79"/>
      <c r="JMB11" s="79"/>
      <c r="JMC11" s="79"/>
      <c r="JMD11" s="79"/>
      <c r="JME11" s="79"/>
      <c r="JMF11" s="79"/>
      <c r="JMG11" s="79"/>
      <c r="JMH11" s="79"/>
      <c r="JMI11" s="79"/>
      <c r="JMJ11" s="79"/>
      <c r="JMK11" s="79"/>
      <c r="JML11" s="79"/>
      <c r="JMM11" s="79"/>
      <c r="JMN11" s="79"/>
      <c r="JMO11" s="79"/>
      <c r="JMP11" s="79"/>
      <c r="JMQ11" s="79"/>
      <c r="JMR11" s="79"/>
      <c r="JMS11" s="79"/>
      <c r="JMT11" s="79"/>
      <c r="JMU11" s="79"/>
      <c r="JMV11" s="79"/>
      <c r="JMW11" s="79"/>
      <c r="JMX11" s="79"/>
      <c r="JMY11" s="79"/>
      <c r="JMZ11" s="79"/>
      <c r="JNA11" s="79"/>
      <c r="JNB11" s="79"/>
      <c r="JNC11" s="79"/>
      <c r="JND11" s="79"/>
      <c r="JNE11" s="79"/>
      <c r="JNF11" s="79"/>
      <c r="JNG11" s="79"/>
      <c r="JNH11" s="79"/>
      <c r="JNI11" s="79"/>
      <c r="JNJ11" s="79"/>
      <c r="JNK11" s="79"/>
      <c r="JNL11" s="79"/>
      <c r="JNM11" s="79"/>
      <c r="JNN11" s="79"/>
      <c r="JNO11" s="79"/>
      <c r="JNP11" s="79"/>
      <c r="JNQ11" s="79"/>
      <c r="JNR11" s="79"/>
      <c r="JNS11" s="79"/>
      <c r="JNT11" s="79"/>
      <c r="JNU11" s="79"/>
      <c r="JNV11" s="79"/>
      <c r="JNW11" s="79"/>
      <c r="JNX11" s="79"/>
      <c r="JNY11" s="79"/>
      <c r="JNZ11" s="79"/>
      <c r="JOA11" s="79"/>
      <c r="JOB11" s="79"/>
      <c r="JOC11" s="79"/>
      <c r="JOD11" s="79"/>
      <c r="JOE11" s="79"/>
      <c r="JOF11" s="79"/>
      <c r="JOG11" s="79"/>
      <c r="JOH11" s="79"/>
      <c r="JOI11" s="79"/>
      <c r="JOJ11" s="79"/>
      <c r="JOK11" s="79"/>
      <c r="JOL11" s="79"/>
      <c r="JOM11" s="79"/>
      <c r="JON11" s="79"/>
      <c r="JOO11" s="79"/>
      <c r="JOP11" s="79"/>
      <c r="JOQ11" s="79"/>
      <c r="JOR11" s="79"/>
      <c r="JOS11" s="79"/>
      <c r="JOT11" s="79"/>
      <c r="JOU11" s="79"/>
      <c r="JOV11" s="79"/>
      <c r="JOW11" s="79"/>
      <c r="JOX11" s="79"/>
      <c r="JOY11" s="79"/>
      <c r="JOZ11" s="79"/>
      <c r="JPA11" s="79"/>
      <c r="JPB11" s="79"/>
      <c r="JPC11" s="79"/>
      <c r="JPD11" s="79"/>
      <c r="JPE11" s="79"/>
      <c r="JPF11" s="79"/>
      <c r="JPG11" s="79"/>
      <c r="JPH11" s="79"/>
      <c r="JPI11" s="79"/>
      <c r="JPJ11" s="79"/>
      <c r="JPK11" s="79"/>
      <c r="JPL11" s="79"/>
      <c r="JPM11" s="79"/>
      <c r="JPN11" s="79"/>
      <c r="JPO11" s="79"/>
      <c r="JPP11" s="79"/>
      <c r="JPQ11" s="79"/>
      <c r="JPR11" s="79"/>
      <c r="JPS11" s="79"/>
      <c r="JPT11" s="79"/>
      <c r="JPU11" s="79"/>
      <c r="JPV11" s="79"/>
      <c r="JPW11" s="79"/>
      <c r="JPX11" s="79"/>
      <c r="JPY11" s="79"/>
      <c r="JPZ11" s="79"/>
      <c r="JQA11" s="79"/>
      <c r="JQB11" s="79"/>
      <c r="JQC11" s="79"/>
      <c r="JQD11" s="79"/>
      <c r="JQE11" s="79"/>
      <c r="JQF11" s="79"/>
      <c r="JQG11" s="79"/>
      <c r="JQH11" s="79"/>
      <c r="JQI11" s="79"/>
      <c r="JQJ11" s="79"/>
      <c r="JQK11" s="79"/>
      <c r="JQL11" s="79"/>
      <c r="JQM11" s="79"/>
      <c r="JQN11" s="79"/>
      <c r="JQO11" s="79"/>
      <c r="JQP11" s="79"/>
      <c r="JQQ11" s="79"/>
      <c r="JQR11" s="79"/>
      <c r="JQS11" s="79"/>
      <c r="JQT11" s="79"/>
      <c r="JQU11" s="79"/>
      <c r="JQV11" s="79"/>
      <c r="JQW11" s="79"/>
      <c r="JQX11" s="79"/>
      <c r="JQY11" s="79"/>
      <c r="JQZ11" s="79"/>
      <c r="JRA11" s="79"/>
      <c r="JRB11" s="79"/>
      <c r="JRC11" s="79"/>
      <c r="JRD11" s="79"/>
      <c r="JRE11" s="79"/>
      <c r="JRF11" s="79"/>
      <c r="JRG11" s="79"/>
      <c r="JRH11" s="79"/>
      <c r="JRI11" s="79"/>
      <c r="JRJ11" s="79"/>
      <c r="JRK11" s="79"/>
      <c r="JRL11" s="79"/>
      <c r="JRM11" s="79"/>
      <c r="JRN11" s="79"/>
      <c r="JRO11" s="79"/>
      <c r="JRP11" s="79"/>
      <c r="JRQ11" s="79"/>
      <c r="JRR11" s="79"/>
      <c r="JRS11" s="79"/>
      <c r="JRT11" s="79"/>
      <c r="JRU11" s="79"/>
      <c r="JRV11" s="79"/>
      <c r="JRW11" s="79"/>
      <c r="JRX11" s="79"/>
      <c r="JRY11" s="79"/>
      <c r="JRZ11" s="79"/>
      <c r="JSA11" s="79"/>
      <c r="JSB11" s="79"/>
      <c r="JSC11" s="79"/>
      <c r="JSD11" s="79"/>
      <c r="JSE11" s="79"/>
      <c r="JSF11" s="79"/>
      <c r="JSG11" s="79"/>
      <c r="JSH11" s="79"/>
      <c r="JSI11" s="79"/>
      <c r="JSJ11" s="79"/>
      <c r="JSK11" s="79"/>
      <c r="JSL11" s="79"/>
      <c r="JSM11" s="79"/>
      <c r="JSN11" s="79"/>
      <c r="JSO11" s="79"/>
      <c r="JSP11" s="79"/>
      <c r="JSQ11" s="79"/>
      <c r="JSR11" s="79"/>
      <c r="JSS11" s="79"/>
      <c r="JST11" s="79"/>
      <c r="JSU11" s="79"/>
      <c r="JSV11" s="79"/>
      <c r="JSW11" s="79"/>
      <c r="JSX11" s="79"/>
      <c r="JSY11" s="79"/>
      <c r="JSZ11" s="79"/>
      <c r="JTA11" s="79"/>
      <c r="JTB11" s="79"/>
      <c r="JTC11" s="79"/>
      <c r="JTD11" s="79"/>
      <c r="JTE11" s="79"/>
      <c r="JTF11" s="79"/>
      <c r="JTG11" s="79"/>
      <c r="JTH11" s="79"/>
      <c r="JTI11" s="79"/>
      <c r="JTJ11" s="79"/>
      <c r="JTK11" s="79"/>
      <c r="JTL11" s="79"/>
      <c r="JTM11" s="79"/>
      <c r="JTN11" s="79"/>
      <c r="JTO11" s="79"/>
      <c r="JTP11" s="79"/>
      <c r="JTQ11" s="79"/>
      <c r="JTR11" s="79"/>
      <c r="JTS11" s="79"/>
      <c r="JTT11" s="79"/>
      <c r="JTU11" s="79"/>
      <c r="JTV11" s="79"/>
      <c r="JTW11" s="79"/>
      <c r="JTX11" s="79"/>
      <c r="JTY11" s="79"/>
      <c r="JTZ11" s="79"/>
      <c r="JUA11" s="79"/>
      <c r="JUB11" s="79"/>
      <c r="JUC11" s="79"/>
      <c r="JUD11" s="79"/>
      <c r="JUE11" s="79"/>
      <c r="JUF11" s="79"/>
      <c r="JUG11" s="79"/>
      <c r="JUH11" s="79"/>
      <c r="JUI11" s="79"/>
      <c r="JUJ11" s="79"/>
      <c r="JUK11" s="79"/>
      <c r="JUL11" s="79"/>
      <c r="JUM11" s="79"/>
      <c r="JUN11" s="79"/>
      <c r="JUO11" s="79"/>
      <c r="JUP11" s="79"/>
      <c r="JUQ11" s="79"/>
      <c r="JUR11" s="79"/>
      <c r="JUS11" s="79"/>
      <c r="JUT11" s="79"/>
      <c r="JUU11" s="79"/>
      <c r="JUV11" s="79"/>
      <c r="JUW11" s="79"/>
      <c r="JUX11" s="79"/>
      <c r="JUY11" s="79"/>
      <c r="JUZ11" s="79"/>
      <c r="JVA11" s="79"/>
      <c r="JVB11" s="79"/>
      <c r="JVC11" s="79"/>
      <c r="JVD11" s="79"/>
      <c r="JVE11" s="79"/>
      <c r="JVF11" s="79"/>
      <c r="JVG11" s="79"/>
      <c r="JVH11" s="79"/>
      <c r="JVI11" s="79"/>
      <c r="JVJ11" s="79"/>
      <c r="JVK11" s="79"/>
      <c r="JVL11" s="79"/>
      <c r="JVM11" s="79"/>
      <c r="JVN11" s="79"/>
      <c r="JVO11" s="79"/>
      <c r="JVP11" s="79"/>
      <c r="JVQ11" s="79"/>
      <c r="JVR11" s="79"/>
      <c r="JVS11" s="79"/>
      <c r="JVT11" s="79"/>
      <c r="JVU11" s="79"/>
      <c r="JVV11" s="79"/>
      <c r="JVW11" s="79"/>
      <c r="JVX11" s="79"/>
      <c r="JVY11" s="79"/>
      <c r="JVZ11" s="79"/>
      <c r="JWA11" s="79"/>
      <c r="JWB11" s="79"/>
      <c r="JWC11" s="79"/>
      <c r="JWD11" s="79"/>
      <c r="JWE11" s="79"/>
      <c r="JWF11" s="79"/>
      <c r="JWG11" s="79"/>
      <c r="JWH11" s="79"/>
      <c r="JWI11" s="79"/>
      <c r="JWJ11" s="79"/>
      <c r="JWK11" s="79"/>
      <c r="JWL11" s="79"/>
      <c r="JWM11" s="79"/>
      <c r="JWN11" s="79"/>
      <c r="JWO11" s="79"/>
      <c r="JWP11" s="79"/>
      <c r="JWQ11" s="79"/>
      <c r="JWR11" s="79"/>
      <c r="JWS11" s="79"/>
      <c r="JWT11" s="79"/>
      <c r="JWU11" s="79"/>
      <c r="JWV11" s="79"/>
      <c r="JWW11" s="79"/>
      <c r="JWX11" s="79"/>
      <c r="JWY11" s="79"/>
      <c r="JWZ11" s="79"/>
      <c r="JXA11" s="79"/>
      <c r="JXB11" s="79"/>
      <c r="JXC11" s="79"/>
      <c r="JXD11" s="79"/>
      <c r="JXE11" s="79"/>
      <c r="JXF11" s="79"/>
      <c r="JXG11" s="79"/>
      <c r="JXH11" s="79"/>
      <c r="JXI11" s="79"/>
      <c r="JXJ11" s="79"/>
      <c r="JXK11" s="79"/>
      <c r="JXL11" s="79"/>
      <c r="JXM11" s="79"/>
      <c r="JXN11" s="79"/>
      <c r="JXO11" s="79"/>
      <c r="JXP11" s="79"/>
      <c r="JXQ11" s="79"/>
      <c r="JXR11" s="79"/>
      <c r="JXS11" s="79"/>
      <c r="JXT11" s="79"/>
      <c r="JXU11" s="79"/>
      <c r="JXV11" s="79"/>
      <c r="JXW11" s="79"/>
      <c r="JXX11" s="79"/>
      <c r="JXY11" s="79"/>
      <c r="JXZ11" s="79"/>
      <c r="JYA11" s="79"/>
      <c r="JYB11" s="79"/>
      <c r="JYC11" s="79"/>
      <c r="JYD11" s="79"/>
      <c r="JYE11" s="79"/>
      <c r="JYF11" s="79"/>
      <c r="JYG11" s="79"/>
      <c r="JYH11" s="79"/>
      <c r="JYI11" s="79"/>
      <c r="JYJ11" s="79"/>
      <c r="JYK11" s="79"/>
      <c r="JYL11" s="79"/>
      <c r="JYM11" s="79"/>
      <c r="JYN11" s="79"/>
      <c r="JYO11" s="79"/>
      <c r="JYP11" s="79"/>
      <c r="JYQ11" s="79"/>
      <c r="JYR11" s="79"/>
      <c r="JYS11" s="79"/>
      <c r="JYT11" s="79"/>
      <c r="JYU11" s="79"/>
      <c r="JYV11" s="79"/>
      <c r="JYW11" s="79"/>
      <c r="JYX11" s="79"/>
      <c r="JYY11" s="79"/>
      <c r="JYZ11" s="79"/>
      <c r="JZA11" s="79"/>
      <c r="JZB11" s="79"/>
      <c r="JZC11" s="79"/>
      <c r="JZD11" s="79"/>
      <c r="JZE11" s="79"/>
      <c r="JZF11" s="79"/>
      <c r="JZG11" s="79"/>
      <c r="JZH11" s="79"/>
      <c r="JZI11" s="79"/>
      <c r="JZJ11" s="79"/>
      <c r="JZK11" s="79"/>
      <c r="JZL11" s="79"/>
      <c r="JZM11" s="79"/>
      <c r="JZN11" s="79"/>
      <c r="JZO11" s="79"/>
      <c r="JZP11" s="79"/>
      <c r="JZQ11" s="79"/>
      <c r="JZR11" s="79"/>
      <c r="JZS11" s="79"/>
      <c r="JZT11" s="79"/>
      <c r="JZU11" s="79"/>
      <c r="JZV11" s="79"/>
      <c r="JZW11" s="79"/>
      <c r="JZX11" s="79"/>
      <c r="JZY11" s="79"/>
      <c r="JZZ11" s="79"/>
      <c r="KAA11" s="79"/>
      <c r="KAB11" s="79"/>
      <c r="KAC11" s="79"/>
      <c r="KAD11" s="79"/>
      <c r="KAE11" s="79"/>
      <c r="KAF11" s="79"/>
      <c r="KAG11" s="79"/>
      <c r="KAH11" s="79"/>
      <c r="KAI11" s="79"/>
      <c r="KAJ11" s="79"/>
      <c r="KAK11" s="79"/>
      <c r="KAL11" s="79"/>
      <c r="KAM11" s="79"/>
      <c r="KAN11" s="79"/>
      <c r="KAO11" s="79"/>
      <c r="KAP11" s="79"/>
      <c r="KAQ11" s="79"/>
      <c r="KAR11" s="79"/>
      <c r="KAS11" s="79"/>
      <c r="KAT11" s="79"/>
      <c r="KAU11" s="79"/>
      <c r="KAV11" s="79"/>
      <c r="KAW11" s="79"/>
      <c r="KAX11" s="79"/>
      <c r="KAY11" s="79"/>
      <c r="KAZ11" s="79"/>
      <c r="KBA11" s="79"/>
      <c r="KBB11" s="79"/>
      <c r="KBC11" s="79"/>
      <c r="KBD11" s="79"/>
      <c r="KBE11" s="79"/>
      <c r="KBF11" s="79"/>
      <c r="KBG11" s="79"/>
      <c r="KBH11" s="79"/>
      <c r="KBI11" s="79"/>
      <c r="KBJ11" s="79"/>
      <c r="KBK11" s="79"/>
      <c r="KBL11" s="79"/>
      <c r="KBM11" s="79"/>
      <c r="KBN11" s="79"/>
      <c r="KBO11" s="79"/>
      <c r="KBP11" s="79"/>
      <c r="KBQ11" s="79"/>
      <c r="KBR11" s="79"/>
      <c r="KBS11" s="79"/>
      <c r="KBT11" s="79"/>
      <c r="KBU11" s="79"/>
      <c r="KBV11" s="79"/>
      <c r="KBW11" s="79"/>
      <c r="KBX11" s="79"/>
      <c r="KBY11" s="79"/>
      <c r="KBZ11" s="79"/>
      <c r="KCA11" s="79"/>
      <c r="KCB11" s="79"/>
      <c r="KCC11" s="79"/>
      <c r="KCD11" s="79"/>
      <c r="KCE11" s="79"/>
      <c r="KCF11" s="79"/>
      <c r="KCG11" s="79"/>
      <c r="KCH11" s="79"/>
      <c r="KCI11" s="79"/>
      <c r="KCJ11" s="79"/>
      <c r="KCK11" s="79"/>
      <c r="KCL11" s="79"/>
      <c r="KCM11" s="79"/>
      <c r="KCN11" s="79"/>
      <c r="KCO11" s="79"/>
      <c r="KCP11" s="79"/>
      <c r="KCQ11" s="79"/>
      <c r="KCR11" s="79"/>
      <c r="KCS11" s="79"/>
      <c r="KCT11" s="79"/>
      <c r="KCU11" s="79"/>
      <c r="KCV11" s="79"/>
      <c r="KCW11" s="79"/>
      <c r="KCX11" s="79"/>
      <c r="KCY11" s="79"/>
      <c r="KCZ11" s="79"/>
      <c r="KDA11" s="79"/>
      <c r="KDB11" s="79"/>
      <c r="KDC11" s="79"/>
      <c r="KDD11" s="79"/>
      <c r="KDE11" s="79"/>
      <c r="KDF11" s="79"/>
      <c r="KDG11" s="79"/>
      <c r="KDH11" s="79"/>
      <c r="KDI11" s="79"/>
      <c r="KDJ11" s="79"/>
      <c r="KDK11" s="79"/>
      <c r="KDL11" s="79"/>
      <c r="KDM11" s="79"/>
      <c r="KDN11" s="79"/>
      <c r="KDO11" s="79"/>
      <c r="KDP11" s="79"/>
      <c r="KDQ11" s="79"/>
      <c r="KDR11" s="79"/>
      <c r="KDS11" s="79"/>
      <c r="KDT11" s="79"/>
      <c r="KDU11" s="79"/>
      <c r="KDV11" s="79"/>
      <c r="KDW11" s="79"/>
      <c r="KDX11" s="79"/>
      <c r="KDY11" s="79"/>
      <c r="KDZ11" s="79"/>
      <c r="KEA11" s="79"/>
      <c r="KEB11" s="79"/>
      <c r="KEC11" s="79"/>
      <c r="KED11" s="79"/>
      <c r="KEE11" s="79"/>
      <c r="KEF11" s="79"/>
      <c r="KEG11" s="79"/>
      <c r="KEH11" s="79"/>
      <c r="KEI11" s="79"/>
      <c r="KEJ11" s="79"/>
      <c r="KEK11" s="79"/>
      <c r="KEL11" s="79"/>
      <c r="KEM11" s="79"/>
      <c r="KEN11" s="79"/>
      <c r="KEO11" s="79"/>
      <c r="KEP11" s="79"/>
      <c r="KEQ11" s="79"/>
      <c r="KER11" s="79"/>
      <c r="KES11" s="79"/>
      <c r="KET11" s="79"/>
      <c r="KEU11" s="79"/>
      <c r="KEV11" s="79"/>
      <c r="KEW11" s="79"/>
      <c r="KEX11" s="79"/>
      <c r="KEY11" s="79"/>
      <c r="KEZ11" s="79"/>
      <c r="KFA11" s="79"/>
      <c r="KFB11" s="79"/>
      <c r="KFC11" s="79"/>
      <c r="KFD11" s="79"/>
      <c r="KFE11" s="79"/>
      <c r="KFF11" s="79"/>
      <c r="KFG11" s="79"/>
      <c r="KFH11" s="79"/>
      <c r="KFI11" s="79"/>
      <c r="KFJ11" s="79"/>
      <c r="KFK11" s="79"/>
      <c r="KFL11" s="79"/>
      <c r="KFM11" s="79"/>
      <c r="KFN11" s="79"/>
      <c r="KFO11" s="79"/>
      <c r="KFP11" s="79"/>
      <c r="KFQ11" s="79"/>
      <c r="KFR11" s="79"/>
      <c r="KFS11" s="79"/>
      <c r="KFT11" s="79"/>
      <c r="KFU11" s="79"/>
      <c r="KFV11" s="79"/>
      <c r="KFW11" s="79"/>
      <c r="KFX11" s="79"/>
      <c r="KFY11" s="79"/>
      <c r="KFZ11" s="79"/>
      <c r="KGA11" s="79"/>
      <c r="KGB11" s="79"/>
      <c r="KGC11" s="79"/>
      <c r="KGD11" s="79"/>
      <c r="KGE11" s="79"/>
      <c r="KGF11" s="79"/>
      <c r="KGG11" s="79"/>
      <c r="KGH11" s="79"/>
      <c r="KGI11" s="79"/>
      <c r="KGJ11" s="79"/>
      <c r="KGK11" s="79"/>
      <c r="KGL11" s="79"/>
      <c r="KGM11" s="79"/>
      <c r="KGN11" s="79"/>
      <c r="KGO11" s="79"/>
      <c r="KGP11" s="79"/>
      <c r="KGQ11" s="79"/>
      <c r="KGR11" s="79"/>
      <c r="KGS11" s="79"/>
      <c r="KGT11" s="79"/>
      <c r="KGU11" s="79"/>
      <c r="KGV11" s="79"/>
      <c r="KGW11" s="79"/>
      <c r="KGX11" s="79"/>
      <c r="KGY11" s="79"/>
      <c r="KGZ11" s="79"/>
      <c r="KHA11" s="79"/>
      <c r="KHB11" s="79"/>
      <c r="KHC11" s="79"/>
      <c r="KHD11" s="79"/>
      <c r="KHE11" s="79"/>
      <c r="KHF11" s="79"/>
      <c r="KHG11" s="79"/>
      <c r="KHH11" s="79"/>
      <c r="KHI11" s="79"/>
      <c r="KHJ11" s="79"/>
      <c r="KHK11" s="79"/>
      <c r="KHL11" s="79"/>
      <c r="KHM11" s="79"/>
      <c r="KHN11" s="79"/>
      <c r="KHO11" s="79"/>
      <c r="KHP11" s="79"/>
      <c r="KHQ11" s="79"/>
      <c r="KHR11" s="79"/>
      <c r="KHS11" s="79"/>
      <c r="KHT11" s="79"/>
      <c r="KHU11" s="79"/>
      <c r="KHV11" s="79"/>
      <c r="KHW11" s="79"/>
      <c r="KHX11" s="79"/>
      <c r="KHY11" s="79"/>
      <c r="KHZ11" s="79"/>
      <c r="KIA11" s="79"/>
      <c r="KIB11" s="79"/>
      <c r="KIC11" s="79"/>
      <c r="KID11" s="79"/>
      <c r="KIE11" s="79"/>
      <c r="KIF11" s="79"/>
      <c r="KIG11" s="79"/>
      <c r="KIH11" s="79"/>
      <c r="KII11" s="79"/>
      <c r="KIJ11" s="79"/>
      <c r="KIK11" s="79"/>
      <c r="KIL11" s="79"/>
      <c r="KIM11" s="79"/>
      <c r="KIN11" s="79"/>
      <c r="KIO11" s="79"/>
      <c r="KIP11" s="79"/>
      <c r="KIQ11" s="79"/>
      <c r="KIR11" s="79"/>
      <c r="KIS11" s="79"/>
      <c r="KIT11" s="79"/>
      <c r="KIU11" s="79"/>
      <c r="KIV11" s="79"/>
      <c r="KIW11" s="79"/>
      <c r="KIX11" s="79"/>
      <c r="KIY11" s="79"/>
      <c r="KIZ11" s="79"/>
      <c r="KJA11" s="79"/>
      <c r="KJB11" s="79"/>
      <c r="KJC11" s="79"/>
      <c r="KJD11" s="79"/>
      <c r="KJE11" s="79"/>
      <c r="KJF11" s="79"/>
      <c r="KJG11" s="79"/>
      <c r="KJH11" s="79"/>
      <c r="KJI11" s="79"/>
      <c r="KJJ11" s="79"/>
      <c r="KJK11" s="79"/>
      <c r="KJL11" s="79"/>
      <c r="KJM11" s="79"/>
      <c r="KJN11" s="79"/>
      <c r="KJO11" s="79"/>
      <c r="KJP11" s="79"/>
      <c r="KJQ11" s="79"/>
      <c r="KJR11" s="79"/>
      <c r="KJS11" s="79"/>
      <c r="KJT11" s="79"/>
      <c r="KJU11" s="79"/>
      <c r="KJV11" s="79"/>
      <c r="KJW11" s="79"/>
      <c r="KJX11" s="79"/>
      <c r="KJY11" s="79"/>
      <c r="KJZ11" s="79"/>
      <c r="KKA11" s="79"/>
      <c r="KKB11" s="79"/>
      <c r="KKC11" s="79"/>
      <c r="KKD11" s="79"/>
      <c r="KKE11" s="79"/>
      <c r="KKF11" s="79"/>
      <c r="KKG11" s="79"/>
      <c r="KKH11" s="79"/>
      <c r="KKI11" s="79"/>
      <c r="KKJ11" s="79"/>
      <c r="KKK11" s="79"/>
      <c r="KKL11" s="79"/>
      <c r="KKM11" s="79"/>
      <c r="KKN11" s="79"/>
      <c r="KKO11" s="79"/>
      <c r="KKP11" s="79"/>
      <c r="KKQ11" s="79"/>
      <c r="KKR11" s="79"/>
      <c r="KKS11" s="79"/>
      <c r="KKT11" s="79"/>
      <c r="KKU11" s="79"/>
      <c r="KKV11" s="79"/>
      <c r="KKW11" s="79"/>
      <c r="KKX11" s="79"/>
      <c r="KKY11" s="79"/>
      <c r="KKZ11" s="79"/>
      <c r="KLA11" s="79"/>
      <c r="KLB11" s="79"/>
      <c r="KLC11" s="79"/>
      <c r="KLD11" s="79"/>
      <c r="KLE11" s="79"/>
      <c r="KLF11" s="79"/>
      <c r="KLG11" s="79"/>
      <c r="KLH11" s="79"/>
      <c r="KLI11" s="79"/>
      <c r="KLJ11" s="79"/>
      <c r="KLK11" s="79"/>
      <c r="KLL11" s="79"/>
      <c r="KLM11" s="79"/>
      <c r="KLN11" s="79"/>
      <c r="KLO11" s="79"/>
      <c r="KLP11" s="79"/>
      <c r="KLQ11" s="79"/>
      <c r="KLR11" s="79"/>
      <c r="KLS11" s="79"/>
      <c r="KLT11" s="79"/>
      <c r="KLU11" s="79"/>
      <c r="KLV11" s="79"/>
      <c r="KLW11" s="79"/>
      <c r="KLX11" s="79"/>
      <c r="KLY11" s="79"/>
      <c r="KLZ11" s="79"/>
      <c r="KMA11" s="79"/>
      <c r="KMB11" s="79"/>
      <c r="KMC11" s="79"/>
      <c r="KMD11" s="79"/>
      <c r="KME11" s="79"/>
      <c r="KMF11" s="79"/>
      <c r="KMG11" s="79"/>
      <c r="KMH11" s="79"/>
      <c r="KMI11" s="79"/>
      <c r="KMJ11" s="79"/>
      <c r="KMK11" s="79"/>
      <c r="KML11" s="79"/>
      <c r="KMM11" s="79"/>
      <c r="KMN11" s="79"/>
      <c r="KMO11" s="79"/>
      <c r="KMP11" s="79"/>
      <c r="KMQ11" s="79"/>
      <c r="KMR11" s="79"/>
      <c r="KMS11" s="79"/>
      <c r="KMT11" s="79"/>
      <c r="KMU11" s="79"/>
      <c r="KMV11" s="79"/>
      <c r="KMW11" s="79"/>
      <c r="KMX11" s="79"/>
      <c r="KMY11" s="79"/>
      <c r="KMZ11" s="79"/>
      <c r="KNA11" s="79"/>
      <c r="KNB11" s="79"/>
      <c r="KNC11" s="79"/>
      <c r="KND11" s="79"/>
      <c r="KNE11" s="79"/>
      <c r="KNF11" s="79"/>
      <c r="KNG11" s="79"/>
      <c r="KNH11" s="79"/>
      <c r="KNI11" s="79"/>
      <c r="KNJ11" s="79"/>
      <c r="KNK11" s="79"/>
      <c r="KNL11" s="79"/>
      <c r="KNM11" s="79"/>
      <c r="KNN11" s="79"/>
      <c r="KNO11" s="79"/>
      <c r="KNP11" s="79"/>
      <c r="KNQ11" s="79"/>
      <c r="KNR11" s="79"/>
      <c r="KNS11" s="79"/>
      <c r="KNT11" s="79"/>
      <c r="KNU11" s="79"/>
      <c r="KNV11" s="79"/>
      <c r="KNW11" s="79"/>
      <c r="KNX11" s="79"/>
      <c r="KNY11" s="79"/>
      <c r="KNZ11" s="79"/>
      <c r="KOA11" s="79"/>
      <c r="KOB11" s="79"/>
      <c r="KOC11" s="79"/>
      <c r="KOD11" s="79"/>
      <c r="KOE11" s="79"/>
      <c r="KOF11" s="79"/>
      <c r="KOG11" s="79"/>
      <c r="KOH11" s="79"/>
      <c r="KOI11" s="79"/>
      <c r="KOJ11" s="79"/>
      <c r="KOK11" s="79"/>
      <c r="KOL11" s="79"/>
      <c r="KOM11" s="79"/>
      <c r="KON11" s="79"/>
      <c r="KOO11" s="79"/>
      <c r="KOP11" s="79"/>
      <c r="KOQ11" s="79"/>
      <c r="KOR11" s="79"/>
      <c r="KOS11" s="79"/>
      <c r="KOT11" s="79"/>
      <c r="KOU11" s="79"/>
      <c r="KOV11" s="79"/>
      <c r="KOW11" s="79"/>
      <c r="KOX11" s="79"/>
      <c r="KOY11" s="79"/>
      <c r="KOZ11" s="79"/>
      <c r="KPA11" s="79"/>
      <c r="KPB11" s="79"/>
      <c r="KPC11" s="79"/>
      <c r="KPD11" s="79"/>
      <c r="KPE11" s="79"/>
      <c r="KPF11" s="79"/>
      <c r="KPG11" s="79"/>
      <c r="KPH11" s="79"/>
      <c r="KPI11" s="79"/>
      <c r="KPJ11" s="79"/>
      <c r="KPK11" s="79"/>
      <c r="KPL11" s="79"/>
      <c r="KPM11" s="79"/>
      <c r="KPN11" s="79"/>
      <c r="KPO11" s="79"/>
      <c r="KPP11" s="79"/>
      <c r="KPQ11" s="79"/>
      <c r="KPR11" s="79"/>
      <c r="KPS11" s="79"/>
      <c r="KPT11" s="79"/>
      <c r="KPU11" s="79"/>
      <c r="KPV11" s="79"/>
      <c r="KPW11" s="79"/>
      <c r="KPX11" s="79"/>
      <c r="KPY11" s="79"/>
      <c r="KPZ11" s="79"/>
      <c r="KQA11" s="79"/>
      <c r="KQB11" s="79"/>
      <c r="KQC11" s="79"/>
      <c r="KQD11" s="79"/>
      <c r="KQE11" s="79"/>
      <c r="KQF11" s="79"/>
      <c r="KQG11" s="79"/>
      <c r="KQH11" s="79"/>
      <c r="KQI11" s="79"/>
      <c r="KQJ11" s="79"/>
      <c r="KQK11" s="79"/>
      <c r="KQL11" s="79"/>
      <c r="KQM11" s="79"/>
      <c r="KQN11" s="79"/>
      <c r="KQO11" s="79"/>
      <c r="KQP11" s="79"/>
      <c r="KQQ11" s="79"/>
      <c r="KQR11" s="79"/>
      <c r="KQS11" s="79"/>
      <c r="KQT11" s="79"/>
      <c r="KQU11" s="79"/>
      <c r="KQV11" s="79"/>
      <c r="KQW11" s="79"/>
      <c r="KQX11" s="79"/>
      <c r="KQY11" s="79"/>
      <c r="KQZ11" s="79"/>
      <c r="KRA11" s="79"/>
      <c r="KRB11" s="79"/>
      <c r="KRC11" s="79"/>
      <c r="KRD11" s="79"/>
      <c r="KRE11" s="79"/>
      <c r="KRF11" s="79"/>
      <c r="KRG11" s="79"/>
      <c r="KRH11" s="79"/>
      <c r="KRI11" s="79"/>
      <c r="KRJ11" s="79"/>
      <c r="KRK11" s="79"/>
      <c r="KRL11" s="79"/>
      <c r="KRM11" s="79"/>
      <c r="KRN11" s="79"/>
      <c r="KRO11" s="79"/>
      <c r="KRP11" s="79"/>
      <c r="KRQ11" s="79"/>
      <c r="KRR11" s="79"/>
      <c r="KRS11" s="79"/>
      <c r="KRT11" s="79"/>
      <c r="KRU11" s="79"/>
      <c r="KRV11" s="79"/>
      <c r="KRW11" s="79"/>
      <c r="KRX11" s="79"/>
      <c r="KRY11" s="79"/>
      <c r="KRZ11" s="79"/>
      <c r="KSA11" s="79"/>
      <c r="KSB11" s="79"/>
      <c r="KSC11" s="79"/>
      <c r="KSD11" s="79"/>
      <c r="KSE11" s="79"/>
      <c r="KSF11" s="79"/>
      <c r="KSG11" s="79"/>
      <c r="KSH11" s="79"/>
      <c r="KSI11" s="79"/>
      <c r="KSJ11" s="79"/>
      <c r="KSK11" s="79"/>
      <c r="KSL11" s="79"/>
      <c r="KSM11" s="79"/>
      <c r="KSN11" s="79"/>
      <c r="KSO11" s="79"/>
      <c r="KSP11" s="79"/>
      <c r="KSQ11" s="79"/>
      <c r="KSR11" s="79"/>
      <c r="KSS11" s="79"/>
      <c r="KST11" s="79"/>
      <c r="KSU11" s="79"/>
      <c r="KSV11" s="79"/>
      <c r="KSW11" s="79"/>
      <c r="KSX11" s="79"/>
      <c r="KSY11" s="79"/>
      <c r="KSZ11" s="79"/>
      <c r="KTA11" s="79"/>
      <c r="KTB11" s="79"/>
      <c r="KTC11" s="79"/>
      <c r="KTD11" s="79"/>
      <c r="KTE11" s="79"/>
      <c r="KTF11" s="79"/>
      <c r="KTG11" s="79"/>
      <c r="KTH11" s="79"/>
      <c r="KTI11" s="79"/>
      <c r="KTJ11" s="79"/>
      <c r="KTK11" s="79"/>
      <c r="KTL11" s="79"/>
      <c r="KTM11" s="79"/>
      <c r="KTN11" s="79"/>
      <c r="KTO11" s="79"/>
      <c r="KTP11" s="79"/>
      <c r="KTQ11" s="79"/>
      <c r="KTR11" s="79"/>
      <c r="KTS11" s="79"/>
      <c r="KTT11" s="79"/>
      <c r="KTU11" s="79"/>
      <c r="KTV11" s="79"/>
      <c r="KTW11" s="79"/>
      <c r="KTX11" s="79"/>
      <c r="KTY11" s="79"/>
      <c r="KTZ11" s="79"/>
      <c r="KUA11" s="79"/>
      <c r="KUB11" s="79"/>
      <c r="KUC11" s="79"/>
      <c r="KUD11" s="79"/>
      <c r="KUE11" s="79"/>
      <c r="KUF11" s="79"/>
      <c r="KUG11" s="79"/>
      <c r="KUH11" s="79"/>
      <c r="KUI11" s="79"/>
      <c r="KUJ11" s="79"/>
      <c r="KUK11" s="79"/>
      <c r="KUL11" s="79"/>
      <c r="KUM11" s="79"/>
      <c r="KUN11" s="79"/>
      <c r="KUO11" s="79"/>
      <c r="KUP11" s="79"/>
      <c r="KUQ11" s="79"/>
      <c r="KUR11" s="79"/>
      <c r="KUS11" s="79"/>
      <c r="KUT11" s="79"/>
      <c r="KUU11" s="79"/>
      <c r="KUV11" s="79"/>
      <c r="KUW11" s="79"/>
      <c r="KUX11" s="79"/>
      <c r="KUY11" s="79"/>
      <c r="KUZ11" s="79"/>
      <c r="KVA11" s="79"/>
      <c r="KVB11" s="79"/>
      <c r="KVC11" s="79"/>
      <c r="KVD11" s="79"/>
      <c r="KVE11" s="79"/>
      <c r="KVF11" s="79"/>
      <c r="KVG11" s="79"/>
      <c r="KVH11" s="79"/>
      <c r="KVI11" s="79"/>
      <c r="KVJ11" s="79"/>
      <c r="KVK11" s="79"/>
      <c r="KVL11" s="79"/>
      <c r="KVM11" s="79"/>
      <c r="KVN11" s="79"/>
      <c r="KVO11" s="79"/>
      <c r="KVP11" s="79"/>
      <c r="KVQ11" s="79"/>
      <c r="KVR11" s="79"/>
      <c r="KVS11" s="79"/>
      <c r="KVT11" s="79"/>
      <c r="KVU11" s="79"/>
      <c r="KVV11" s="79"/>
      <c r="KVW11" s="79"/>
      <c r="KVX11" s="79"/>
      <c r="KVY11" s="79"/>
      <c r="KVZ11" s="79"/>
      <c r="KWA11" s="79"/>
      <c r="KWB11" s="79"/>
      <c r="KWC11" s="79"/>
      <c r="KWD11" s="79"/>
      <c r="KWE11" s="79"/>
      <c r="KWF11" s="79"/>
      <c r="KWG11" s="79"/>
      <c r="KWH11" s="79"/>
      <c r="KWI11" s="79"/>
      <c r="KWJ11" s="79"/>
      <c r="KWK11" s="79"/>
      <c r="KWL11" s="79"/>
      <c r="KWM11" s="79"/>
      <c r="KWN11" s="79"/>
      <c r="KWO11" s="79"/>
      <c r="KWP11" s="79"/>
      <c r="KWQ11" s="79"/>
      <c r="KWR11" s="79"/>
      <c r="KWS11" s="79"/>
      <c r="KWT11" s="79"/>
      <c r="KWU11" s="79"/>
      <c r="KWV11" s="79"/>
      <c r="KWW11" s="79"/>
      <c r="KWX11" s="79"/>
      <c r="KWY11" s="79"/>
      <c r="KWZ11" s="79"/>
      <c r="KXA11" s="79"/>
      <c r="KXB11" s="79"/>
      <c r="KXC11" s="79"/>
      <c r="KXD11" s="79"/>
      <c r="KXE11" s="79"/>
      <c r="KXF11" s="79"/>
      <c r="KXG11" s="79"/>
      <c r="KXH11" s="79"/>
      <c r="KXI11" s="79"/>
      <c r="KXJ11" s="79"/>
      <c r="KXK11" s="79"/>
      <c r="KXL11" s="79"/>
      <c r="KXM11" s="79"/>
      <c r="KXN11" s="79"/>
      <c r="KXO11" s="79"/>
      <c r="KXP11" s="79"/>
      <c r="KXQ11" s="79"/>
      <c r="KXR11" s="79"/>
      <c r="KXS11" s="79"/>
      <c r="KXT11" s="79"/>
      <c r="KXU11" s="79"/>
      <c r="KXV11" s="79"/>
      <c r="KXW11" s="79"/>
      <c r="KXX11" s="79"/>
      <c r="KXY11" s="79"/>
      <c r="KXZ11" s="79"/>
      <c r="KYA11" s="79"/>
      <c r="KYB11" s="79"/>
      <c r="KYC11" s="79"/>
      <c r="KYD11" s="79"/>
      <c r="KYE11" s="79"/>
      <c r="KYF11" s="79"/>
      <c r="KYG11" s="79"/>
      <c r="KYH11" s="79"/>
      <c r="KYI11" s="79"/>
      <c r="KYJ11" s="79"/>
      <c r="KYK11" s="79"/>
      <c r="KYL11" s="79"/>
      <c r="KYM11" s="79"/>
      <c r="KYN11" s="79"/>
      <c r="KYO11" s="79"/>
      <c r="KYP11" s="79"/>
      <c r="KYQ11" s="79"/>
      <c r="KYR11" s="79"/>
      <c r="KYS11" s="79"/>
      <c r="KYT11" s="79"/>
      <c r="KYU11" s="79"/>
      <c r="KYV11" s="79"/>
      <c r="KYW11" s="79"/>
      <c r="KYX11" s="79"/>
      <c r="KYY11" s="79"/>
      <c r="KYZ11" s="79"/>
      <c r="KZA11" s="79"/>
      <c r="KZB11" s="79"/>
      <c r="KZC11" s="79"/>
      <c r="KZD11" s="79"/>
      <c r="KZE11" s="79"/>
      <c r="KZF11" s="79"/>
      <c r="KZG11" s="79"/>
      <c r="KZH11" s="79"/>
      <c r="KZI11" s="79"/>
      <c r="KZJ11" s="79"/>
      <c r="KZK11" s="79"/>
      <c r="KZL11" s="79"/>
      <c r="KZM11" s="79"/>
      <c r="KZN11" s="79"/>
      <c r="KZO11" s="79"/>
      <c r="KZP11" s="79"/>
      <c r="KZQ11" s="79"/>
      <c r="KZR11" s="79"/>
      <c r="KZS11" s="79"/>
      <c r="KZT11" s="79"/>
      <c r="KZU11" s="79"/>
      <c r="KZV11" s="79"/>
      <c r="KZW11" s="79"/>
      <c r="KZX11" s="79"/>
      <c r="KZY11" s="79"/>
      <c r="KZZ11" s="79"/>
      <c r="LAA11" s="79"/>
      <c r="LAB11" s="79"/>
      <c r="LAC11" s="79"/>
      <c r="LAD11" s="79"/>
      <c r="LAE11" s="79"/>
      <c r="LAF11" s="79"/>
      <c r="LAG11" s="79"/>
      <c r="LAH11" s="79"/>
      <c r="LAI11" s="79"/>
      <c r="LAJ11" s="79"/>
      <c r="LAK11" s="79"/>
      <c r="LAL11" s="79"/>
      <c r="LAM11" s="79"/>
      <c r="LAN11" s="79"/>
      <c r="LAO11" s="79"/>
      <c r="LAP11" s="79"/>
      <c r="LAQ11" s="79"/>
      <c r="LAR11" s="79"/>
      <c r="LAS11" s="79"/>
      <c r="LAT11" s="79"/>
      <c r="LAU11" s="79"/>
      <c r="LAV11" s="79"/>
      <c r="LAW11" s="79"/>
      <c r="LAX11" s="79"/>
      <c r="LAY11" s="79"/>
      <c r="LAZ11" s="79"/>
      <c r="LBA11" s="79"/>
      <c r="LBB11" s="79"/>
      <c r="LBC11" s="79"/>
      <c r="LBD11" s="79"/>
      <c r="LBE11" s="79"/>
      <c r="LBF11" s="79"/>
      <c r="LBG11" s="79"/>
      <c r="LBH11" s="79"/>
      <c r="LBI11" s="79"/>
      <c r="LBJ11" s="79"/>
      <c r="LBK11" s="79"/>
      <c r="LBL11" s="79"/>
      <c r="LBM11" s="79"/>
      <c r="LBN11" s="79"/>
      <c r="LBO11" s="79"/>
      <c r="LBP11" s="79"/>
      <c r="LBQ11" s="79"/>
      <c r="LBR11" s="79"/>
      <c r="LBS11" s="79"/>
      <c r="LBT11" s="79"/>
      <c r="LBU11" s="79"/>
      <c r="LBV11" s="79"/>
      <c r="LBW11" s="79"/>
      <c r="LBX11" s="79"/>
      <c r="LBY11" s="79"/>
      <c r="LBZ11" s="79"/>
      <c r="LCA11" s="79"/>
      <c r="LCB11" s="79"/>
      <c r="LCC11" s="79"/>
      <c r="LCD11" s="79"/>
      <c r="LCE11" s="79"/>
      <c r="LCF11" s="79"/>
      <c r="LCG11" s="79"/>
      <c r="LCH11" s="79"/>
      <c r="LCI11" s="79"/>
      <c r="LCJ11" s="79"/>
      <c r="LCK11" s="79"/>
      <c r="LCL11" s="79"/>
      <c r="LCM11" s="79"/>
      <c r="LCN11" s="79"/>
      <c r="LCO11" s="79"/>
      <c r="LCP11" s="79"/>
      <c r="LCQ11" s="79"/>
      <c r="LCR11" s="79"/>
      <c r="LCS11" s="79"/>
      <c r="LCT11" s="79"/>
      <c r="LCU11" s="79"/>
      <c r="LCV11" s="79"/>
      <c r="LCW11" s="79"/>
      <c r="LCX11" s="79"/>
      <c r="LCY11" s="79"/>
      <c r="LCZ11" s="79"/>
      <c r="LDA11" s="79"/>
      <c r="LDB11" s="79"/>
      <c r="LDC11" s="79"/>
      <c r="LDD11" s="79"/>
      <c r="LDE11" s="79"/>
      <c r="LDF11" s="79"/>
      <c r="LDG11" s="79"/>
      <c r="LDH11" s="79"/>
      <c r="LDI11" s="79"/>
      <c r="LDJ11" s="79"/>
      <c r="LDK11" s="79"/>
      <c r="LDL11" s="79"/>
      <c r="LDM11" s="79"/>
      <c r="LDN11" s="79"/>
      <c r="LDO11" s="79"/>
      <c r="LDP11" s="79"/>
      <c r="LDQ11" s="79"/>
      <c r="LDR11" s="79"/>
      <c r="LDS11" s="79"/>
      <c r="LDT11" s="79"/>
      <c r="LDU11" s="79"/>
      <c r="LDV11" s="79"/>
      <c r="LDW11" s="79"/>
      <c r="LDX11" s="79"/>
      <c r="LDY11" s="79"/>
      <c r="LDZ11" s="79"/>
      <c r="LEA11" s="79"/>
      <c r="LEB11" s="79"/>
      <c r="LEC11" s="79"/>
      <c r="LED11" s="79"/>
      <c r="LEE11" s="79"/>
      <c r="LEF11" s="79"/>
      <c r="LEG11" s="79"/>
      <c r="LEH11" s="79"/>
      <c r="LEI11" s="79"/>
      <c r="LEJ11" s="79"/>
      <c r="LEK11" s="79"/>
      <c r="LEL11" s="79"/>
      <c r="LEM11" s="79"/>
      <c r="LEN11" s="79"/>
      <c r="LEO11" s="79"/>
      <c r="LEP11" s="79"/>
      <c r="LEQ11" s="79"/>
      <c r="LER11" s="79"/>
      <c r="LES11" s="79"/>
      <c r="LET11" s="79"/>
      <c r="LEU11" s="79"/>
      <c r="LEV11" s="79"/>
      <c r="LEW11" s="79"/>
      <c r="LEX11" s="79"/>
      <c r="LEY11" s="79"/>
      <c r="LEZ11" s="79"/>
      <c r="LFA11" s="79"/>
      <c r="LFB11" s="79"/>
      <c r="LFC11" s="79"/>
      <c r="LFD11" s="79"/>
      <c r="LFE11" s="79"/>
      <c r="LFF11" s="79"/>
      <c r="LFG11" s="79"/>
      <c r="LFH11" s="79"/>
      <c r="LFI11" s="79"/>
      <c r="LFJ11" s="79"/>
      <c r="LFK11" s="79"/>
      <c r="LFL11" s="79"/>
      <c r="LFM11" s="79"/>
      <c r="LFN11" s="79"/>
      <c r="LFO11" s="79"/>
      <c r="LFP11" s="79"/>
      <c r="LFQ11" s="79"/>
      <c r="LFR11" s="79"/>
      <c r="LFS11" s="79"/>
      <c r="LFT11" s="79"/>
      <c r="LFU11" s="79"/>
      <c r="LFV11" s="79"/>
      <c r="LFW11" s="79"/>
      <c r="LFX11" s="79"/>
      <c r="LFY11" s="79"/>
      <c r="LFZ11" s="79"/>
      <c r="LGA11" s="79"/>
      <c r="LGB11" s="79"/>
      <c r="LGC11" s="79"/>
      <c r="LGD11" s="79"/>
      <c r="LGE11" s="79"/>
      <c r="LGF11" s="79"/>
      <c r="LGG11" s="79"/>
      <c r="LGH11" s="79"/>
      <c r="LGI11" s="79"/>
      <c r="LGJ11" s="79"/>
      <c r="LGK11" s="79"/>
      <c r="LGL11" s="79"/>
      <c r="LGM11" s="79"/>
      <c r="LGN11" s="79"/>
      <c r="LGO11" s="79"/>
      <c r="LGP11" s="79"/>
      <c r="LGQ11" s="79"/>
      <c r="LGR11" s="79"/>
      <c r="LGS11" s="79"/>
      <c r="LGT11" s="79"/>
      <c r="LGU11" s="79"/>
      <c r="LGV11" s="79"/>
      <c r="LGW11" s="79"/>
      <c r="LGX11" s="79"/>
      <c r="LGY11" s="79"/>
      <c r="LGZ11" s="79"/>
      <c r="LHA11" s="79"/>
      <c r="LHB11" s="79"/>
      <c r="LHC11" s="79"/>
      <c r="LHD11" s="79"/>
      <c r="LHE11" s="79"/>
      <c r="LHF11" s="79"/>
      <c r="LHG11" s="79"/>
      <c r="LHH11" s="79"/>
      <c r="LHI11" s="79"/>
      <c r="LHJ11" s="79"/>
      <c r="LHK11" s="79"/>
      <c r="LHL11" s="79"/>
      <c r="LHM11" s="79"/>
      <c r="LHN11" s="79"/>
      <c r="LHO11" s="79"/>
      <c r="LHP11" s="79"/>
      <c r="LHQ11" s="79"/>
      <c r="LHR11" s="79"/>
      <c r="LHS11" s="79"/>
      <c r="LHT11" s="79"/>
      <c r="LHU11" s="79"/>
      <c r="LHV11" s="79"/>
      <c r="LHW11" s="79"/>
      <c r="LHX11" s="79"/>
      <c r="LHY11" s="79"/>
      <c r="LHZ11" s="79"/>
      <c r="LIA11" s="79"/>
      <c r="LIB11" s="79"/>
      <c r="LIC11" s="79"/>
      <c r="LID11" s="79"/>
      <c r="LIE11" s="79"/>
      <c r="LIF11" s="79"/>
      <c r="LIG11" s="79"/>
      <c r="LIH11" s="79"/>
      <c r="LII11" s="79"/>
      <c r="LIJ11" s="79"/>
      <c r="LIK11" s="79"/>
      <c r="LIL11" s="79"/>
      <c r="LIM11" s="79"/>
      <c r="LIN11" s="79"/>
      <c r="LIO11" s="79"/>
      <c r="LIP11" s="79"/>
      <c r="LIQ11" s="79"/>
      <c r="LIR11" s="79"/>
      <c r="LIS11" s="79"/>
      <c r="LIT11" s="79"/>
      <c r="LIU11" s="79"/>
      <c r="LIV11" s="79"/>
      <c r="LIW11" s="79"/>
      <c r="LIX11" s="79"/>
      <c r="LIY11" s="79"/>
      <c r="LIZ11" s="79"/>
      <c r="LJA11" s="79"/>
      <c r="LJB11" s="79"/>
      <c r="LJC11" s="79"/>
      <c r="LJD11" s="79"/>
      <c r="LJE11" s="79"/>
      <c r="LJF11" s="79"/>
      <c r="LJG11" s="79"/>
      <c r="LJH11" s="79"/>
      <c r="LJI11" s="79"/>
      <c r="LJJ11" s="79"/>
      <c r="LJK11" s="79"/>
      <c r="LJL11" s="79"/>
      <c r="LJM11" s="79"/>
      <c r="LJN11" s="79"/>
      <c r="LJO11" s="79"/>
      <c r="LJP11" s="79"/>
      <c r="LJQ11" s="79"/>
      <c r="LJR11" s="79"/>
      <c r="LJS11" s="79"/>
      <c r="LJT11" s="79"/>
      <c r="LJU11" s="79"/>
      <c r="LJV11" s="79"/>
      <c r="LJW11" s="79"/>
      <c r="LJX11" s="79"/>
      <c r="LJY11" s="79"/>
      <c r="LJZ11" s="79"/>
      <c r="LKA11" s="79"/>
      <c r="LKB11" s="79"/>
      <c r="LKC11" s="79"/>
      <c r="LKD11" s="79"/>
      <c r="LKE11" s="79"/>
      <c r="LKF11" s="79"/>
      <c r="LKG11" s="79"/>
      <c r="LKH11" s="79"/>
      <c r="LKI11" s="79"/>
      <c r="LKJ11" s="79"/>
      <c r="LKK11" s="79"/>
      <c r="LKL11" s="79"/>
      <c r="LKM11" s="79"/>
      <c r="LKN11" s="79"/>
      <c r="LKO11" s="79"/>
      <c r="LKP11" s="79"/>
      <c r="LKQ11" s="79"/>
      <c r="LKR11" s="79"/>
      <c r="LKS11" s="79"/>
      <c r="LKT11" s="79"/>
      <c r="LKU11" s="79"/>
      <c r="LKV11" s="79"/>
      <c r="LKW11" s="79"/>
      <c r="LKX11" s="79"/>
      <c r="LKY11" s="79"/>
      <c r="LKZ11" s="79"/>
      <c r="LLA11" s="79"/>
      <c r="LLB11" s="79"/>
      <c r="LLC11" s="79"/>
      <c r="LLD11" s="79"/>
      <c r="LLE11" s="79"/>
      <c r="LLF11" s="79"/>
      <c r="LLG11" s="79"/>
      <c r="LLH11" s="79"/>
      <c r="LLI11" s="79"/>
      <c r="LLJ11" s="79"/>
      <c r="LLK11" s="79"/>
      <c r="LLL11" s="79"/>
      <c r="LLM11" s="79"/>
      <c r="LLN11" s="79"/>
      <c r="LLO11" s="79"/>
      <c r="LLP11" s="79"/>
      <c r="LLQ11" s="79"/>
      <c r="LLR11" s="79"/>
      <c r="LLS11" s="79"/>
      <c r="LLT11" s="79"/>
      <c r="LLU11" s="79"/>
      <c r="LLV11" s="79"/>
      <c r="LLW11" s="79"/>
      <c r="LLX11" s="79"/>
      <c r="LLY11" s="79"/>
      <c r="LLZ11" s="79"/>
      <c r="LMA11" s="79"/>
      <c r="LMB11" s="79"/>
      <c r="LMC11" s="79"/>
      <c r="LMD11" s="79"/>
      <c r="LME11" s="79"/>
      <c r="LMF11" s="79"/>
      <c r="LMG11" s="79"/>
      <c r="LMH11" s="79"/>
      <c r="LMI11" s="79"/>
      <c r="LMJ11" s="79"/>
      <c r="LMK11" s="79"/>
      <c r="LML11" s="79"/>
      <c r="LMM11" s="79"/>
      <c r="LMN11" s="79"/>
      <c r="LMO11" s="79"/>
      <c r="LMP11" s="79"/>
      <c r="LMQ11" s="79"/>
      <c r="LMR11" s="79"/>
      <c r="LMS11" s="79"/>
      <c r="LMT11" s="79"/>
      <c r="LMU11" s="79"/>
      <c r="LMV11" s="79"/>
      <c r="LMW11" s="79"/>
      <c r="LMX11" s="79"/>
      <c r="LMY11" s="79"/>
      <c r="LMZ11" s="79"/>
      <c r="LNA11" s="79"/>
      <c r="LNB11" s="79"/>
      <c r="LNC11" s="79"/>
      <c r="LND11" s="79"/>
      <c r="LNE11" s="79"/>
      <c r="LNF11" s="79"/>
      <c r="LNG11" s="79"/>
      <c r="LNH11" s="79"/>
      <c r="LNI11" s="79"/>
      <c r="LNJ11" s="79"/>
      <c r="LNK11" s="79"/>
      <c r="LNL11" s="79"/>
      <c r="LNM11" s="79"/>
      <c r="LNN11" s="79"/>
      <c r="LNO11" s="79"/>
      <c r="LNP11" s="79"/>
      <c r="LNQ11" s="79"/>
      <c r="LNR11" s="79"/>
      <c r="LNS11" s="79"/>
      <c r="LNT11" s="79"/>
      <c r="LNU11" s="79"/>
      <c r="LNV11" s="79"/>
      <c r="LNW11" s="79"/>
      <c r="LNX11" s="79"/>
      <c r="LNY11" s="79"/>
      <c r="LNZ11" s="79"/>
      <c r="LOA11" s="79"/>
      <c r="LOB11" s="79"/>
      <c r="LOC11" s="79"/>
      <c r="LOD11" s="79"/>
      <c r="LOE11" s="79"/>
      <c r="LOF11" s="79"/>
      <c r="LOG11" s="79"/>
      <c r="LOH11" s="79"/>
      <c r="LOI11" s="79"/>
      <c r="LOJ11" s="79"/>
      <c r="LOK11" s="79"/>
      <c r="LOL11" s="79"/>
      <c r="LOM11" s="79"/>
      <c r="LON11" s="79"/>
      <c r="LOO11" s="79"/>
      <c r="LOP11" s="79"/>
      <c r="LOQ11" s="79"/>
      <c r="LOR11" s="79"/>
      <c r="LOS11" s="79"/>
      <c r="LOT11" s="79"/>
      <c r="LOU11" s="79"/>
      <c r="LOV11" s="79"/>
      <c r="LOW11" s="79"/>
      <c r="LOX11" s="79"/>
      <c r="LOY11" s="79"/>
      <c r="LOZ11" s="79"/>
      <c r="LPA11" s="79"/>
      <c r="LPB11" s="79"/>
      <c r="LPC11" s="79"/>
      <c r="LPD11" s="79"/>
      <c r="LPE11" s="79"/>
      <c r="LPF11" s="79"/>
      <c r="LPG11" s="79"/>
      <c r="LPH11" s="79"/>
      <c r="LPI11" s="79"/>
      <c r="LPJ11" s="79"/>
      <c r="LPK11" s="79"/>
      <c r="LPL11" s="79"/>
      <c r="LPM11" s="79"/>
      <c r="LPN11" s="79"/>
      <c r="LPO11" s="79"/>
      <c r="LPP11" s="79"/>
      <c r="LPQ11" s="79"/>
      <c r="LPR11" s="79"/>
      <c r="LPS11" s="79"/>
      <c r="LPT11" s="79"/>
      <c r="LPU11" s="79"/>
      <c r="LPV11" s="79"/>
      <c r="LPW11" s="79"/>
      <c r="LPX11" s="79"/>
      <c r="LPY11" s="79"/>
      <c r="LPZ11" s="79"/>
      <c r="LQA11" s="79"/>
      <c r="LQB11" s="79"/>
      <c r="LQC11" s="79"/>
      <c r="LQD11" s="79"/>
      <c r="LQE11" s="79"/>
      <c r="LQF11" s="79"/>
      <c r="LQG11" s="79"/>
      <c r="LQH11" s="79"/>
      <c r="LQI11" s="79"/>
      <c r="LQJ11" s="79"/>
      <c r="LQK11" s="79"/>
      <c r="LQL11" s="79"/>
      <c r="LQM11" s="79"/>
      <c r="LQN11" s="79"/>
      <c r="LQO11" s="79"/>
      <c r="LQP11" s="79"/>
      <c r="LQQ11" s="79"/>
      <c r="LQR11" s="79"/>
      <c r="LQS11" s="79"/>
      <c r="LQT11" s="79"/>
      <c r="LQU11" s="79"/>
      <c r="LQV11" s="79"/>
      <c r="LQW11" s="79"/>
      <c r="LQX11" s="79"/>
      <c r="LQY11" s="79"/>
      <c r="LQZ11" s="79"/>
      <c r="LRA11" s="79"/>
      <c r="LRB11" s="79"/>
      <c r="LRC11" s="79"/>
      <c r="LRD11" s="79"/>
      <c r="LRE11" s="79"/>
      <c r="LRF11" s="79"/>
      <c r="LRG11" s="79"/>
      <c r="LRH11" s="79"/>
      <c r="LRI11" s="79"/>
      <c r="LRJ11" s="79"/>
      <c r="LRK11" s="79"/>
      <c r="LRL11" s="79"/>
      <c r="LRM11" s="79"/>
      <c r="LRN11" s="79"/>
      <c r="LRO11" s="79"/>
      <c r="LRP11" s="79"/>
      <c r="LRQ11" s="79"/>
      <c r="LRR11" s="79"/>
      <c r="LRS11" s="79"/>
      <c r="LRT11" s="79"/>
      <c r="LRU11" s="79"/>
      <c r="LRV11" s="79"/>
      <c r="LRW11" s="79"/>
      <c r="LRX11" s="79"/>
      <c r="LRY11" s="79"/>
      <c r="LRZ11" s="79"/>
      <c r="LSA11" s="79"/>
      <c r="LSB11" s="79"/>
      <c r="LSC11" s="79"/>
      <c r="LSD11" s="79"/>
      <c r="LSE11" s="79"/>
      <c r="LSF11" s="79"/>
      <c r="LSG11" s="79"/>
      <c r="LSH11" s="79"/>
      <c r="LSI11" s="79"/>
      <c r="LSJ11" s="79"/>
      <c r="LSK11" s="79"/>
      <c r="LSL11" s="79"/>
      <c r="LSM11" s="79"/>
      <c r="LSN11" s="79"/>
      <c r="LSO11" s="79"/>
      <c r="LSP11" s="79"/>
      <c r="LSQ11" s="79"/>
      <c r="LSR11" s="79"/>
      <c r="LSS11" s="79"/>
      <c r="LST11" s="79"/>
      <c r="LSU11" s="79"/>
      <c r="LSV11" s="79"/>
      <c r="LSW11" s="79"/>
      <c r="LSX11" s="79"/>
      <c r="LSY11" s="79"/>
      <c r="LSZ11" s="79"/>
      <c r="LTA11" s="79"/>
      <c r="LTB11" s="79"/>
      <c r="LTC11" s="79"/>
      <c r="LTD11" s="79"/>
      <c r="LTE11" s="79"/>
      <c r="LTF11" s="79"/>
      <c r="LTG11" s="79"/>
      <c r="LTH11" s="79"/>
      <c r="LTI11" s="79"/>
      <c r="LTJ11" s="79"/>
      <c r="LTK11" s="79"/>
      <c r="LTL11" s="79"/>
      <c r="LTM11" s="79"/>
      <c r="LTN11" s="79"/>
      <c r="LTO11" s="79"/>
      <c r="LTP11" s="79"/>
      <c r="LTQ11" s="79"/>
      <c r="LTR11" s="79"/>
      <c r="LTS11" s="79"/>
      <c r="LTT11" s="79"/>
      <c r="LTU11" s="79"/>
      <c r="LTV11" s="79"/>
      <c r="LTW11" s="79"/>
      <c r="LTX11" s="79"/>
      <c r="LTY11" s="79"/>
      <c r="LTZ11" s="79"/>
      <c r="LUA11" s="79"/>
      <c r="LUB11" s="79"/>
      <c r="LUC11" s="79"/>
      <c r="LUD11" s="79"/>
      <c r="LUE11" s="79"/>
      <c r="LUF11" s="79"/>
      <c r="LUG11" s="79"/>
      <c r="LUH11" s="79"/>
      <c r="LUI11" s="79"/>
      <c r="LUJ11" s="79"/>
      <c r="LUK11" s="79"/>
      <c r="LUL11" s="79"/>
      <c r="LUM11" s="79"/>
      <c r="LUN11" s="79"/>
      <c r="LUO11" s="79"/>
      <c r="LUP11" s="79"/>
      <c r="LUQ11" s="79"/>
      <c r="LUR11" s="79"/>
      <c r="LUS11" s="79"/>
      <c r="LUT11" s="79"/>
      <c r="LUU11" s="79"/>
      <c r="LUV11" s="79"/>
      <c r="LUW11" s="79"/>
      <c r="LUX11" s="79"/>
      <c r="LUY11" s="79"/>
      <c r="LUZ11" s="79"/>
      <c r="LVA11" s="79"/>
      <c r="LVB11" s="79"/>
      <c r="LVC11" s="79"/>
      <c r="LVD11" s="79"/>
      <c r="LVE11" s="79"/>
      <c r="LVF11" s="79"/>
      <c r="LVG11" s="79"/>
      <c r="LVH11" s="79"/>
      <c r="LVI11" s="79"/>
      <c r="LVJ11" s="79"/>
      <c r="LVK11" s="79"/>
      <c r="LVL11" s="79"/>
      <c r="LVM11" s="79"/>
      <c r="LVN11" s="79"/>
      <c r="LVO11" s="79"/>
      <c r="LVP11" s="79"/>
      <c r="LVQ11" s="79"/>
      <c r="LVR11" s="79"/>
      <c r="LVS11" s="79"/>
      <c r="LVT11" s="79"/>
      <c r="LVU11" s="79"/>
      <c r="LVV11" s="79"/>
      <c r="LVW11" s="79"/>
      <c r="LVX11" s="79"/>
      <c r="LVY11" s="79"/>
      <c r="LVZ11" s="79"/>
      <c r="LWA11" s="79"/>
      <c r="LWB11" s="79"/>
      <c r="LWC11" s="79"/>
      <c r="LWD11" s="79"/>
      <c r="LWE11" s="79"/>
      <c r="LWF11" s="79"/>
      <c r="LWG11" s="79"/>
      <c r="LWH11" s="79"/>
      <c r="LWI11" s="79"/>
      <c r="LWJ11" s="79"/>
      <c r="LWK11" s="79"/>
      <c r="LWL11" s="79"/>
      <c r="LWM11" s="79"/>
      <c r="LWN11" s="79"/>
      <c r="LWO11" s="79"/>
      <c r="LWP11" s="79"/>
      <c r="LWQ11" s="79"/>
      <c r="LWR11" s="79"/>
      <c r="LWS11" s="79"/>
      <c r="LWT11" s="79"/>
      <c r="LWU11" s="79"/>
      <c r="LWV11" s="79"/>
      <c r="LWW11" s="79"/>
      <c r="LWX11" s="79"/>
      <c r="LWY11" s="79"/>
      <c r="LWZ11" s="79"/>
      <c r="LXA11" s="79"/>
      <c r="LXB11" s="79"/>
      <c r="LXC11" s="79"/>
      <c r="LXD11" s="79"/>
      <c r="LXE11" s="79"/>
      <c r="LXF11" s="79"/>
      <c r="LXG11" s="79"/>
      <c r="LXH11" s="79"/>
      <c r="LXI11" s="79"/>
      <c r="LXJ11" s="79"/>
      <c r="LXK11" s="79"/>
      <c r="LXL11" s="79"/>
      <c r="LXM11" s="79"/>
      <c r="LXN11" s="79"/>
      <c r="LXO11" s="79"/>
      <c r="LXP11" s="79"/>
      <c r="LXQ11" s="79"/>
      <c r="LXR11" s="79"/>
      <c r="LXS11" s="79"/>
      <c r="LXT11" s="79"/>
      <c r="LXU11" s="79"/>
      <c r="LXV11" s="79"/>
      <c r="LXW11" s="79"/>
      <c r="LXX11" s="79"/>
      <c r="LXY11" s="79"/>
      <c r="LXZ11" s="79"/>
      <c r="LYA11" s="79"/>
      <c r="LYB11" s="79"/>
      <c r="LYC11" s="79"/>
      <c r="LYD11" s="79"/>
      <c r="LYE11" s="79"/>
      <c r="LYF11" s="79"/>
      <c r="LYG11" s="79"/>
      <c r="LYH11" s="79"/>
      <c r="LYI11" s="79"/>
      <c r="LYJ11" s="79"/>
      <c r="LYK11" s="79"/>
      <c r="LYL11" s="79"/>
      <c r="LYM11" s="79"/>
      <c r="LYN11" s="79"/>
      <c r="LYO11" s="79"/>
      <c r="LYP11" s="79"/>
      <c r="LYQ11" s="79"/>
      <c r="LYR11" s="79"/>
      <c r="LYS11" s="79"/>
      <c r="LYT11" s="79"/>
      <c r="LYU11" s="79"/>
      <c r="LYV11" s="79"/>
      <c r="LYW11" s="79"/>
      <c r="LYX11" s="79"/>
      <c r="LYY11" s="79"/>
      <c r="LYZ11" s="79"/>
      <c r="LZA11" s="79"/>
      <c r="LZB11" s="79"/>
      <c r="LZC11" s="79"/>
      <c r="LZD11" s="79"/>
      <c r="LZE11" s="79"/>
      <c r="LZF11" s="79"/>
      <c r="LZG11" s="79"/>
      <c r="LZH11" s="79"/>
      <c r="LZI11" s="79"/>
      <c r="LZJ11" s="79"/>
      <c r="LZK11" s="79"/>
      <c r="LZL11" s="79"/>
      <c r="LZM11" s="79"/>
      <c r="LZN11" s="79"/>
      <c r="LZO11" s="79"/>
      <c r="LZP11" s="79"/>
      <c r="LZQ11" s="79"/>
      <c r="LZR11" s="79"/>
      <c r="LZS11" s="79"/>
      <c r="LZT11" s="79"/>
      <c r="LZU11" s="79"/>
      <c r="LZV11" s="79"/>
      <c r="LZW11" s="79"/>
      <c r="LZX11" s="79"/>
      <c r="LZY11" s="79"/>
      <c r="LZZ11" s="79"/>
      <c r="MAA11" s="79"/>
      <c r="MAB11" s="79"/>
      <c r="MAC11" s="79"/>
      <c r="MAD11" s="79"/>
      <c r="MAE11" s="79"/>
      <c r="MAF11" s="79"/>
      <c r="MAG11" s="79"/>
      <c r="MAH11" s="79"/>
      <c r="MAI11" s="79"/>
      <c r="MAJ11" s="79"/>
      <c r="MAK11" s="79"/>
      <c r="MAL11" s="79"/>
      <c r="MAM11" s="79"/>
      <c r="MAN11" s="79"/>
      <c r="MAO11" s="79"/>
      <c r="MAP11" s="79"/>
      <c r="MAQ11" s="79"/>
      <c r="MAR11" s="79"/>
      <c r="MAS11" s="79"/>
      <c r="MAT11" s="79"/>
      <c r="MAU11" s="79"/>
      <c r="MAV11" s="79"/>
      <c r="MAW11" s="79"/>
      <c r="MAX11" s="79"/>
      <c r="MAY11" s="79"/>
      <c r="MAZ11" s="79"/>
      <c r="MBA11" s="79"/>
      <c r="MBB11" s="79"/>
      <c r="MBC11" s="79"/>
      <c r="MBD11" s="79"/>
      <c r="MBE11" s="79"/>
      <c r="MBF11" s="79"/>
      <c r="MBG11" s="79"/>
      <c r="MBH11" s="79"/>
      <c r="MBI11" s="79"/>
      <c r="MBJ11" s="79"/>
      <c r="MBK11" s="79"/>
      <c r="MBL11" s="79"/>
      <c r="MBM11" s="79"/>
      <c r="MBN11" s="79"/>
      <c r="MBO11" s="79"/>
      <c r="MBP11" s="79"/>
      <c r="MBQ11" s="79"/>
      <c r="MBR11" s="79"/>
      <c r="MBS11" s="79"/>
      <c r="MBT11" s="79"/>
      <c r="MBU11" s="79"/>
      <c r="MBV11" s="79"/>
      <c r="MBW11" s="79"/>
      <c r="MBX11" s="79"/>
      <c r="MBY11" s="79"/>
      <c r="MBZ11" s="79"/>
      <c r="MCA11" s="79"/>
      <c r="MCB11" s="79"/>
      <c r="MCC11" s="79"/>
      <c r="MCD11" s="79"/>
      <c r="MCE11" s="79"/>
      <c r="MCF11" s="79"/>
      <c r="MCG11" s="79"/>
      <c r="MCH11" s="79"/>
      <c r="MCI11" s="79"/>
      <c r="MCJ11" s="79"/>
      <c r="MCK11" s="79"/>
      <c r="MCL11" s="79"/>
      <c r="MCM11" s="79"/>
      <c r="MCN11" s="79"/>
      <c r="MCO11" s="79"/>
      <c r="MCP11" s="79"/>
      <c r="MCQ11" s="79"/>
      <c r="MCR11" s="79"/>
      <c r="MCS11" s="79"/>
      <c r="MCT11" s="79"/>
      <c r="MCU11" s="79"/>
      <c r="MCV11" s="79"/>
      <c r="MCW11" s="79"/>
      <c r="MCX11" s="79"/>
      <c r="MCY11" s="79"/>
      <c r="MCZ11" s="79"/>
      <c r="MDA11" s="79"/>
      <c r="MDB11" s="79"/>
      <c r="MDC11" s="79"/>
      <c r="MDD11" s="79"/>
      <c r="MDE11" s="79"/>
      <c r="MDF11" s="79"/>
      <c r="MDG11" s="79"/>
      <c r="MDH11" s="79"/>
      <c r="MDI11" s="79"/>
      <c r="MDJ11" s="79"/>
      <c r="MDK11" s="79"/>
      <c r="MDL11" s="79"/>
      <c r="MDM11" s="79"/>
      <c r="MDN11" s="79"/>
      <c r="MDO11" s="79"/>
      <c r="MDP11" s="79"/>
      <c r="MDQ11" s="79"/>
      <c r="MDR11" s="79"/>
      <c r="MDS11" s="79"/>
      <c r="MDT11" s="79"/>
      <c r="MDU11" s="79"/>
      <c r="MDV11" s="79"/>
      <c r="MDW11" s="79"/>
      <c r="MDX11" s="79"/>
      <c r="MDY11" s="79"/>
      <c r="MDZ11" s="79"/>
      <c r="MEA11" s="79"/>
      <c r="MEB11" s="79"/>
      <c r="MEC11" s="79"/>
      <c r="MED11" s="79"/>
      <c r="MEE11" s="79"/>
      <c r="MEF11" s="79"/>
      <c r="MEG11" s="79"/>
      <c r="MEH11" s="79"/>
      <c r="MEI11" s="79"/>
      <c r="MEJ11" s="79"/>
      <c r="MEK11" s="79"/>
      <c r="MEL11" s="79"/>
      <c r="MEM11" s="79"/>
      <c r="MEN11" s="79"/>
      <c r="MEO11" s="79"/>
      <c r="MEP11" s="79"/>
      <c r="MEQ11" s="79"/>
      <c r="MER11" s="79"/>
      <c r="MES11" s="79"/>
      <c r="MET11" s="79"/>
      <c r="MEU11" s="79"/>
      <c r="MEV11" s="79"/>
      <c r="MEW11" s="79"/>
      <c r="MEX11" s="79"/>
      <c r="MEY11" s="79"/>
      <c r="MEZ11" s="79"/>
      <c r="MFA11" s="79"/>
      <c r="MFB11" s="79"/>
      <c r="MFC11" s="79"/>
      <c r="MFD11" s="79"/>
      <c r="MFE11" s="79"/>
      <c r="MFF11" s="79"/>
      <c r="MFG11" s="79"/>
      <c r="MFH11" s="79"/>
      <c r="MFI11" s="79"/>
      <c r="MFJ11" s="79"/>
      <c r="MFK11" s="79"/>
      <c r="MFL11" s="79"/>
      <c r="MFM11" s="79"/>
      <c r="MFN11" s="79"/>
      <c r="MFO11" s="79"/>
      <c r="MFP11" s="79"/>
      <c r="MFQ11" s="79"/>
      <c r="MFR11" s="79"/>
      <c r="MFS11" s="79"/>
      <c r="MFT11" s="79"/>
      <c r="MFU11" s="79"/>
      <c r="MFV11" s="79"/>
      <c r="MFW11" s="79"/>
      <c r="MFX11" s="79"/>
      <c r="MFY11" s="79"/>
      <c r="MFZ11" s="79"/>
      <c r="MGA11" s="79"/>
      <c r="MGB11" s="79"/>
      <c r="MGC11" s="79"/>
      <c r="MGD11" s="79"/>
      <c r="MGE11" s="79"/>
      <c r="MGF11" s="79"/>
      <c r="MGG11" s="79"/>
      <c r="MGH11" s="79"/>
      <c r="MGI11" s="79"/>
      <c r="MGJ11" s="79"/>
      <c r="MGK11" s="79"/>
      <c r="MGL11" s="79"/>
      <c r="MGM11" s="79"/>
      <c r="MGN11" s="79"/>
      <c r="MGO11" s="79"/>
      <c r="MGP11" s="79"/>
      <c r="MGQ11" s="79"/>
      <c r="MGR11" s="79"/>
      <c r="MGS11" s="79"/>
      <c r="MGT11" s="79"/>
      <c r="MGU11" s="79"/>
      <c r="MGV11" s="79"/>
      <c r="MGW11" s="79"/>
      <c r="MGX11" s="79"/>
      <c r="MGY11" s="79"/>
      <c r="MGZ11" s="79"/>
      <c r="MHA11" s="79"/>
      <c r="MHB11" s="79"/>
      <c r="MHC11" s="79"/>
      <c r="MHD11" s="79"/>
      <c r="MHE11" s="79"/>
      <c r="MHF11" s="79"/>
      <c r="MHG11" s="79"/>
      <c r="MHH11" s="79"/>
      <c r="MHI11" s="79"/>
      <c r="MHJ11" s="79"/>
      <c r="MHK11" s="79"/>
      <c r="MHL11" s="79"/>
      <c r="MHM11" s="79"/>
      <c r="MHN11" s="79"/>
      <c r="MHO11" s="79"/>
      <c r="MHP11" s="79"/>
      <c r="MHQ11" s="79"/>
      <c r="MHR11" s="79"/>
      <c r="MHS11" s="79"/>
      <c r="MHT11" s="79"/>
      <c r="MHU11" s="79"/>
      <c r="MHV11" s="79"/>
      <c r="MHW11" s="79"/>
      <c r="MHX11" s="79"/>
      <c r="MHY11" s="79"/>
      <c r="MHZ11" s="79"/>
      <c r="MIA11" s="79"/>
      <c r="MIB11" s="79"/>
      <c r="MIC11" s="79"/>
      <c r="MID11" s="79"/>
      <c r="MIE11" s="79"/>
      <c r="MIF11" s="79"/>
      <c r="MIG11" s="79"/>
      <c r="MIH11" s="79"/>
      <c r="MII11" s="79"/>
      <c r="MIJ11" s="79"/>
      <c r="MIK11" s="79"/>
      <c r="MIL11" s="79"/>
      <c r="MIM11" s="79"/>
      <c r="MIN11" s="79"/>
      <c r="MIO11" s="79"/>
      <c r="MIP11" s="79"/>
      <c r="MIQ11" s="79"/>
      <c r="MIR11" s="79"/>
      <c r="MIS11" s="79"/>
      <c r="MIT11" s="79"/>
      <c r="MIU11" s="79"/>
      <c r="MIV11" s="79"/>
      <c r="MIW11" s="79"/>
      <c r="MIX11" s="79"/>
      <c r="MIY11" s="79"/>
      <c r="MIZ11" s="79"/>
      <c r="MJA11" s="79"/>
      <c r="MJB11" s="79"/>
      <c r="MJC11" s="79"/>
      <c r="MJD11" s="79"/>
      <c r="MJE11" s="79"/>
      <c r="MJF11" s="79"/>
      <c r="MJG11" s="79"/>
      <c r="MJH11" s="79"/>
      <c r="MJI11" s="79"/>
      <c r="MJJ11" s="79"/>
      <c r="MJK11" s="79"/>
      <c r="MJL11" s="79"/>
      <c r="MJM11" s="79"/>
      <c r="MJN11" s="79"/>
      <c r="MJO11" s="79"/>
      <c r="MJP11" s="79"/>
      <c r="MJQ11" s="79"/>
      <c r="MJR11" s="79"/>
      <c r="MJS11" s="79"/>
      <c r="MJT11" s="79"/>
      <c r="MJU11" s="79"/>
      <c r="MJV11" s="79"/>
      <c r="MJW11" s="79"/>
      <c r="MJX11" s="79"/>
      <c r="MJY11" s="79"/>
      <c r="MJZ11" s="79"/>
      <c r="MKA11" s="79"/>
      <c r="MKB11" s="79"/>
      <c r="MKC11" s="79"/>
      <c r="MKD11" s="79"/>
      <c r="MKE11" s="79"/>
      <c r="MKF11" s="79"/>
      <c r="MKG11" s="79"/>
      <c r="MKH11" s="79"/>
      <c r="MKI11" s="79"/>
      <c r="MKJ11" s="79"/>
      <c r="MKK11" s="79"/>
      <c r="MKL11" s="79"/>
      <c r="MKM11" s="79"/>
      <c r="MKN11" s="79"/>
      <c r="MKO11" s="79"/>
      <c r="MKP11" s="79"/>
      <c r="MKQ11" s="79"/>
      <c r="MKR11" s="79"/>
      <c r="MKS11" s="79"/>
      <c r="MKT11" s="79"/>
      <c r="MKU11" s="79"/>
      <c r="MKV11" s="79"/>
      <c r="MKW11" s="79"/>
      <c r="MKX11" s="79"/>
      <c r="MKY11" s="79"/>
      <c r="MKZ11" s="79"/>
      <c r="MLA11" s="79"/>
      <c r="MLB11" s="79"/>
      <c r="MLC11" s="79"/>
      <c r="MLD11" s="79"/>
      <c r="MLE11" s="79"/>
      <c r="MLF11" s="79"/>
      <c r="MLG11" s="79"/>
      <c r="MLH11" s="79"/>
      <c r="MLI11" s="79"/>
      <c r="MLJ11" s="79"/>
      <c r="MLK11" s="79"/>
      <c r="MLL11" s="79"/>
      <c r="MLM11" s="79"/>
      <c r="MLN11" s="79"/>
      <c r="MLO11" s="79"/>
      <c r="MLP11" s="79"/>
      <c r="MLQ11" s="79"/>
      <c r="MLR11" s="79"/>
      <c r="MLS11" s="79"/>
      <c r="MLT11" s="79"/>
      <c r="MLU11" s="79"/>
      <c r="MLV11" s="79"/>
      <c r="MLW11" s="79"/>
      <c r="MLX11" s="79"/>
      <c r="MLY11" s="79"/>
      <c r="MLZ11" s="79"/>
      <c r="MMA11" s="79"/>
      <c r="MMB11" s="79"/>
      <c r="MMC11" s="79"/>
      <c r="MMD11" s="79"/>
      <c r="MME11" s="79"/>
      <c r="MMF11" s="79"/>
      <c r="MMG11" s="79"/>
      <c r="MMH11" s="79"/>
      <c r="MMI11" s="79"/>
      <c r="MMJ11" s="79"/>
      <c r="MMK11" s="79"/>
      <c r="MML11" s="79"/>
      <c r="MMM11" s="79"/>
      <c r="MMN11" s="79"/>
      <c r="MMO11" s="79"/>
      <c r="MMP11" s="79"/>
      <c r="MMQ11" s="79"/>
      <c r="MMR11" s="79"/>
      <c r="MMS11" s="79"/>
      <c r="MMT11" s="79"/>
      <c r="MMU11" s="79"/>
      <c r="MMV11" s="79"/>
      <c r="MMW11" s="79"/>
      <c r="MMX11" s="79"/>
      <c r="MMY11" s="79"/>
      <c r="MMZ11" s="79"/>
      <c r="MNA11" s="79"/>
      <c r="MNB11" s="79"/>
      <c r="MNC11" s="79"/>
      <c r="MND11" s="79"/>
      <c r="MNE11" s="79"/>
      <c r="MNF11" s="79"/>
      <c r="MNG11" s="79"/>
      <c r="MNH11" s="79"/>
      <c r="MNI11" s="79"/>
      <c r="MNJ11" s="79"/>
      <c r="MNK11" s="79"/>
      <c r="MNL11" s="79"/>
      <c r="MNM11" s="79"/>
      <c r="MNN11" s="79"/>
      <c r="MNO11" s="79"/>
      <c r="MNP11" s="79"/>
      <c r="MNQ11" s="79"/>
      <c r="MNR11" s="79"/>
      <c r="MNS11" s="79"/>
      <c r="MNT11" s="79"/>
      <c r="MNU11" s="79"/>
      <c r="MNV11" s="79"/>
      <c r="MNW11" s="79"/>
      <c r="MNX11" s="79"/>
      <c r="MNY11" s="79"/>
      <c r="MNZ11" s="79"/>
      <c r="MOA11" s="79"/>
      <c r="MOB11" s="79"/>
      <c r="MOC11" s="79"/>
      <c r="MOD11" s="79"/>
      <c r="MOE11" s="79"/>
      <c r="MOF11" s="79"/>
      <c r="MOG11" s="79"/>
      <c r="MOH11" s="79"/>
      <c r="MOI11" s="79"/>
      <c r="MOJ11" s="79"/>
      <c r="MOK11" s="79"/>
      <c r="MOL11" s="79"/>
      <c r="MOM11" s="79"/>
      <c r="MON11" s="79"/>
      <c r="MOO11" s="79"/>
      <c r="MOP11" s="79"/>
      <c r="MOQ11" s="79"/>
      <c r="MOR11" s="79"/>
      <c r="MOS11" s="79"/>
      <c r="MOT11" s="79"/>
      <c r="MOU11" s="79"/>
      <c r="MOV11" s="79"/>
      <c r="MOW11" s="79"/>
      <c r="MOX11" s="79"/>
      <c r="MOY11" s="79"/>
      <c r="MOZ11" s="79"/>
      <c r="MPA11" s="79"/>
      <c r="MPB11" s="79"/>
      <c r="MPC11" s="79"/>
      <c r="MPD11" s="79"/>
      <c r="MPE11" s="79"/>
      <c r="MPF11" s="79"/>
      <c r="MPG11" s="79"/>
      <c r="MPH11" s="79"/>
      <c r="MPI11" s="79"/>
      <c r="MPJ11" s="79"/>
      <c r="MPK11" s="79"/>
      <c r="MPL11" s="79"/>
      <c r="MPM11" s="79"/>
      <c r="MPN11" s="79"/>
      <c r="MPO11" s="79"/>
      <c r="MPP11" s="79"/>
      <c r="MPQ11" s="79"/>
      <c r="MPR11" s="79"/>
      <c r="MPS11" s="79"/>
      <c r="MPT11" s="79"/>
      <c r="MPU11" s="79"/>
      <c r="MPV11" s="79"/>
      <c r="MPW11" s="79"/>
      <c r="MPX11" s="79"/>
      <c r="MPY11" s="79"/>
      <c r="MPZ11" s="79"/>
      <c r="MQA11" s="79"/>
      <c r="MQB11" s="79"/>
      <c r="MQC11" s="79"/>
      <c r="MQD11" s="79"/>
      <c r="MQE11" s="79"/>
      <c r="MQF11" s="79"/>
      <c r="MQG11" s="79"/>
      <c r="MQH11" s="79"/>
      <c r="MQI11" s="79"/>
      <c r="MQJ11" s="79"/>
      <c r="MQK11" s="79"/>
      <c r="MQL11" s="79"/>
      <c r="MQM11" s="79"/>
      <c r="MQN11" s="79"/>
      <c r="MQO11" s="79"/>
      <c r="MQP11" s="79"/>
      <c r="MQQ11" s="79"/>
      <c r="MQR11" s="79"/>
      <c r="MQS11" s="79"/>
      <c r="MQT11" s="79"/>
      <c r="MQU11" s="79"/>
      <c r="MQV11" s="79"/>
      <c r="MQW11" s="79"/>
      <c r="MQX11" s="79"/>
      <c r="MQY11" s="79"/>
      <c r="MQZ11" s="79"/>
      <c r="MRA11" s="79"/>
      <c r="MRB11" s="79"/>
      <c r="MRC11" s="79"/>
      <c r="MRD11" s="79"/>
      <c r="MRE11" s="79"/>
      <c r="MRF11" s="79"/>
      <c r="MRG11" s="79"/>
      <c r="MRH11" s="79"/>
      <c r="MRI11" s="79"/>
      <c r="MRJ11" s="79"/>
      <c r="MRK11" s="79"/>
      <c r="MRL11" s="79"/>
      <c r="MRM11" s="79"/>
      <c r="MRN11" s="79"/>
      <c r="MRO11" s="79"/>
      <c r="MRP11" s="79"/>
      <c r="MRQ11" s="79"/>
      <c r="MRR11" s="79"/>
      <c r="MRS11" s="79"/>
      <c r="MRT11" s="79"/>
      <c r="MRU11" s="79"/>
      <c r="MRV11" s="79"/>
      <c r="MRW11" s="79"/>
      <c r="MRX11" s="79"/>
      <c r="MRY11" s="79"/>
      <c r="MRZ11" s="79"/>
      <c r="MSA11" s="79"/>
      <c r="MSB11" s="79"/>
      <c r="MSC11" s="79"/>
      <c r="MSD11" s="79"/>
      <c r="MSE11" s="79"/>
      <c r="MSF11" s="79"/>
      <c r="MSG11" s="79"/>
      <c r="MSH11" s="79"/>
      <c r="MSI11" s="79"/>
      <c r="MSJ11" s="79"/>
      <c r="MSK11" s="79"/>
      <c r="MSL11" s="79"/>
      <c r="MSM11" s="79"/>
      <c r="MSN11" s="79"/>
      <c r="MSO11" s="79"/>
      <c r="MSP11" s="79"/>
      <c r="MSQ11" s="79"/>
      <c r="MSR11" s="79"/>
      <c r="MSS11" s="79"/>
      <c r="MST11" s="79"/>
      <c r="MSU11" s="79"/>
      <c r="MSV11" s="79"/>
      <c r="MSW11" s="79"/>
      <c r="MSX11" s="79"/>
      <c r="MSY11" s="79"/>
      <c r="MSZ11" s="79"/>
      <c r="MTA11" s="79"/>
      <c r="MTB11" s="79"/>
      <c r="MTC11" s="79"/>
      <c r="MTD11" s="79"/>
      <c r="MTE11" s="79"/>
      <c r="MTF11" s="79"/>
      <c r="MTG11" s="79"/>
      <c r="MTH11" s="79"/>
      <c r="MTI11" s="79"/>
      <c r="MTJ11" s="79"/>
      <c r="MTK11" s="79"/>
      <c r="MTL11" s="79"/>
      <c r="MTM11" s="79"/>
      <c r="MTN11" s="79"/>
      <c r="MTO11" s="79"/>
      <c r="MTP11" s="79"/>
      <c r="MTQ11" s="79"/>
      <c r="MTR11" s="79"/>
      <c r="MTS11" s="79"/>
      <c r="MTT11" s="79"/>
      <c r="MTU11" s="79"/>
      <c r="MTV11" s="79"/>
      <c r="MTW11" s="79"/>
      <c r="MTX11" s="79"/>
      <c r="MTY11" s="79"/>
      <c r="MTZ11" s="79"/>
      <c r="MUA11" s="79"/>
      <c r="MUB11" s="79"/>
      <c r="MUC11" s="79"/>
      <c r="MUD11" s="79"/>
      <c r="MUE11" s="79"/>
      <c r="MUF11" s="79"/>
      <c r="MUG11" s="79"/>
      <c r="MUH11" s="79"/>
      <c r="MUI11" s="79"/>
      <c r="MUJ11" s="79"/>
      <c r="MUK11" s="79"/>
      <c r="MUL11" s="79"/>
      <c r="MUM11" s="79"/>
      <c r="MUN11" s="79"/>
      <c r="MUO11" s="79"/>
      <c r="MUP11" s="79"/>
      <c r="MUQ11" s="79"/>
      <c r="MUR11" s="79"/>
      <c r="MUS11" s="79"/>
      <c r="MUT11" s="79"/>
      <c r="MUU11" s="79"/>
      <c r="MUV11" s="79"/>
      <c r="MUW11" s="79"/>
      <c r="MUX11" s="79"/>
      <c r="MUY11" s="79"/>
      <c r="MUZ11" s="79"/>
      <c r="MVA11" s="79"/>
      <c r="MVB11" s="79"/>
      <c r="MVC11" s="79"/>
      <c r="MVD11" s="79"/>
      <c r="MVE11" s="79"/>
      <c r="MVF11" s="79"/>
      <c r="MVG11" s="79"/>
      <c r="MVH11" s="79"/>
      <c r="MVI11" s="79"/>
      <c r="MVJ11" s="79"/>
      <c r="MVK11" s="79"/>
      <c r="MVL11" s="79"/>
      <c r="MVM11" s="79"/>
      <c r="MVN11" s="79"/>
      <c r="MVO11" s="79"/>
      <c r="MVP11" s="79"/>
      <c r="MVQ11" s="79"/>
      <c r="MVR11" s="79"/>
      <c r="MVS11" s="79"/>
      <c r="MVT11" s="79"/>
      <c r="MVU11" s="79"/>
      <c r="MVV11" s="79"/>
      <c r="MVW11" s="79"/>
      <c r="MVX11" s="79"/>
      <c r="MVY11" s="79"/>
      <c r="MVZ11" s="79"/>
      <c r="MWA11" s="79"/>
      <c r="MWB11" s="79"/>
      <c r="MWC11" s="79"/>
      <c r="MWD11" s="79"/>
      <c r="MWE11" s="79"/>
      <c r="MWF11" s="79"/>
      <c r="MWG11" s="79"/>
      <c r="MWH11" s="79"/>
      <c r="MWI11" s="79"/>
      <c r="MWJ11" s="79"/>
      <c r="MWK11" s="79"/>
      <c r="MWL11" s="79"/>
      <c r="MWM11" s="79"/>
      <c r="MWN11" s="79"/>
      <c r="MWO11" s="79"/>
      <c r="MWP11" s="79"/>
      <c r="MWQ11" s="79"/>
      <c r="MWR11" s="79"/>
      <c r="MWS11" s="79"/>
      <c r="MWT11" s="79"/>
      <c r="MWU11" s="79"/>
      <c r="MWV11" s="79"/>
      <c r="MWW11" s="79"/>
      <c r="MWX11" s="79"/>
      <c r="MWY11" s="79"/>
      <c r="MWZ11" s="79"/>
      <c r="MXA11" s="79"/>
      <c r="MXB11" s="79"/>
      <c r="MXC11" s="79"/>
      <c r="MXD11" s="79"/>
      <c r="MXE11" s="79"/>
      <c r="MXF11" s="79"/>
      <c r="MXG11" s="79"/>
      <c r="MXH11" s="79"/>
      <c r="MXI11" s="79"/>
      <c r="MXJ11" s="79"/>
      <c r="MXK11" s="79"/>
      <c r="MXL11" s="79"/>
      <c r="MXM11" s="79"/>
      <c r="MXN11" s="79"/>
      <c r="MXO11" s="79"/>
      <c r="MXP11" s="79"/>
      <c r="MXQ11" s="79"/>
      <c r="MXR11" s="79"/>
      <c r="MXS11" s="79"/>
      <c r="MXT11" s="79"/>
      <c r="MXU11" s="79"/>
      <c r="MXV11" s="79"/>
      <c r="MXW11" s="79"/>
      <c r="MXX11" s="79"/>
      <c r="MXY11" s="79"/>
      <c r="MXZ11" s="79"/>
      <c r="MYA11" s="79"/>
      <c r="MYB11" s="79"/>
      <c r="MYC11" s="79"/>
      <c r="MYD11" s="79"/>
      <c r="MYE11" s="79"/>
      <c r="MYF11" s="79"/>
      <c r="MYG11" s="79"/>
      <c r="MYH11" s="79"/>
      <c r="MYI11" s="79"/>
      <c r="MYJ11" s="79"/>
      <c r="MYK11" s="79"/>
      <c r="MYL11" s="79"/>
      <c r="MYM11" s="79"/>
      <c r="MYN11" s="79"/>
      <c r="MYO11" s="79"/>
      <c r="MYP11" s="79"/>
      <c r="MYQ11" s="79"/>
      <c r="MYR11" s="79"/>
      <c r="MYS11" s="79"/>
      <c r="MYT11" s="79"/>
      <c r="MYU11" s="79"/>
      <c r="MYV11" s="79"/>
      <c r="MYW11" s="79"/>
      <c r="MYX11" s="79"/>
      <c r="MYY11" s="79"/>
      <c r="MYZ11" s="79"/>
      <c r="MZA11" s="79"/>
      <c r="MZB11" s="79"/>
      <c r="MZC11" s="79"/>
      <c r="MZD11" s="79"/>
      <c r="MZE11" s="79"/>
      <c r="MZF11" s="79"/>
      <c r="MZG11" s="79"/>
      <c r="MZH11" s="79"/>
      <c r="MZI11" s="79"/>
      <c r="MZJ11" s="79"/>
      <c r="MZK11" s="79"/>
      <c r="MZL11" s="79"/>
      <c r="MZM11" s="79"/>
      <c r="MZN11" s="79"/>
      <c r="MZO11" s="79"/>
      <c r="MZP11" s="79"/>
      <c r="MZQ11" s="79"/>
      <c r="MZR11" s="79"/>
      <c r="MZS11" s="79"/>
      <c r="MZT11" s="79"/>
      <c r="MZU11" s="79"/>
      <c r="MZV11" s="79"/>
      <c r="MZW11" s="79"/>
      <c r="MZX11" s="79"/>
      <c r="MZY11" s="79"/>
      <c r="MZZ11" s="79"/>
      <c r="NAA11" s="79"/>
      <c r="NAB11" s="79"/>
      <c r="NAC11" s="79"/>
      <c r="NAD11" s="79"/>
      <c r="NAE11" s="79"/>
      <c r="NAF11" s="79"/>
      <c r="NAG11" s="79"/>
      <c r="NAH11" s="79"/>
      <c r="NAI11" s="79"/>
      <c r="NAJ11" s="79"/>
      <c r="NAK11" s="79"/>
      <c r="NAL11" s="79"/>
      <c r="NAM11" s="79"/>
      <c r="NAN11" s="79"/>
      <c r="NAO11" s="79"/>
      <c r="NAP11" s="79"/>
      <c r="NAQ11" s="79"/>
      <c r="NAR11" s="79"/>
      <c r="NAS11" s="79"/>
      <c r="NAT11" s="79"/>
      <c r="NAU11" s="79"/>
      <c r="NAV11" s="79"/>
      <c r="NAW11" s="79"/>
      <c r="NAX11" s="79"/>
      <c r="NAY11" s="79"/>
      <c r="NAZ11" s="79"/>
      <c r="NBA11" s="79"/>
      <c r="NBB11" s="79"/>
      <c r="NBC11" s="79"/>
      <c r="NBD11" s="79"/>
      <c r="NBE11" s="79"/>
      <c r="NBF11" s="79"/>
      <c r="NBG11" s="79"/>
      <c r="NBH11" s="79"/>
      <c r="NBI11" s="79"/>
      <c r="NBJ11" s="79"/>
      <c r="NBK11" s="79"/>
      <c r="NBL11" s="79"/>
      <c r="NBM11" s="79"/>
      <c r="NBN11" s="79"/>
      <c r="NBO11" s="79"/>
      <c r="NBP11" s="79"/>
      <c r="NBQ11" s="79"/>
      <c r="NBR11" s="79"/>
      <c r="NBS11" s="79"/>
      <c r="NBT11" s="79"/>
      <c r="NBU11" s="79"/>
      <c r="NBV11" s="79"/>
      <c r="NBW11" s="79"/>
      <c r="NBX11" s="79"/>
      <c r="NBY11" s="79"/>
      <c r="NBZ11" s="79"/>
      <c r="NCA11" s="79"/>
      <c r="NCB11" s="79"/>
      <c r="NCC11" s="79"/>
      <c r="NCD11" s="79"/>
      <c r="NCE11" s="79"/>
      <c r="NCF11" s="79"/>
      <c r="NCG11" s="79"/>
      <c r="NCH11" s="79"/>
      <c r="NCI11" s="79"/>
      <c r="NCJ11" s="79"/>
      <c r="NCK11" s="79"/>
      <c r="NCL11" s="79"/>
      <c r="NCM11" s="79"/>
      <c r="NCN11" s="79"/>
      <c r="NCO11" s="79"/>
      <c r="NCP11" s="79"/>
      <c r="NCQ11" s="79"/>
      <c r="NCR11" s="79"/>
      <c r="NCS11" s="79"/>
      <c r="NCT11" s="79"/>
      <c r="NCU11" s="79"/>
      <c r="NCV11" s="79"/>
      <c r="NCW11" s="79"/>
      <c r="NCX11" s="79"/>
      <c r="NCY11" s="79"/>
      <c r="NCZ11" s="79"/>
      <c r="NDA11" s="79"/>
      <c r="NDB11" s="79"/>
      <c r="NDC11" s="79"/>
      <c r="NDD11" s="79"/>
      <c r="NDE11" s="79"/>
      <c r="NDF11" s="79"/>
      <c r="NDG11" s="79"/>
      <c r="NDH11" s="79"/>
      <c r="NDI11" s="79"/>
      <c r="NDJ11" s="79"/>
      <c r="NDK11" s="79"/>
      <c r="NDL11" s="79"/>
      <c r="NDM11" s="79"/>
      <c r="NDN11" s="79"/>
      <c r="NDO11" s="79"/>
      <c r="NDP11" s="79"/>
      <c r="NDQ11" s="79"/>
      <c r="NDR11" s="79"/>
      <c r="NDS11" s="79"/>
      <c r="NDT11" s="79"/>
      <c r="NDU11" s="79"/>
      <c r="NDV11" s="79"/>
      <c r="NDW11" s="79"/>
      <c r="NDX11" s="79"/>
      <c r="NDY11" s="79"/>
      <c r="NDZ11" s="79"/>
      <c r="NEA11" s="79"/>
      <c r="NEB11" s="79"/>
      <c r="NEC11" s="79"/>
      <c r="NED11" s="79"/>
      <c r="NEE11" s="79"/>
      <c r="NEF11" s="79"/>
      <c r="NEG11" s="79"/>
      <c r="NEH11" s="79"/>
      <c r="NEI11" s="79"/>
      <c r="NEJ11" s="79"/>
      <c r="NEK11" s="79"/>
      <c r="NEL11" s="79"/>
      <c r="NEM11" s="79"/>
      <c r="NEN11" s="79"/>
      <c r="NEO11" s="79"/>
      <c r="NEP11" s="79"/>
      <c r="NEQ11" s="79"/>
      <c r="NER11" s="79"/>
      <c r="NES11" s="79"/>
      <c r="NET11" s="79"/>
      <c r="NEU11" s="79"/>
      <c r="NEV11" s="79"/>
      <c r="NEW11" s="79"/>
      <c r="NEX11" s="79"/>
      <c r="NEY11" s="79"/>
      <c r="NEZ11" s="79"/>
      <c r="NFA11" s="79"/>
      <c r="NFB11" s="79"/>
      <c r="NFC11" s="79"/>
      <c r="NFD11" s="79"/>
      <c r="NFE11" s="79"/>
      <c r="NFF11" s="79"/>
      <c r="NFG11" s="79"/>
      <c r="NFH11" s="79"/>
      <c r="NFI11" s="79"/>
      <c r="NFJ11" s="79"/>
      <c r="NFK11" s="79"/>
      <c r="NFL11" s="79"/>
      <c r="NFM11" s="79"/>
      <c r="NFN11" s="79"/>
      <c r="NFO11" s="79"/>
      <c r="NFP11" s="79"/>
      <c r="NFQ11" s="79"/>
      <c r="NFR11" s="79"/>
      <c r="NFS11" s="79"/>
      <c r="NFT11" s="79"/>
      <c r="NFU11" s="79"/>
      <c r="NFV11" s="79"/>
      <c r="NFW11" s="79"/>
      <c r="NFX11" s="79"/>
      <c r="NFY11" s="79"/>
      <c r="NFZ11" s="79"/>
      <c r="NGA11" s="79"/>
      <c r="NGB11" s="79"/>
      <c r="NGC11" s="79"/>
      <c r="NGD11" s="79"/>
      <c r="NGE11" s="79"/>
      <c r="NGF11" s="79"/>
      <c r="NGG11" s="79"/>
      <c r="NGH11" s="79"/>
      <c r="NGI11" s="79"/>
      <c r="NGJ11" s="79"/>
      <c r="NGK11" s="79"/>
      <c r="NGL11" s="79"/>
      <c r="NGM11" s="79"/>
      <c r="NGN11" s="79"/>
      <c r="NGO11" s="79"/>
      <c r="NGP11" s="79"/>
      <c r="NGQ11" s="79"/>
      <c r="NGR11" s="79"/>
      <c r="NGS11" s="79"/>
      <c r="NGT11" s="79"/>
      <c r="NGU11" s="79"/>
      <c r="NGV11" s="79"/>
      <c r="NGW11" s="79"/>
      <c r="NGX11" s="79"/>
      <c r="NGY11" s="79"/>
      <c r="NGZ11" s="79"/>
      <c r="NHA11" s="79"/>
      <c r="NHB11" s="79"/>
      <c r="NHC11" s="79"/>
      <c r="NHD11" s="79"/>
      <c r="NHE11" s="79"/>
      <c r="NHF11" s="79"/>
      <c r="NHG11" s="79"/>
      <c r="NHH11" s="79"/>
      <c r="NHI11" s="79"/>
      <c r="NHJ11" s="79"/>
      <c r="NHK11" s="79"/>
      <c r="NHL11" s="79"/>
      <c r="NHM11" s="79"/>
      <c r="NHN11" s="79"/>
      <c r="NHO11" s="79"/>
      <c r="NHP11" s="79"/>
      <c r="NHQ11" s="79"/>
      <c r="NHR11" s="79"/>
      <c r="NHS11" s="79"/>
      <c r="NHT11" s="79"/>
      <c r="NHU11" s="79"/>
      <c r="NHV11" s="79"/>
      <c r="NHW11" s="79"/>
      <c r="NHX11" s="79"/>
      <c r="NHY11" s="79"/>
      <c r="NHZ11" s="79"/>
      <c r="NIA11" s="79"/>
      <c r="NIB11" s="79"/>
      <c r="NIC11" s="79"/>
      <c r="NID11" s="79"/>
      <c r="NIE11" s="79"/>
      <c r="NIF11" s="79"/>
      <c r="NIG11" s="79"/>
      <c r="NIH11" s="79"/>
      <c r="NII11" s="79"/>
      <c r="NIJ11" s="79"/>
      <c r="NIK11" s="79"/>
      <c r="NIL11" s="79"/>
      <c r="NIM11" s="79"/>
      <c r="NIN11" s="79"/>
      <c r="NIO11" s="79"/>
      <c r="NIP11" s="79"/>
      <c r="NIQ11" s="79"/>
      <c r="NIR11" s="79"/>
      <c r="NIS11" s="79"/>
      <c r="NIT11" s="79"/>
      <c r="NIU11" s="79"/>
      <c r="NIV11" s="79"/>
      <c r="NIW11" s="79"/>
      <c r="NIX11" s="79"/>
      <c r="NIY11" s="79"/>
      <c r="NIZ11" s="79"/>
      <c r="NJA11" s="79"/>
      <c r="NJB11" s="79"/>
      <c r="NJC11" s="79"/>
      <c r="NJD11" s="79"/>
      <c r="NJE11" s="79"/>
      <c r="NJF11" s="79"/>
      <c r="NJG11" s="79"/>
      <c r="NJH11" s="79"/>
      <c r="NJI11" s="79"/>
      <c r="NJJ11" s="79"/>
      <c r="NJK11" s="79"/>
      <c r="NJL11" s="79"/>
      <c r="NJM11" s="79"/>
      <c r="NJN11" s="79"/>
      <c r="NJO11" s="79"/>
      <c r="NJP11" s="79"/>
      <c r="NJQ11" s="79"/>
      <c r="NJR11" s="79"/>
      <c r="NJS11" s="79"/>
      <c r="NJT11" s="79"/>
      <c r="NJU11" s="79"/>
      <c r="NJV11" s="79"/>
      <c r="NJW11" s="79"/>
      <c r="NJX11" s="79"/>
      <c r="NJY11" s="79"/>
      <c r="NJZ11" s="79"/>
      <c r="NKA11" s="79"/>
      <c r="NKB11" s="79"/>
      <c r="NKC11" s="79"/>
      <c r="NKD11" s="79"/>
      <c r="NKE11" s="79"/>
      <c r="NKF11" s="79"/>
      <c r="NKG11" s="79"/>
      <c r="NKH11" s="79"/>
      <c r="NKI11" s="79"/>
      <c r="NKJ11" s="79"/>
      <c r="NKK11" s="79"/>
      <c r="NKL11" s="79"/>
      <c r="NKM11" s="79"/>
      <c r="NKN11" s="79"/>
      <c r="NKO11" s="79"/>
      <c r="NKP11" s="79"/>
      <c r="NKQ11" s="79"/>
      <c r="NKR11" s="79"/>
      <c r="NKS11" s="79"/>
      <c r="NKT11" s="79"/>
      <c r="NKU11" s="79"/>
      <c r="NKV11" s="79"/>
      <c r="NKW11" s="79"/>
      <c r="NKX11" s="79"/>
      <c r="NKY11" s="79"/>
      <c r="NKZ11" s="79"/>
      <c r="NLA11" s="79"/>
      <c r="NLB11" s="79"/>
      <c r="NLC11" s="79"/>
      <c r="NLD11" s="79"/>
      <c r="NLE11" s="79"/>
      <c r="NLF11" s="79"/>
      <c r="NLG11" s="79"/>
      <c r="NLH11" s="79"/>
      <c r="NLI11" s="79"/>
      <c r="NLJ11" s="79"/>
      <c r="NLK11" s="79"/>
      <c r="NLL11" s="79"/>
      <c r="NLM11" s="79"/>
      <c r="NLN11" s="79"/>
      <c r="NLO11" s="79"/>
      <c r="NLP11" s="79"/>
      <c r="NLQ11" s="79"/>
      <c r="NLR11" s="79"/>
      <c r="NLS11" s="79"/>
      <c r="NLT11" s="79"/>
      <c r="NLU11" s="79"/>
      <c r="NLV11" s="79"/>
      <c r="NLW11" s="79"/>
      <c r="NLX11" s="79"/>
      <c r="NLY11" s="79"/>
      <c r="NLZ11" s="79"/>
      <c r="NMA11" s="79"/>
      <c r="NMB11" s="79"/>
      <c r="NMC11" s="79"/>
      <c r="NMD11" s="79"/>
      <c r="NME11" s="79"/>
      <c r="NMF11" s="79"/>
      <c r="NMG11" s="79"/>
      <c r="NMH11" s="79"/>
      <c r="NMI11" s="79"/>
      <c r="NMJ11" s="79"/>
      <c r="NMK11" s="79"/>
      <c r="NML11" s="79"/>
      <c r="NMM11" s="79"/>
      <c r="NMN11" s="79"/>
      <c r="NMO11" s="79"/>
      <c r="NMP11" s="79"/>
      <c r="NMQ11" s="79"/>
      <c r="NMR11" s="79"/>
      <c r="NMS11" s="79"/>
      <c r="NMT11" s="79"/>
      <c r="NMU11" s="79"/>
      <c r="NMV11" s="79"/>
      <c r="NMW11" s="79"/>
      <c r="NMX11" s="79"/>
      <c r="NMY11" s="79"/>
      <c r="NMZ11" s="79"/>
      <c r="NNA11" s="79"/>
      <c r="NNB11" s="79"/>
      <c r="NNC11" s="79"/>
      <c r="NND11" s="79"/>
      <c r="NNE11" s="79"/>
      <c r="NNF11" s="79"/>
      <c r="NNG11" s="79"/>
      <c r="NNH11" s="79"/>
      <c r="NNI11" s="79"/>
      <c r="NNJ11" s="79"/>
      <c r="NNK11" s="79"/>
      <c r="NNL11" s="79"/>
      <c r="NNM11" s="79"/>
      <c r="NNN11" s="79"/>
      <c r="NNO11" s="79"/>
      <c r="NNP11" s="79"/>
      <c r="NNQ11" s="79"/>
      <c r="NNR11" s="79"/>
      <c r="NNS11" s="79"/>
      <c r="NNT11" s="79"/>
      <c r="NNU11" s="79"/>
      <c r="NNV11" s="79"/>
      <c r="NNW11" s="79"/>
      <c r="NNX11" s="79"/>
      <c r="NNY11" s="79"/>
      <c r="NNZ11" s="79"/>
      <c r="NOA11" s="79"/>
      <c r="NOB11" s="79"/>
      <c r="NOC11" s="79"/>
      <c r="NOD11" s="79"/>
      <c r="NOE11" s="79"/>
      <c r="NOF11" s="79"/>
      <c r="NOG11" s="79"/>
      <c r="NOH11" s="79"/>
      <c r="NOI11" s="79"/>
      <c r="NOJ11" s="79"/>
      <c r="NOK11" s="79"/>
      <c r="NOL11" s="79"/>
      <c r="NOM11" s="79"/>
      <c r="NON11" s="79"/>
      <c r="NOO11" s="79"/>
      <c r="NOP11" s="79"/>
      <c r="NOQ11" s="79"/>
      <c r="NOR11" s="79"/>
      <c r="NOS11" s="79"/>
      <c r="NOT11" s="79"/>
      <c r="NOU11" s="79"/>
      <c r="NOV11" s="79"/>
      <c r="NOW11" s="79"/>
      <c r="NOX11" s="79"/>
      <c r="NOY11" s="79"/>
      <c r="NOZ11" s="79"/>
      <c r="NPA11" s="79"/>
      <c r="NPB11" s="79"/>
      <c r="NPC11" s="79"/>
      <c r="NPD11" s="79"/>
      <c r="NPE11" s="79"/>
      <c r="NPF11" s="79"/>
      <c r="NPG11" s="79"/>
      <c r="NPH11" s="79"/>
      <c r="NPI11" s="79"/>
      <c r="NPJ11" s="79"/>
      <c r="NPK11" s="79"/>
      <c r="NPL11" s="79"/>
      <c r="NPM11" s="79"/>
      <c r="NPN11" s="79"/>
      <c r="NPO11" s="79"/>
      <c r="NPP11" s="79"/>
      <c r="NPQ11" s="79"/>
      <c r="NPR11" s="79"/>
      <c r="NPS11" s="79"/>
      <c r="NPT11" s="79"/>
      <c r="NPU11" s="79"/>
      <c r="NPV11" s="79"/>
      <c r="NPW11" s="79"/>
      <c r="NPX11" s="79"/>
      <c r="NPY11" s="79"/>
      <c r="NPZ11" s="79"/>
      <c r="NQA11" s="79"/>
      <c r="NQB11" s="79"/>
      <c r="NQC11" s="79"/>
      <c r="NQD11" s="79"/>
      <c r="NQE11" s="79"/>
      <c r="NQF11" s="79"/>
      <c r="NQG11" s="79"/>
      <c r="NQH11" s="79"/>
      <c r="NQI11" s="79"/>
      <c r="NQJ11" s="79"/>
      <c r="NQK11" s="79"/>
      <c r="NQL11" s="79"/>
      <c r="NQM11" s="79"/>
      <c r="NQN11" s="79"/>
      <c r="NQO11" s="79"/>
      <c r="NQP11" s="79"/>
      <c r="NQQ11" s="79"/>
      <c r="NQR11" s="79"/>
      <c r="NQS11" s="79"/>
      <c r="NQT11" s="79"/>
      <c r="NQU11" s="79"/>
      <c r="NQV11" s="79"/>
      <c r="NQW11" s="79"/>
      <c r="NQX11" s="79"/>
      <c r="NQY11" s="79"/>
      <c r="NQZ11" s="79"/>
      <c r="NRA11" s="79"/>
      <c r="NRB11" s="79"/>
      <c r="NRC11" s="79"/>
      <c r="NRD11" s="79"/>
      <c r="NRE11" s="79"/>
      <c r="NRF11" s="79"/>
      <c r="NRG11" s="79"/>
      <c r="NRH11" s="79"/>
      <c r="NRI11" s="79"/>
      <c r="NRJ11" s="79"/>
      <c r="NRK11" s="79"/>
      <c r="NRL11" s="79"/>
      <c r="NRM11" s="79"/>
      <c r="NRN11" s="79"/>
      <c r="NRO11" s="79"/>
      <c r="NRP11" s="79"/>
      <c r="NRQ11" s="79"/>
      <c r="NRR11" s="79"/>
      <c r="NRS11" s="79"/>
      <c r="NRT11" s="79"/>
      <c r="NRU11" s="79"/>
      <c r="NRV11" s="79"/>
      <c r="NRW11" s="79"/>
      <c r="NRX11" s="79"/>
      <c r="NRY11" s="79"/>
      <c r="NRZ11" s="79"/>
      <c r="NSA11" s="79"/>
      <c r="NSB11" s="79"/>
      <c r="NSC11" s="79"/>
      <c r="NSD11" s="79"/>
      <c r="NSE11" s="79"/>
      <c r="NSF11" s="79"/>
      <c r="NSG11" s="79"/>
      <c r="NSH11" s="79"/>
      <c r="NSI11" s="79"/>
      <c r="NSJ11" s="79"/>
      <c r="NSK11" s="79"/>
      <c r="NSL11" s="79"/>
      <c r="NSM11" s="79"/>
      <c r="NSN11" s="79"/>
      <c r="NSO11" s="79"/>
      <c r="NSP11" s="79"/>
      <c r="NSQ11" s="79"/>
      <c r="NSR11" s="79"/>
      <c r="NSS11" s="79"/>
      <c r="NST11" s="79"/>
      <c r="NSU11" s="79"/>
      <c r="NSV11" s="79"/>
      <c r="NSW11" s="79"/>
      <c r="NSX11" s="79"/>
      <c r="NSY11" s="79"/>
      <c r="NSZ11" s="79"/>
      <c r="NTA11" s="79"/>
      <c r="NTB11" s="79"/>
      <c r="NTC11" s="79"/>
      <c r="NTD11" s="79"/>
      <c r="NTE11" s="79"/>
      <c r="NTF11" s="79"/>
      <c r="NTG11" s="79"/>
      <c r="NTH11" s="79"/>
      <c r="NTI11" s="79"/>
      <c r="NTJ11" s="79"/>
      <c r="NTK11" s="79"/>
      <c r="NTL11" s="79"/>
      <c r="NTM11" s="79"/>
      <c r="NTN11" s="79"/>
      <c r="NTO11" s="79"/>
      <c r="NTP11" s="79"/>
      <c r="NTQ11" s="79"/>
      <c r="NTR11" s="79"/>
      <c r="NTS11" s="79"/>
      <c r="NTT11" s="79"/>
      <c r="NTU11" s="79"/>
      <c r="NTV11" s="79"/>
      <c r="NTW11" s="79"/>
      <c r="NTX11" s="79"/>
      <c r="NTY11" s="79"/>
      <c r="NTZ11" s="79"/>
      <c r="NUA11" s="79"/>
      <c r="NUB11" s="79"/>
      <c r="NUC11" s="79"/>
      <c r="NUD11" s="79"/>
      <c r="NUE11" s="79"/>
      <c r="NUF11" s="79"/>
      <c r="NUG11" s="79"/>
      <c r="NUH11" s="79"/>
      <c r="NUI11" s="79"/>
      <c r="NUJ11" s="79"/>
      <c r="NUK11" s="79"/>
      <c r="NUL11" s="79"/>
      <c r="NUM11" s="79"/>
      <c r="NUN11" s="79"/>
      <c r="NUO11" s="79"/>
      <c r="NUP11" s="79"/>
      <c r="NUQ11" s="79"/>
      <c r="NUR11" s="79"/>
      <c r="NUS11" s="79"/>
      <c r="NUT11" s="79"/>
      <c r="NUU11" s="79"/>
      <c r="NUV11" s="79"/>
      <c r="NUW11" s="79"/>
      <c r="NUX11" s="79"/>
      <c r="NUY11" s="79"/>
      <c r="NUZ11" s="79"/>
      <c r="NVA11" s="79"/>
      <c r="NVB11" s="79"/>
      <c r="NVC11" s="79"/>
      <c r="NVD11" s="79"/>
      <c r="NVE11" s="79"/>
      <c r="NVF11" s="79"/>
      <c r="NVG11" s="79"/>
      <c r="NVH11" s="79"/>
      <c r="NVI11" s="79"/>
      <c r="NVJ11" s="79"/>
      <c r="NVK11" s="79"/>
      <c r="NVL11" s="79"/>
      <c r="NVM11" s="79"/>
      <c r="NVN11" s="79"/>
      <c r="NVO11" s="79"/>
      <c r="NVP11" s="79"/>
      <c r="NVQ11" s="79"/>
      <c r="NVR11" s="79"/>
      <c r="NVS11" s="79"/>
      <c r="NVT11" s="79"/>
      <c r="NVU11" s="79"/>
      <c r="NVV11" s="79"/>
      <c r="NVW11" s="79"/>
      <c r="NVX11" s="79"/>
      <c r="NVY11" s="79"/>
      <c r="NVZ11" s="79"/>
      <c r="NWA11" s="79"/>
      <c r="NWB11" s="79"/>
      <c r="NWC11" s="79"/>
      <c r="NWD11" s="79"/>
      <c r="NWE11" s="79"/>
      <c r="NWF11" s="79"/>
      <c r="NWG11" s="79"/>
      <c r="NWH11" s="79"/>
      <c r="NWI11" s="79"/>
      <c r="NWJ11" s="79"/>
      <c r="NWK11" s="79"/>
      <c r="NWL11" s="79"/>
      <c r="NWM11" s="79"/>
      <c r="NWN11" s="79"/>
      <c r="NWO11" s="79"/>
      <c r="NWP11" s="79"/>
      <c r="NWQ11" s="79"/>
      <c r="NWR11" s="79"/>
      <c r="NWS11" s="79"/>
      <c r="NWT11" s="79"/>
      <c r="NWU11" s="79"/>
      <c r="NWV11" s="79"/>
      <c r="NWW11" s="79"/>
      <c r="NWX11" s="79"/>
      <c r="NWY11" s="79"/>
      <c r="NWZ11" s="79"/>
      <c r="NXA11" s="79"/>
      <c r="NXB11" s="79"/>
      <c r="NXC11" s="79"/>
      <c r="NXD11" s="79"/>
      <c r="NXE11" s="79"/>
      <c r="NXF11" s="79"/>
      <c r="NXG11" s="79"/>
      <c r="NXH11" s="79"/>
      <c r="NXI11" s="79"/>
      <c r="NXJ11" s="79"/>
      <c r="NXK11" s="79"/>
      <c r="NXL11" s="79"/>
      <c r="NXM11" s="79"/>
      <c r="NXN11" s="79"/>
      <c r="NXO11" s="79"/>
      <c r="NXP11" s="79"/>
      <c r="NXQ11" s="79"/>
      <c r="NXR11" s="79"/>
      <c r="NXS11" s="79"/>
      <c r="NXT11" s="79"/>
      <c r="NXU11" s="79"/>
      <c r="NXV11" s="79"/>
      <c r="NXW11" s="79"/>
      <c r="NXX11" s="79"/>
      <c r="NXY11" s="79"/>
      <c r="NXZ11" s="79"/>
      <c r="NYA11" s="79"/>
      <c r="NYB11" s="79"/>
      <c r="NYC11" s="79"/>
      <c r="NYD11" s="79"/>
      <c r="NYE11" s="79"/>
      <c r="NYF11" s="79"/>
      <c r="NYG11" s="79"/>
      <c r="NYH11" s="79"/>
      <c r="NYI11" s="79"/>
      <c r="NYJ11" s="79"/>
      <c r="NYK11" s="79"/>
      <c r="NYL11" s="79"/>
      <c r="NYM11" s="79"/>
      <c r="NYN11" s="79"/>
      <c r="NYO11" s="79"/>
      <c r="NYP11" s="79"/>
      <c r="NYQ11" s="79"/>
      <c r="NYR11" s="79"/>
      <c r="NYS11" s="79"/>
      <c r="NYT11" s="79"/>
      <c r="NYU11" s="79"/>
      <c r="NYV11" s="79"/>
      <c r="NYW11" s="79"/>
      <c r="NYX11" s="79"/>
      <c r="NYY11" s="79"/>
      <c r="NYZ11" s="79"/>
      <c r="NZA11" s="79"/>
      <c r="NZB11" s="79"/>
      <c r="NZC11" s="79"/>
      <c r="NZD11" s="79"/>
      <c r="NZE11" s="79"/>
      <c r="NZF11" s="79"/>
      <c r="NZG11" s="79"/>
      <c r="NZH11" s="79"/>
      <c r="NZI11" s="79"/>
      <c r="NZJ11" s="79"/>
      <c r="NZK11" s="79"/>
      <c r="NZL11" s="79"/>
      <c r="NZM11" s="79"/>
      <c r="NZN11" s="79"/>
      <c r="NZO11" s="79"/>
      <c r="NZP11" s="79"/>
      <c r="NZQ11" s="79"/>
      <c r="NZR11" s="79"/>
      <c r="NZS11" s="79"/>
      <c r="NZT11" s="79"/>
      <c r="NZU11" s="79"/>
      <c r="NZV11" s="79"/>
      <c r="NZW11" s="79"/>
      <c r="NZX11" s="79"/>
      <c r="NZY11" s="79"/>
      <c r="NZZ11" s="79"/>
      <c r="OAA11" s="79"/>
      <c r="OAB11" s="79"/>
      <c r="OAC11" s="79"/>
      <c r="OAD11" s="79"/>
      <c r="OAE11" s="79"/>
      <c r="OAF11" s="79"/>
      <c r="OAG11" s="79"/>
      <c r="OAH11" s="79"/>
      <c r="OAI11" s="79"/>
      <c r="OAJ11" s="79"/>
      <c r="OAK11" s="79"/>
      <c r="OAL11" s="79"/>
      <c r="OAM11" s="79"/>
      <c r="OAN11" s="79"/>
      <c r="OAO11" s="79"/>
      <c r="OAP11" s="79"/>
      <c r="OAQ11" s="79"/>
      <c r="OAR11" s="79"/>
      <c r="OAS11" s="79"/>
      <c r="OAT11" s="79"/>
      <c r="OAU11" s="79"/>
      <c r="OAV11" s="79"/>
      <c r="OAW11" s="79"/>
      <c r="OAX11" s="79"/>
      <c r="OAY11" s="79"/>
      <c r="OAZ11" s="79"/>
      <c r="OBA11" s="79"/>
      <c r="OBB11" s="79"/>
      <c r="OBC11" s="79"/>
      <c r="OBD11" s="79"/>
      <c r="OBE11" s="79"/>
      <c r="OBF11" s="79"/>
      <c r="OBG11" s="79"/>
      <c r="OBH11" s="79"/>
      <c r="OBI11" s="79"/>
      <c r="OBJ11" s="79"/>
      <c r="OBK11" s="79"/>
      <c r="OBL11" s="79"/>
      <c r="OBM11" s="79"/>
      <c r="OBN11" s="79"/>
      <c r="OBO11" s="79"/>
      <c r="OBP11" s="79"/>
      <c r="OBQ11" s="79"/>
      <c r="OBR11" s="79"/>
      <c r="OBS11" s="79"/>
      <c r="OBT11" s="79"/>
      <c r="OBU11" s="79"/>
      <c r="OBV11" s="79"/>
      <c r="OBW11" s="79"/>
      <c r="OBX11" s="79"/>
      <c r="OBY11" s="79"/>
      <c r="OBZ11" s="79"/>
      <c r="OCA11" s="79"/>
      <c r="OCB11" s="79"/>
      <c r="OCC11" s="79"/>
      <c r="OCD11" s="79"/>
      <c r="OCE11" s="79"/>
      <c r="OCF11" s="79"/>
      <c r="OCG11" s="79"/>
      <c r="OCH11" s="79"/>
      <c r="OCI11" s="79"/>
      <c r="OCJ11" s="79"/>
      <c r="OCK11" s="79"/>
      <c r="OCL11" s="79"/>
      <c r="OCM11" s="79"/>
      <c r="OCN11" s="79"/>
      <c r="OCO11" s="79"/>
      <c r="OCP11" s="79"/>
      <c r="OCQ11" s="79"/>
      <c r="OCR11" s="79"/>
      <c r="OCS11" s="79"/>
      <c r="OCT11" s="79"/>
      <c r="OCU11" s="79"/>
      <c r="OCV11" s="79"/>
      <c r="OCW11" s="79"/>
      <c r="OCX11" s="79"/>
      <c r="OCY11" s="79"/>
      <c r="OCZ11" s="79"/>
      <c r="ODA11" s="79"/>
      <c r="ODB11" s="79"/>
      <c r="ODC11" s="79"/>
      <c r="ODD11" s="79"/>
      <c r="ODE11" s="79"/>
      <c r="ODF11" s="79"/>
      <c r="ODG11" s="79"/>
      <c r="ODH11" s="79"/>
      <c r="ODI11" s="79"/>
      <c r="ODJ11" s="79"/>
      <c r="ODK11" s="79"/>
      <c r="ODL11" s="79"/>
      <c r="ODM11" s="79"/>
      <c r="ODN11" s="79"/>
      <c r="ODO11" s="79"/>
      <c r="ODP11" s="79"/>
      <c r="ODQ11" s="79"/>
      <c r="ODR11" s="79"/>
      <c r="ODS11" s="79"/>
      <c r="ODT11" s="79"/>
      <c r="ODU11" s="79"/>
      <c r="ODV11" s="79"/>
      <c r="ODW11" s="79"/>
      <c r="ODX11" s="79"/>
      <c r="ODY11" s="79"/>
      <c r="ODZ11" s="79"/>
      <c r="OEA11" s="79"/>
      <c r="OEB11" s="79"/>
      <c r="OEC11" s="79"/>
      <c r="OED11" s="79"/>
      <c r="OEE11" s="79"/>
      <c r="OEF11" s="79"/>
      <c r="OEG11" s="79"/>
      <c r="OEH11" s="79"/>
      <c r="OEI11" s="79"/>
      <c r="OEJ11" s="79"/>
      <c r="OEK11" s="79"/>
      <c r="OEL11" s="79"/>
      <c r="OEM11" s="79"/>
      <c r="OEN11" s="79"/>
      <c r="OEO11" s="79"/>
      <c r="OEP11" s="79"/>
      <c r="OEQ11" s="79"/>
      <c r="OER11" s="79"/>
      <c r="OES11" s="79"/>
      <c r="OET11" s="79"/>
      <c r="OEU11" s="79"/>
      <c r="OEV11" s="79"/>
      <c r="OEW11" s="79"/>
      <c r="OEX11" s="79"/>
      <c r="OEY11" s="79"/>
      <c r="OEZ11" s="79"/>
      <c r="OFA11" s="79"/>
      <c r="OFB11" s="79"/>
      <c r="OFC11" s="79"/>
      <c r="OFD11" s="79"/>
      <c r="OFE11" s="79"/>
      <c r="OFF11" s="79"/>
      <c r="OFG11" s="79"/>
      <c r="OFH11" s="79"/>
      <c r="OFI11" s="79"/>
      <c r="OFJ11" s="79"/>
      <c r="OFK11" s="79"/>
      <c r="OFL11" s="79"/>
      <c r="OFM11" s="79"/>
      <c r="OFN11" s="79"/>
      <c r="OFO11" s="79"/>
      <c r="OFP11" s="79"/>
      <c r="OFQ11" s="79"/>
      <c r="OFR11" s="79"/>
      <c r="OFS11" s="79"/>
      <c r="OFT11" s="79"/>
      <c r="OFU11" s="79"/>
      <c r="OFV11" s="79"/>
      <c r="OFW11" s="79"/>
      <c r="OFX11" s="79"/>
      <c r="OFY11" s="79"/>
      <c r="OFZ11" s="79"/>
      <c r="OGA11" s="79"/>
      <c r="OGB11" s="79"/>
      <c r="OGC11" s="79"/>
      <c r="OGD11" s="79"/>
      <c r="OGE11" s="79"/>
      <c r="OGF11" s="79"/>
      <c r="OGG11" s="79"/>
      <c r="OGH11" s="79"/>
      <c r="OGI11" s="79"/>
      <c r="OGJ11" s="79"/>
      <c r="OGK11" s="79"/>
      <c r="OGL11" s="79"/>
      <c r="OGM11" s="79"/>
      <c r="OGN11" s="79"/>
      <c r="OGO11" s="79"/>
      <c r="OGP11" s="79"/>
      <c r="OGQ11" s="79"/>
      <c r="OGR11" s="79"/>
      <c r="OGS11" s="79"/>
      <c r="OGT11" s="79"/>
      <c r="OGU11" s="79"/>
      <c r="OGV11" s="79"/>
      <c r="OGW11" s="79"/>
      <c r="OGX11" s="79"/>
      <c r="OGY11" s="79"/>
      <c r="OGZ11" s="79"/>
      <c r="OHA11" s="79"/>
      <c r="OHB11" s="79"/>
      <c r="OHC11" s="79"/>
      <c r="OHD11" s="79"/>
      <c r="OHE11" s="79"/>
      <c r="OHF11" s="79"/>
      <c r="OHG11" s="79"/>
      <c r="OHH11" s="79"/>
      <c r="OHI11" s="79"/>
      <c r="OHJ11" s="79"/>
      <c r="OHK11" s="79"/>
      <c r="OHL11" s="79"/>
      <c r="OHM11" s="79"/>
      <c r="OHN11" s="79"/>
      <c r="OHO11" s="79"/>
      <c r="OHP11" s="79"/>
      <c r="OHQ11" s="79"/>
      <c r="OHR11" s="79"/>
      <c r="OHS11" s="79"/>
      <c r="OHT11" s="79"/>
      <c r="OHU11" s="79"/>
      <c r="OHV11" s="79"/>
      <c r="OHW11" s="79"/>
      <c r="OHX11" s="79"/>
      <c r="OHY11" s="79"/>
      <c r="OHZ11" s="79"/>
      <c r="OIA11" s="79"/>
      <c r="OIB11" s="79"/>
      <c r="OIC11" s="79"/>
      <c r="OID11" s="79"/>
      <c r="OIE11" s="79"/>
      <c r="OIF11" s="79"/>
      <c r="OIG11" s="79"/>
      <c r="OIH11" s="79"/>
      <c r="OII11" s="79"/>
      <c r="OIJ11" s="79"/>
      <c r="OIK11" s="79"/>
      <c r="OIL11" s="79"/>
      <c r="OIM11" s="79"/>
      <c r="OIN11" s="79"/>
      <c r="OIO11" s="79"/>
      <c r="OIP11" s="79"/>
      <c r="OIQ11" s="79"/>
      <c r="OIR11" s="79"/>
      <c r="OIS11" s="79"/>
      <c r="OIT11" s="79"/>
      <c r="OIU11" s="79"/>
      <c r="OIV11" s="79"/>
      <c r="OIW11" s="79"/>
      <c r="OIX11" s="79"/>
      <c r="OIY11" s="79"/>
      <c r="OIZ11" s="79"/>
      <c r="OJA11" s="79"/>
      <c r="OJB11" s="79"/>
      <c r="OJC11" s="79"/>
      <c r="OJD11" s="79"/>
      <c r="OJE11" s="79"/>
      <c r="OJF11" s="79"/>
      <c r="OJG11" s="79"/>
      <c r="OJH11" s="79"/>
      <c r="OJI11" s="79"/>
      <c r="OJJ11" s="79"/>
      <c r="OJK11" s="79"/>
      <c r="OJL11" s="79"/>
      <c r="OJM11" s="79"/>
      <c r="OJN11" s="79"/>
      <c r="OJO11" s="79"/>
      <c r="OJP11" s="79"/>
      <c r="OJQ11" s="79"/>
      <c r="OJR11" s="79"/>
      <c r="OJS11" s="79"/>
      <c r="OJT11" s="79"/>
      <c r="OJU11" s="79"/>
      <c r="OJV11" s="79"/>
      <c r="OJW11" s="79"/>
      <c r="OJX11" s="79"/>
      <c r="OJY11" s="79"/>
      <c r="OJZ11" s="79"/>
      <c r="OKA11" s="79"/>
      <c r="OKB11" s="79"/>
      <c r="OKC11" s="79"/>
      <c r="OKD11" s="79"/>
      <c r="OKE11" s="79"/>
      <c r="OKF11" s="79"/>
      <c r="OKG11" s="79"/>
      <c r="OKH11" s="79"/>
      <c r="OKI11" s="79"/>
      <c r="OKJ11" s="79"/>
      <c r="OKK11" s="79"/>
      <c r="OKL11" s="79"/>
      <c r="OKM11" s="79"/>
      <c r="OKN11" s="79"/>
      <c r="OKO11" s="79"/>
      <c r="OKP11" s="79"/>
      <c r="OKQ11" s="79"/>
      <c r="OKR11" s="79"/>
      <c r="OKS11" s="79"/>
      <c r="OKT11" s="79"/>
      <c r="OKU11" s="79"/>
      <c r="OKV11" s="79"/>
      <c r="OKW11" s="79"/>
      <c r="OKX11" s="79"/>
      <c r="OKY11" s="79"/>
      <c r="OKZ11" s="79"/>
      <c r="OLA11" s="79"/>
      <c r="OLB11" s="79"/>
      <c r="OLC11" s="79"/>
      <c r="OLD11" s="79"/>
      <c r="OLE11" s="79"/>
      <c r="OLF11" s="79"/>
      <c r="OLG11" s="79"/>
      <c r="OLH11" s="79"/>
      <c r="OLI11" s="79"/>
      <c r="OLJ11" s="79"/>
      <c r="OLK11" s="79"/>
      <c r="OLL11" s="79"/>
      <c r="OLM11" s="79"/>
      <c r="OLN11" s="79"/>
      <c r="OLO11" s="79"/>
      <c r="OLP11" s="79"/>
      <c r="OLQ11" s="79"/>
      <c r="OLR11" s="79"/>
      <c r="OLS11" s="79"/>
      <c r="OLT11" s="79"/>
      <c r="OLU11" s="79"/>
      <c r="OLV11" s="79"/>
      <c r="OLW11" s="79"/>
      <c r="OLX11" s="79"/>
      <c r="OLY11" s="79"/>
      <c r="OLZ11" s="79"/>
      <c r="OMA11" s="79"/>
      <c r="OMB11" s="79"/>
      <c r="OMC11" s="79"/>
      <c r="OMD11" s="79"/>
      <c r="OME11" s="79"/>
      <c r="OMF11" s="79"/>
      <c r="OMG11" s="79"/>
      <c r="OMH11" s="79"/>
      <c r="OMI11" s="79"/>
      <c r="OMJ11" s="79"/>
      <c r="OMK11" s="79"/>
      <c r="OML11" s="79"/>
      <c r="OMM11" s="79"/>
      <c r="OMN11" s="79"/>
      <c r="OMO11" s="79"/>
      <c r="OMP11" s="79"/>
      <c r="OMQ11" s="79"/>
      <c r="OMR11" s="79"/>
      <c r="OMS11" s="79"/>
      <c r="OMT11" s="79"/>
      <c r="OMU11" s="79"/>
      <c r="OMV11" s="79"/>
      <c r="OMW11" s="79"/>
      <c r="OMX11" s="79"/>
      <c r="OMY11" s="79"/>
      <c r="OMZ11" s="79"/>
      <c r="ONA11" s="79"/>
      <c r="ONB11" s="79"/>
      <c r="ONC11" s="79"/>
      <c r="OND11" s="79"/>
      <c r="ONE11" s="79"/>
      <c r="ONF11" s="79"/>
      <c r="ONG11" s="79"/>
      <c r="ONH11" s="79"/>
      <c r="ONI11" s="79"/>
      <c r="ONJ11" s="79"/>
      <c r="ONK11" s="79"/>
      <c r="ONL11" s="79"/>
      <c r="ONM11" s="79"/>
      <c r="ONN11" s="79"/>
      <c r="ONO11" s="79"/>
      <c r="ONP11" s="79"/>
      <c r="ONQ11" s="79"/>
      <c r="ONR11" s="79"/>
      <c r="ONS11" s="79"/>
      <c r="ONT11" s="79"/>
      <c r="ONU11" s="79"/>
      <c r="ONV11" s="79"/>
      <c r="ONW11" s="79"/>
      <c r="ONX11" s="79"/>
      <c r="ONY11" s="79"/>
      <c r="ONZ11" s="79"/>
      <c r="OOA11" s="79"/>
      <c r="OOB11" s="79"/>
      <c r="OOC11" s="79"/>
      <c r="OOD11" s="79"/>
      <c r="OOE11" s="79"/>
      <c r="OOF11" s="79"/>
      <c r="OOG11" s="79"/>
      <c r="OOH11" s="79"/>
      <c r="OOI11" s="79"/>
      <c r="OOJ11" s="79"/>
      <c r="OOK11" s="79"/>
      <c r="OOL11" s="79"/>
      <c r="OOM11" s="79"/>
      <c r="OON11" s="79"/>
      <c r="OOO11" s="79"/>
      <c r="OOP11" s="79"/>
      <c r="OOQ11" s="79"/>
      <c r="OOR11" s="79"/>
      <c r="OOS11" s="79"/>
      <c r="OOT11" s="79"/>
      <c r="OOU11" s="79"/>
      <c r="OOV11" s="79"/>
      <c r="OOW11" s="79"/>
      <c r="OOX11" s="79"/>
      <c r="OOY11" s="79"/>
      <c r="OOZ11" s="79"/>
      <c r="OPA11" s="79"/>
      <c r="OPB11" s="79"/>
      <c r="OPC11" s="79"/>
      <c r="OPD11" s="79"/>
      <c r="OPE11" s="79"/>
      <c r="OPF11" s="79"/>
      <c r="OPG11" s="79"/>
      <c r="OPH11" s="79"/>
      <c r="OPI11" s="79"/>
      <c r="OPJ11" s="79"/>
      <c r="OPK11" s="79"/>
      <c r="OPL11" s="79"/>
      <c r="OPM11" s="79"/>
      <c r="OPN11" s="79"/>
      <c r="OPO11" s="79"/>
      <c r="OPP11" s="79"/>
      <c r="OPQ11" s="79"/>
      <c r="OPR11" s="79"/>
      <c r="OPS11" s="79"/>
      <c r="OPT11" s="79"/>
      <c r="OPU11" s="79"/>
      <c r="OPV11" s="79"/>
      <c r="OPW11" s="79"/>
      <c r="OPX11" s="79"/>
      <c r="OPY11" s="79"/>
      <c r="OPZ11" s="79"/>
      <c r="OQA11" s="79"/>
      <c r="OQB11" s="79"/>
      <c r="OQC11" s="79"/>
      <c r="OQD11" s="79"/>
      <c r="OQE11" s="79"/>
      <c r="OQF11" s="79"/>
      <c r="OQG11" s="79"/>
      <c r="OQH11" s="79"/>
      <c r="OQI11" s="79"/>
      <c r="OQJ11" s="79"/>
      <c r="OQK11" s="79"/>
      <c r="OQL11" s="79"/>
      <c r="OQM11" s="79"/>
      <c r="OQN11" s="79"/>
      <c r="OQO11" s="79"/>
      <c r="OQP11" s="79"/>
      <c r="OQQ11" s="79"/>
      <c r="OQR11" s="79"/>
      <c r="OQS11" s="79"/>
      <c r="OQT11" s="79"/>
      <c r="OQU11" s="79"/>
      <c r="OQV11" s="79"/>
      <c r="OQW11" s="79"/>
      <c r="OQX11" s="79"/>
      <c r="OQY11" s="79"/>
      <c r="OQZ11" s="79"/>
      <c r="ORA11" s="79"/>
      <c r="ORB11" s="79"/>
      <c r="ORC11" s="79"/>
      <c r="ORD11" s="79"/>
      <c r="ORE11" s="79"/>
      <c r="ORF11" s="79"/>
      <c r="ORG11" s="79"/>
      <c r="ORH11" s="79"/>
      <c r="ORI11" s="79"/>
      <c r="ORJ11" s="79"/>
      <c r="ORK11" s="79"/>
      <c r="ORL11" s="79"/>
      <c r="ORM11" s="79"/>
      <c r="ORN11" s="79"/>
      <c r="ORO11" s="79"/>
      <c r="ORP11" s="79"/>
      <c r="ORQ11" s="79"/>
      <c r="ORR11" s="79"/>
      <c r="ORS11" s="79"/>
      <c r="ORT11" s="79"/>
      <c r="ORU11" s="79"/>
      <c r="ORV11" s="79"/>
      <c r="ORW11" s="79"/>
      <c r="ORX11" s="79"/>
      <c r="ORY11" s="79"/>
      <c r="ORZ11" s="79"/>
      <c r="OSA11" s="79"/>
      <c r="OSB11" s="79"/>
      <c r="OSC11" s="79"/>
      <c r="OSD11" s="79"/>
      <c r="OSE11" s="79"/>
      <c r="OSF11" s="79"/>
      <c r="OSG11" s="79"/>
      <c r="OSH11" s="79"/>
      <c r="OSI11" s="79"/>
      <c r="OSJ11" s="79"/>
      <c r="OSK11" s="79"/>
      <c r="OSL11" s="79"/>
      <c r="OSM11" s="79"/>
      <c r="OSN11" s="79"/>
      <c r="OSO11" s="79"/>
      <c r="OSP11" s="79"/>
      <c r="OSQ11" s="79"/>
      <c r="OSR11" s="79"/>
      <c r="OSS11" s="79"/>
      <c r="OST11" s="79"/>
      <c r="OSU11" s="79"/>
      <c r="OSV11" s="79"/>
      <c r="OSW11" s="79"/>
      <c r="OSX11" s="79"/>
      <c r="OSY11" s="79"/>
      <c r="OSZ11" s="79"/>
      <c r="OTA11" s="79"/>
      <c r="OTB11" s="79"/>
      <c r="OTC11" s="79"/>
      <c r="OTD11" s="79"/>
      <c r="OTE11" s="79"/>
      <c r="OTF11" s="79"/>
      <c r="OTG11" s="79"/>
      <c r="OTH11" s="79"/>
      <c r="OTI11" s="79"/>
      <c r="OTJ11" s="79"/>
      <c r="OTK11" s="79"/>
      <c r="OTL11" s="79"/>
      <c r="OTM11" s="79"/>
      <c r="OTN11" s="79"/>
      <c r="OTO11" s="79"/>
      <c r="OTP11" s="79"/>
      <c r="OTQ11" s="79"/>
      <c r="OTR11" s="79"/>
      <c r="OTS11" s="79"/>
      <c r="OTT11" s="79"/>
      <c r="OTU11" s="79"/>
      <c r="OTV11" s="79"/>
      <c r="OTW11" s="79"/>
      <c r="OTX11" s="79"/>
      <c r="OTY11" s="79"/>
      <c r="OTZ11" s="79"/>
      <c r="OUA11" s="79"/>
      <c r="OUB11" s="79"/>
      <c r="OUC11" s="79"/>
      <c r="OUD11" s="79"/>
      <c r="OUE11" s="79"/>
      <c r="OUF11" s="79"/>
      <c r="OUG11" s="79"/>
      <c r="OUH11" s="79"/>
      <c r="OUI11" s="79"/>
      <c r="OUJ11" s="79"/>
      <c r="OUK11" s="79"/>
      <c r="OUL11" s="79"/>
      <c r="OUM11" s="79"/>
      <c r="OUN11" s="79"/>
      <c r="OUO11" s="79"/>
      <c r="OUP11" s="79"/>
      <c r="OUQ11" s="79"/>
      <c r="OUR11" s="79"/>
      <c r="OUS11" s="79"/>
      <c r="OUT11" s="79"/>
      <c r="OUU11" s="79"/>
      <c r="OUV11" s="79"/>
      <c r="OUW11" s="79"/>
      <c r="OUX11" s="79"/>
      <c r="OUY11" s="79"/>
      <c r="OUZ11" s="79"/>
      <c r="OVA11" s="79"/>
      <c r="OVB11" s="79"/>
      <c r="OVC11" s="79"/>
      <c r="OVD11" s="79"/>
      <c r="OVE11" s="79"/>
      <c r="OVF11" s="79"/>
      <c r="OVG11" s="79"/>
      <c r="OVH11" s="79"/>
      <c r="OVI11" s="79"/>
      <c r="OVJ11" s="79"/>
      <c r="OVK11" s="79"/>
      <c r="OVL11" s="79"/>
      <c r="OVM11" s="79"/>
      <c r="OVN11" s="79"/>
      <c r="OVO11" s="79"/>
      <c r="OVP11" s="79"/>
      <c r="OVQ11" s="79"/>
      <c r="OVR11" s="79"/>
      <c r="OVS11" s="79"/>
      <c r="OVT11" s="79"/>
      <c r="OVU11" s="79"/>
      <c r="OVV11" s="79"/>
      <c r="OVW11" s="79"/>
      <c r="OVX11" s="79"/>
      <c r="OVY11" s="79"/>
      <c r="OVZ11" s="79"/>
      <c r="OWA11" s="79"/>
      <c r="OWB11" s="79"/>
      <c r="OWC11" s="79"/>
      <c r="OWD11" s="79"/>
      <c r="OWE11" s="79"/>
      <c r="OWF11" s="79"/>
      <c r="OWG11" s="79"/>
      <c r="OWH11" s="79"/>
      <c r="OWI11" s="79"/>
      <c r="OWJ11" s="79"/>
      <c r="OWK11" s="79"/>
      <c r="OWL11" s="79"/>
      <c r="OWM11" s="79"/>
      <c r="OWN11" s="79"/>
      <c r="OWO11" s="79"/>
      <c r="OWP11" s="79"/>
      <c r="OWQ11" s="79"/>
      <c r="OWR11" s="79"/>
      <c r="OWS11" s="79"/>
      <c r="OWT11" s="79"/>
      <c r="OWU11" s="79"/>
      <c r="OWV11" s="79"/>
      <c r="OWW11" s="79"/>
      <c r="OWX11" s="79"/>
      <c r="OWY11" s="79"/>
      <c r="OWZ11" s="79"/>
      <c r="OXA11" s="79"/>
      <c r="OXB11" s="79"/>
      <c r="OXC11" s="79"/>
      <c r="OXD11" s="79"/>
      <c r="OXE11" s="79"/>
      <c r="OXF11" s="79"/>
      <c r="OXG11" s="79"/>
      <c r="OXH11" s="79"/>
      <c r="OXI11" s="79"/>
      <c r="OXJ11" s="79"/>
      <c r="OXK11" s="79"/>
      <c r="OXL11" s="79"/>
      <c r="OXM11" s="79"/>
      <c r="OXN11" s="79"/>
      <c r="OXO11" s="79"/>
      <c r="OXP11" s="79"/>
      <c r="OXQ11" s="79"/>
      <c r="OXR11" s="79"/>
      <c r="OXS11" s="79"/>
      <c r="OXT11" s="79"/>
      <c r="OXU11" s="79"/>
      <c r="OXV11" s="79"/>
      <c r="OXW11" s="79"/>
      <c r="OXX11" s="79"/>
      <c r="OXY11" s="79"/>
      <c r="OXZ11" s="79"/>
      <c r="OYA11" s="79"/>
      <c r="OYB11" s="79"/>
      <c r="OYC11" s="79"/>
      <c r="OYD11" s="79"/>
      <c r="OYE11" s="79"/>
      <c r="OYF11" s="79"/>
      <c r="OYG11" s="79"/>
      <c r="OYH11" s="79"/>
      <c r="OYI11" s="79"/>
      <c r="OYJ11" s="79"/>
      <c r="OYK11" s="79"/>
      <c r="OYL11" s="79"/>
      <c r="OYM11" s="79"/>
      <c r="OYN11" s="79"/>
      <c r="OYO11" s="79"/>
      <c r="OYP11" s="79"/>
      <c r="OYQ11" s="79"/>
      <c r="OYR11" s="79"/>
      <c r="OYS11" s="79"/>
      <c r="OYT11" s="79"/>
      <c r="OYU11" s="79"/>
      <c r="OYV11" s="79"/>
      <c r="OYW11" s="79"/>
      <c r="OYX11" s="79"/>
      <c r="OYY11" s="79"/>
      <c r="OYZ11" s="79"/>
      <c r="OZA11" s="79"/>
      <c r="OZB11" s="79"/>
      <c r="OZC11" s="79"/>
      <c r="OZD11" s="79"/>
      <c r="OZE11" s="79"/>
      <c r="OZF11" s="79"/>
      <c r="OZG11" s="79"/>
      <c r="OZH11" s="79"/>
      <c r="OZI11" s="79"/>
      <c r="OZJ11" s="79"/>
      <c r="OZK11" s="79"/>
      <c r="OZL11" s="79"/>
      <c r="OZM11" s="79"/>
      <c r="OZN11" s="79"/>
      <c r="OZO11" s="79"/>
      <c r="OZP11" s="79"/>
      <c r="OZQ11" s="79"/>
      <c r="OZR11" s="79"/>
      <c r="OZS11" s="79"/>
      <c r="OZT11" s="79"/>
      <c r="OZU11" s="79"/>
      <c r="OZV11" s="79"/>
      <c r="OZW11" s="79"/>
      <c r="OZX11" s="79"/>
      <c r="OZY11" s="79"/>
      <c r="OZZ11" s="79"/>
      <c r="PAA11" s="79"/>
      <c r="PAB11" s="79"/>
      <c r="PAC11" s="79"/>
      <c r="PAD11" s="79"/>
      <c r="PAE11" s="79"/>
      <c r="PAF11" s="79"/>
      <c r="PAG11" s="79"/>
      <c r="PAH11" s="79"/>
      <c r="PAI11" s="79"/>
      <c r="PAJ11" s="79"/>
      <c r="PAK11" s="79"/>
      <c r="PAL11" s="79"/>
      <c r="PAM11" s="79"/>
      <c r="PAN11" s="79"/>
      <c r="PAO11" s="79"/>
      <c r="PAP11" s="79"/>
      <c r="PAQ11" s="79"/>
      <c r="PAR11" s="79"/>
      <c r="PAS11" s="79"/>
      <c r="PAT11" s="79"/>
      <c r="PAU11" s="79"/>
      <c r="PAV11" s="79"/>
      <c r="PAW11" s="79"/>
      <c r="PAX11" s="79"/>
      <c r="PAY11" s="79"/>
      <c r="PAZ11" s="79"/>
      <c r="PBA11" s="79"/>
      <c r="PBB11" s="79"/>
      <c r="PBC11" s="79"/>
      <c r="PBD11" s="79"/>
      <c r="PBE11" s="79"/>
      <c r="PBF11" s="79"/>
      <c r="PBG11" s="79"/>
      <c r="PBH11" s="79"/>
      <c r="PBI11" s="79"/>
      <c r="PBJ11" s="79"/>
      <c r="PBK11" s="79"/>
      <c r="PBL11" s="79"/>
      <c r="PBM11" s="79"/>
      <c r="PBN11" s="79"/>
      <c r="PBO11" s="79"/>
      <c r="PBP11" s="79"/>
      <c r="PBQ11" s="79"/>
      <c r="PBR11" s="79"/>
      <c r="PBS11" s="79"/>
      <c r="PBT11" s="79"/>
      <c r="PBU11" s="79"/>
      <c r="PBV11" s="79"/>
      <c r="PBW11" s="79"/>
      <c r="PBX11" s="79"/>
      <c r="PBY11" s="79"/>
      <c r="PBZ11" s="79"/>
      <c r="PCA11" s="79"/>
      <c r="PCB11" s="79"/>
      <c r="PCC11" s="79"/>
      <c r="PCD11" s="79"/>
      <c r="PCE11" s="79"/>
      <c r="PCF11" s="79"/>
      <c r="PCG11" s="79"/>
      <c r="PCH11" s="79"/>
      <c r="PCI11" s="79"/>
      <c r="PCJ11" s="79"/>
      <c r="PCK11" s="79"/>
      <c r="PCL11" s="79"/>
      <c r="PCM11" s="79"/>
      <c r="PCN11" s="79"/>
      <c r="PCO11" s="79"/>
      <c r="PCP11" s="79"/>
      <c r="PCQ11" s="79"/>
      <c r="PCR11" s="79"/>
      <c r="PCS11" s="79"/>
      <c r="PCT11" s="79"/>
      <c r="PCU11" s="79"/>
      <c r="PCV11" s="79"/>
      <c r="PCW11" s="79"/>
      <c r="PCX11" s="79"/>
      <c r="PCY11" s="79"/>
      <c r="PCZ11" s="79"/>
      <c r="PDA11" s="79"/>
      <c r="PDB11" s="79"/>
      <c r="PDC11" s="79"/>
      <c r="PDD11" s="79"/>
      <c r="PDE11" s="79"/>
      <c r="PDF11" s="79"/>
      <c r="PDG11" s="79"/>
      <c r="PDH11" s="79"/>
      <c r="PDI11" s="79"/>
      <c r="PDJ11" s="79"/>
      <c r="PDK11" s="79"/>
      <c r="PDL11" s="79"/>
      <c r="PDM11" s="79"/>
      <c r="PDN11" s="79"/>
      <c r="PDO11" s="79"/>
      <c r="PDP11" s="79"/>
      <c r="PDQ11" s="79"/>
      <c r="PDR11" s="79"/>
      <c r="PDS11" s="79"/>
      <c r="PDT11" s="79"/>
      <c r="PDU11" s="79"/>
      <c r="PDV11" s="79"/>
      <c r="PDW11" s="79"/>
      <c r="PDX11" s="79"/>
      <c r="PDY11" s="79"/>
      <c r="PDZ11" s="79"/>
      <c r="PEA11" s="79"/>
      <c r="PEB11" s="79"/>
      <c r="PEC11" s="79"/>
      <c r="PED11" s="79"/>
      <c r="PEE11" s="79"/>
      <c r="PEF11" s="79"/>
      <c r="PEG11" s="79"/>
      <c r="PEH11" s="79"/>
      <c r="PEI11" s="79"/>
      <c r="PEJ11" s="79"/>
      <c r="PEK11" s="79"/>
      <c r="PEL11" s="79"/>
      <c r="PEM11" s="79"/>
      <c r="PEN11" s="79"/>
      <c r="PEO11" s="79"/>
      <c r="PEP11" s="79"/>
      <c r="PEQ11" s="79"/>
      <c r="PER11" s="79"/>
      <c r="PES11" s="79"/>
      <c r="PET11" s="79"/>
      <c r="PEU11" s="79"/>
      <c r="PEV11" s="79"/>
      <c r="PEW11" s="79"/>
      <c r="PEX11" s="79"/>
      <c r="PEY11" s="79"/>
      <c r="PEZ11" s="79"/>
      <c r="PFA11" s="79"/>
      <c r="PFB11" s="79"/>
      <c r="PFC11" s="79"/>
      <c r="PFD11" s="79"/>
      <c r="PFE11" s="79"/>
      <c r="PFF11" s="79"/>
      <c r="PFG11" s="79"/>
      <c r="PFH11" s="79"/>
      <c r="PFI11" s="79"/>
      <c r="PFJ11" s="79"/>
      <c r="PFK11" s="79"/>
      <c r="PFL11" s="79"/>
      <c r="PFM11" s="79"/>
      <c r="PFN11" s="79"/>
      <c r="PFO11" s="79"/>
      <c r="PFP11" s="79"/>
      <c r="PFQ11" s="79"/>
      <c r="PFR11" s="79"/>
      <c r="PFS11" s="79"/>
      <c r="PFT11" s="79"/>
      <c r="PFU11" s="79"/>
      <c r="PFV11" s="79"/>
      <c r="PFW11" s="79"/>
      <c r="PFX11" s="79"/>
      <c r="PFY11" s="79"/>
      <c r="PFZ11" s="79"/>
      <c r="PGA11" s="79"/>
      <c r="PGB11" s="79"/>
      <c r="PGC11" s="79"/>
      <c r="PGD11" s="79"/>
      <c r="PGE11" s="79"/>
      <c r="PGF11" s="79"/>
      <c r="PGG11" s="79"/>
      <c r="PGH11" s="79"/>
      <c r="PGI11" s="79"/>
      <c r="PGJ11" s="79"/>
      <c r="PGK11" s="79"/>
      <c r="PGL11" s="79"/>
      <c r="PGM11" s="79"/>
      <c r="PGN11" s="79"/>
      <c r="PGO11" s="79"/>
      <c r="PGP11" s="79"/>
      <c r="PGQ11" s="79"/>
      <c r="PGR11" s="79"/>
      <c r="PGS11" s="79"/>
      <c r="PGT11" s="79"/>
      <c r="PGU11" s="79"/>
      <c r="PGV11" s="79"/>
      <c r="PGW11" s="79"/>
      <c r="PGX11" s="79"/>
      <c r="PGY11" s="79"/>
      <c r="PGZ11" s="79"/>
      <c r="PHA11" s="79"/>
      <c r="PHB11" s="79"/>
      <c r="PHC11" s="79"/>
      <c r="PHD11" s="79"/>
      <c r="PHE11" s="79"/>
      <c r="PHF11" s="79"/>
      <c r="PHG11" s="79"/>
      <c r="PHH11" s="79"/>
      <c r="PHI11" s="79"/>
      <c r="PHJ11" s="79"/>
      <c r="PHK11" s="79"/>
      <c r="PHL11" s="79"/>
      <c r="PHM11" s="79"/>
      <c r="PHN11" s="79"/>
      <c r="PHO11" s="79"/>
      <c r="PHP11" s="79"/>
      <c r="PHQ11" s="79"/>
      <c r="PHR11" s="79"/>
      <c r="PHS11" s="79"/>
      <c r="PHT11" s="79"/>
      <c r="PHU11" s="79"/>
      <c r="PHV11" s="79"/>
      <c r="PHW11" s="79"/>
      <c r="PHX11" s="79"/>
      <c r="PHY11" s="79"/>
      <c r="PHZ11" s="79"/>
      <c r="PIA11" s="79"/>
      <c r="PIB11" s="79"/>
      <c r="PIC11" s="79"/>
      <c r="PID11" s="79"/>
      <c r="PIE11" s="79"/>
      <c r="PIF11" s="79"/>
      <c r="PIG11" s="79"/>
      <c r="PIH11" s="79"/>
      <c r="PII11" s="79"/>
      <c r="PIJ11" s="79"/>
      <c r="PIK11" s="79"/>
      <c r="PIL11" s="79"/>
      <c r="PIM11" s="79"/>
      <c r="PIN11" s="79"/>
      <c r="PIO11" s="79"/>
      <c r="PIP11" s="79"/>
      <c r="PIQ11" s="79"/>
      <c r="PIR11" s="79"/>
      <c r="PIS11" s="79"/>
      <c r="PIT11" s="79"/>
      <c r="PIU11" s="79"/>
      <c r="PIV11" s="79"/>
      <c r="PIW11" s="79"/>
      <c r="PIX11" s="79"/>
      <c r="PIY11" s="79"/>
      <c r="PIZ11" s="79"/>
      <c r="PJA11" s="79"/>
      <c r="PJB11" s="79"/>
      <c r="PJC11" s="79"/>
      <c r="PJD11" s="79"/>
      <c r="PJE11" s="79"/>
      <c r="PJF11" s="79"/>
      <c r="PJG11" s="79"/>
      <c r="PJH11" s="79"/>
      <c r="PJI11" s="79"/>
      <c r="PJJ11" s="79"/>
      <c r="PJK11" s="79"/>
      <c r="PJL11" s="79"/>
      <c r="PJM11" s="79"/>
      <c r="PJN11" s="79"/>
      <c r="PJO11" s="79"/>
      <c r="PJP11" s="79"/>
      <c r="PJQ11" s="79"/>
      <c r="PJR11" s="79"/>
      <c r="PJS11" s="79"/>
      <c r="PJT11" s="79"/>
      <c r="PJU11" s="79"/>
      <c r="PJV11" s="79"/>
      <c r="PJW11" s="79"/>
      <c r="PJX11" s="79"/>
      <c r="PJY11" s="79"/>
      <c r="PJZ11" s="79"/>
      <c r="PKA11" s="79"/>
      <c r="PKB11" s="79"/>
      <c r="PKC11" s="79"/>
      <c r="PKD11" s="79"/>
      <c r="PKE11" s="79"/>
      <c r="PKF11" s="79"/>
      <c r="PKG11" s="79"/>
      <c r="PKH11" s="79"/>
      <c r="PKI11" s="79"/>
      <c r="PKJ11" s="79"/>
      <c r="PKK11" s="79"/>
      <c r="PKL11" s="79"/>
      <c r="PKM11" s="79"/>
      <c r="PKN11" s="79"/>
      <c r="PKO11" s="79"/>
      <c r="PKP11" s="79"/>
      <c r="PKQ11" s="79"/>
      <c r="PKR11" s="79"/>
      <c r="PKS11" s="79"/>
      <c r="PKT11" s="79"/>
      <c r="PKU11" s="79"/>
      <c r="PKV11" s="79"/>
      <c r="PKW11" s="79"/>
      <c r="PKX11" s="79"/>
      <c r="PKY11" s="79"/>
      <c r="PKZ11" s="79"/>
      <c r="PLA11" s="79"/>
      <c r="PLB11" s="79"/>
      <c r="PLC11" s="79"/>
      <c r="PLD11" s="79"/>
      <c r="PLE11" s="79"/>
      <c r="PLF11" s="79"/>
      <c r="PLG11" s="79"/>
      <c r="PLH11" s="79"/>
      <c r="PLI11" s="79"/>
      <c r="PLJ11" s="79"/>
      <c r="PLK11" s="79"/>
      <c r="PLL11" s="79"/>
      <c r="PLM11" s="79"/>
      <c r="PLN11" s="79"/>
      <c r="PLO11" s="79"/>
      <c r="PLP11" s="79"/>
      <c r="PLQ11" s="79"/>
      <c r="PLR11" s="79"/>
      <c r="PLS11" s="79"/>
      <c r="PLT11" s="79"/>
      <c r="PLU11" s="79"/>
      <c r="PLV11" s="79"/>
      <c r="PLW11" s="79"/>
      <c r="PLX11" s="79"/>
      <c r="PLY11" s="79"/>
      <c r="PLZ11" s="79"/>
      <c r="PMA11" s="79"/>
      <c r="PMB11" s="79"/>
      <c r="PMC11" s="79"/>
      <c r="PMD11" s="79"/>
      <c r="PME11" s="79"/>
      <c r="PMF11" s="79"/>
      <c r="PMG11" s="79"/>
      <c r="PMH11" s="79"/>
      <c r="PMI11" s="79"/>
      <c r="PMJ11" s="79"/>
      <c r="PMK11" s="79"/>
      <c r="PML11" s="79"/>
      <c r="PMM11" s="79"/>
      <c r="PMN11" s="79"/>
      <c r="PMO11" s="79"/>
      <c r="PMP11" s="79"/>
      <c r="PMQ11" s="79"/>
      <c r="PMR11" s="79"/>
      <c r="PMS11" s="79"/>
      <c r="PMT11" s="79"/>
      <c r="PMU11" s="79"/>
      <c r="PMV11" s="79"/>
      <c r="PMW11" s="79"/>
      <c r="PMX11" s="79"/>
      <c r="PMY11" s="79"/>
      <c r="PMZ11" s="79"/>
      <c r="PNA11" s="79"/>
      <c r="PNB11" s="79"/>
      <c r="PNC11" s="79"/>
      <c r="PND11" s="79"/>
      <c r="PNE11" s="79"/>
      <c r="PNF11" s="79"/>
      <c r="PNG11" s="79"/>
      <c r="PNH11" s="79"/>
      <c r="PNI11" s="79"/>
      <c r="PNJ11" s="79"/>
      <c r="PNK11" s="79"/>
      <c r="PNL11" s="79"/>
      <c r="PNM11" s="79"/>
      <c r="PNN11" s="79"/>
      <c r="PNO11" s="79"/>
      <c r="PNP11" s="79"/>
      <c r="PNQ11" s="79"/>
      <c r="PNR11" s="79"/>
      <c r="PNS11" s="79"/>
      <c r="PNT11" s="79"/>
      <c r="PNU11" s="79"/>
      <c r="PNV11" s="79"/>
      <c r="PNW11" s="79"/>
      <c r="PNX11" s="79"/>
      <c r="PNY11" s="79"/>
      <c r="PNZ11" s="79"/>
      <c r="POA11" s="79"/>
      <c r="POB11" s="79"/>
      <c r="POC11" s="79"/>
      <c r="POD11" s="79"/>
      <c r="POE11" s="79"/>
      <c r="POF11" s="79"/>
      <c r="POG11" s="79"/>
      <c r="POH11" s="79"/>
      <c r="POI11" s="79"/>
      <c r="POJ11" s="79"/>
      <c r="POK11" s="79"/>
      <c r="POL11" s="79"/>
      <c r="POM11" s="79"/>
      <c r="PON11" s="79"/>
      <c r="POO11" s="79"/>
      <c r="POP11" s="79"/>
      <c r="POQ11" s="79"/>
      <c r="POR11" s="79"/>
      <c r="POS11" s="79"/>
      <c r="POT11" s="79"/>
      <c r="POU11" s="79"/>
      <c r="POV11" s="79"/>
      <c r="POW11" s="79"/>
      <c r="POX11" s="79"/>
      <c r="POY11" s="79"/>
      <c r="POZ11" s="79"/>
      <c r="PPA11" s="79"/>
      <c r="PPB11" s="79"/>
      <c r="PPC11" s="79"/>
      <c r="PPD11" s="79"/>
      <c r="PPE11" s="79"/>
      <c r="PPF11" s="79"/>
      <c r="PPG11" s="79"/>
      <c r="PPH11" s="79"/>
      <c r="PPI11" s="79"/>
      <c r="PPJ11" s="79"/>
      <c r="PPK11" s="79"/>
      <c r="PPL11" s="79"/>
      <c r="PPM11" s="79"/>
      <c r="PPN11" s="79"/>
      <c r="PPO11" s="79"/>
      <c r="PPP11" s="79"/>
      <c r="PPQ11" s="79"/>
      <c r="PPR11" s="79"/>
      <c r="PPS11" s="79"/>
      <c r="PPT11" s="79"/>
      <c r="PPU11" s="79"/>
      <c r="PPV11" s="79"/>
      <c r="PPW11" s="79"/>
      <c r="PPX11" s="79"/>
      <c r="PPY11" s="79"/>
      <c r="PPZ11" s="79"/>
      <c r="PQA11" s="79"/>
      <c r="PQB11" s="79"/>
      <c r="PQC11" s="79"/>
      <c r="PQD11" s="79"/>
      <c r="PQE11" s="79"/>
      <c r="PQF11" s="79"/>
      <c r="PQG11" s="79"/>
      <c r="PQH11" s="79"/>
      <c r="PQI11" s="79"/>
      <c r="PQJ11" s="79"/>
      <c r="PQK11" s="79"/>
      <c r="PQL11" s="79"/>
      <c r="PQM11" s="79"/>
      <c r="PQN11" s="79"/>
      <c r="PQO11" s="79"/>
      <c r="PQP11" s="79"/>
      <c r="PQQ11" s="79"/>
      <c r="PQR11" s="79"/>
      <c r="PQS11" s="79"/>
      <c r="PQT11" s="79"/>
      <c r="PQU11" s="79"/>
      <c r="PQV11" s="79"/>
      <c r="PQW11" s="79"/>
      <c r="PQX11" s="79"/>
      <c r="PQY11" s="79"/>
      <c r="PQZ11" s="79"/>
      <c r="PRA11" s="79"/>
      <c r="PRB11" s="79"/>
      <c r="PRC11" s="79"/>
      <c r="PRD11" s="79"/>
      <c r="PRE11" s="79"/>
      <c r="PRF11" s="79"/>
      <c r="PRG11" s="79"/>
      <c r="PRH11" s="79"/>
      <c r="PRI11" s="79"/>
      <c r="PRJ11" s="79"/>
      <c r="PRK11" s="79"/>
      <c r="PRL11" s="79"/>
      <c r="PRM11" s="79"/>
      <c r="PRN11" s="79"/>
      <c r="PRO11" s="79"/>
      <c r="PRP11" s="79"/>
      <c r="PRQ11" s="79"/>
      <c r="PRR11" s="79"/>
      <c r="PRS11" s="79"/>
      <c r="PRT11" s="79"/>
      <c r="PRU11" s="79"/>
      <c r="PRV11" s="79"/>
      <c r="PRW11" s="79"/>
      <c r="PRX11" s="79"/>
      <c r="PRY11" s="79"/>
      <c r="PRZ11" s="79"/>
      <c r="PSA11" s="79"/>
      <c r="PSB11" s="79"/>
      <c r="PSC11" s="79"/>
      <c r="PSD11" s="79"/>
      <c r="PSE11" s="79"/>
      <c r="PSF11" s="79"/>
      <c r="PSG11" s="79"/>
      <c r="PSH11" s="79"/>
      <c r="PSI11" s="79"/>
      <c r="PSJ11" s="79"/>
      <c r="PSK11" s="79"/>
      <c r="PSL11" s="79"/>
      <c r="PSM11" s="79"/>
      <c r="PSN11" s="79"/>
      <c r="PSO11" s="79"/>
      <c r="PSP11" s="79"/>
      <c r="PSQ11" s="79"/>
      <c r="PSR11" s="79"/>
      <c r="PSS11" s="79"/>
      <c r="PST11" s="79"/>
      <c r="PSU11" s="79"/>
      <c r="PSV11" s="79"/>
      <c r="PSW11" s="79"/>
      <c r="PSX11" s="79"/>
      <c r="PSY11" s="79"/>
      <c r="PSZ11" s="79"/>
      <c r="PTA11" s="79"/>
      <c r="PTB11" s="79"/>
      <c r="PTC11" s="79"/>
      <c r="PTD11" s="79"/>
      <c r="PTE11" s="79"/>
      <c r="PTF11" s="79"/>
      <c r="PTG11" s="79"/>
      <c r="PTH11" s="79"/>
      <c r="PTI11" s="79"/>
      <c r="PTJ11" s="79"/>
      <c r="PTK11" s="79"/>
      <c r="PTL11" s="79"/>
      <c r="PTM11" s="79"/>
      <c r="PTN11" s="79"/>
      <c r="PTO11" s="79"/>
      <c r="PTP11" s="79"/>
      <c r="PTQ11" s="79"/>
      <c r="PTR11" s="79"/>
      <c r="PTS11" s="79"/>
      <c r="PTT11" s="79"/>
      <c r="PTU11" s="79"/>
      <c r="PTV11" s="79"/>
      <c r="PTW11" s="79"/>
      <c r="PTX11" s="79"/>
      <c r="PTY11" s="79"/>
      <c r="PTZ11" s="79"/>
      <c r="PUA11" s="79"/>
      <c r="PUB11" s="79"/>
      <c r="PUC11" s="79"/>
      <c r="PUD11" s="79"/>
      <c r="PUE11" s="79"/>
      <c r="PUF11" s="79"/>
      <c r="PUG11" s="79"/>
      <c r="PUH11" s="79"/>
      <c r="PUI11" s="79"/>
      <c r="PUJ11" s="79"/>
      <c r="PUK11" s="79"/>
      <c r="PUL11" s="79"/>
      <c r="PUM11" s="79"/>
      <c r="PUN11" s="79"/>
      <c r="PUO11" s="79"/>
      <c r="PUP11" s="79"/>
      <c r="PUQ11" s="79"/>
      <c r="PUR11" s="79"/>
      <c r="PUS11" s="79"/>
      <c r="PUT11" s="79"/>
      <c r="PUU11" s="79"/>
      <c r="PUV11" s="79"/>
      <c r="PUW11" s="79"/>
      <c r="PUX11" s="79"/>
      <c r="PUY11" s="79"/>
      <c r="PUZ11" s="79"/>
      <c r="PVA11" s="79"/>
      <c r="PVB11" s="79"/>
      <c r="PVC11" s="79"/>
      <c r="PVD11" s="79"/>
      <c r="PVE11" s="79"/>
      <c r="PVF11" s="79"/>
      <c r="PVG11" s="79"/>
      <c r="PVH11" s="79"/>
      <c r="PVI11" s="79"/>
      <c r="PVJ11" s="79"/>
      <c r="PVK11" s="79"/>
      <c r="PVL11" s="79"/>
      <c r="PVM11" s="79"/>
      <c r="PVN11" s="79"/>
      <c r="PVO11" s="79"/>
      <c r="PVP11" s="79"/>
      <c r="PVQ11" s="79"/>
      <c r="PVR11" s="79"/>
      <c r="PVS11" s="79"/>
      <c r="PVT11" s="79"/>
      <c r="PVU11" s="79"/>
      <c r="PVV11" s="79"/>
      <c r="PVW11" s="79"/>
      <c r="PVX11" s="79"/>
      <c r="PVY11" s="79"/>
      <c r="PVZ11" s="79"/>
      <c r="PWA11" s="79"/>
      <c r="PWB11" s="79"/>
      <c r="PWC11" s="79"/>
      <c r="PWD11" s="79"/>
      <c r="PWE11" s="79"/>
      <c r="PWF11" s="79"/>
      <c r="PWG11" s="79"/>
      <c r="PWH11" s="79"/>
      <c r="PWI11" s="79"/>
      <c r="PWJ11" s="79"/>
      <c r="PWK11" s="79"/>
      <c r="PWL11" s="79"/>
      <c r="PWM11" s="79"/>
      <c r="PWN11" s="79"/>
      <c r="PWO11" s="79"/>
      <c r="PWP11" s="79"/>
      <c r="PWQ11" s="79"/>
      <c r="PWR11" s="79"/>
      <c r="PWS11" s="79"/>
      <c r="PWT11" s="79"/>
      <c r="PWU11" s="79"/>
      <c r="PWV11" s="79"/>
      <c r="PWW11" s="79"/>
      <c r="PWX11" s="79"/>
      <c r="PWY11" s="79"/>
      <c r="PWZ11" s="79"/>
      <c r="PXA11" s="79"/>
      <c r="PXB11" s="79"/>
      <c r="PXC11" s="79"/>
      <c r="PXD11" s="79"/>
      <c r="PXE11" s="79"/>
      <c r="PXF11" s="79"/>
      <c r="PXG11" s="79"/>
      <c r="PXH11" s="79"/>
      <c r="PXI11" s="79"/>
      <c r="PXJ11" s="79"/>
      <c r="PXK11" s="79"/>
      <c r="PXL11" s="79"/>
      <c r="PXM11" s="79"/>
      <c r="PXN11" s="79"/>
      <c r="PXO11" s="79"/>
      <c r="PXP11" s="79"/>
      <c r="PXQ11" s="79"/>
      <c r="PXR11" s="79"/>
      <c r="PXS11" s="79"/>
      <c r="PXT11" s="79"/>
      <c r="PXU11" s="79"/>
      <c r="PXV11" s="79"/>
      <c r="PXW11" s="79"/>
      <c r="PXX11" s="79"/>
      <c r="PXY11" s="79"/>
      <c r="PXZ11" s="79"/>
      <c r="PYA11" s="79"/>
      <c r="PYB11" s="79"/>
      <c r="PYC11" s="79"/>
      <c r="PYD11" s="79"/>
      <c r="PYE11" s="79"/>
      <c r="PYF11" s="79"/>
      <c r="PYG11" s="79"/>
      <c r="PYH11" s="79"/>
      <c r="PYI11" s="79"/>
      <c r="PYJ11" s="79"/>
      <c r="PYK11" s="79"/>
      <c r="PYL11" s="79"/>
      <c r="PYM11" s="79"/>
      <c r="PYN11" s="79"/>
      <c r="PYO11" s="79"/>
      <c r="PYP11" s="79"/>
      <c r="PYQ11" s="79"/>
      <c r="PYR11" s="79"/>
      <c r="PYS11" s="79"/>
      <c r="PYT11" s="79"/>
      <c r="PYU11" s="79"/>
      <c r="PYV11" s="79"/>
      <c r="PYW11" s="79"/>
      <c r="PYX11" s="79"/>
      <c r="PYY11" s="79"/>
      <c r="PYZ11" s="79"/>
      <c r="PZA11" s="79"/>
      <c r="PZB11" s="79"/>
      <c r="PZC11" s="79"/>
      <c r="PZD11" s="79"/>
      <c r="PZE11" s="79"/>
      <c r="PZF11" s="79"/>
      <c r="PZG11" s="79"/>
      <c r="PZH11" s="79"/>
      <c r="PZI11" s="79"/>
      <c r="PZJ11" s="79"/>
      <c r="PZK11" s="79"/>
      <c r="PZL11" s="79"/>
      <c r="PZM11" s="79"/>
      <c r="PZN11" s="79"/>
      <c r="PZO11" s="79"/>
      <c r="PZP11" s="79"/>
      <c r="PZQ11" s="79"/>
      <c r="PZR11" s="79"/>
      <c r="PZS11" s="79"/>
      <c r="PZT11" s="79"/>
      <c r="PZU11" s="79"/>
      <c r="PZV11" s="79"/>
      <c r="PZW11" s="79"/>
      <c r="PZX11" s="79"/>
      <c r="PZY11" s="79"/>
      <c r="PZZ11" s="79"/>
      <c r="QAA11" s="79"/>
      <c r="QAB11" s="79"/>
      <c r="QAC11" s="79"/>
      <c r="QAD11" s="79"/>
      <c r="QAE11" s="79"/>
      <c r="QAF11" s="79"/>
      <c r="QAG11" s="79"/>
      <c r="QAH11" s="79"/>
      <c r="QAI11" s="79"/>
      <c r="QAJ11" s="79"/>
      <c r="QAK11" s="79"/>
      <c r="QAL11" s="79"/>
      <c r="QAM11" s="79"/>
      <c r="QAN11" s="79"/>
      <c r="QAO11" s="79"/>
      <c r="QAP11" s="79"/>
      <c r="QAQ11" s="79"/>
      <c r="QAR11" s="79"/>
      <c r="QAS11" s="79"/>
      <c r="QAT11" s="79"/>
      <c r="QAU11" s="79"/>
      <c r="QAV11" s="79"/>
      <c r="QAW11" s="79"/>
      <c r="QAX11" s="79"/>
      <c r="QAY11" s="79"/>
      <c r="QAZ11" s="79"/>
      <c r="QBA11" s="79"/>
      <c r="QBB11" s="79"/>
      <c r="QBC11" s="79"/>
      <c r="QBD11" s="79"/>
      <c r="QBE11" s="79"/>
      <c r="QBF11" s="79"/>
      <c r="QBG11" s="79"/>
      <c r="QBH11" s="79"/>
      <c r="QBI11" s="79"/>
      <c r="QBJ11" s="79"/>
      <c r="QBK11" s="79"/>
      <c r="QBL11" s="79"/>
      <c r="QBM11" s="79"/>
      <c r="QBN11" s="79"/>
      <c r="QBO11" s="79"/>
      <c r="QBP11" s="79"/>
      <c r="QBQ11" s="79"/>
      <c r="QBR11" s="79"/>
      <c r="QBS11" s="79"/>
      <c r="QBT11" s="79"/>
      <c r="QBU11" s="79"/>
      <c r="QBV11" s="79"/>
      <c r="QBW11" s="79"/>
      <c r="QBX11" s="79"/>
      <c r="QBY11" s="79"/>
      <c r="QBZ11" s="79"/>
      <c r="QCA11" s="79"/>
      <c r="QCB11" s="79"/>
      <c r="QCC11" s="79"/>
      <c r="QCD11" s="79"/>
      <c r="QCE11" s="79"/>
      <c r="QCF11" s="79"/>
      <c r="QCG11" s="79"/>
      <c r="QCH11" s="79"/>
      <c r="QCI11" s="79"/>
      <c r="QCJ11" s="79"/>
      <c r="QCK11" s="79"/>
      <c r="QCL11" s="79"/>
      <c r="QCM11" s="79"/>
      <c r="QCN11" s="79"/>
      <c r="QCO11" s="79"/>
      <c r="QCP11" s="79"/>
      <c r="QCQ11" s="79"/>
      <c r="QCR11" s="79"/>
      <c r="QCS11" s="79"/>
      <c r="QCT11" s="79"/>
      <c r="QCU11" s="79"/>
      <c r="QCV11" s="79"/>
      <c r="QCW11" s="79"/>
      <c r="QCX11" s="79"/>
      <c r="QCY11" s="79"/>
      <c r="QCZ11" s="79"/>
      <c r="QDA11" s="79"/>
      <c r="QDB11" s="79"/>
      <c r="QDC11" s="79"/>
      <c r="QDD11" s="79"/>
      <c r="QDE11" s="79"/>
      <c r="QDF11" s="79"/>
      <c r="QDG11" s="79"/>
      <c r="QDH11" s="79"/>
      <c r="QDI11" s="79"/>
      <c r="QDJ11" s="79"/>
      <c r="QDK11" s="79"/>
      <c r="QDL11" s="79"/>
      <c r="QDM11" s="79"/>
      <c r="QDN11" s="79"/>
      <c r="QDO11" s="79"/>
      <c r="QDP11" s="79"/>
      <c r="QDQ11" s="79"/>
      <c r="QDR11" s="79"/>
      <c r="QDS11" s="79"/>
      <c r="QDT11" s="79"/>
      <c r="QDU11" s="79"/>
      <c r="QDV11" s="79"/>
      <c r="QDW11" s="79"/>
      <c r="QDX11" s="79"/>
      <c r="QDY11" s="79"/>
      <c r="QDZ11" s="79"/>
      <c r="QEA11" s="79"/>
      <c r="QEB11" s="79"/>
      <c r="QEC11" s="79"/>
      <c r="QED11" s="79"/>
      <c r="QEE11" s="79"/>
      <c r="QEF11" s="79"/>
      <c r="QEG11" s="79"/>
      <c r="QEH11" s="79"/>
      <c r="QEI11" s="79"/>
      <c r="QEJ11" s="79"/>
      <c r="QEK11" s="79"/>
      <c r="QEL11" s="79"/>
      <c r="QEM11" s="79"/>
      <c r="QEN11" s="79"/>
      <c r="QEO11" s="79"/>
      <c r="QEP11" s="79"/>
      <c r="QEQ11" s="79"/>
      <c r="QER11" s="79"/>
      <c r="QES11" s="79"/>
      <c r="QET11" s="79"/>
      <c r="QEU11" s="79"/>
      <c r="QEV11" s="79"/>
      <c r="QEW11" s="79"/>
      <c r="QEX11" s="79"/>
      <c r="QEY11" s="79"/>
      <c r="QEZ11" s="79"/>
      <c r="QFA11" s="79"/>
      <c r="QFB11" s="79"/>
      <c r="QFC11" s="79"/>
      <c r="QFD11" s="79"/>
      <c r="QFE11" s="79"/>
      <c r="QFF11" s="79"/>
      <c r="QFG11" s="79"/>
      <c r="QFH11" s="79"/>
      <c r="QFI11" s="79"/>
      <c r="QFJ11" s="79"/>
      <c r="QFK11" s="79"/>
      <c r="QFL11" s="79"/>
      <c r="QFM11" s="79"/>
      <c r="QFN11" s="79"/>
      <c r="QFO11" s="79"/>
      <c r="QFP11" s="79"/>
      <c r="QFQ11" s="79"/>
      <c r="QFR11" s="79"/>
      <c r="QFS11" s="79"/>
      <c r="QFT11" s="79"/>
      <c r="QFU11" s="79"/>
      <c r="QFV11" s="79"/>
      <c r="QFW11" s="79"/>
      <c r="QFX11" s="79"/>
      <c r="QFY11" s="79"/>
      <c r="QFZ11" s="79"/>
      <c r="QGA11" s="79"/>
      <c r="QGB11" s="79"/>
      <c r="QGC11" s="79"/>
      <c r="QGD11" s="79"/>
      <c r="QGE11" s="79"/>
      <c r="QGF11" s="79"/>
      <c r="QGG11" s="79"/>
      <c r="QGH11" s="79"/>
      <c r="QGI11" s="79"/>
      <c r="QGJ11" s="79"/>
      <c r="QGK11" s="79"/>
      <c r="QGL11" s="79"/>
      <c r="QGM11" s="79"/>
      <c r="QGN11" s="79"/>
      <c r="QGO11" s="79"/>
      <c r="QGP11" s="79"/>
      <c r="QGQ11" s="79"/>
      <c r="QGR11" s="79"/>
      <c r="QGS11" s="79"/>
      <c r="QGT11" s="79"/>
      <c r="QGU11" s="79"/>
      <c r="QGV11" s="79"/>
      <c r="QGW11" s="79"/>
      <c r="QGX11" s="79"/>
      <c r="QGY11" s="79"/>
      <c r="QGZ11" s="79"/>
      <c r="QHA11" s="79"/>
      <c r="QHB11" s="79"/>
      <c r="QHC11" s="79"/>
      <c r="QHD11" s="79"/>
      <c r="QHE11" s="79"/>
      <c r="QHF11" s="79"/>
      <c r="QHG11" s="79"/>
      <c r="QHH11" s="79"/>
      <c r="QHI11" s="79"/>
      <c r="QHJ11" s="79"/>
      <c r="QHK11" s="79"/>
      <c r="QHL11" s="79"/>
      <c r="QHM11" s="79"/>
      <c r="QHN11" s="79"/>
      <c r="QHO11" s="79"/>
      <c r="QHP11" s="79"/>
      <c r="QHQ11" s="79"/>
      <c r="QHR11" s="79"/>
      <c r="QHS11" s="79"/>
      <c r="QHT11" s="79"/>
      <c r="QHU11" s="79"/>
      <c r="QHV11" s="79"/>
      <c r="QHW11" s="79"/>
      <c r="QHX11" s="79"/>
      <c r="QHY11" s="79"/>
      <c r="QHZ11" s="79"/>
      <c r="QIA11" s="79"/>
      <c r="QIB11" s="79"/>
      <c r="QIC11" s="79"/>
      <c r="QID11" s="79"/>
      <c r="QIE11" s="79"/>
      <c r="QIF11" s="79"/>
      <c r="QIG11" s="79"/>
      <c r="QIH11" s="79"/>
      <c r="QII11" s="79"/>
      <c r="QIJ11" s="79"/>
      <c r="QIK11" s="79"/>
      <c r="QIL11" s="79"/>
      <c r="QIM11" s="79"/>
      <c r="QIN11" s="79"/>
      <c r="QIO11" s="79"/>
      <c r="QIP11" s="79"/>
      <c r="QIQ11" s="79"/>
      <c r="QIR11" s="79"/>
      <c r="QIS11" s="79"/>
      <c r="QIT11" s="79"/>
      <c r="QIU11" s="79"/>
      <c r="QIV11" s="79"/>
      <c r="QIW11" s="79"/>
      <c r="QIX11" s="79"/>
      <c r="QIY11" s="79"/>
      <c r="QIZ11" s="79"/>
      <c r="QJA11" s="79"/>
      <c r="QJB11" s="79"/>
      <c r="QJC11" s="79"/>
      <c r="QJD11" s="79"/>
      <c r="QJE11" s="79"/>
      <c r="QJF11" s="79"/>
      <c r="QJG11" s="79"/>
      <c r="QJH11" s="79"/>
      <c r="QJI11" s="79"/>
      <c r="QJJ11" s="79"/>
      <c r="QJK11" s="79"/>
      <c r="QJL11" s="79"/>
      <c r="QJM11" s="79"/>
      <c r="QJN11" s="79"/>
      <c r="QJO11" s="79"/>
      <c r="QJP11" s="79"/>
      <c r="QJQ11" s="79"/>
      <c r="QJR11" s="79"/>
      <c r="QJS11" s="79"/>
      <c r="QJT11" s="79"/>
      <c r="QJU11" s="79"/>
      <c r="QJV11" s="79"/>
      <c r="QJW11" s="79"/>
      <c r="QJX11" s="79"/>
      <c r="QJY11" s="79"/>
      <c r="QJZ11" s="79"/>
      <c r="QKA11" s="79"/>
      <c r="QKB11" s="79"/>
      <c r="QKC11" s="79"/>
      <c r="QKD11" s="79"/>
      <c r="QKE11" s="79"/>
      <c r="QKF11" s="79"/>
      <c r="QKG11" s="79"/>
      <c r="QKH11" s="79"/>
      <c r="QKI11" s="79"/>
      <c r="QKJ11" s="79"/>
      <c r="QKK11" s="79"/>
      <c r="QKL11" s="79"/>
      <c r="QKM11" s="79"/>
      <c r="QKN11" s="79"/>
      <c r="QKO11" s="79"/>
      <c r="QKP11" s="79"/>
      <c r="QKQ11" s="79"/>
      <c r="QKR11" s="79"/>
      <c r="QKS11" s="79"/>
      <c r="QKT11" s="79"/>
      <c r="QKU11" s="79"/>
      <c r="QKV11" s="79"/>
      <c r="QKW11" s="79"/>
      <c r="QKX11" s="79"/>
      <c r="QKY11" s="79"/>
      <c r="QKZ11" s="79"/>
      <c r="QLA11" s="79"/>
      <c r="QLB11" s="79"/>
      <c r="QLC11" s="79"/>
      <c r="QLD11" s="79"/>
      <c r="QLE11" s="79"/>
      <c r="QLF11" s="79"/>
      <c r="QLG11" s="79"/>
      <c r="QLH11" s="79"/>
      <c r="QLI11" s="79"/>
      <c r="QLJ11" s="79"/>
      <c r="QLK11" s="79"/>
      <c r="QLL11" s="79"/>
      <c r="QLM11" s="79"/>
      <c r="QLN11" s="79"/>
      <c r="QLO11" s="79"/>
      <c r="QLP11" s="79"/>
      <c r="QLQ11" s="79"/>
      <c r="QLR11" s="79"/>
      <c r="QLS11" s="79"/>
      <c r="QLT11" s="79"/>
      <c r="QLU11" s="79"/>
      <c r="QLV11" s="79"/>
      <c r="QLW11" s="79"/>
      <c r="QLX11" s="79"/>
      <c r="QLY11" s="79"/>
      <c r="QLZ11" s="79"/>
      <c r="QMA11" s="79"/>
      <c r="QMB11" s="79"/>
      <c r="QMC11" s="79"/>
      <c r="QMD11" s="79"/>
      <c r="QME11" s="79"/>
      <c r="QMF11" s="79"/>
      <c r="QMG11" s="79"/>
      <c r="QMH11" s="79"/>
      <c r="QMI11" s="79"/>
      <c r="QMJ11" s="79"/>
      <c r="QMK11" s="79"/>
      <c r="QML11" s="79"/>
      <c r="QMM11" s="79"/>
      <c r="QMN11" s="79"/>
      <c r="QMO11" s="79"/>
      <c r="QMP11" s="79"/>
      <c r="QMQ11" s="79"/>
      <c r="QMR11" s="79"/>
      <c r="QMS11" s="79"/>
      <c r="QMT11" s="79"/>
      <c r="QMU11" s="79"/>
      <c r="QMV11" s="79"/>
      <c r="QMW11" s="79"/>
      <c r="QMX11" s="79"/>
      <c r="QMY11" s="79"/>
      <c r="QMZ11" s="79"/>
      <c r="QNA11" s="79"/>
      <c r="QNB11" s="79"/>
      <c r="QNC11" s="79"/>
      <c r="QND11" s="79"/>
      <c r="QNE11" s="79"/>
      <c r="QNF11" s="79"/>
      <c r="QNG11" s="79"/>
      <c r="QNH11" s="79"/>
      <c r="QNI11" s="79"/>
      <c r="QNJ11" s="79"/>
      <c r="QNK11" s="79"/>
      <c r="QNL11" s="79"/>
      <c r="QNM11" s="79"/>
      <c r="QNN11" s="79"/>
      <c r="QNO11" s="79"/>
      <c r="QNP11" s="79"/>
      <c r="QNQ11" s="79"/>
      <c r="QNR11" s="79"/>
      <c r="QNS11" s="79"/>
      <c r="QNT11" s="79"/>
      <c r="QNU11" s="79"/>
      <c r="QNV11" s="79"/>
      <c r="QNW11" s="79"/>
      <c r="QNX11" s="79"/>
      <c r="QNY11" s="79"/>
      <c r="QNZ11" s="79"/>
      <c r="QOA11" s="79"/>
      <c r="QOB11" s="79"/>
      <c r="QOC11" s="79"/>
      <c r="QOD11" s="79"/>
      <c r="QOE11" s="79"/>
      <c r="QOF11" s="79"/>
      <c r="QOG11" s="79"/>
      <c r="QOH11" s="79"/>
      <c r="QOI11" s="79"/>
      <c r="QOJ11" s="79"/>
      <c r="QOK11" s="79"/>
      <c r="QOL11" s="79"/>
      <c r="QOM11" s="79"/>
      <c r="QON11" s="79"/>
      <c r="QOO11" s="79"/>
      <c r="QOP11" s="79"/>
      <c r="QOQ11" s="79"/>
      <c r="QOR11" s="79"/>
      <c r="QOS11" s="79"/>
      <c r="QOT11" s="79"/>
      <c r="QOU11" s="79"/>
      <c r="QOV11" s="79"/>
      <c r="QOW11" s="79"/>
      <c r="QOX11" s="79"/>
      <c r="QOY11" s="79"/>
      <c r="QOZ11" s="79"/>
      <c r="QPA11" s="79"/>
      <c r="QPB11" s="79"/>
      <c r="QPC11" s="79"/>
      <c r="QPD11" s="79"/>
      <c r="QPE11" s="79"/>
      <c r="QPF11" s="79"/>
      <c r="QPG11" s="79"/>
      <c r="QPH11" s="79"/>
      <c r="QPI11" s="79"/>
      <c r="QPJ11" s="79"/>
      <c r="QPK11" s="79"/>
      <c r="QPL11" s="79"/>
      <c r="QPM11" s="79"/>
      <c r="QPN11" s="79"/>
      <c r="QPO11" s="79"/>
      <c r="QPP11" s="79"/>
      <c r="QPQ11" s="79"/>
      <c r="QPR11" s="79"/>
      <c r="QPS11" s="79"/>
      <c r="QPT11" s="79"/>
      <c r="QPU11" s="79"/>
      <c r="QPV11" s="79"/>
      <c r="QPW11" s="79"/>
      <c r="QPX11" s="79"/>
      <c r="QPY11" s="79"/>
      <c r="QPZ11" s="79"/>
      <c r="QQA11" s="79"/>
      <c r="QQB11" s="79"/>
      <c r="QQC11" s="79"/>
      <c r="QQD11" s="79"/>
      <c r="QQE11" s="79"/>
      <c r="QQF11" s="79"/>
      <c r="QQG11" s="79"/>
      <c r="QQH11" s="79"/>
      <c r="QQI11" s="79"/>
      <c r="QQJ11" s="79"/>
      <c r="QQK11" s="79"/>
      <c r="QQL11" s="79"/>
      <c r="QQM11" s="79"/>
      <c r="QQN11" s="79"/>
      <c r="QQO11" s="79"/>
      <c r="QQP11" s="79"/>
      <c r="QQQ11" s="79"/>
      <c r="QQR11" s="79"/>
      <c r="QQS11" s="79"/>
      <c r="QQT11" s="79"/>
      <c r="QQU11" s="79"/>
      <c r="QQV11" s="79"/>
      <c r="QQW11" s="79"/>
      <c r="QQX11" s="79"/>
      <c r="QQY11" s="79"/>
      <c r="QQZ11" s="79"/>
      <c r="QRA11" s="79"/>
      <c r="QRB11" s="79"/>
      <c r="QRC11" s="79"/>
      <c r="QRD11" s="79"/>
      <c r="QRE11" s="79"/>
      <c r="QRF11" s="79"/>
      <c r="QRG11" s="79"/>
      <c r="QRH11" s="79"/>
      <c r="QRI11" s="79"/>
      <c r="QRJ11" s="79"/>
      <c r="QRK11" s="79"/>
      <c r="QRL11" s="79"/>
      <c r="QRM11" s="79"/>
      <c r="QRN11" s="79"/>
      <c r="QRO11" s="79"/>
      <c r="QRP11" s="79"/>
      <c r="QRQ11" s="79"/>
      <c r="QRR11" s="79"/>
      <c r="QRS11" s="79"/>
      <c r="QRT11" s="79"/>
      <c r="QRU11" s="79"/>
      <c r="QRV11" s="79"/>
      <c r="QRW11" s="79"/>
      <c r="QRX11" s="79"/>
      <c r="QRY11" s="79"/>
      <c r="QRZ11" s="79"/>
      <c r="QSA11" s="79"/>
      <c r="QSB11" s="79"/>
      <c r="QSC11" s="79"/>
      <c r="QSD11" s="79"/>
      <c r="QSE11" s="79"/>
      <c r="QSF11" s="79"/>
      <c r="QSG11" s="79"/>
      <c r="QSH11" s="79"/>
      <c r="QSI11" s="79"/>
      <c r="QSJ11" s="79"/>
      <c r="QSK11" s="79"/>
      <c r="QSL11" s="79"/>
      <c r="QSM11" s="79"/>
      <c r="QSN11" s="79"/>
      <c r="QSO11" s="79"/>
      <c r="QSP11" s="79"/>
      <c r="QSQ11" s="79"/>
      <c r="QSR11" s="79"/>
      <c r="QSS11" s="79"/>
      <c r="QST11" s="79"/>
      <c r="QSU11" s="79"/>
      <c r="QSV11" s="79"/>
      <c r="QSW11" s="79"/>
      <c r="QSX11" s="79"/>
      <c r="QSY11" s="79"/>
      <c r="QSZ11" s="79"/>
      <c r="QTA11" s="79"/>
      <c r="QTB11" s="79"/>
      <c r="QTC11" s="79"/>
      <c r="QTD11" s="79"/>
      <c r="QTE11" s="79"/>
      <c r="QTF11" s="79"/>
      <c r="QTG11" s="79"/>
      <c r="QTH11" s="79"/>
      <c r="QTI11" s="79"/>
      <c r="QTJ11" s="79"/>
      <c r="QTK11" s="79"/>
      <c r="QTL11" s="79"/>
      <c r="QTM11" s="79"/>
      <c r="QTN11" s="79"/>
      <c r="QTO11" s="79"/>
      <c r="QTP11" s="79"/>
      <c r="QTQ11" s="79"/>
      <c r="QTR11" s="79"/>
      <c r="QTS11" s="79"/>
      <c r="QTT11" s="79"/>
      <c r="QTU11" s="79"/>
      <c r="QTV11" s="79"/>
      <c r="QTW11" s="79"/>
      <c r="QTX11" s="79"/>
      <c r="QTY11" s="79"/>
      <c r="QTZ11" s="79"/>
      <c r="QUA11" s="79"/>
      <c r="QUB11" s="79"/>
      <c r="QUC11" s="79"/>
      <c r="QUD11" s="79"/>
      <c r="QUE11" s="79"/>
      <c r="QUF11" s="79"/>
      <c r="QUG11" s="79"/>
      <c r="QUH11" s="79"/>
      <c r="QUI11" s="79"/>
      <c r="QUJ11" s="79"/>
      <c r="QUK11" s="79"/>
      <c r="QUL11" s="79"/>
      <c r="QUM11" s="79"/>
      <c r="QUN11" s="79"/>
      <c r="QUO11" s="79"/>
      <c r="QUP11" s="79"/>
      <c r="QUQ11" s="79"/>
      <c r="QUR11" s="79"/>
      <c r="QUS11" s="79"/>
      <c r="QUT11" s="79"/>
      <c r="QUU11" s="79"/>
      <c r="QUV11" s="79"/>
      <c r="QUW11" s="79"/>
      <c r="QUX11" s="79"/>
      <c r="QUY11" s="79"/>
      <c r="QUZ11" s="79"/>
      <c r="QVA11" s="79"/>
      <c r="QVB11" s="79"/>
      <c r="QVC11" s="79"/>
      <c r="QVD11" s="79"/>
      <c r="QVE11" s="79"/>
      <c r="QVF11" s="79"/>
      <c r="QVG11" s="79"/>
      <c r="QVH11" s="79"/>
      <c r="QVI11" s="79"/>
      <c r="QVJ11" s="79"/>
      <c r="QVK11" s="79"/>
      <c r="QVL11" s="79"/>
      <c r="QVM11" s="79"/>
      <c r="QVN11" s="79"/>
      <c r="QVO11" s="79"/>
      <c r="QVP11" s="79"/>
      <c r="QVQ11" s="79"/>
      <c r="QVR11" s="79"/>
      <c r="QVS11" s="79"/>
      <c r="QVT11" s="79"/>
      <c r="QVU11" s="79"/>
      <c r="QVV11" s="79"/>
      <c r="QVW11" s="79"/>
      <c r="QVX11" s="79"/>
      <c r="QVY11" s="79"/>
      <c r="QVZ11" s="79"/>
      <c r="QWA11" s="79"/>
      <c r="QWB11" s="79"/>
      <c r="QWC11" s="79"/>
      <c r="QWD11" s="79"/>
      <c r="QWE11" s="79"/>
      <c r="QWF11" s="79"/>
      <c r="QWG11" s="79"/>
      <c r="QWH11" s="79"/>
      <c r="QWI11" s="79"/>
      <c r="QWJ11" s="79"/>
      <c r="QWK11" s="79"/>
      <c r="QWL11" s="79"/>
      <c r="QWM11" s="79"/>
      <c r="QWN11" s="79"/>
      <c r="QWO11" s="79"/>
      <c r="QWP11" s="79"/>
      <c r="QWQ11" s="79"/>
      <c r="QWR11" s="79"/>
      <c r="QWS11" s="79"/>
      <c r="QWT11" s="79"/>
      <c r="QWU11" s="79"/>
      <c r="QWV11" s="79"/>
      <c r="QWW11" s="79"/>
      <c r="QWX11" s="79"/>
      <c r="QWY11" s="79"/>
      <c r="QWZ11" s="79"/>
      <c r="QXA11" s="79"/>
      <c r="QXB11" s="79"/>
      <c r="QXC11" s="79"/>
      <c r="QXD11" s="79"/>
      <c r="QXE11" s="79"/>
      <c r="QXF11" s="79"/>
      <c r="QXG11" s="79"/>
      <c r="QXH11" s="79"/>
      <c r="QXI11" s="79"/>
      <c r="QXJ11" s="79"/>
      <c r="QXK11" s="79"/>
      <c r="QXL11" s="79"/>
      <c r="QXM11" s="79"/>
      <c r="QXN11" s="79"/>
      <c r="QXO11" s="79"/>
      <c r="QXP11" s="79"/>
      <c r="QXQ11" s="79"/>
      <c r="QXR11" s="79"/>
      <c r="QXS11" s="79"/>
      <c r="QXT11" s="79"/>
      <c r="QXU11" s="79"/>
      <c r="QXV11" s="79"/>
      <c r="QXW11" s="79"/>
      <c r="QXX11" s="79"/>
      <c r="QXY11" s="79"/>
      <c r="QXZ11" s="79"/>
      <c r="QYA11" s="79"/>
      <c r="QYB11" s="79"/>
      <c r="QYC11" s="79"/>
      <c r="QYD11" s="79"/>
      <c r="QYE11" s="79"/>
      <c r="QYF11" s="79"/>
      <c r="QYG11" s="79"/>
      <c r="QYH11" s="79"/>
      <c r="QYI11" s="79"/>
      <c r="QYJ11" s="79"/>
      <c r="QYK11" s="79"/>
      <c r="QYL11" s="79"/>
      <c r="QYM11" s="79"/>
      <c r="QYN11" s="79"/>
      <c r="QYO11" s="79"/>
      <c r="QYP11" s="79"/>
      <c r="QYQ11" s="79"/>
      <c r="QYR11" s="79"/>
      <c r="QYS11" s="79"/>
      <c r="QYT11" s="79"/>
      <c r="QYU11" s="79"/>
      <c r="QYV11" s="79"/>
      <c r="QYW11" s="79"/>
      <c r="QYX11" s="79"/>
      <c r="QYY11" s="79"/>
      <c r="QYZ11" s="79"/>
      <c r="QZA11" s="79"/>
      <c r="QZB11" s="79"/>
      <c r="QZC11" s="79"/>
      <c r="QZD11" s="79"/>
      <c r="QZE11" s="79"/>
      <c r="QZF11" s="79"/>
      <c r="QZG11" s="79"/>
      <c r="QZH11" s="79"/>
      <c r="QZI11" s="79"/>
      <c r="QZJ11" s="79"/>
      <c r="QZK11" s="79"/>
      <c r="QZL11" s="79"/>
      <c r="QZM11" s="79"/>
      <c r="QZN11" s="79"/>
      <c r="QZO11" s="79"/>
      <c r="QZP11" s="79"/>
      <c r="QZQ11" s="79"/>
      <c r="QZR11" s="79"/>
      <c r="QZS11" s="79"/>
      <c r="QZT11" s="79"/>
      <c r="QZU11" s="79"/>
      <c r="QZV11" s="79"/>
      <c r="QZW11" s="79"/>
      <c r="QZX11" s="79"/>
      <c r="QZY11" s="79"/>
      <c r="QZZ11" s="79"/>
      <c r="RAA11" s="79"/>
      <c r="RAB11" s="79"/>
      <c r="RAC11" s="79"/>
      <c r="RAD11" s="79"/>
      <c r="RAE11" s="79"/>
      <c r="RAF11" s="79"/>
      <c r="RAG11" s="79"/>
      <c r="RAH11" s="79"/>
      <c r="RAI11" s="79"/>
      <c r="RAJ11" s="79"/>
      <c r="RAK11" s="79"/>
      <c r="RAL11" s="79"/>
      <c r="RAM11" s="79"/>
      <c r="RAN11" s="79"/>
      <c r="RAO11" s="79"/>
      <c r="RAP11" s="79"/>
      <c r="RAQ11" s="79"/>
      <c r="RAR11" s="79"/>
      <c r="RAS11" s="79"/>
      <c r="RAT11" s="79"/>
      <c r="RAU11" s="79"/>
      <c r="RAV11" s="79"/>
      <c r="RAW11" s="79"/>
      <c r="RAX11" s="79"/>
      <c r="RAY11" s="79"/>
      <c r="RAZ11" s="79"/>
      <c r="RBA11" s="79"/>
      <c r="RBB11" s="79"/>
      <c r="RBC11" s="79"/>
      <c r="RBD11" s="79"/>
      <c r="RBE11" s="79"/>
      <c r="RBF11" s="79"/>
      <c r="RBG11" s="79"/>
      <c r="RBH11" s="79"/>
      <c r="RBI11" s="79"/>
      <c r="RBJ11" s="79"/>
      <c r="RBK11" s="79"/>
      <c r="RBL11" s="79"/>
      <c r="RBM11" s="79"/>
      <c r="RBN11" s="79"/>
      <c r="RBO11" s="79"/>
      <c r="RBP11" s="79"/>
      <c r="RBQ11" s="79"/>
      <c r="RBR11" s="79"/>
      <c r="RBS11" s="79"/>
      <c r="RBT11" s="79"/>
      <c r="RBU11" s="79"/>
      <c r="RBV11" s="79"/>
      <c r="RBW11" s="79"/>
      <c r="RBX11" s="79"/>
      <c r="RBY11" s="79"/>
      <c r="RBZ11" s="79"/>
      <c r="RCA11" s="79"/>
      <c r="RCB11" s="79"/>
      <c r="RCC11" s="79"/>
      <c r="RCD11" s="79"/>
      <c r="RCE11" s="79"/>
      <c r="RCF11" s="79"/>
      <c r="RCG11" s="79"/>
      <c r="RCH11" s="79"/>
      <c r="RCI11" s="79"/>
      <c r="RCJ11" s="79"/>
      <c r="RCK11" s="79"/>
      <c r="RCL11" s="79"/>
      <c r="RCM11" s="79"/>
      <c r="RCN11" s="79"/>
      <c r="RCO11" s="79"/>
      <c r="RCP11" s="79"/>
      <c r="RCQ11" s="79"/>
      <c r="RCR11" s="79"/>
      <c r="RCS11" s="79"/>
      <c r="RCT11" s="79"/>
      <c r="RCU11" s="79"/>
      <c r="RCV11" s="79"/>
      <c r="RCW11" s="79"/>
      <c r="RCX11" s="79"/>
      <c r="RCY11" s="79"/>
      <c r="RCZ11" s="79"/>
      <c r="RDA11" s="79"/>
      <c r="RDB11" s="79"/>
      <c r="RDC11" s="79"/>
      <c r="RDD11" s="79"/>
      <c r="RDE11" s="79"/>
      <c r="RDF11" s="79"/>
      <c r="RDG11" s="79"/>
      <c r="RDH11" s="79"/>
      <c r="RDI11" s="79"/>
      <c r="RDJ11" s="79"/>
      <c r="RDK11" s="79"/>
      <c r="RDL11" s="79"/>
      <c r="RDM11" s="79"/>
      <c r="RDN11" s="79"/>
      <c r="RDO11" s="79"/>
      <c r="RDP11" s="79"/>
      <c r="RDQ11" s="79"/>
      <c r="RDR11" s="79"/>
      <c r="RDS11" s="79"/>
      <c r="RDT11" s="79"/>
      <c r="RDU11" s="79"/>
      <c r="RDV11" s="79"/>
      <c r="RDW11" s="79"/>
      <c r="RDX11" s="79"/>
      <c r="RDY11" s="79"/>
      <c r="RDZ11" s="79"/>
      <c r="REA11" s="79"/>
      <c r="REB11" s="79"/>
      <c r="REC11" s="79"/>
      <c r="RED11" s="79"/>
      <c r="REE11" s="79"/>
      <c r="REF11" s="79"/>
      <c r="REG11" s="79"/>
      <c r="REH11" s="79"/>
      <c r="REI11" s="79"/>
      <c r="REJ11" s="79"/>
      <c r="REK11" s="79"/>
      <c r="REL11" s="79"/>
      <c r="REM11" s="79"/>
      <c r="REN11" s="79"/>
      <c r="REO11" s="79"/>
      <c r="REP11" s="79"/>
      <c r="REQ11" s="79"/>
      <c r="RER11" s="79"/>
      <c r="RES11" s="79"/>
      <c r="RET11" s="79"/>
      <c r="REU11" s="79"/>
      <c r="REV11" s="79"/>
      <c r="REW11" s="79"/>
      <c r="REX11" s="79"/>
      <c r="REY11" s="79"/>
      <c r="REZ11" s="79"/>
      <c r="RFA11" s="79"/>
      <c r="RFB11" s="79"/>
      <c r="RFC11" s="79"/>
      <c r="RFD11" s="79"/>
      <c r="RFE11" s="79"/>
      <c r="RFF11" s="79"/>
      <c r="RFG11" s="79"/>
      <c r="RFH11" s="79"/>
      <c r="RFI11" s="79"/>
      <c r="RFJ11" s="79"/>
      <c r="RFK11" s="79"/>
      <c r="RFL11" s="79"/>
      <c r="RFM11" s="79"/>
      <c r="RFN11" s="79"/>
      <c r="RFO11" s="79"/>
      <c r="RFP11" s="79"/>
      <c r="RFQ11" s="79"/>
      <c r="RFR11" s="79"/>
      <c r="RFS11" s="79"/>
      <c r="RFT11" s="79"/>
      <c r="RFU11" s="79"/>
      <c r="RFV11" s="79"/>
      <c r="RFW11" s="79"/>
      <c r="RFX11" s="79"/>
      <c r="RFY11" s="79"/>
      <c r="RFZ11" s="79"/>
      <c r="RGA11" s="79"/>
      <c r="RGB11" s="79"/>
      <c r="RGC11" s="79"/>
      <c r="RGD11" s="79"/>
      <c r="RGE11" s="79"/>
      <c r="RGF11" s="79"/>
      <c r="RGG11" s="79"/>
      <c r="RGH11" s="79"/>
      <c r="RGI11" s="79"/>
      <c r="RGJ11" s="79"/>
      <c r="RGK11" s="79"/>
      <c r="RGL11" s="79"/>
      <c r="RGM11" s="79"/>
      <c r="RGN11" s="79"/>
      <c r="RGO11" s="79"/>
      <c r="RGP11" s="79"/>
      <c r="RGQ11" s="79"/>
      <c r="RGR11" s="79"/>
      <c r="RGS11" s="79"/>
      <c r="RGT11" s="79"/>
      <c r="RGU11" s="79"/>
      <c r="RGV11" s="79"/>
      <c r="RGW11" s="79"/>
      <c r="RGX11" s="79"/>
      <c r="RGY11" s="79"/>
      <c r="RGZ11" s="79"/>
      <c r="RHA11" s="79"/>
      <c r="RHB11" s="79"/>
      <c r="RHC11" s="79"/>
      <c r="RHD11" s="79"/>
      <c r="RHE11" s="79"/>
      <c r="RHF11" s="79"/>
      <c r="RHG11" s="79"/>
      <c r="RHH11" s="79"/>
      <c r="RHI11" s="79"/>
      <c r="RHJ11" s="79"/>
      <c r="RHK11" s="79"/>
      <c r="RHL11" s="79"/>
      <c r="RHM11" s="79"/>
      <c r="RHN11" s="79"/>
      <c r="RHO11" s="79"/>
      <c r="RHP11" s="79"/>
      <c r="RHQ11" s="79"/>
      <c r="RHR11" s="79"/>
      <c r="RHS11" s="79"/>
      <c r="RHT11" s="79"/>
      <c r="RHU11" s="79"/>
      <c r="RHV11" s="79"/>
      <c r="RHW11" s="79"/>
      <c r="RHX11" s="79"/>
      <c r="RHY11" s="79"/>
      <c r="RHZ11" s="79"/>
      <c r="RIA11" s="79"/>
      <c r="RIB11" s="79"/>
      <c r="RIC11" s="79"/>
      <c r="RID11" s="79"/>
      <c r="RIE11" s="79"/>
      <c r="RIF11" s="79"/>
      <c r="RIG11" s="79"/>
      <c r="RIH11" s="79"/>
      <c r="RII11" s="79"/>
      <c r="RIJ11" s="79"/>
      <c r="RIK11" s="79"/>
      <c r="RIL11" s="79"/>
      <c r="RIM11" s="79"/>
      <c r="RIN11" s="79"/>
      <c r="RIO11" s="79"/>
      <c r="RIP11" s="79"/>
      <c r="RIQ11" s="79"/>
      <c r="RIR11" s="79"/>
      <c r="RIS11" s="79"/>
      <c r="RIT11" s="79"/>
      <c r="RIU11" s="79"/>
      <c r="RIV11" s="79"/>
      <c r="RIW11" s="79"/>
      <c r="RIX11" s="79"/>
      <c r="RIY11" s="79"/>
      <c r="RIZ11" s="79"/>
      <c r="RJA11" s="79"/>
      <c r="RJB11" s="79"/>
      <c r="RJC11" s="79"/>
      <c r="RJD11" s="79"/>
      <c r="RJE11" s="79"/>
      <c r="RJF11" s="79"/>
      <c r="RJG11" s="79"/>
      <c r="RJH11" s="79"/>
      <c r="RJI11" s="79"/>
      <c r="RJJ11" s="79"/>
      <c r="RJK11" s="79"/>
      <c r="RJL11" s="79"/>
      <c r="RJM11" s="79"/>
      <c r="RJN11" s="79"/>
      <c r="RJO11" s="79"/>
      <c r="RJP11" s="79"/>
      <c r="RJQ11" s="79"/>
      <c r="RJR11" s="79"/>
      <c r="RJS11" s="79"/>
      <c r="RJT11" s="79"/>
      <c r="RJU11" s="79"/>
      <c r="RJV11" s="79"/>
      <c r="RJW11" s="79"/>
      <c r="RJX11" s="79"/>
      <c r="RJY11" s="79"/>
      <c r="RJZ11" s="79"/>
      <c r="RKA11" s="79"/>
      <c r="RKB11" s="79"/>
      <c r="RKC11" s="79"/>
      <c r="RKD11" s="79"/>
      <c r="RKE11" s="79"/>
      <c r="RKF11" s="79"/>
      <c r="RKG11" s="79"/>
      <c r="RKH11" s="79"/>
      <c r="RKI11" s="79"/>
      <c r="RKJ11" s="79"/>
      <c r="RKK11" s="79"/>
      <c r="RKL11" s="79"/>
      <c r="RKM11" s="79"/>
      <c r="RKN11" s="79"/>
      <c r="RKO11" s="79"/>
      <c r="RKP11" s="79"/>
      <c r="RKQ11" s="79"/>
      <c r="RKR11" s="79"/>
      <c r="RKS11" s="79"/>
      <c r="RKT11" s="79"/>
      <c r="RKU11" s="79"/>
      <c r="RKV11" s="79"/>
      <c r="RKW11" s="79"/>
      <c r="RKX11" s="79"/>
      <c r="RKY11" s="79"/>
      <c r="RKZ11" s="79"/>
      <c r="RLA11" s="79"/>
      <c r="RLB11" s="79"/>
      <c r="RLC11" s="79"/>
      <c r="RLD11" s="79"/>
      <c r="RLE11" s="79"/>
      <c r="RLF11" s="79"/>
      <c r="RLG11" s="79"/>
      <c r="RLH11" s="79"/>
      <c r="RLI11" s="79"/>
      <c r="RLJ11" s="79"/>
      <c r="RLK11" s="79"/>
      <c r="RLL11" s="79"/>
      <c r="RLM11" s="79"/>
      <c r="RLN11" s="79"/>
      <c r="RLO11" s="79"/>
      <c r="RLP11" s="79"/>
      <c r="RLQ11" s="79"/>
      <c r="RLR11" s="79"/>
      <c r="RLS11" s="79"/>
      <c r="RLT11" s="79"/>
      <c r="RLU11" s="79"/>
      <c r="RLV11" s="79"/>
      <c r="RLW11" s="79"/>
      <c r="RLX11" s="79"/>
      <c r="RLY11" s="79"/>
      <c r="RLZ11" s="79"/>
      <c r="RMA11" s="79"/>
      <c r="RMB11" s="79"/>
      <c r="RMC11" s="79"/>
      <c r="RMD11" s="79"/>
      <c r="RME11" s="79"/>
      <c r="RMF11" s="79"/>
      <c r="RMG11" s="79"/>
      <c r="RMH11" s="79"/>
      <c r="RMI11" s="79"/>
      <c r="RMJ11" s="79"/>
      <c r="RMK11" s="79"/>
      <c r="RML11" s="79"/>
      <c r="RMM11" s="79"/>
      <c r="RMN11" s="79"/>
      <c r="RMO11" s="79"/>
      <c r="RMP11" s="79"/>
      <c r="RMQ11" s="79"/>
      <c r="RMR11" s="79"/>
      <c r="RMS11" s="79"/>
      <c r="RMT11" s="79"/>
      <c r="RMU11" s="79"/>
      <c r="RMV11" s="79"/>
      <c r="RMW11" s="79"/>
      <c r="RMX11" s="79"/>
      <c r="RMY11" s="79"/>
      <c r="RMZ11" s="79"/>
      <c r="RNA11" s="79"/>
      <c r="RNB11" s="79"/>
      <c r="RNC11" s="79"/>
      <c r="RND11" s="79"/>
      <c r="RNE11" s="79"/>
      <c r="RNF11" s="79"/>
      <c r="RNG11" s="79"/>
      <c r="RNH11" s="79"/>
      <c r="RNI11" s="79"/>
      <c r="RNJ11" s="79"/>
      <c r="RNK11" s="79"/>
      <c r="RNL11" s="79"/>
      <c r="RNM11" s="79"/>
      <c r="RNN11" s="79"/>
      <c r="RNO11" s="79"/>
      <c r="RNP11" s="79"/>
      <c r="RNQ11" s="79"/>
      <c r="RNR11" s="79"/>
      <c r="RNS11" s="79"/>
      <c r="RNT11" s="79"/>
      <c r="RNU11" s="79"/>
      <c r="RNV11" s="79"/>
      <c r="RNW11" s="79"/>
      <c r="RNX11" s="79"/>
      <c r="RNY11" s="79"/>
      <c r="RNZ11" s="79"/>
      <c r="ROA11" s="79"/>
      <c r="ROB11" s="79"/>
      <c r="ROC11" s="79"/>
      <c r="ROD11" s="79"/>
      <c r="ROE11" s="79"/>
      <c r="ROF11" s="79"/>
      <c r="ROG11" s="79"/>
      <c r="ROH11" s="79"/>
      <c r="ROI11" s="79"/>
      <c r="ROJ11" s="79"/>
      <c r="ROK11" s="79"/>
      <c r="ROL11" s="79"/>
      <c r="ROM11" s="79"/>
      <c r="RON11" s="79"/>
      <c r="ROO11" s="79"/>
      <c r="ROP11" s="79"/>
      <c r="ROQ11" s="79"/>
      <c r="ROR11" s="79"/>
      <c r="ROS11" s="79"/>
      <c r="ROT11" s="79"/>
      <c r="ROU11" s="79"/>
      <c r="ROV11" s="79"/>
      <c r="ROW11" s="79"/>
      <c r="ROX11" s="79"/>
      <c r="ROY11" s="79"/>
      <c r="ROZ11" s="79"/>
      <c r="RPA11" s="79"/>
      <c r="RPB11" s="79"/>
      <c r="RPC11" s="79"/>
      <c r="RPD11" s="79"/>
      <c r="RPE11" s="79"/>
      <c r="RPF11" s="79"/>
      <c r="RPG11" s="79"/>
      <c r="RPH11" s="79"/>
      <c r="RPI11" s="79"/>
      <c r="RPJ11" s="79"/>
      <c r="RPK11" s="79"/>
      <c r="RPL11" s="79"/>
      <c r="RPM11" s="79"/>
      <c r="RPN11" s="79"/>
      <c r="RPO11" s="79"/>
      <c r="RPP11" s="79"/>
      <c r="RPQ11" s="79"/>
      <c r="RPR11" s="79"/>
      <c r="RPS11" s="79"/>
      <c r="RPT11" s="79"/>
      <c r="RPU11" s="79"/>
      <c r="RPV11" s="79"/>
      <c r="RPW11" s="79"/>
      <c r="RPX11" s="79"/>
      <c r="RPY11" s="79"/>
      <c r="RPZ11" s="79"/>
      <c r="RQA11" s="79"/>
      <c r="RQB11" s="79"/>
      <c r="RQC11" s="79"/>
      <c r="RQD11" s="79"/>
      <c r="RQE11" s="79"/>
      <c r="RQF11" s="79"/>
      <c r="RQG11" s="79"/>
      <c r="RQH11" s="79"/>
      <c r="RQI11" s="79"/>
      <c r="RQJ11" s="79"/>
      <c r="RQK11" s="79"/>
      <c r="RQL11" s="79"/>
      <c r="RQM11" s="79"/>
      <c r="RQN11" s="79"/>
      <c r="RQO11" s="79"/>
      <c r="RQP11" s="79"/>
      <c r="RQQ11" s="79"/>
      <c r="RQR11" s="79"/>
      <c r="RQS11" s="79"/>
      <c r="RQT11" s="79"/>
      <c r="RQU11" s="79"/>
      <c r="RQV11" s="79"/>
      <c r="RQW11" s="79"/>
      <c r="RQX11" s="79"/>
      <c r="RQY11" s="79"/>
      <c r="RQZ11" s="79"/>
      <c r="RRA11" s="79"/>
      <c r="RRB11" s="79"/>
      <c r="RRC11" s="79"/>
      <c r="RRD11" s="79"/>
      <c r="RRE11" s="79"/>
      <c r="RRF11" s="79"/>
      <c r="RRG11" s="79"/>
      <c r="RRH11" s="79"/>
      <c r="RRI11" s="79"/>
      <c r="RRJ11" s="79"/>
      <c r="RRK11" s="79"/>
      <c r="RRL11" s="79"/>
      <c r="RRM11" s="79"/>
      <c r="RRN11" s="79"/>
      <c r="RRO11" s="79"/>
      <c r="RRP11" s="79"/>
      <c r="RRQ11" s="79"/>
      <c r="RRR11" s="79"/>
      <c r="RRS11" s="79"/>
      <c r="RRT11" s="79"/>
      <c r="RRU11" s="79"/>
      <c r="RRV11" s="79"/>
      <c r="RRW11" s="79"/>
      <c r="RRX11" s="79"/>
      <c r="RRY11" s="79"/>
      <c r="RRZ11" s="79"/>
      <c r="RSA11" s="79"/>
      <c r="RSB11" s="79"/>
      <c r="RSC11" s="79"/>
      <c r="RSD11" s="79"/>
      <c r="RSE11" s="79"/>
      <c r="RSF11" s="79"/>
      <c r="RSG11" s="79"/>
      <c r="RSH11" s="79"/>
      <c r="RSI11" s="79"/>
      <c r="RSJ11" s="79"/>
      <c r="RSK11" s="79"/>
      <c r="RSL11" s="79"/>
      <c r="RSM11" s="79"/>
      <c r="RSN11" s="79"/>
      <c r="RSO11" s="79"/>
      <c r="RSP11" s="79"/>
      <c r="RSQ11" s="79"/>
      <c r="RSR11" s="79"/>
      <c r="RSS11" s="79"/>
      <c r="RST11" s="79"/>
      <c r="RSU11" s="79"/>
      <c r="RSV11" s="79"/>
      <c r="RSW11" s="79"/>
      <c r="RSX11" s="79"/>
      <c r="RSY11" s="79"/>
      <c r="RSZ11" s="79"/>
      <c r="RTA11" s="79"/>
      <c r="RTB11" s="79"/>
      <c r="RTC11" s="79"/>
      <c r="RTD11" s="79"/>
      <c r="RTE11" s="79"/>
      <c r="RTF11" s="79"/>
      <c r="RTG11" s="79"/>
      <c r="RTH11" s="79"/>
      <c r="RTI11" s="79"/>
      <c r="RTJ11" s="79"/>
      <c r="RTK11" s="79"/>
      <c r="RTL11" s="79"/>
      <c r="RTM11" s="79"/>
      <c r="RTN11" s="79"/>
      <c r="RTO11" s="79"/>
      <c r="RTP11" s="79"/>
      <c r="RTQ11" s="79"/>
      <c r="RTR11" s="79"/>
      <c r="RTS11" s="79"/>
      <c r="RTT11" s="79"/>
      <c r="RTU11" s="79"/>
      <c r="RTV11" s="79"/>
      <c r="RTW11" s="79"/>
      <c r="RTX11" s="79"/>
      <c r="RTY11" s="79"/>
      <c r="RTZ11" s="79"/>
      <c r="RUA11" s="79"/>
      <c r="RUB11" s="79"/>
      <c r="RUC11" s="79"/>
      <c r="RUD11" s="79"/>
      <c r="RUE11" s="79"/>
      <c r="RUF11" s="79"/>
      <c r="RUG11" s="79"/>
      <c r="RUH11" s="79"/>
      <c r="RUI11" s="79"/>
      <c r="RUJ11" s="79"/>
      <c r="RUK11" s="79"/>
      <c r="RUL11" s="79"/>
      <c r="RUM11" s="79"/>
      <c r="RUN11" s="79"/>
      <c r="RUO11" s="79"/>
      <c r="RUP11" s="79"/>
      <c r="RUQ11" s="79"/>
      <c r="RUR11" s="79"/>
      <c r="RUS11" s="79"/>
      <c r="RUT11" s="79"/>
      <c r="RUU11" s="79"/>
      <c r="RUV11" s="79"/>
      <c r="RUW11" s="79"/>
      <c r="RUX11" s="79"/>
      <c r="RUY11" s="79"/>
      <c r="RUZ11" s="79"/>
      <c r="RVA11" s="79"/>
      <c r="RVB11" s="79"/>
      <c r="RVC11" s="79"/>
      <c r="RVD11" s="79"/>
      <c r="RVE11" s="79"/>
      <c r="RVF11" s="79"/>
      <c r="RVG11" s="79"/>
      <c r="RVH11" s="79"/>
      <c r="RVI11" s="79"/>
      <c r="RVJ11" s="79"/>
      <c r="RVK11" s="79"/>
      <c r="RVL11" s="79"/>
      <c r="RVM11" s="79"/>
      <c r="RVN11" s="79"/>
      <c r="RVO11" s="79"/>
      <c r="RVP11" s="79"/>
      <c r="RVQ11" s="79"/>
      <c r="RVR11" s="79"/>
      <c r="RVS11" s="79"/>
      <c r="RVT11" s="79"/>
      <c r="RVU11" s="79"/>
      <c r="RVV11" s="79"/>
      <c r="RVW11" s="79"/>
      <c r="RVX11" s="79"/>
      <c r="RVY11" s="79"/>
      <c r="RVZ11" s="79"/>
      <c r="RWA11" s="79"/>
      <c r="RWB11" s="79"/>
      <c r="RWC11" s="79"/>
      <c r="RWD11" s="79"/>
      <c r="RWE11" s="79"/>
      <c r="RWF11" s="79"/>
      <c r="RWG11" s="79"/>
      <c r="RWH11" s="79"/>
      <c r="RWI11" s="79"/>
      <c r="RWJ11" s="79"/>
      <c r="RWK11" s="79"/>
      <c r="RWL11" s="79"/>
      <c r="RWM11" s="79"/>
      <c r="RWN11" s="79"/>
      <c r="RWO11" s="79"/>
      <c r="RWP11" s="79"/>
      <c r="RWQ11" s="79"/>
      <c r="RWR11" s="79"/>
      <c r="RWS11" s="79"/>
      <c r="RWT11" s="79"/>
      <c r="RWU11" s="79"/>
      <c r="RWV11" s="79"/>
      <c r="RWW11" s="79"/>
      <c r="RWX11" s="79"/>
      <c r="RWY11" s="79"/>
      <c r="RWZ11" s="79"/>
      <c r="RXA11" s="79"/>
      <c r="RXB11" s="79"/>
      <c r="RXC11" s="79"/>
      <c r="RXD11" s="79"/>
      <c r="RXE11" s="79"/>
      <c r="RXF11" s="79"/>
      <c r="RXG11" s="79"/>
      <c r="RXH11" s="79"/>
      <c r="RXI11" s="79"/>
      <c r="RXJ11" s="79"/>
      <c r="RXK11" s="79"/>
      <c r="RXL11" s="79"/>
      <c r="RXM11" s="79"/>
      <c r="RXN11" s="79"/>
      <c r="RXO11" s="79"/>
      <c r="RXP11" s="79"/>
      <c r="RXQ11" s="79"/>
      <c r="RXR11" s="79"/>
      <c r="RXS11" s="79"/>
      <c r="RXT11" s="79"/>
      <c r="RXU11" s="79"/>
      <c r="RXV11" s="79"/>
      <c r="RXW11" s="79"/>
      <c r="RXX11" s="79"/>
      <c r="RXY11" s="79"/>
      <c r="RXZ11" s="79"/>
      <c r="RYA11" s="79"/>
      <c r="RYB11" s="79"/>
      <c r="RYC11" s="79"/>
      <c r="RYD11" s="79"/>
      <c r="RYE11" s="79"/>
      <c r="RYF11" s="79"/>
      <c r="RYG11" s="79"/>
      <c r="RYH11" s="79"/>
      <c r="RYI11" s="79"/>
      <c r="RYJ11" s="79"/>
      <c r="RYK11" s="79"/>
      <c r="RYL11" s="79"/>
      <c r="RYM11" s="79"/>
      <c r="RYN11" s="79"/>
      <c r="RYO11" s="79"/>
      <c r="RYP11" s="79"/>
      <c r="RYQ11" s="79"/>
      <c r="RYR11" s="79"/>
      <c r="RYS11" s="79"/>
      <c r="RYT11" s="79"/>
      <c r="RYU11" s="79"/>
      <c r="RYV11" s="79"/>
      <c r="RYW11" s="79"/>
      <c r="RYX11" s="79"/>
      <c r="RYY11" s="79"/>
      <c r="RYZ11" s="79"/>
      <c r="RZA11" s="79"/>
      <c r="RZB11" s="79"/>
      <c r="RZC11" s="79"/>
      <c r="RZD11" s="79"/>
      <c r="RZE11" s="79"/>
      <c r="RZF11" s="79"/>
      <c r="RZG11" s="79"/>
      <c r="RZH11" s="79"/>
      <c r="RZI11" s="79"/>
      <c r="RZJ11" s="79"/>
      <c r="RZK11" s="79"/>
      <c r="RZL11" s="79"/>
      <c r="RZM11" s="79"/>
      <c r="RZN11" s="79"/>
      <c r="RZO11" s="79"/>
      <c r="RZP11" s="79"/>
      <c r="RZQ11" s="79"/>
      <c r="RZR11" s="79"/>
      <c r="RZS11" s="79"/>
      <c r="RZT11" s="79"/>
      <c r="RZU11" s="79"/>
      <c r="RZV11" s="79"/>
      <c r="RZW11" s="79"/>
      <c r="RZX11" s="79"/>
      <c r="RZY11" s="79"/>
      <c r="RZZ11" s="79"/>
      <c r="SAA11" s="79"/>
      <c r="SAB11" s="79"/>
      <c r="SAC11" s="79"/>
      <c r="SAD11" s="79"/>
      <c r="SAE11" s="79"/>
      <c r="SAF11" s="79"/>
      <c r="SAG11" s="79"/>
      <c r="SAH11" s="79"/>
      <c r="SAI11" s="79"/>
      <c r="SAJ11" s="79"/>
      <c r="SAK11" s="79"/>
      <c r="SAL11" s="79"/>
      <c r="SAM11" s="79"/>
      <c r="SAN11" s="79"/>
      <c r="SAO11" s="79"/>
      <c r="SAP11" s="79"/>
      <c r="SAQ11" s="79"/>
      <c r="SAR11" s="79"/>
      <c r="SAS11" s="79"/>
      <c r="SAT11" s="79"/>
      <c r="SAU11" s="79"/>
      <c r="SAV11" s="79"/>
      <c r="SAW11" s="79"/>
      <c r="SAX11" s="79"/>
      <c r="SAY11" s="79"/>
      <c r="SAZ11" s="79"/>
      <c r="SBA11" s="79"/>
      <c r="SBB11" s="79"/>
      <c r="SBC11" s="79"/>
      <c r="SBD11" s="79"/>
      <c r="SBE11" s="79"/>
      <c r="SBF11" s="79"/>
      <c r="SBG11" s="79"/>
      <c r="SBH11" s="79"/>
      <c r="SBI11" s="79"/>
      <c r="SBJ11" s="79"/>
      <c r="SBK11" s="79"/>
      <c r="SBL11" s="79"/>
      <c r="SBM11" s="79"/>
      <c r="SBN11" s="79"/>
      <c r="SBO11" s="79"/>
      <c r="SBP11" s="79"/>
      <c r="SBQ11" s="79"/>
      <c r="SBR11" s="79"/>
      <c r="SBS11" s="79"/>
      <c r="SBT11" s="79"/>
      <c r="SBU11" s="79"/>
      <c r="SBV11" s="79"/>
      <c r="SBW11" s="79"/>
      <c r="SBX11" s="79"/>
      <c r="SBY11" s="79"/>
      <c r="SBZ11" s="79"/>
      <c r="SCA11" s="79"/>
      <c r="SCB11" s="79"/>
      <c r="SCC11" s="79"/>
      <c r="SCD11" s="79"/>
      <c r="SCE11" s="79"/>
      <c r="SCF11" s="79"/>
      <c r="SCG11" s="79"/>
      <c r="SCH11" s="79"/>
      <c r="SCI11" s="79"/>
      <c r="SCJ11" s="79"/>
      <c r="SCK11" s="79"/>
      <c r="SCL11" s="79"/>
      <c r="SCM11" s="79"/>
      <c r="SCN11" s="79"/>
      <c r="SCO11" s="79"/>
      <c r="SCP11" s="79"/>
      <c r="SCQ11" s="79"/>
      <c r="SCR11" s="79"/>
      <c r="SCS11" s="79"/>
      <c r="SCT11" s="79"/>
      <c r="SCU11" s="79"/>
      <c r="SCV11" s="79"/>
      <c r="SCW11" s="79"/>
      <c r="SCX11" s="79"/>
      <c r="SCY11" s="79"/>
      <c r="SCZ11" s="79"/>
      <c r="SDA11" s="79"/>
      <c r="SDB11" s="79"/>
      <c r="SDC11" s="79"/>
      <c r="SDD11" s="79"/>
      <c r="SDE11" s="79"/>
      <c r="SDF11" s="79"/>
      <c r="SDG11" s="79"/>
      <c r="SDH11" s="79"/>
      <c r="SDI11" s="79"/>
      <c r="SDJ11" s="79"/>
      <c r="SDK11" s="79"/>
      <c r="SDL11" s="79"/>
      <c r="SDM11" s="79"/>
      <c r="SDN11" s="79"/>
      <c r="SDO11" s="79"/>
      <c r="SDP11" s="79"/>
      <c r="SDQ11" s="79"/>
      <c r="SDR11" s="79"/>
      <c r="SDS11" s="79"/>
      <c r="SDT11" s="79"/>
      <c r="SDU11" s="79"/>
      <c r="SDV11" s="79"/>
      <c r="SDW11" s="79"/>
      <c r="SDX11" s="79"/>
      <c r="SDY11" s="79"/>
      <c r="SDZ11" s="79"/>
      <c r="SEA11" s="79"/>
      <c r="SEB11" s="79"/>
      <c r="SEC11" s="79"/>
      <c r="SED11" s="79"/>
      <c r="SEE11" s="79"/>
      <c r="SEF11" s="79"/>
      <c r="SEG11" s="79"/>
      <c r="SEH11" s="79"/>
      <c r="SEI11" s="79"/>
      <c r="SEJ11" s="79"/>
      <c r="SEK11" s="79"/>
      <c r="SEL11" s="79"/>
      <c r="SEM11" s="79"/>
      <c r="SEN11" s="79"/>
      <c r="SEO11" s="79"/>
      <c r="SEP11" s="79"/>
      <c r="SEQ11" s="79"/>
      <c r="SER11" s="79"/>
      <c r="SES11" s="79"/>
      <c r="SET11" s="79"/>
      <c r="SEU11" s="79"/>
      <c r="SEV11" s="79"/>
      <c r="SEW11" s="79"/>
      <c r="SEX11" s="79"/>
      <c r="SEY11" s="79"/>
      <c r="SEZ11" s="79"/>
      <c r="SFA11" s="79"/>
      <c r="SFB11" s="79"/>
      <c r="SFC11" s="79"/>
      <c r="SFD11" s="79"/>
      <c r="SFE11" s="79"/>
      <c r="SFF11" s="79"/>
      <c r="SFG11" s="79"/>
      <c r="SFH11" s="79"/>
      <c r="SFI11" s="79"/>
      <c r="SFJ11" s="79"/>
      <c r="SFK11" s="79"/>
      <c r="SFL11" s="79"/>
      <c r="SFM11" s="79"/>
      <c r="SFN11" s="79"/>
      <c r="SFO11" s="79"/>
      <c r="SFP11" s="79"/>
      <c r="SFQ11" s="79"/>
      <c r="SFR11" s="79"/>
      <c r="SFS11" s="79"/>
      <c r="SFT11" s="79"/>
      <c r="SFU11" s="79"/>
      <c r="SFV11" s="79"/>
      <c r="SFW11" s="79"/>
      <c r="SFX11" s="79"/>
      <c r="SFY11" s="79"/>
      <c r="SFZ11" s="79"/>
      <c r="SGA11" s="79"/>
      <c r="SGB11" s="79"/>
      <c r="SGC11" s="79"/>
      <c r="SGD11" s="79"/>
      <c r="SGE11" s="79"/>
      <c r="SGF11" s="79"/>
      <c r="SGG11" s="79"/>
      <c r="SGH11" s="79"/>
      <c r="SGI11" s="79"/>
      <c r="SGJ11" s="79"/>
      <c r="SGK11" s="79"/>
      <c r="SGL11" s="79"/>
      <c r="SGM11" s="79"/>
      <c r="SGN11" s="79"/>
      <c r="SGO11" s="79"/>
      <c r="SGP11" s="79"/>
      <c r="SGQ11" s="79"/>
      <c r="SGR11" s="79"/>
      <c r="SGS11" s="79"/>
      <c r="SGT11" s="79"/>
      <c r="SGU11" s="79"/>
      <c r="SGV11" s="79"/>
      <c r="SGW11" s="79"/>
      <c r="SGX11" s="79"/>
      <c r="SGY11" s="79"/>
      <c r="SGZ11" s="79"/>
      <c r="SHA11" s="79"/>
      <c r="SHB11" s="79"/>
      <c r="SHC11" s="79"/>
      <c r="SHD11" s="79"/>
      <c r="SHE11" s="79"/>
      <c r="SHF11" s="79"/>
      <c r="SHG11" s="79"/>
      <c r="SHH11" s="79"/>
      <c r="SHI11" s="79"/>
      <c r="SHJ11" s="79"/>
      <c r="SHK11" s="79"/>
      <c r="SHL11" s="79"/>
      <c r="SHM11" s="79"/>
      <c r="SHN11" s="79"/>
      <c r="SHO11" s="79"/>
      <c r="SHP11" s="79"/>
      <c r="SHQ11" s="79"/>
      <c r="SHR11" s="79"/>
      <c r="SHS11" s="79"/>
      <c r="SHT11" s="79"/>
      <c r="SHU11" s="79"/>
      <c r="SHV11" s="79"/>
      <c r="SHW11" s="79"/>
      <c r="SHX11" s="79"/>
      <c r="SHY11" s="79"/>
      <c r="SHZ11" s="79"/>
      <c r="SIA11" s="79"/>
      <c r="SIB11" s="79"/>
      <c r="SIC11" s="79"/>
      <c r="SID11" s="79"/>
      <c r="SIE11" s="79"/>
      <c r="SIF11" s="79"/>
      <c r="SIG11" s="79"/>
      <c r="SIH11" s="79"/>
      <c r="SII11" s="79"/>
      <c r="SIJ11" s="79"/>
      <c r="SIK11" s="79"/>
      <c r="SIL11" s="79"/>
      <c r="SIM11" s="79"/>
      <c r="SIN11" s="79"/>
      <c r="SIO11" s="79"/>
      <c r="SIP11" s="79"/>
      <c r="SIQ11" s="79"/>
      <c r="SIR11" s="79"/>
      <c r="SIS11" s="79"/>
      <c r="SIT11" s="79"/>
      <c r="SIU11" s="79"/>
      <c r="SIV11" s="79"/>
      <c r="SIW11" s="79"/>
      <c r="SIX11" s="79"/>
      <c r="SIY11" s="79"/>
      <c r="SIZ11" s="79"/>
      <c r="SJA11" s="79"/>
      <c r="SJB11" s="79"/>
      <c r="SJC11" s="79"/>
      <c r="SJD11" s="79"/>
      <c r="SJE11" s="79"/>
      <c r="SJF11" s="79"/>
      <c r="SJG11" s="79"/>
      <c r="SJH11" s="79"/>
      <c r="SJI11" s="79"/>
      <c r="SJJ11" s="79"/>
      <c r="SJK11" s="79"/>
      <c r="SJL11" s="79"/>
      <c r="SJM11" s="79"/>
      <c r="SJN11" s="79"/>
      <c r="SJO11" s="79"/>
      <c r="SJP11" s="79"/>
      <c r="SJQ11" s="79"/>
      <c r="SJR11" s="79"/>
      <c r="SJS11" s="79"/>
      <c r="SJT11" s="79"/>
      <c r="SJU11" s="79"/>
      <c r="SJV11" s="79"/>
      <c r="SJW11" s="79"/>
      <c r="SJX11" s="79"/>
      <c r="SJY11" s="79"/>
      <c r="SJZ11" s="79"/>
      <c r="SKA11" s="79"/>
      <c r="SKB11" s="79"/>
      <c r="SKC11" s="79"/>
      <c r="SKD11" s="79"/>
      <c r="SKE11" s="79"/>
      <c r="SKF11" s="79"/>
      <c r="SKG11" s="79"/>
      <c r="SKH11" s="79"/>
      <c r="SKI11" s="79"/>
      <c r="SKJ11" s="79"/>
      <c r="SKK11" s="79"/>
      <c r="SKL11" s="79"/>
      <c r="SKM11" s="79"/>
      <c r="SKN11" s="79"/>
      <c r="SKO11" s="79"/>
      <c r="SKP11" s="79"/>
      <c r="SKQ11" s="79"/>
      <c r="SKR11" s="79"/>
      <c r="SKS11" s="79"/>
      <c r="SKT11" s="79"/>
      <c r="SKU11" s="79"/>
      <c r="SKV11" s="79"/>
      <c r="SKW11" s="79"/>
      <c r="SKX11" s="79"/>
      <c r="SKY11" s="79"/>
      <c r="SKZ11" s="79"/>
      <c r="SLA11" s="79"/>
      <c r="SLB11" s="79"/>
      <c r="SLC11" s="79"/>
      <c r="SLD11" s="79"/>
      <c r="SLE11" s="79"/>
      <c r="SLF11" s="79"/>
      <c r="SLG11" s="79"/>
      <c r="SLH11" s="79"/>
      <c r="SLI11" s="79"/>
      <c r="SLJ11" s="79"/>
      <c r="SLK11" s="79"/>
      <c r="SLL11" s="79"/>
      <c r="SLM11" s="79"/>
      <c r="SLN11" s="79"/>
      <c r="SLO11" s="79"/>
      <c r="SLP11" s="79"/>
      <c r="SLQ11" s="79"/>
      <c r="SLR11" s="79"/>
      <c r="SLS11" s="79"/>
      <c r="SLT11" s="79"/>
      <c r="SLU11" s="79"/>
      <c r="SLV11" s="79"/>
      <c r="SLW11" s="79"/>
      <c r="SLX11" s="79"/>
      <c r="SLY11" s="79"/>
      <c r="SLZ11" s="79"/>
      <c r="SMA11" s="79"/>
      <c r="SMB11" s="79"/>
      <c r="SMC11" s="79"/>
      <c r="SMD11" s="79"/>
      <c r="SME11" s="79"/>
      <c r="SMF11" s="79"/>
      <c r="SMG11" s="79"/>
      <c r="SMH11" s="79"/>
      <c r="SMI11" s="79"/>
      <c r="SMJ11" s="79"/>
      <c r="SMK11" s="79"/>
      <c r="SML11" s="79"/>
      <c r="SMM11" s="79"/>
      <c r="SMN11" s="79"/>
      <c r="SMO11" s="79"/>
      <c r="SMP11" s="79"/>
      <c r="SMQ11" s="79"/>
      <c r="SMR11" s="79"/>
      <c r="SMS11" s="79"/>
      <c r="SMT11" s="79"/>
      <c r="SMU11" s="79"/>
      <c r="SMV11" s="79"/>
      <c r="SMW11" s="79"/>
      <c r="SMX11" s="79"/>
      <c r="SMY11" s="79"/>
      <c r="SMZ11" s="79"/>
      <c r="SNA11" s="79"/>
      <c r="SNB11" s="79"/>
      <c r="SNC11" s="79"/>
      <c r="SND11" s="79"/>
      <c r="SNE11" s="79"/>
      <c r="SNF11" s="79"/>
      <c r="SNG11" s="79"/>
      <c r="SNH11" s="79"/>
      <c r="SNI11" s="79"/>
      <c r="SNJ11" s="79"/>
      <c r="SNK11" s="79"/>
      <c r="SNL11" s="79"/>
      <c r="SNM11" s="79"/>
      <c r="SNN11" s="79"/>
      <c r="SNO11" s="79"/>
      <c r="SNP11" s="79"/>
      <c r="SNQ11" s="79"/>
      <c r="SNR11" s="79"/>
      <c r="SNS11" s="79"/>
      <c r="SNT11" s="79"/>
      <c r="SNU11" s="79"/>
      <c r="SNV11" s="79"/>
      <c r="SNW11" s="79"/>
      <c r="SNX11" s="79"/>
      <c r="SNY11" s="79"/>
      <c r="SNZ11" s="79"/>
      <c r="SOA11" s="79"/>
      <c r="SOB11" s="79"/>
      <c r="SOC11" s="79"/>
      <c r="SOD11" s="79"/>
      <c r="SOE11" s="79"/>
      <c r="SOF11" s="79"/>
      <c r="SOG11" s="79"/>
      <c r="SOH11" s="79"/>
      <c r="SOI11" s="79"/>
      <c r="SOJ11" s="79"/>
      <c r="SOK11" s="79"/>
      <c r="SOL11" s="79"/>
      <c r="SOM11" s="79"/>
      <c r="SON11" s="79"/>
      <c r="SOO11" s="79"/>
      <c r="SOP11" s="79"/>
      <c r="SOQ11" s="79"/>
      <c r="SOR11" s="79"/>
      <c r="SOS11" s="79"/>
      <c r="SOT11" s="79"/>
      <c r="SOU11" s="79"/>
      <c r="SOV11" s="79"/>
      <c r="SOW11" s="79"/>
      <c r="SOX11" s="79"/>
      <c r="SOY11" s="79"/>
      <c r="SOZ11" s="79"/>
      <c r="SPA11" s="79"/>
      <c r="SPB11" s="79"/>
      <c r="SPC11" s="79"/>
      <c r="SPD11" s="79"/>
      <c r="SPE11" s="79"/>
      <c r="SPF11" s="79"/>
      <c r="SPG11" s="79"/>
      <c r="SPH11" s="79"/>
      <c r="SPI11" s="79"/>
      <c r="SPJ11" s="79"/>
      <c r="SPK11" s="79"/>
      <c r="SPL11" s="79"/>
      <c r="SPM11" s="79"/>
      <c r="SPN11" s="79"/>
      <c r="SPO11" s="79"/>
      <c r="SPP11" s="79"/>
      <c r="SPQ11" s="79"/>
      <c r="SPR11" s="79"/>
      <c r="SPS11" s="79"/>
      <c r="SPT11" s="79"/>
      <c r="SPU11" s="79"/>
      <c r="SPV11" s="79"/>
      <c r="SPW11" s="79"/>
      <c r="SPX11" s="79"/>
      <c r="SPY11" s="79"/>
      <c r="SPZ11" s="79"/>
      <c r="SQA11" s="79"/>
      <c r="SQB11" s="79"/>
      <c r="SQC11" s="79"/>
      <c r="SQD11" s="79"/>
      <c r="SQE11" s="79"/>
      <c r="SQF11" s="79"/>
      <c r="SQG11" s="79"/>
      <c r="SQH11" s="79"/>
      <c r="SQI11" s="79"/>
      <c r="SQJ11" s="79"/>
      <c r="SQK11" s="79"/>
      <c r="SQL11" s="79"/>
      <c r="SQM11" s="79"/>
      <c r="SQN11" s="79"/>
      <c r="SQO11" s="79"/>
      <c r="SQP11" s="79"/>
      <c r="SQQ11" s="79"/>
      <c r="SQR11" s="79"/>
      <c r="SQS11" s="79"/>
      <c r="SQT11" s="79"/>
      <c r="SQU11" s="79"/>
      <c r="SQV11" s="79"/>
      <c r="SQW11" s="79"/>
      <c r="SQX11" s="79"/>
      <c r="SQY11" s="79"/>
      <c r="SQZ11" s="79"/>
      <c r="SRA11" s="79"/>
      <c r="SRB11" s="79"/>
      <c r="SRC11" s="79"/>
      <c r="SRD11" s="79"/>
      <c r="SRE11" s="79"/>
      <c r="SRF11" s="79"/>
      <c r="SRG11" s="79"/>
      <c r="SRH11" s="79"/>
      <c r="SRI11" s="79"/>
      <c r="SRJ11" s="79"/>
      <c r="SRK11" s="79"/>
      <c r="SRL11" s="79"/>
      <c r="SRM11" s="79"/>
      <c r="SRN11" s="79"/>
      <c r="SRO11" s="79"/>
      <c r="SRP11" s="79"/>
      <c r="SRQ11" s="79"/>
      <c r="SRR11" s="79"/>
      <c r="SRS11" s="79"/>
      <c r="SRT11" s="79"/>
      <c r="SRU11" s="79"/>
      <c r="SRV11" s="79"/>
      <c r="SRW11" s="79"/>
      <c r="SRX11" s="79"/>
      <c r="SRY11" s="79"/>
      <c r="SRZ11" s="79"/>
      <c r="SSA11" s="79"/>
      <c r="SSB11" s="79"/>
      <c r="SSC11" s="79"/>
      <c r="SSD11" s="79"/>
      <c r="SSE11" s="79"/>
      <c r="SSF11" s="79"/>
      <c r="SSG11" s="79"/>
      <c r="SSH11" s="79"/>
      <c r="SSI11" s="79"/>
      <c r="SSJ11" s="79"/>
      <c r="SSK11" s="79"/>
      <c r="SSL11" s="79"/>
      <c r="SSM11" s="79"/>
      <c r="SSN11" s="79"/>
      <c r="SSO11" s="79"/>
      <c r="SSP11" s="79"/>
      <c r="SSQ11" s="79"/>
      <c r="SSR11" s="79"/>
      <c r="SSS11" s="79"/>
      <c r="SST11" s="79"/>
      <c r="SSU11" s="79"/>
      <c r="SSV11" s="79"/>
      <c r="SSW11" s="79"/>
      <c r="SSX11" s="79"/>
      <c r="SSY11" s="79"/>
      <c r="SSZ11" s="79"/>
      <c r="STA11" s="79"/>
      <c r="STB11" s="79"/>
      <c r="STC11" s="79"/>
      <c r="STD11" s="79"/>
      <c r="STE11" s="79"/>
      <c r="STF11" s="79"/>
      <c r="STG11" s="79"/>
      <c r="STH11" s="79"/>
      <c r="STI11" s="79"/>
      <c r="STJ11" s="79"/>
      <c r="STK11" s="79"/>
      <c r="STL11" s="79"/>
      <c r="STM11" s="79"/>
      <c r="STN11" s="79"/>
      <c r="STO11" s="79"/>
      <c r="STP11" s="79"/>
      <c r="STQ11" s="79"/>
      <c r="STR11" s="79"/>
      <c r="STS11" s="79"/>
      <c r="STT11" s="79"/>
      <c r="STU11" s="79"/>
      <c r="STV11" s="79"/>
      <c r="STW11" s="79"/>
      <c r="STX11" s="79"/>
      <c r="STY11" s="79"/>
      <c r="STZ11" s="79"/>
      <c r="SUA11" s="79"/>
      <c r="SUB11" s="79"/>
      <c r="SUC11" s="79"/>
      <c r="SUD11" s="79"/>
      <c r="SUE11" s="79"/>
      <c r="SUF11" s="79"/>
      <c r="SUG11" s="79"/>
      <c r="SUH11" s="79"/>
      <c r="SUI11" s="79"/>
      <c r="SUJ11" s="79"/>
      <c r="SUK11" s="79"/>
      <c r="SUL11" s="79"/>
      <c r="SUM11" s="79"/>
      <c r="SUN11" s="79"/>
      <c r="SUO11" s="79"/>
      <c r="SUP11" s="79"/>
      <c r="SUQ11" s="79"/>
      <c r="SUR11" s="79"/>
      <c r="SUS11" s="79"/>
      <c r="SUT11" s="79"/>
      <c r="SUU11" s="79"/>
      <c r="SUV11" s="79"/>
      <c r="SUW11" s="79"/>
      <c r="SUX11" s="79"/>
      <c r="SUY11" s="79"/>
      <c r="SUZ11" s="79"/>
      <c r="SVA11" s="79"/>
      <c r="SVB11" s="79"/>
      <c r="SVC11" s="79"/>
      <c r="SVD11" s="79"/>
      <c r="SVE11" s="79"/>
      <c r="SVF11" s="79"/>
      <c r="SVG11" s="79"/>
      <c r="SVH11" s="79"/>
      <c r="SVI11" s="79"/>
      <c r="SVJ11" s="79"/>
      <c r="SVK11" s="79"/>
      <c r="SVL11" s="79"/>
      <c r="SVM11" s="79"/>
      <c r="SVN11" s="79"/>
      <c r="SVO11" s="79"/>
      <c r="SVP11" s="79"/>
      <c r="SVQ11" s="79"/>
      <c r="SVR11" s="79"/>
      <c r="SVS11" s="79"/>
      <c r="SVT11" s="79"/>
      <c r="SVU11" s="79"/>
      <c r="SVV11" s="79"/>
      <c r="SVW11" s="79"/>
      <c r="SVX11" s="79"/>
      <c r="SVY11" s="79"/>
      <c r="SVZ11" s="79"/>
      <c r="SWA11" s="79"/>
      <c r="SWB11" s="79"/>
      <c r="SWC11" s="79"/>
      <c r="SWD11" s="79"/>
      <c r="SWE11" s="79"/>
      <c r="SWF11" s="79"/>
      <c r="SWG11" s="79"/>
      <c r="SWH11" s="79"/>
      <c r="SWI11" s="79"/>
      <c r="SWJ11" s="79"/>
      <c r="SWK11" s="79"/>
      <c r="SWL11" s="79"/>
      <c r="SWM11" s="79"/>
      <c r="SWN11" s="79"/>
      <c r="SWO11" s="79"/>
      <c r="SWP11" s="79"/>
      <c r="SWQ11" s="79"/>
      <c r="SWR11" s="79"/>
      <c r="SWS11" s="79"/>
      <c r="SWT11" s="79"/>
      <c r="SWU11" s="79"/>
      <c r="SWV11" s="79"/>
      <c r="SWW11" s="79"/>
      <c r="SWX11" s="79"/>
      <c r="SWY11" s="79"/>
      <c r="SWZ11" s="79"/>
      <c r="SXA11" s="79"/>
      <c r="SXB11" s="79"/>
      <c r="SXC11" s="79"/>
      <c r="SXD11" s="79"/>
      <c r="SXE11" s="79"/>
      <c r="SXF11" s="79"/>
      <c r="SXG11" s="79"/>
      <c r="SXH11" s="79"/>
      <c r="SXI11" s="79"/>
      <c r="SXJ11" s="79"/>
      <c r="SXK11" s="79"/>
      <c r="SXL11" s="79"/>
      <c r="SXM11" s="79"/>
      <c r="SXN11" s="79"/>
      <c r="SXO11" s="79"/>
      <c r="SXP11" s="79"/>
      <c r="SXQ11" s="79"/>
      <c r="SXR11" s="79"/>
      <c r="SXS11" s="79"/>
      <c r="SXT11" s="79"/>
      <c r="SXU11" s="79"/>
      <c r="SXV11" s="79"/>
      <c r="SXW11" s="79"/>
      <c r="SXX11" s="79"/>
      <c r="SXY11" s="79"/>
      <c r="SXZ11" s="79"/>
      <c r="SYA11" s="79"/>
      <c r="SYB11" s="79"/>
      <c r="SYC11" s="79"/>
      <c r="SYD11" s="79"/>
      <c r="SYE11" s="79"/>
      <c r="SYF11" s="79"/>
      <c r="SYG11" s="79"/>
      <c r="SYH11" s="79"/>
      <c r="SYI11" s="79"/>
      <c r="SYJ11" s="79"/>
      <c r="SYK11" s="79"/>
      <c r="SYL11" s="79"/>
      <c r="SYM11" s="79"/>
      <c r="SYN11" s="79"/>
      <c r="SYO11" s="79"/>
      <c r="SYP11" s="79"/>
      <c r="SYQ11" s="79"/>
      <c r="SYR11" s="79"/>
      <c r="SYS11" s="79"/>
      <c r="SYT11" s="79"/>
      <c r="SYU11" s="79"/>
      <c r="SYV11" s="79"/>
      <c r="SYW11" s="79"/>
      <c r="SYX11" s="79"/>
      <c r="SYY11" s="79"/>
      <c r="SYZ11" s="79"/>
      <c r="SZA11" s="79"/>
      <c r="SZB11" s="79"/>
      <c r="SZC11" s="79"/>
      <c r="SZD11" s="79"/>
      <c r="SZE11" s="79"/>
      <c r="SZF11" s="79"/>
      <c r="SZG11" s="79"/>
      <c r="SZH11" s="79"/>
      <c r="SZI11" s="79"/>
      <c r="SZJ11" s="79"/>
      <c r="SZK11" s="79"/>
      <c r="SZL11" s="79"/>
      <c r="SZM11" s="79"/>
      <c r="SZN11" s="79"/>
      <c r="SZO11" s="79"/>
      <c r="SZP11" s="79"/>
      <c r="SZQ11" s="79"/>
      <c r="SZR11" s="79"/>
      <c r="SZS11" s="79"/>
      <c r="SZT11" s="79"/>
      <c r="SZU11" s="79"/>
      <c r="SZV11" s="79"/>
      <c r="SZW11" s="79"/>
      <c r="SZX11" s="79"/>
      <c r="SZY11" s="79"/>
      <c r="SZZ11" s="79"/>
      <c r="TAA11" s="79"/>
      <c r="TAB11" s="79"/>
      <c r="TAC11" s="79"/>
      <c r="TAD11" s="79"/>
      <c r="TAE11" s="79"/>
      <c r="TAF11" s="79"/>
      <c r="TAG11" s="79"/>
      <c r="TAH11" s="79"/>
      <c r="TAI11" s="79"/>
      <c r="TAJ11" s="79"/>
      <c r="TAK11" s="79"/>
      <c r="TAL11" s="79"/>
      <c r="TAM11" s="79"/>
      <c r="TAN11" s="79"/>
      <c r="TAO11" s="79"/>
      <c r="TAP11" s="79"/>
      <c r="TAQ11" s="79"/>
      <c r="TAR11" s="79"/>
      <c r="TAS11" s="79"/>
      <c r="TAT11" s="79"/>
      <c r="TAU11" s="79"/>
      <c r="TAV11" s="79"/>
      <c r="TAW11" s="79"/>
      <c r="TAX11" s="79"/>
      <c r="TAY11" s="79"/>
      <c r="TAZ11" s="79"/>
      <c r="TBA11" s="79"/>
      <c r="TBB11" s="79"/>
      <c r="TBC11" s="79"/>
      <c r="TBD11" s="79"/>
      <c r="TBE11" s="79"/>
      <c r="TBF11" s="79"/>
      <c r="TBG11" s="79"/>
      <c r="TBH11" s="79"/>
      <c r="TBI11" s="79"/>
      <c r="TBJ11" s="79"/>
      <c r="TBK11" s="79"/>
      <c r="TBL11" s="79"/>
      <c r="TBM11" s="79"/>
      <c r="TBN11" s="79"/>
      <c r="TBO11" s="79"/>
      <c r="TBP11" s="79"/>
      <c r="TBQ11" s="79"/>
      <c r="TBR11" s="79"/>
      <c r="TBS11" s="79"/>
      <c r="TBT11" s="79"/>
      <c r="TBU11" s="79"/>
      <c r="TBV11" s="79"/>
      <c r="TBW11" s="79"/>
      <c r="TBX11" s="79"/>
      <c r="TBY11" s="79"/>
      <c r="TBZ11" s="79"/>
      <c r="TCA11" s="79"/>
      <c r="TCB11" s="79"/>
      <c r="TCC11" s="79"/>
      <c r="TCD11" s="79"/>
      <c r="TCE11" s="79"/>
      <c r="TCF11" s="79"/>
      <c r="TCG11" s="79"/>
      <c r="TCH11" s="79"/>
      <c r="TCI11" s="79"/>
      <c r="TCJ11" s="79"/>
      <c r="TCK11" s="79"/>
      <c r="TCL11" s="79"/>
      <c r="TCM11" s="79"/>
      <c r="TCN11" s="79"/>
      <c r="TCO11" s="79"/>
      <c r="TCP11" s="79"/>
      <c r="TCQ11" s="79"/>
      <c r="TCR11" s="79"/>
      <c r="TCS11" s="79"/>
      <c r="TCT11" s="79"/>
      <c r="TCU11" s="79"/>
      <c r="TCV11" s="79"/>
      <c r="TCW11" s="79"/>
      <c r="TCX11" s="79"/>
      <c r="TCY11" s="79"/>
      <c r="TCZ11" s="79"/>
      <c r="TDA11" s="79"/>
      <c r="TDB11" s="79"/>
      <c r="TDC11" s="79"/>
      <c r="TDD11" s="79"/>
      <c r="TDE11" s="79"/>
      <c r="TDF11" s="79"/>
      <c r="TDG11" s="79"/>
      <c r="TDH11" s="79"/>
      <c r="TDI11" s="79"/>
      <c r="TDJ11" s="79"/>
      <c r="TDK11" s="79"/>
      <c r="TDL11" s="79"/>
      <c r="TDM11" s="79"/>
      <c r="TDN11" s="79"/>
      <c r="TDO11" s="79"/>
      <c r="TDP11" s="79"/>
      <c r="TDQ11" s="79"/>
      <c r="TDR11" s="79"/>
      <c r="TDS11" s="79"/>
      <c r="TDT11" s="79"/>
      <c r="TDU11" s="79"/>
      <c r="TDV11" s="79"/>
      <c r="TDW11" s="79"/>
      <c r="TDX11" s="79"/>
      <c r="TDY11" s="79"/>
      <c r="TDZ11" s="79"/>
      <c r="TEA11" s="79"/>
      <c r="TEB11" s="79"/>
      <c r="TEC11" s="79"/>
      <c r="TED11" s="79"/>
      <c r="TEE11" s="79"/>
      <c r="TEF11" s="79"/>
      <c r="TEG11" s="79"/>
      <c r="TEH11" s="79"/>
      <c r="TEI11" s="79"/>
      <c r="TEJ11" s="79"/>
      <c r="TEK11" s="79"/>
      <c r="TEL11" s="79"/>
      <c r="TEM11" s="79"/>
      <c r="TEN11" s="79"/>
      <c r="TEO11" s="79"/>
      <c r="TEP11" s="79"/>
      <c r="TEQ11" s="79"/>
      <c r="TER11" s="79"/>
      <c r="TES11" s="79"/>
      <c r="TET11" s="79"/>
      <c r="TEU11" s="79"/>
      <c r="TEV11" s="79"/>
      <c r="TEW11" s="79"/>
      <c r="TEX11" s="79"/>
      <c r="TEY11" s="79"/>
      <c r="TEZ11" s="79"/>
      <c r="TFA11" s="79"/>
      <c r="TFB11" s="79"/>
      <c r="TFC11" s="79"/>
      <c r="TFD11" s="79"/>
      <c r="TFE11" s="79"/>
      <c r="TFF11" s="79"/>
      <c r="TFG11" s="79"/>
      <c r="TFH11" s="79"/>
      <c r="TFI11" s="79"/>
      <c r="TFJ11" s="79"/>
      <c r="TFK11" s="79"/>
      <c r="TFL11" s="79"/>
      <c r="TFM11" s="79"/>
      <c r="TFN11" s="79"/>
      <c r="TFO11" s="79"/>
      <c r="TFP11" s="79"/>
      <c r="TFQ11" s="79"/>
      <c r="TFR11" s="79"/>
      <c r="TFS11" s="79"/>
      <c r="TFT11" s="79"/>
      <c r="TFU11" s="79"/>
      <c r="TFV11" s="79"/>
      <c r="TFW11" s="79"/>
      <c r="TFX11" s="79"/>
      <c r="TFY11" s="79"/>
      <c r="TFZ11" s="79"/>
      <c r="TGA11" s="79"/>
      <c r="TGB11" s="79"/>
      <c r="TGC11" s="79"/>
      <c r="TGD11" s="79"/>
      <c r="TGE11" s="79"/>
      <c r="TGF11" s="79"/>
      <c r="TGG11" s="79"/>
      <c r="TGH11" s="79"/>
      <c r="TGI11" s="79"/>
      <c r="TGJ11" s="79"/>
      <c r="TGK11" s="79"/>
      <c r="TGL11" s="79"/>
      <c r="TGM11" s="79"/>
      <c r="TGN11" s="79"/>
      <c r="TGO11" s="79"/>
      <c r="TGP11" s="79"/>
      <c r="TGQ11" s="79"/>
      <c r="TGR11" s="79"/>
      <c r="TGS11" s="79"/>
      <c r="TGT11" s="79"/>
      <c r="TGU11" s="79"/>
      <c r="TGV11" s="79"/>
      <c r="TGW11" s="79"/>
      <c r="TGX11" s="79"/>
      <c r="TGY11" s="79"/>
      <c r="TGZ11" s="79"/>
      <c r="THA11" s="79"/>
      <c r="THB11" s="79"/>
      <c r="THC11" s="79"/>
      <c r="THD11" s="79"/>
      <c r="THE11" s="79"/>
      <c r="THF11" s="79"/>
      <c r="THG11" s="79"/>
      <c r="THH11" s="79"/>
      <c r="THI11" s="79"/>
      <c r="THJ11" s="79"/>
      <c r="THK11" s="79"/>
      <c r="THL11" s="79"/>
      <c r="THM11" s="79"/>
      <c r="THN11" s="79"/>
      <c r="THO11" s="79"/>
      <c r="THP11" s="79"/>
      <c r="THQ11" s="79"/>
      <c r="THR11" s="79"/>
      <c r="THS11" s="79"/>
      <c r="THT11" s="79"/>
      <c r="THU11" s="79"/>
      <c r="THV11" s="79"/>
      <c r="THW11" s="79"/>
      <c r="THX11" s="79"/>
      <c r="THY11" s="79"/>
      <c r="THZ11" s="79"/>
      <c r="TIA11" s="79"/>
      <c r="TIB11" s="79"/>
      <c r="TIC11" s="79"/>
      <c r="TID11" s="79"/>
      <c r="TIE11" s="79"/>
      <c r="TIF11" s="79"/>
      <c r="TIG11" s="79"/>
      <c r="TIH11" s="79"/>
      <c r="TII11" s="79"/>
      <c r="TIJ11" s="79"/>
      <c r="TIK11" s="79"/>
      <c r="TIL11" s="79"/>
      <c r="TIM11" s="79"/>
      <c r="TIN11" s="79"/>
      <c r="TIO11" s="79"/>
      <c r="TIP11" s="79"/>
      <c r="TIQ11" s="79"/>
      <c r="TIR11" s="79"/>
      <c r="TIS11" s="79"/>
      <c r="TIT11" s="79"/>
      <c r="TIU11" s="79"/>
      <c r="TIV11" s="79"/>
      <c r="TIW11" s="79"/>
      <c r="TIX11" s="79"/>
      <c r="TIY11" s="79"/>
      <c r="TIZ11" s="79"/>
      <c r="TJA11" s="79"/>
      <c r="TJB11" s="79"/>
      <c r="TJC11" s="79"/>
      <c r="TJD11" s="79"/>
      <c r="TJE11" s="79"/>
      <c r="TJF11" s="79"/>
      <c r="TJG11" s="79"/>
      <c r="TJH11" s="79"/>
      <c r="TJI11" s="79"/>
      <c r="TJJ11" s="79"/>
      <c r="TJK11" s="79"/>
      <c r="TJL11" s="79"/>
      <c r="TJM11" s="79"/>
      <c r="TJN11" s="79"/>
      <c r="TJO11" s="79"/>
      <c r="TJP11" s="79"/>
      <c r="TJQ11" s="79"/>
      <c r="TJR11" s="79"/>
      <c r="TJS11" s="79"/>
      <c r="TJT11" s="79"/>
      <c r="TJU11" s="79"/>
      <c r="TJV11" s="79"/>
      <c r="TJW11" s="79"/>
      <c r="TJX11" s="79"/>
      <c r="TJY11" s="79"/>
      <c r="TJZ11" s="79"/>
      <c r="TKA11" s="79"/>
      <c r="TKB11" s="79"/>
      <c r="TKC11" s="79"/>
      <c r="TKD11" s="79"/>
      <c r="TKE11" s="79"/>
      <c r="TKF11" s="79"/>
      <c r="TKG11" s="79"/>
      <c r="TKH11" s="79"/>
      <c r="TKI11" s="79"/>
      <c r="TKJ11" s="79"/>
      <c r="TKK11" s="79"/>
      <c r="TKL11" s="79"/>
      <c r="TKM11" s="79"/>
      <c r="TKN11" s="79"/>
      <c r="TKO11" s="79"/>
      <c r="TKP11" s="79"/>
      <c r="TKQ11" s="79"/>
      <c r="TKR11" s="79"/>
      <c r="TKS11" s="79"/>
      <c r="TKT11" s="79"/>
      <c r="TKU11" s="79"/>
      <c r="TKV11" s="79"/>
      <c r="TKW11" s="79"/>
      <c r="TKX11" s="79"/>
      <c r="TKY11" s="79"/>
      <c r="TKZ11" s="79"/>
      <c r="TLA11" s="79"/>
      <c r="TLB11" s="79"/>
      <c r="TLC11" s="79"/>
      <c r="TLD11" s="79"/>
      <c r="TLE11" s="79"/>
      <c r="TLF11" s="79"/>
      <c r="TLG11" s="79"/>
      <c r="TLH11" s="79"/>
      <c r="TLI11" s="79"/>
      <c r="TLJ11" s="79"/>
      <c r="TLK11" s="79"/>
      <c r="TLL11" s="79"/>
      <c r="TLM11" s="79"/>
      <c r="TLN11" s="79"/>
      <c r="TLO11" s="79"/>
      <c r="TLP11" s="79"/>
      <c r="TLQ11" s="79"/>
      <c r="TLR11" s="79"/>
      <c r="TLS11" s="79"/>
      <c r="TLT11" s="79"/>
      <c r="TLU11" s="79"/>
      <c r="TLV11" s="79"/>
      <c r="TLW11" s="79"/>
      <c r="TLX11" s="79"/>
      <c r="TLY11" s="79"/>
      <c r="TLZ11" s="79"/>
      <c r="TMA11" s="79"/>
      <c r="TMB11" s="79"/>
      <c r="TMC11" s="79"/>
      <c r="TMD11" s="79"/>
      <c r="TME11" s="79"/>
      <c r="TMF11" s="79"/>
      <c r="TMG11" s="79"/>
      <c r="TMH11" s="79"/>
      <c r="TMI11" s="79"/>
      <c r="TMJ11" s="79"/>
      <c r="TMK11" s="79"/>
      <c r="TML11" s="79"/>
      <c r="TMM11" s="79"/>
      <c r="TMN11" s="79"/>
      <c r="TMO11" s="79"/>
      <c r="TMP11" s="79"/>
      <c r="TMQ11" s="79"/>
      <c r="TMR11" s="79"/>
      <c r="TMS11" s="79"/>
      <c r="TMT11" s="79"/>
      <c r="TMU11" s="79"/>
      <c r="TMV11" s="79"/>
      <c r="TMW11" s="79"/>
      <c r="TMX11" s="79"/>
      <c r="TMY11" s="79"/>
      <c r="TMZ11" s="79"/>
      <c r="TNA11" s="79"/>
      <c r="TNB11" s="79"/>
      <c r="TNC11" s="79"/>
      <c r="TND11" s="79"/>
      <c r="TNE11" s="79"/>
      <c r="TNF11" s="79"/>
      <c r="TNG11" s="79"/>
      <c r="TNH11" s="79"/>
      <c r="TNI11" s="79"/>
      <c r="TNJ11" s="79"/>
      <c r="TNK11" s="79"/>
      <c r="TNL11" s="79"/>
      <c r="TNM11" s="79"/>
      <c r="TNN11" s="79"/>
      <c r="TNO11" s="79"/>
      <c r="TNP11" s="79"/>
      <c r="TNQ11" s="79"/>
      <c r="TNR11" s="79"/>
      <c r="TNS11" s="79"/>
      <c r="TNT11" s="79"/>
      <c r="TNU11" s="79"/>
      <c r="TNV11" s="79"/>
      <c r="TNW11" s="79"/>
      <c r="TNX11" s="79"/>
      <c r="TNY11" s="79"/>
      <c r="TNZ11" s="79"/>
      <c r="TOA11" s="79"/>
      <c r="TOB11" s="79"/>
      <c r="TOC11" s="79"/>
      <c r="TOD11" s="79"/>
      <c r="TOE11" s="79"/>
      <c r="TOF11" s="79"/>
      <c r="TOG11" s="79"/>
      <c r="TOH11" s="79"/>
      <c r="TOI11" s="79"/>
      <c r="TOJ11" s="79"/>
      <c r="TOK11" s="79"/>
      <c r="TOL11" s="79"/>
      <c r="TOM11" s="79"/>
      <c r="TON11" s="79"/>
      <c r="TOO11" s="79"/>
      <c r="TOP11" s="79"/>
      <c r="TOQ11" s="79"/>
      <c r="TOR11" s="79"/>
      <c r="TOS11" s="79"/>
      <c r="TOT11" s="79"/>
      <c r="TOU11" s="79"/>
      <c r="TOV11" s="79"/>
      <c r="TOW11" s="79"/>
      <c r="TOX11" s="79"/>
      <c r="TOY11" s="79"/>
      <c r="TOZ11" s="79"/>
      <c r="TPA11" s="79"/>
      <c r="TPB11" s="79"/>
      <c r="TPC11" s="79"/>
      <c r="TPD11" s="79"/>
      <c r="TPE11" s="79"/>
      <c r="TPF11" s="79"/>
      <c r="TPG11" s="79"/>
      <c r="TPH11" s="79"/>
      <c r="TPI11" s="79"/>
      <c r="TPJ11" s="79"/>
      <c r="TPK11" s="79"/>
      <c r="TPL11" s="79"/>
      <c r="TPM11" s="79"/>
      <c r="TPN11" s="79"/>
      <c r="TPO11" s="79"/>
      <c r="TPP11" s="79"/>
      <c r="TPQ11" s="79"/>
      <c r="TPR11" s="79"/>
      <c r="TPS11" s="79"/>
      <c r="TPT11" s="79"/>
      <c r="TPU11" s="79"/>
      <c r="TPV11" s="79"/>
      <c r="TPW11" s="79"/>
      <c r="TPX11" s="79"/>
      <c r="TPY11" s="79"/>
      <c r="TPZ11" s="79"/>
      <c r="TQA11" s="79"/>
      <c r="TQB11" s="79"/>
      <c r="TQC11" s="79"/>
      <c r="TQD11" s="79"/>
      <c r="TQE11" s="79"/>
      <c r="TQF11" s="79"/>
      <c r="TQG11" s="79"/>
      <c r="TQH11" s="79"/>
      <c r="TQI11" s="79"/>
      <c r="TQJ11" s="79"/>
      <c r="TQK11" s="79"/>
      <c r="TQL11" s="79"/>
      <c r="TQM11" s="79"/>
      <c r="TQN11" s="79"/>
      <c r="TQO11" s="79"/>
      <c r="TQP11" s="79"/>
      <c r="TQQ11" s="79"/>
      <c r="TQR11" s="79"/>
      <c r="TQS11" s="79"/>
      <c r="TQT11" s="79"/>
      <c r="TQU11" s="79"/>
      <c r="TQV11" s="79"/>
      <c r="TQW11" s="79"/>
      <c r="TQX11" s="79"/>
      <c r="TQY11" s="79"/>
      <c r="TQZ11" s="79"/>
      <c r="TRA11" s="79"/>
      <c r="TRB11" s="79"/>
      <c r="TRC11" s="79"/>
      <c r="TRD11" s="79"/>
      <c r="TRE11" s="79"/>
      <c r="TRF11" s="79"/>
      <c r="TRG11" s="79"/>
      <c r="TRH11" s="79"/>
      <c r="TRI11" s="79"/>
      <c r="TRJ11" s="79"/>
      <c r="TRK11" s="79"/>
      <c r="TRL11" s="79"/>
      <c r="TRM11" s="79"/>
      <c r="TRN11" s="79"/>
      <c r="TRO11" s="79"/>
      <c r="TRP11" s="79"/>
      <c r="TRQ11" s="79"/>
      <c r="TRR11" s="79"/>
      <c r="TRS11" s="79"/>
      <c r="TRT11" s="79"/>
      <c r="TRU11" s="79"/>
      <c r="TRV11" s="79"/>
      <c r="TRW11" s="79"/>
      <c r="TRX11" s="79"/>
      <c r="TRY11" s="79"/>
      <c r="TRZ11" s="79"/>
      <c r="TSA11" s="79"/>
      <c r="TSB11" s="79"/>
      <c r="TSC11" s="79"/>
      <c r="TSD11" s="79"/>
      <c r="TSE11" s="79"/>
      <c r="TSF11" s="79"/>
      <c r="TSG11" s="79"/>
      <c r="TSH11" s="79"/>
      <c r="TSI11" s="79"/>
      <c r="TSJ11" s="79"/>
      <c r="TSK11" s="79"/>
      <c r="TSL11" s="79"/>
      <c r="TSM11" s="79"/>
      <c r="TSN11" s="79"/>
      <c r="TSO11" s="79"/>
      <c r="TSP11" s="79"/>
      <c r="TSQ11" s="79"/>
      <c r="TSR11" s="79"/>
      <c r="TSS11" s="79"/>
      <c r="TST11" s="79"/>
      <c r="TSU11" s="79"/>
      <c r="TSV11" s="79"/>
      <c r="TSW11" s="79"/>
      <c r="TSX11" s="79"/>
      <c r="TSY11" s="79"/>
      <c r="TSZ11" s="79"/>
      <c r="TTA11" s="79"/>
      <c r="TTB11" s="79"/>
      <c r="TTC11" s="79"/>
      <c r="TTD11" s="79"/>
      <c r="TTE11" s="79"/>
      <c r="TTF11" s="79"/>
      <c r="TTG11" s="79"/>
      <c r="TTH11" s="79"/>
      <c r="TTI11" s="79"/>
      <c r="TTJ11" s="79"/>
      <c r="TTK11" s="79"/>
      <c r="TTL11" s="79"/>
      <c r="TTM11" s="79"/>
      <c r="TTN11" s="79"/>
      <c r="TTO11" s="79"/>
      <c r="TTP11" s="79"/>
      <c r="TTQ11" s="79"/>
      <c r="TTR11" s="79"/>
      <c r="TTS11" s="79"/>
      <c r="TTT11" s="79"/>
      <c r="TTU11" s="79"/>
      <c r="TTV11" s="79"/>
      <c r="TTW11" s="79"/>
      <c r="TTX11" s="79"/>
      <c r="TTY11" s="79"/>
      <c r="TTZ11" s="79"/>
      <c r="TUA11" s="79"/>
      <c r="TUB11" s="79"/>
      <c r="TUC11" s="79"/>
      <c r="TUD11" s="79"/>
      <c r="TUE11" s="79"/>
      <c r="TUF11" s="79"/>
      <c r="TUG11" s="79"/>
      <c r="TUH11" s="79"/>
      <c r="TUI11" s="79"/>
      <c r="TUJ11" s="79"/>
      <c r="TUK11" s="79"/>
      <c r="TUL11" s="79"/>
      <c r="TUM11" s="79"/>
      <c r="TUN11" s="79"/>
      <c r="TUO11" s="79"/>
      <c r="TUP11" s="79"/>
      <c r="TUQ11" s="79"/>
      <c r="TUR11" s="79"/>
      <c r="TUS11" s="79"/>
      <c r="TUT11" s="79"/>
      <c r="TUU11" s="79"/>
      <c r="TUV11" s="79"/>
      <c r="TUW11" s="79"/>
      <c r="TUX11" s="79"/>
      <c r="TUY11" s="79"/>
      <c r="TUZ11" s="79"/>
      <c r="TVA11" s="79"/>
      <c r="TVB11" s="79"/>
      <c r="TVC11" s="79"/>
      <c r="TVD11" s="79"/>
      <c r="TVE11" s="79"/>
      <c r="TVF11" s="79"/>
      <c r="TVG11" s="79"/>
      <c r="TVH11" s="79"/>
      <c r="TVI11" s="79"/>
      <c r="TVJ11" s="79"/>
      <c r="TVK11" s="79"/>
      <c r="TVL11" s="79"/>
      <c r="TVM11" s="79"/>
      <c r="TVN11" s="79"/>
      <c r="TVO11" s="79"/>
      <c r="TVP11" s="79"/>
      <c r="TVQ11" s="79"/>
      <c r="TVR11" s="79"/>
      <c r="TVS11" s="79"/>
      <c r="TVT11" s="79"/>
      <c r="TVU11" s="79"/>
      <c r="TVV11" s="79"/>
      <c r="TVW11" s="79"/>
      <c r="TVX11" s="79"/>
      <c r="TVY11" s="79"/>
      <c r="TVZ11" s="79"/>
      <c r="TWA11" s="79"/>
      <c r="TWB11" s="79"/>
      <c r="TWC11" s="79"/>
      <c r="TWD11" s="79"/>
      <c r="TWE11" s="79"/>
      <c r="TWF11" s="79"/>
      <c r="TWG11" s="79"/>
      <c r="TWH11" s="79"/>
      <c r="TWI11" s="79"/>
      <c r="TWJ11" s="79"/>
      <c r="TWK11" s="79"/>
      <c r="TWL11" s="79"/>
      <c r="TWM11" s="79"/>
      <c r="TWN11" s="79"/>
      <c r="TWO11" s="79"/>
      <c r="TWP11" s="79"/>
      <c r="TWQ11" s="79"/>
      <c r="TWR11" s="79"/>
      <c r="TWS11" s="79"/>
      <c r="TWT11" s="79"/>
      <c r="TWU11" s="79"/>
      <c r="TWV11" s="79"/>
      <c r="TWW11" s="79"/>
      <c r="TWX11" s="79"/>
      <c r="TWY11" s="79"/>
      <c r="TWZ11" s="79"/>
      <c r="TXA11" s="79"/>
      <c r="TXB11" s="79"/>
      <c r="TXC11" s="79"/>
      <c r="TXD11" s="79"/>
      <c r="TXE11" s="79"/>
      <c r="TXF11" s="79"/>
      <c r="TXG11" s="79"/>
      <c r="TXH11" s="79"/>
      <c r="TXI11" s="79"/>
      <c r="TXJ11" s="79"/>
      <c r="TXK11" s="79"/>
      <c r="TXL11" s="79"/>
      <c r="TXM11" s="79"/>
      <c r="TXN11" s="79"/>
      <c r="TXO11" s="79"/>
      <c r="TXP11" s="79"/>
      <c r="TXQ11" s="79"/>
      <c r="TXR11" s="79"/>
      <c r="TXS11" s="79"/>
      <c r="TXT11" s="79"/>
      <c r="TXU11" s="79"/>
      <c r="TXV11" s="79"/>
      <c r="TXW11" s="79"/>
      <c r="TXX11" s="79"/>
      <c r="TXY11" s="79"/>
      <c r="TXZ11" s="79"/>
      <c r="TYA11" s="79"/>
      <c r="TYB11" s="79"/>
      <c r="TYC11" s="79"/>
      <c r="TYD11" s="79"/>
      <c r="TYE11" s="79"/>
      <c r="TYF11" s="79"/>
      <c r="TYG11" s="79"/>
      <c r="TYH11" s="79"/>
      <c r="TYI11" s="79"/>
      <c r="TYJ11" s="79"/>
      <c r="TYK11" s="79"/>
      <c r="TYL11" s="79"/>
      <c r="TYM11" s="79"/>
      <c r="TYN11" s="79"/>
      <c r="TYO11" s="79"/>
      <c r="TYP11" s="79"/>
      <c r="TYQ11" s="79"/>
      <c r="TYR11" s="79"/>
      <c r="TYS11" s="79"/>
      <c r="TYT11" s="79"/>
      <c r="TYU11" s="79"/>
      <c r="TYV11" s="79"/>
      <c r="TYW11" s="79"/>
      <c r="TYX11" s="79"/>
      <c r="TYY11" s="79"/>
      <c r="TYZ11" s="79"/>
      <c r="TZA11" s="79"/>
      <c r="TZB11" s="79"/>
      <c r="TZC11" s="79"/>
      <c r="TZD11" s="79"/>
      <c r="TZE11" s="79"/>
      <c r="TZF11" s="79"/>
      <c r="TZG11" s="79"/>
      <c r="TZH11" s="79"/>
      <c r="TZI11" s="79"/>
      <c r="TZJ11" s="79"/>
      <c r="TZK11" s="79"/>
      <c r="TZL11" s="79"/>
      <c r="TZM11" s="79"/>
      <c r="TZN11" s="79"/>
      <c r="TZO11" s="79"/>
      <c r="TZP11" s="79"/>
      <c r="TZQ11" s="79"/>
      <c r="TZR11" s="79"/>
      <c r="TZS11" s="79"/>
      <c r="TZT11" s="79"/>
      <c r="TZU11" s="79"/>
      <c r="TZV11" s="79"/>
      <c r="TZW11" s="79"/>
      <c r="TZX11" s="79"/>
      <c r="TZY11" s="79"/>
      <c r="TZZ11" s="79"/>
      <c r="UAA11" s="79"/>
      <c r="UAB11" s="79"/>
      <c r="UAC11" s="79"/>
      <c r="UAD11" s="79"/>
      <c r="UAE11" s="79"/>
      <c r="UAF11" s="79"/>
      <c r="UAG11" s="79"/>
      <c r="UAH11" s="79"/>
      <c r="UAI11" s="79"/>
      <c r="UAJ11" s="79"/>
      <c r="UAK11" s="79"/>
      <c r="UAL11" s="79"/>
      <c r="UAM11" s="79"/>
      <c r="UAN11" s="79"/>
      <c r="UAO11" s="79"/>
      <c r="UAP11" s="79"/>
      <c r="UAQ11" s="79"/>
      <c r="UAR11" s="79"/>
      <c r="UAS11" s="79"/>
      <c r="UAT11" s="79"/>
      <c r="UAU11" s="79"/>
      <c r="UAV11" s="79"/>
      <c r="UAW11" s="79"/>
      <c r="UAX11" s="79"/>
      <c r="UAY11" s="79"/>
      <c r="UAZ11" s="79"/>
      <c r="UBA11" s="79"/>
      <c r="UBB11" s="79"/>
      <c r="UBC11" s="79"/>
      <c r="UBD11" s="79"/>
      <c r="UBE11" s="79"/>
      <c r="UBF11" s="79"/>
      <c r="UBG11" s="79"/>
      <c r="UBH11" s="79"/>
      <c r="UBI11" s="79"/>
      <c r="UBJ11" s="79"/>
      <c r="UBK11" s="79"/>
      <c r="UBL11" s="79"/>
      <c r="UBM11" s="79"/>
      <c r="UBN11" s="79"/>
      <c r="UBO11" s="79"/>
      <c r="UBP11" s="79"/>
      <c r="UBQ11" s="79"/>
      <c r="UBR11" s="79"/>
      <c r="UBS11" s="79"/>
      <c r="UBT11" s="79"/>
      <c r="UBU11" s="79"/>
      <c r="UBV11" s="79"/>
      <c r="UBW11" s="79"/>
      <c r="UBX11" s="79"/>
      <c r="UBY11" s="79"/>
      <c r="UBZ11" s="79"/>
      <c r="UCA11" s="79"/>
      <c r="UCB11" s="79"/>
      <c r="UCC11" s="79"/>
      <c r="UCD11" s="79"/>
      <c r="UCE11" s="79"/>
      <c r="UCF11" s="79"/>
      <c r="UCG11" s="79"/>
      <c r="UCH11" s="79"/>
      <c r="UCI11" s="79"/>
      <c r="UCJ11" s="79"/>
      <c r="UCK11" s="79"/>
      <c r="UCL11" s="79"/>
      <c r="UCM11" s="79"/>
      <c r="UCN11" s="79"/>
      <c r="UCO11" s="79"/>
      <c r="UCP11" s="79"/>
      <c r="UCQ11" s="79"/>
      <c r="UCR11" s="79"/>
      <c r="UCS11" s="79"/>
      <c r="UCT11" s="79"/>
      <c r="UCU11" s="79"/>
      <c r="UCV11" s="79"/>
      <c r="UCW11" s="79"/>
      <c r="UCX11" s="79"/>
      <c r="UCY11" s="79"/>
      <c r="UCZ11" s="79"/>
      <c r="UDA11" s="79"/>
      <c r="UDB11" s="79"/>
      <c r="UDC11" s="79"/>
      <c r="UDD11" s="79"/>
      <c r="UDE11" s="79"/>
      <c r="UDF11" s="79"/>
      <c r="UDG11" s="79"/>
      <c r="UDH11" s="79"/>
      <c r="UDI11" s="79"/>
      <c r="UDJ11" s="79"/>
      <c r="UDK11" s="79"/>
      <c r="UDL11" s="79"/>
      <c r="UDM11" s="79"/>
      <c r="UDN11" s="79"/>
      <c r="UDO11" s="79"/>
      <c r="UDP11" s="79"/>
      <c r="UDQ11" s="79"/>
      <c r="UDR11" s="79"/>
      <c r="UDS11" s="79"/>
      <c r="UDT11" s="79"/>
      <c r="UDU11" s="79"/>
      <c r="UDV11" s="79"/>
      <c r="UDW11" s="79"/>
      <c r="UDX11" s="79"/>
      <c r="UDY11" s="79"/>
      <c r="UDZ11" s="79"/>
      <c r="UEA11" s="79"/>
      <c r="UEB11" s="79"/>
      <c r="UEC11" s="79"/>
      <c r="UED11" s="79"/>
      <c r="UEE11" s="79"/>
      <c r="UEF11" s="79"/>
      <c r="UEG11" s="79"/>
      <c r="UEH11" s="79"/>
      <c r="UEI11" s="79"/>
      <c r="UEJ11" s="79"/>
      <c r="UEK11" s="79"/>
      <c r="UEL11" s="79"/>
      <c r="UEM11" s="79"/>
      <c r="UEN11" s="79"/>
      <c r="UEO11" s="79"/>
      <c r="UEP11" s="79"/>
      <c r="UEQ11" s="79"/>
      <c r="UER11" s="79"/>
      <c r="UES11" s="79"/>
      <c r="UET11" s="79"/>
      <c r="UEU11" s="79"/>
      <c r="UEV11" s="79"/>
      <c r="UEW11" s="79"/>
      <c r="UEX11" s="79"/>
      <c r="UEY11" s="79"/>
      <c r="UEZ11" s="79"/>
      <c r="UFA11" s="79"/>
      <c r="UFB11" s="79"/>
      <c r="UFC11" s="79"/>
      <c r="UFD11" s="79"/>
      <c r="UFE11" s="79"/>
      <c r="UFF11" s="79"/>
      <c r="UFG11" s="79"/>
      <c r="UFH11" s="79"/>
      <c r="UFI11" s="79"/>
      <c r="UFJ11" s="79"/>
      <c r="UFK11" s="79"/>
      <c r="UFL11" s="79"/>
      <c r="UFM11" s="79"/>
      <c r="UFN11" s="79"/>
      <c r="UFO11" s="79"/>
      <c r="UFP11" s="79"/>
      <c r="UFQ11" s="79"/>
      <c r="UFR11" s="79"/>
      <c r="UFS11" s="79"/>
      <c r="UFT11" s="79"/>
      <c r="UFU11" s="79"/>
      <c r="UFV11" s="79"/>
      <c r="UFW11" s="79"/>
      <c r="UFX11" s="79"/>
      <c r="UFY11" s="79"/>
      <c r="UFZ11" s="79"/>
      <c r="UGA11" s="79"/>
      <c r="UGB11" s="79"/>
      <c r="UGC11" s="79"/>
      <c r="UGD11" s="79"/>
      <c r="UGE11" s="79"/>
      <c r="UGF11" s="79"/>
      <c r="UGG11" s="79"/>
      <c r="UGH11" s="79"/>
      <c r="UGI11" s="79"/>
      <c r="UGJ11" s="79"/>
      <c r="UGK11" s="79"/>
      <c r="UGL11" s="79"/>
      <c r="UGM11" s="79"/>
      <c r="UGN11" s="79"/>
      <c r="UGO11" s="79"/>
      <c r="UGP11" s="79"/>
      <c r="UGQ11" s="79"/>
      <c r="UGR11" s="79"/>
      <c r="UGS11" s="79"/>
      <c r="UGT11" s="79"/>
      <c r="UGU11" s="79"/>
      <c r="UGV11" s="79"/>
      <c r="UGW11" s="79"/>
      <c r="UGX11" s="79"/>
      <c r="UGY11" s="79"/>
      <c r="UGZ11" s="79"/>
      <c r="UHA11" s="79"/>
      <c r="UHB11" s="79"/>
      <c r="UHC11" s="79"/>
      <c r="UHD11" s="79"/>
      <c r="UHE11" s="79"/>
      <c r="UHF11" s="79"/>
      <c r="UHG11" s="79"/>
      <c r="UHH11" s="79"/>
      <c r="UHI11" s="79"/>
      <c r="UHJ11" s="79"/>
      <c r="UHK11" s="79"/>
      <c r="UHL11" s="79"/>
      <c r="UHM11" s="79"/>
      <c r="UHN11" s="79"/>
      <c r="UHO11" s="79"/>
      <c r="UHP11" s="79"/>
      <c r="UHQ11" s="79"/>
      <c r="UHR11" s="79"/>
      <c r="UHS11" s="79"/>
      <c r="UHT11" s="79"/>
      <c r="UHU11" s="79"/>
      <c r="UHV11" s="79"/>
      <c r="UHW11" s="79"/>
      <c r="UHX11" s="79"/>
      <c r="UHY11" s="79"/>
      <c r="UHZ11" s="79"/>
      <c r="UIA11" s="79"/>
      <c r="UIB11" s="79"/>
      <c r="UIC11" s="79"/>
      <c r="UID11" s="79"/>
      <c r="UIE11" s="79"/>
      <c r="UIF11" s="79"/>
      <c r="UIG11" s="79"/>
      <c r="UIH11" s="79"/>
      <c r="UII11" s="79"/>
      <c r="UIJ11" s="79"/>
      <c r="UIK11" s="79"/>
      <c r="UIL11" s="79"/>
      <c r="UIM11" s="79"/>
      <c r="UIN11" s="79"/>
      <c r="UIO11" s="79"/>
      <c r="UIP11" s="79"/>
      <c r="UIQ11" s="79"/>
      <c r="UIR11" s="79"/>
      <c r="UIS11" s="79"/>
      <c r="UIT11" s="79"/>
      <c r="UIU11" s="79"/>
      <c r="UIV11" s="79"/>
      <c r="UIW11" s="79"/>
      <c r="UIX11" s="79"/>
      <c r="UIY11" s="79"/>
      <c r="UIZ11" s="79"/>
      <c r="UJA11" s="79"/>
      <c r="UJB11" s="79"/>
      <c r="UJC11" s="79"/>
      <c r="UJD11" s="79"/>
      <c r="UJE11" s="79"/>
      <c r="UJF11" s="79"/>
      <c r="UJG11" s="79"/>
      <c r="UJH11" s="79"/>
      <c r="UJI11" s="79"/>
      <c r="UJJ11" s="79"/>
      <c r="UJK11" s="79"/>
      <c r="UJL11" s="79"/>
      <c r="UJM11" s="79"/>
      <c r="UJN11" s="79"/>
      <c r="UJO11" s="79"/>
      <c r="UJP11" s="79"/>
      <c r="UJQ11" s="79"/>
      <c r="UJR11" s="79"/>
      <c r="UJS11" s="79"/>
      <c r="UJT11" s="79"/>
      <c r="UJU11" s="79"/>
      <c r="UJV11" s="79"/>
      <c r="UJW11" s="79"/>
      <c r="UJX11" s="79"/>
      <c r="UJY11" s="79"/>
      <c r="UJZ11" s="79"/>
      <c r="UKA11" s="79"/>
      <c r="UKB11" s="79"/>
      <c r="UKC11" s="79"/>
      <c r="UKD11" s="79"/>
      <c r="UKE11" s="79"/>
      <c r="UKF11" s="79"/>
      <c r="UKG11" s="79"/>
      <c r="UKH11" s="79"/>
      <c r="UKI11" s="79"/>
      <c r="UKJ11" s="79"/>
      <c r="UKK11" s="79"/>
      <c r="UKL11" s="79"/>
      <c r="UKM11" s="79"/>
      <c r="UKN11" s="79"/>
      <c r="UKO11" s="79"/>
      <c r="UKP11" s="79"/>
      <c r="UKQ11" s="79"/>
      <c r="UKR11" s="79"/>
      <c r="UKS11" s="79"/>
      <c r="UKT11" s="79"/>
      <c r="UKU11" s="79"/>
      <c r="UKV11" s="79"/>
      <c r="UKW11" s="79"/>
      <c r="UKX11" s="79"/>
      <c r="UKY11" s="79"/>
      <c r="UKZ11" s="79"/>
      <c r="ULA11" s="79"/>
      <c r="ULB11" s="79"/>
      <c r="ULC11" s="79"/>
      <c r="ULD11" s="79"/>
      <c r="ULE11" s="79"/>
      <c r="ULF11" s="79"/>
      <c r="ULG11" s="79"/>
      <c r="ULH11" s="79"/>
      <c r="ULI11" s="79"/>
      <c r="ULJ11" s="79"/>
      <c r="ULK11" s="79"/>
      <c r="ULL11" s="79"/>
      <c r="ULM11" s="79"/>
      <c r="ULN11" s="79"/>
      <c r="ULO11" s="79"/>
      <c r="ULP11" s="79"/>
      <c r="ULQ11" s="79"/>
      <c r="ULR11" s="79"/>
      <c r="ULS11" s="79"/>
      <c r="ULT11" s="79"/>
      <c r="ULU11" s="79"/>
      <c r="ULV11" s="79"/>
      <c r="ULW11" s="79"/>
      <c r="ULX11" s="79"/>
      <c r="ULY11" s="79"/>
      <c r="ULZ11" s="79"/>
      <c r="UMA11" s="79"/>
      <c r="UMB11" s="79"/>
      <c r="UMC11" s="79"/>
      <c r="UMD11" s="79"/>
      <c r="UME11" s="79"/>
      <c r="UMF11" s="79"/>
      <c r="UMG11" s="79"/>
      <c r="UMH11" s="79"/>
      <c r="UMI11" s="79"/>
      <c r="UMJ11" s="79"/>
      <c r="UMK11" s="79"/>
      <c r="UML11" s="79"/>
      <c r="UMM11" s="79"/>
      <c r="UMN11" s="79"/>
      <c r="UMO11" s="79"/>
      <c r="UMP11" s="79"/>
      <c r="UMQ11" s="79"/>
      <c r="UMR11" s="79"/>
      <c r="UMS11" s="79"/>
      <c r="UMT11" s="79"/>
      <c r="UMU11" s="79"/>
      <c r="UMV11" s="79"/>
      <c r="UMW11" s="79"/>
      <c r="UMX11" s="79"/>
      <c r="UMY11" s="79"/>
      <c r="UMZ11" s="79"/>
      <c r="UNA11" s="79"/>
      <c r="UNB11" s="79"/>
      <c r="UNC11" s="79"/>
      <c r="UND11" s="79"/>
      <c r="UNE11" s="79"/>
      <c r="UNF11" s="79"/>
      <c r="UNG11" s="79"/>
      <c r="UNH11" s="79"/>
      <c r="UNI11" s="79"/>
      <c r="UNJ11" s="79"/>
      <c r="UNK11" s="79"/>
      <c r="UNL11" s="79"/>
      <c r="UNM11" s="79"/>
      <c r="UNN11" s="79"/>
      <c r="UNO11" s="79"/>
      <c r="UNP11" s="79"/>
      <c r="UNQ11" s="79"/>
      <c r="UNR11" s="79"/>
      <c r="UNS11" s="79"/>
      <c r="UNT11" s="79"/>
      <c r="UNU11" s="79"/>
      <c r="UNV11" s="79"/>
      <c r="UNW11" s="79"/>
      <c r="UNX11" s="79"/>
      <c r="UNY11" s="79"/>
      <c r="UNZ11" s="79"/>
      <c r="UOA11" s="79"/>
      <c r="UOB11" s="79"/>
      <c r="UOC11" s="79"/>
      <c r="UOD11" s="79"/>
      <c r="UOE11" s="79"/>
      <c r="UOF11" s="79"/>
      <c r="UOG11" s="79"/>
      <c r="UOH11" s="79"/>
      <c r="UOI11" s="79"/>
      <c r="UOJ11" s="79"/>
      <c r="UOK11" s="79"/>
      <c r="UOL11" s="79"/>
      <c r="UOM11" s="79"/>
      <c r="UON11" s="79"/>
      <c r="UOO11" s="79"/>
      <c r="UOP11" s="79"/>
      <c r="UOQ11" s="79"/>
      <c r="UOR11" s="79"/>
      <c r="UOS11" s="79"/>
      <c r="UOT11" s="79"/>
      <c r="UOU11" s="79"/>
      <c r="UOV11" s="79"/>
      <c r="UOW11" s="79"/>
      <c r="UOX11" s="79"/>
      <c r="UOY11" s="79"/>
      <c r="UOZ11" s="79"/>
      <c r="UPA11" s="79"/>
      <c r="UPB11" s="79"/>
      <c r="UPC11" s="79"/>
      <c r="UPD11" s="79"/>
      <c r="UPE11" s="79"/>
      <c r="UPF11" s="79"/>
      <c r="UPG11" s="79"/>
      <c r="UPH11" s="79"/>
      <c r="UPI11" s="79"/>
      <c r="UPJ11" s="79"/>
      <c r="UPK11" s="79"/>
      <c r="UPL11" s="79"/>
      <c r="UPM11" s="79"/>
      <c r="UPN11" s="79"/>
      <c r="UPO11" s="79"/>
      <c r="UPP11" s="79"/>
      <c r="UPQ11" s="79"/>
      <c r="UPR11" s="79"/>
      <c r="UPS11" s="79"/>
      <c r="UPT11" s="79"/>
      <c r="UPU11" s="79"/>
      <c r="UPV11" s="79"/>
      <c r="UPW11" s="79"/>
      <c r="UPX11" s="79"/>
      <c r="UPY11" s="79"/>
      <c r="UPZ11" s="79"/>
      <c r="UQA11" s="79"/>
      <c r="UQB11" s="79"/>
      <c r="UQC11" s="79"/>
      <c r="UQD11" s="79"/>
      <c r="UQE11" s="79"/>
      <c r="UQF11" s="79"/>
      <c r="UQG11" s="79"/>
      <c r="UQH11" s="79"/>
      <c r="UQI11" s="79"/>
      <c r="UQJ11" s="79"/>
      <c r="UQK11" s="79"/>
      <c r="UQL11" s="79"/>
      <c r="UQM11" s="79"/>
      <c r="UQN11" s="79"/>
      <c r="UQO11" s="79"/>
      <c r="UQP11" s="79"/>
      <c r="UQQ11" s="79"/>
      <c r="UQR11" s="79"/>
      <c r="UQS11" s="79"/>
      <c r="UQT11" s="79"/>
      <c r="UQU11" s="79"/>
      <c r="UQV11" s="79"/>
      <c r="UQW11" s="79"/>
      <c r="UQX11" s="79"/>
      <c r="UQY11" s="79"/>
      <c r="UQZ11" s="79"/>
      <c r="URA11" s="79"/>
      <c r="URB11" s="79"/>
      <c r="URC11" s="79"/>
      <c r="URD11" s="79"/>
      <c r="URE11" s="79"/>
      <c r="URF11" s="79"/>
      <c r="URG11" s="79"/>
      <c r="URH11" s="79"/>
      <c r="URI11" s="79"/>
      <c r="URJ11" s="79"/>
      <c r="URK11" s="79"/>
      <c r="URL11" s="79"/>
      <c r="URM11" s="79"/>
      <c r="URN11" s="79"/>
      <c r="URO11" s="79"/>
      <c r="URP11" s="79"/>
      <c r="URQ11" s="79"/>
      <c r="URR11" s="79"/>
      <c r="URS11" s="79"/>
      <c r="URT11" s="79"/>
      <c r="URU11" s="79"/>
      <c r="URV11" s="79"/>
      <c r="URW11" s="79"/>
      <c r="URX11" s="79"/>
      <c r="URY11" s="79"/>
      <c r="URZ11" s="79"/>
      <c r="USA11" s="79"/>
      <c r="USB11" s="79"/>
      <c r="USC11" s="79"/>
      <c r="USD11" s="79"/>
      <c r="USE11" s="79"/>
      <c r="USF11" s="79"/>
      <c r="USG11" s="79"/>
      <c r="USH11" s="79"/>
      <c r="USI11" s="79"/>
      <c r="USJ11" s="79"/>
      <c r="USK11" s="79"/>
      <c r="USL11" s="79"/>
      <c r="USM11" s="79"/>
      <c r="USN11" s="79"/>
      <c r="USO11" s="79"/>
      <c r="USP11" s="79"/>
      <c r="USQ11" s="79"/>
      <c r="USR11" s="79"/>
      <c r="USS11" s="79"/>
      <c r="UST11" s="79"/>
      <c r="USU11" s="79"/>
      <c r="USV11" s="79"/>
      <c r="USW11" s="79"/>
      <c r="USX11" s="79"/>
      <c r="USY11" s="79"/>
      <c r="USZ11" s="79"/>
      <c r="UTA11" s="79"/>
      <c r="UTB11" s="79"/>
      <c r="UTC11" s="79"/>
      <c r="UTD11" s="79"/>
      <c r="UTE11" s="79"/>
      <c r="UTF11" s="79"/>
      <c r="UTG11" s="79"/>
      <c r="UTH11" s="79"/>
      <c r="UTI11" s="79"/>
      <c r="UTJ11" s="79"/>
      <c r="UTK11" s="79"/>
      <c r="UTL11" s="79"/>
      <c r="UTM11" s="79"/>
      <c r="UTN11" s="79"/>
      <c r="UTO11" s="79"/>
      <c r="UTP11" s="79"/>
      <c r="UTQ11" s="79"/>
      <c r="UTR11" s="79"/>
      <c r="UTS11" s="79"/>
      <c r="UTT11" s="79"/>
      <c r="UTU11" s="79"/>
      <c r="UTV11" s="79"/>
      <c r="UTW11" s="79"/>
      <c r="UTX11" s="79"/>
      <c r="UTY11" s="79"/>
      <c r="UTZ11" s="79"/>
      <c r="UUA11" s="79"/>
      <c r="UUB11" s="79"/>
      <c r="UUC11" s="79"/>
      <c r="UUD11" s="79"/>
      <c r="UUE11" s="79"/>
      <c r="UUF11" s="79"/>
      <c r="UUG11" s="79"/>
      <c r="UUH11" s="79"/>
      <c r="UUI11" s="79"/>
      <c r="UUJ11" s="79"/>
      <c r="UUK11" s="79"/>
      <c r="UUL11" s="79"/>
      <c r="UUM11" s="79"/>
      <c r="UUN11" s="79"/>
      <c r="UUO11" s="79"/>
      <c r="UUP11" s="79"/>
      <c r="UUQ11" s="79"/>
      <c r="UUR11" s="79"/>
      <c r="UUS11" s="79"/>
      <c r="UUT11" s="79"/>
      <c r="UUU11" s="79"/>
      <c r="UUV11" s="79"/>
      <c r="UUW11" s="79"/>
      <c r="UUX11" s="79"/>
      <c r="UUY11" s="79"/>
      <c r="UUZ11" s="79"/>
      <c r="UVA11" s="79"/>
      <c r="UVB11" s="79"/>
      <c r="UVC11" s="79"/>
      <c r="UVD11" s="79"/>
      <c r="UVE11" s="79"/>
      <c r="UVF11" s="79"/>
      <c r="UVG11" s="79"/>
      <c r="UVH11" s="79"/>
      <c r="UVI11" s="79"/>
      <c r="UVJ11" s="79"/>
      <c r="UVK11" s="79"/>
      <c r="UVL11" s="79"/>
      <c r="UVM11" s="79"/>
      <c r="UVN11" s="79"/>
      <c r="UVO11" s="79"/>
      <c r="UVP11" s="79"/>
      <c r="UVQ11" s="79"/>
      <c r="UVR11" s="79"/>
      <c r="UVS11" s="79"/>
      <c r="UVT11" s="79"/>
      <c r="UVU11" s="79"/>
      <c r="UVV11" s="79"/>
      <c r="UVW11" s="79"/>
      <c r="UVX11" s="79"/>
      <c r="UVY11" s="79"/>
      <c r="UVZ11" s="79"/>
      <c r="UWA11" s="79"/>
      <c r="UWB11" s="79"/>
      <c r="UWC11" s="79"/>
      <c r="UWD11" s="79"/>
      <c r="UWE11" s="79"/>
      <c r="UWF11" s="79"/>
      <c r="UWG11" s="79"/>
      <c r="UWH11" s="79"/>
      <c r="UWI11" s="79"/>
      <c r="UWJ11" s="79"/>
      <c r="UWK11" s="79"/>
      <c r="UWL11" s="79"/>
      <c r="UWM11" s="79"/>
      <c r="UWN11" s="79"/>
      <c r="UWO11" s="79"/>
      <c r="UWP11" s="79"/>
      <c r="UWQ11" s="79"/>
      <c r="UWR11" s="79"/>
      <c r="UWS11" s="79"/>
      <c r="UWT11" s="79"/>
      <c r="UWU11" s="79"/>
      <c r="UWV11" s="79"/>
      <c r="UWW11" s="79"/>
      <c r="UWX11" s="79"/>
      <c r="UWY11" s="79"/>
      <c r="UWZ11" s="79"/>
      <c r="UXA11" s="79"/>
      <c r="UXB11" s="79"/>
      <c r="UXC11" s="79"/>
      <c r="UXD11" s="79"/>
      <c r="UXE11" s="79"/>
      <c r="UXF11" s="79"/>
      <c r="UXG11" s="79"/>
      <c r="UXH11" s="79"/>
      <c r="UXI11" s="79"/>
      <c r="UXJ11" s="79"/>
      <c r="UXK11" s="79"/>
      <c r="UXL11" s="79"/>
      <c r="UXM11" s="79"/>
      <c r="UXN11" s="79"/>
      <c r="UXO11" s="79"/>
      <c r="UXP11" s="79"/>
      <c r="UXQ11" s="79"/>
      <c r="UXR11" s="79"/>
      <c r="UXS11" s="79"/>
      <c r="UXT11" s="79"/>
      <c r="UXU11" s="79"/>
      <c r="UXV11" s="79"/>
      <c r="UXW11" s="79"/>
      <c r="UXX11" s="79"/>
      <c r="UXY11" s="79"/>
      <c r="UXZ11" s="79"/>
      <c r="UYA11" s="79"/>
      <c r="UYB11" s="79"/>
      <c r="UYC11" s="79"/>
      <c r="UYD11" s="79"/>
      <c r="UYE11" s="79"/>
      <c r="UYF11" s="79"/>
      <c r="UYG11" s="79"/>
      <c r="UYH11" s="79"/>
      <c r="UYI11" s="79"/>
      <c r="UYJ11" s="79"/>
      <c r="UYK11" s="79"/>
      <c r="UYL11" s="79"/>
      <c r="UYM11" s="79"/>
      <c r="UYN11" s="79"/>
      <c r="UYO11" s="79"/>
      <c r="UYP11" s="79"/>
      <c r="UYQ11" s="79"/>
      <c r="UYR11" s="79"/>
      <c r="UYS11" s="79"/>
      <c r="UYT11" s="79"/>
      <c r="UYU11" s="79"/>
      <c r="UYV11" s="79"/>
      <c r="UYW11" s="79"/>
      <c r="UYX11" s="79"/>
      <c r="UYY11" s="79"/>
      <c r="UYZ11" s="79"/>
      <c r="UZA11" s="79"/>
      <c r="UZB11" s="79"/>
      <c r="UZC11" s="79"/>
      <c r="UZD11" s="79"/>
      <c r="UZE11" s="79"/>
      <c r="UZF11" s="79"/>
      <c r="UZG11" s="79"/>
      <c r="UZH11" s="79"/>
      <c r="UZI11" s="79"/>
      <c r="UZJ11" s="79"/>
      <c r="UZK11" s="79"/>
      <c r="UZL11" s="79"/>
      <c r="UZM11" s="79"/>
      <c r="UZN11" s="79"/>
      <c r="UZO11" s="79"/>
      <c r="UZP11" s="79"/>
      <c r="UZQ11" s="79"/>
      <c r="UZR11" s="79"/>
      <c r="UZS11" s="79"/>
      <c r="UZT11" s="79"/>
      <c r="UZU11" s="79"/>
      <c r="UZV11" s="79"/>
      <c r="UZW11" s="79"/>
      <c r="UZX11" s="79"/>
      <c r="UZY11" s="79"/>
      <c r="UZZ11" s="79"/>
      <c r="VAA11" s="79"/>
      <c r="VAB11" s="79"/>
      <c r="VAC11" s="79"/>
      <c r="VAD11" s="79"/>
      <c r="VAE11" s="79"/>
      <c r="VAF11" s="79"/>
      <c r="VAG11" s="79"/>
      <c r="VAH11" s="79"/>
      <c r="VAI11" s="79"/>
      <c r="VAJ11" s="79"/>
      <c r="VAK11" s="79"/>
      <c r="VAL11" s="79"/>
      <c r="VAM11" s="79"/>
      <c r="VAN11" s="79"/>
      <c r="VAO11" s="79"/>
      <c r="VAP11" s="79"/>
      <c r="VAQ11" s="79"/>
      <c r="VAR11" s="79"/>
      <c r="VAS11" s="79"/>
      <c r="VAT11" s="79"/>
      <c r="VAU11" s="79"/>
      <c r="VAV11" s="79"/>
      <c r="VAW11" s="79"/>
      <c r="VAX11" s="79"/>
      <c r="VAY11" s="79"/>
      <c r="VAZ11" s="79"/>
      <c r="VBA11" s="79"/>
      <c r="VBB11" s="79"/>
      <c r="VBC11" s="79"/>
      <c r="VBD11" s="79"/>
      <c r="VBE11" s="79"/>
      <c r="VBF11" s="79"/>
      <c r="VBG11" s="79"/>
      <c r="VBH11" s="79"/>
      <c r="VBI11" s="79"/>
      <c r="VBJ11" s="79"/>
      <c r="VBK11" s="79"/>
      <c r="VBL11" s="79"/>
      <c r="VBM11" s="79"/>
      <c r="VBN11" s="79"/>
      <c r="VBO11" s="79"/>
      <c r="VBP11" s="79"/>
      <c r="VBQ11" s="79"/>
      <c r="VBR11" s="79"/>
      <c r="VBS11" s="79"/>
      <c r="VBT11" s="79"/>
      <c r="VBU11" s="79"/>
      <c r="VBV11" s="79"/>
      <c r="VBW11" s="79"/>
      <c r="VBX11" s="79"/>
      <c r="VBY11" s="79"/>
      <c r="VBZ11" s="79"/>
      <c r="VCA11" s="79"/>
      <c r="VCB11" s="79"/>
      <c r="VCC11" s="79"/>
      <c r="VCD11" s="79"/>
      <c r="VCE11" s="79"/>
      <c r="VCF11" s="79"/>
      <c r="VCG11" s="79"/>
      <c r="VCH11" s="79"/>
      <c r="VCI11" s="79"/>
      <c r="VCJ11" s="79"/>
      <c r="VCK11" s="79"/>
      <c r="VCL11" s="79"/>
      <c r="VCM11" s="79"/>
      <c r="VCN11" s="79"/>
      <c r="VCO11" s="79"/>
      <c r="VCP11" s="79"/>
      <c r="VCQ11" s="79"/>
      <c r="VCR11" s="79"/>
      <c r="VCS11" s="79"/>
      <c r="VCT11" s="79"/>
      <c r="VCU11" s="79"/>
      <c r="VCV11" s="79"/>
      <c r="VCW11" s="79"/>
      <c r="VCX11" s="79"/>
      <c r="VCY11" s="79"/>
      <c r="VCZ11" s="79"/>
      <c r="VDA11" s="79"/>
      <c r="VDB11" s="79"/>
      <c r="VDC11" s="79"/>
      <c r="VDD11" s="79"/>
      <c r="VDE11" s="79"/>
      <c r="VDF11" s="79"/>
      <c r="VDG11" s="79"/>
      <c r="VDH11" s="79"/>
      <c r="VDI11" s="79"/>
      <c r="VDJ11" s="79"/>
      <c r="VDK11" s="79"/>
      <c r="VDL11" s="79"/>
      <c r="VDM11" s="79"/>
      <c r="VDN11" s="79"/>
      <c r="VDO11" s="79"/>
      <c r="VDP11" s="79"/>
      <c r="VDQ11" s="79"/>
      <c r="VDR11" s="79"/>
      <c r="VDS11" s="79"/>
      <c r="VDT11" s="79"/>
      <c r="VDU11" s="79"/>
      <c r="VDV11" s="79"/>
      <c r="VDW11" s="79"/>
      <c r="VDX11" s="79"/>
      <c r="VDY11" s="79"/>
      <c r="VDZ11" s="79"/>
      <c r="VEA11" s="79"/>
      <c r="VEB11" s="79"/>
      <c r="VEC11" s="79"/>
      <c r="VED11" s="79"/>
      <c r="VEE11" s="79"/>
      <c r="VEF11" s="79"/>
      <c r="VEG11" s="79"/>
      <c r="VEH11" s="79"/>
      <c r="VEI11" s="79"/>
      <c r="VEJ11" s="79"/>
      <c r="VEK11" s="79"/>
      <c r="VEL11" s="79"/>
      <c r="VEM11" s="79"/>
      <c r="VEN11" s="79"/>
      <c r="VEO11" s="79"/>
      <c r="VEP11" s="79"/>
      <c r="VEQ11" s="79"/>
      <c r="VER11" s="79"/>
      <c r="VES11" s="79"/>
      <c r="VET11" s="79"/>
      <c r="VEU11" s="79"/>
      <c r="VEV11" s="79"/>
      <c r="VEW11" s="79"/>
      <c r="VEX11" s="79"/>
      <c r="VEY11" s="79"/>
      <c r="VEZ11" s="79"/>
      <c r="VFA11" s="79"/>
      <c r="VFB11" s="79"/>
      <c r="VFC11" s="79"/>
      <c r="VFD11" s="79"/>
      <c r="VFE11" s="79"/>
      <c r="VFF11" s="79"/>
      <c r="VFG11" s="79"/>
      <c r="VFH11" s="79"/>
      <c r="VFI11" s="79"/>
      <c r="VFJ11" s="79"/>
      <c r="VFK11" s="79"/>
      <c r="VFL11" s="79"/>
      <c r="VFM11" s="79"/>
      <c r="VFN11" s="79"/>
      <c r="VFO11" s="79"/>
      <c r="VFP11" s="79"/>
      <c r="VFQ11" s="79"/>
      <c r="VFR11" s="79"/>
      <c r="VFS11" s="79"/>
      <c r="VFT11" s="79"/>
      <c r="VFU11" s="79"/>
      <c r="VFV11" s="79"/>
      <c r="VFW11" s="79"/>
      <c r="VFX11" s="79"/>
      <c r="VFY11" s="79"/>
      <c r="VFZ11" s="79"/>
      <c r="VGA11" s="79"/>
      <c r="VGB11" s="79"/>
      <c r="VGC11" s="79"/>
      <c r="VGD11" s="79"/>
      <c r="VGE11" s="79"/>
      <c r="VGF11" s="79"/>
      <c r="VGG11" s="79"/>
      <c r="VGH11" s="79"/>
      <c r="VGI11" s="79"/>
      <c r="VGJ11" s="79"/>
      <c r="VGK11" s="79"/>
      <c r="VGL11" s="79"/>
      <c r="VGM11" s="79"/>
      <c r="VGN11" s="79"/>
      <c r="VGO11" s="79"/>
      <c r="VGP11" s="79"/>
      <c r="VGQ11" s="79"/>
      <c r="VGR11" s="79"/>
      <c r="VGS11" s="79"/>
      <c r="VGT11" s="79"/>
      <c r="VGU11" s="79"/>
      <c r="VGV11" s="79"/>
      <c r="VGW11" s="79"/>
      <c r="VGX11" s="79"/>
      <c r="VGY11" s="79"/>
      <c r="VGZ11" s="79"/>
      <c r="VHA11" s="79"/>
      <c r="VHB11" s="79"/>
      <c r="VHC11" s="79"/>
      <c r="VHD11" s="79"/>
      <c r="VHE11" s="79"/>
      <c r="VHF11" s="79"/>
      <c r="VHG11" s="79"/>
      <c r="VHH11" s="79"/>
      <c r="VHI11" s="79"/>
      <c r="VHJ11" s="79"/>
      <c r="VHK11" s="79"/>
      <c r="VHL11" s="79"/>
      <c r="VHM11" s="79"/>
      <c r="VHN11" s="79"/>
      <c r="VHO11" s="79"/>
      <c r="VHP11" s="79"/>
      <c r="VHQ11" s="79"/>
      <c r="VHR11" s="79"/>
      <c r="VHS11" s="79"/>
      <c r="VHT11" s="79"/>
      <c r="VHU11" s="79"/>
      <c r="VHV11" s="79"/>
      <c r="VHW11" s="79"/>
      <c r="VHX11" s="79"/>
      <c r="VHY11" s="79"/>
      <c r="VHZ11" s="79"/>
      <c r="VIA11" s="79"/>
      <c r="VIB11" s="79"/>
      <c r="VIC11" s="79"/>
      <c r="VID11" s="79"/>
      <c r="VIE11" s="79"/>
      <c r="VIF11" s="79"/>
      <c r="VIG11" s="79"/>
      <c r="VIH11" s="79"/>
      <c r="VII11" s="79"/>
      <c r="VIJ11" s="79"/>
      <c r="VIK11" s="79"/>
      <c r="VIL11" s="79"/>
      <c r="VIM11" s="79"/>
      <c r="VIN11" s="79"/>
      <c r="VIO11" s="79"/>
      <c r="VIP11" s="79"/>
      <c r="VIQ11" s="79"/>
      <c r="VIR11" s="79"/>
      <c r="VIS11" s="79"/>
      <c r="VIT11" s="79"/>
      <c r="VIU11" s="79"/>
      <c r="VIV11" s="79"/>
      <c r="VIW11" s="79"/>
      <c r="VIX11" s="79"/>
      <c r="VIY11" s="79"/>
      <c r="VIZ11" s="79"/>
      <c r="VJA11" s="79"/>
      <c r="VJB11" s="79"/>
      <c r="VJC11" s="79"/>
      <c r="VJD11" s="79"/>
      <c r="VJE11" s="79"/>
      <c r="VJF11" s="79"/>
      <c r="VJG11" s="79"/>
      <c r="VJH11" s="79"/>
      <c r="VJI11" s="79"/>
      <c r="VJJ11" s="79"/>
      <c r="VJK11" s="79"/>
      <c r="VJL11" s="79"/>
      <c r="VJM11" s="79"/>
      <c r="VJN11" s="79"/>
      <c r="VJO11" s="79"/>
      <c r="VJP11" s="79"/>
      <c r="VJQ11" s="79"/>
      <c r="VJR11" s="79"/>
      <c r="VJS11" s="79"/>
      <c r="VJT11" s="79"/>
      <c r="VJU11" s="79"/>
      <c r="VJV11" s="79"/>
      <c r="VJW11" s="79"/>
      <c r="VJX11" s="79"/>
      <c r="VJY11" s="79"/>
      <c r="VJZ11" s="79"/>
      <c r="VKA11" s="79"/>
      <c r="VKB11" s="79"/>
      <c r="VKC11" s="79"/>
      <c r="VKD11" s="79"/>
      <c r="VKE11" s="79"/>
      <c r="VKF11" s="79"/>
      <c r="VKG11" s="79"/>
      <c r="VKH11" s="79"/>
      <c r="VKI11" s="79"/>
      <c r="VKJ11" s="79"/>
      <c r="VKK11" s="79"/>
      <c r="VKL11" s="79"/>
      <c r="VKM11" s="79"/>
      <c r="VKN11" s="79"/>
      <c r="VKO11" s="79"/>
      <c r="VKP11" s="79"/>
      <c r="VKQ11" s="79"/>
      <c r="VKR11" s="79"/>
      <c r="VKS11" s="79"/>
      <c r="VKT11" s="79"/>
      <c r="VKU11" s="79"/>
      <c r="VKV11" s="79"/>
      <c r="VKW11" s="79"/>
      <c r="VKX11" s="79"/>
      <c r="VKY11" s="79"/>
      <c r="VKZ11" s="79"/>
      <c r="VLA11" s="79"/>
      <c r="VLB11" s="79"/>
      <c r="VLC11" s="79"/>
      <c r="VLD11" s="79"/>
      <c r="VLE11" s="79"/>
      <c r="VLF11" s="79"/>
      <c r="VLG11" s="79"/>
      <c r="VLH11" s="79"/>
      <c r="VLI11" s="79"/>
      <c r="VLJ11" s="79"/>
      <c r="VLK11" s="79"/>
      <c r="VLL11" s="79"/>
      <c r="VLM11" s="79"/>
      <c r="VLN11" s="79"/>
      <c r="VLO11" s="79"/>
      <c r="VLP11" s="79"/>
      <c r="VLQ11" s="79"/>
      <c r="VLR11" s="79"/>
      <c r="VLS11" s="79"/>
      <c r="VLT11" s="79"/>
      <c r="VLU11" s="79"/>
      <c r="VLV11" s="79"/>
      <c r="VLW11" s="79"/>
      <c r="VLX11" s="79"/>
      <c r="VLY11" s="79"/>
      <c r="VLZ11" s="79"/>
      <c r="VMA11" s="79"/>
      <c r="VMB11" s="79"/>
      <c r="VMC11" s="79"/>
      <c r="VMD11" s="79"/>
      <c r="VME11" s="79"/>
      <c r="VMF11" s="79"/>
      <c r="VMG11" s="79"/>
      <c r="VMH11" s="79"/>
      <c r="VMI11" s="79"/>
      <c r="VMJ11" s="79"/>
      <c r="VMK11" s="79"/>
      <c r="VML11" s="79"/>
      <c r="VMM11" s="79"/>
      <c r="VMN11" s="79"/>
      <c r="VMO11" s="79"/>
      <c r="VMP11" s="79"/>
      <c r="VMQ11" s="79"/>
      <c r="VMR11" s="79"/>
      <c r="VMS11" s="79"/>
      <c r="VMT11" s="79"/>
      <c r="VMU11" s="79"/>
      <c r="VMV11" s="79"/>
      <c r="VMW11" s="79"/>
      <c r="VMX11" s="79"/>
      <c r="VMY11" s="79"/>
      <c r="VMZ11" s="79"/>
      <c r="VNA11" s="79"/>
      <c r="VNB11" s="79"/>
      <c r="VNC11" s="79"/>
      <c r="VND11" s="79"/>
      <c r="VNE11" s="79"/>
      <c r="VNF11" s="79"/>
      <c r="VNG11" s="79"/>
      <c r="VNH11" s="79"/>
      <c r="VNI11" s="79"/>
      <c r="VNJ11" s="79"/>
      <c r="VNK11" s="79"/>
      <c r="VNL11" s="79"/>
      <c r="VNM11" s="79"/>
      <c r="VNN11" s="79"/>
      <c r="VNO11" s="79"/>
      <c r="VNP11" s="79"/>
      <c r="VNQ11" s="79"/>
      <c r="VNR11" s="79"/>
      <c r="VNS11" s="79"/>
      <c r="VNT11" s="79"/>
      <c r="VNU11" s="79"/>
      <c r="VNV11" s="79"/>
      <c r="VNW11" s="79"/>
      <c r="VNX11" s="79"/>
      <c r="VNY11" s="79"/>
      <c r="VNZ11" s="79"/>
      <c r="VOA11" s="79"/>
      <c r="VOB11" s="79"/>
      <c r="VOC11" s="79"/>
      <c r="VOD11" s="79"/>
      <c r="VOE11" s="79"/>
      <c r="VOF11" s="79"/>
      <c r="VOG11" s="79"/>
      <c r="VOH11" s="79"/>
      <c r="VOI11" s="79"/>
      <c r="VOJ11" s="79"/>
      <c r="VOK11" s="79"/>
      <c r="VOL11" s="79"/>
      <c r="VOM11" s="79"/>
      <c r="VON11" s="79"/>
      <c r="VOO11" s="79"/>
      <c r="VOP11" s="79"/>
      <c r="VOQ11" s="79"/>
      <c r="VOR11" s="79"/>
      <c r="VOS11" s="79"/>
      <c r="VOT11" s="79"/>
      <c r="VOU11" s="79"/>
      <c r="VOV11" s="79"/>
      <c r="VOW11" s="79"/>
      <c r="VOX11" s="79"/>
      <c r="VOY11" s="79"/>
      <c r="VOZ11" s="79"/>
      <c r="VPA11" s="79"/>
      <c r="VPB11" s="79"/>
      <c r="VPC11" s="79"/>
      <c r="VPD11" s="79"/>
      <c r="VPE11" s="79"/>
      <c r="VPF11" s="79"/>
      <c r="VPG11" s="79"/>
      <c r="VPH11" s="79"/>
      <c r="VPI11" s="79"/>
      <c r="VPJ11" s="79"/>
      <c r="VPK11" s="79"/>
      <c r="VPL11" s="79"/>
      <c r="VPM11" s="79"/>
      <c r="VPN11" s="79"/>
      <c r="VPO11" s="79"/>
      <c r="VPP11" s="79"/>
      <c r="VPQ11" s="79"/>
      <c r="VPR11" s="79"/>
      <c r="VPS11" s="79"/>
      <c r="VPT11" s="79"/>
      <c r="VPU11" s="79"/>
      <c r="VPV11" s="79"/>
      <c r="VPW11" s="79"/>
      <c r="VPX11" s="79"/>
      <c r="VPY11" s="79"/>
      <c r="VPZ11" s="79"/>
      <c r="VQA11" s="79"/>
      <c r="VQB11" s="79"/>
      <c r="VQC11" s="79"/>
      <c r="VQD11" s="79"/>
      <c r="VQE11" s="79"/>
      <c r="VQF11" s="79"/>
      <c r="VQG11" s="79"/>
      <c r="VQH11" s="79"/>
      <c r="VQI11" s="79"/>
      <c r="VQJ11" s="79"/>
      <c r="VQK11" s="79"/>
      <c r="VQL11" s="79"/>
      <c r="VQM11" s="79"/>
      <c r="VQN11" s="79"/>
      <c r="VQO11" s="79"/>
      <c r="VQP11" s="79"/>
      <c r="VQQ11" s="79"/>
      <c r="VQR11" s="79"/>
      <c r="VQS11" s="79"/>
      <c r="VQT11" s="79"/>
      <c r="VQU11" s="79"/>
      <c r="VQV11" s="79"/>
      <c r="VQW11" s="79"/>
      <c r="VQX11" s="79"/>
      <c r="VQY11" s="79"/>
      <c r="VQZ11" s="79"/>
      <c r="VRA11" s="79"/>
      <c r="VRB11" s="79"/>
      <c r="VRC11" s="79"/>
      <c r="VRD11" s="79"/>
      <c r="VRE11" s="79"/>
      <c r="VRF11" s="79"/>
      <c r="VRG11" s="79"/>
      <c r="VRH11" s="79"/>
      <c r="VRI11" s="79"/>
      <c r="VRJ11" s="79"/>
      <c r="VRK11" s="79"/>
      <c r="VRL11" s="79"/>
      <c r="VRM11" s="79"/>
      <c r="VRN11" s="79"/>
      <c r="VRO11" s="79"/>
      <c r="VRP11" s="79"/>
      <c r="VRQ11" s="79"/>
      <c r="VRR11" s="79"/>
      <c r="VRS11" s="79"/>
      <c r="VRT11" s="79"/>
      <c r="VRU11" s="79"/>
      <c r="VRV11" s="79"/>
      <c r="VRW11" s="79"/>
      <c r="VRX11" s="79"/>
      <c r="VRY11" s="79"/>
      <c r="VRZ11" s="79"/>
      <c r="VSA11" s="79"/>
      <c r="VSB11" s="79"/>
      <c r="VSC11" s="79"/>
      <c r="VSD11" s="79"/>
      <c r="VSE11" s="79"/>
      <c r="VSF11" s="79"/>
      <c r="VSG11" s="79"/>
      <c r="VSH11" s="79"/>
      <c r="VSI11" s="79"/>
      <c r="VSJ11" s="79"/>
      <c r="VSK11" s="79"/>
      <c r="VSL11" s="79"/>
      <c r="VSM11" s="79"/>
      <c r="VSN11" s="79"/>
      <c r="VSO11" s="79"/>
      <c r="VSP11" s="79"/>
      <c r="VSQ11" s="79"/>
      <c r="VSR11" s="79"/>
      <c r="VSS11" s="79"/>
      <c r="VST11" s="79"/>
      <c r="VSU11" s="79"/>
      <c r="VSV11" s="79"/>
      <c r="VSW11" s="79"/>
      <c r="VSX11" s="79"/>
      <c r="VSY11" s="79"/>
      <c r="VSZ11" s="79"/>
      <c r="VTA11" s="79"/>
      <c r="VTB11" s="79"/>
      <c r="VTC11" s="79"/>
      <c r="VTD11" s="79"/>
      <c r="VTE11" s="79"/>
      <c r="VTF11" s="79"/>
      <c r="VTG11" s="79"/>
      <c r="VTH11" s="79"/>
      <c r="VTI11" s="79"/>
      <c r="VTJ11" s="79"/>
      <c r="VTK11" s="79"/>
      <c r="VTL11" s="79"/>
      <c r="VTM11" s="79"/>
      <c r="VTN11" s="79"/>
      <c r="VTO11" s="79"/>
      <c r="VTP11" s="79"/>
      <c r="VTQ11" s="79"/>
      <c r="VTR11" s="79"/>
      <c r="VTS11" s="79"/>
      <c r="VTT11" s="79"/>
      <c r="VTU11" s="79"/>
      <c r="VTV11" s="79"/>
      <c r="VTW11" s="79"/>
      <c r="VTX11" s="79"/>
      <c r="VTY11" s="79"/>
      <c r="VTZ11" s="79"/>
      <c r="VUA11" s="79"/>
      <c r="VUB11" s="79"/>
      <c r="VUC11" s="79"/>
      <c r="VUD11" s="79"/>
      <c r="VUE11" s="79"/>
      <c r="VUF11" s="79"/>
      <c r="VUG11" s="79"/>
      <c r="VUH11" s="79"/>
      <c r="VUI11" s="79"/>
      <c r="VUJ11" s="79"/>
      <c r="VUK11" s="79"/>
      <c r="VUL11" s="79"/>
      <c r="VUM11" s="79"/>
      <c r="VUN11" s="79"/>
      <c r="VUO11" s="79"/>
      <c r="VUP11" s="79"/>
      <c r="VUQ11" s="79"/>
      <c r="VUR11" s="79"/>
      <c r="VUS11" s="79"/>
      <c r="VUT11" s="79"/>
      <c r="VUU11" s="79"/>
      <c r="VUV11" s="79"/>
      <c r="VUW11" s="79"/>
      <c r="VUX11" s="79"/>
      <c r="VUY11" s="79"/>
      <c r="VUZ11" s="79"/>
      <c r="VVA11" s="79"/>
      <c r="VVB11" s="79"/>
      <c r="VVC11" s="79"/>
      <c r="VVD11" s="79"/>
      <c r="VVE11" s="79"/>
      <c r="VVF11" s="79"/>
      <c r="VVG11" s="79"/>
      <c r="VVH11" s="79"/>
      <c r="VVI11" s="79"/>
      <c r="VVJ11" s="79"/>
      <c r="VVK11" s="79"/>
      <c r="VVL11" s="79"/>
      <c r="VVM11" s="79"/>
      <c r="VVN11" s="79"/>
      <c r="VVO11" s="79"/>
      <c r="VVP11" s="79"/>
      <c r="VVQ11" s="79"/>
      <c r="VVR11" s="79"/>
      <c r="VVS11" s="79"/>
      <c r="VVT11" s="79"/>
      <c r="VVU11" s="79"/>
      <c r="VVV11" s="79"/>
      <c r="VVW11" s="79"/>
      <c r="VVX11" s="79"/>
      <c r="VVY11" s="79"/>
      <c r="VVZ11" s="79"/>
      <c r="VWA11" s="79"/>
      <c r="VWB11" s="79"/>
      <c r="VWC11" s="79"/>
      <c r="VWD11" s="79"/>
      <c r="VWE11" s="79"/>
      <c r="VWF11" s="79"/>
      <c r="VWG11" s="79"/>
      <c r="VWH11" s="79"/>
      <c r="VWI11" s="79"/>
      <c r="VWJ11" s="79"/>
      <c r="VWK11" s="79"/>
      <c r="VWL11" s="79"/>
      <c r="VWM11" s="79"/>
      <c r="VWN11" s="79"/>
      <c r="VWO11" s="79"/>
      <c r="VWP11" s="79"/>
      <c r="VWQ11" s="79"/>
      <c r="VWR11" s="79"/>
      <c r="VWS11" s="79"/>
      <c r="VWT11" s="79"/>
      <c r="VWU11" s="79"/>
      <c r="VWV11" s="79"/>
      <c r="VWW11" s="79"/>
      <c r="VWX11" s="79"/>
      <c r="VWY11" s="79"/>
      <c r="VWZ11" s="79"/>
      <c r="VXA11" s="79"/>
      <c r="VXB11" s="79"/>
      <c r="VXC11" s="79"/>
      <c r="VXD11" s="79"/>
      <c r="VXE11" s="79"/>
      <c r="VXF11" s="79"/>
      <c r="VXG11" s="79"/>
      <c r="VXH11" s="79"/>
      <c r="VXI11" s="79"/>
      <c r="VXJ11" s="79"/>
      <c r="VXK11" s="79"/>
      <c r="VXL11" s="79"/>
      <c r="VXM11" s="79"/>
      <c r="VXN11" s="79"/>
      <c r="VXO11" s="79"/>
      <c r="VXP11" s="79"/>
      <c r="VXQ11" s="79"/>
      <c r="VXR11" s="79"/>
      <c r="VXS11" s="79"/>
      <c r="VXT11" s="79"/>
      <c r="VXU11" s="79"/>
      <c r="VXV11" s="79"/>
      <c r="VXW11" s="79"/>
      <c r="VXX11" s="79"/>
      <c r="VXY11" s="79"/>
      <c r="VXZ11" s="79"/>
      <c r="VYA11" s="79"/>
      <c r="VYB11" s="79"/>
      <c r="VYC11" s="79"/>
      <c r="VYD11" s="79"/>
      <c r="VYE11" s="79"/>
      <c r="VYF11" s="79"/>
      <c r="VYG11" s="79"/>
      <c r="VYH11" s="79"/>
      <c r="VYI11" s="79"/>
      <c r="VYJ11" s="79"/>
      <c r="VYK11" s="79"/>
      <c r="VYL11" s="79"/>
      <c r="VYM11" s="79"/>
      <c r="VYN11" s="79"/>
      <c r="VYO11" s="79"/>
      <c r="VYP11" s="79"/>
      <c r="VYQ11" s="79"/>
      <c r="VYR11" s="79"/>
      <c r="VYS11" s="79"/>
      <c r="VYT11" s="79"/>
      <c r="VYU11" s="79"/>
      <c r="VYV11" s="79"/>
      <c r="VYW11" s="79"/>
      <c r="VYX11" s="79"/>
      <c r="VYY11" s="79"/>
      <c r="VYZ11" s="79"/>
      <c r="VZA11" s="79"/>
      <c r="VZB11" s="79"/>
      <c r="VZC11" s="79"/>
      <c r="VZD11" s="79"/>
      <c r="VZE11" s="79"/>
      <c r="VZF11" s="79"/>
      <c r="VZG11" s="79"/>
      <c r="VZH11" s="79"/>
      <c r="VZI11" s="79"/>
      <c r="VZJ11" s="79"/>
      <c r="VZK11" s="79"/>
      <c r="VZL11" s="79"/>
      <c r="VZM11" s="79"/>
      <c r="VZN11" s="79"/>
      <c r="VZO11" s="79"/>
      <c r="VZP11" s="79"/>
      <c r="VZQ11" s="79"/>
      <c r="VZR11" s="79"/>
      <c r="VZS11" s="79"/>
      <c r="VZT11" s="79"/>
      <c r="VZU11" s="79"/>
      <c r="VZV11" s="79"/>
      <c r="VZW11" s="79"/>
      <c r="VZX11" s="79"/>
      <c r="VZY11" s="79"/>
      <c r="VZZ11" s="79"/>
      <c r="WAA11" s="79"/>
      <c r="WAB11" s="79"/>
      <c r="WAC11" s="79"/>
      <c r="WAD11" s="79"/>
      <c r="WAE11" s="79"/>
      <c r="WAF11" s="79"/>
      <c r="WAG11" s="79"/>
      <c r="WAH11" s="79"/>
      <c r="WAI11" s="79"/>
      <c r="WAJ11" s="79"/>
      <c r="WAK11" s="79"/>
      <c r="WAL11" s="79"/>
      <c r="WAM11" s="79"/>
      <c r="WAN11" s="79"/>
      <c r="WAO11" s="79"/>
      <c r="WAP11" s="79"/>
      <c r="WAQ11" s="79"/>
      <c r="WAR11" s="79"/>
      <c r="WAS11" s="79"/>
      <c r="WAT11" s="79"/>
      <c r="WAU11" s="79"/>
      <c r="WAV11" s="79"/>
      <c r="WAW11" s="79"/>
      <c r="WAX11" s="79"/>
      <c r="WAY11" s="79"/>
      <c r="WAZ11" s="79"/>
      <c r="WBA11" s="79"/>
      <c r="WBB11" s="79"/>
      <c r="WBC11" s="79"/>
      <c r="WBD11" s="79"/>
      <c r="WBE11" s="79"/>
      <c r="WBF11" s="79"/>
      <c r="WBG11" s="79"/>
      <c r="WBH11" s="79"/>
      <c r="WBI11" s="79"/>
      <c r="WBJ11" s="79"/>
      <c r="WBK11" s="79"/>
      <c r="WBL11" s="79"/>
      <c r="WBM11" s="79"/>
      <c r="WBN11" s="79"/>
      <c r="WBO11" s="79"/>
      <c r="WBP11" s="79"/>
      <c r="WBQ11" s="79"/>
      <c r="WBR11" s="79"/>
      <c r="WBS11" s="79"/>
      <c r="WBT11" s="79"/>
      <c r="WBU11" s="79"/>
      <c r="WBV11" s="79"/>
      <c r="WBW11" s="79"/>
      <c r="WBX11" s="79"/>
      <c r="WBY11" s="79"/>
      <c r="WBZ11" s="79"/>
      <c r="WCA11" s="79"/>
      <c r="WCB11" s="79"/>
      <c r="WCC11" s="79"/>
      <c r="WCD11" s="79"/>
      <c r="WCE11" s="79"/>
      <c r="WCF11" s="79"/>
      <c r="WCG11" s="79"/>
      <c r="WCH11" s="79"/>
      <c r="WCI11" s="79"/>
      <c r="WCJ11" s="79"/>
      <c r="WCK11" s="79"/>
      <c r="WCL11" s="79"/>
      <c r="WCM11" s="79"/>
      <c r="WCN11" s="79"/>
      <c r="WCO11" s="79"/>
      <c r="WCP11" s="79"/>
      <c r="WCQ11" s="79"/>
      <c r="WCR11" s="79"/>
      <c r="WCS11" s="79"/>
      <c r="WCT11" s="79"/>
      <c r="WCU11" s="79"/>
      <c r="WCV11" s="79"/>
      <c r="WCW11" s="79"/>
      <c r="WCX11" s="79"/>
      <c r="WCY11" s="79"/>
      <c r="WCZ11" s="79"/>
      <c r="WDA11" s="79"/>
      <c r="WDB11" s="79"/>
      <c r="WDC11" s="79"/>
      <c r="WDD11" s="79"/>
      <c r="WDE11" s="79"/>
      <c r="WDF11" s="79"/>
      <c r="WDG11" s="79"/>
      <c r="WDH11" s="79"/>
      <c r="WDI11" s="79"/>
      <c r="WDJ11" s="79"/>
      <c r="WDK11" s="79"/>
      <c r="WDL11" s="79"/>
      <c r="WDM11" s="79"/>
      <c r="WDN11" s="79"/>
      <c r="WDO11" s="79"/>
      <c r="WDP11" s="79"/>
      <c r="WDQ11" s="79"/>
      <c r="WDR11" s="79"/>
      <c r="WDS11" s="79"/>
      <c r="WDT11" s="79"/>
      <c r="WDU11" s="79"/>
      <c r="WDV11" s="79"/>
      <c r="WDW11" s="79"/>
      <c r="WDX11" s="79"/>
      <c r="WDY11" s="79"/>
      <c r="WDZ11" s="79"/>
      <c r="WEA11" s="79"/>
      <c r="WEB11" s="79"/>
      <c r="WEC11" s="79"/>
      <c r="WED11" s="79"/>
      <c r="WEE11" s="79"/>
      <c r="WEF11" s="79"/>
      <c r="WEG11" s="79"/>
      <c r="WEH11" s="79"/>
      <c r="WEI11" s="79"/>
      <c r="WEJ11" s="79"/>
      <c r="WEK11" s="79"/>
      <c r="WEL11" s="79"/>
      <c r="WEM11" s="79"/>
      <c r="WEN11" s="79"/>
      <c r="WEO11" s="79"/>
      <c r="WEP11" s="79"/>
      <c r="WEQ11" s="79"/>
      <c r="WER11" s="79"/>
      <c r="WES11" s="79"/>
      <c r="WET11" s="79"/>
      <c r="WEU11" s="79"/>
      <c r="WEV11" s="79"/>
      <c r="WEW11" s="79"/>
      <c r="WEX11" s="79"/>
      <c r="WEY11" s="79"/>
      <c r="WEZ11" s="79"/>
      <c r="WFA11" s="79"/>
      <c r="WFB11" s="79"/>
      <c r="WFC11" s="79"/>
      <c r="WFD11" s="79"/>
      <c r="WFE11" s="79"/>
      <c r="WFF11" s="79"/>
      <c r="WFG11" s="79"/>
      <c r="WFH11" s="79"/>
      <c r="WFI11" s="79"/>
      <c r="WFJ11" s="79"/>
      <c r="WFK11" s="79"/>
      <c r="WFL11" s="79"/>
      <c r="WFM11" s="79"/>
      <c r="WFN11" s="79"/>
      <c r="WFO11" s="79"/>
      <c r="WFP11" s="79"/>
      <c r="WFQ11" s="79"/>
      <c r="WFR11" s="79"/>
      <c r="WFS11" s="79"/>
      <c r="WFT11" s="79"/>
      <c r="WFU11" s="79"/>
      <c r="WFV11" s="79"/>
      <c r="WFW11" s="79"/>
      <c r="WFX11" s="79"/>
      <c r="WFY11" s="79"/>
      <c r="WFZ11" s="79"/>
      <c r="WGA11" s="79"/>
      <c r="WGB11" s="79"/>
      <c r="WGC11" s="79"/>
      <c r="WGD11" s="79"/>
      <c r="WGE11" s="79"/>
      <c r="WGF11" s="79"/>
      <c r="WGG11" s="79"/>
      <c r="WGH11" s="79"/>
      <c r="WGI11" s="79"/>
      <c r="WGJ11" s="79"/>
      <c r="WGK11" s="79"/>
      <c r="WGL11" s="79"/>
      <c r="WGM11" s="79"/>
      <c r="WGN11" s="79"/>
      <c r="WGO11" s="79"/>
      <c r="WGP11" s="79"/>
      <c r="WGQ11" s="79"/>
      <c r="WGR11" s="79"/>
      <c r="WGS11" s="79"/>
      <c r="WGT11" s="79"/>
      <c r="WGU11" s="79"/>
      <c r="WGV11" s="79"/>
      <c r="WGW11" s="79"/>
      <c r="WGX11" s="79"/>
      <c r="WGY11" s="79"/>
      <c r="WGZ11" s="79"/>
      <c r="WHA11" s="79"/>
      <c r="WHB11" s="79"/>
      <c r="WHC11" s="79"/>
      <c r="WHD11" s="79"/>
      <c r="WHE11" s="79"/>
      <c r="WHF11" s="79"/>
      <c r="WHG11" s="79"/>
      <c r="WHH11" s="79"/>
      <c r="WHI11" s="79"/>
      <c r="WHJ11" s="79"/>
      <c r="WHK11" s="79"/>
      <c r="WHL11" s="79"/>
      <c r="WHM11" s="79"/>
      <c r="WHN11" s="79"/>
      <c r="WHO11" s="79"/>
      <c r="WHP11" s="79"/>
      <c r="WHQ11" s="79"/>
      <c r="WHR11" s="79"/>
      <c r="WHS11" s="79"/>
      <c r="WHT11" s="79"/>
      <c r="WHU11" s="79"/>
      <c r="WHV11" s="79"/>
      <c r="WHW11" s="79"/>
      <c r="WHX11" s="79"/>
      <c r="WHY11" s="79"/>
      <c r="WHZ11" s="79"/>
      <c r="WIA11" s="79"/>
      <c r="WIB11" s="79"/>
      <c r="WIC11" s="79"/>
      <c r="WID11" s="79"/>
      <c r="WIE11" s="79"/>
      <c r="WIF11" s="79"/>
      <c r="WIG11" s="79"/>
      <c r="WIH11" s="79"/>
      <c r="WII11" s="79"/>
      <c r="WIJ11" s="79"/>
      <c r="WIK11" s="79"/>
      <c r="WIL11" s="79"/>
      <c r="WIM11" s="79"/>
      <c r="WIN11" s="79"/>
      <c r="WIO11" s="79"/>
      <c r="WIP11" s="79"/>
      <c r="WIQ11" s="79"/>
      <c r="WIR11" s="79"/>
      <c r="WIS11" s="79"/>
      <c r="WIT11" s="79"/>
      <c r="WIU11" s="79"/>
      <c r="WIV11" s="79"/>
      <c r="WIW11" s="79"/>
      <c r="WIX11" s="79"/>
      <c r="WIY11" s="79"/>
      <c r="WIZ11" s="79"/>
      <c r="WJA11" s="79"/>
      <c r="WJB11" s="79"/>
      <c r="WJC11" s="79"/>
      <c r="WJD11" s="79"/>
      <c r="WJE11" s="79"/>
      <c r="WJF11" s="79"/>
      <c r="WJG11" s="79"/>
      <c r="WJH11" s="79"/>
      <c r="WJI11" s="79"/>
      <c r="WJJ11" s="79"/>
      <c r="WJK11" s="79"/>
      <c r="WJL11" s="79"/>
      <c r="WJM11" s="79"/>
      <c r="WJN11" s="79"/>
      <c r="WJO11" s="79"/>
      <c r="WJP11" s="79"/>
      <c r="WJQ11" s="79"/>
      <c r="WJR11" s="79"/>
      <c r="WJS11" s="79"/>
      <c r="WJT11" s="79"/>
      <c r="WJU11" s="79"/>
      <c r="WJV11" s="79"/>
      <c r="WJW11" s="79"/>
      <c r="WJX11" s="79"/>
      <c r="WJY11" s="79"/>
      <c r="WJZ11" s="79"/>
      <c r="WKA11" s="79"/>
      <c r="WKB11" s="79"/>
      <c r="WKC11" s="79"/>
      <c r="WKD11" s="79"/>
      <c r="WKE11" s="79"/>
      <c r="WKF11" s="79"/>
      <c r="WKG11" s="79"/>
      <c r="WKH11" s="79"/>
      <c r="WKI11" s="79"/>
      <c r="WKJ11" s="79"/>
      <c r="WKK11" s="79"/>
      <c r="WKL11" s="79"/>
      <c r="WKM11" s="79"/>
      <c r="WKN11" s="79"/>
      <c r="WKO11" s="79"/>
      <c r="WKP11" s="79"/>
      <c r="WKQ11" s="79"/>
      <c r="WKR11" s="79"/>
      <c r="WKS11" s="79"/>
      <c r="WKT11" s="79"/>
      <c r="WKU11" s="79"/>
      <c r="WKV11" s="79"/>
      <c r="WKW11" s="79"/>
      <c r="WKX11" s="79"/>
      <c r="WKY11" s="79"/>
      <c r="WKZ11" s="79"/>
      <c r="WLA11" s="79"/>
      <c r="WLB11" s="79"/>
      <c r="WLC11" s="79"/>
      <c r="WLD11" s="79"/>
      <c r="WLE11" s="79"/>
      <c r="WLF11" s="79"/>
      <c r="WLG11" s="79"/>
      <c r="WLH11" s="79"/>
      <c r="WLI11" s="79"/>
      <c r="WLJ11" s="79"/>
      <c r="WLK11" s="79"/>
      <c r="WLL11" s="79"/>
      <c r="WLM11" s="79"/>
      <c r="WLN11" s="79"/>
      <c r="WLO11" s="79"/>
      <c r="WLP11" s="79"/>
      <c r="WLQ11" s="79"/>
      <c r="WLR11" s="79"/>
      <c r="WLS11" s="79"/>
      <c r="WLT11" s="79"/>
      <c r="WLU11" s="79"/>
      <c r="WLV11" s="79"/>
      <c r="WLW11" s="79"/>
      <c r="WLX11" s="79"/>
      <c r="WLY11" s="79"/>
      <c r="WLZ11" s="79"/>
      <c r="WMA11" s="79"/>
      <c r="WMB11" s="79"/>
      <c r="WMC11" s="79"/>
      <c r="WMD11" s="79"/>
      <c r="WME11" s="79"/>
      <c r="WMF11" s="79"/>
      <c r="WMG11" s="79"/>
      <c r="WMH11" s="79"/>
      <c r="WMI11" s="79"/>
      <c r="WMJ11" s="79"/>
      <c r="WMK11" s="79"/>
      <c r="WML11" s="79"/>
      <c r="WMM11" s="79"/>
      <c r="WMN11" s="79"/>
      <c r="WMO11" s="79"/>
      <c r="WMP11" s="79"/>
      <c r="WMQ11" s="79"/>
      <c r="WMR11" s="79"/>
      <c r="WMS11" s="79"/>
      <c r="WMT11" s="79"/>
      <c r="WMU11" s="79"/>
      <c r="WMV11" s="79"/>
      <c r="WMW11" s="79"/>
      <c r="WMX11" s="79"/>
      <c r="WMY11" s="79"/>
      <c r="WMZ11" s="79"/>
      <c r="WNA11" s="79"/>
      <c r="WNB11" s="79"/>
      <c r="WNC11" s="79"/>
      <c r="WND11" s="79"/>
      <c r="WNE11" s="79"/>
      <c r="WNF11" s="79"/>
      <c r="WNG11" s="79"/>
      <c r="WNH11" s="79"/>
      <c r="WNI11" s="79"/>
      <c r="WNJ11" s="79"/>
      <c r="WNK11" s="79"/>
      <c r="WNL11" s="79"/>
      <c r="WNM11" s="79"/>
      <c r="WNN11" s="79"/>
      <c r="WNO11" s="79"/>
      <c r="WNP11" s="79"/>
      <c r="WNQ11" s="79"/>
      <c r="WNR11" s="79"/>
      <c r="WNS11" s="79"/>
      <c r="WNT11" s="79"/>
      <c r="WNU11" s="79"/>
      <c r="WNV11" s="79"/>
      <c r="WNW11" s="79"/>
      <c r="WNX11" s="79"/>
      <c r="WNY11" s="79"/>
      <c r="WNZ11" s="79"/>
      <c r="WOA11" s="79"/>
      <c r="WOB11" s="79"/>
      <c r="WOC11" s="79"/>
      <c r="WOD11" s="79"/>
      <c r="WOE11" s="79"/>
      <c r="WOF11" s="79"/>
      <c r="WOG11" s="79"/>
      <c r="WOH11" s="79"/>
      <c r="WOI11" s="79"/>
      <c r="WOJ11" s="79"/>
      <c r="WOK11" s="79"/>
      <c r="WOL11" s="79"/>
      <c r="WOM11" s="79"/>
      <c r="WON11" s="79"/>
      <c r="WOO11" s="79"/>
      <c r="WOP11" s="79"/>
      <c r="WOQ11" s="79"/>
      <c r="WOR11" s="79"/>
      <c r="WOS11" s="79"/>
      <c r="WOT11" s="79"/>
      <c r="WOU11" s="79"/>
      <c r="WOV11" s="79"/>
      <c r="WOW11" s="79"/>
      <c r="WOX11" s="79"/>
      <c r="WOY11" s="79"/>
      <c r="WOZ11" s="79"/>
      <c r="WPA11" s="79"/>
      <c r="WPB11" s="79"/>
      <c r="WPC11" s="79"/>
      <c r="WPD11" s="79"/>
      <c r="WPE11" s="79"/>
      <c r="WPF11" s="79"/>
      <c r="WPG11" s="79"/>
      <c r="WPH11" s="79"/>
      <c r="WPI11" s="79"/>
      <c r="WPJ11" s="79"/>
      <c r="WPK11" s="79"/>
      <c r="WPL11" s="79"/>
      <c r="WPM11" s="79"/>
      <c r="WPN11" s="79"/>
      <c r="WPO11" s="79"/>
      <c r="WPP11" s="79"/>
      <c r="WPQ11" s="79"/>
      <c r="WPR11" s="79"/>
      <c r="WPS11" s="79"/>
      <c r="WPT11" s="79"/>
      <c r="WPU11" s="79"/>
      <c r="WPV11" s="79"/>
      <c r="WPW11" s="79"/>
      <c r="WPX11" s="79"/>
      <c r="WPY11" s="79"/>
      <c r="WPZ11" s="79"/>
      <c r="WQA11" s="79"/>
      <c r="WQB11" s="79"/>
      <c r="WQC11" s="79"/>
      <c r="WQD11" s="79"/>
      <c r="WQE11" s="79"/>
      <c r="WQF11" s="79"/>
      <c r="WQG11" s="79"/>
      <c r="WQH11" s="79"/>
      <c r="WQI11" s="79"/>
      <c r="WQJ11" s="79"/>
      <c r="WQK11" s="79"/>
      <c r="WQL11" s="79"/>
      <c r="WQM11" s="79"/>
      <c r="WQN11" s="79"/>
      <c r="WQO11" s="79"/>
      <c r="WQP11" s="79"/>
      <c r="WQQ11" s="79"/>
      <c r="WQR11" s="79"/>
      <c r="WQS11" s="79"/>
      <c r="WQT11" s="79"/>
      <c r="WQU11" s="79"/>
      <c r="WQV11" s="79"/>
      <c r="WQW11" s="79"/>
      <c r="WQX11" s="79"/>
      <c r="WQY11" s="79"/>
      <c r="WQZ11" s="79"/>
      <c r="WRA11" s="79"/>
      <c r="WRB11" s="79"/>
      <c r="WRC11" s="79"/>
      <c r="WRD11" s="79"/>
      <c r="WRE11" s="79"/>
      <c r="WRF11" s="79"/>
      <c r="WRG11" s="79"/>
      <c r="WRH11" s="79"/>
      <c r="WRI11" s="79"/>
      <c r="WRJ11" s="79"/>
      <c r="WRK11" s="79"/>
      <c r="WRL11" s="79"/>
      <c r="WRM11" s="79"/>
      <c r="WRN11" s="79"/>
      <c r="WRO11" s="79"/>
      <c r="WRP11" s="79"/>
      <c r="WRQ11" s="79"/>
      <c r="WRR11" s="79"/>
      <c r="WRS11" s="79"/>
      <c r="WRT11" s="79"/>
      <c r="WRU11" s="79"/>
      <c r="WRV11" s="79"/>
      <c r="WRW11" s="79"/>
      <c r="WRX11" s="79"/>
      <c r="WRY11" s="79"/>
      <c r="WRZ11" s="79"/>
      <c r="WSA11" s="79"/>
      <c r="WSB11" s="79"/>
      <c r="WSC11" s="79"/>
      <c r="WSD11" s="79"/>
      <c r="WSE11" s="79"/>
      <c r="WSF11" s="79"/>
      <c r="WSG11" s="79"/>
      <c r="WSH11" s="79"/>
      <c r="WSI11" s="79"/>
      <c r="WSJ11" s="79"/>
      <c r="WSK11" s="79"/>
      <c r="WSL11" s="79"/>
      <c r="WSM11" s="79"/>
      <c r="WSN11" s="79"/>
      <c r="WSO11" s="79"/>
      <c r="WSP11" s="79"/>
      <c r="WSQ11" s="79"/>
      <c r="WSR11" s="79"/>
      <c r="WSS11" s="79"/>
      <c r="WST11" s="79"/>
      <c r="WSU11" s="79"/>
      <c r="WSV11" s="79"/>
      <c r="WSW11" s="79"/>
      <c r="WSX11" s="79"/>
      <c r="WSY11" s="79"/>
      <c r="WSZ11" s="79"/>
      <c r="WTA11" s="79"/>
      <c r="WTB11" s="79"/>
      <c r="WTC11" s="79"/>
      <c r="WTD11" s="79"/>
      <c r="WTE11" s="79"/>
      <c r="WTF11" s="79"/>
      <c r="WTG11" s="79"/>
      <c r="WTH11" s="79"/>
      <c r="WTI11" s="79"/>
      <c r="WTJ11" s="79"/>
      <c r="WTK11" s="79"/>
      <c r="WTL11" s="79"/>
      <c r="WTM11" s="79"/>
      <c r="WTN11" s="79"/>
      <c r="WTO11" s="79"/>
      <c r="WTP11" s="79"/>
      <c r="WTQ11" s="79"/>
      <c r="WTR11" s="79"/>
      <c r="WTS11" s="79"/>
      <c r="WTT11" s="79"/>
      <c r="WTU11" s="79"/>
      <c r="WTV11" s="79"/>
      <c r="WTW11" s="79"/>
      <c r="WTX11" s="79"/>
      <c r="WTY11" s="79"/>
      <c r="WTZ11" s="79"/>
      <c r="WUA11" s="79"/>
      <c r="WUB11" s="79"/>
      <c r="WUC11" s="79"/>
      <c r="WUD11" s="79"/>
      <c r="WUE11" s="79"/>
      <c r="WUF11" s="79"/>
      <c r="WUG11" s="79"/>
      <c r="WUH11" s="79"/>
      <c r="WUI11" s="79"/>
      <c r="WUJ11" s="79"/>
      <c r="WUK11" s="79"/>
      <c r="WUL11" s="79"/>
      <c r="WUM11" s="79"/>
      <c r="WUN11" s="79"/>
      <c r="WUO11" s="79"/>
      <c r="WUP11" s="79"/>
      <c r="WUQ11" s="79"/>
      <c r="WUR11" s="79"/>
      <c r="WUS11" s="79"/>
      <c r="WUT11" s="79"/>
      <c r="WUU11" s="79"/>
      <c r="WUV11" s="79"/>
      <c r="WUW11" s="79"/>
      <c r="WUX11" s="79"/>
      <c r="WUY11" s="79"/>
      <c r="WUZ11" s="79"/>
      <c r="WVA11" s="79"/>
      <c r="WVB11" s="79"/>
      <c r="WVC11" s="79"/>
      <c r="WVD11" s="79"/>
      <c r="WVE11" s="79"/>
      <c r="WVF11" s="79"/>
      <c r="WVG11" s="79"/>
      <c r="WVH11" s="79"/>
      <c r="WVI11" s="79"/>
      <c r="WVJ11" s="79"/>
      <c r="WVK11" s="79"/>
      <c r="WVL11" s="79"/>
      <c r="WVM11" s="79"/>
      <c r="WVN11" s="79"/>
      <c r="WVO11" s="79"/>
      <c r="WVP11" s="79"/>
      <c r="WVQ11" s="79"/>
      <c r="WVR11" s="79"/>
      <c r="WVS11" s="79"/>
      <c r="WVT11" s="79"/>
      <c r="WVU11" s="79"/>
      <c r="WVV11" s="79"/>
      <c r="WVW11" s="79"/>
      <c r="WVX11" s="79"/>
      <c r="WVY11" s="79"/>
      <c r="WVZ11" s="79"/>
      <c r="WWA11" s="79"/>
      <c r="WWB11" s="79"/>
      <c r="WWC11" s="79"/>
      <c r="WWD11" s="79"/>
      <c r="WWE11" s="79"/>
      <c r="WWF11" s="79"/>
      <c r="WWG11" s="79"/>
      <c r="WWH11" s="79"/>
      <c r="WWI11" s="79"/>
      <c r="WWJ11" s="79"/>
      <c r="WWK11" s="79"/>
      <c r="WWL11" s="79"/>
      <c r="WWM11" s="79"/>
      <c r="WWN11" s="79"/>
      <c r="WWO11" s="79"/>
      <c r="WWP11" s="79"/>
      <c r="WWQ11" s="79"/>
      <c r="WWR11" s="79"/>
      <c r="WWS11" s="79"/>
      <c r="WWT11" s="79"/>
      <c r="WWU11" s="79"/>
      <c r="WWV11" s="79"/>
      <c r="WWW11" s="79"/>
      <c r="WWX11" s="79"/>
      <c r="WWY11" s="79"/>
      <c r="WWZ11" s="79"/>
      <c r="WXA11" s="79"/>
      <c r="WXB11" s="79"/>
      <c r="WXC11" s="79"/>
      <c r="WXD11" s="79"/>
      <c r="WXE11" s="79"/>
      <c r="WXF11" s="79"/>
      <c r="WXG11" s="79"/>
      <c r="WXH11" s="79"/>
      <c r="WXI11" s="79"/>
      <c r="WXJ11" s="79"/>
      <c r="WXK11" s="79"/>
      <c r="WXL11" s="79"/>
      <c r="WXM11" s="79"/>
      <c r="WXN11" s="79"/>
      <c r="WXO11" s="79"/>
      <c r="WXP11" s="79"/>
      <c r="WXQ11" s="79"/>
      <c r="WXR11" s="79"/>
      <c r="WXS11" s="79"/>
      <c r="WXT11" s="79"/>
      <c r="WXU11" s="79"/>
      <c r="WXV11" s="79"/>
      <c r="WXW11" s="79"/>
      <c r="WXX11" s="79"/>
      <c r="WXY11" s="79"/>
      <c r="WXZ11" s="79"/>
      <c r="WYA11" s="79"/>
      <c r="WYB11" s="79"/>
      <c r="WYC11" s="79"/>
      <c r="WYD11" s="79"/>
      <c r="WYE11" s="79"/>
      <c r="WYF11" s="79"/>
      <c r="WYG11" s="79"/>
      <c r="WYH11" s="79"/>
      <c r="WYI11" s="79"/>
      <c r="WYJ11" s="79"/>
      <c r="WYK11" s="79"/>
      <c r="WYL11" s="79"/>
      <c r="WYM11" s="79"/>
      <c r="WYN11" s="79"/>
      <c r="WYO11" s="79"/>
      <c r="WYP11" s="79"/>
      <c r="WYQ11" s="79"/>
      <c r="WYR11" s="79"/>
      <c r="WYS11" s="79"/>
      <c r="WYT11" s="79"/>
      <c r="WYU11" s="79"/>
      <c r="WYV11" s="79"/>
      <c r="WYW11" s="79"/>
      <c r="WYX11" s="79"/>
      <c r="WYY11" s="79"/>
      <c r="WYZ11" s="79"/>
      <c r="WZA11" s="79"/>
      <c r="WZB11" s="79"/>
      <c r="WZC11" s="79"/>
      <c r="WZD11" s="79"/>
      <c r="WZE11" s="79"/>
      <c r="WZF11" s="79"/>
      <c r="WZG11" s="79"/>
      <c r="WZH11" s="79"/>
      <c r="WZI11" s="79"/>
      <c r="WZJ11" s="79"/>
      <c r="WZK11" s="79"/>
      <c r="WZL11" s="79"/>
      <c r="WZM11" s="79"/>
      <c r="WZN11" s="79"/>
      <c r="WZO11" s="79"/>
      <c r="WZP11" s="79"/>
      <c r="WZQ11" s="79"/>
      <c r="WZR11" s="79"/>
      <c r="WZS11" s="79"/>
      <c r="WZT11" s="79"/>
      <c r="WZU11" s="79"/>
      <c r="WZV11" s="79"/>
      <c r="WZW11" s="79"/>
      <c r="WZX11" s="79"/>
      <c r="WZY11" s="79"/>
      <c r="WZZ11" s="79"/>
      <c r="XAA11" s="79"/>
      <c r="XAB11" s="79"/>
      <c r="XAC11" s="79"/>
      <c r="XAD11" s="79"/>
      <c r="XAE11" s="79"/>
      <c r="XAF11" s="79"/>
      <c r="XAG11" s="79"/>
      <c r="XAH11" s="79"/>
      <c r="XAI11" s="79"/>
      <c r="XAJ11" s="79"/>
      <c r="XAK11" s="79"/>
      <c r="XAL11" s="79"/>
      <c r="XAM11" s="79"/>
      <c r="XAN11" s="79"/>
      <c r="XAO11" s="79"/>
      <c r="XAP11" s="79"/>
      <c r="XAQ11" s="79"/>
      <c r="XAR11" s="79"/>
      <c r="XAS11" s="79"/>
      <c r="XAT11" s="79"/>
      <c r="XAU11" s="79"/>
      <c r="XAV11" s="79"/>
      <c r="XAW11" s="79"/>
      <c r="XAX11" s="79"/>
      <c r="XAY11" s="79"/>
      <c r="XAZ11" s="79"/>
      <c r="XBA11" s="79"/>
      <c r="XBB11" s="79"/>
      <c r="XBC11" s="79"/>
      <c r="XBD11" s="79"/>
      <c r="XBE11" s="79"/>
      <c r="XBF11" s="79"/>
      <c r="XBG11" s="79"/>
      <c r="XBH11" s="79"/>
      <c r="XBI11" s="79"/>
      <c r="XBJ11" s="79"/>
      <c r="XBK11" s="79"/>
      <c r="XBL11" s="79"/>
      <c r="XBM11" s="79"/>
      <c r="XBN11" s="79"/>
      <c r="XBO11" s="79"/>
      <c r="XBP11" s="79"/>
      <c r="XBQ11" s="79"/>
      <c r="XBR11" s="79"/>
      <c r="XBS11" s="79"/>
      <c r="XBT11" s="79"/>
      <c r="XBU11" s="79"/>
      <c r="XBV11" s="79"/>
      <c r="XBW11" s="79"/>
      <c r="XBX11" s="79"/>
      <c r="XBY11" s="79"/>
      <c r="XBZ11" s="79"/>
      <c r="XCA11" s="79"/>
      <c r="XCB11" s="79"/>
      <c r="XCC11" s="79"/>
      <c r="XCD11" s="79"/>
      <c r="XCE11" s="79"/>
      <c r="XCF11" s="79"/>
      <c r="XCG11" s="79"/>
      <c r="XCH11" s="79"/>
      <c r="XCI11" s="79"/>
      <c r="XCJ11" s="79"/>
      <c r="XCK11" s="79"/>
      <c r="XCL11" s="79"/>
      <c r="XCM11" s="79"/>
      <c r="XCN11" s="79"/>
      <c r="XCO11" s="79"/>
      <c r="XCP11" s="79"/>
      <c r="XCQ11" s="79"/>
      <c r="XCR11" s="79"/>
      <c r="XCS11" s="79"/>
      <c r="XCT11" s="79"/>
      <c r="XCU11" s="79"/>
      <c r="XCV11" s="79"/>
      <c r="XCW11" s="79"/>
      <c r="XCX11" s="79"/>
      <c r="XCY11" s="79"/>
      <c r="XCZ11" s="79"/>
      <c r="XDA11" s="79"/>
      <c r="XDB11" s="79"/>
      <c r="XDC11" s="79"/>
      <c r="XDD11" s="79"/>
      <c r="XDE11" s="79"/>
      <c r="XDF11" s="79"/>
      <c r="XDG11" s="79"/>
      <c r="XDH11" s="79"/>
      <c r="XDI11" s="79"/>
      <c r="XDJ11" s="79"/>
      <c r="XDK11" s="79"/>
      <c r="XDL11" s="79"/>
      <c r="XDM11" s="79"/>
      <c r="XDN11" s="79"/>
      <c r="XDO11" s="79"/>
      <c r="XDP11" s="79"/>
      <c r="XDQ11" s="79"/>
      <c r="XDR11" s="79"/>
      <c r="XDS11" s="79"/>
      <c r="XDT11" s="79"/>
      <c r="XDU11" s="79"/>
      <c r="XDV11" s="79"/>
      <c r="XDW11" s="79"/>
      <c r="XDX11" s="79"/>
      <c r="XDY11" s="79"/>
      <c r="XDZ11" s="79"/>
      <c r="XEA11" s="79"/>
      <c r="XEB11" s="79"/>
      <c r="XEC11" s="79"/>
      <c r="XED11" s="79"/>
      <c r="XEE11" s="79"/>
      <c r="XEF11" s="79"/>
      <c r="XEG11" s="79"/>
      <c r="XEH11" s="79"/>
      <c r="XEI11" s="79"/>
      <c r="XEJ11" s="79"/>
      <c r="XEK11" s="79"/>
      <c r="XEL11" s="79"/>
      <c r="XEM11" s="79"/>
      <c r="XEN11" s="79"/>
      <c r="XEO11" s="79"/>
      <c r="XEP11" s="79"/>
      <c r="XEQ11" s="79"/>
      <c r="XER11" s="79"/>
      <c r="XES11" s="79"/>
      <c r="XET11" s="79"/>
      <c r="XEU11" s="79"/>
      <c r="XEV11" s="79"/>
      <c r="XEW11" s="79"/>
      <c r="XEX11" s="79"/>
      <c r="XEY11" s="79"/>
      <c r="XEZ11" s="79"/>
      <c r="XFA11" s="79"/>
      <c r="XFB11" s="79"/>
      <c r="XFC11" s="79"/>
    </row>
    <row r="13" spans="1:16383" s="4" customFormat="1" ht="15">
      <c r="A13" s="79"/>
      <c r="B13" s="11" t="s">
        <v>51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A14" s="79"/>
      <c r="B14" s="79"/>
      <c r="C14" s="21" t="s">
        <v>52</v>
      </c>
      <c r="D14" s="79"/>
      <c r="E14" s="79"/>
      <c r="F14" s="79"/>
      <c r="G14" s="79"/>
      <c r="H14" s="79"/>
      <c r="I14" s="79"/>
      <c r="J14" s="79"/>
      <c r="K14" s="79"/>
      <c r="L14" s="79"/>
      <c r="M14" s="79"/>
      <c r="N14" s="79"/>
      <c r="O14" s="79"/>
      <c r="P14" s="79"/>
      <c r="Q14" s="79"/>
      <c r="R14" s="79"/>
      <c r="S14" s="79"/>
      <c r="T14" s="79"/>
      <c r="U14" s="79"/>
      <c r="V14" s="79"/>
      <c r="W14" s="79"/>
      <c r="X14" s="79"/>
      <c r="Y14" s="79"/>
      <c r="Z14" s="79"/>
      <c r="AA14" s="79"/>
      <c r="AB14" s="79"/>
      <c r="AC14" s="79"/>
      <c r="AD14" s="79"/>
      <c r="AE14" s="79"/>
      <c r="AF14" s="79"/>
      <c r="AG14" s="79"/>
      <c r="AH14" s="79"/>
      <c r="AI14" s="79"/>
      <c r="AJ14" s="79"/>
      <c r="AK14" s="79"/>
      <c r="AL14" s="79"/>
      <c r="AM14" s="79"/>
      <c r="AN14" s="79"/>
      <c r="AO14" s="79"/>
      <c r="AP14" s="79"/>
      <c r="AQ14" s="79"/>
      <c r="AR14" s="79"/>
      <c r="AS14" s="79"/>
      <c r="AT14" s="79"/>
      <c r="AU14" s="79"/>
      <c r="AV14" s="79"/>
      <c r="AW14" s="79"/>
      <c r="AX14" s="79"/>
      <c r="AY14" s="79"/>
      <c r="AZ14" s="79"/>
      <c r="BA14" s="79"/>
      <c r="BB14" s="79"/>
      <c r="BC14" s="79"/>
      <c r="BD14" s="79"/>
      <c r="BE14" s="79"/>
      <c r="BF14" s="79"/>
      <c r="BG14" s="79"/>
      <c r="BH14" s="79"/>
      <c r="BI14" s="79"/>
      <c r="BJ14" s="79"/>
      <c r="BK14" s="79"/>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79"/>
      <c r="DI14" s="79"/>
      <c r="DJ14" s="79"/>
      <c r="DK14" s="79"/>
      <c r="DL14" s="79"/>
      <c r="DM14" s="79"/>
      <c r="DN14" s="79"/>
      <c r="DO14" s="79"/>
      <c r="DP14" s="79"/>
      <c r="DQ14" s="79"/>
      <c r="DR14" s="79"/>
      <c r="DS14" s="79"/>
      <c r="DT14" s="79"/>
      <c r="DU14" s="79"/>
      <c r="DV14" s="79"/>
      <c r="DW14" s="79"/>
      <c r="DX14" s="79"/>
      <c r="DY14" s="79"/>
      <c r="DZ14" s="79"/>
      <c r="EA14" s="79"/>
      <c r="EB14" s="79"/>
      <c r="EC14" s="79"/>
      <c r="ED14" s="79"/>
      <c r="EE14" s="79"/>
      <c r="EF14" s="79"/>
      <c r="EG14" s="79"/>
      <c r="EH14" s="79"/>
      <c r="EI14" s="79"/>
      <c r="EJ14" s="79"/>
      <c r="EK14" s="79"/>
      <c r="EL14" s="79"/>
      <c r="EM14" s="79"/>
      <c r="EN14" s="79"/>
      <c r="EO14" s="79"/>
      <c r="EP14" s="79"/>
      <c r="EQ14" s="79"/>
      <c r="ER14" s="79"/>
      <c r="ES14" s="79"/>
      <c r="ET14" s="79"/>
      <c r="EU14" s="79"/>
      <c r="EV14" s="79"/>
      <c r="EW14" s="79"/>
      <c r="EX14" s="79"/>
      <c r="EY14" s="79"/>
      <c r="EZ14" s="79"/>
      <c r="FA14" s="79"/>
      <c r="FB14" s="79"/>
      <c r="FC14" s="79"/>
      <c r="FD14" s="79"/>
      <c r="FE14" s="79"/>
      <c r="FF14" s="79"/>
      <c r="FG14" s="79"/>
      <c r="FH14" s="79"/>
      <c r="FI14" s="79"/>
      <c r="FJ14" s="79"/>
      <c r="FK14" s="79"/>
      <c r="FL14" s="79"/>
      <c r="FM14" s="79"/>
      <c r="FN14" s="79"/>
      <c r="FO14" s="79"/>
      <c r="FP14" s="79"/>
      <c r="FQ14" s="79"/>
      <c r="FR14" s="79"/>
      <c r="FS14" s="79"/>
      <c r="FT14" s="79"/>
      <c r="FU14" s="79"/>
      <c r="FV14" s="79"/>
      <c r="FW14" s="79"/>
      <c r="FX14" s="79"/>
      <c r="FY14" s="79"/>
      <c r="FZ14" s="79"/>
      <c r="GA14" s="79"/>
      <c r="GB14" s="79"/>
      <c r="GC14" s="79"/>
      <c r="GD14" s="79"/>
      <c r="GE14" s="79"/>
      <c r="GF14" s="79"/>
      <c r="GG14" s="79"/>
      <c r="GH14" s="79"/>
      <c r="GI14" s="79"/>
      <c r="GJ14" s="79"/>
      <c r="GK14" s="79"/>
      <c r="GL14" s="79"/>
      <c r="GM14" s="79"/>
      <c r="GN14" s="79"/>
      <c r="GO14" s="79"/>
      <c r="GP14" s="79"/>
      <c r="GQ14" s="79"/>
      <c r="GR14" s="79"/>
      <c r="GS14" s="79"/>
      <c r="GT14" s="79"/>
      <c r="GU14" s="79"/>
      <c r="GV14" s="79"/>
      <c r="GW14" s="79"/>
      <c r="GX14" s="79"/>
      <c r="GY14" s="79"/>
      <c r="GZ14" s="79"/>
      <c r="HA14" s="79"/>
      <c r="HB14" s="79"/>
      <c r="HC14" s="79"/>
      <c r="HD14" s="79"/>
      <c r="HE14" s="79"/>
      <c r="HF14" s="79"/>
      <c r="HG14" s="79"/>
      <c r="HH14" s="79"/>
      <c r="HI14" s="79"/>
      <c r="HJ14" s="79"/>
      <c r="HK14" s="79"/>
      <c r="HL14" s="79"/>
      <c r="HM14" s="79"/>
      <c r="HN14" s="79"/>
      <c r="HO14" s="79"/>
      <c r="HP14" s="79"/>
      <c r="HQ14" s="79"/>
      <c r="HR14" s="79"/>
      <c r="HS14" s="79"/>
      <c r="HT14" s="79"/>
      <c r="HU14" s="79"/>
      <c r="HV14" s="79"/>
      <c r="HW14" s="79"/>
      <c r="HX14" s="79"/>
      <c r="HY14" s="79"/>
      <c r="HZ14" s="79"/>
      <c r="IA14" s="79"/>
      <c r="IB14" s="79"/>
      <c r="IC14" s="79"/>
      <c r="ID14" s="79"/>
      <c r="IE14" s="79"/>
      <c r="IF14" s="79"/>
      <c r="IG14" s="79"/>
      <c r="IH14" s="79"/>
      <c r="II14" s="79"/>
      <c r="IJ14" s="79"/>
      <c r="IK14" s="79"/>
      <c r="IL14" s="79"/>
      <c r="IM14" s="79"/>
      <c r="IN14" s="79"/>
      <c r="IO14" s="79"/>
      <c r="IP14" s="79"/>
      <c r="IQ14" s="79"/>
      <c r="IR14" s="79"/>
      <c r="IS14" s="79"/>
      <c r="IT14" s="79"/>
      <c r="IU14" s="79"/>
      <c r="IV14" s="79"/>
      <c r="IW14" s="79"/>
      <c r="IX14" s="79"/>
      <c r="IY14" s="79"/>
      <c r="IZ14" s="79"/>
      <c r="JA14" s="79"/>
      <c r="JB14" s="79"/>
      <c r="JC14" s="79"/>
      <c r="JD14" s="79"/>
      <c r="JE14" s="79"/>
      <c r="JF14" s="79"/>
      <c r="JG14" s="79"/>
      <c r="JH14" s="79"/>
      <c r="JI14" s="79"/>
      <c r="JJ14" s="79"/>
      <c r="JK14" s="79"/>
      <c r="JL14" s="79"/>
      <c r="JM14" s="79"/>
      <c r="JN14" s="79"/>
      <c r="JO14" s="79"/>
      <c r="JP14" s="79"/>
      <c r="JQ14" s="79"/>
      <c r="JR14" s="79"/>
      <c r="JS14" s="79"/>
      <c r="JT14" s="79"/>
      <c r="JU14" s="79"/>
      <c r="JV14" s="79"/>
      <c r="JW14" s="79"/>
      <c r="JX14" s="79"/>
      <c r="JY14" s="79"/>
      <c r="JZ14" s="79"/>
      <c r="KA14" s="79"/>
      <c r="KB14" s="79"/>
      <c r="KC14" s="79"/>
      <c r="KD14" s="79"/>
      <c r="KE14" s="79"/>
      <c r="KF14" s="79"/>
      <c r="KG14" s="79"/>
      <c r="KH14" s="79"/>
      <c r="KI14" s="79"/>
      <c r="KJ14" s="79"/>
      <c r="KK14" s="79"/>
      <c r="KL14" s="79"/>
      <c r="KM14" s="79"/>
      <c r="KN14" s="79"/>
      <c r="KO14" s="79"/>
      <c r="KP14" s="79"/>
      <c r="KQ14" s="79"/>
      <c r="KR14" s="79"/>
      <c r="KS14" s="79"/>
      <c r="KT14" s="79"/>
      <c r="KU14" s="79"/>
      <c r="KV14" s="79"/>
      <c r="KW14" s="79"/>
      <c r="KX14" s="79"/>
      <c r="KY14" s="79"/>
      <c r="KZ14" s="79"/>
      <c r="LA14" s="79"/>
      <c r="LB14" s="79"/>
      <c r="LC14" s="79"/>
      <c r="LD14" s="79"/>
      <c r="LE14" s="79"/>
      <c r="LF14" s="79"/>
      <c r="LG14" s="79"/>
      <c r="LH14" s="79"/>
      <c r="LI14" s="79"/>
      <c r="LJ14" s="79"/>
      <c r="LK14" s="79"/>
      <c r="LL14" s="79"/>
      <c r="LM14" s="79"/>
      <c r="LN14" s="79"/>
      <c r="LO14" s="79"/>
      <c r="LP14" s="79"/>
      <c r="LQ14" s="79"/>
      <c r="LR14" s="79"/>
      <c r="LS14" s="79"/>
      <c r="LT14" s="79"/>
      <c r="LU14" s="79"/>
      <c r="LV14" s="79"/>
      <c r="LW14" s="79"/>
      <c r="LX14" s="79"/>
      <c r="LY14" s="79"/>
      <c r="LZ14" s="79"/>
      <c r="MA14" s="79"/>
      <c r="MB14" s="79"/>
      <c r="MC14" s="79"/>
      <c r="MD14" s="79"/>
      <c r="ME14" s="79"/>
      <c r="MF14" s="79"/>
      <c r="MG14" s="79"/>
      <c r="MH14" s="79"/>
      <c r="MI14" s="79"/>
      <c r="MJ14" s="79"/>
      <c r="MK14" s="79"/>
      <c r="ML14" s="79"/>
      <c r="MM14" s="79"/>
      <c r="MN14" s="79"/>
      <c r="MO14" s="79"/>
      <c r="MP14" s="79"/>
      <c r="MQ14" s="79"/>
      <c r="MR14" s="79"/>
      <c r="MS14" s="79"/>
      <c r="MT14" s="79"/>
      <c r="MU14" s="79"/>
      <c r="MV14" s="79"/>
      <c r="MW14" s="79"/>
      <c r="MX14" s="79"/>
      <c r="MY14" s="79"/>
      <c r="MZ14" s="79"/>
      <c r="NA14" s="79"/>
      <c r="NB14" s="79"/>
      <c r="NC14" s="79"/>
      <c r="ND14" s="79"/>
      <c r="NE14" s="79"/>
      <c r="NF14" s="79"/>
      <c r="NG14" s="79"/>
      <c r="NH14" s="79"/>
      <c r="NI14" s="79"/>
      <c r="NJ14" s="79"/>
      <c r="NK14" s="79"/>
      <c r="NL14" s="79"/>
      <c r="NM14" s="79"/>
      <c r="NN14" s="79"/>
      <c r="NO14" s="79"/>
      <c r="NP14" s="79"/>
      <c r="NQ14" s="79"/>
      <c r="NR14" s="79"/>
      <c r="NS14" s="79"/>
      <c r="NT14" s="79"/>
      <c r="NU14" s="79"/>
      <c r="NV14" s="79"/>
      <c r="NW14" s="79"/>
      <c r="NX14" s="79"/>
      <c r="NY14" s="79"/>
      <c r="NZ14" s="79"/>
      <c r="OA14" s="79"/>
      <c r="OB14" s="79"/>
      <c r="OC14" s="79"/>
      <c r="OD14" s="79"/>
      <c r="OE14" s="79"/>
      <c r="OF14" s="79"/>
      <c r="OG14" s="79"/>
      <c r="OH14" s="79"/>
      <c r="OI14" s="79"/>
      <c r="OJ14" s="79"/>
      <c r="OK14" s="79"/>
      <c r="OL14" s="79"/>
      <c r="OM14" s="79"/>
      <c r="ON14" s="79"/>
      <c r="OO14" s="79"/>
      <c r="OP14" s="79"/>
      <c r="OQ14" s="79"/>
      <c r="OR14" s="79"/>
      <c r="OS14" s="79"/>
      <c r="OT14" s="79"/>
      <c r="OU14" s="79"/>
      <c r="OV14" s="79"/>
      <c r="OW14" s="79"/>
      <c r="OX14" s="79"/>
      <c r="OY14" s="79"/>
      <c r="OZ14" s="79"/>
      <c r="PA14" s="79"/>
      <c r="PB14" s="79"/>
      <c r="PC14" s="79"/>
      <c r="PD14" s="79"/>
      <c r="PE14" s="79"/>
      <c r="PF14" s="79"/>
      <c r="PG14" s="79"/>
      <c r="PH14" s="79"/>
      <c r="PI14" s="79"/>
      <c r="PJ14" s="79"/>
      <c r="PK14" s="79"/>
      <c r="PL14" s="79"/>
      <c r="PM14" s="79"/>
      <c r="PN14" s="79"/>
      <c r="PO14" s="79"/>
      <c r="PP14" s="79"/>
      <c r="PQ14" s="79"/>
      <c r="PR14" s="79"/>
      <c r="PS14" s="79"/>
      <c r="PT14" s="79"/>
      <c r="PU14" s="79"/>
      <c r="PV14" s="79"/>
      <c r="PW14" s="79"/>
      <c r="PX14" s="79"/>
      <c r="PY14" s="79"/>
      <c r="PZ14" s="79"/>
      <c r="QA14" s="79"/>
      <c r="QB14" s="79"/>
      <c r="QC14" s="79"/>
      <c r="QD14" s="79"/>
      <c r="QE14" s="79"/>
      <c r="QF14" s="79"/>
      <c r="QG14" s="79"/>
      <c r="QH14" s="79"/>
      <c r="QI14" s="79"/>
      <c r="QJ14" s="79"/>
      <c r="QK14" s="79"/>
      <c r="QL14" s="79"/>
      <c r="QM14" s="79"/>
      <c r="QN14" s="79"/>
      <c r="QO14" s="79"/>
      <c r="QP14" s="79"/>
      <c r="QQ14" s="79"/>
      <c r="QR14" s="79"/>
      <c r="QS14" s="79"/>
      <c r="QT14" s="79"/>
      <c r="QU14" s="79"/>
      <c r="QV14" s="79"/>
      <c r="QW14" s="79"/>
      <c r="QX14" s="79"/>
      <c r="QY14" s="79"/>
      <c r="QZ14" s="79"/>
      <c r="RA14" s="79"/>
      <c r="RB14" s="79"/>
      <c r="RC14" s="79"/>
      <c r="RD14" s="79"/>
      <c r="RE14" s="79"/>
      <c r="RF14" s="79"/>
      <c r="RG14" s="79"/>
      <c r="RH14" s="79"/>
      <c r="RI14" s="79"/>
      <c r="RJ14" s="79"/>
      <c r="RK14" s="79"/>
      <c r="RL14" s="79"/>
      <c r="RM14" s="79"/>
      <c r="RN14" s="79"/>
      <c r="RO14" s="79"/>
      <c r="RP14" s="79"/>
      <c r="RQ14" s="79"/>
      <c r="RR14" s="79"/>
      <c r="RS14" s="79"/>
      <c r="RT14" s="79"/>
      <c r="RU14" s="79"/>
      <c r="RV14" s="79"/>
      <c r="RW14" s="79"/>
      <c r="RX14" s="79"/>
      <c r="RY14" s="79"/>
      <c r="RZ14" s="79"/>
      <c r="SA14" s="79"/>
      <c r="SB14" s="79"/>
      <c r="SC14" s="79"/>
      <c r="SD14" s="79"/>
      <c r="SE14" s="79"/>
      <c r="SF14" s="79"/>
      <c r="SG14" s="79"/>
      <c r="SH14" s="79"/>
      <c r="SI14" s="79"/>
      <c r="SJ14" s="79"/>
      <c r="SK14" s="79"/>
      <c r="SL14" s="79"/>
      <c r="SM14" s="79"/>
      <c r="SN14" s="79"/>
      <c r="SO14" s="79"/>
      <c r="SP14" s="79"/>
      <c r="SQ14" s="79"/>
      <c r="SR14" s="79"/>
      <c r="SS14" s="79"/>
      <c r="ST14" s="79"/>
      <c r="SU14" s="79"/>
      <c r="SV14" s="79"/>
      <c r="SW14" s="79"/>
      <c r="SX14" s="79"/>
      <c r="SY14" s="79"/>
      <c r="SZ14" s="79"/>
      <c r="TA14" s="79"/>
      <c r="TB14" s="79"/>
      <c r="TC14" s="79"/>
      <c r="TD14" s="79"/>
      <c r="TE14" s="79"/>
      <c r="TF14" s="79"/>
      <c r="TG14" s="79"/>
      <c r="TH14" s="79"/>
      <c r="TI14" s="79"/>
      <c r="TJ14" s="79"/>
      <c r="TK14" s="79"/>
      <c r="TL14" s="79"/>
      <c r="TM14" s="79"/>
      <c r="TN14" s="79"/>
      <c r="TO14" s="79"/>
      <c r="TP14" s="79"/>
      <c r="TQ14" s="79"/>
      <c r="TR14" s="79"/>
      <c r="TS14" s="79"/>
      <c r="TT14" s="79"/>
      <c r="TU14" s="79"/>
      <c r="TV14" s="79"/>
      <c r="TW14" s="79"/>
      <c r="TX14" s="79"/>
      <c r="TY14" s="79"/>
      <c r="TZ14" s="79"/>
      <c r="UA14" s="79"/>
      <c r="UB14" s="79"/>
      <c r="UC14" s="79"/>
      <c r="UD14" s="79"/>
      <c r="UE14" s="79"/>
      <c r="UF14" s="79"/>
      <c r="UG14" s="79"/>
      <c r="UH14" s="79"/>
      <c r="UI14" s="79"/>
      <c r="UJ14" s="79"/>
      <c r="UK14" s="79"/>
      <c r="UL14" s="79"/>
      <c r="UM14" s="79"/>
      <c r="UN14" s="79"/>
      <c r="UO14" s="79"/>
      <c r="UP14" s="79"/>
      <c r="UQ14" s="79"/>
      <c r="UR14" s="79"/>
      <c r="US14" s="79"/>
      <c r="UT14" s="79"/>
      <c r="UU14" s="79"/>
      <c r="UV14" s="79"/>
      <c r="UW14" s="79"/>
      <c r="UX14" s="79"/>
      <c r="UY14" s="79"/>
      <c r="UZ14" s="79"/>
      <c r="VA14" s="79"/>
      <c r="VB14" s="79"/>
      <c r="VC14" s="79"/>
      <c r="VD14" s="79"/>
      <c r="VE14" s="79"/>
      <c r="VF14" s="79"/>
      <c r="VG14" s="79"/>
      <c r="VH14" s="79"/>
      <c r="VI14" s="79"/>
      <c r="VJ14" s="79"/>
      <c r="VK14" s="79"/>
      <c r="VL14" s="79"/>
      <c r="VM14" s="79"/>
      <c r="VN14" s="79"/>
      <c r="VO14" s="79"/>
      <c r="VP14" s="79"/>
      <c r="VQ14" s="79"/>
      <c r="VR14" s="79"/>
      <c r="VS14" s="79"/>
      <c r="VT14" s="79"/>
      <c r="VU14" s="79"/>
      <c r="VV14" s="79"/>
      <c r="VW14" s="79"/>
      <c r="VX14" s="79"/>
      <c r="VY14" s="79"/>
      <c r="VZ14" s="79"/>
      <c r="WA14" s="79"/>
      <c r="WB14" s="79"/>
      <c r="WC14" s="79"/>
      <c r="WD14" s="79"/>
      <c r="WE14" s="79"/>
      <c r="WF14" s="79"/>
      <c r="WG14" s="79"/>
      <c r="WH14" s="79"/>
      <c r="WI14" s="79"/>
      <c r="WJ14" s="79"/>
      <c r="WK14" s="79"/>
      <c r="WL14" s="79"/>
      <c r="WM14" s="79"/>
      <c r="WN14" s="79"/>
      <c r="WO14" s="79"/>
      <c r="WP14" s="79"/>
      <c r="WQ14" s="79"/>
      <c r="WR14" s="79"/>
      <c r="WS14" s="79"/>
      <c r="WT14" s="79"/>
      <c r="WU14" s="79"/>
      <c r="WV14" s="79"/>
      <c r="WW14" s="79"/>
      <c r="WX14" s="79"/>
      <c r="WY14" s="79"/>
      <c r="WZ14" s="79"/>
      <c r="XA14" s="79"/>
      <c r="XB14" s="79"/>
      <c r="XC14" s="79"/>
      <c r="XD14" s="79"/>
      <c r="XE14" s="79"/>
      <c r="XF14" s="79"/>
      <c r="XG14" s="79"/>
      <c r="XH14" s="79"/>
      <c r="XI14" s="79"/>
      <c r="XJ14" s="79"/>
      <c r="XK14" s="79"/>
      <c r="XL14" s="79"/>
      <c r="XM14" s="79"/>
      <c r="XN14" s="79"/>
      <c r="XO14" s="79"/>
      <c r="XP14" s="79"/>
      <c r="XQ14" s="79"/>
      <c r="XR14" s="79"/>
      <c r="XS14" s="79"/>
      <c r="XT14" s="79"/>
      <c r="XU14" s="79"/>
      <c r="XV14" s="79"/>
      <c r="XW14" s="79"/>
      <c r="XX14" s="79"/>
      <c r="XY14" s="79"/>
      <c r="XZ14" s="79"/>
      <c r="YA14" s="79"/>
      <c r="YB14" s="79"/>
      <c r="YC14" s="79"/>
      <c r="YD14" s="79"/>
      <c r="YE14" s="79"/>
      <c r="YF14" s="79"/>
      <c r="YG14" s="79"/>
      <c r="YH14" s="79"/>
      <c r="YI14" s="79"/>
      <c r="YJ14" s="79"/>
      <c r="YK14" s="79"/>
      <c r="YL14" s="79"/>
      <c r="YM14" s="79"/>
      <c r="YN14" s="79"/>
      <c r="YO14" s="79"/>
      <c r="YP14" s="79"/>
      <c r="YQ14" s="79"/>
      <c r="YR14" s="79"/>
      <c r="YS14" s="79"/>
      <c r="YT14" s="79"/>
      <c r="YU14" s="79"/>
      <c r="YV14" s="79"/>
      <c r="YW14" s="79"/>
      <c r="YX14" s="79"/>
      <c r="YY14" s="79"/>
      <c r="YZ14" s="79"/>
      <c r="ZA14" s="79"/>
      <c r="ZB14" s="79"/>
      <c r="ZC14" s="79"/>
      <c r="ZD14" s="79"/>
      <c r="ZE14" s="79"/>
      <c r="ZF14" s="79"/>
      <c r="ZG14" s="79"/>
      <c r="ZH14" s="79"/>
      <c r="ZI14" s="79"/>
      <c r="ZJ14" s="79"/>
      <c r="ZK14" s="79"/>
      <c r="ZL14" s="79"/>
      <c r="ZM14" s="79"/>
      <c r="ZN14" s="79"/>
      <c r="ZO14" s="79"/>
      <c r="ZP14" s="79"/>
      <c r="ZQ14" s="79"/>
      <c r="ZR14" s="79"/>
      <c r="ZS14" s="79"/>
      <c r="ZT14" s="79"/>
      <c r="ZU14" s="79"/>
      <c r="ZV14" s="79"/>
      <c r="ZW14" s="79"/>
      <c r="ZX14" s="79"/>
      <c r="ZY14" s="79"/>
      <c r="ZZ14" s="79"/>
      <c r="AAA14" s="79"/>
      <c r="AAB14" s="79"/>
      <c r="AAC14" s="79"/>
      <c r="AAD14" s="79"/>
      <c r="AAE14" s="79"/>
      <c r="AAF14" s="79"/>
      <c r="AAG14" s="79"/>
      <c r="AAH14" s="79"/>
      <c r="AAI14" s="79"/>
      <c r="AAJ14" s="79"/>
      <c r="AAK14" s="79"/>
      <c r="AAL14" s="79"/>
      <c r="AAM14" s="79"/>
      <c r="AAN14" s="79"/>
      <c r="AAO14" s="79"/>
      <c r="AAP14" s="79"/>
      <c r="AAQ14" s="79"/>
      <c r="AAR14" s="79"/>
      <c r="AAS14" s="79"/>
      <c r="AAT14" s="79"/>
      <c r="AAU14" s="79"/>
      <c r="AAV14" s="79"/>
      <c r="AAW14" s="79"/>
      <c r="AAX14" s="79"/>
      <c r="AAY14" s="79"/>
      <c r="AAZ14" s="79"/>
      <c r="ABA14" s="79"/>
      <c r="ABB14" s="79"/>
      <c r="ABC14" s="79"/>
      <c r="ABD14" s="79"/>
      <c r="ABE14" s="79"/>
      <c r="ABF14" s="79"/>
      <c r="ABG14" s="79"/>
      <c r="ABH14" s="79"/>
      <c r="ABI14" s="79"/>
      <c r="ABJ14" s="79"/>
      <c r="ABK14" s="79"/>
      <c r="ABL14" s="79"/>
      <c r="ABM14" s="79"/>
      <c r="ABN14" s="79"/>
      <c r="ABO14" s="79"/>
      <c r="ABP14" s="79"/>
      <c r="ABQ14" s="79"/>
      <c r="ABR14" s="79"/>
      <c r="ABS14" s="79"/>
      <c r="ABT14" s="79"/>
      <c r="ABU14" s="79"/>
      <c r="ABV14" s="79"/>
      <c r="ABW14" s="79"/>
      <c r="ABX14" s="79"/>
      <c r="ABY14" s="79"/>
      <c r="ABZ14" s="79"/>
      <c r="ACA14" s="79"/>
      <c r="ACB14" s="79"/>
      <c r="ACC14" s="79"/>
      <c r="ACD14" s="79"/>
      <c r="ACE14" s="79"/>
      <c r="ACF14" s="79"/>
      <c r="ACG14" s="79"/>
      <c r="ACH14" s="79"/>
      <c r="ACI14" s="79"/>
      <c r="ACJ14" s="79"/>
      <c r="ACK14" s="79"/>
      <c r="ACL14" s="79"/>
      <c r="ACM14" s="79"/>
      <c r="ACN14" s="79"/>
      <c r="ACO14" s="79"/>
      <c r="ACP14" s="79"/>
      <c r="ACQ14" s="79"/>
      <c r="ACR14" s="79"/>
      <c r="ACS14" s="79"/>
      <c r="ACT14" s="79"/>
      <c r="ACU14" s="79"/>
      <c r="ACV14" s="79"/>
      <c r="ACW14" s="79"/>
      <c r="ACX14" s="79"/>
      <c r="ACY14" s="79"/>
      <c r="ACZ14" s="79"/>
      <c r="ADA14" s="79"/>
      <c r="ADB14" s="79"/>
      <c r="ADC14" s="79"/>
      <c r="ADD14" s="79"/>
      <c r="ADE14" s="79"/>
      <c r="ADF14" s="79"/>
      <c r="ADG14" s="79"/>
      <c r="ADH14" s="79"/>
      <c r="ADI14" s="79"/>
      <c r="ADJ14" s="79"/>
      <c r="ADK14" s="79"/>
      <c r="ADL14" s="79"/>
      <c r="ADM14" s="79"/>
      <c r="ADN14" s="79"/>
      <c r="ADO14" s="79"/>
      <c r="ADP14" s="79"/>
      <c r="ADQ14" s="79"/>
      <c r="ADR14" s="79"/>
      <c r="ADS14" s="79"/>
      <c r="ADT14" s="79"/>
      <c r="ADU14" s="79"/>
      <c r="ADV14" s="79"/>
      <c r="ADW14" s="79"/>
      <c r="ADX14" s="79"/>
      <c r="ADY14" s="79"/>
      <c r="ADZ14" s="79"/>
      <c r="AEA14" s="79"/>
      <c r="AEB14" s="79"/>
      <c r="AEC14" s="79"/>
      <c r="AED14" s="79"/>
      <c r="AEE14" s="79"/>
      <c r="AEF14" s="79"/>
      <c r="AEG14" s="79"/>
      <c r="AEH14" s="79"/>
      <c r="AEI14" s="79"/>
      <c r="AEJ14" s="79"/>
      <c r="AEK14" s="79"/>
      <c r="AEL14" s="79"/>
      <c r="AEM14" s="79"/>
      <c r="AEN14" s="79"/>
      <c r="AEO14" s="79"/>
      <c r="AEP14" s="79"/>
      <c r="AEQ14" s="79"/>
      <c r="AER14" s="79"/>
      <c r="AES14" s="79"/>
      <c r="AET14" s="79"/>
      <c r="AEU14" s="79"/>
      <c r="AEV14" s="79"/>
      <c r="AEW14" s="79"/>
      <c r="AEX14" s="79"/>
      <c r="AEY14" s="79"/>
      <c r="AEZ14" s="79"/>
      <c r="AFA14" s="79"/>
      <c r="AFB14" s="79"/>
      <c r="AFC14" s="79"/>
      <c r="AFD14" s="79"/>
      <c r="AFE14" s="79"/>
      <c r="AFF14" s="79"/>
      <c r="AFG14" s="79"/>
      <c r="AFH14" s="79"/>
      <c r="AFI14" s="79"/>
      <c r="AFJ14" s="79"/>
      <c r="AFK14" s="79"/>
      <c r="AFL14" s="79"/>
      <c r="AFM14" s="79"/>
      <c r="AFN14" s="79"/>
      <c r="AFO14" s="79"/>
      <c r="AFP14" s="79"/>
      <c r="AFQ14" s="79"/>
      <c r="AFR14" s="79"/>
      <c r="AFS14" s="79"/>
      <c r="AFT14" s="79"/>
      <c r="AFU14" s="79"/>
      <c r="AFV14" s="79"/>
      <c r="AFW14" s="79"/>
      <c r="AFX14" s="79"/>
      <c r="AFY14" s="79"/>
      <c r="AFZ14" s="79"/>
      <c r="AGA14" s="79"/>
      <c r="AGB14" s="79"/>
      <c r="AGC14" s="79"/>
      <c r="AGD14" s="79"/>
      <c r="AGE14" s="79"/>
      <c r="AGF14" s="79"/>
      <c r="AGG14" s="79"/>
      <c r="AGH14" s="79"/>
      <c r="AGI14" s="79"/>
      <c r="AGJ14" s="79"/>
      <c r="AGK14" s="79"/>
      <c r="AGL14" s="79"/>
      <c r="AGM14" s="79"/>
      <c r="AGN14" s="79"/>
      <c r="AGO14" s="79"/>
      <c r="AGP14" s="79"/>
      <c r="AGQ14" s="79"/>
      <c r="AGR14" s="79"/>
      <c r="AGS14" s="79"/>
      <c r="AGT14" s="79"/>
      <c r="AGU14" s="79"/>
      <c r="AGV14" s="79"/>
      <c r="AGW14" s="79"/>
      <c r="AGX14" s="79"/>
      <c r="AGY14" s="79"/>
      <c r="AGZ14" s="79"/>
      <c r="AHA14" s="79"/>
      <c r="AHB14" s="79"/>
      <c r="AHC14" s="79"/>
      <c r="AHD14" s="79"/>
      <c r="AHE14" s="79"/>
      <c r="AHF14" s="79"/>
      <c r="AHG14" s="79"/>
      <c r="AHH14" s="79"/>
      <c r="AHI14" s="79"/>
      <c r="AHJ14" s="79"/>
      <c r="AHK14" s="79"/>
      <c r="AHL14" s="79"/>
      <c r="AHM14" s="79"/>
      <c r="AHN14" s="79"/>
      <c r="AHO14" s="79"/>
      <c r="AHP14" s="79"/>
      <c r="AHQ14" s="79"/>
      <c r="AHR14" s="79"/>
      <c r="AHS14" s="79"/>
      <c r="AHT14" s="79"/>
      <c r="AHU14" s="79"/>
      <c r="AHV14" s="79"/>
      <c r="AHW14" s="79"/>
      <c r="AHX14" s="79"/>
      <c r="AHY14" s="79"/>
      <c r="AHZ14" s="79"/>
      <c r="AIA14" s="79"/>
      <c r="AIB14" s="79"/>
      <c r="AIC14" s="79"/>
      <c r="AID14" s="79"/>
      <c r="AIE14" s="79"/>
      <c r="AIF14" s="79"/>
      <c r="AIG14" s="79"/>
      <c r="AIH14" s="79"/>
      <c r="AII14" s="79"/>
      <c r="AIJ14" s="79"/>
      <c r="AIK14" s="79"/>
      <c r="AIL14" s="79"/>
      <c r="AIM14" s="79"/>
      <c r="AIN14" s="79"/>
      <c r="AIO14" s="79"/>
      <c r="AIP14" s="79"/>
      <c r="AIQ14" s="79"/>
      <c r="AIR14" s="79"/>
      <c r="AIS14" s="79"/>
      <c r="AIT14" s="79"/>
      <c r="AIU14" s="79"/>
      <c r="AIV14" s="79"/>
      <c r="AIW14" s="79"/>
      <c r="AIX14" s="79"/>
      <c r="AIY14" s="79"/>
      <c r="AIZ14" s="79"/>
      <c r="AJA14" s="79"/>
      <c r="AJB14" s="79"/>
      <c r="AJC14" s="79"/>
      <c r="AJD14" s="79"/>
      <c r="AJE14" s="79"/>
      <c r="AJF14" s="79"/>
      <c r="AJG14" s="79"/>
      <c r="AJH14" s="79"/>
      <c r="AJI14" s="79"/>
      <c r="AJJ14" s="79"/>
      <c r="AJK14" s="79"/>
      <c r="AJL14" s="79"/>
      <c r="AJM14" s="79"/>
      <c r="AJN14" s="79"/>
      <c r="AJO14" s="79"/>
      <c r="AJP14" s="79"/>
      <c r="AJQ14" s="79"/>
      <c r="AJR14" s="79"/>
      <c r="AJS14" s="79"/>
      <c r="AJT14" s="79"/>
      <c r="AJU14" s="79"/>
      <c r="AJV14" s="79"/>
      <c r="AJW14" s="79"/>
      <c r="AJX14" s="79"/>
      <c r="AJY14" s="79"/>
      <c r="AJZ14" s="79"/>
      <c r="AKA14" s="79"/>
      <c r="AKB14" s="79"/>
      <c r="AKC14" s="79"/>
      <c r="AKD14" s="79"/>
      <c r="AKE14" s="79"/>
      <c r="AKF14" s="79"/>
      <c r="AKG14" s="79"/>
      <c r="AKH14" s="79"/>
      <c r="AKI14" s="79"/>
      <c r="AKJ14" s="79"/>
      <c r="AKK14" s="79"/>
      <c r="AKL14" s="79"/>
      <c r="AKM14" s="79"/>
      <c r="AKN14" s="79"/>
      <c r="AKO14" s="79"/>
      <c r="AKP14" s="79"/>
      <c r="AKQ14" s="79"/>
      <c r="AKR14" s="79"/>
      <c r="AKS14" s="79"/>
      <c r="AKT14" s="79"/>
      <c r="AKU14" s="79"/>
      <c r="AKV14" s="79"/>
      <c r="AKW14" s="79"/>
      <c r="AKX14" s="79"/>
      <c r="AKY14" s="79"/>
      <c r="AKZ14" s="79"/>
      <c r="ALA14" s="79"/>
      <c r="ALB14" s="79"/>
      <c r="ALC14" s="79"/>
      <c r="ALD14" s="79"/>
      <c r="ALE14" s="79"/>
      <c r="ALF14" s="79"/>
      <c r="ALG14" s="79"/>
      <c r="ALH14" s="79"/>
      <c r="ALI14" s="79"/>
      <c r="ALJ14" s="79"/>
      <c r="ALK14" s="79"/>
      <c r="ALL14" s="79"/>
      <c r="ALM14" s="79"/>
      <c r="ALN14" s="79"/>
      <c r="ALO14" s="79"/>
      <c r="ALP14" s="79"/>
      <c r="ALQ14" s="79"/>
      <c r="ALR14" s="79"/>
      <c r="ALS14" s="79"/>
      <c r="ALT14" s="79"/>
      <c r="ALU14" s="79"/>
      <c r="ALV14" s="79"/>
      <c r="ALW14" s="79"/>
      <c r="ALX14" s="79"/>
      <c r="ALY14" s="79"/>
      <c r="ALZ14" s="79"/>
      <c r="AMA14" s="79"/>
      <c r="AMB14" s="79"/>
      <c r="AMC14" s="79"/>
      <c r="AMD14" s="79"/>
      <c r="AME14" s="79"/>
      <c r="AMF14" s="79"/>
      <c r="AMG14" s="79"/>
      <c r="AMH14" s="79"/>
      <c r="AMI14" s="79"/>
      <c r="AMJ14" s="79"/>
      <c r="AMK14" s="79"/>
      <c r="AML14" s="79"/>
      <c r="AMM14" s="79"/>
      <c r="AMN14" s="79"/>
      <c r="AMO14" s="79"/>
      <c r="AMP14" s="79"/>
      <c r="AMQ14" s="79"/>
      <c r="AMR14" s="79"/>
      <c r="AMS14" s="79"/>
      <c r="AMT14" s="79"/>
      <c r="AMU14" s="79"/>
      <c r="AMV14" s="79"/>
      <c r="AMW14" s="79"/>
      <c r="AMX14" s="79"/>
      <c r="AMY14" s="79"/>
      <c r="AMZ14" s="79"/>
      <c r="ANA14" s="79"/>
      <c r="ANB14" s="79"/>
      <c r="ANC14" s="79"/>
      <c r="AND14" s="79"/>
      <c r="ANE14" s="79"/>
      <c r="ANF14" s="79"/>
      <c r="ANG14" s="79"/>
      <c r="ANH14" s="79"/>
      <c r="ANI14" s="79"/>
      <c r="ANJ14" s="79"/>
      <c r="ANK14" s="79"/>
      <c r="ANL14" s="79"/>
      <c r="ANM14" s="79"/>
      <c r="ANN14" s="79"/>
      <c r="ANO14" s="79"/>
      <c r="ANP14" s="79"/>
      <c r="ANQ14" s="79"/>
      <c r="ANR14" s="79"/>
      <c r="ANS14" s="79"/>
      <c r="ANT14" s="79"/>
      <c r="ANU14" s="79"/>
      <c r="ANV14" s="79"/>
      <c r="ANW14" s="79"/>
      <c r="ANX14" s="79"/>
      <c r="ANY14" s="79"/>
      <c r="ANZ14" s="79"/>
      <c r="AOA14" s="79"/>
      <c r="AOB14" s="79"/>
      <c r="AOC14" s="79"/>
      <c r="AOD14" s="79"/>
      <c r="AOE14" s="79"/>
      <c r="AOF14" s="79"/>
      <c r="AOG14" s="79"/>
      <c r="AOH14" s="79"/>
      <c r="AOI14" s="79"/>
      <c r="AOJ14" s="79"/>
      <c r="AOK14" s="79"/>
      <c r="AOL14" s="79"/>
      <c r="AOM14" s="79"/>
      <c r="AON14" s="79"/>
      <c r="AOO14" s="79"/>
      <c r="AOP14" s="79"/>
      <c r="AOQ14" s="79"/>
      <c r="AOR14" s="79"/>
      <c r="AOS14" s="79"/>
      <c r="AOT14" s="79"/>
      <c r="AOU14" s="79"/>
      <c r="AOV14" s="79"/>
      <c r="AOW14" s="79"/>
      <c r="AOX14" s="79"/>
      <c r="AOY14" s="79"/>
      <c r="AOZ14" s="79"/>
      <c r="APA14" s="79"/>
      <c r="APB14" s="79"/>
      <c r="APC14" s="79"/>
      <c r="APD14" s="79"/>
      <c r="APE14" s="79"/>
      <c r="APF14" s="79"/>
      <c r="APG14" s="79"/>
      <c r="APH14" s="79"/>
      <c r="API14" s="79"/>
      <c r="APJ14" s="79"/>
      <c r="APK14" s="79"/>
      <c r="APL14" s="79"/>
      <c r="APM14" s="79"/>
      <c r="APN14" s="79"/>
      <c r="APO14" s="79"/>
      <c r="APP14" s="79"/>
      <c r="APQ14" s="79"/>
      <c r="APR14" s="79"/>
      <c r="APS14" s="79"/>
      <c r="APT14" s="79"/>
      <c r="APU14" s="79"/>
      <c r="APV14" s="79"/>
      <c r="APW14" s="79"/>
      <c r="APX14" s="79"/>
      <c r="APY14" s="79"/>
      <c r="APZ14" s="79"/>
      <c r="AQA14" s="79"/>
      <c r="AQB14" s="79"/>
      <c r="AQC14" s="79"/>
      <c r="AQD14" s="79"/>
      <c r="AQE14" s="79"/>
      <c r="AQF14" s="79"/>
      <c r="AQG14" s="79"/>
      <c r="AQH14" s="79"/>
      <c r="AQI14" s="79"/>
      <c r="AQJ14" s="79"/>
      <c r="AQK14" s="79"/>
      <c r="AQL14" s="79"/>
      <c r="AQM14" s="79"/>
      <c r="AQN14" s="79"/>
      <c r="AQO14" s="79"/>
      <c r="AQP14" s="79"/>
      <c r="AQQ14" s="79"/>
      <c r="AQR14" s="79"/>
      <c r="AQS14" s="79"/>
      <c r="AQT14" s="79"/>
      <c r="AQU14" s="79"/>
      <c r="AQV14" s="79"/>
      <c r="AQW14" s="79"/>
      <c r="AQX14" s="79"/>
      <c r="AQY14" s="79"/>
      <c r="AQZ14" s="79"/>
      <c r="ARA14" s="79"/>
      <c r="ARB14" s="79"/>
      <c r="ARC14" s="79"/>
      <c r="ARD14" s="79"/>
      <c r="ARE14" s="79"/>
      <c r="ARF14" s="79"/>
      <c r="ARG14" s="79"/>
      <c r="ARH14" s="79"/>
      <c r="ARI14" s="79"/>
      <c r="ARJ14" s="79"/>
      <c r="ARK14" s="79"/>
      <c r="ARL14" s="79"/>
      <c r="ARM14" s="79"/>
      <c r="ARN14" s="79"/>
      <c r="ARO14" s="79"/>
      <c r="ARP14" s="79"/>
      <c r="ARQ14" s="79"/>
      <c r="ARR14" s="79"/>
      <c r="ARS14" s="79"/>
      <c r="ART14" s="79"/>
      <c r="ARU14" s="79"/>
      <c r="ARV14" s="79"/>
      <c r="ARW14" s="79"/>
      <c r="ARX14" s="79"/>
      <c r="ARY14" s="79"/>
      <c r="ARZ14" s="79"/>
      <c r="ASA14" s="79"/>
      <c r="ASB14" s="79"/>
      <c r="ASC14" s="79"/>
      <c r="ASD14" s="79"/>
      <c r="ASE14" s="79"/>
      <c r="ASF14" s="79"/>
      <c r="ASG14" s="79"/>
      <c r="ASH14" s="79"/>
      <c r="ASI14" s="79"/>
      <c r="ASJ14" s="79"/>
      <c r="ASK14" s="79"/>
      <c r="ASL14" s="79"/>
      <c r="ASM14" s="79"/>
      <c r="ASN14" s="79"/>
      <c r="ASO14" s="79"/>
      <c r="ASP14" s="79"/>
      <c r="ASQ14" s="79"/>
      <c r="ASR14" s="79"/>
      <c r="ASS14" s="79"/>
      <c r="AST14" s="79"/>
      <c r="ASU14" s="79"/>
      <c r="ASV14" s="79"/>
      <c r="ASW14" s="79"/>
      <c r="ASX14" s="79"/>
      <c r="ASY14" s="79"/>
      <c r="ASZ14" s="79"/>
      <c r="ATA14" s="79"/>
      <c r="ATB14" s="79"/>
      <c r="ATC14" s="79"/>
      <c r="ATD14" s="79"/>
      <c r="ATE14" s="79"/>
      <c r="ATF14" s="79"/>
      <c r="ATG14" s="79"/>
      <c r="ATH14" s="79"/>
      <c r="ATI14" s="79"/>
      <c r="ATJ14" s="79"/>
      <c r="ATK14" s="79"/>
      <c r="ATL14" s="79"/>
      <c r="ATM14" s="79"/>
      <c r="ATN14" s="79"/>
      <c r="ATO14" s="79"/>
      <c r="ATP14" s="79"/>
      <c r="ATQ14" s="79"/>
      <c r="ATR14" s="79"/>
      <c r="ATS14" s="79"/>
      <c r="ATT14" s="79"/>
      <c r="ATU14" s="79"/>
      <c r="ATV14" s="79"/>
      <c r="ATW14" s="79"/>
      <c r="ATX14" s="79"/>
      <c r="ATY14" s="79"/>
      <c r="ATZ14" s="79"/>
      <c r="AUA14" s="79"/>
      <c r="AUB14" s="79"/>
      <c r="AUC14" s="79"/>
      <c r="AUD14" s="79"/>
      <c r="AUE14" s="79"/>
      <c r="AUF14" s="79"/>
      <c r="AUG14" s="79"/>
      <c r="AUH14" s="79"/>
      <c r="AUI14" s="79"/>
      <c r="AUJ14" s="79"/>
      <c r="AUK14" s="79"/>
      <c r="AUL14" s="79"/>
      <c r="AUM14" s="79"/>
      <c r="AUN14" s="79"/>
      <c r="AUO14" s="79"/>
      <c r="AUP14" s="79"/>
      <c r="AUQ14" s="79"/>
      <c r="AUR14" s="79"/>
      <c r="AUS14" s="79"/>
      <c r="AUT14" s="79"/>
      <c r="AUU14" s="79"/>
      <c r="AUV14" s="79"/>
      <c r="AUW14" s="79"/>
      <c r="AUX14" s="79"/>
      <c r="AUY14" s="79"/>
      <c r="AUZ14" s="79"/>
      <c r="AVA14" s="79"/>
      <c r="AVB14" s="79"/>
      <c r="AVC14" s="79"/>
      <c r="AVD14" s="79"/>
      <c r="AVE14" s="79"/>
      <c r="AVF14" s="79"/>
      <c r="AVG14" s="79"/>
      <c r="AVH14" s="79"/>
      <c r="AVI14" s="79"/>
      <c r="AVJ14" s="79"/>
      <c r="AVK14" s="79"/>
      <c r="AVL14" s="79"/>
      <c r="AVM14" s="79"/>
      <c r="AVN14" s="79"/>
      <c r="AVO14" s="79"/>
      <c r="AVP14" s="79"/>
      <c r="AVQ14" s="79"/>
      <c r="AVR14" s="79"/>
      <c r="AVS14" s="79"/>
      <c r="AVT14" s="79"/>
      <c r="AVU14" s="79"/>
      <c r="AVV14" s="79"/>
      <c r="AVW14" s="79"/>
      <c r="AVX14" s="79"/>
      <c r="AVY14" s="79"/>
      <c r="AVZ14" s="79"/>
      <c r="AWA14" s="79"/>
      <c r="AWB14" s="79"/>
      <c r="AWC14" s="79"/>
      <c r="AWD14" s="79"/>
      <c r="AWE14" s="79"/>
      <c r="AWF14" s="79"/>
      <c r="AWG14" s="79"/>
      <c r="AWH14" s="79"/>
      <c r="AWI14" s="79"/>
      <c r="AWJ14" s="79"/>
      <c r="AWK14" s="79"/>
      <c r="AWL14" s="79"/>
      <c r="AWM14" s="79"/>
      <c r="AWN14" s="79"/>
      <c r="AWO14" s="79"/>
      <c r="AWP14" s="79"/>
      <c r="AWQ14" s="79"/>
      <c r="AWR14" s="79"/>
      <c r="AWS14" s="79"/>
      <c r="AWT14" s="79"/>
      <c r="AWU14" s="79"/>
      <c r="AWV14" s="79"/>
      <c r="AWW14" s="79"/>
      <c r="AWX14" s="79"/>
      <c r="AWY14" s="79"/>
      <c r="AWZ14" s="79"/>
      <c r="AXA14" s="79"/>
      <c r="AXB14" s="79"/>
      <c r="AXC14" s="79"/>
      <c r="AXD14" s="79"/>
      <c r="AXE14" s="79"/>
      <c r="AXF14" s="79"/>
      <c r="AXG14" s="79"/>
      <c r="AXH14" s="79"/>
      <c r="AXI14" s="79"/>
      <c r="AXJ14" s="79"/>
      <c r="AXK14" s="79"/>
      <c r="AXL14" s="79"/>
      <c r="AXM14" s="79"/>
      <c r="AXN14" s="79"/>
      <c r="AXO14" s="79"/>
      <c r="AXP14" s="79"/>
      <c r="AXQ14" s="79"/>
      <c r="AXR14" s="79"/>
      <c r="AXS14" s="79"/>
      <c r="AXT14" s="79"/>
      <c r="AXU14" s="79"/>
      <c r="AXV14" s="79"/>
      <c r="AXW14" s="79"/>
      <c r="AXX14" s="79"/>
      <c r="AXY14" s="79"/>
      <c r="AXZ14" s="79"/>
      <c r="AYA14" s="79"/>
      <c r="AYB14" s="79"/>
      <c r="AYC14" s="79"/>
      <c r="AYD14" s="79"/>
      <c r="AYE14" s="79"/>
      <c r="AYF14" s="79"/>
      <c r="AYG14" s="79"/>
      <c r="AYH14" s="79"/>
      <c r="AYI14" s="79"/>
      <c r="AYJ14" s="79"/>
      <c r="AYK14" s="79"/>
      <c r="AYL14" s="79"/>
      <c r="AYM14" s="79"/>
      <c r="AYN14" s="79"/>
      <c r="AYO14" s="79"/>
      <c r="AYP14" s="79"/>
      <c r="AYQ14" s="79"/>
      <c r="AYR14" s="79"/>
      <c r="AYS14" s="79"/>
      <c r="AYT14" s="79"/>
      <c r="AYU14" s="79"/>
      <c r="AYV14" s="79"/>
      <c r="AYW14" s="79"/>
      <c r="AYX14" s="79"/>
      <c r="AYY14" s="79"/>
      <c r="AYZ14" s="79"/>
      <c r="AZA14" s="79"/>
      <c r="AZB14" s="79"/>
      <c r="AZC14" s="79"/>
      <c r="AZD14" s="79"/>
      <c r="AZE14" s="79"/>
      <c r="AZF14" s="79"/>
      <c r="AZG14" s="79"/>
      <c r="AZH14" s="79"/>
      <c r="AZI14" s="79"/>
      <c r="AZJ14" s="79"/>
      <c r="AZK14" s="79"/>
      <c r="AZL14" s="79"/>
      <c r="AZM14" s="79"/>
      <c r="AZN14" s="79"/>
      <c r="AZO14" s="79"/>
      <c r="AZP14" s="79"/>
      <c r="AZQ14" s="79"/>
      <c r="AZR14" s="79"/>
      <c r="AZS14" s="79"/>
      <c r="AZT14" s="79"/>
      <c r="AZU14" s="79"/>
      <c r="AZV14" s="79"/>
      <c r="AZW14" s="79"/>
      <c r="AZX14" s="79"/>
      <c r="AZY14" s="79"/>
      <c r="AZZ14" s="79"/>
      <c r="BAA14" s="79"/>
      <c r="BAB14" s="79"/>
      <c r="BAC14" s="79"/>
      <c r="BAD14" s="79"/>
      <c r="BAE14" s="79"/>
      <c r="BAF14" s="79"/>
      <c r="BAG14" s="79"/>
      <c r="BAH14" s="79"/>
      <c r="BAI14" s="79"/>
      <c r="BAJ14" s="79"/>
      <c r="BAK14" s="79"/>
      <c r="BAL14" s="79"/>
      <c r="BAM14" s="79"/>
      <c r="BAN14" s="79"/>
      <c r="BAO14" s="79"/>
      <c r="BAP14" s="79"/>
      <c r="BAQ14" s="79"/>
      <c r="BAR14" s="79"/>
      <c r="BAS14" s="79"/>
      <c r="BAT14" s="79"/>
      <c r="BAU14" s="79"/>
      <c r="BAV14" s="79"/>
      <c r="BAW14" s="79"/>
      <c r="BAX14" s="79"/>
      <c r="BAY14" s="79"/>
      <c r="BAZ14" s="79"/>
      <c r="BBA14" s="79"/>
      <c r="BBB14" s="79"/>
      <c r="BBC14" s="79"/>
      <c r="BBD14" s="79"/>
      <c r="BBE14" s="79"/>
      <c r="BBF14" s="79"/>
      <c r="BBG14" s="79"/>
      <c r="BBH14" s="79"/>
      <c r="BBI14" s="79"/>
      <c r="BBJ14" s="79"/>
      <c r="BBK14" s="79"/>
      <c r="BBL14" s="79"/>
      <c r="BBM14" s="79"/>
      <c r="BBN14" s="79"/>
      <c r="BBO14" s="79"/>
      <c r="BBP14" s="79"/>
      <c r="BBQ14" s="79"/>
      <c r="BBR14" s="79"/>
      <c r="BBS14" s="79"/>
      <c r="BBT14" s="79"/>
      <c r="BBU14" s="79"/>
      <c r="BBV14" s="79"/>
      <c r="BBW14" s="79"/>
      <c r="BBX14" s="79"/>
      <c r="BBY14" s="79"/>
      <c r="BBZ14" s="79"/>
      <c r="BCA14" s="79"/>
      <c r="BCB14" s="79"/>
      <c r="BCC14" s="79"/>
      <c r="BCD14" s="79"/>
      <c r="BCE14" s="79"/>
      <c r="BCF14" s="79"/>
      <c r="BCG14" s="79"/>
      <c r="BCH14" s="79"/>
      <c r="BCI14" s="79"/>
      <c r="BCJ14" s="79"/>
      <c r="BCK14" s="79"/>
      <c r="BCL14" s="79"/>
      <c r="BCM14" s="79"/>
      <c r="BCN14" s="79"/>
      <c r="BCO14" s="79"/>
      <c r="BCP14" s="79"/>
      <c r="BCQ14" s="79"/>
      <c r="BCR14" s="79"/>
      <c r="BCS14" s="79"/>
      <c r="BCT14" s="79"/>
      <c r="BCU14" s="79"/>
      <c r="BCV14" s="79"/>
      <c r="BCW14" s="79"/>
      <c r="BCX14" s="79"/>
      <c r="BCY14" s="79"/>
      <c r="BCZ14" s="79"/>
      <c r="BDA14" s="79"/>
      <c r="BDB14" s="79"/>
      <c r="BDC14" s="79"/>
      <c r="BDD14" s="79"/>
      <c r="BDE14" s="79"/>
      <c r="BDF14" s="79"/>
      <c r="BDG14" s="79"/>
      <c r="BDH14" s="79"/>
      <c r="BDI14" s="79"/>
      <c r="BDJ14" s="79"/>
      <c r="BDK14" s="79"/>
      <c r="BDL14" s="79"/>
      <c r="BDM14" s="79"/>
      <c r="BDN14" s="79"/>
      <c r="BDO14" s="79"/>
      <c r="BDP14" s="79"/>
      <c r="BDQ14" s="79"/>
      <c r="BDR14" s="79"/>
      <c r="BDS14" s="79"/>
      <c r="BDT14" s="79"/>
      <c r="BDU14" s="79"/>
      <c r="BDV14" s="79"/>
      <c r="BDW14" s="79"/>
      <c r="BDX14" s="79"/>
      <c r="BDY14" s="79"/>
      <c r="BDZ14" s="79"/>
      <c r="BEA14" s="79"/>
      <c r="BEB14" s="79"/>
      <c r="BEC14" s="79"/>
      <c r="BED14" s="79"/>
      <c r="BEE14" s="79"/>
      <c r="BEF14" s="79"/>
      <c r="BEG14" s="79"/>
      <c r="BEH14" s="79"/>
      <c r="BEI14" s="79"/>
      <c r="BEJ14" s="79"/>
      <c r="BEK14" s="79"/>
      <c r="BEL14" s="79"/>
      <c r="BEM14" s="79"/>
      <c r="BEN14" s="79"/>
      <c r="BEO14" s="79"/>
      <c r="BEP14" s="79"/>
      <c r="BEQ14" s="79"/>
      <c r="BER14" s="79"/>
      <c r="BES14" s="79"/>
      <c r="BET14" s="79"/>
      <c r="BEU14" s="79"/>
      <c r="BEV14" s="79"/>
      <c r="BEW14" s="79"/>
      <c r="BEX14" s="79"/>
      <c r="BEY14" s="79"/>
      <c r="BEZ14" s="79"/>
      <c r="BFA14" s="79"/>
      <c r="BFB14" s="79"/>
      <c r="BFC14" s="79"/>
      <c r="BFD14" s="79"/>
      <c r="BFE14" s="79"/>
      <c r="BFF14" s="79"/>
      <c r="BFG14" s="79"/>
      <c r="BFH14" s="79"/>
      <c r="BFI14" s="79"/>
      <c r="BFJ14" s="79"/>
      <c r="BFK14" s="79"/>
      <c r="BFL14" s="79"/>
      <c r="BFM14" s="79"/>
      <c r="BFN14" s="79"/>
      <c r="BFO14" s="79"/>
      <c r="BFP14" s="79"/>
      <c r="BFQ14" s="79"/>
      <c r="BFR14" s="79"/>
      <c r="BFS14" s="79"/>
      <c r="BFT14" s="79"/>
      <c r="BFU14" s="79"/>
      <c r="BFV14" s="79"/>
      <c r="BFW14" s="79"/>
      <c r="BFX14" s="79"/>
      <c r="BFY14" s="79"/>
      <c r="BFZ14" s="79"/>
      <c r="BGA14" s="79"/>
      <c r="BGB14" s="79"/>
      <c r="BGC14" s="79"/>
      <c r="BGD14" s="79"/>
      <c r="BGE14" s="79"/>
      <c r="BGF14" s="79"/>
      <c r="BGG14" s="79"/>
      <c r="BGH14" s="79"/>
      <c r="BGI14" s="79"/>
      <c r="BGJ14" s="79"/>
      <c r="BGK14" s="79"/>
      <c r="BGL14" s="79"/>
      <c r="BGM14" s="79"/>
      <c r="BGN14" s="79"/>
      <c r="BGO14" s="79"/>
      <c r="BGP14" s="79"/>
      <c r="BGQ14" s="79"/>
      <c r="BGR14" s="79"/>
      <c r="BGS14" s="79"/>
      <c r="BGT14" s="79"/>
      <c r="BGU14" s="79"/>
      <c r="BGV14" s="79"/>
      <c r="BGW14" s="79"/>
      <c r="BGX14" s="79"/>
      <c r="BGY14" s="79"/>
      <c r="BGZ14" s="79"/>
      <c r="BHA14" s="79"/>
      <c r="BHB14" s="79"/>
      <c r="BHC14" s="79"/>
      <c r="BHD14" s="79"/>
      <c r="BHE14" s="79"/>
      <c r="BHF14" s="79"/>
      <c r="BHG14" s="79"/>
      <c r="BHH14" s="79"/>
      <c r="BHI14" s="79"/>
      <c r="BHJ14" s="79"/>
      <c r="BHK14" s="79"/>
      <c r="BHL14" s="79"/>
      <c r="BHM14" s="79"/>
      <c r="BHN14" s="79"/>
      <c r="BHO14" s="79"/>
      <c r="BHP14" s="79"/>
      <c r="BHQ14" s="79"/>
      <c r="BHR14" s="79"/>
      <c r="BHS14" s="79"/>
      <c r="BHT14" s="79"/>
      <c r="BHU14" s="79"/>
      <c r="BHV14" s="79"/>
      <c r="BHW14" s="79"/>
      <c r="BHX14" s="79"/>
      <c r="BHY14" s="79"/>
      <c r="BHZ14" s="79"/>
      <c r="BIA14" s="79"/>
      <c r="BIB14" s="79"/>
      <c r="BIC14" s="79"/>
      <c r="BID14" s="79"/>
      <c r="BIE14" s="79"/>
      <c r="BIF14" s="79"/>
      <c r="BIG14" s="79"/>
      <c r="BIH14" s="79"/>
      <c r="BII14" s="79"/>
      <c r="BIJ14" s="79"/>
      <c r="BIK14" s="79"/>
      <c r="BIL14" s="79"/>
      <c r="BIM14" s="79"/>
      <c r="BIN14" s="79"/>
      <c r="BIO14" s="79"/>
      <c r="BIP14" s="79"/>
      <c r="BIQ14" s="79"/>
      <c r="BIR14" s="79"/>
      <c r="BIS14" s="79"/>
      <c r="BIT14" s="79"/>
      <c r="BIU14" s="79"/>
      <c r="BIV14" s="79"/>
      <c r="BIW14" s="79"/>
      <c r="BIX14" s="79"/>
      <c r="BIY14" s="79"/>
      <c r="BIZ14" s="79"/>
      <c r="BJA14" s="79"/>
      <c r="BJB14" s="79"/>
      <c r="BJC14" s="79"/>
      <c r="BJD14" s="79"/>
      <c r="BJE14" s="79"/>
      <c r="BJF14" s="79"/>
      <c r="BJG14" s="79"/>
      <c r="BJH14" s="79"/>
      <c r="BJI14" s="79"/>
      <c r="BJJ14" s="79"/>
      <c r="BJK14" s="79"/>
      <c r="BJL14" s="79"/>
      <c r="BJM14" s="79"/>
      <c r="BJN14" s="79"/>
      <c r="BJO14" s="79"/>
      <c r="BJP14" s="79"/>
      <c r="BJQ14" s="79"/>
      <c r="BJR14" s="79"/>
      <c r="BJS14" s="79"/>
      <c r="BJT14" s="79"/>
      <c r="BJU14" s="79"/>
      <c r="BJV14" s="79"/>
      <c r="BJW14" s="79"/>
      <c r="BJX14" s="79"/>
      <c r="BJY14" s="79"/>
      <c r="BJZ14" s="79"/>
      <c r="BKA14" s="79"/>
      <c r="BKB14" s="79"/>
      <c r="BKC14" s="79"/>
      <c r="BKD14" s="79"/>
      <c r="BKE14" s="79"/>
      <c r="BKF14" s="79"/>
      <c r="BKG14" s="79"/>
      <c r="BKH14" s="79"/>
      <c r="BKI14" s="79"/>
      <c r="BKJ14" s="79"/>
      <c r="BKK14" s="79"/>
      <c r="BKL14" s="79"/>
      <c r="BKM14" s="79"/>
      <c r="BKN14" s="79"/>
      <c r="BKO14" s="79"/>
      <c r="BKP14" s="79"/>
      <c r="BKQ14" s="79"/>
      <c r="BKR14" s="79"/>
      <c r="BKS14" s="79"/>
      <c r="BKT14" s="79"/>
      <c r="BKU14" s="79"/>
      <c r="BKV14" s="79"/>
      <c r="BKW14" s="79"/>
      <c r="BKX14" s="79"/>
      <c r="BKY14" s="79"/>
      <c r="BKZ14" s="79"/>
      <c r="BLA14" s="79"/>
      <c r="BLB14" s="79"/>
      <c r="BLC14" s="79"/>
      <c r="BLD14" s="79"/>
      <c r="BLE14" s="79"/>
      <c r="BLF14" s="79"/>
      <c r="BLG14" s="79"/>
      <c r="BLH14" s="79"/>
      <c r="BLI14" s="79"/>
      <c r="BLJ14" s="79"/>
      <c r="BLK14" s="79"/>
      <c r="BLL14" s="79"/>
      <c r="BLM14" s="79"/>
      <c r="BLN14" s="79"/>
      <c r="BLO14" s="79"/>
      <c r="BLP14" s="79"/>
      <c r="BLQ14" s="79"/>
      <c r="BLR14" s="79"/>
      <c r="BLS14" s="79"/>
      <c r="BLT14" s="79"/>
      <c r="BLU14" s="79"/>
      <c r="BLV14" s="79"/>
      <c r="BLW14" s="79"/>
      <c r="BLX14" s="79"/>
      <c r="BLY14" s="79"/>
      <c r="BLZ14" s="79"/>
      <c r="BMA14" s="79"/>
      <c r="BMB14" s="79"/>
      <c r="BMC14" s="79"/>
      <c r="BMD14" s="79"/>
      <c r="BME14" s="79"/>
      <c r="BMF14" s="79"/>
      <c r="BMG14" s="79"/>
      <c r="BMH14" s="79"/>
      <c r="BMI14" s="79"/>
      <c r="BMJ14" s="79"/>
      <c r="BMK14" s="79"/>
      <c r="BML14" s="79"/>
      <c r="BMM14" s="79"/>
      <c r="BMN14" s="79"/>
      <c r="BMO14" s="79"/>
      <c r="BMP14" s="79"/>
      <c r="BMQ14" s="79"/>
      <c r="BMR14" s="79"/>
      <c r="BMS14" s="79"/>
      <c r="BMT14" s="79"/>
      <c r="BMU14" s="79"/>
      <c r="BMV14" s="79"/>
      <c r="BMW14" s="79"/>
      <c r="BMX14" s="79"/>
      <c r="BMY14" s="79"/>
      <c r="BMZ14" s="79"/>
      <c r="BNA14" s="79"/>
      <c r="BNB14" s="79"/>
      <c r="BNC14" s="79"/>
      <c r="BND14" s="79"/>
      <c r="BNE14" s="79"/>
      <c r="BNF14" s="79"/>
      <c r="BNG14" s="79"/>
      <c r="BNH14" s="79"/>
      <c r="BNI14" s="79"/>
      <c r="BNJ14" s="79"/>
      <c r="BNK14" s="79"/>
      <c r="BNL14" s="79"/>
      <c r="BNM14" s="79"/>
      <c r="BNN14" s="79"/>
      <c r="BNO14" s="79"/>
      <c r="BNP14" s="79"/>
      <c r="BNQ14" s="79"/>
      <c r="BNR14" s="79"/>
      <c r="BNS14" s="79"/>
      <c r="BNT14" s="79"/>
      <c r="BNU14" s="79"/>
      <c r="BNV14" s="79"/>
      <c r="BNW14" s="79"/>
      <c r="BNX14" s="79"/>
      <c r="BNY14" s="79"/>
      <c r="BNZ14" s="79"/>
      <c r="BOA14" s="79"/>
      <c r="BOB14" s="79"/>
      <c r="BOC14" s="79"/>
      <c r="BOD14" s="79"/>
      <c r="BOE14" s="79"/>
      <c r="BOF14" s="79"/>
      <c r="BOG14" s="79"/>
      <c r="BOH14" s="79"/>
      <c r="BOI14" s="79"/>
      <c r="BOJ14" s="79"/>
      <c r="BOK14" s="79"/>
      <c r="BOL14" s="79"/>
      <c r="BOM14" s="79"/>
      <c r="BON14" s="79"/>
      <c r="BOO14" s="79"/>
      <c r="BOP14" s="79"/>
      <c r="BOQ14" s="79"/>
      <c r="BOR14" s="79"/>
      <c r="BOS14" s="79"/>
      <c r="BOT14" s="79"/>
      <c r="BOU14" s="79"/>
      <c r="BOV14" s="79"/>
      <c r="BOW14" s="79"/>
      <c r="BOX14" s="79"/>
      <c r="BOY14" s="79"/>
      <c r="BOZ14" s="79"/>
      <c r="BPA14" s="79"/>
      <c r="BPB14" s="79"/>
      <c r="BPC14" s="79"/>
      <c r="BPD14" s="79"/>
      <c r="BPE14" s="79"/>
      <c r="BPF14" s="79"/>
      <c r="BPG14" s="79"/>
      <c r="BPH14" s="79"/>
      <c r="BPI14" s="79"/>
      <c r="BPJ14" s="79"/>
      <c r="BPK14" s="79"/>
      <c r="BPL14" s="79"/>
      <c r="BPM14" s="79"/>
      <c r="BPN14" s="79"/>
      <c r="BPO14" s="79"/>
      <c r="BPP14" s="79"/>
      <c r="BPQ14" s="79"/>
      <c r="BPR14" s="79"/>
      <c r="BPS14" s="79"/>
      <c r="BPT14" s="79"/>
      <c r="BPU14" s="79"/>
      <c r="BPV14" s="79"/>
      <c r="BPW14" s="79"/>
      <c r="BPX14" s="79"/>
      <c r="BPY14" s="79"/>
      <c r="BPZ14" s="79"/>
      <c r="BQA14" s="79"/>
      <c r="BQB14" s="79"/>
      <c r="BQC14" s="79"/>
      <c r="BQD14" s="79"/>
      <c r="BQE14" s="79"/>
      <c r="BQF14" s="79"/>
      <c r="BQG14" s="79"/>
      <c r="BQH14" s="79"/>
      <c r="BQI14" s="79"/>
      <c r="BQJ14" s="79"/>
      <c r="BQK14" s="79"/>
      <c r="BQL14" s="79"/>
      <c r="BQM14" s="79"/>
      <c r="BQN14" s="79"/>
      <c r="BQO14" s="79"/>
      <c r="BQP14" s="79"/>
      <c r="BQQ14" s="79"/>
      <c r="BQR14" s="79"/>
      <c r="BQS14" s="79"/>
      <c r="BQT14" s="79"/>
      <c r="BQU14" s="79"/>
      <c r="BQV14" s="79"/>
      <c r="BQW14" s="79"/>
      <c r="BQX14" s="79"/>
      <c r="BQY14" s="79"/>
      <c r="BQZ14" s="79"/>
      <c r="BRA14" s="79"/>
      <c r="BRB14" s="79"/>
      <c r="BRC14" s="79"/>
      <c r="BRD14" s="79"/>
      <c r="BRE14" s="79"/>
      <c r="BRF14" s="79"/>
      <c r="BRG14" s="79"/>
      <c r="BRH14" s="79"/>
      <c r="BRI14" s="79"/>
      <c r="BRJ14" s="79"/>
      <c r="BRK14" s="79"/>
      <c r="BRL14" s="79"/>
      <c r="BRM14" s="79"/>
      <c r="BRN14" s="79"/>
      <c r="BRO14" s="79"/>
      <c r="BRP14" s="79"/>
      <c r="BRQ14" s="79"/>
      <c r="BRR14" s="79"/>
      <c r="BRS14" s="79"/>
      <c r="BRT14" s="79"/>
      <c r="BRU14" s="79"/>
      <c r="BRV14" s="79"/>
      <c r="BRW14" s="79"/>
      <c r="BRX14" s="79"/>
      <c r="BRY14" s="79"/>
      <c r="BRZ14" s="79"/>
      <c r="BSA14" s="79"/>
      <c r="BSB14" s="79"/>
      <c r="BSC14" s="79"/>
      <c r="BSD14" s="79"/>
      <c r="BSE14" s="79"/>
      <c r="BSF14" s="79"/>
      <c r="BSG14" s="79"/>
      <c r="BSH14" s="79"/>
      <c r="BSI14" s="79"/>
      <c r="BSJ14" s="79"/>
      <c r="BSK14" s="79"/>
      <c r="BSL14" s="79"/>
      <c r="BSM14" s="79"/>
      <c r="BSN14" s="79"/>
      <c r="BSO14" s="79"/>
      <c r="BSP14" s="79"/>
      <c r="BSQ14" s="79"/>
      <c r="BSR14" s="79"/>
      <c r="BSS14" s="79"/>
      <c r="BST14" s="79"/>
      <c r="BSU14" s="79"/>
      <c r="BSV14" s="79"/>
      <c r="BSW14" s="79"/>
      <c r="BSX14" s="79"/>
      <c r="BSY14" s="79"/>
      <c r="BSZ14" s="79"/>
      <c r="BTA14" s="79"/>
      <c r="BTB14" s="79"/>
      <c r="BTC14" s="79"/>
      <c r="BTD14" s="79"/>
      <c r="BTE14" s="79"/>
      <c r="BTF14" s="79"/>
      <c r="BTG14" s="79"/>
      <c r="BTH14" s="79"/>
      <c r="BTI14" s="79"/>
      <c r="BTJ14" s="79"/>
      <c r="BTK14" s="79"/>
      <c r="BTL14" s="79"/>
      <c r="BTM14" s="79"/>
      <c r="BTN14" s="79"/>
      <c r="BTO14" s="79"/>
      <c r="BTP14" s="79"/>
      <c r="BTQ14" s="79"/>
      <c r="BTR14" s="79"/>
      <c r="BTS14" s="79"/>
      <c r="BTT14" s="79"/>
      <c r="BTU14" s="79"/>
      <c r="BTV14" s="79"/>
      <c r="BTW14" s="79"/>
      <c r="BTX14" s="79"/>
      <c r="BTY14" s="79"/>
      <c r="BTZ14" s="79"/>
      <c r="BUA14" s="79"/>
      <c r="BUB14" s="79"/>
      <c r="BUC14" s="79"/>
      <c r="BUD14" s="79"/>
      <c r="BUE14" s="79"/>
      <c r="BUF14" s="79"/>
      <c r="BUG14" s="79"/>
      <c r="BUH14" s="79"/>
      <c r="BUI14" s="79"/>
      <c r="BUJ14" s="79"/>
      <c r="BUK14" s="79"/>
      <c r="BUL14" s="79"/>
      <c r="BUM14" s="79"/>
      <c r="BUN14" s="79"/>
      <c r="BUO14" s="79"/>
      <c r="BUP14" s="79"/>
      <c r="BUQ14" s="79"/>
      <c r="BUR14" s="79"/>
      <c r="BUS14" s="79"/>
      <c r="BUT14" s="79"/>
      <c r="BUU14" s="79"/>
      <c r="BUV14" s="79"/>
      <c r="BUW14" s="79"/>
      <c r="BUX14" s="79"/>
      <c r="BUY14" s="79"/>
      <c r="BUZ14" s="79"/>
      <c r="BVA14" s="79"/>
      <c r="BVB14" s="79"/>
      <c r="BVC14" s="79"/>
      <c r="BVD14" s="79"/>
      <c r="BVE14" s="79"/>
      <c r="BVF14" s="79"/>
      <c r="BVG14" s="79"/>
      <c r="BVH14" s="79"/>
      <c r="BVI14" s="79"/>
      <c r="BVJ14" s="79"/>
      <c r="BVK14" s="79"/>
      <c r="BVL14" s="79"/>
      <c r="BVM14" s="79"/>
      <c r="BVN14" s="79"/>
      <c r="BVO14" s="79"/>
      <c r="BVP14" s="79"/>
      <c r="BVQ14" s="79"/>
      <c r="BVR14" s="79"/>
      <c r="BVS14" s="79"/>
      <c r="BVT14" s="79"/>
      <c r="BVU14" s="79"/>
      <c r="BVV14" s="79"/>
      <c r="BVW14" s="79"/>
      <c r="BVX14" s="79"/>
      <c r="BVY14" s="79"/>
      <c r="BVZ14" s="79"/>
      <c r="BWA14" s="79"/>
      <c r="BWB14" s="79"/>
      <c r="BWC14" s="79"/>
      <c r="BWD14" s="79"/>
      <c r="BWE14" s="79"/>
      <c r="BWF14" s="79"/>
      <c r="BWG14" s="79"/>
      <c r="BWH14" s="79"/>
      <c r="BWI14" s="79"/>
      <c r="BWJ14" s="79"/>
      <c r="BWK14" s="79"/>
      <c r="BWL14" s="79"/>
      <c r="BWM14" s="79"/>
      <c r="BWN14" s="79"/>
      <c r="BWO14" s="79"/>
      <c r="BWP14" s="79"/>
      <c r="BWQ14" s="79"/>
      <c r="BWR14" s="79"/>
      <c r="BWS14" s="79"/>
      <c r="BWT14" s="79"/>
      <c r="BWU14" s="79"/>
      <c r="BWV14" s="79"/>
      <c r="BWW14" s="79"/>
      <c r="BWX14" s="79"/>
      <c r="BWY14" s="79"/>
      <c r="BWZ14" s="79"/>
      <c r="BXA14" s="79"/>
      <c r="BXB14" s="79"/>
      <c r="BXC14" s="79"/>
      <c r="BXD14" s="79"/>
      <c r="BXE14" s="79"/>
      <c r="BXF14" s="79"/>
      <c r="BXG14" s="79"/>
      <c r="BXH14" s="79"/>
      <c r="BXI14" s="79"/>
      <c r="BXJ14" s="79"/>
      <c r="BXK14" s="79"/>
      <c r="BXL14" s="79"/>
      <c r="BXM14" s="79"/>
      <c r="BXN14" s="79"/>
      <c r="BXO14" s="79"/>
      <c r="BXP14" s="79"/>
      <c r="BXQ14" s="79"/>
      <c r="BXR14" s="79"/>
      <c r="BXS14" s="79"/>
      <c r="BXT14" s="79"/>
      <c r="BXU14" s="79"/>
      <c r="BXV14" s="79"/>
      <c r="BXW14" s="79"/>
      <c r="BXX14" s="79"/>
      <c r="BXY14" s="79"/>
      <c r="BXZ14" s="79"/>
      <c r="BYA14" s="79"/>
      <c r="BYB14" s="79"/>
      <c r="BYC14" s="79"/>
      <c r="BYD14" s="79"/>
      <c r="BYE14" s="79"/>
      <c r="BYF14" s="79"/>
      <c r="BYG14" s="79"/>
      <c r="BYH14" s="79"/>
      <c r="BYI14" s="79"/>
      <c r="BYJ14" s="79"/>
      <c r="BYK14" s="79"/>
      <c r="BYL14" s="79"/>
      <c r="BYM14" s="79"/>
      <c r="BYN14" s="79"/>
      <c r="BYO14" s="79"/>
      <c r="BYP14" s="79"/>
      <c r="BYQ14" s="79"/>
      <c r="BYR14" s="79"/>
      <c r="BYS14" s="79"/>
      <c r="BYT14" s="79"/>
      <c r="BYU14" s="79"/>
      <c r="BYV14" s="79"/>
      <c r="BYW14" s="79"/>
      <c r="BYX14" s="79"/>
      <c r="BYY14" s="79"/>
      <c r="BYZ14" s="79"/>
      <c r="BZA14" s="79"/>
      <c r="BZB14" s="79"/>
      <c r="BZC14" s="79"/>
      <c r="BZD14" s="79"/>
      <c r="BZE14" s="79"/>
      <c r="BZF14" s="79"/>
      <c r="BZG14" s="79"/>
      <c r="BZH14" s="79"/>
      <c r="BZI14" s="79"/>
      <c r="BZJ14" s="79"/>
      <c r="BZK14" s="79"/>
      <c r="BZL14" s="79"/>
      <c r="BZM14" s="79"/>
      <c r="BZN14" s="79"/>
      <c r="BZO14" s="79"/>
      <c r="BZP14" s="79"/>
      <c r="BZQ14" s="79"/>
      <c r="BZR14" s="79"/>
      <c r="BZS14" s="79"/>
      <c r="BZT14" s="79"/>
      <c r="BZU14" s="79"/>
      <c r="BZV14" s="79"/>
      <c r="BZW14" s="79"/>
      <c r="BZX14" s="79"/>
      <c r="BZY14" s="79"/>
      <c r="BZZ14" s="79"/>
      <c r="CAA14" s="79"/>
      <c r="CAB14" s="79"/>
      <c r="CAC14" s="79"/>
      <c r="CAD14" s="79"/>
      <c r="CAE14" s="79"/>
      <c r="CAF14" s="79"/>
      <c r="CAG14" s="79"/>
      <c r="CAH14" s="79"/>
      <c r="CAI14" s="79"/>
      <c r="CAJ14" s="79"/>
      <c r="CAK14" s="79"/>
      <c r="CAL14" s="79"/>
      <c r="CAM14" s="79"/>
      <c r="CAN14" s="79"/>
      <c r="CAO14" s="79"/>
      <c r="CAP14" s="79"/>
      <c r="CAQ14" s="79"/>
      <c r="CAR14" s="79"/>
      <c r="CAS14" s="79"/>
      <c r="CAT14" s="79"/>
      <c r="CAU14" s="79"/>
      <c r="CAV14" s="79"/>
      <c r="CAW14" s="79"/>
      <c r="CAX14" s="79"/>
      <c r="CAY14" s="79"/>
      <c r="CAZ14" s="79"/>
      <c r="CBA14" s="79"/>
      <c r="CBB14" s="79"/>
      <c r="CBC14" s="79"/>
      <c r="CBD14" s="79"/>
      <c r="CBE14" s="79"/>
      <c r="CBF14" s="79"/>
      <c r="CBG14" s="79"/>
      <c r="CBH14" s="79"/>
      <c r="CBI14" s="79"/>
      <c r="CBJ14" s="79"/>
      <c r="CBK14" s="79"/>
      <c r="CBL14" s="79"/>
      <c r="CBM14" s="79"/>
      <c r="CBN14" s="79"/>
      <c r="CBO14" s="79"/>
      <c r="CBP14" s="79"/>
      <c r="CBQ14" s="79"/>
      <c r="CBR14" s="79"/>
      <c r="CBS14" s="79"/>
      <c r="CBT14" s="79"/>
      <c r="CBU14" s="79"/>
      <c r="CBV14" s="79"/>
      <c r="CBW14" s="79"/>
      <c r="CBX14" s="79"/>
      <c r="CBY14" s="79"/>
      <c r="CBZ14" s="79"/>
      <c r="CCA14" s="79"/>
      <c r="CCB14" s="79"/>
      <c r="CCC14" s="79"/>
      <c r="CCD14" s="79"/>
      <c r="CCE14" s="79"/>
      <c r="CCF14" s="79"/>
      <c r="CCG14" s="79"/>
      <c r="CCH14" s="79"/>
      <c r="CCI14" s="79"/>
      <c r="CCJ14" s="79"/>
      <c r="CCK14" s="79"/>
      <c r="CCL14" s="79"/>
      <c r="CCM14" s="79"/>
      <c r="CCN14" s="79"/>
      <c r="CCO14" s="79"/>
      <c r="CCP14" s="79"/>
      <c r="CCQ14" s="79"/>
      <c r="CCR14" s="79"/>
      <c r="CCS14" s="79"/>
      <c r="CCT14" s="79"/>
      <c r="CCU14" s="79"/>
      <c r="CCV14" s="79"/>
      <c r="CCW14" s="79"/>
      <c r="CCX14" s="79"/>
      <c r="CCY14" s="79"/>
      <c r="CCZ14" s="79"/>
      <c r="CDA14" s="79"/>
      <c r="CDB14" s="79"/>
      <c r="CDC14" s="79"/>
      <c r="CDD14" s="79"/>
      <c r="CDE14" s="79"/>
      <c r="CDF14" s="79"/>
      <c r="CDG14" s="79"/>
      <c r="CDH14" s="79"/>
      <c r="CDI14" s="79"/>
      <c r="CDJ14" s="79"/>
      <c r="CDK14" s="79"/>
      <c r="CDL14" s="79"/>
      <c r="CDM14" s="79"/>
      <c r="CDN14" s="79"/>
      <c r="CDO14" s="79"/>
      <c r="CDP14" s="79"/>
      <c r="CDQ14" s="79"/>
      <c r="CDR14" s="79"/>
      <c r="CDS14" s="79"/>
      <c r="CDT14" s="79"/>
      <c r="CDU14" s="79"/>
      <c r="CDV14" s="79"/>
      <c r="CDW14" s="79"/>
      <c r="CDX14" s="79"/>
      <c r="CDY14" s="79"/>
      <c r="CDZ14" s="79"/>
      <c r="CEA14" s="79"/>
      <c r="CEB14" s="79"/>
      <c r="CEC14" s="79"/>
      <c r="CED14" s="79"/>
      <c r="CEE14" s="79"/>
      <c r="CEF14" s="79"/>
      <c r="CEG14" s="79"/>
      <c r="CEH14" s="79"/>
      <c r="CEI14" s="79"/>
      <c r="CEJ14" s="79"/>
      <c r="CEK14" s="79"/>
      <c r="CEL14" s="79"/>
      <c r="CEM14" s="79"/>
      <c r="CEN14" s="79"/>
      <c r="CEO14" s="79"/>
      <c r="CEP14" s="79"/>
      <c r="CEQ14" s="79"/>
      <c r="CER14" s="79"/>
      <c r="CES14" s="79"/>
      <c r="CET14" s="79"/>
      <c r="CEU14" s="79"/>
      <c r="CEV14" s="79"/>
      <c r="CEW14" s="79"/>
      <c r="CEX14" s="79"/>
      <c r="CEY14" s="79"/>
      <c r="CEZ14" s="79"/>
      <c r="CFA14" s="79"/>
      <c r="CFB14" s="79"/>
      <c r="CFC14" s="79"/>
      <c r="CFD14" s="79"/>
      <c r="CFE14" s="79"/>
      <c r="CFF14" s="79"/>
      <c r="CFG14" s="79"/>
      <c r="CFH14" s="79"/>
      <c r="CFI14" s="79"/>
      <c r="CFJ14" s="79"/>
      <c r="CFK14" s="79"/>
      <c r="CFL14" s="79"/>
      <c r="CFM14" s="79"/>
      <c r="CFN14" s="79"/>
      <c r="CFO14" s="79"/>
      <c r="CFP14" s="79"/>
      <c r="CFQ14" s="79"/>
      <c r="CFR14" s="79"/>
      <c r="CFS14" s="79"/>
      <c r="CFT14" s="79"/>
      <c r="CFU14" s="79"/>
      <c r="CFV14" s="79"/>
      <c r="CFW14" s="79"/>
      <c r="CFX14" s="79"/>
      <c r="CFY14" s="79"/>
      <c r="CFZ14" s="79"/>
      <c r="CGA14" s="79"/>
      <c r="CGB14" s="79"/>
      <c r="CGC14" s="79"/>
      <c r="CGD14" s="79"/>
      <c r="CGE14" s="79"/>
      <c r="CGF14" s="79"/>
      <c r="CGG14" s="79"/>
      <c r="CGH14" s="79"/>
      <c r="CGI14" s="79"/>
      <c r="CGJ14" s="79"/>
      <c r="CGK14" s="79"/>
      <c r="CGL14" s="79"/>
      <c r="CGM14" s="79"/>
      <c r="CGN14" s="79"/>
      <c r="CGO14" s="79"/>
      <c r="CGP14" s="79"/>
      <c r="CGQ14" s="79"/>
      <c r="CGR14" s="79"/>
      <c r="CGS14" s="79"/>
      <c r="CGT14" s="79"/>
      <c r="CGU14" s="79"/>
      <c r="CGV14" s="79"/>
      <c r="CGW14" s="79"/>
      <c r="CGX14" s="79"/>
      <c r="CGY14" s="79"/>
      <c r="CGZ14" s="79"/>
      <c r="CHA14" s="79"/>
      <c r="CHB14" s="79"/>
      <c r="CHC14" s="79"/>
      <c r="CHD14" s="79"/>
      <c r="CHE14" s="79"/>
      <c r="CHF14" s="79"/>
      <c r="CHG14" s="79"/>
      <c r="CHH14" s="79"/>
      <c r="CHI14" s="79"/>
      <c r="CHJ14" s="79"/>
      <c r="CHK14" s="79"/>
      <c r="CHL14" s="79"/>
      <c r="CHM14" s="79"/>
      <c r="CHN14" s="79"/>
      <c r="CHO14" s="79"/>
      <c r="CHP14" s="79"/>
      <c r="CHQ14" s="79"/>
      <c r="CHR14" s="79"/>
      <c r="CHS14" s="79"/>
      <c r="CHT14" s="79"/>
      <c r="CHU14" s="79"/>
      <c r="CHV14" s="79"/>
      <c r="CHW14" s="79"/>
      <c r="CHX14" s="79"/>
      <c r="CHY14" s="79"/>
      <c r="CHZ14" s="79"/>
      <c r="CIA14" s="79"/>
      <c r="CIB14" s="79"/>
      <c r="CIC14" s="79"/>
      <c r="CID14" s="79"/>
      <c r="CIE14" s="79"/>
      <c r="CIF14" s="79"/>
      <c r="CIG14" s="79"/>
      <c r="CIH14" s="79"/>
      <c r="CII14" s="79"/>
      <c r="CIJ14" s="79"/>
      <c r="CIK14" s="79"/>
      <c r="CIL14" s="79"/>
      <c r="CIM14" s="79"/>
      <c r="CIN14" s="79"/>
      <c r="CIO14" s="79"/>
      <c r="CIP14" s="79"/>
      <c r="CIQ14" s="79"/>
      <c r="CIR14" s="79"/>
      <c r="CIS14" s="79"/>
      <c r="CIT14" s="79"/>
      <c r="CIU14" s="79"/>
      <c r="CIV14" s="79"/>
      <c r="CIW14" s="79"/>
      <c r="CIX14" s="79"/>
      <c r="CIY14" s="79"/>
      <c r="CIZ14" s="79"/>
      <c r="CJA14" s="79"/>
      <c r="CJB14" s="79"/>
      <c r="CJC14" s="79"/>
      <c r="CJD14" s="79"/>
      <c r="CJE14" s="79"/>
      <c r="CJF14" s="79"/>
      <c r="CJG14" s="79"/>
      <c r="CJH14" s="79"/>
      <c r="CJI14" s="79"/>
      <c r="CJJ14" s="79"/>
      <c r="CJK14" s="79"/>
      <c r="CJL14" s="79"/>
      <c r="CJM14" s="79"/>
      <c r="CJN14" s="79"/>
      <c r="CJO14" s="79"/>
      <c r="CJP14" s="79"/>
      <c r="CJQ14" s="79"/>
      <c r="CJR14" s="79"/>
      <c r="CJS14" s="79"/>
      <c r="CJT14" s="79"/>
      <c r="CJU14" s="79"/>
      <c r="CJV14" s="79"/>
      <c r="CJW14" s="79"/>
      <c r="CJX14" s="79"/>
      <c r="CJY14" s="79"/>
      <c r="CJZ14" s="79"/>
      <c r="CKA14" s="79"/>
      <c r="CKB14" s="79"/>
      <c r="CKC14" s="79"/>
      <c r="CKD14" s="79"/>
      <c r="CKE14" s="79"/>
      <c r="CKF14" s="79"/>
      <c r="CKG14" s="79"/>
      <c r="CKH14" s="79"/>
      <c r="CKI14" s="79"/>
      <c r="CKJ14" s="79"/>
      <c r="CKK14" s="79"/>
      <c r="CKL14" s="79"/>
      <c r="CKM14" s="79"/>
      <c r="CKN14" s="79"/>
      <c r="CKO14" s="79"/>
      <c r="CKP14" s="79"/>
      <c r="CKQ14" s="79"/>
      <c r="CKR14" s="79"/>
      <c r="CKS14" s="79"/>
      <c r="CKT14" s="79"/>
      <c r="CKU14" s="79"/>
      <c r="CKV14" s="79"/>
      <c r="CKW14" s="79"/>
      <c r="CKX14" s="79"/>
      <c r="CKY14" s="79"/>
      <c r="CKZ14" s="79"/>
      <c r="CLA14" s="79"/>
      <c r="CLB14" s="79"/>
      <c r="CLC14" s="79"/>
      <c r="CLD14" s="79"/>
      <c r="CLE14" s="79"/>
      <c r="CLF14" s="79"/>
      <c r="CLG14" s="79"/>
      <c r="CLH14" s="79"/>
      <c r="CLI14" s="79"/>
      <c r="CLJ14" s="79"/>
      <c r="CLK14" s="79"/>
      <c r="CLL14" s="79"/>
      <c r="CLM14" s="79"/>
      <c r="CLN14" s="79"/>
      <c r="CLO14" s="79"/>
      <c r="CLP14" s="79"/>
      <c r="CLQ14" s="79"/>
      <c r="CLR14" s="79"/>
      <c r="CLS14" s="79"/>
      <c r="CLT14" s="79"/>
      <c r="CLU14" s="79"/>
      <c r="CLV14" s="79"/>
      <c r="CLW14" s="79"/>
      <c r="CLX14" s="79"/>
      <c r="CLY14" s="79"/>
      <c r="CLZ14" s="79"/>
      <c r="CMA14" s="79"/>
      <c r="CMB14" s="79"/>
      <c r="CMC14" s="79"/>
      <c r="CMD14" s="79"/>
      <c r="CME14" s="79"/>
      <c r="CMF14" s="79"/>
      <c r="CMG14" s="79"/>
      <c r="CMH14" s="79"/>
      <c r="CMI14" s="79"/>
      <c r="CMJ14" s="79"/>
      <c r="CMK14" s="79"/>
      <c r="CML14" s="79"/>
      <c r="CMM14" s="79"/>
      <c r="CMN14" s="79"/>
      <c r="CMO14" s="79"/>
      <c r="CMP14" s="79"/>
      <c r="CMQ14" s="79"/>
      <c r="CMR14" s="79"/>
      <c r="CMS14" s="79"/>
      <c r="CMT14" s="79"/>
      <c r="CMU14" s="79"/>
      <c r="CMV14" s="79"/>
      <c r="CMW14" s="79"/>
      <c r="CMX14" s="79"/>
      <c r="CMY14" s="79"/>
      <c r="CMZ14" s="79"/>
      <c r="CNA14" s="79"/>
      <c r="CNB14" s="79"/>
      <c r="CNC14" s="79"/>
      <c r="CND14" s="79"/>
      <c r="CNE14" s="79"/>
      <c r="CNF14" s="79"/>
      <c r="CNG14" s="79"/>
      <c r="CNH14" s="79"/>
      <c r="CNI14" s="79"/>
      <c r="CNJ14" s="79"/>
      <c r="CNK14" s="79"/>
      <c r="CNL14" s="79"/>
      <c r="CNM14" s="79"/>
      <c r="CNN14" s="79"/>
      <c r="CNO14" s="79"/>
      <c r="CNP14" s="79"/>
      <c r="CNQ14" s="79"/>
      <c r="CNR14" s="79"/>
      <c r="CNS14" s="79"/>
      <c r="CNT14" s="79"/>
      <c r="CNU14" s="79"/>
      <c r="CNV14" s="79"/>
      <c r="CNW14" s="79"/>
      <c r="CNX14" s="79"/>
      <c r="CNY14" s="79"/>
      <c r="CNZ14" s="79"/>
      <c r="COA14" s="79"/>
      <c r="COB14" s="79"/>
      <c r="COC14" s="79"/>
      <c r="COD14" s="79"/>
      <c r="COE14" s="79"/>
      <c r="COF14" s="79"/>
      <c r="COG14" s="79"/>
      <c r="COH14" s="79"/>
      <c r="COI14" s="79"/>
      <c r="COJ14" s="79"/>
      <c r="COK14" s="79"/>
      <c r="COL14" s="79"/>
      <c r="COM14" s="79"/>
      <c r="CON14" s="79"/>
      <c r="COO14" s="79"/>
      <c r="COP14" s="79"/>
      <c r="COQ14" s="79"/>
      <c r="COR14" s="79"/>
      <c r="COS14" s="79"/>
      <c r="COT14" s="79"/>
      <c r="COU14" s="79"/>
      <c r="COV14" s="79"/>
      <c r="COW14" s="79"/>
      <c r="COX14" s="79"/>
      <c r="COY14" s="79"/>
      <c r="COZ14" s="79"/>
      <c r="CPA14" s="79"/>
      <c r="CPB14" s="79"/>
      <c r="CPC14" s="79"/>
      <c r="CPD14" s="79"/>
      <c r="CPE14" s="79"/>
      <c r="CPF14" s="79"/>
      <c r="CPG14" s="79"/>
      <c r="CPH14" s="79"/>
      <c r="CPI14" s="79"/>
      <c r="CPJ14" s="79"/>
      <c r="CPK14" s="79"/>
      <c r="CPL14" s="79"/>
      <c r="CPM14" s="79"/>
      <c r="CPN14" s="79"/>
      <c r="CPO14" s="79"/>
      <c r="CPP14" s="79"/>
      <c r="CPQ14" s="79"/>
      <c r="CPR14" s="79"/>
      <c r="CPS14" s="79"/>
      <c r="CPT14" s="79"/>
      <c r="CPU14" s="79"/>
      <c r="CPV14" s="79"/>
      <c r="CPW14" s="79"/>
      <c r="CPX14" s="79"/>
      <c r="CPY14" s="79"/>
      <c r="CPZ14" s="79"/>
      <c r="CQA14" s="79"/>
      <c r="CQB14" s="79"/>
      <c r="CQC14" s="79"/>
      <c r="CQD14" s="79"/>
      <c r="CQE14" s="79"/>
      <c r="CQF14" s="79"/>
      <c r="CQG14" s="79"/>
      <c r="CQH14" s="79"/>
      <c r="CQI14" s="79"/>
      <c r="CQJ14" s="79"/>
      <c r="CQK14" s="79"/>
      <c r="CQL14" s="79"/>
      <c r="CQM14" s="79"/>
      <c r="CQN14" s="79"/>
      <c r="CQO14" s="79"/>
      <c r="CQP14" s="79"/>
      <c r="CQQ14" s="79"/>
      <c r="CQR14" s="79"/>
      <c r="CQS14" s="79"/>
      <c r="CQT14" s="79"/>
      <c r="CQU14" s="79"/>
      <c r="CQV14" s="79"/>
      <c r="CQW14" s="79"/>
      <c r="CQX14" s="79"/>
      <c r="CQY14" s="79"/>
      <c r="CQZ14" s="79"/>
      <c r="CRA14" s="79"/>
      <c r="CRB14" s="79"/>
      <c r="CRC14" s="79"/>
      <c r="CRD14" s="79"/>
      <c r="CRE14" s="79"/>
      <c r="CRF14" s="79"/>
      <c r="CRG14" s="79"/>
      <c r="CRH14" s="79"/>
      <c r="CRI14" s="79"/>
      <c r="CRJ14" s="79"/>
      <c r="CRK14" s="79"/>
      <c r="CRL14" s="79"/>
      <c r="CRM14" s="79"/>
      <c r="CRN14" s="79"/>
      <c r="CRO14" s="79"/>
      <c r="CRP14" s="79"/>
      <c r="CRQ14" s="79"/>
      <c r="CRR14" s="79"/>
      <c r="CRS14" s="79"/>
      <c r="CRT14" s="79"/>
      <c r="CRU14" s="79"/>
      <c r="CRV14" s="79"/>
      <c r="CRW14" s="79"/>
      <c r="CRX14" s="79"/>
      <c r="CRY14" s="79"/>
      <c r="CRZ14" s="79"/>
      <c r="CSA14" s="79"/>
      <c r="CSB14" s="79"/>
      <c r="CSC14" s="79"/>
      <c r="CSD14" s="79"/>
      <c r="CSE14" s="79"/>
      <c r="CSF14" s="79"/>
      <c r="CSG14" s="79"/>
      <c r="CSH14" s="79"/>
      <c r="CSI14" s="79"/>
      <c r="CSJ14" s="79"/>
      <c r="CSK14" s="79"/>
      <c r="CSL14" s="79"/>
      <c r="CSM14" s="79"/>
      <c r="CSN14" s="79"/>
      <c r="CSO14" s="79"/>
      <c r="CSP14" s="79"/>
      <c r="CSQ14" s="79"/>
      <c r="CSR14" s="79"/>
      <c r="CSS14" s="79"/>
      <c r="CST14" s="79"/>
      <c r="CSU14" s="79"/>
      <c r="CSV14" s="79"/>
      <c r="CSW14" s="79"/>
      <c r="CSX14" s="79"/>
      <c r="CSY14" s="79"/>
      <c r="CSZ14" s="79"/>
      <c r="CTA14" s="79"/>
      <c r="CTB14" s="79"/>
      <c r="CTC14" s="79"/>
      <c r="CTD14" s="79"/>
      <c r="CTE14" s="79"/>
      <c r="CTF14" s="79"/>
      <c r="CTG14" s="79"/>
      <c r="CTH14" s="79"/>
      <c r="CTI14" s="79"/>
      <c r="CTJ14" s="79"/>
      <c r="CTK14" s="79"/>
      <c r="CTL14" s="79"/>
      <c r="CTM14" s="79"/>
      <c r="CTN14" s="79"/>
      <c r="CTO14" s="79"/>
      <c r="CTP14" s="79"/>
      <c r="CTQ14" s="79"/>
      <c r="CTR14" s="79"/>
      <c r="CTS14" s="79"/>
      <c r="CTT14" s="79"/>
      <c r="CTU14" s="79"/>
      <c r="CTV14" s="79"/>
      <c r="CTW14" s="79"/>
      <c r="CTX14" s="79"/>
      <c r="CTY14" s="79"/>
      <c r="CTZ14" s="79"/>
      <c r="CUA14" s="79"/>
      <c r="CUB14" s="79"/>
      <c r="CUC14" s="79"/>
      <c r="CUD14" s="79"/>
      <c r="CUE14" s="79"/>
      <c r="CUF14" s="79"/>
      <c r="CUG14" s="79"/>
      <c r="CUH14" s="79"/>
      <c r="CUI14" s="79"/>
      <c r="CUJ14" s="79"/>
      <c r="CUK14" s="79"/>
      <c r="CUL14" s="79"/>
      <c r="CUM14" s="79"/>
      <c r="CUN14" s="79"/>
      <c r="CUO14" s="79"/>
      <c r="CUP14" s="79"/>
      <c r="CUQ14" s="79"/>
      <c r="CUR14" s="79"/>
      <c r="CUS14" s="79"/>
      <c r="CUT14" s="79"/>
      <c r="CUU14" s="79"/>
      <c r="CUV14" s="79"/>
      <c r="CUW14" s="79"/>
      <c r="CUX14" s="79"/>
      <c r="CUY14" s="79"/>
      <c r="CUZ14" s="79"/>
      <c r="CVA14" s="79"/>
      <c r="CVB14" s="79"/>
      <c r="CVC14" s="79"/>
      <c r="CVD14" s="79"/>
      <c r="CVE14" s="79"/>
      <c r="CVF14" s="79"/>
      <c r="CVG14" s="79"/>
      <c r="CVH14" s="79"/>
      <c r="CVI14" s="79"/>
      <c r="CVJ14" s="79"/>
      <c r="CVK14" s="79"/>
      <c r="CVL14" s="79"/>
      <c r="CVM14" s="79"/>
      <c r="CVN14" s="79"/>
      <c r="CVO14" s="79"/>
      <c r="CVP14" s="79"/>
      <c r="CVQ14" s="79"/>
      <c r="CVR14" s="79"/>
      <c r="CVS14" s="79"/>
      <c r="CVT14" s="79"/>
      <c r="CVU14" s="79"/>
      <c r="CVV14" s="79"/>
      <c r="CVW14" s="79"/>
      <c r="CVX14" s="79"/>
      <c r="CVY14" s="79"/>
      <c r="CVZ14" s="79"/>
      <c r="CWA14" s="79"/>
      <c r="CWB14" s="79"/>
      <c r="CWC14" s="79"/>
      <c r="CWD14" s="79"/>
      <c r="CWE14" s="79"/>
      <c r="CWF14" s="79"/>
      <c r="CWG14" s="79"/>
      <c r="CWH14" s="79"/>
      <c r="CWI14" s="79"/>
      <c r="CWJ14" s="79"/>
      <c r="CWK14" s="79"/>
      <c r="CWL14" s="79"/>
      <c r="CWM14" s="79"/>
      <c r="CWN14" s="79"/>
      <c r="CWO14" s="79"/>
      <c r="CWP14" s="79"/>
      <c r="CWQ14" s="79"/>
      <c r="CWR14" s="79"/>
      <c r="CWS14" s="79"/>
      <c r="CWT14" s="79"/>
      <c r="CWU14" s="79"/>
      <c r="CWV14" s="79"/>
      <c r="CWW14" s="79"/>
      <c r="CWX14" s="79"/>
      <c r="CWY14" s="79"/>
      <c r="CWZ14" s="79"/>
      <c r="CXA14" s="79"/>
      <c r="CXB14" s="79"/>
      <c r="CXC14" s="79"/>
      <c r="CXD14" s="79"/>
      <c r="CXE14" s="79"/>
      <c r="CXF14" s="79"/>
      <c r="CXG14" s="79"/>
      <c r="CXH14" s="79"/>
      <c r="CXI14" s="79"/>
      <c r="CXJ14" s="79"/>
      <c r="CXK14" s="79"/>
      <c r="CXL14" s="79"/>
      <c r="CXM14" s="79"/>
      <c r="CXN14" s="79"/>
      <c r="CXO14" s="79"/>
      <c r="CXP14" s="79"/>
      <c r="CXQ14" s="79"/>
      <c r="CXR14" s="79"/>
      <c r="CXS14" s="79"/>
      <c r="CXT14" s="79"/>
      <c r="CXU14" s="79"/>
      <c r="CXV14" s="79"/>
      <c r="CXW14" s="79"/>
      <c r="CXX14" s="79"/>
      <c r="CXY14" s="79"/>
      <c r="CXZ14" s="79"/>
      <c r="CYA14" s="79"/>
      <c r="CYB14" s="79"/>
      <c r="CYC14" s="79"/>
      <c r="CYD14" s="79"/>
      <c r="CYE14" s="79"/>
      <c r="CYF14" s="79"/>
      <c r="CYG14" s="79"/>
      <c r="CYH14" s="79"/>
      <c r="CYI14" s="79"/>
      <c r="CYJ14" s="79"/>
      <c r="CYK14" s="79"/>
      <c r="CYL14" s="79"/>
      <c r="CYM14" s="79"/>
      <c r="CYN14" s="79"/>
      <c r="CYO14" s="79"/>
      <c r="CYP14" s="79"/>
      <c r="CYQ14" s="79"/>
      <c r="CYR14" s="79"/>
      <c r="CYS14" s="79"/>
      <c r="CYT14" s="79"/>
      <c r="CYU14" s="79"/>
      <c r="CYV14" s="79"/>
      <c r="CYW14" s="79"/>
      <c r="CYX14" s="79"/>
      <c r="CYY14" s="79"/>
      <c r="CYZ14" s="79"/>
      <c r="CZA14" s="79"/>
      <c r="CZB14" s="79"/>
      <c r="CZC14" s="79"/>
      <c r="CZD14" s="79"/>
      <c r="CZE14" s="79"/>
      <c r="CZF14" s="79"/>
      <c r="CZG14" s="79"/>
      <c r="CZH14" s="79"/>
      <c r="CZI14" s="79"/>
      <c r="CZJ14" s="79"/>
      <c r="CZK14" s="79"/>
      <c r="CZL14" s="79"/>
      <c r="CZM14" s="79"/>
      <c r="CZN14" s="79"/>
      <c r="CZO14" s="79"/>
      <c r="CZP14" s="79"/>
      <c r="CZQ14" s="79"/>
      <c r="CZR14" s="79"/>
      <c r="CZS14" s="79"/>
      <c r="CZT14" s="79"/>
      <c r="CZU14" s="79"/>
      <c r="CZV14" s="79"/>
      <c r="CZW14" s="79"/>
      <c r="CZX14" s="79"/>
      <c r="CZY14" s="79"/>
      <c r="CZZ14" s="79"/>
      <c r="DAA14" s="79"/>
      <c r="DAB14" s="79"/>
      <c r="DAC14" s="79"/>
      <c r="DAD14" s="79"/>
      <c r="DAE14" s="79"/>
      <c r="DAF14" s="79"/>
      <c r="DAG14" s="79"/>
      <c r="DAH14" s="79"/>
      <c r="DAI14" s="79"/>
      <c r="DAJ14" s="79"/>
      <c r="DAK14" s="79"/>
      <c r="DAL14" s="79"/>
      <c r="DAM14" s="79"/>
      <c r="DAN14" s="79"/>
      <c r="DAO14" s="79"/>
      <c r="DAP14" s="79"/>
      <c r="DAQ14" s="79"/>
      <c r="DAR14" s="79"/>
      <c r="DAS14" s="79"/>
      <c r="DAT14" s="79"/>
      <c r="DAU14" s="79"/>
      <c r="DAV14" s="79"/>
      <c r="DAW14" s="79"/>
      <c r="DAX14" s="79"/>
      <c r="DAY14" s="79"/>
      <c r="DAZ14" s="79"/>
      <c r="DBA14" s="79"/>
      <c r="DBB14" s="79"/>
      <c r="DBC14" s="79"/>
      <c r="DBD14" s="79"/>
      <c r="DBE14" s="79"/>
      <c r="DBF14" s="79"/>
      <c r="DBG14" s="79"/>
      <c r="DBH14" s="79"/>
      <c r="DBI14" s="79"/>
      <c r="DBJ14" s="79"/>
      <c r="DBK14" s="79"/>
      <c r="DBL14" s="79"/>
      <c r="DBM14" s="79"/>
      <c r="DBN14" s="79"/>
      <c r="DBO14" s="79"/>
      <c r="DBP14" s="79"/>
      <c r="DBQ14" s="79"/>
      <c r="DBR14" s="79"/>
      <c r="DBS14" s="79"/>
      <c r="DBT14" s="79"/>
      <c r="DBU14" s="79"/>
      <c r="DBV14" s="79"/>
      <c r="DBW14" s="79"/>
      <c r="DBX14" s="79"/>
      <c r="DBY14" s="79"/>
      <c r="DBZ14" s="79"/>
      <c r="DCA14" s="79"/>
      <c r="DCB14" s="79"/>
      <c r="DCC14" s="79"/>
      <c r="DCD14" s="79"/>
      <c r="DCE14" s="79"/>
      <c r="DCF14" s="79"/>
      <c r="DCG14" s="79"/>
      <c r="DCH14" s="79"/>
      <c r="DCI14" s="79"/>
      <c r="DCJ14" s="79"/>
      <c r="DCK14" s="79"/>
      <c r="DCL14" s="79"/>
      <c r="DCM14" s="79"/>
      <c r="DCN14" s="79"/>
      <c r="DCO14" s="79"/>
      <c r="DCP14" s="79"/>
      <c r="DCQ14" s="79"/>
      <c r="DCR14" s="79"/>
      <c r="DCS14" s="79"/>
      <c r="DCT14" s="79"/>
      <c r="DCU14" s="79"/>
      <c r="DCV14" s="79"/>
      <c r="DCW14" s="79"/>
      <c r="DCX14" s="79"/>
      <c r="DCY14" s="79"/>
      <c r="DCZ14" s="79"/>
      <c r="DDA14" s="79"/>
      <c r="DDB14" s="79"/>
      <c r="DDC14" s="79"/>
      <c r="DDD14" s="79"/>
      <c r="DDE14" s="79"/>
      <c r="DDF14" s="79"/>
      <c r="DDG14" s="79"/>
      <c r="DDH14" s="79"/>
      <c r="DDI14" s="79"/>
      <c r="DDJ14" s="79"/>
      <c r="DDK14" s="79"/>
      <c r="DDL14" s="79"/>
      <c r="DDM14" s="79"/>
      <c r="DDN14" s="79"/>
      <c r="DDO14" s="79"/>
      <c r="DDP14" s="79"/>
      <c r="DDQ14" s="79"/>
      <c r="DDR14" s="79"/>
      <c r="DDS14" s="79"/>
      <c r="DDT14" s="79"/>
      <c r="DDU14" s="79"/>
      <c r="DDV14" s="79"/>
      <c r="DDW14" s="79"/>
      <c r="DDX14" s="79"/>
      <c r="DDY14" s="79"/>
      <c r="DDZ14" s="79"/>
      <c r="DEA14" s="79"/>
      <c r="DEB14" s="79"/>
      <c r="DEC14" s="79"/>
      <c r="DED14" s="79"/>
      <c r="DEE14" s="79"/>
      <c r="DEF14" s="79"/>
      <c r="DEG14" s="79"/>
      <c r="DEH14" s="79"/>
      <c r="DEI14" s="79"/>
      <c r="DEJ14" s="79"/>
      <c r="DEK14" s="79"/>
      <c r="DEL14" s="79"/>
      <c r="DEM14" s="79"/>
      <c r="DEN14" s="79"/>
      <c r="DEO14" s="79"/>
      <c r="DEP14" s="79"/>
      <c r="DEQ14" s="79"/>
      <c r="DER14" s="79"/>
      <c r="DES14" s="79"/>
      <c r="DET14" s="79"/>
      <c r="DEU14" s="79"/>
      <c r="DEV14" s="79"/>
      <c r="DEW14" s="79"/>
      <c r="DEX14" s="79"/>
      <c r="DEY14" s="79"/>
      <c r="DEZ14" s="79"/>
      <c r="DFA14" s="79"/>
      <c r="DFB14" s="79"/>
      <c r="DFC14" s="79"/>
      <c r="DFD14" s="79"/>
      <c r="DFE14" s="79"/>
      <c r="DFF14" s="79"/>
      <c r="DFG14" s="79"/>
      <c r="DFH14" s="79"/>
      <c r="DFI14" s="79"/>
      <c r="DFJ14" s="79"/>
      <c r="DFK14" s="79"/>
      <c r="DFL14" s="79"/>
      <c r="DFM14" s="79"/>
      <c r="DFN14" s="79"/>
      <c r="DFO14" s="79"/>
      <c r="DFP14" s="79"/>
      <c r="DFQ14" s="79"/>
      <c r="DFR14" s="79"/>
      <c r="DFS14" s="79"/>
      <c r="DFT14" s="79"/>
      <c r="DFU14" s="79"/>
      <c r="DFV14" s="79"/>
      <c r="DFW14" s="79"/>
      <c r="DFX14" s="79"/>
      <c r="DFY14" s="79"/>
      <c r="DFZ14" s="79"/>
      <c r="DGA14" s="79"/>
      <c r="DGB14" s="79"/>
      <c r="DGC14" s="79"/>
      <c r="DGD14" s="79"/>
      <c r="DGE14" s="79"/>
      <c r="DGF14" s="79"/>
      <c r="DGG14" s="79"/>
      <c r="DGH14" s="79"/>
      <c r="DGI14" s="79"/>
      <c r="DGJ14" s="79"/>
      <c r="DGK14" s="79"/>
      <c r="DGL14" s="79"/>
      <c r="DGM14" s="79"/>
      <c r="DGN14" s="79"/>
      <c r="DGO14" s="79"/>
      <c r="DGP14" s="79"/>
      <c r="DGQ14" s="79"/>
      <c r="DGR14" s="79"/>
      <c r="DGS14" s="79"/>
      <c r="DGT14" s="79"/>
      <c r="DGU14" s="79"/>
      <c r="DGV14" s="79"/>
      <c r="DGW14" s="79"/>
      <c r="DGX14" s="79"/>
      <c r="DGY14" s="79"/>
      <c r="DGZ14" s="79"/>
      <c r="DHA14" s="79"/>
      <c r="DHB14" s="79"/>
      <c r="DHC14" s="79"/>
      <c r="DHD14" s="79"/>
      <c r="DHE14" s="79"/>
      <c r="DHF14" s="79"/>
      <c r="DHG14" s="79"/>
      <c r="DHH14" s="79"/>
      <c r="DHI14" s="79"/>
      <c r="DHJ14" s="79"/>
      <c r="DHK14" s="79"/>
      <c r="DHL14" s="79"/>
      <c r="DHM14" s="79"/>
      <c r="DHN14" s="79"/>
      <c r="DHO14" s="79"/>
      <c r="DHP14" s="79"/>
      <c r="DHQ14" s="79"/>
      <c r="DHR14" s="79"/>
      <c r="DHS14" s="79"/>
      <c r="DHT14" s="79"/>
      <c r="DHU14" s="79"/>
      <c r="DHV14" s="79"/>
      <c r="DHW14" s="79"/>
      <c r="DHX14" s="79"/>
      <c r="DHY14" s="79"/>
      <c r="DHZ14" s="79"/>
      <c r="DIA14" s="79"/>
      <c r="DIB14" s="79"/>
      <c r="DIC14" s="79"/>
      <c r="DID14" s="79"/>
      <c r="DIE14" s="79"/>
      <c r="DIF14" s="79"/>
      <c r="DIG14" s="79"/>
      <c r="DIH14" s="79"/>
      <c r="DII14" s="79"/>
      <c r="DIJ14" s="79"/>
      <c r="DIK14" s="79"/>
      <c r="DIL14" s="79"/>
      <c r="DIM14" s="79"/>
      <c r="DIN14" s="79"/>
      <c r="DIO14" s="79"/>
      <c r="DIP14" s="79"/>
      <c r="DIQ14" s="79"/>
      <c r="DIR14" s="79"/>
      <c r="DIS14" s="79"/>
      <c r="DIT14" s="79"/>
      <c r="DIU14" s="79"/>
      <c r="DIV14" s="79"/>
      <c r="DIW14" s="79"/>
      <c r="DIX14" s="79"/>
      <c r="DIY14" s="79"/>
      <c r="DIZ14" s="79"/>
      <c r="DJA14" s="79"/>
      <c r="DJB14" s="79"/>
      <c r="DJC14" s="79"/>
      <c r="DJD14" s="79"/>
      <c r="DJE14" s="79"/>
      <c r="DJF14" s="79"/>
      <c r="DJG14" s="79"/>
      <c r="DJH14" s="79"/>
      <c r="DJI14" s="79"/>
      <c r="DJJ14" s="79"/>
      <c r="DJK14" s="79"/>
      <c r="DJL14" s="79"/>
      <c r="DJM14" s="79"/>
      <c r="DJN14" s="79"/>
      <c r="DJO14" s="79"/>
      <c r="DJP14" s="79"/>
      <c r="DJQ14" s="79"/>
      <c r="DJR14" s="79"/>
      <c r="DJS14" s="79"/>
      <c r="DJT14" s="79"/>
      <c r="DJU14" s="79"/>
      <c r="DJV14" s="79"/>
      <c r="DJW14" s="79"/>
      <c r="DJX14" s="79"/>
      <c r="DJY14" s="79"/>
      <c r="DJZ14" s="79"/>
      <c r="DKA14" s="79"/>
      <c r="DKB14" s="79"/>
      <c r="DKC14" s="79"/>
      <c r="DKD14" s="79"/>
      <c r="DKE14" s="79"/>
      <c r="DKF14" s="79"/>
      <c r="DKG14" s="79"/>
      <c r="DKH14" s="79"/>
      <c r="DKI14" s="79"/>
      <c r="DKJ14" s="79"/>
      <c r="DKK14" s="79"/>
      <c r="DKL14" s="79"/>
      <c r="DKM14" s="79"/>
      <c r="DKN14" s="79"/>
      <c r="DKO14" s="79"/>
      <c r="DKP14" s="79"/>
      <c r="DKQ14" s="79"/>
      <c r="DKR14" s="79"/>
      <c r="DKS14" s="79"/>
      <c r="DKT14" s="79"/>
      <c r="DKU14" s="79"/>
      <c r="DKV14" s="79"/>
      <c r="DKW14" s="79"/>
      <c r="DKX14" s="79"/>
      <c r="DKY14" s="79"/>
      <c r="DKZ14" s="79"/>
      <c r="DLA14" s="79"/>
      <c r="DLB14" s="79"/>
      <c r="DLC14" s="79"/>
      <c r="DLD14" s="79"/>
      <c r="DLE14" s="79"/>
      <c r="DLF14" s="79"/>
      <c r="DLG14" s="79"/>
      <c r="DLH14" s="79"/>
      <c r="DLI14" s="79"/>
      <c r="DLJ14" s="79"/>
      <c r="DLK14" s="79"/>
      <c r="DLL14" s="79"/>
      <c r="DLM14" s="79"/>
      <c r="DLN14" s="79"/>
      <c r="DLO14" s="79"/>
      <c r="DLP14" s="79"/>
      <c r="DLQ14" s="79"/>
      <c r="DLR14" s="79"/>
      <c r="DLS14" s="79"/>
      <c r="DLT14" s="79"/>
      <c r="DLU14" s="79"/>
      <c r="DLV14" s="79"/>
      <c r="DLW14" s="79"/>
      <c r="DLX14" s="79"/>
      <c r="DLY14" s="79"/>
      <c r="DLZ14" s="79"/>
      <c r="DMA14" s="79"/>
      <c r="DMB14" s="79"/>
      <c r="DMC14" s="79"/>
      <c r="DMD14" s="79"/>
      <c r="DME14" s="79"/>
      <c r="DMF14" s="79"/>
      <c r="DMG14" s="79"/>
      <c r="DMH14" s="79"/>
      <c r="DMI14" s="79"/>
      <c r="DMJ14" s="79"/>
      <c r="DMK14" s="79"/>
      <c r="DML14" s="79"/>
      <c r="DMM14" s="79"/>
      <c r="DMN14" s="79"/>
      <c r="DMO14" s="79"/>
      <c r="DMP14" s="79"/>
      <c r="DMQ14" s="79"/>
      <c r="DMR14" s="79"/>
      <c r="DMS14" s="79"/>
      <c r="DMT14" s="79"/>
      <c r="DMU14" s="79"/>
      <c r="DMV14" s="79"/>
      <c r="DMW14" s="79"/>
      <c r="DMX14" s="79"/>
      <c r="DMY14" s="79"/>
      <c r="DMZ14" s="79"/>
      <c r="DNA14" s="79"/>
      <c r="DNB14" s="79"/>
      <c r="DNC14" s="79"/>
      <c r="DND14" s="79"/>
      <c r="DNE14" s="79"/>
      <c r="DNF14" s="79"/>
      <c r="DNG14" s="79"/>
      <c r="DNH14" s="79"/>
      <c r="DNI14" s="79"/>
      <c r="DNJ14" s="79"/>
      <c r="DNK14" s="79"/>
      <c r="DNL14" s="79"/>
      <c r="DNM14" s="79"/>
      <c r="DNN14" s="79"/>
      <c r="DNO14" s="79"/>
      <c r="DNP14" s="79"/>
      <c r="DNQ14" s="79"/>
      <c r="DNR14" s="79"/>
      <c r="DNS14" s="79"/>
      <c r="DNT14" s="79"/>
      <c r="DNU14" s="79"/>
      <c r="DNV14" s="79"/>
      <c r="DNW14" s="79"/>
      <c r="DNX14" s="79"/>
      <c r="DNY14" s="79"/>
      <c r="DNZ14" s="79"/>
      <c r="DOA14" s="79"/>
      <c r="DOB14" s="79"/>
      <c r="DOC14" s="79"/>
      <c r="DOD14" s="79"/>
      <c r="DOE14" s="79"/>
      <c r="DOF14" s="79"/>
      <c r="DOG14" s="79"/>
      <c r="DOH14" s="79"/>
      <c r="DOI14" s="79"/>
      <c r="DOJ14" s="79"/>
      <c r="DOK14" s="79"/>
      <c r="DOL14" s="79"/>
      <c r="DOM14" s="79"/>
      <c r="DON14" s="79"/>
      <c r="DOO14" s="79"/>
      <c r="DOP14" s="79"/>
      <c r="DOQ14" s="79"/>
      <c r="DOR14" s="79"/>
      <c r="DOS14" s="79"/>
      <c r="DOT14" s="79"/>
      <c r="DOU14" s="79"/>
      <c r="DOV14" s="79"/>
      <c r="DOW14" s="79"/>
      <c r="DOX14" s="79"/>
      <c r="DOY14" s="79"/>
      <c r="DOZ14" s="79"/>
      <c r="DPA14" s="79"/>
      <c r="DPB14" s="79"/>
      <c r="DPC14" s="79"/>
      <c r="DPD14" s="79"/>
      <c r="DPE14" s="79"/>
      <c r="DPF14" s="79"/>
      <c r="DPG14" s="79"/>
      <c r="DPH14" s="79"/>
      <c r="DPI14" s="79"/>
      <c r="DPJ14" s="79"/>
      <c r="DPK14" s="79"/>
      <c r="DPL14" s="79"/>
      <c r="DPM14" s="79"/>
      <c r="DPN14" s="79"/>
      <c r="DPO14" s="79"/>
      <c r="DPP14" s="79"/>
      <c r="DPQ14" s="79"/>
      <c r="DPR14" s="79"/>
      <c r="DPS14" s="79"/>
      <c r="DPT14" s="79"/>
      <c r="DPU14" s="79"/>
      <c r="DPV14" s="79"/>
      <c r="DPW14" s="79"/>
      <c r="DPX14" s="79"/>
      <c r="DPY14" s="79"/>
      <c r="DPZ14" s="79"/>
      <c r="DQA14" s="79"/>
      <c r="DQB14" s="79"/>
      <c r="DQC14" s="79"/>
      <c r="DQD14" s="79"/>
      <c r="DQE14" s="79"/>
      <c r="DQF14" s="79"/>
      <c r="DQG14" s="79"/>
      <c r="DQH14" s="79"/>
      <c r="DQI14" s="79"/>
      <c r="DQJ14" s="79"/>
      <c r="DQK14" s="79"/>
      <c r="DQL14" s="79"/>
      <c r="DQM14" s="79"/>
      <c r="DQN14" s="79"/>
      <c r="DQO14" s="79"/>
      <c r="DQP14" s="79"/>
      <c r="DQQ14" s="79"/>
      <c r="DQR14" s="79"/>
      <c r="DQS14" s="79"/>
      <c r="DQT14" s="79"/>
      <c r="DQU14" s="79"/>
      <c r="DQV14" s="79"/>
      <c r="DQW14" s="79"/>
      <c r="DQX14" s="79"/>
      <c r="DQY14" s="79"/>
      <c r="DQZ14" s="79"/>
      <c r="DRA14" s="79"/>
      <c r="DRB14" s="79"/>
      <c r="DRC14" s="79"/>
      <c r="DRD14" s="79"/>
      <c r="DRE14" s="79"/>
      <c r="DRF14" s="79"/>
      <c r="DRG14" s="79"/>
      <c r="DRH14" s="79"/>
      <c r="DRI14" s="79"/>
      <c r="DRJ14" s="79"/>
      <c r="DRK14" s="79"/>
      <c r="DRL14" s="79"/>
      <c r="DRM14" s="79"/>
      <c r="DRN14" s="79"/>
      <c r="DRO14" s="79"/>
      <c r="DRP14" s="79"/>
      <c r="DRQ14" s="79"/>
      <c r="DRR14" s="79"/>
      <c r="DRS14" s="79"/>
      <c r="DRT14" s="79"/>
      <c r="DRU14" s="79"/>
      <c r="DRV14" s="79"/>
      <c r="DRW14" s="79"/>
      <c r="DRX14" s="79"/>
      <c r="DRY14" s="79"/>
      <c r="DRZ14" s="79"/>
      <c r="DSA14" s="79"/>
      <c r="DSB14" s="79"/>
      <c r="DSC14" s="79"/>
      <c r="DSD14" s="79"/>
      <c r="DSE14" s="79"/>
      <c r="DSF14" s="79"/>
      <c r="DSG14" s="79"/>
      <c r="DSH14" s="79"/>
      <c r="DSI14" s="79"/>
      <c r="DSJ14" s="79"/>
      <c r="DSK14" s="79"/>
      <c r="DSL14" s="79"/>
      <c r="DSM14" s="79"/>
      <c r="DSN14" s="79"/>
      <c r="DSO14" s="79"/>
      <c r="DSP14" s="79"/>
      <c r="DSQ14" s="79"/>
      <c r="DSR14" s="79"/>
      <c r="DSS14" s="79"/>
      <c r="DST14" s="79"/>
      <c r="DSU14" s="79"/>
      <c r="DSV14" s="79"/>
      <c r="DSW14" s="79"/>
      <c r="DSX14" s="79"/>
      <c r="DSY14" s="79"/>
      <c r="DSZ14" s="79"/>
      <c r="DTA14" s="79"/>
      <c r="DTB14" s="79"/>
      <c r="DTC14" s="79"/>
      <c r="DTD14" s="79"/>
      <c r="DTE14" s="79"/>
      <c r="DTF14" s="79"/>
      <c r="DTG14" s="79"/>
      <c r="DTH14" s="79"/>
      <c r="DTI14" s="79"/>
      <c r="DTJ14" s="79"/>
      <c r="DTK14" s="79"/>
      <c r="DTL14" s="79"/>
      <c r="DTM14" s="79"/>
      <c r="DTN14" s="79"/>
      <c r="DTO14" s="79"/>
      <c r="DTP14" s="79"/>
      <c r="DTQ14" s="79"/>
      <c r="DTR14" s="79"/>
      <c r="DTS14" s="79"/>
      <c r="DTT14" s="79"/>
      <c r="DTU14" s="79"/>
      <c r="DTV14" s="79"/>
      <c r="DTW14" s="79"/>
      <c r="DTX14" s="79"/>
      <c r="DTY14" s="79"/>
      <c r="DTZ14" s="79"/>
      <c r="DUA14" s="79"/>
      <c r="DUB14" s="79"/>
      <c r="DUC14" s="79"/>
      <c r="DUD14" s="79"/>
      <c r="DUE14" s="79"/>
      <c r="DUF14" s="79"/>
      <c r="DUG14" s="79"/>
      <c r="DUH14" s="79"/>
      <c r="DUI14" s="79"/>
      <c r="DUJ14" s="79"/>
      <c r="DUK14" s="79"/>
      <c r="DUL14" s="79"/>
      <c r="DUM14" s="79"/>
      <c r="DUN14" s="79"/>
      <c r="DUO14" s="79"/>
      <c r="DUP14" s="79"/>
      <c r="DUQ14" s="79"/>
      <c r="DUR14" s="79"/>
      <c r="DUS14" s="79"/>
      <c r="DUT14" s="79"/>
      <c r="DUU14" s="79"/>
      <c r="DUV14" s="79"/>
      <c r="DUW14" s="79"/>
      <c r="DUX14" s="79"/>
      <c r="DUY14" s="79"/>
      <c r="DUZ14" s="79"/>
      <c r="DVA14" s="79"/>
      <c r="DVB14" s="79"/>
      <c r="DVC14" s="79"/>
      <c r="DVD14" s="79"/>
      <c r="DVE14" s="79"/>
      <c r="DVF14" s="79"/>
      <c r="DVG14" s="79"/>
      <c r="DVH14" s="79"/>
      <c r="DVI14" s="79"/>
      <c r="DVJ14" s="79"/>
      <c r="DVK14" s="79"/>
      <c r="DVL14" s="79"/>
      <c r="DVM14" s="79"/>
      <c r="DVN14" s="79"/>
      <c r="DVO14" s="79"/>
      <c r="DVP14" s="79"/>
      <c r="DVQ14" s="79"/>
      <c r="DVR14" s="79"/>
      <c r="DVS14" s="79"/>
      <c r="DVT14" s="79"/>
      <c r="DVU14" s="79"/>
      <c r="DVV14" s="79"/>
      <c r="DVW14" s="79"/>
      <c r="DVX14" s="79"/>
      <c r="DVY14" s="79"/>
      <c r="DVZ14" s="79"/>
      <c r="DWA14" s="79"/>
      <c r="DWB14" s="79"/>
      <c r="DWC14" s="79"/>
      <c r="DWD14" s="79"/>
      <c r="DWE14" s="79"/>
      <c r="DWF14" s="79"/>
      <c r="DWG14" s="79"/>
      <c r="DWH14" s="79"/>
      <c r="DWI14" s="79"/>
      <c r="DWJ14" s="79"/>
      <c r="DWK14" s="79"/>
      <c r="DWL14" s="79"/>
      <c r="DWM14" s="79"/>
      <c r="DWN14" s="79"/>
      <c r="DWO14" s="79"/>
      <c r="DWP14" s="79"/>
      <c r="DWQ14" s="79"/>
      <c r="DWR14" s="79"/>
      <c r="DWS14" s="79"/>
      <c r="DWT14" s="79"/>
      <c r="DWU14" s="79"/>
      <c r="DWV14" s="79"/>
      <c r="DWW14" s="79"/>
      <c r="DWX14" s="79"/>
      <c r="DWY14" s="79"/>
      <c r="DWZ14" s="79"/>
      <c r="DXA14" s="79"/>
      <c r="DXB14" s="79"/>
      <c r="DXC14" s="79"/>
      <c r="DXD14" s="79"/>
      <c r="DXE14" s="79"/>
      <c r="DXF14" s="79"/>
      <c r="DXG14" s="79"/>
      <c r="DXH14" s="79"/>
      <c r="DXI14" s="79"/>
      <c r="DXJ14" s="79"/>
      <c r="DXK14" s="79"/>
      <c r="DXL14" s="79"/>
      <c r="DXM14" s="79"/>
      <c r="DXN14" s="79"/>
      <c r="DXO14" s="79"/>
      <c r="DXP14" s="79"/>
      <c r="DXQ14" s="79"/>
      <c r="DXR14" s="79"/>
      <c r="DXS14" s="79"/>
      <c r="DXT14" s="79"/>
      <c r="DXU14" s="79"/>
      <c r="DXV14" s="79"/>
      <c r="DXW14" s="79"/>
      <c r="DXX14" s="79"/>
      <c r="DXY14" s="79"/>
      <c r="DXZ14" s="79"/>
      <c r="DYA14" s="79"/>
      <c r="DYB14" s="79"/>
      <c r="DYC14" s="79"/>
      <c r="DYD14" s="79"/>
      <c r="DYE14" s="79"/>
      <c r="DYF14" s="79"/>
      <c r="DYG14" s="79"/>
      <c r="DYH14" s="79"/>
      <c r="DYI14" s="79"/>
      <c r="DYJ14" s="79"/>
      <c r="DYK14" s="79"/>
      <c r="DYL14" s="79"/>
      <c r="DYM14" s="79"/>
      <c r="DYN14" s="79"/>
      <c r="DYO14" s="79"/>
      <c r="DYP14" s="79"/>
      <c r="DYQ14" s="79"/>
      <c r="DYR14" s="79"/>
      <c r="DYS14" s="79"/>
      <c r="DYT14" s="79"/>
      <c r="DYU14" s="79"/>
      <c r="DYV14" s="79"/>
      <c r="DYW14" s="79"/>
      <c r="DYX14" s="79"/>
      <c r="DYY14" s="79"/>
      <c r="DYZ14" s="79"/>
      <c r="DZA14" s="79"/>
      <c r="DZB14" s="79"/>
      <c r="DZC14" s="79"/>
      <c r="DZD14" s="79"/>
      <c r="DZE14" s="79"/>
      <c r="DZF14" s="79"/>
      <c r="DZG14" s="79"/>
      <c r="DZH14" s="79"/>
      <c r="DZI14" s="79"/>
      <c r="DZJ14" s="79"/>
      <c r="DZK14" s="79"/>
      <c r="DZL14" s="79"/>
      <c r="DZM14" s="79"/>
      <c r="DZN14" s="79"/>
      <c r="DZO14" s="79"/>
      <c r="DZP14" s="79"/>
      <c r="DZQ14" s="79"/>
      <c r="DZR14" s="79"/>
      <c r="DZS14" s="79"/>
      <c r="DZT14" s="79"/>
      <c r="DZU14" s="79"/>
      <c r="DZV14" s="79"/>
      <c r="DZW14" s="79"/>
      <c r="DZX14" s="79"/>
      <c r="DZY14" s="79"/>
      <c r="DZZ14" s="79"/>
      <c r="EAA14" s="79"/>
      <c r="EAB14" s="79"/>
      <c r="EAC14" s="79"/>
      <c r="EAD14" s="79"/>
      <c r="EAE14" s="79"/>
      <c r="EAF14" s="79"/>
      <c r="EAG14" s="79"/>
      <c r="EAH14" s="79"/>
      <c r="EAI14" s="79"/>
      <c r="EAJ14" s="79"/>
      <c r="EAK14" s="79"/>
      <c r="EAL14" s="79"/>
      <c r="EAM14" s="79"/>
      <c r="EAN14" s="79"/>
      <c r="EAO14" s="79"/>
      <c r="EAP14" s="79"/>
      <c r="EAQ14" s="79"/>
      <c r="EAR14" s="79"/>
      <c r="EAS14" s="79"/>
      <c r="EAT14" s="79"/>
      <c r="EAU14" s="79"/>
      <c r="EAV14" s="79"/>
      <c r="EAW14" s="79"/>
      <c r="EAX14" s="79"/>
      <c r="EAY14" s="79"/>
      <c r="EAZ14" s="79"/>
      <c r="EBA14" s="79"/>
      <c r="EBB14" s="79"/>
      <c r="EBC14" s="79"/>
      <c r="EBD14" s="79"/>
      <c r="EBE14" s="79"/>
      <c r="EBF14" s="79"/>
      <c r="EBG14" s="79"/>
      <c r="EBH14" s="79"/>
      <c r="EBI14" s="79"/>
      <c r="EBJ14" s="79"/>
      <c r="EBK14" s="79"/>
      <c r="EBL14" s="79"/>
      <c r="EBM14" s="79"/>
      <c r="EBN14" s="79"/>
      <c r="EBO14" s="79"/>
      <c r="EBP14" s="79"/>
      <c r="EBQ14" s="79"/>
      <c r="EBR14" s="79"/>
      <c r="EBS14" s="79"/>
      <c r="EBT14" s="79"/>
      <c r="EBU14" s="79"/>
      <c r="EBV14" s="79"/>
      <c r="EBW14" s="79"/>
      <c r="EBX14" s="79"/>
      <c r="EBY14" s="79"/>
      <c r="EBZ14" s="79"/>
      <c r="ECA14" s="79"/>
      <c r="ECB14" s="79"/>
      <c r="ECC14" s="79"/>
      <c r="ECD14" s="79"/>
      <c r="ECE14" s="79"/>
      <c r="ECF14" s="79"/>
      <c r="ECG14" s="79"/>
      <c r="ECH14" s="79"/>
      <c r="ECI14" s="79"/>
      <c r="ECJ14" s="79"/>
      <c r="ECK14" s="79"/>
      <c r="ECL14" s="79"/>
      <c r="ECM14" s="79"/>
      <c r="ECN14" s="79"/>
      <c r="ECO14" s="79"/>
      <c r="ECP14" s="79"/>
      <c r="ECQ14" s="79"/>
      <c r="ECR14" s="79"/>
      <c r="ECS14" s="79"/>
      <c r="ECT14" s="79"/>
      <c r="ECU14" s="79"/>
      <c r="ECV14" s="79"/>
      <c r="ECW14" s="79"/>
      <c r="ECX14" s="79"/>
      <c r="ECY14" s="79"/>
      <c r="ECZ14" s="79"/>
      <c r="EDA14" s="79"/>
      <c r="EDB14" s="79"/>
      <c r="EDC14" s="79"/>
      <c r="EDD14" s="79"/>
      <c r="EDE14" s="79"/>
      <c r="EDF14" s="79"/>
      <c r="EDG14" s="79"/>
      <c r="EDH14" s="79"/>
      <c r="EDI14" s="79"/>
      <c r="EDJ14" s="79"/>
      <c r="EDK14" s="79"/>
      <c r="EDL14" s="79"/>
      <c r="EDM14" s="79"/>
      <c r="EDN14" s="79"/>
      <c r="EDO14" s="79"/>
      <c r="EDP14" s="79"/>
      <c r="EDQ14" s="79"/>
      <c r="EDR14" s="79"/>
      <c r="EDS14" s="79"/>
      <c r="EDT14" s="79"/>
      <c r="EDU14" s="79"/>
      <c r="EDV14" s="79"/>
      <c r="EDW14" s="79"/>
      <c r="EDX14" s="79"/>
      <c r="EDY14" s="79"/>
      <c r="EDZ14" s="79"/>
      <c r="EEA14" s="79"/>
      <c r="EEB14" s="79"/>
      <c r="EEC14" s="79"/>
      <c r="EED14" s="79"/>
      <c r="EEE14" s="79"/>
      <c r="EEF14" s="79"/>
      <c r="EEG14" s="79"/>
      <c r="EEH14" s="79"/>
      <c r="EEI14" s="79"/>
      <c r="EEJ14" s="79"/>
      <c r="EEK14" s="79"/>
      <c r="EEL14" s="79"/>
      <c r="EEM14" s="79"/>
      <c r="EEN14" s="79"/>
      <c r="EEO14" s="79"/>
      <c r="EEP14" s="79"/>
      <c r="EEQ14" s="79"/>
      <c r="EER14" s="79"/>
      <c r="EES14" s="79"/>
      <c r="EET14" s="79"/>
      <c r="EEU14" s="79"/>
      <c r="EEV14" s="79"/>
      <c r="EEW14" s="79"/>
      <c r="EEX14" s="79"/>
      <c r="EEY14" s="79"/>
      <c r="EEZ14" s="79"/>
      <c r="EFA14" s="79"/>
      <c r="EFB14" s="79"/>
      <c r="EFC14" s="79"/>
      <c r="EFD14" s="79"/>
      <c r="EFE14" s="79"/>
      <c r="EFF14" s="79"/>
      <c r="EFG14" s="79"/>
      <c r="EFH14" s="79"/>
      <c r="EFI14" s="79"/>
      <c r="EFJ14" s="79"/>
      <c r="EFK14" s="79"/>
      <c r="EFL14" s="79"/>
      <c r="EFM14" s="79"/>
      <c r="EFN14" s="79"/>
      <c r="EFO14" s="79"/>
      <c r="EFP14" s="79"/>
      <c r="EFQ14" s="79"/>
      <c r="EFR14" s="79"/>
      <c r="EFS14" s="79"/>
      <c r="EFT14" s="79"/>
      <c r="EFU14" s="79"/>
      <c r="EFV14" s="79"/>
      <c r="EFW14" s="79"/>
      <c r="EFX14" s="79"/>
      <c r="EFY14" s="79"/>
      <c r="EFZ14" s="79"/>
      <c r="EGA14" s="79"/>
      <c r="EGB14" s="79"/>
      <c r="EGC14" s="79"/>
      <c r="EGD14" s="79"/>
      <c r="EGE14" s="79"/>
      <c r="EGF14" s="79"/>
      <c r="EGG14" s="79"/>
      <c r="EGH14" s="79"/>
      <c r="EGI14" s="79"/>
      <c r="EGJ14" s="79"/>
      <c r="EGK14" s="79"/>
      <c r="EGL14" s="79"/>
      <c r="EGM14" s="79"/>
      <c r="EGN14" s="79"/>
      <c r="EGO14" s="79"/>
      <c r="EGP14" s="79"/>
      <c r="EGQ14" s="79"/>
      <c r="EGR14" s="79"/>
      <c r="EGS14" s="79"/>
      <c r="EGT14" s="79"/>
      <c r="EGU14" s="79"/>
      <c r="EGV14" s="79"/>
      <c r="EGW14" s="79"/>
      <c r="EGX14" s="79"/>
      <c r="EGY14" s="79"/>
      <c r="EGZ14" s="79"/>
      <c r="EHA14" s="79"/>
      <c r="EHB14" s="79"/>
      <c r="EHC14" s="79"/>
      <c r="EHD14" s="79"/>
      <c r="EHE14" s="79"/>
      <c r="EHF14" s="79"/>
      <c r="EHG14" s="79"/>
      <c r="EHH14" s="79"/>
      <c r="EHI14" s="79"/>
      <c r="EHJ14" s="79"/>
      <c r="EHK14" s="79"/>
      <c r="EHL14" s="79"/>
      <c r="EHM14" s="79"/>
      <c r="EHN14" s="79"/>
      <c r="EHO14" s="79"/>
      <c r="EHP14" s="79"/>
      <c r="EHQ14" s="79"/>
      <c r="EHR14" s="79"/>
      <c r="EHS14" s="79"/>
      <c r="EHT14" s="79"/>
      <c r="EHU14" s="79"/>
      <c r="EHV14" s="79"/>
      <c r="EHW14" s="79"/>
      <c r="EHX14" s="79"/>
      <c r="EHY14" s="79"/>
      <c r="EHZ14" s="79"/>
      <c r="EIA14" s="79"/>
      <c r="EIB14" s="79"/>
      <c r="EIC14" s="79"/>
      <c r="EID14" s="79"/>
      <c r="EIE14" s="79"/>
      <c r="EIF14" s="79"/>
      <c r="EIG14" s="79"/>
      <c r="EIH14" s="79"/>
      <c r="EII14" s="79"/>
      <c r="EIJ14" s="79"/>
      <c r="EIK14" s="79"/>
      <c r="EIL14" s="79"/>
      <c r="EIM14" s="79"/>
      <c r="EIN14" s="79"/>
      <c r="EIO14" s="79"/>
      <c r="EIP14" s="79"/>
      <c r="EIQ14" s="79"/>
      <c r="EIR14" s="79"/>
      <c r="EIS14" s="79"/>
      <c r="EIT14" s="79"/>
      <c r="EIU14" s="79"/>
      <c r="EIV14" s="79"/>
      <c r="EIW14" s="79"/>
      <c r="EIX14" s="79"/>
      <c r="EIY14" s="79"/>
      <c r="EIZ14" s="79"/>
      <c r="EJA14" s="79"/>
      <c r="EJB14" s="79"/>
      <c r="EJC14" s="79"/>
      <c r="EJD14" s="79"/>
      <c r="EJE14" s="79"/>
      <c r="EJF14" s="79"/>
      <c r="EJG14" s="79"/>
      <c r="EJH14" s="79"/>
      <c r="EJI14" s="79"/>
      <c r="EJJ14" s="79"/>
      <c r="EJK14" s="79"/>
      <c r="EJL14" s="79"/>
      <c r="EJM14" s="79"/>
      <c r="EJN14" s="79"/>
      <c r="EJO14" s="79"/>
      <c r="EJP14" s="79"/>
      <c r="EJQ14" s="79"/>
      <c r="EJR14" s="79"/>
      <c r="EJS14" s="79"/>
      <c r="EJT14" s="79"/>
      <c r="EJU14" s="79"/>
      <c r="EJV14" s="79"/>
      <c r="EJW14" s="79"/>
      <c r="EJX14" s="79"/>
      <c r="EJY14" s="79"/>
      <c r="EJZ14" s="79"/>
      <c r="EKA14" s="79"/>
      <c r="EKB14" s="79"/>
      <c r="EKC14" s="79"/>
      <c r="EKD14" s="79"/>
      <c r="EKE14" s="79"/>
      <c r="EKF14" s="79"/>
      <c r="EKG14" s="79"/>
      <c r="EKH14" s="79"/>
      <c r="EKI14" s="79"/>
      <c r="EKJ14" s="79"/>
      <c r="EKK14" s="79"/>
      <c r="EKL14" s="79"/>
      <c r="EKM14" s="79"/>
      <c r="EKN14" s="79"/>
      <c r="EKO14" s="79"/>
      <c r="EKP14" s="79"/>
      <c r="EKQ14" s="79"/>
      <c r="EKR14" s="79"/>
      <c r="EKS14" s="79"/>
      <c r="EKT14" s="79"/>
      <c r="EKU14" s="79"/>
      <c r="EKV14" s="79"/>
      <c r="EKW14" s="79"/>
      <c r="EKX14" s="79"/>
      <c r="EKY14" s="79"/>
      <c r="EKZ14" s="79"/>
      <c r="ELA14" s="79"/>
      <c r="ELB14" s="79"/>
      <c r="ELC14" s="79"/>
      <c r="ELD14" s="79"/>
      <c r="ELE14" s="79"/>
      <c r="ELF14" s="79"/>
      <c r="ELG14" s="79"/>
      <c r="ELH14" s="79"/>
      <c r="ELI14" s="79"/>
      <c r="ELJ14" s="79"/>
      <c r="ELK14" s="79"/>
      <c r="ELL14" s="79"/>
      <c r="ELM14" s="79"/>
      <c r="ELN14" s="79"/>
      <c r="ELO14" s="79"/>
      <c r="ELP14" s="79"/>
      <c r="ELQ14" s="79"/>
      <c r="ELR14" s="79"/>
      <c r="ELS14" s="79"/>
      <c r="ELT14" s="79"/>
      <c r="ELU14" s="79"/>
      <c r="ELV14" s="79"/>
      <c r="ELW14" s="79"/>
      <c r="ELX14" s="79"/>
      <c r="ELY14" s="79"/>
      <c r="ELZ14" s="79"/>
      <c r="EMA14" s="79"/>
      <c r="EMB14" s="79"/>
      <c r="EMC14" s="79"/>
      <c r="EMD14" s="79"/>
      <c r="EME14" s="79"/>
      <c r="EMF14" s="79"/>
      <c r="EMG14" s="79"/>
      <c r="EMH14" s="79"/>
      <c r="EMI14" s="79"/>
      <c r="EMJ14" s="79"/>
      <c r="EMK14" s="79"/>
      <c r="EML14" s="79"/>
      <c r="EMM14" s="79"/>
      <c r="EMN14" s="79"/>
      <c r="EMO14" s="79"/>
      <c r="EMP14" s="79"/>
      <c r="EMQ14" s="79"/>
      <c r="EMR14" s="79"/>
      <c r="EMS14" s="79"/>
      <c r="EMT14" s="79"/>
      <c r="EMU14" s="79"/>
      <c r="EMV14" s="79"/>
      <c r="EMW14" s="79"/>
      <c r="EMX14" s="79"/>
      <c r="EMY14" s="79"/>
      <c r="EMZ14" s="79"/>
      <c r="ENA14" s="79"/>
      <c r="ENB14" s="79"/>
      <c r="ENC14" s="79"/>
      <c r="END14" s="79"/>
      <c r="ENE14" s="79"/>
      <c r="ENF14" s="79"/>
      <c r="ENG14" s="79"/>
      <c r="ENH14" s="79"/>
      <c r="ENI14" s="79"/>
      <c r="ENJ14" s="79"/>
      <c r="ENK14" s="79"/>
      <c r="ENL14" s="79"/>
      <c r="ENM14" s="79"/>
      <c r="ENN14" s="79"/>
      <c r="ENO14" s="79"/>
      <c r="ENP14" s="79"/>
      <c r="ENQ14" s="79"/>
      <c r="ENR14" s="79"/>
      <c r="ENS14" s="79"/>
      <c r="ENT14" s="79"/>
      <c r="ENU14" s="79"/>
      <c r="ENV14" s="79"/>
      <c r="ENW14" s="79"/>
      <c r="ENX14" s="79"/>
      <c r="ENY14" s="79"/>
      <c r="ENZ14" s="79"/>
      <c r="EOA14" s="79"/>
      <c r="EOB14" s="79"/>
      <c r="EOC14" s="79"/>
      <c r="EOD14" s="79"/>
      <c r="EOE14" s="79"/>
      <c r="EOF14" s="79"/>
      <c r="EOG14" s="79"/>
      <c r="EOH14" s="79"/>
      <c r="EOI14" s="79"/>
      <c r="EOJ14" s="79"/>
      <c r="EOK14" s="79"/>
      <c r="EOL14" s="79"/>
      <c r="EOM14" s="79"/>
      <c r="EON14" s="79"/>
      <c r="EOO14" s="79"/>
      <c r="EOP14" s="79"/>
      <c r="EOQ14" s="79"/>
      <c r="EOR14" s="79"/>
      <c r="EOS14" s="79"/>
      <c r="EOT14" s="79"/>
      <c r="EOU14" s="79"/>
      <c r="EOV14" s="79"/>
      <c r="EOW14" s="79"/>
      <c r="EOX14" s="79"/>
      <c r="EOY14" s="79"/>
      <c r="EOZ14" s="79"/>
      <c r="EPA14" s="79"/>
      <c r="EPB14" s="79"/>
      <c r="EPC14" s="79"/>
      <c r="EPD14" s="79"/>
      <c r="EPE14" s="79"/>
      <c r="EPF14" s="79"/>
      <c r="EPG14" s="79"/>
      <c r="EPH14" s="79"/>
      <c r="EPI14" s="79"/>
      <c r="EPJ14" s="79"/>
      <c r="EPK14" s="79"/>
      <c r="EPL14" s="79"/>
      <c r="EPM14" s="79"/>
      <c r="EPN14" s="79"/>
      <c r="EPO14" s="79"/>
      <c r="EPP14" s="79"/>
      <c r="EPQ14" s="79"/>
      <c r="EPR14" s="79"/>
      <c r="EPS14" s="79"/>
      <c r="EPT14" s="79"/>
      <c r="EPU14" s="79"/>
      <c r="EPV14" s="79"/>
      <c r="EPW14" s="79"/>
      <c r="EPX14" s="79"/>
      <c r="EPY14" s="79"/>
      <c r="EPZ14" s="79"/>
      <c r="EQA14" s="79"/>
      <c r="EQB14" s="79"/>
      <c r="EQC14" s="79"/>
      <c r="EQD14" s="79"/>
      <c r="EQE14" s="79"/>
      <c r="EQF14" s="79"/>
      <c r="EQG14" s="79"/>
      <c r="EQH14" s="79"/>
      <c r="EQI14" s="79"/>
      <c r="EQJ14" s="79"/>
      <c r="EQK14" s="79"/>
      <c r="EQL14" s="79"/>
      <c r="EQM14" s="79"/>
      <c r="EQN14" s="79"/>
      <c r="EQO14" s="79"/>
      <c r="EQP14" s="79"/>
      <c r="EQQ14" s="79"/>
      <c r="EQR14" s="79"/>
      <c r="EQS14" s="79"/>
      <c r="EQT14" s="79"/>
      <c r="EQU14" s="79"/>
      <c r="EQV14" s="79"/>
      <c r="EQW14" s="79"/>
      <c r="EQX14" s="79"/>
      <c r="EQY14" s="79"/>
      <c r="EQZ14" s="79"/>
      <c r="ERA14" s="79"/>
      <c r="ERB14" s="79"/>
      <c r="ERC14" s="79"/>
      <c r="ERD14" s="79"/>
      <c r="ERE14" s="79"/>
      <c r="ERF14" s="79"/>
      <c r="ERG14" s="79"/>
      <c r="ERH14" s="79"/>
      <c r="ERI14" s="79"/>
      <c r="ERJ14" s="79"/>
      <c r="ERK14" s="79"/>
      <c r="ERL14" s="79"/>
      <c r="ERM14" s="79"/>
      <c r="ERN14" s="79"/>
      <c r="ERO14" s="79"/>
      <c r="ERP14" s="79"/>
      <c r="ERQ14" s="79"/>
      <c r="ERR14" s="79"/>
      <c r="ERS14" s="79"/>
      <c r="ERT14" s="79"/>
      <c r="ERU14" s="79"/>
      <c r="ERV14" s="79"/>
      <c r="ERW14" s="79"/>
      <c r="ERX14" s="79"/>
      <c r="ERY14" s="79"/>
      <c r="ERZ14" s="79"/>
      <c r="ESA14" s="79"/>
      <c r="ESB14" s="79"/>
      <c r="ESC14" s="79"/>
      <c r="ESD14" s="79"/>
      <c r="ESE14" s="79"/>
      <c r="ESF14" s="79"/>
      <c r="ESG14" s="79"/>
      <c r="ESH14" s="79"/>
      <c r="ESI14" s="79"/>
      <c r="ESJ14" s="79"/>
      <c r="ESK14" s="79"/>
      <c r="ESL14" s="79"/>
      <c r="ESM14" s="79"/>
      <c r="ESN14" s="79"/>
      <c r="ESO14" s="79"/>
      <c r="ESP14" s="79"/>
      <c r="ESQ14" s="79"/>
      <c r="ESR14" s="79"/>
      <c r="ESS14" s="79"/>
      <c r="EST14" s="79"/>
      <c r="ESU14" s="79"/>
      <c r="ESV14" s="79"/>
      <c r="ESW14" s="79"/>
      <c r="ESX14" s="79"/>
      <c r="ESY14" s="79"/>
      <c r="ESZ14" s="79"/>
      <c r="ETA14" s="79"/>
      <c r="ETB14" s="79"/>
      <c r="ETC14" s="79"/>
      <c r="ETD14" s="79"/>
      <c r="ETE14" s="79"/>
      <c r="ETF14" s="79"/>
      <c r="ETG14" s="79"/>
      <c r="ETH14" s="79"/>
      <c r="ETI14" s="79"/>
      <c r="ETJ14" s="79"/>
      <c r="ETK14" s="79"/>
      <c r="ETL14" s="79"/>
      <c r="ETM14" s="79"/>
      <c r="ETN14" s="79"/>
      <c r="ETO14" s="79"/>
      <c r="ETP14" s="79"/>
      <c r="ETQ14" s="79"/>
      <c r="ETR14" s="79"/>
      <c r="ETS14" s="79"/>
      <c r="ETT14" s="79"/>
      <c r="ETU14" s="79"/>
      <c r="ETV14" s="79"/>
      <c r="ETW14" s="79"/>
      <c r="ETX14" s="79"/>
      <c r="ETY14" s="79"/>
      <c r="ETZ14" s="79"/>
      <c r="EUA14" s="79"/>
      <c r="EUB14" s="79"/>
      <c r="EUC14" s="79"/>
      <c r="EUD14" s="79"/>
      <c r="EUE14" s="79"/>
      <c r="EUF14" s="79"/>
      <c r="EUG14" s="79"/>
      <c r="EUH14" s="79"/>
      <c r="EUI14" s="79"/>
      <c r="EUJ14" s="79"/>
      <c r="EUK14" s="79"/>
      <c r="EUL14" s="79"/>
      <c r="EUM14" s="79"/>
      <c r="EUN14" s="79"/>
      <c r="EUO14" s="79"/>
      <c r="EUP14" s="79"/>
      <c r="EUQ14" s="79"/>
      <c r="EUR14" s="79"/>
      <c r="EUS14" s="79"/>
      <c r="EUT14" s="79"/>
      <c r="EUU14" s="79"/>
      <c r="EUV14" s="79"/>
      <c r="EUW14" s="79"/>
      <c r="EUX14" s="79"/>
      <c r="EUY14" s="79"/>
      <c r="EUZ14" s="79"/>
      <c r="EVA14" s="79"/>
      <c r="EVB14" s="79"/>
      <c r="EVC14" s="79"/>
      <c r="EVD14" s="79"/>
      <c r="EVE14" s="79"/>
      <c r="EVF14" s="79"/>
      <c r="EVG14" s="79"/>
      <c r="EVH14" s="79"/>
      <c r="EVI14" s="79"/>
      <c r="EVJ14" s="79"/>
      <c r="EVK14" s="79"/>
      <c r="EVL14" s="79"/>
      <c r="EVM14" s="79"/>
      <c r="EVN14" s="79"/>
      <c r="EVO14" s="79"/>
      <c r="EVP14" s="79"/>
      <c r="EVQ14" s="79"/>
      <c r="EVR14" s="79"/>
      <c r="EVS14" s="79"/>
      <c r="EVT14" s="79"/>
      <c r="EVU14" s="79"/>
      <c r="EVV14" s="79"/>
      <c r="EVW14" s="79"/>
      <c r="EVX14" s="79"/>
      <c r="EVY14" s="79"/>
      <c r="EVZ14" s="79"/>
      <c r="EWA14" s="79"/>
      <c r="EWB14" s="79"/>
      <c r="EWC14" s="79"/>
      <c r="EWD14" s="79"/>
      <c r="EWE14" s="79"/>
      <c r="EWF14" s="79"/>
      <c r="EWG14" s="79"/>
      <c r="EWH14" s="79"/>
      <c r="EWI14" s="79"/>
      <c r="EWJ14" s="79"/>
      <c r="EWK14" s="79"/>
      <c r="EWL14" s="79"/>
      <c r="EWM14" s="79"/>
      <c r="EWN14" s="79"/>
      <c r="EWO14" s="79"/>
      <c r="EWP14" s="79"/>
      <c r="EWQ14" s="79"/>
      <c r="EWR14" s="79"/>
      <c r="EWS14" s="79"/>
      <c r="EWT14" s="79"/>
      <c r="EWU14" s="79"/>
      <c r="EWV14" s="79"/>
      <c r="EWW14" s="79"/>
      <c r="EWX14" s="79"/>
      <c r="EWY14" s="79"/>
      <c r="EWZ14" s="79"/>
      <c r="EXA14" s="79"/>
      <c r="EXB14" s="79"/>
      <c r="EXC14" s="79"/>
      <c r="EXD14" s="79"/>
      <c r="EXE14" s="79"/>
      <c r="EXF14" s="79"/>
      <c r="EXG14" s="79"/>
      <c r="EXH14" s="79"/>
      <c r="EXI14" s="79"/>
      <c r="EXJ14" s="79"/>
      <c r="EXK14" s="79"/>
      <c r="EXL14" s="79"/>
      <c r="EXM14" s="79"/>
      <c r="EXN14" s="79"/>
      <c r="EXO14" s="79"/>
      <c r="EXP14" s="79"/>
      <c r="EXQ14" s="79"/>
      <c r="EXR14" s="79"/>
      <c r="EXS14" s="79"/>
      <c r="EXT14" s="79"/>
      <c r="EXU14" s="79"/>
      <c r="EXV14" s="79"/>
      <c r="EXW14" s="79"/>
      <c r="EXX14" s="79"/>
      <c r="EXY14" s="79"/>
      <c r="EXZ14" s="79"/>
      <c r="EYA14" s="79"/>
      <c r="EYB14" s="79"/>
      <c r="EYC14" s="79"/>
      <c r="EYD14" s="79"/>
      <c r="EYE14" s="79"/>
      <c r="EYF14" s="79"/>
      <c r="EYG14" s="79"/>
      <c r="EYH14" s="79"/>
      <c r="EYI14" s="79"/>
      <c r="EYJ14" s="79"/>
      <c r="EYK14" s="79"/>
      <c r="EYL14" s="79"/>
      <c r="EYM14" s="79"/>
      <c r="EYN14" s="79"/>
      <c r="EYO14" s="79"/>
      <c r="EYP14" s="79"/>
      <c r="EYQ14" s="79"/>
      <c r="EYR14" s="79"/>
      <c r="EYS14" s="79"/>
      <c r="EYT14" s="79"/>
      <c r="EYU14" s="79"/>
      <c r="EYV14" s="79"/>
      <c r="EYW14" s="79"/>
      <c r="EYX14" s="79"/>
      <c r="EYY14" s="79"/>
      <c r="EYZ14" s="79"/>
      <c r="EZA14" s="79"/>
      <c r="EZB14" s="79"/>
      <c r="EZC14" s="79"/>
      <c r="EZD14" s="79"/>
      <c r="EZE14" s="79"/>
      <c r="EZF14" s="79"/>
      <c r="EZG14" s="79"/>
      <c r="EZH14" s="79"/>
      <c r="EZI14" s="79"/>
      <c r="EZJ14" s="79"/>
      <c r="EZK14" s="79"/>
      <c r="EZL14" s="79"/>
      <c r="EZM14" s="79"/>
      <c r="EZN14" s="79"/>
      <c r="EZO14" s="79"/>
      <c r="EZP14" s="79"/>
      <c r="EZQ14" s="79"/>
      <c r="EZR14" s="79"/>
      <c r="EZS14" s="79"/>
      <c r="EZT14" s="79"/>
      <c r="EZU14" s="79"/>
      <c r="EZV14" s="79"/>
      <c r="EZW14" s="79"/>
      <c r="EZX14" s="79"/>
      <c r="EZY14" s="79"/>
      <c r="EZZ14" s="79"/>
      <c r="FAA14" s="79"/>
      <c r="FAB14" s="79"/>
      <c r="FAC14" s="79"/>
      <c r="FAD14" s="79"/>
      <c r="FAE14" s="79"/>
      <c r="FAF14" s="79"/>
      <c r="FAG14" s="79"/>
      <c r="FAH14" s="79"/>
      <c r="FAI14" s="79"/>
      <c r="FAJ14" s="79"/>
      <c r="FAK14" s="79"/>
      <c r="FAL14" s="79"/>
      <c r="FAM14" s="79"/>
      <c r="FAN14" s="79"/>
      <c r="FAO14" s="79"/>
      <c r="FAP14" s="79"/>
      <c r="FAQ14" s="79"/>
      <c r="FAR14" s="79"/>
      <c r="FAS14" s="79"/>
      <c r="FAT14" s="79"/>
      <c r="FAU14" s="79"/>
      <c r="FAV14" s="79"/>
      <c r="FAW14" s="79"/>
      <c r="FAX14" s="79"/>
      <c r="FAY14" s="79"/>
      <c r="FAZ14" s="79"/>
      <c r="FBA14" s="79"/>
      <c r="FBB14" s="79"/>
      <c r="FBC14" s="79"/>
      <c r="FBD14" s="79"/>
      <c r="FBE14" s="79"/>
      <c r="FBF14" s="79"/>
      <c r="FBG14" s="79"/>
      <c r="FBH14" s="79"/>
      <c r="FBI14" s="79"/>
      <c r="FBJ14" s="79"/>
      <c r="FBK14" s="79"/>
      <c r="FBL14" s="79"/>
      <c r="FBM14" s="79"/>
      <c r="FBN14" s="79"/>
      <c r="FBO14" s="79"/>
      <c r="FBP14" s="79"/>
      <c r="FBQ14" s="79"/>
      <c r="FBR14" s="79"/>
      <c r="FBS14" s="79"/>
      <c r="FBT14" s="79"/>
      <c r="FBU14" s="79"/>
      <c r="FBV14" s="79"/>
      <c r="FBW14" s="79"/>
      <c r="FBX14" s="79"/>
      <c r="FBY14" s="79"/>
      <c r="FBZ14" s="79"/>
      <c r="FCA14" s="79"/>
      <c r="FCB14" s="79"/>
      <c r="FCC14" s="79"/>
      <c r="FCD14" s="79"/>
      <c r="FCE14" s="79"/>
      <c r="FCF14" s="79"/>
      <c r="FCG14" s="79"/>
      <c r="FCH14" s="79"/>
      <c r="FCI14" s="79"/>
      <c r="FCJ14" s="79"/>
      <c r="FCK14" s="79"/>
      <c r="FCL14" s="79"/>
      <c r="FCM14" s="79"/>
      <c r="FCN14" s="79"/>
      <c r="FCO14" s="79"/>
      <c r="FCP14" s="79"/>
      <c r="FCQ14" s="79"/>
      <c r="FCR14" s="79"/>
      <c r="FCS14" s="79"/>
      <c r="FCT14" s="79"/>
      <c r="FCU14" s="79"/>
      <c r="FCV14" s="79"/>
      <c r="FCW14" s="79"/>
      <c r="FCX14" s="79"/>
      <c r="FCY14" s="79"/>
      <c r="FCZ14" s="79"/>
      <c r="FDA14" s="79"/>
      <c r="FDB14" s="79"/>
      <c r="FDC14" s="79"/>
      <c r="FDD14" s="79"/>
      <c r="FDE14" s="79"/>
      <c r="FDF14" s="79"/>
      <c r="FDG14" s="79"/>
      <c r="FDH14" s="79"/>
      <c r="FDI14" s="79"/>
      <c r="FDJ14" s="79"/>
      <c r="FDK14" s="79"/>
      <c r="FDL14" s="79"/>
      <c r="FDM14" s="79"/>
      <c r="FDN14" s="79"/>
      <c r="FDO14" s="79"/>
      <c r="FDP14" s="79"/>
      <c r="FDQ14" s="79"/>
      <c r="FDR14" s="79"/>
      <c r="FDS14" s="79"/>
      <c r="FDT14" s="79"/>
      <c r="FDU14" s="79"/>
      <c r="FDV14" s="79"/>
      <c r="FDW14" s="79"/>
      <c r="FDX14" s="79"/>
      <c r="FDY14" s="79"/>
      <c r="FDZ14" s="79"/>
      <c r="FEA14" s="79"/>
      <c r="FEB14" s="79"/>
      <c r="FEC14" s="79"/>
      <c r="FED14" s="79"/>
      <c r="FEE14" s="79"/>
      <c r="FEF14" s="79"/>
      <c r="FEG14" s="79"/>
      <c r="FEH14" s="79"/>
      <c r="FEI14" s="79"/>
      <c r="FEJ14" s="79"/>
      <c r="FEK14" s="79"/>
      <c r="FEL14" s="79"/>
      <c r="FEM14" s="79"/>
      <c r="FEN14" s="79"/>
      <c r="FEO14" s="79"/>
      <c r="FEP14" s="79"/>
      <c r="FEQ14" s="79"/>
      <c r="FER14" s="79"/>
      <c r="FES14" s="79"/>
      <c r="FET14" s="79"/>
      <c r="FEU14" s="79"/>
      <c r="FEV14" s="79"/>
      <c r="FEW14" s="79"/>
      <c r="FEX14" s="79"/>
      <c r="FEY14" s="79"/>
      <c r="FEZ14" s="79"/>
      <c r="FFA14" s="79"/>
      <c r="FFB14" s="79"/>
      <c r="FFC14" s="79"/>
      <c r="FFD14" s="79"/>
      <c r="FFE14" s="79"/>
      <c r="FFF14" s="79"/>
      <c r="FFG14" s="79"/>
      <c r="FFH14" s="79"/>
      <c r="FFI14" s="79"/>
      <c r="FFJ14" s="79"/>
      <c r="FFK14" s="79"/>
      <c r="FFL14" s="79"/>
      <c r="FFM14" s="79"/>
      <c r="FFN14" s="79"/>
      <c r="FFO14" s="79"/>
      <c r="FFP14" s="79"/>
      <c r="FFQ14" s="79"/>
      <c r="FFR14" s="79"/>
      <c r="FFS14" s="79"/>
      <c r="FFT14" s="79"/>
      <c r="FFU14" s="79"/>
      <c r="FFV14" s="79"/>
      <c r="FFW14" s="79"/>
      <c r="FFX14" s="79"/>
      <c r="FFY14" s="79"/>
      <c r="FFZ14" s="79"/>
      <c r="FGA14" s="79"/>
      <c r="FGB14" s="79"/>
      <c r="FGC14" s="79"/>
      <c r="FGD14" s="79"/>
      <c r="FGE14" s="79"/>
      <c r="FGF14" s="79"/>
      <c r="FGG14" s="79"/>
      <c r="FGH14" s="79"/>
      <c r="FGI14" s="79"/>
      <c r="FGJ14" s="79"/>
      <c r="FGK14" s="79"/>
      <c r="FGL14" s="79"/>
      <c r="FGM14" s="79"/>
      <c r="FGN14" s="79"/>
      <c r="FGO14" s="79"/>
      <c r="FGP14" s="79"/>
      <c r="FGQ14" s="79"/>
      <c r="FGR14" s="79"/>
      <c r="FGS14" s="79"/>
      <c r="FGT14" s="79"/>
      <c r="FGU14" s="79"/>
      <c r="FGV14" s="79"/>
      <c r="FGW14" s="79"/>
      <c r="FGX14" s="79"/>
      <c r="FGY14" s="79"/>
      <c r="FGZ14" s="79"/>
      <c r="FHA14" s="79"/>
      <c r="FHB14" s="79"/>
      <c r="FHC14" s="79"/>
      <c r="FHD14" s="79"/>
      <c r="FHE14" s="79"/>
      <c r="FHF14" s="79"/>
      <c r="FHG14" s="79"/>
      <c r="FHH14" s="79"/>
      <c r="FHI14" s="79"/>
      <c r="FHJ14" s="79"/>
      <c r="FHK14" s="79"/>
      <c r="FHL14" s="79"/>
      <c r="FHM14" s="79"/>
      <c r="FHN14" s="79"/>
      <c r="FHO14" s="79"/>
      <c r="FHP14" s="79"/>
      <c r="FHQ14" s="79"/>
      <c r="FHR14" s="79"/>
      <c r="FHS14" s="79"/>
      <c r="FHT14" s="79"/>
      <c r="FHU14" s="79"/>
      <c r="FHV14" s="79"/>
      <c r="FHW14" s="79"/>
      <c r="FHX14" s="79"/>
      <c r="FHY14" s="79"/>
      <c r="FHZ14" s="79"/>
      <c r="FIA14" s="79"/>
      <c r="FIB14" s="79"/>
      <c r="FIC14" s="79"/>
      <c r="FID14" s="79"/>
      <c r="FIE14" s="79"/>
      <c r="FIF14" s="79"/>
      <c r="FIG14" s="79"/>
      <c r="FIH14" s="79"/>
      <c r="FII14" s="79"/>
      <c r="FIJ14" s="79"/>
      <c r="FIK14" s="79"/>
      <c r="FIL14" s="79"/>
      <c r="FIM14" s="79"/>
      <c r="FIN14" s="79"/>
      <c r="FIO14" s="79"/>
      <c r="FIP14" s="79"/>
      <c r="FIQ14" s="79"/>
      <c r="FIR14" s="79"/>
      <c r="FIS14" s="79"/>
      <c r="FIT14" s="79"/>
      <c r="FIU14" s="79"/>
      <c r="FIV14" s="79"/>
      <c r="FIW14" s="79"/>
      <c r="FIX14" s="79"/>
      <c r="FIY14" s="79"/>
      <c r="FIZ14" s="79"/>
      <c r="FJA14" s="79"/>
      <c r="FJB14" s="79"/>
      <c r="FJC14" s="79"/>
      <c r="FJD14" s="79"/>
      <c r="FJE14" s="79"/>
      <c r="FJF14" s="79"/>
      <c r="FJG14" s="79"/>
      <c r="FJH14" s="79"/>
      <c r="FJI14" s="79"/>
      <c r="FJJ14" s="79"/>
      <c r="FJK14" s="79"/>
      <c r="FJL14" s="79"/>
      <c r="FJM14" s="79"/>
      <c r="FJN14" s="79"/>
      <c r="FJO14" s="79"/>
      <c r="FJP14" s="79"/>
      <c r="FJQ14" s="79"/>
      <c r="FJR14" s="79"/>
      <c r="FJS14" s="79"/>
      <c r="FJT14" s="79"/>
      <c r="FJU14" s="79"/>
      <c r="FJV14" s="79"/>
      <c r="FJW14" s="79"/>
      <c r="FJX14" s="79"/>
      <c r="FJY14" s="79"/>
      <c r="FJZ14" s="79"/>
      <c r="FKA14" s="79"/>
      <c r="FKB14" s="79"/>
      <c r="FKC14" s="79"/>
      <c r="FKD14" s="79"/>
      <c r="FKE14" s="79"/>
      <c r="FKF14" s="79"/>
      <c r="FKG14" s="79"/>
      <c r="FKH14" s="79"/>
      <c r="FKI14" s="79"/>
      <c r="FKJ14" s="79"/>
      <c r="FKK14" s="79"/>
      <c r="FKL14" s="79"/>
      <c r="FKM14" s="79"/>
      <c r="FKN14" s="79"/>
      <c r="FKO14" s="79"/>
      <c r="FKP14" s="79"/>
      <c r="FKQ14" s="79"/>
      <c r="FKR14" s="79"/>
      <c r="FKS14" s="79"/>
      <c r="FKT14" s="79"/>
      <c r="FKU14" s="79"/>
      <c r="FKV14" s="79"/>
      <c r="FKW14" s="79"/>
      <c r="FKX14" s="79"/>
      <c r="FKY14" s="79"/>
      <c r="FKZ14" s="79"/>
      <c r="FLA14" s="79"/>
      <c r="FLB14" s="79"/>
      <c r="FLC14" s="79"/>
      <c r="FLD14" s="79"/>
      <c r="FLE14" s="79"/>
      <c r="FLF14" s="79"/>
      <c r="FLG14" s="79"/>
      <c r="FLH14" s="79"/>
      <c r="FLI14" s="79"/>
      <c r="FLJ14" s="79"/>
      <c r="FLK14" s="79"/>
      <c r="FLL14" s="79"/>
      <c r="FLM14" s="79"/>
      <c r="FLN14" s="79"/>
      <c r="FLO14" s="79"/>
      <c r="FLP14" s="79"/>
      <c r="FLQ14" s="79"/>
      <c r="FLR14" s="79"/>
      <c r="FLS14" s="79"/>
      <c r="FLT14" s="79"/>
      <c r="FLU14" s="79"/>
      <c r="FLV14" s="79"/>
      <c r="FLW14" s="79"/>
      <c r="FLX14" s="79"/>
      <c r="FLY14" s="79"/>
      <c r="FLZ14" s="79"/>
      <c r="FMA14" s="79"/>
      <c r="FMB14" s="79"/>
      <c r="FMC14" s="79"/>
      <c r="FMD14" s="79"/>
      <c r="FME14" s="79"/>
      <c r="FMF14" s="79"/>
      <c r="FMG14" s="79"/>
      <c r="FMH14" s="79"/>
      <c r="FMI14" s="79"/>
      <c r="FMJ14" s="79"/>
      <c r="FMK14" s="79"/>
      <c r="FML14" s="79"/>
      <c r="FMM14" s="79"/>
      <c r="FMN14" s="79"/>
      <c r="FMO14" s="79"/>
      <c r="FMP14" s="79"/>
      <c r="FMQ14" s="79"/>
      <c r="FMR14" s="79"/>
      <c r="FMS14" s="79"/>
      <c r="FMT14" s="79"/>
      <c r="FMU14" s="79"/>
      <c r="FMV14" s="79"/>
      <c r="FMW14" s="79"/>
      <c r="FMX14" s="79"/>
      <c r="FMY14" s="79"/>
      <c r="FMZ14" s="79"/>
      <c r="FNA14" s="79"/>
      <c r="FNB14" s="79"/>
      <c r="FNC14" s="79"/>
      <c r="FND14" s="79"/>
      <c r="FNE14" s="79"/>
      <c r="FNF14" s="79"/>
      <c r="FNG14" s="79"/>
      <c r="FNH14" s="79"/>
      <c r="FNI14" s="79"/>
      <c r="FNJ14" s="79"/>
      <c r="FNK14" s="79"/>
      <c r="FNL14" s="79"/>
      <c r="FNM14" s="79"/>
      <c r="FNN14" s="79"/>
      <c r="FNO14" s="79"/>
      <c r="FNP14" s="79"/>
      <c r="FNQ14" s="79"/>
      <c r="FNR14" s="79"/>
      <c r="FNS14" s="79"/>
      <c r="FNT14" s="79"/>
      <c r="FNU14" s="79"/>
      <c r="FNV14" s="79"/>
      <c r="FNW14" s="79"/>
      <c r="FNX14" s="79"/>
      <c r="FNY14" s="79"/>
      <c r="FNZ14" s="79"/>
      <c r="FOA14" s="79"/>
      <c r="FOB14" s="79"/>
      <c r="FOC14" s="79"/>
      <c r="FOD14" s="79"/>
      <c r="FOE14" s="79"/>
      <c r="FOF14" s="79"/>
      <c r="FOG14" s="79"/>
      <c r="FOH14" s="79"/>
      <c r="FOI14" s="79"/>
      <c r="FOJ14" s="79"/>
      <c r="FOK14" s="79"/>
      <c r="FOL14" s="79"/>
      <c r="FOM14" s="79"/>
      <c r="FON14" s="79"/>
      <c r="FOO14" s="79"/>
      <c r="FOP14" s="79"/>
      <c r="FOQ14" s="79"/>
      <c r="FOR14" s="79"/>
      <c r="FOS14" s="79"/>
      <c r="FOT14" s="79"/>
      <c r="FOU14" s="79"/>
      <c r="FOV14" s="79"/>
      <c r="FOW14" s="79"/>
      <c r="FOX14" s="79"/>
      <c r="FOY14" s="79"/>
      <c r="FOZ14" s="79"/>
      <c r="FPA14" s="79"/>
      <c r="FPB14" s="79"/>
      <c r="FPC14" s="79"/>
      <c r="FPD14" s="79"/>
      <c r="FPE14" s="79"/>
      <c r="FPF14" s="79"/>
      <c r="FPG14" s="79"/>
      <c r="FPH14" s="79"/>
      <c r="FPI14" s="79"/>
      <c r="FPJ14" s="79"/>
      <c r="FPK14" s="79"/>
      <c r="FPL14" s="79"/>
      <c r="FPM14" s="79"/>
      <c r="FPN14" s="79"/>
      <c r="FPO14" s="79"/>
      <c r="FPP14" s="79"/>
      <c r="FPQ14" s="79"/>
      <c r="FPR14" s="79"/>
      <c r="FPS14" s="79"/>
      <c r="FPT14" s="79"/>
      <c r="FPU14" s="79"/>
      <c r="FPV14" s="79"/>
      <c r="FPW14" s="79"/>
      <c r="FPX14" s="79"/>
      <c r="FPY14" s="79"/>
      <c r="FPZ14" s="79"/>
      <c r="FQA14" s="79"/>
      <c r="FQB14" s="79"/>
      <c r="FQC14" s="79"/>
      <c r="FQD14" s="79"/>
      <c r="FQE14" s="79"/>
      <c r="FQF14" s="79"/>
      <c r="FQG14" s="79"/>
      <c r="FQH14" s="79"/>
      <c r="FQI14" s="79"/>
      <c r="FQJ14" s="79"/>
      <c r="FQK14" s="79"/>
      <c r="FQL14" s="79"/>
      <c r="FQM14" s="79"/>
      <c r="FQN14" s="79"/>
      <c r="FQO14" s="79"/>
      <c r="FQP14" s="79"/>
      <c r="FQQ14" s="79"/>
      <c r="FQR14" s="79"/>
      <c r="FQS14" s="79"/>
      <c r="FQT14" s="79"/>
      <c r="FQU14" s="79"/>
      <c r="FQV14" s="79"/>
      <c r="FQW14" s="79"/>
      <c r="FQX14" s="79"/>
      <c r="FQY14" s="79"/>
      <c r="FQZ14" s="79"/>
      <c r="FRA14" s="79"/>
      <c r="FRB14" s="79"/>
      <c r="FRC14" s="79"/>
      <c r="FRD14" s="79"/>
      <c r="FRE14" s="79"/>
      <c r="FRF14" s="79"/>
      <c r="FRG14" s="79"/>
      <c r="FRH14" s="79"/>
      <c r="FRI14" s="79"/>
      <c r="FRJ14" s="79"/>
      <c r="FRK14" s="79"/>
      <c r="FRL14" s="79"/>
      <c r="FRM14" s="79"/>
      <c r="FRN14" s="79"/>
      <c r="FRO14" s="79"/>
      <c r="FRP14" s="79"/>
      <c r="FRQ14" s="79"/>
      <c r="FRR14" s="79"/>
      <c r="FRS14" s="79"/>
      <c r="FRT14" s="79"/>
      <c r="FRU14" s="79"/>
      <c r="FRV14" s="79"/>
      <c r="FRW14" s="79"/>
      <c r="FRX14" s="79"/>
      <c r="FRY14" s="79"/>
      <c r="FRZ14" s="79"/>
      <c r="FSA14" s="79"/>
      <c r="FSB14" s="79"/>
      <c r="FSC14" s="79"/>
      <c r="FSD14" s="79"/>
      <c r="FSE14" s="79"/>
      <c r="FSF14" s="79"/>
      <c r="FSG14" s="79"/>
      <c r="FSH14" s="79"/>
      <c r="FSI14" s="79"/>
      <c r="FSJ14" s="79"/>
      <c r="FSK14" s="79"/>
      <c r="FSL14" s="79"/>
      <c r="FSM14" s="79"/>
      <c r="FSN14" s="79"/>
      <c r="FSO14" s="79"/>
      <c r="FSP14" s="79"/>
      <c r="FSQ14" s="79"/>
      <c r="FSR14" s="79"/>
      <c r="FSS14" s="79"/>
      <c r="FST14" s="79"/>
      <c r="FSU14" s="79"/>
      <c r="FSV14" s="79"/>
      <c r="FSW14" s="79"/>
      <c r="FSX14" s="79"/>
      <c r="FSY14" s="79"/>
      <c r="FSZ14" s="79"/>
      <c r="FTA14" s="79"/>
      <c r="FTB14" s="79"/>
      <c r="FTC14" s="79"/>
      <c r="FTD14" s="79"/>
      <c r="FTE14" s="79"/>
      <c r="FTF14" s="79"/>
      <c r="FTG14" s="79"/>
      <c r="FTH14" s="79"/>
      <c r="FTI14" s="79"/>
      <c r="FTJ14" s="79"/>
      <c r="FTK14" s="79"/>
      <c r="FTL14" s="79"/>
      <c r="FTM14" s="79"/>
      <c r="FTN14" s="79"/>
      <c r="FTO14" s="79"/>
      <c r="FTP14" s="79"/>
      <c r="FTQ14" s="79"/>
      <c r="FTR14" s="79"/>
      <c r="FTS14" s="79"/>
      <c r="FTT14" s="79"/>
      <c r="FTU14" s="79"/>
      <c r="FTV14" s="79"/>
      <c r="FTW14" s="79"/>
      <c r="FTX14" s="79"/>
      <c r="FTY14" s="79"/>
      <c r="FTZ14" s="79"/>
      <c r="FUA14" s="79"/>
      <c r="FUB14" s="79"/>
      <c r="FUC14" s="79"/>
      <c r="FUD14" s="79"/>
      <c r="FUE14" s="79"/>
      <c r="FUF14" s="79"/>
      <c r="FUG14" s="79"/>
      <c r="FUH14" s="79"/>
      <c r="FUI14" s="79"/>
      <c r="FUJ14" s="79"/>
      <c r="FUK14" s="79"/>
      <c r="FUL14" s="79"/>
      <c r="FUM14" s="79"/>
      <c r="FUN14" s="79"/>
      <c r="FUO14" s="79"/>
      <c r="FUP14" s="79"/>
      <c r="FUQ14" s="79"/>
      <c r="FUR14" s="79"/>
      <c r="FUS14" s="79"/>
      <c r="FUT14" s="79"/>
      <c r="FUU14" s="79"/>
      <c r="FUV14" s="79"/>
      <c r="FUW14" s="79"/>
      <c r="FUX14" s="79"/>
      <c r="FUY14" s="79"/>
      <c r="FUZ14" s="79"/>
      <c r="FVA14" s="79"/>
      <c r="FVB14" s="79"/>
      <c r="FVC14" s="79"/>
      <c r="FVD14" s="79"/>
      <c r="FVE14" s="79"/>
      <c r="FVF14" s="79"/>
      <c r="FVG14" s="79"/>
      <c r="FVH14" s="79"/>
      <c r="FVI14" s="79"/>
      <c r="FVJ14" s="79"/>
      <c r="FVK14" s="79"/>
      <c r="FVL14" s="79"/>
      <c r="FVM14" s="79"/>
      <c r="FVN14" s="79"/>
      <c r="FVO14" s="79"/>
      <c r="FVP14" s="79"/>
      <c r="FVQ14" s="79"/>
      <c r="FVR14" s="79"/>
      <c r="FVS14" s="79"/>
      <c r="FVT14" s="79"/>
      <c r="FVU14" s="79"/>
      <c r="FVV14" s="79"/>
      <c r="FVW14" s="79"/>
      <c r="FVX14" s="79"/>
      <c r="FVY14" s="79"/>
      <c r="FVZ14" s="79"/>
      <c r="FWA14" s="79"/>
      <c r="FWB14" s="79"/>
      <c r="FWC14" s="79"/>
      <c r="FWD14" s="79"/>
      <c r="FWE14" s="79"/>
      <c r="FWF14" s="79"/>
      <c r="FWG14" s="79"/>
      <c r="FWH14" s="79"/>
      <c r="FWI14" s="79"/>
      <c r="FWJ14" s="79"/>
      <c r="FWK14" s="79"/>
      <c r="FWL14" s="79"/>
      <c r="FWM14" s="79"/>
      <c r="FWN14" s="79"/>
      <c r="FWO14" s="79"/>
      <c r="FWP14" s="79"/>
      <c r="FWQ14" s="79"/>
      <c r="FWR14" s="79"/>
      <c r="FWS14" s="79"/>
      <c r="FWT14" s="79"/>
      <c r="FWU14" s="79"/>
      <c r="FWV14" s="79"/>
      <c r="FWW14" s="79"/>
      <c r="FWX14" s="79"/>
      <c r="FWY14" s="79"/>
      <c r="FWZ14" s="79"/>
      <c r="FXA14" s="79"/>
      <c r="FXB14" s="79"/>
      <c r="FXC14" s="79"/>
      <c r="FXD14" s="79"/>
      <c r="FXE14" s="79"/>
      <c r="FXF14" s="79"/>
      <c r="FXG14" s="79"/>
      <c r="FXH14" s="79"/>
      <c r="FXI14" s="79"/>
      <c r="FXJ14" s="79"/>
      <c r="FXK14" s="79"/>
      <c r="FXL14" s="79"/>
      <c r="FXM14" s="79"/>
      <c r="FXN14" s="79"/>
      <c r="FXO14" s="79"/>
      <c r="FXP14" s="79"/>
      <c r="FXQ14" s="79"/>
      <c r="FXR14" s="79"/>
      <c r="FXS14" s="79"/>
      <c r="FXT14" s="79"/>
      <c r="FXU14" s="79"/>
      <c r="FXV14" s="79"/>
      <c r="FXW14" s="79"/>
      <c r="FXX14" s="79"/>
      <c r="FXY14" s="79"/>
      <c r="FXZ14" s="79"/>
      <c r="FYA14" s="79"/>
      <c r="FYB14" s="79"/>
      <c r="FYC14" s="79"/>
      <c r="FYD14" s="79"/>
      <c r="FYE14" s="79"/>
      <c r="FYF14" s="79"/>
      <c r="FYG14" s="79"/>
      <c r="FYH14" s="79"/>
      <c r="FYI14" s="79"/>
      <c r="FYJ14" s="79"/>
      <c r="FYK14" s="79"/>
      <c r="FYL14" s="79"/>
      <c r="FYM14" s="79"/>
      <c r="FYN14" s="79"/>
      <c r="FYO14" s="79"/>
      <c r="FYP14" s="79"/>
      <c r="FYQ14" s="79"/>
      <c r="FYR14" s="79"/>
      <c r="FYS14" s="79"/>
      <c r="FYT14" s="79"/>
      <c r="FYU14" s="79"/>
      <c r="FYV14" s="79"/>
      <c r="FYW14" s="79"/>
      <c r="FYX14" s="79"/>
      <c r="FYY14" s="79"/>
      <c r="FYZ14" s="79"/>
      <c r="FZA14" s="79"/>
      <c r="FZB14" s="79"/>
      <c r="FZC14" s="79"/>
      <c r="FZD14" s="79"/>
      <c r="FZE14" s="79"/>
      <c r="FZF14" s="79"/>
      <c r="FZG14" s="79"/>
      <c r="FZH14" s="79"/>
      <c r="FZI14" s="79"/>
      <c r="FZJ14" s="79"/>
      <c r="FZK14" s="79"/>
      <c r="FZL14" s="79"/>
      <c r="FZM14" s="79"/>
      <c r="FZN14" s="79"/>
      <c r="FZO14" s="79"/>
      <c r="FZP14" s="79"/>
      <c r="FZQ14" s="79"/>
      <c r="FZR14" s="79"/>
      <c r="FZS14" s="79"/>
      <c r="FZT14" s="79"/>
      <c r="FZU14" s="79"/>
      <c r="FZV14" s="79"/>
      <c r="FZW14" s="79"/>
      <c r="FZX14" s="79"/>
      <c r="FZY14" s="79"/>
      <c r="FZZ14" s="79"/>
      <c r="GAA14" s="79"/>
      <c r="GAB14" s="79"/>
      <c r="GAC14" s="79"/>
      <c r="GAD14" s="79"/>
      <c r="GAE14" s="79"/>
      <c r="GAF14" s="79"/>
      <c r="GAG14" s="79"/>
      <c r="GAH14" s="79"/>
      <c r="GAI14" s="79"/>
      <c r="GAJ14" s="79"/>
      <c r="GAK14" s="79"/>
      <c r="GAL14" s="79"/>
      <c r="GAM14" s="79"/>
      <c r="GAN14" s="79"/>
      <c r="GAO14" s="79"/>
      <c r="GAP14" s="79"/>
      <c r="GAQ14" s="79"/>
      <c r="GAR14" s="79"/>
      <c r="GAS14" s="79"/>
      <c r="GAT14" s="79"/>
      <c r="GAU14" s="79"/>
      <c r="GAV14" s="79"/>
      <c r="GAW14" s="79"/>
      <c r="GAX14" s="79"/>
      <c r="GAY14" s="79"/>
      <c r="GAZ14" s="79"/>
      <c r="GBA14" s="79"/>
      <c r="GBB14" s="79"/>
      <c r="GBC14" s="79"/>
      <c r="GBD14" s="79"/>
      <c r="GBE14" s="79"/>
      <c r="GBF14" s="79"/>
      <c r="GBG14" s="79"/>
      <c r="GBH14" s="79"/>
      <c r="GBI14" s="79"/>
      <c r="GBJ14" s="79"/>
      <c r="GBK14" s="79"/>
      <c r="GBL14" s="79"/>
      <c r="GBM14" s="79"/>
      <c r="GBN14" s="79"/>
      <c r="GBO14" s="79"/>
      <c r="GBP14" s="79"/>
      <c r="GBQ14" s="79"/>
      <c r="GBR14" s="79"/>
      <c r="GBS14" s="79"/>
      <c r="GBT14" s="79"/>
      <c r="GBU14" s="79"/>
      <c r="GBV14" s="79"/>
      <c r="GBW14" s="79"/>
      <c r="GBX14" s="79"/>
      <c r="GBY14" s="79"/>
      <c r="GBZ14" s="79"/>
      <c r="GCA14" s="79"/>
      <c r="GCB14" s="79"/>
      <c r="GCC14" s="79"/>
      <c r="GCD14" s="79"/>
      <c r="GCE14" s="79"/>
      <c r="GCF14" s="79"/>
      <c r="GCG14" s="79"/>
      <c r="GCH14" s="79"/>
      <c r="GCI14" s="79"/>
      <c r="GCJ14" s="79"/>
      <c r="GCK14" s="79"/>
      <c r="GCL14" s="79"/>
      <c r="GCM14" s="79"/>
      <c r="GCN14" s="79"/>
      <c r="GCO14" s="79"/>
      <c r="GCP14" s="79"/>
      <c r="GCQ14" s="79"/>
      <c r="GCR14" s="79"/>
      <c r="GCS14" s="79"/>
      <c r="GCT14" s="79"/>
      <c r="GCU14" s="79"/>
      <c r="GCV14" s="79"/>
      <c r="GCW14" s="79"/>
      <c r="GCX14" s="79"/>
      <c r="GCY14" s="79"/>
      <c r="GCZ14" s="79"/>
      <c r="GDA14" s="79"/>
      <c r="GDB14" s="79"/>
      <c r="GDC14" s="79"/>
      <c r="GDD14" s="79"/>
      <c r="GDE14" s="79"/>
      <c r="GDF14" s="79"/>
      <c r="GDG14" s="79"/>
      <c r="GDH14" s="79"/>
      <c r="GDI14" s="79"/>
      <c r="GDJ14" s="79"/>
      <c r="GDK14" s="79"/>
      <c r="GDL14" s="79"/>
      <c r="GDM14" s="79"/>
      <c r="GDN14" s="79"/>
      <c r="GDO14" s="79"/>
      <c r="GDP14" s="79"/>
      <c r="GDQ14" s="79"/>
      <c r="GDR14" s="79"/>
      <c r="GDS14" s="79"/>
      <c r="GDT14" s="79"/>
      <c r="GDU14" s="79"/>
      <c r="GDV14" s="79"/>
      <c r="GDW14" s="79"/>
      <c r="GDX14" s="79"/>
      <c r="GDY14" s="79"/>
      <c r="GDZ14" s="79"/>
      <c r="GEA14" s="79"/>
      <c r="GEB14" s="79"/>
      <c r="GEC14" s="79"/>
      <c r="GED14" s="79"/>
      <c r="GEE14" s="79"/>
      <c r="GEF14" s="79"/>
      <c r="GEG14" s="79"/>
      <c r="GEH14" s="79"/>
      <c r="GEI14" s="79"/>
      <c r="GEJ14" s="79"/>
      <c r="GEK14" s="79"/>
      <c r="GEL14" s="79"/>
      <c r="GEM14" s="79"/>
      <c r="GEN14" s="79"/>
      <c r="GEO14" s="79"/>
      <c r="GEP14" s="79"/>
      <c r="GEQ14" s="79"/>
      <c r="GER14" s="79"/>
      <c r="GES14" s="79"/>
      <c r="GET14" s="79"/>
      <c r="GEU14" s="79"/>
      <c r="GEV14" s="79"/>
      <c r="GEW14" s="79"/>
      <c r="GEX14" s="79"/>
      <c r="GEY14" s="79"/>
      <c r="GEZ14" s="79"/>
      <c r="GFA14" s="79"/>
      <c r="GFB14" s="79"/>
      <c r="GFC14" s="79"/>
      <c r="GFD14" s="79"/>
      <c r="GFE14" s="79"/>
      <c r="GFF14" s="79"/>
      <c r="GFG14" s="79"/>
      <c r="GFH14" s="79"/>
      <c r="GFI14" s="79"/>
      <c r="GFJ14" s="79"/>
      <c r="GFK14" s="79"/>
      <c r="GFL14" s="79"/>
      <c r="GFM14" s="79"/>
      <c r="GFN14" s="79"/>
      <c r="GFO14" s="79"/>
      <c r="GFP14" s="79"/>
      <c r="GFQ14" s="79"/>
      <c r="GFR14" s="79"/>
      <c r="GFS14" s="79"/>
      <c r="GFT14" s="79"/>
      <c r="GFU14" s="79"/>
      <c r="GFV14" s="79"/>
      <c r="GFW14" s="79"/>
      <c r="GFX14" s="79"/>
      <c r="GFY14" s="79"/>
      <c r="GFZ14" s="79"/>
      <c r="GGA14" s="79"/>
      <c r="GGB14" s="79"/>
      <c r="GGC14" s="79"/>
      <c r="GGD14" s="79"/>
      <c r="GGE14" s="79"/>
      <c r="GGF14" s="79"/>
      <c r="GGG14" s="79"/>
      <c r="GGH14" s="79"/>
      <c r="GGI14" s="79"/>
      <c r="GGJ14" s="79"/>
      <c r="GGK14" s="79"/>
      <c r="GGL14" s="79"/>
      <c r="GGM14" s="79"/>
      <c r="GGN14" s="79"/>
      <c r="GGO14" s="79"/>
      <c r="GGP14" s="79"/>
      <c r="GGQ14" s="79"/>
      <c r="GGR14" s="79"/>
      <c r="GGS14" s="79"/>
      <c r="GGT14" s="79"/>
      <c r="GGU14" s="79"/>
      <c r="GGV14" s="79"/>
      <c r="GGW14" s="79"/>
      <c r="GGX14" s="79"/>
      <c r="GGY14" s="79"/>
      <c r="GGZ14" s="79"/>
      <c r="GHA14" s="79"/>
      <c r="GHB14" s="79"/>
      <c r="GHC14" s="79"/>
      <c r="GHD14" s="79"/>
      <c r="GHE14" s="79"/>
      <c r="GHF14" s="79"/>
      <c r="GHG14" s="79"/>
      <c r="GHH14" s="79"/>
      <c r="GHI14" s="79"/>
      <c r="GHJ14" s="79"/>
      <c r="GHK14" s="79"/>
      <c r="GHL14" s="79"/>
      <c r="GHM14" s="79"/>
      <c r="GHN14" s="79"/>
      <c r="GHO14" s="79"/>
      <c r="GHP14" s="79"/>
      <c r="GHQ14" s="79"/>
      <c r="GHR14" s="79"/>
      <c r="GHS14" s="79"/>
      <c r="GHT14" s="79"/>
      <c r="GHU14" s="79"/>
      <c r="GHV14" s="79"/>
      <c r="GHW14" s="79"/>
      <c r="GHX14" s="79"/>
      <c r="GHY14" s="79"/>
      <c r="GHZ14" s="79"/>
      <c r="GIA14" s="79"/>
      <c r="GIB14" s="79"/>
      <c r="GIC14" s="79"/>
      <c r="GID14" s="79"/>
      <c r="GIE14" s="79"/>
      <c r="GIF14" s="79"/>
      <c r="GIG14" s="79"/>
      <c r="GIH14" s="79"/>
      <c r="GII14" s="79"/>
      <c r="GIJ14" s="79"/>
      <c r="GIK14" s="79"/>
      <c r="GIL14" s="79"/>
      <c r="GIM14" s="79"/>
      <c r="GIN14" s="79"/>
      <c r="GIO14" s="79"/>
      <c r="GIP14" s="79"/>
      <c r="GIQ14" s="79"/>
      <c r="GIR14" s="79"/>
      <c r="GIS14" s="79"/>
      <c r="GIT14" s="79"/>
      <c r="GIU14" s="79"/>
      <c r="GIV14" s="79"/>
      <c r="GIW14" s="79"/>
      <c r="GIX14" s="79"/>
      <c r="GIY14" s="79"/>
      <c r="GIZ14" s="79"/>
      <c r="GJA14" s="79"/>
      <c r="GJB14" s="79"/>
      <c r="GJC14" s="79"/>
      <c r="GJD14" s="79"/>
      <c r="GJE14" s="79"/>
      <c r="GJF14" s="79"/>
      <c r="GJG14" s="79"/>
      <c r="GJH14" s="79"/>
      <c r="GJI14" s="79"/>
      <c r="GJJ14" s="79"/>
      <c r="GJK14" s="79"/>
      <c r="GJL14" s="79"/>
      <c r="GJM14" s="79"/>
      <c r="GJN14" s="79"/>
      <c r="GJO14" s="79"/>
      <c r="GJP14" s="79"/>
      <c r="GJQ14" s="79"/>
      <c r="GJR14" s="79"/>
      <c r="GJS14" s="79"/>
      <c r="GJT14" s="79"/>
      <c r="GJU14" s="79"/>
      <c r="GJV14" s="79"/>
      <c r="GJW14" s="79"/>
      <c r="GJX14" s="79"/>
      <c r="GJY14" s="79"/>
      <c r="GJZ14" s="79"/>
      <c r="GKA14" s="79"/>
      <c r="GKB14" s="79"/>
      <c r="GKC14" s="79"/>
      <c r="GKD14" s="79"/>
      <c r="GKE14" s="79"/>
      <c r="GKF14" s="79"/>
      <c r="GKG14" s="79"/>
      <c r="GKH14" s="79"/>
      <c r="GKI14" s="79"/>
      <c r="GKJ14" s="79"/>
      <c r="GKK14" s="79"/>
      <c r="GKL14" s="79"/>
      <c r="GKM14" s="79"/>
      <c r="GKN14" s="79"/>
      <c r="GKO14" s="79"/>
      <c r="GKP14" s="79"/>
      <c r="GKQ14" s="79"/>
      <c r="GKR14" s="79"/>
      <c r="GKS14" s="79"/>
      <c r="GKT14" s="79"/>
      <c r="GKU14" s="79"/>
      <c r="GKV14" s="79"/>
      <c r="GKW14" s="79"/>
      <c r="GKX14" s="79"/>
      <c r="GKY14" s="79"/>
      <c r="GKZ14" s="79"/>
      <c r="GLA14" s="79"/>
      <c r="GLB14" s="79"/>
      <c r="GLC14" s="79"/>
      <c r="GLD14" s="79"/>
      <c r="GLE14" s="79"/>
      <c r="GLF14" s="79"/>
      <c r="GLG14" s="79"/>
      <c r="GLH14" s="79"/>
      <c r="GLI14" s="79"/>
      <c r="GLJ14" s="79"/>
      <c r="GLK14" s="79"/>
      <c r="GLL14" s="79"/>
      <c r="GLM14" s="79"/>
      <c r="GLN14" s="79"/>
      <c r="GLO14" s="79"/>
      <c r="GLP14" s="79"/>
      <c r="GLQ14" s="79"/>
      <c r="GLR14" s="79"/>
      <c r="GLS14" s="79"/>
      <c r="GLT14" s="79"/>
      <c r="GLU14" s="79"/>
      <c r="GLV14" s="79"/>
      <c r="GLW14" s="79"/>
      <c r="GLX14" s="79"/>
      <c r="GLY14" s="79"/>
      <c r="GLZ14" s="79"/>
      <c r="GMA14" s="79"/>
      <c r="GMB14" s="79"/>
      <c r="GMC14" s="79"/>
      <c r="GMD14" s="79"/>
      <c r="GME14" s="79"/>
      <c r="GMF14" s="79"/>
      <c r="GMG14" s="79"/>
      <c r="GMH14" s="79"/>
      <c r="GMI14" s="79"/>
      <c r="GMJ14" s="79"/>
      <c r="GMK14" s="79"/>
      <c r="GML14" s="79"/>
      <c r="GMM14" s="79"/>
      <c r="GMN14" s="79"/>
      <c r="GMO14" s="79"/>
      <c r="GMP14" s="79"/>
      <c r="GMQ14" s="79"/>
      <c r="GMR14" s="79"/>
      <c r="GMS14" s="79"/>
      <c r="GMT14" s="79"/>
      <c r="GMU14" s="79"/>
      <c r="GMV14" s="79"/>
      <c r="GMW14" s="79"/>
      <c r="GMX14" s="79"/>
      <c r="GMY14" s="79"/>
      <c r="GMZ14" s="79"/>
      <c r="GNA14" s="79"/>
      <c r="GNB14" s="79"/>
      <c r="GNC14" s="79"/>
      <c r="GND14" s="79"/>
      <c r="GNE14" s="79"/>
      <c r="GNF14" s="79"/>
      <c r="GNG14" s="79"/>
      <c r="GNH14" s="79"/>
      <c r="GNI14" s="79"/>
      <c r="GNJ14" s="79"/>
      <c r="GNK14" s="79"/>
      <c r="GNL14" s="79"/>
      <c r="GNM14" s="79"/>
      <c r="GNN14" s="79"/>
      <c r="GNO14" s="79"/>
      <c r="GNP14" s="79"/>
      <c r="GNQ14" s="79"/>
      <c r="GNR14" s="79"/>
      <c r="GNS14" s="79"/>
      <c r="GNT14" s="79"/>
      <c r="GNU14" s="79"/>
      <c r="GNV14" s="79"/>
      <c r="GNW14" s="79"/>
      <c r="GNX14" s="79"/>
      <c r="GNY14" s="79"/>
      <c r="GNZ14" s="79"/>
      <c r="GOA14" s="79"/>
      <c r="GOB14" s="79"/>
      <c r="GOC14" s="79"/>
      <c r="GOD14" s="79"/>
      <c r="GOE14" s="79"/>
      <c r="GOF14" s="79"/>
      <c r="GOG14" s="79"/>
      <c r="GOH14" s="79"/>
      <c r="GOI14" s="79"/>
      <c r="GOJ14" s="79"/>
      <c r="GOK14" s="79"/>
      <c r="GOL14" s="79"/>
      <c r="GOM14" s="79"/>
      <c r="GON14" s="79"/>
      <c r="GOO14" s="79"/>
      <c r="GOP14" s="79"/>
      <c r="GOQ14" s="79"/>
      <c r="GOR14" s="79"/>
      <c r="GOS14" s="79"/>
      <c r="GOT14" s="79"/>
      <c r="GOU14" s="79"/>
      <c r="GOV14" s="79"/>
      <c r="GOW14" s="79"/>
      <c r="GOX14" s="79"/>
      <c r="GOY14" s="79"/>
      <c r="GOZ14" s="79"/>
      <c r="GPA14" s="79"/>
      <c r="GPB14" s="79"/>
      <c r="GPC14" s="79"/>
      <c r="GPD14" s="79"/>
      <c r="GPE14" s="79"/>
      <c r="GPF14" s="79"/>
      <c r="GPG14" s="79"/>
      <c r="GPH14" s="79"/>
      <c r="GPI14" s="79"/>
      <c r="GPJ14" s="79"/>
      <c r="GPK14" s="79"/>
      <c r="GPL14" s="79"/>
      <c r="GPM14" s="79"/>
      <c r="GPN14" s="79"/>
      <c r="GPO14" s="79"/>
      <c r="GPP14" s="79"/>
      <c r="GPQ14" s="79"/>
      <c r="GPR14" s="79"/>
      <c r="GPS14" s="79"/>
      <c r="GPT14" s="79"/>
      <c r="GPU14" s="79"/>
      <c r="GPV14" s="79"/>
      <c r="GPW14" s="79"/>
      <c r="GPX14" s="79"/>
      <c r="GPY14" s="79"/>
      <c r="GPZ14" s="79"/>
      <c r="GQA14" s="79"/>
      <c r="GQB14" s="79"/>
      <c r="GQC14" s="79"/>
      <c r="GQD14" s="79"/>
      <c r="GQE14" s="79"/>
      <c r="GQF14" s="79"/>
      <c r="GQG14" s="79"/>
      <c r="GQH14" s="79"/>
      <c r="GQI14" s="79"/>
      <c r="GQJ14" s="79"/>
      <c r="GQK14" s="79"/>
      <c r="GQL14" s="79"/>
      <c r="GQM14" s="79"/>
      <c r="GQN14" s="79"/>
      <c r="GQO14" s="79"/>
      <c r="GQP14" s="79"/>
      <c r="GQQ14" s="79"/>
      <c r="GQR14" s="79"/>
      <c r="GQS14" s="79"/>
      <c r="GQT14" s="79"/>
      <c r="GQU14" s="79"/>
      <c r="GQV14" s="79"/>
      <c r="GQW14" s="79"/>
      <c r="GQX14" s="79"/>
      <c r="GQY14" s="79"/>
      <c r="GQZ14" s="79"/>
      <c r="GRA14" s="79"/>
      <c r="GRB14" s="79"/>
      <c r="GRC14" s="79"/>
      <c r="GRD14" s="79"/>
      <c r="GRE14" s="79"/>
      <c r="GRF14" s="79"/>
      <c r="GRG14" s="79"/>
      <c r="GRH14" s="79"/>
      <c r="GRI14" s="79"/>
      <c r="GRJ14" s="79"/>
      <c r="GRK14" s="79"/>
      <c r="GRL14" s="79"/>
      <c r="GRM14" s="79"/>
      <c r="GRN14" s="79"/>
      <c r="GRO14" s="79"/>
      <c r="GRP14" s="79"/>
      <c r="GRQ14" s="79"/>
      <c r="GRR14" s="79"/>
      <c r="GRS14" s="79"/>
      <c r="GRT14" s="79"/>
      <c r="GRU14" s="79"/>
      <c r="GRV14" s="79"/>
      <c r="GRW14" s="79"/>
      <c r="GRX14" s="79"/>
      <c r="GRY14" s="79"/>
      <c r="GRZ14" s="79"/>
      <c r="GSA14" s="79"/>
      <c r="GSB14" s="79"/>
      <c r="GSC14" s="79"/>
      <c r="GSD14" s="79"/>
      <c r="GSE14" s="79"/>
      <c r="GSF14" s="79"/>
      <c r="GSG14" s="79"/>
      <c r="GSH14" s="79"/>
      <c r="GSI14" s="79"/>
      <c r="GSJ14" s="79"/>
      <c r="GSK14" s="79"/>
      <c r="GSL14" s="79"/>
      <c r="GSM14" s="79"/>
      <c r="GSN14" s="79"/>
      <c r="GSO14" s="79"/>
      <c r="GSP14" s="79"/>
      <c r="GSQ14" s="79"/>
      <c r="GSR14" s="79"/>
      <c r="GSS14" s="79"/>
      <c r="GST14" s="79"/>
      <c r="GSU14" s="79"/>
      <c r="GSV14" s="79"/>
      <c r="GSW14" s="79"/>
      <c r="GSX14" s="79"/>
      <c r="GSY14" s="79"/>
      <c r="GSZ14" s="79"/>
      <c r="GTA14" s="79"/>
      <c r="GTB14" s="79"/>
      <c r="GTC14" s="79"/>
      <c r="GTD14" s="79"/>
      <c r="GTE14" s="79"/>
      <c r="GTF14" s="79"/>
      <c r="GTG14" s="79"/>
      <c r="GTH14" s="79"/>
      <c r="GTI14" s="79"/>
      <c r="GTJ14" s="79"/>
      <c r="GTK14" s="79"/>
      <c r="GTL14" s="79"/>
      <c r="GTM14" s="79"/>
      <c r="GTN14" s="79"/>
      <c r="GTO14" s="79"/>
      <c r="GTP14" s="79"/>
      <c r="GTQ14" s="79"/>
      <c r="GTR14" s="79"/>
      <c r="GTS14" s="79"/>
      <c r="GTT14" s="79"/>
      <c r="GTU14" s="79"/>
      <c r="GTV14" s="79"/>
      <c r="GTW14" s="79"/>
      <c r="GTX14" s="79"/>
      <c r="GTY14" s="79"/>
      <c r="GTZ14" s="79"/>
      <c r="GUA14" s="79"/>
      <c r="GUB14" s="79"/>
      <c r="GUC14" s="79"/>
      <c r="GUD14" s="79"/>
      <c r="GUE14" s="79"/>
      <c r="GUF14" s="79"/>
      <c r="GUG14" s="79"/>
      <c r="GUH14" s="79"/>
      <c r="GUI14" s="79"/>
      <c r="GUJ14" s="79"/>
      <c r="GUK14" s="79"/>
      <c r="GUL14" s="79"/>
      <c r="GUM14" s="79"/>
      <c r="GUN14" s="79"/>
      <c r="GUO14" s="79"/>
      <c r="GUP14" s="79"/>
      <c r="GUQ14" s="79"/>
      <c r="GUR14" s="79"/>
      <c r="GUS14" s="79"/>
      <c r="GUT14" s="79"/>
      <c r="GUU14" s="79"/>
      <c r="GUV14" s="79"/>
      <c r="GUW14" s="79"/>
      <c r="GUX14" s="79"/>
      <c r="GUY14" s="79"/>
      <c r="GUZ14" s="79"/>
      <c r="GVA14" s="79"/>
      <c r="GVB14" s="79"/>
      <c r="GVC14" s="79"/>
      <c r="GVD14" s="79"/>
      <c r="GVE14" s="79"/>
      <c r="GVF14" s="79"/>
      <c r="GVG14" s="79"/>
      <c r="GVH14" s="79"/>
      <c r="GVI14" s="79"/>
      <c r="GVJ14" s="79"/>
      <c r="GVK14" s="79"/>
      <c r="GVL14" s="79"/>
      <c r="GVM14" s="79"/>
      <c r="GVN14" s="79"/>
      <c r="GVO14" s="79"/>
      <c r="GVP14" s="79"/>
      <c r="GVQ14" s="79"/>
      <c r="GVR14" s="79"/>
      <c r="GVS14" s="79"/>
      <c r="GVT14" s="79"/>
      <c r="GVU14" s="79"/>
      <c r="GVV14" s="79"/>
      <c r="GVW14" s="79"/>
      <c r="GVX14" s="79"/>
      <c r="GVY14" s="79"/>
      <c r="GVZ14" s="79"/>
      <c r="GWA14" s="79"/>
      <c r="GWB14" s="79"/>
      <c r="GWC14" s="79"/>
      <c r="GWD14" s="79"/>
      <c r="GWE14" s="79"/>
      <c r="GWF14" s="79"/>
      <c r="GWG14" s="79"/>
      <c r="GWH14" s="79"/>
      <c r="GWI14" s="79"/>
      <c r="GWJ14" s="79"/>
      <c r="GWK14" s="79"/>
      <c r="GWL14" s="79"/>
      <c r="GWM14" s="79"/>
      <c r="GWN14" s="79"/>
      <c r="GWO14" s="79"/>
      <c r="GWP14" s="79"/>
      <c r="GWQ14" s="79"/>
      <c r="GWR14" s="79"/>
      <c r="GWS14" s="79"/>
      <c r="GWT14" s="79"/>
      <c r="GWU14" s="79"/>
      <c r="GWV14" s="79"/>
      <c r="GWW14" s="79"/>
      <c r="GWX14" s="79"/>
      <c r="GWY14" s="79"/>
      <c r="GWZ14" s="79"/>
      <c r="GXA14" s="79"/>
      <c r="GXB14" s="79"/>
      <c r="GXC14" s="79"/>
      <c r="GXD14" s="79"/>
      <c r="GXE14" s="79"/>
      <c r="GXF14" s="79"/>
      <c r="GXG14" s="79"/>
      <c r="GXH14" s="79"/>
      <c r="GXI14" s="79"/>
      <c r="GXJ14" s="79"/>
      <c r="GXK14" s="79"/>
      <c r="GXL14" s="79"/>
      <c r="GXM14" s="79"/>
      <c r="GXN14" s="79"/>
      <c r="GXO14" s="79"/>
      <c r="GXP14" s="79"/>
      <c r="GXQ14" s="79"/>
      <c r="GXR14" s="79"/>
      <c r="GXS14" s="79"/>
      <c r="GXT14" s="79"/>
      <c r="GXU14" s="79"/>
      <c r="GXV14" s="79"/>
      <c r="GXW14" s="79"/>
      <c r="GXX14" s="79"/>
      <c r="GXY14" s="79"/>
      <c r="GXZ14" s="79"/>
      <c r="GYA14" s="79"/>
      <c r="GYB14" s="79"/>
      <c r="GYC14" s="79"/>
      <c r="GYD14" s="79"/>
      <c r="GYE14" s="79"/>
      <c r="GYF14" s="79"/>
      <c r="GYG14" s="79"/>
      <c r="GYH14" s="79"/>
      <c r="GYI14" s="79"/>
      <c r="GYJ14" s="79"/>
      <c r="GYK14" s="79"/>
      <c r="GYL14" s="79"/>
      <c r="GYM14" s="79"/>
      <c r="GYN14" s="79"/>
      <c r="GYO14" s="79"/>
      <c r="GYP14" s="79"/>
      <c r="GYQ14" s="79"/>
      <c r="GYR14" s="79"/>
      <c r="GYS14" s="79"/>
      <c r="GYT14" s="79"/>
      <c r="GYU14" s="79"/>
      <c r="GYV14" s="79"/>
      <c r="GYW14" s="79"/>
      <c r="GYX14" s="79"/>
      <c r="GYY14" s="79"/>
      <c r="GYZ14" s="79"/>
      <c r="GZA14" s="79"/>
      <c r="GZB14" s="79"/>
      <c r="GZC14" s="79"/>
      <c r="GZD14" s="79"/>
      <c r="GZE14" s="79"/>
      <c r="GZF14" s="79"/>
      <c r="GZG14" s="79"/>
      <c r="GZH14" s="79"/>
      <c r="GZI14" s="79"/>
      <c r="GZJ14" s="79"/>
      <c r="GZK14" s="79"/>
      <c r="GZL14" s="79"/>
      <c r="GZM14" s="79"/>
      <c r="GZN14" s="79"/>
      <c r="GZO14" s="79"/>
      <c r="GZP14" s="79"/>
      <c r="GZQ14" s="79"/>
      <c r="GZR14" s="79"/>
      <c r="GZS14" s="79"/>
      <c r="GZT14" s="79"/>
      <c r="GZU14" s="79"/>
      <c r="GZV14" s="79"/>
      <c r="GZW14" s="79"/>
      <c r="GZX14" s="79"/>
      <c r="GZY14" s="79"/>
      <c r="GZZ14" s="79"/>
      <c r="HAA14" s="79"/>
      <c r="HAB14" s="79"/>
      <c r="HAC14" s="79"/>
      <c r="HAD14" s="79"/>
      <c r="HAE14" s="79"/>
      <c r="HAF14" s="79"/>
      <c r="HAG14" s="79"/>
      <c r="HAH14" s="79"/>
      <c r="HAI14" s="79"/>
      <c r="HAJ14" s="79"/>
      <c r="HAK14" s="79"/>
      <c r="HAL14" s="79"/>
      <c r="HAM14" s="79"/>
      <c r="HAN14" s="79"/>
      <c r="HAO14" s="79"/>
      <c r="HAP14" s="79"/>
      <c r="HAQ14" s="79"/>
      <c r="HAR14" s="79"/>
      <c r="HAS14" s="79"/>
      <c r="HAT14" s="79"/>
      <c r="HAU14" s="79"/>
      <c r="HAV14" s="79"/>
      <c r="HAW14" s="79"/>
      <c r="HAX14" s="79"/>
      <c r="HAY14" s="79"/>
      <c r="HAZ14" s="79"/>
      <c r="HBA14" s="79"/>
      <c r="HBB14" s="79"/>
      <c r="HBC14" s="79"/>
      <c r="HBD14" s="79"/>
      <c r="HBE14" s="79"/>
      <c r="HBF14" s="79"/>
      <c r="HBG14" s="79"/>
      <c r="HBH14" s="79"/>
      <c r="HBI14" s="79"/>
      <c r="HBJ14" s="79"/>
      <c r="HBK14" s="79"/>
      <c r="HBL14" s="79"/>
      <c r="HBM14" s="79"/>
      <c r="HBN14" s="79"/>
      <c r="HBO14" s="79"/>
      <c r="HBP14" s="79"/>
      <c r="HBQ14" s="79"/>
      <c r="HBR14" s="79"/>
      <c r="HBS14" s="79"/>
      <c r="HBT14" s="79"/>
      <c r="HBU14" s="79"/>
      <c r="HBV14" s="79"/>
      <c r="HBW14" s="79"/>
      <c r="HBX14" s="79"/>
      <c r="HBY14" s="79"/>
      <c r="HBZ14" s="79"/>
      <c r="HCA14" s="79"/>
      <c r="HCB14" s="79"/>
      <c r="HCC14" s="79"/>
      <c r="HCD14" s="79"/>
      <c r="HCE14" s="79"/>
      <c r="HCF14" s="79"/>
      <c r="HCG14" s="79"/>
      <c r="HCH14" s="79"/>
      <c r="HCI14" s="79"/>
      <c r="HCJ14" s="79"/>
      <c r="HCK14" s="79"/>
      <c r="HCL14" s="79"/>
      <c r="HCM14" s="79"/>
      <c r="HCN14" s="79"/>
      <c r="HCO14" s="79"/>
      <c r="HCP14" s="79"/>
      <c r="HCQ14" s="79"/>
      <c r="HCR14" s="79"/>
      <c r="HCS14" s="79"/>
      <c r="HCT14" s="79"/>
      <c r="HCU14" s="79"/>
      <c r="HCV14" s="79"/>
      <c r="HCW14" s="79"/>
      <c r="HCX14" s="79"/>
      <c r="HCY14" s="79"/>
      <c r="HCZ14" s="79"/>
      <c r="HDA14" s="79"/>
      <c r="HDB14" s="79"/>
      <c r="HDC14" s="79"/>
      <c r="HDD14" s="79"/>
      <c r="HDE14" s="79"/>
      <c r="HDF14" s="79"/>
      <c r="HDG14" s="79"/>
      <c r="HDH14" s="79"/>
      <c r="HDI14" s="79"/>
      <c r="HDJ14" s="79"/>
      <c r="HDK14" s="79"/>
      <c r="HDL14" s="79"/>
      <c r="HDM14" s="79"/>
      <c r="HDN14" s="79"/>
      <c r="HDO14" s="79"/>
      <c r="HDP14" s="79"/>
      <c r="HDQ14" s="79"/>
      <c r="HDR14" s="79"/>
      <c r="HDS14" s="79"/>
      <c r="HDT14" s="79"/>
      <c r="HDU14" s="79"/>
      <c r="HDV14" s="79"/>
      <c r="HDW14" s="79"/>
      <c r="HDX14" s="79"/>
      <c r="HDY14" s="79"/>
      <c r="HDZ14" s="79"/>
      <c r="HEA14" s="79"/>
      <c r="HEB14" s="79"/>
      <c r="HEC14" s="79"/>
      <c r="HED14" s="79"/>
      <c r="HEE14" s="79"/>
      <c r="HEF14" s="79"/>
      <c r="HEG14" s="79"/>
      <c r="HEH14" s="79"/>
      <c r="HEI14" s="79"/>
      <c r="HEJ14" s="79"/>
      <c r="HEK14" s="79"/>
      <c r="HEL14" s="79"/>
      <c r="HEM14" s="79"/>
      <c r="HEN14" s="79"/>
      <c r="HEO14" s="79"/>
      <c r="HEP14" s="79"/>
      <c r="HEQ14" s="79"/>
      <c r="HER14" s="79"/>
      <c r="HES14" s="79"/>
      <c r="HET14" s="79"/>
      <c r="HEU14" s="79"/>
      <c r="HEV14" s="79"/>
      <c r="HEW14" s="79"/>
      <c r="HEX14" s="79"/>
      <c r="HEY14" s="79"/>
      <c r="HEZ14" s="79"/>
      <c r="HFA14" s="79"/>
      <c r="HFB14" s="79"/>
      <c r="HFC14" s="79"/>
      <c r="HFD14" s="79"/>
      <c r="HFE14" s="79"/>
      <c r="HFF14" s="79"/>
      <c r="HFG14" s="79"/>
      <c r="HFH14" s="79"/>
      <c r="HFI14" s="79"/>
      <c r="HFJ14" s="79"/>
      <c r="HFK14" s="79"/>
      <c r="HFL14" s="79"/>
      <c r="HFM14" s="79"/>
      <c r="HFN14" s="79"/>
      <c r="HFO14" s="79"/>
      <c r="HFP14" s="79"/>
      <c r="HFQ14" s="79"/>
      <c r="HFR14" s="79"/>
      <c r="HFS14" s="79"/>
      <c r="HFT14" s="79"/>
      <c r="HFU14" s="79"/>
      <c r="HFV14" s="79"/>
      <c r="HFW14" s="79"/>
      <c r="HFX14" s="79"/>
      <c r="HFY14" s="79"/>
      <c r="HFZ14" s="79"/>
      <c r="HGA14" s="79"/>
      <c r="HGB14" s="79"/>
      <c r="HGC14" s="79"/>
      <c r="HGD14" s="79"/>
      <c r="HGE14" s="79"/>
      <c r="HGF14" s="79"/>
      <c r="HGG14" s="79"/>
      <c r="HGH14" s="79"/>
      <c r="HGI14" s="79"/>
      <c r="HGJ14" s="79"/>
      <c r="HGK14" s="79"/>
      <c r="HGL14" s="79"/>
      <c r="HGM14" s="79"/>
      <c r="HGN14" s="79"/>
      <c r="HGO14" s="79"/>
      <c r="HGP14" s="79"/>
      <c r="HGQ14" s="79"/>
      <c r="HGR14" s="79"/>
      <c r="HGS14" s="79"/>
      <c r="HGT14" s="79"/>
      <c r="HGU14" s="79"/>
      <c r="HGV14" s="79"/>
      <c r="HGW14" s="79"/>
      <c r="HGX14" s="79"/>
      <c r="HGY14" s="79"/>
      <c r="HGZ14" s="79"/>
      <c r="HHA14" s="79"/>
      <c r="HHB14" s="79"/>
      <c r="HHC14" s="79"/>
      <c r="HHD14" s="79"/>
      <c r="HHE14" s="79"/>
      <c r="HHF14" s="79"/>
      <c r="HHG14" s="79"/>
      <c r="HHH14" s="79"/>
      <c r="HHI14" s="79"/>
      <c r="HHJ14" s="79"/>
      <c r="HHK14" s="79"/>
      <c r="HHL14" s="79"/>
      <c r="HHM14" s="79"/>
      <c r="HHN14" s="79"/>
      <c r="HHO14" s="79"/>
      <c r="HHP14" s="79"/>
      <c r="HHQ14" s="79"/>
      <c r="HHR14" s="79"/>
      <c r="HHS14" s="79"/>
      <c r="HHT14" s="79"/>
      <c r="HHU14" s="79"/>
      <c r="HHV14" s="79"/>
      <c r="HHW14" s="79"/>
      <c r="HHX14" s="79"/>
      <c r="HHY14" s="79"/>
      <c r="HHZ14" s="79"/>
      <c r="HIA14" s="79"/>
      <c r="HIB14" s="79"/>
      <c r="HIC14" s="79"/>
      <c r="HID14" s="79"/>
      <c r="HIE14" s="79"/>
      <c r="HIF14" s="79"/>
      <c r="HIG14" s="79"/>
      <c r="HIH14" s="79"/>
      <c r="HII14" s="79"/>
      <c r="HIJ14" s="79"/>
      <c r="HIK14" s="79"/>
      <c r="HIL14" s="79"/>
      <c r="HIM14" s="79"/>
      <c r="HIN14" s="79"/>
      <c r="HIO14" s="79"/>
      <c r="HIP14" s="79"/>
      <c r="HIQ14" s="79"/>
      <c r="HIR14" s="79"/>
      <c r="HIS14" s="79"/>
      <c r="HIT14" s="79"/>
      <c r="HIU14" s="79"/>
      <c r="HIV14" s="79"/>
      <c r="HIW14" s="79"/>
      <c r="HIX14" s="79"/>
      <c r="HIY14" s="79"/>
      <c r="HIZ14" s="79"/>
      <c r="HJA14" s="79"/>
      <c r="HJB14" s="79"/>
      <c r="HJC14" s="79"/>
      <c r="HJD14" s="79"/>
      <c r="HJE14" s="79"/>
      <c r="HJF14" s="79"/>
      <c r="HJG14" s="79"/>
      <c r="HJH14" s="79"/>
      <c r="HJI14" s="79"/>
      <c r="HJJ14" s="79"/>
      <c r="HJK14" s="79"/>
      <c r="HJL14" s="79"/>
      <c r="HJM14" s="79"/>
      <c r="HJN14" s="79"/>
      <c r="HJO14" s="79"/>
      <c r="HJP14" s="79"/>
      <c r="HJQ14" s="79"/>
      <c r="HJR14" s="79"/>
      <c r="HJS14" s="79"/>
      <c r="HJT14" s="79"/>
      <c r="HJU14" s="79"/>
      <c r="HJV14" s="79"/>
      <c r="HJW14" s="79"/>
      <c r="HJX14" s="79"/>
      <c r="HJY14" s="79"/>
      <c r="HJZ14" s="79"/>
      <c r="HKA14" s="79"/>
      <c r="HKB14" s="79"/>
      <c r="HKC14" s="79"/>
      <c r="HKD14" s="79"/>
      <c r="HKE14" s="79"/>
      <c r="HKF14" s="79"/>
      <c r="HKG14" s="79"/>
      <c r="HKH14" s="79"/>
      <c r="HKI14" s="79"/>
      <c r="HKJ14" s="79"/>
      <c r="HKK14" s="79"/>
      <c r="HKL14" s="79"/>
      <c r="HKM14" s="79"/>
      <c r="HKN14" s="79"/>
      <c r="HKO14" s="79"/>
      <c r="HKP14" s="79"/>
      <c r="HKQ14" s="79"/>
      <c r="HKR14" s="79"/>
      <c r="HKS14" s="79"/>
      <c r="HKT14" s="79"/>
      <c r="HKU14" s="79"/>
      <c r="HKV14" s="79"/>
      <c r="HKW14" s="79"/>
      <c r="HKX14" s="79"/>
      <c r="HKY14" s="79"/>
      <c r="HKZ14" s="79"/>
      <c r="HLA14" s="79"/>
      <c r="HLB14" s="79"/>
      <c r="HLC14" s="79"/>
      <c r="HLD14" s="79"/>
      <c r="HLE14" s="79"/>
      <c r="HLF14" s="79"/>
      <c r="HLG14" s="79"/>
      <c r="HLH14" s="79"/>
      <c r="HLI14" s="79"/>
      <c r="HLJ14" s="79"/>
      <c r="HLK14" s="79"/>
      <c r="HLL14" s="79"/>
      <c r="HLM14" s="79"/>
      <c r="HLN14" s="79"/>
      <c r="HLO14" s="79"/>
      <c r="HLP14" s="79"/>
      <c r="HLQ14" s="79"/>
      <c r="HLR14" s="79"/>
      <c r="HLS14" s="79"/>
      <c r="HLT14" s="79"/>
      <c r="HLU14" s="79"/>
      <c r="HLV14" s="79"/>
      <c r="HLW14" s="79"/>
      <c r="HLX14" s="79"/>
      <c r="HLY14" s="79"/>
      <c r="HLZ14" s="79"/>
      <c r="HMA14" s="79"/>
      <c r="HMB14" s="79"/>
      <c r="HMC14" s="79"/>
      <c r="HMD14" s="79"/>
      <c r="HME14" s="79"/>
      <c r="HMF14" s="79"/>
      <c r="HMG14" s="79"/>
      <c r="HMH14" s="79"/>
      <c r="HMI14" s="79"/>
      <c r="HMJ14" s="79"/>
      <c r="HMK14" s="79"/>
      <c r="HML14" s="79"/>
      <c r="HMM14" s="79"/>
      <c r="HMN14" s="79"/>
      <c r="HMO14" s="79"/>
      <c r="HMP14" s="79"/>
      <c r="HMQ14" s="79"/>
      <c r="HMR14" s="79"/>
      <c r="HMS14" s="79"/>
      <c r="HMT14" s="79"/>
      <c r="HMU14" s="79"/>
      <c r="HMV14" s="79"/>
      <c r="HMW14" s="79"/>
      <c r="HMX14" s="79"/>
      <c r="HMY14" s="79"/>
      <c r="HMZ14" s="79"/>
      <c r="HNA14" s="79"/>
      <c r="HNB14" s="79"/>
      <c r="HNC14" s="79"/>
      <c r="HND14" s="79"/>
      <c r="HNE14" s="79"/>
      <c r="HNF14" s="79"/>
      <c r="HNG14" s="79"/>
      <c r="HNH14" s="79"/>
      <c r="HNI14" s="79"/>
      <c r="HNJ14" s="79"/>
      <c r="HNK14" s="79"/>
      <c r="HNL14" s="79"/>
      <c r="HNM14" s="79"/>
      <c r="HNN14" s="79"/>
      <c r="HNO14" s="79"/>
      <c r="HNP14" s="79"/>
      <c r="HNQ14" s="79"/>
      <c r="HNR14" s="79"/>
      <c r="HNS14" s="79"/>
      <c r="HNT14" s="79"/>
      <c r="HNU14" s="79"/>
      <c r="HNV14" s="79"/>
      <c r="HNW14" s="79"/>
      <c r="HNX14" s="79"/>
      <c r="HNY14" s="79"/>
      <c r="HNZ14" s="79"/>
      <c r="HOA14" s="79"/>
      <c r="HOB14" s="79"/>
      <c r="HOC14" s="79"/>
      <c r="HOD14" s="79"/>
      <c r="HOE14" s="79"/>
      <c r="HOF14" s="79"/>
      <c r="HOG14" s="79"/>
      <c r="HOH14" s="79"/>
      <c r="HOI14" s="79"/>
      <c r="HOJ14" s="79"/>
      <c r="HOK14" s="79"/>
      <c r="HOL14" s="79"/>
      <c r="HOM14" s="79"/>
      <c r="HON14" s="79"/>
      <c r="HOO14" s="79"/>
      <c r="HOP14" s="79"/>
      <c r="HOQ14" s="79"/>
      <c r="HOR14" s="79"/>
      <c r="HOS14" s="79"/>
      <c r="HOT14" s="79"/>
      <c r="HOU14" s="79"/>
      <c r="HOV14" s="79"/>
      <c r="HOW14" s="79"/>
      <c r="HOX14" s="79"/>
      <c r="HOY14" s="79"/>
      <c r="HOZ14" s="79"/>
      <c r="HPA14" s="79"/>
      <c r="HPB14" s="79"/>
      <c r="HPC14" s="79"/>
      <c r="HPD14" s="79"/>
      <c r="HPE14" s="79"/>
      <c r="HPF14" s="79"/>
      <c r="HPG14" s="79"/>
      <c r="HPH14" s="79"/>
      <c r="HPI14" s="79"/>
      <c r="HPJ14" s="79"/>
      <c r="HPK14" s="79"/>
      <c r="HPL14" s="79"/>
      <c r="HPM14" s="79"/>
      <c r="HPN14" s="79"/>
      <c r="HPO14" s="79"/>
      <c r="HPP14" s="79"/>
      <c r="HPQ14" s="79"/>
      <c r="HPR14" s="79"/>
      <c r="HPS14" s="79"/>
      <c r="HPT14" s="79"/>
      <c r="HPU14" s="79"/>
      <c r="HPV14" s="79"/>
      <c r="HPW14" s="79"/>
      <c r="HPX14" s="79"/>
      <c r="HPY14" s="79"/>
      <c r="HPZ14" s="79"/>
      <c r="HQA14" s="79"/>
      <c r="HQB14" s="79"/>
      <c r="HQC14" s="79"/>
      <c r="HQD14" s="79"/>
      <c r="HQE14" s="79"/>
      <c r="HQF14" s="79"/>
      <c r="HQG14" s="79"/>
      <c r="HQH14" s="79"/>
      <c r="HQI14" s="79"/>
      <c r="HQJ14" s="79"/>
      <c r="HQK14" s="79"/>
      <c r="HQL14" s="79"/>
      <c r="HQM14" s="79"/>
      <c r="HQN14" s="79"/>
      <c r="HQO14" s="79"/>
      <c r="HQP14" s="79"/>
      <c r="HQQ14" s="79"/>
      <c r="HQR14" s="79"/>
      <c r="HQS14" s="79"/>
      <c r="HQT14" s="79"/>
      <c r="HQU14" s="79"/>
      <c r="HQV14" s="79"/>
      <c r="HQW14" s="79"/>
      <c r="HQX14" s="79"/>
      <c r="HQY14" s="79"/>
      <c r="HQZ14" s="79"/>
      <c r="HRA14" s="79"/>
      <c r="HRB14" s="79"/>
      <c r="HRC14" s="79"/>
      <c r="HRD14" s="79"/>
      <c r="HRE14" s="79"/>
      <c r="HRF14" s="79"/>
      <c r="HRG14" s="79"/>
      <c r="HRH14" s="79"/>
      <c r="HRI14" s="79"/>
      <c r="HRJ14" s="79"/>
      <c r="HRK14" s="79"/>
      <c r="HRL14" s="79"/>
      <c r="HRM14" s="79"/>
      <c r="HRN14" s="79"/>
      <c r="HRO14" s="79"/>
      <c r="HRP14" s="79"/>
      <c r="HRQ14" s="79"/>
      <c r="HRR14" s="79"/>
      <c r="HRS14" s="79"/>
      <c r="HRT14" s="79"/>
      <c r="HRU14" s="79"/>
      <c r="HRV14" s="79"/>
      <c r="HRW14" s="79"/>
      <c r="HRX14" s="79"/>
      <c r="HRY14" s="79"/>
      <c r="HRZ14" s="79"/>
      <c r="HSA14" s="79"/>
      <c r="HSB14" s="79"/>
      <c r="HSC14" s="79"/>
      <c r="HSD14" s="79"/>
      <c r="HSE14" s="79"/>
      <c r="HSF14" s="79"/>
      <c r="HSG14" s="79"/>
      <c r="HSH14" s="79"/>
      <c r="HSI14" s="79"/>
      <c r="HSJ14" s="79"/>
      <c r="HSK14" s="79"/>
      <c r="HSL14" s="79"/>
      <c r="HSM14" s="79"/>
      <c r="HSN14" s="79"/>
      <c r="HSO14" s="79"/>
      <c r="HSP14" s="79"/>
      <c r="HSQ14" s="79"/>
      <c r="HSR14" s="79"/>
      <c r="HSS14" s="79"/>
      <c r="HST14" s="79"/>
      <c r="HSU14" s="79"/>
      <c r="HSV14" s="79"/>
      <c r="HSW14" s="79"/>
      <c r="HSX14" s="79"/>
      <c r="HSY14" s="79"/>
      <c r="HSZ14" s="79"/>
      <c r="HTA14" s="79"/>
      <c r="HTB14" s="79"/>
      <c r="HTC14" s="79"/>
      <c r="HTD14" s="79"/>
      <c r="HTE14" s="79"/>
      <c r="HTF14" s="79"/>
      <c r="HTG14" s="79"/>
      <c r="HTH14" s="79"/>
      <c r="HTI14" s="79"/>
      <c r="HTJ14" s="79"/>
      <c r="HTK14" s="79"/>
      <c r="HTL14" s="79"/>
      <c r="HTM14" s="79"/>
      <c r="HTN14" s="79"/>
      <c r="HTO14" s="79"/>
      <c r="HTP14" s="79"/>
      <c r="HTQ14" s="79"/>
      <c r="HTR14" s="79"/>
      <c r="HTS14" s="79"/>
      <c r="HTT14" s="79"/>
      <c r="HTU14" s="79"/>
      <c r="HTV14" s="79"/>
      <c r="HTW14" s="79"/>
      <c r="HTX14" s="79"/>
      <c r="HTY14" s="79"/>
      <c r="HTZ14" s="79"/>
      <c r="HUA14" s="79"/>
      <c r="HUB14" s="79"/>
      <c r="HUC14" s="79"/>
      <c r="HUD14" s="79"/>
      <c r="HUE14" s="79"/>
      <c r="HUF14" s="79"/>
      <c r="HUG14" s="79"/>
      <c r="HUH14" s="79"/>
      <c r="HUI14" s="79"/>
      <c r="HUJ14" s="79"/>
      <c r="HUK14" s="79"/>
      <c r="HUL14" s="79"/>
      <c r="HUM14" s="79"/>
      <c r="HUN14" s="79"/>
      <c r="HUO14" s="79"/>
      <c r="HUP14" s="79"/>
      <c r="HUQ14" s="79"/>
      <c r="HUR14" s="79"/>
      <c r="HUS14" s="79"/>
      <c r="HUT14" s="79"/>
      <c r="HUU14" s="79"/>
      <c r="HUV14" s="79"/>
      <c r="HUW14" s="79"/>
      <c r="HUX14" s="79"/>
      <c r="HUY14" s="79"/>
      <c r="HUZ14" s="79"/>
      <c r="HVA14" s="79"/>
      <c r="HVB14" s="79"/>
      <c r="HVC14" s="79"/>
      <c r="HVD14" s="79"/>
      <c r="HVE14" s="79"/>
      <c r="HVF14" s="79"/>
      <c r="HVG14" s="79"/>
      <c r="HVH14" s="79"/>
      <c r="HVI14" s="79"/>
      <c r="HVJ14" s="79"/>
      <c r="HVK14" s="79"/>
      <c r="HVL14" s="79"/>
      <c r="HVM14" s="79"/>
      <c r="HVN14" s="79"/>
      <c r="HVO14" s="79"/>
      <c r="HVP14" s="79"/>
      <c r="HVQ14" s="79"/>
      <c r="HVR14" s="79"/>
      <c r="HVS14" s="79"/>
      <c r="HVT14" s="79"/>
      <c r="HVU14" s="79"/>
      <c r="HVV14" s="79"/>
      <c r="HVW14" s="79"/>
      <c r="HVX14" s="79"/>
      <c r="HVY14" s="79"/>
      <c r="HVZ14" s="79"/>
      <c r="HWA14" s="79"/>
      <c r="HWB14" s="79"/>
      <c r="HWC14" s="79"/>
      <c r="HWD14" s="79"/>
      <c r="HWE14" s="79"/>
      <c r="HWF14" s="79"/>
      <c r="HWG14" s="79"/>
      <c r="HWH14" s="79"/>
      <c r="HWI14" s="79"/>
      <c r="HWJ14" s="79"/>
      <c r="HWK14" s="79"/>
      <c r="HWL14" s="79"/>
      <c r="HWM14" s="79"/>
      <c r="HWN14" s="79"/>
      <c r="HWO14" s="79"/>
      <c r="HWP14" s="79"/>
      <c r="HWQ14" s="79"/>
      <c r="HWR14" s="79"/>
      <c r="HWS14" s="79"/>
      <c r="HWT14" s="79"/>
      <c r="HWU14" s="79"/>
      <c r="HWV14" s="79"/>
      <c r="HWW14" s="79"/>
      <c r="HWX14" s="79"/>
      <c r="HWY14" s="79"/>
      <c r="HWZ14" s="79"/>
      <c r="HXA14" s="79"/>
      <c r="HXB14" s="79"/>
      <c r="HXC14" s="79"/>
      <c r="HXD14" s="79"/>
      <c r="HXE14" s="79"/>
      <c r="HXF14" s="79"/>
      <c r="HXG14" s="79"/>
      <c r="HXH14" s="79"/>
      <c r="HXI14" s="79"/>
      <c r="HXJ14" s="79"/>
      <c r="HXK14" s="79"/>
      <c r="HXL14" s="79"/>
      <c r="HXM14" s="79"/>
      <c r="HXN14" s="79"/>
      <c r="HXO14" s="79"/>
      <c r="HXP14" s="79"/>
      <c r="HXQ14" s="79"/>
      <c r="HXR14" s="79"/>
      <c r="HXS14" s="79"/>
      <c r="HXT14" s="79"/>
      <c r="HXU14" s="79"/>
      <c r="HXV14" s="79"/>
      <c r="HXW14" s="79"/>
      <c r="HXX14" s="79"/>
      <c r="HXY14" s="79"/>
      <c r="HXZ14" s="79"/>
      <c r="HYA14" s="79"/>
      <c r="HYB14" s="79"/>
      <c r="HYC14" s="79"/>
      <c r="HYD14" s="79"/>
      <c r="HYE14" s="79"/>
      <c r="HYF14" s="79"/>
      <c r="HYG14" s="79"/>
      <c r="HYH14" s="79"/>
      <c r="HYI14" s="79"/>
      <c r="HYJ14" s="79"/>
      <c r="HYK14" s="79"/>
      <c r="HYL14" s="79"/>
      <c r="HYM14" s="79"/>
      <c r="HYN14" s="79"/>
      <c r="HYO14" s="79"/>
      <c r="HYP14" s="79"/>
      <c r="HYQ14" s="79"/>
      <c r="HYR14" s="79"/>
      <c r="HYS14" s="79"/>
      <c r="HYT14" s="79"/>
      <c r="HYU14" s="79"/>
      <c r="HYV14" s="79"/>
      <c r="HYW14" s="79"/>
      <c r="HYX14" s="79"/>
      <c r="HYY14" s="79"/>
      <c r="HYZ14" s="79"/>
      <c r="HZA14" s="79"/>
      <c r="HZB14" s="79"/>
      <c r="HZC14" s="79"/>
      <c r="HZD14" s="79"/>
      <c r="HZE14" s="79"/>
      <c r="HZF14" s="79"/>
      <c r="HZG14" s="79"/>
      <c r="HZH14" s="79"/>
      <c r="HZI14" s="79"/>
      <c r="HZJ14" s="79"/>
      <c r="HZK14" s="79"/>
      <c r="HZL14" s="79"/>
      <c r="HZM14" s="79"/>
      <c r="HZN14" s="79"/>
      <c r="HZO14" s="79"/>
      <c r="HZP14" s="79"/>
      <c r="HZQ14" s="79"/>
      <c r="HZR14" s="79"/>
      <c r="HZS14" s="79"/>
      <c r="HZT14" s="79"/>
      <c r="HZU14" s="79"/>
      <c r="HZV14" s="79"/>
      <c r="HZW14" s="79"/>
      <c r="HZX14" s="79"/>
      <c r="HZY14" s="79"/>
      <c r="HZZ14" s="79"/>
      <c r="IAA14" s="79"/>
      <c r="IAB14" s="79"/>
      <c r="IAC14" s="79"/>
      <c r="IAD14" s="79"/>
      <c r="IAE14" s="79"/>
      <c r="IAF14" s="79"/>
      <c r="IAG14" s="79"/>
      <c r="IAH14" s="79"/>
      <c r="IAI14" s="79"/>
      <c r="IAJ14" s="79"/>
      <c r="IAK14" s="79"/>
      <c r="IAL14" s="79"/>
      <c r="IAM14" s="79"/>
      <c r="IAN14" s="79"/>
      <c r="IAO14" s="79"/>
      <c r="IAP14" s="79"/>
      <c r="IAQ14" s="79"/>
      <c r="IAR14" s="79"/>
      <c r="IAS14" s="79"/>
      <c r="IAT14" s="79"/>
      <c r="IAU14" s="79"/>
      <c r="IAV14" s="79"/>
      <c r="IAW14" s="79"/>
      <c r="IAX14" s="79"/>
      <c r="IAY14" s="79"/>
      <c r="IAZ14" s="79"/>
      <c r="IBA14" s="79"/>
      <c r="IBB14" s="79"/>
      <c r="IBC14" s="79"/>
      <c r="IBD14" s="79"/>
      <c r="IBE14" s="79"/>
      <c r="IBF14" s="79"/>
      <c r="IBG14" s="79"/>
      <c r="IBH14" s="79"/>
      <c r="IBI14" s="79"/>
      <c r="IBJ14" s="79"/>
      <c r="IBK14" s="79"/>
      <c r="IBL14" s="79"/>
      <c r="IBM14" s="79"/>
      <c r="IBN14" s="79"/>
      <c r="IBO14" s="79"/>
      <c r="IBP14" s="79"/>
      <c r="IBQ14" s="79"/>
      <c r="IBR14" s="79"/>
      <c r="IBS14" s="79"/>
      <c r="IBT14" s="79"/>
      <c r="IBU14" s="79"/>
      <c r="IBV14" s="79"/>
      <c r="IBW14" s="79"/>
      <c r="IBX14" s="79"/>
      <c r="IBY14" s="79"/>
      <c r="IBZ14" s="79"/>
      <c r="ICA14" s="79"/>
      <c r="ICB14" s="79"/>
      <c r="ICC14" s="79"/>
      <c r="ICD14" s="79"/>
      <c r="ICE14" s="79"/>
      <c r="ICF14" s="79"/>
      <c r="ICG14" s="79"/>
      <c r="ICH14" s="79"/>
      <c r="ICI14" s="79"/>
      <c r="ICJ14" s="79"/>
      <c r="ICK14" s="79"/>
      <c r="ICL14" s="79"/>
      <c r="ICM14" s="79"/>
      <c r="ICN14" s="79"/>
      <c r="ICO14" s="79"/>
      <c r="ICP14" s="79"/>
      <c r="ICQ14" s="79"/>
      <c r="ICR14" s="79"/>
      <c r="ICS14" s="79"/>
      <c r="ICT14" s="79"/>
      <c r="ICU14" s="79"/>
      <c r="ICV14" s="79"/>
      <c r="ICW14" s="79"/>
      <c r="ICX14" s="79"/>
      <c r="ICY14" s="79"/>
      <c r="ICZ14" s="79"/>
      <c r="IDA14" s="79"/>
      <c r="IDB14" s="79"/>
      <c r="IDC14" s="79"/>
      <c r="IDD14" s="79"/>
      <c r="IDE14" s="79"/>
      <c r="IDF14" s="79"/>
      <c r="IDG14" s="79"/>
      <c r="IDH14" s="79"/>
      <c r="IDI14" s="79"/>
      <c r="IDJ14" s="79"/>
      <c r="IDK14" s="79"/>
      <c r="IDL14" s="79"/>
      <c r="IDM14" s="79"/>
      <c r="IDN14" s="79"/>
      <c r="IDO14" s="79"/>
      <c r="IDP14" s="79"/>
      <c r="IDQ14" s="79"/>
      <c r="IDR14" s="79"/>
      <c r="IDS14" s="79"/>
      <c r="IDT14" s="79"/>
      <c r="IDU14" s="79"/>
      <c r="IDV14" s="79"/>
      <c r="IDW14" s="79"/>
      <c r="IDX14" s="79"/>
      <c r="IDY14" s="79"/>
      <c r="IDZ14" s="79"/>
      <c r="IEA14" s="79"/>
      <c r="IEB14" s="79"/>
      <c r="IEC14" s="79"/>
      <c r="IED14" s="79"/>
      <c r="IEE14" s="79"/>
      <c r="IEF14" s="79"/>
      <c r="IEG14" s="79"/>
      <c r="IEH14" s="79"/>
      <c r="IEI14" s="79"/>
      <c r="IEJ14" s="79"/>
      <c r="IEK14" s="79"/>
      <c r="IEL14" s="79"/>
      <c r="IEM14" s="79"/>
      <c r="IEN14" s="79"/>
      <c r="IEO14" s="79"/>
      <c r="IEP14" s="79"/>
      <c r="IEQ14" s="79"/>
      <c r="IER14" s="79"/>
      <c r="IES14" s="79"/>
      <c r="IET14" s="79"/>
      <c r="IEU14" s="79"/>
      <c r="IEV14" s="79"/>
      <c r="IEW14" s="79"/>
      <c r="IEX14" s="79"/>
      <c r="IEY14" s="79"/>
      <c r="IEZ14" s="79"/>
      <c r="IFA14" s="79"/>
      <c r="IFB14" s="79"/>
      <c r="IFC14" s="79"/>
      <c r="IFD14" s="79"/>
      <c r="IFE14" s="79"/>
      <c r="IFF14" s="79"/>
      <c r="IFG14" s="79"/>
      <c r="IFH14" s="79"/>
      <c r="IFI14" s="79"/>
      <c r="IFJ14" s="79"/>
      <c r="IFK14" s="79"/>
      <c r="IFL14" s="79"/>
      <c r="IFM14" s="79"/>
      <c r="IFN14" s="79"/>
      <c r="IFO14" s="79"/>
      <c r="IFP14" s="79"/>
      <c r="IFQ14" s="79"/>
      <c r="IFR14" s="79"/>
      <c r="IFS14" s="79"/>
      <c r="IFT14" s="79"/>
      <c r="IFU14" s="79"/>
      <c r="IFV14" s="79"/>
      <c r="IFW14" s="79"/>
      <c r="IFX14" s="79"/>
      <c r="IFY14" s="79"/>
      <c r="IFZ14" s="79"/>
      <c r="IGA14" s="79"/>
      <c r="IGB14" s="79"/>
      <c r="IGC14" s="79"/>
      <c r="IGD14" s="79"/>
      <c r="IGE14" s="79"/>
      <c r="IGF14" s="79"/>
      <c r="IGG14" s="79"/>
      <c r="IGH14" s="79"/>
      <c r="IGI14" s="79"/>
      <c r="IGJ14" s="79"/>
      <c r="IGK14" s="79"/>
      <c r="IGL14" s="79"/>
      <c r="IGM14" s="79"/>
      <c r="IGN14" s="79"/>
      <c r="IGO14" s="79"/>
      <c r="IGP14" s="79"/>
      <c r="IGQ14" s="79"/>
      <c r="IGR14" s="79"/>
      <c r="IGS14" s="79"/>
      <c r="IGT14" s="79"/>
      <c r="IGU14" s="79"/>
      <c r="IGV14" s="79"/>
      <c r="IGW14" s="79"/>
      <c r="IGX14" s="79"/>
      <c r="IGY14" s="79"/>
      <c r="IGZ14" s="79"/>
      <c r="IHA14" s="79"/>
      <c r="IHB14" s="79"/>
      <c r="IHC14" s="79"/>
      <c r="IHD14" s="79"/>
      <c r="IHE14" s="79"/>
      <c r="IHF14" s="79"/>
      <c r="IHG14" s="79"/>
      <c r="IHH14" s="79"/>
      <c r="IHI14" s="79"/>
      <c r="IHJ14" s="79"/>
      <c r="IHK14" s="79"/>
      <c r="IHL14" s="79"/>
      <c r="IHM14" s="79"/>
      <c r="IHN14" s="79"/>
      <c r="IHO14" s="79"/>
      <c r="IHP14" s="79"/>
      <c r="IHQ14" s="79"/>
      <c r="IHR14" s="79"/>
      <c r="IHS14" s="79"/>
      <c r="IHT14" s="79"/>
      <c r="IHU14" s="79"/>
      <c r="IHV14" s="79"/>
      <c r="IHW14" s="79"/>
      <c r="IHX14" s="79"/>
      <c r="IHY14" s="79"/>
      <c r="IHZ14" s="79"/>
      <c r="IIA14" s="79"/>
      <c r="IIB14" s="79"/>
      <c r="IIC14" s="79"/>
      <c r="IID14" s="79"/>
      <c r="IIE14" s="79"/>
      <c r="IIF14" s="79"/>
      <c r="IIG14" s="79"/>
      <c r="IIH14" s="79"/>
      <c r="III14" s="79"/>
      <c r="IIJ14" s="79"/>
      <c r="IIK14" s="79"/>
      <c r="IIL14" s="79"/>
      <c r="IIM14" s="79"/>
      <c r="IIN14" s="79"/>
      <c r="IIO14" s="79"/>
      <c r="IIP14" s="79"/>
      <c r="IIQ14" s="79"/>
      <c r="IIR14" s="79"/>
      <c r="IIS14" s="79"/>
      <c r="IIT14" s="79"/>
      <c r="IIU14" s="79"/>
      <c r="IIV14" s="79"/>
      <c r="IIW14" s="79"/>
      <c r="IIX14" s="79"/>
      <c r="IIY14" s="79"/>
      <c r="IIZ14" s="79"/>
      <c r="IJA14" s="79"/>
      <c r="IJB14" s="79"/>
      <c r="IJC14" s="79"/>
      <c r="IJD14" s="79"/>
      <c r="IJE14" s="79"/>
      <c r="IJF14" s="79"/>
      <c r="IJG14" s="79"/>
      <c r="IJH14" s="79"/>
      <c r="IJI14" s="79"/>
      <c r="IJJ14" s="79"/>
      <c r="IJK14" s="79"/>
      <c r="IJL14" s="79"/>
      <c r="IJM14" s="79"/>
      <c r="IJN14" s="79"/>
      <c r="IJO14" s="79"/>
      <c r="IJP14" s="79"/>
      <c r="IJQ14" s="79"/>
      <c r="IJR14" s="79"/>
      <c r="IJS14" s="79"/>
      <c r="IJT14" s="79"/>
      <c r="IJU14" s="79"/>
      <c r="IJV14" s="79"/>
      <c r="IJW14" s="79"/>
      <c r="IJX14" s="79"/>
      <c r="IJY14" s="79"/>
      <c r="IJZ14" s="79"/>
      <c r="IKA14" s="79"/>
      <c r="IKB14" s="79"/>
      <c r="IKC14" s="79"/>
      <c r="IKD14" s="79"/>
      <c r="IKE14" s="79"/>
      <c r="IKF14" s="79"/>
      <c r="IKG14" s="79"/>
      <c r="IKH14" s="79"/>
      <c r="IKI14" s="79"/>
      <c r="IKJ14" s="79"/>
      <c r="IKK14" s="79"/>
      <c r="IKL14" s="79"/>
      <c r="IKM14" s="79"/>
      <c r="IKN14" s="79"/>
      <c r="IKO14" s="79"/>
      <c r="IKP14" s="79"/>
      <c r="IKQ14" s="79"/>
      <c r="IKR14" s="79"/>
      <c r="IKS14" s="79"/>
      <c r="IKT14" s="79"/>
      <c r="IKU14" s="79"/>
      <c r="IKV14" s="79"/>
      <c r="IKW14" s="79"/>
      <c r="IKX14" s="79"/>
      <c r="IKY14" s="79"/>
      <c r="IKZ14" s="79"/>
      <c r="ILA14" s="79"/>
      <c r="ILB14" s="79"/>
      <c r="ILC14" s="79"/>
      <c r="ILD14" s="79"/>
      <c r="ILE14" s="79"/>
      <c r="ILF14" s="79"/>
      <c r="ILG14" s="79"/>
      <c r="ILH14" s="79"/>
      <c r="ILI14" s="79"/>
      <c r="ILJ14" s="79"/>
      <c r="ILK14" s="79"/>
      <c r="ILL14" s="79"/>
      <c r="ILM14" s="79"/>
      <c r="ILN14" s="79"/>
      <c r="ILO14" s="79"/>
      <c r="ILP14" s="79"/>
      <c r="ILQ14" s="79"/>
      <c r="ILR14" s="79"/>
      <c r="ILS14" s="79"/>
      <c r="ILT14" s="79"/>
      <c r="ILU14" s="79"/>
      <c r="ILV14" s="79"/>
      <c r="ILW14" s="79"/>
      <c r="ILX14" s="79"/>
      <c r="ILY14" s="79"/>
      <c r="ILZ14" s="79"/>
      <c r="IMA14" s="79"/>
      <c r="IMB14" s="79"/>
      <c r="IMC14" s="79"/>
      <c r="IMD14" s="79"/>
      <c r="IME14" s="79"/>
      <c r="IMF14" s="79"/>
      <c r="IMG14" s="79"/>
      <c r="IMH14" s="79"/>
      <c r="IMI14" s="79"/>
      <c r="IMJ14" s="79"/>
      <c r="IMK14" s="79"/>
      <c r="IML14" s="79"/>
      <c r="IMM14" s="79"/>
      <c r="IMN14" s="79"/>
      <c r="IMO14" s="79"/>
      <c r="IMP14" s="79"/>
      <c r="IMQ14" s="79"/>
      <c r="IMR14" s="79"/>
      <c r="IMS14" s="79"/>
      <c r="IMT14" s="79"/>
      <c r="IMU14" s="79"/>
      <c r="IMV14" s="79"/>
      <c r="IMW14" s="79"/>
      <c r="IMX14" s="79"/>
      <c r="IMY14" s="79"/>
      <c r="IMZ14" s="79"/>
      <c r="INA14" s="79"/>
      <c r="INB14" s="79"/>
      <c r="INC14" s="79"/>
      <c r="IND14" s="79"/>
      <c r="INE14" s="79"/>
      <c r="INF14" s="79"/>
      <c r="ING14" s="79"/>
      <c r="INH14" s="79"/>
      <c r="INI14" s="79"/>
      <c r="INJ14" s="79"/>
      <c r="INK14" s="79"/>
      <c r="INL14" s="79"/>
      <c r="INM14" s="79"/>
      <c r="INN14" s="79"/>
      <c r="INO14" s="79"/>
      <c r="INP14" s="79"/>
      <c r="INQ14" s="79"/>
      <c r="INR14" s="79"/>
      <c r="INS14" s="79"/>
      <c r="INT14" s="79"/>
      <c r="INU14" s="79"/>
      <c r="INV14" s="79"/>
      <c r="INW14" s="79"/>
      <c r="INX14" s="79"/>
      <c r="INY14" s="79"/>
      <c r="INZ14" s="79"/>
      <c r="IOA14" s="79"/>
      <c r="IOB14" s="79"/>
      <c r="IOC14" s="79"/>
      <c r="IOD14" s="79"/>
      <c r="IOE14" s="79"/>
      <c r="IOF14" s="79"/>
      <c r="IOG14" s="79"/>
      <c r="IOH14" s="79"/>
      <c r="IOI14" s="79"/>
      <c r="IOJ14" s="79"/>
      <c r="IOK14" s="79"/>
      <c r="IOL14" s="79"/>
      <c r="IOM14" s="79"/>
      <c r="ION14" s="79"/>
      <c r="IOO14" s="79"/>
      <c r="IOP14" s="79"/>
      <c r="IOQ14" s="79"/>
      <c r="IOR14" s="79"/>
      <c r="IOS14" s="79"/>
      <c r="IOT14" s="79"/>
      <c r="IOU14" s="79"/>
      <c r="IOV14" s="79"/>
      <c r="IOW14" s="79"/>
      <c r="IOX14" s="79"/>
      <c r="IOY14" s="79"/>
      <c r="IOZ14" s="79"/>
      <c r="IPA14" s="79"/>
      <c r="IPB14" s="79"/>
      <c r="IPC14" s="79"/>
      <c r="IPD14" s="79"/>
      <c r="IPE14" s="79"/>
      <c r="IPF14" s="79"/>
      <c r="IPG14" s="79"/>
      <c r="IPH14" s="79"/>
      <c r="IPI14" s="79"/>
      <c r="IPJ14" s="79"/>
      <c r="IPK14" s="79"/>
      <c r="IPL14" s="79"/>
      <c r="IPM14" s="79"/>
      <c r="IPN14" s="79"/>
      <c r="IPO14" s="79"/>
      <c r="IPP14" s="79"/>
      <c r="IPQ14" s="79"/>
      <c r="IPR14" s="79"/>
      <c r="IPS14" s="79"/>
      <c r="IPT14" s="79"/>
      <c r="IPU14" s="79"/>
      <c r="IPV14" s="79"/>
      <c r="IPW14" s="79"/>
      <c r="IPX14" s="79"/>
      <c r="IPY14" s="79"/>
      <c r="IPZ14" s="79"/>
      <c r="IQA14" s="79"/>
      <c r="IQB14" s="79"/>
      <c r="IQC14" s="79"/>
      <c r="IQD14" s="79"/>
      <c r="IQE14" s="79"/>
      <c r="IQF14" s="79"/>
      <c r="IQG14" s="79"/>
      <c r="IQH14" s="79"/>
      <c r="IQI14" s="79"/>
      <c r="IQJ14" s="79"/>
      <c r="IQK14" s="79"/>
      <c r="IQL14" s="79"/>
      <c r="IQM14" s="79"/>
      <c r="IQN14" s="79"/>
      <c r="IQO14" s="79"/>
      <c r="IQP14" s="79"/>
      <c r="IQQ14" s="79"/>
      <c r="IQR14" s="79"/>
      <c r="IQS14" s="79"/>
      <c r="IQT14" s="79"/>
      <c r="IQU14" s="79"/>
      <c r="IQV14" s="79"/>
      <c r="IQW14" s="79"/>
      <c r="IQX14" s="79"/>
      <c r="IQY14" s="79"/>
      <c r="IQZ14" s="79"/>
      <c r="IRA14" s="79"/>
      <c r="IRB14" s="79"/>
      <c r="IRC14" s="79"/>
      <c r="IRD14" s="79"/>
      <c r="IRE14" s="79"/>
      <c r="IRF14" s="79"/>
      <c r="IRG14" s="79"/>
      <c r="IRH14" s="79"/>
      <c r="IRI14" s="79"/>
      <c r="IRJ14" s="79"/>
      <c r="IRK14" s="79"/>
      <c r="IRL14" s="79"/>
      <c r="IRM14" s="79"/>
      <c r="IRN14" s="79"/>
      <c r="IRO14" s="79"/>
      <c r="IRP14" s="79"/>
      <c r="IRQ14" s="79"/>
      <c r="IRR14" s="79"/>
      <c r="IRS14" s="79"/>
      <c r="IRT14" s="79"/>
      <c r="IRU14" s="79"/>
      <c r="IRV14" s="79"/>
      <c r="IRW14" s="79"/>
      <c r="IRX14" s="79"/>
      <c r="IRY14" s="79"/>
      <c r="IRZ14" s="79"/>
      <c r="ISA14" s="79"/>
      <c r="ISB14" s="79"/>
      <c r="ISC14" s="79"/>
      <c r="ISD14" s="79"/>
      <c r="ISE14" s="79"/>
      <c r="ISF14" s="79"/>
      <c r="ISG14" s="79"/>
      <c r="ISH14" s="79"/>
      <c r="ISI14" s="79"/>
      <c r="ISJ14" s="79"/>
      <c r="ISK14" s="79"/>
      <c r="ISL14" s="79"/>
      <c r="ISM14" s="79"/>
      <c r="ISN14" s="79"/>
      <c r="ISO14" s="79"/>
      <c r="ISP14" s="79"/>
      <c r="ISQ14" s="79"/>
      <c r="ISR14" s="79"/>
      <c r="ISS14" s="79"/>
      <c r="IST14" s="79"/>
      <c r="ISU14" s="79"/>
      <c r="ISV14" s="79"/>
      <c r="ISW14" s="79"/>
      <c r="ISX14" s="79"/>
      <c r="ISY14" s="79"/>
      <c r="ISZ14" s="79"/>
      <c r="ITA14" s="79"/>
      <c r="ITB14" s="79"/>
      <c r="ITC14" s="79"/>
      <c r="ITD14" s="79"/>
      <c r="ITE14" s="79"/>
      <c r="ITF14" s="79"/>
      <c r="ITG14" s="79"/>
      <c r="ITH14" s="79"/>
      <c r="ITI14" s="79"/>
      <c r="ITJ14" s="79"/>
      <c r="ITK14" s="79"/>
      <c r="ITL14" s="79"/>
      <c r="ITM14" s="79"/>
      <c r="ITN14" s="79"/>
      <c r="ITO14" s="79"/>
      <c r="ITP14" s="79"/>
      <c r="ITQ14" s="79"/>
      <c r="ITR14" s="79"/>
      <c r="ITS14" s="79"/>
      <c r="ITT14" s="79"/>
      <c r="ITU14" s="79"/>
      <c r="ITV14" s="79"/>
      <c r="ITW14" s="79"/>
      <c r="ITX14" s="79"/>
      <c r="ITY14" s="79"/>
      <c r="ITZ14" s="79"/>
      <c r="IUA14" s="79"/>
      <c r="IUB14" s="79"/>
      <c r="IUC14" s="79"/>
      <c r="IUD14" s="79"/>
      <c r="IUE14" s="79"/>
      <c r="IUF14" s="79"/>
      <c r="IUG14" s="79"/>
      <c r="IUH14" s="79"/>
      <c r="IUI14" s="79"/>
      <c r="IUJ14" s="79"/>
      <c r="IUK14" s="79"/>
      <c r="IUL14" s="79"/>
      <c r="IUM14" s="79"/>
      <c r="IUN14" s="79"/>
      <c r="IUO14" s="79"/>
      <c r="IUP14" s="79"/>
      <c r="IUQ14" s="79"/>
      <c r="IUR14" s="79"/>
      <c r="IUS14" s="79"/>
      <c r="IUT14" s="79"/>
      <c r="IUU14" s="79"/>
      <c r="IUV14" s="79"/>
      <c r="IUW14" s="79"/>
      <c r="IUX14" s="79"/>
      <c r="IUY14" s="79"/>
      <c r="IUZ14" s="79"/>
      <c r="IVA14" s="79"/>
      <c r="IVB14" s="79"/>
      <c r="IVC14" s="79"/>
      <c r="IVD14" s="79"/>
      <c r="IVE14" s="79"/>
      <c r="IVF14" s="79"/>
      <c r="IVG14" s="79"/>
      <c r="IVH14" s="79"/>
      <c r="IVI14" s="79"/>
      <c r="IVJ14" s="79"/>
      <c r="IVK14" s="79"/>
      <c r="IVL14" s="79"/>
      <c r="IVM14" s="79"/>
      <c r="IVN14" s="79"/>
      <c r="IVO14" s="79"/>
      <c r="IVP14" s="79"/>
      <c r="IVQ14" s="79"/>
      <c r="IVR14" s="79"/>
      <c r="IVS14" s="79"/>
      <c r="IVT14" s="79"/>
      <c r="IVU14" s="79"/>
      <c r="IVV14" s="79"/>
      <c r="IVW14" s="79"/>
      <c r="IVX14" s="79"/>
      <c r="IVY14" s="79"/>
      <c r="IVZ14" s="79"/>
      <c r="IWA14" s="79"/>
      <c r="IWB14" s="79"/>
      <c r="IWC14" s="79"/>
      <c r="IWD14" s="79"/>
      <c r="IWE14" s="79"/>
      <c r="IWF14" s="79"/>
      <c r="IWG14" s="79"/>
      <c r="IWH14" s="79"/>
      <c r="IWI14" s="79"/>
      <c r="IWJ14" s="79"/>
      <c r="IWK14" s="79"/>
      <c r="IWL14" s="79"/>
      <c r="IWM14" s="79"/>
      <c r="IWN14" s="79"/>
      <c r="IWO14" s="79"/>
      <c r="IWP14" s="79"/>
      <c r="IWQ14" s="79"/>
      <c r="IWR14" s="79"/>
      <c r="IWS14" s="79"/>
      <c r="IWT14" s="79"/>
      <c r="IWU14" s="79"/>
      <c r="IWV14" s="79"/>
      <c r="IWW14" s="79"/>
      <c r="IWX14" s="79"/>
      <c r="IWY14" s="79"/>
      <c r="IWZ14" s="79"/>
      <c r="IXA14" s="79"/>
      <c r="IXB14" s="79"/>
      <c r="IXC14" s="79"/>
      <c r="IXD14" s="79"/>
      <c r="IXE14" s="79"/>
      <c r="IXF14" s="79"/>
      <c r="IXG14" s="79"/>
      <c r="IXH14" s="79"/>
      <c r="IXI14" s="79"/>
      <c r="IXJ14" s="79"/>
      <c r="IXK14" s="79"/>
      <c r="IXL14" s="79"/>
      <c r="IXM14" s="79"/>
      <c r="IXN14" s="79"/>
      <c r="IXO14" s="79"/>
      <c r="IXP14" s="79"/>
      <c r="IXQ14" s="79"/>
      <c r="IXR14" s="79"/>
      <c r="IXS14" s="79"/>
      <c r="IXT14" s="79"/>
      <c r="IXU14" s="79"/>
      <c r="IXV14" s="79"/>
      <c r="IXW14" s="79"/>
      <c r="IXX14" s="79"/>
      <c r="IXY14" s="79"/>
      <c r="IXZ14" s="79"/>
      <c r="IYA14" s="79"/>
      <c r="IYB14" s="79"/>
      <c r="IYC14" s="79"/>
      <c r="IYD14" s="79"/>
      <c r="IYE14" s="79"/>
      <c r="IYF14" s="79"/>
      <c r="IYG14" s="79"/>
      <c r="IYH14" s="79"/>
      <c r="IYI14" s="79"/>
      <c r="IYJ14" s="79"/>
      <c r="IYK14" s="79"/>
      <c r="IYL14" s="79"/>
      <c r="IYM14" s="79"/>
      <c r="IYN14" s="79"/>
      <c r="IYO14" s="79"/>
      <c r="IYP14" s="79"/>
      <c r="IYQ14" s="79"/>
      <c r="IYR14" s="79"/>
      <c r="IYS14" s="79"/>
      <c r="IYT14" s="79"/>
      <c r="IYU14" s="79"/>
      <c r="IYV14" s="79"/>
      <c r="IYW14" s="79"/>
      <c r="IYX14" s="79"/>
      <c r="IYY14" s="79"/>
      <c r="IYZ14" s="79"/>
      <c r="IZA14" s="79"/>
      <c r="IZB14" s="79"/>
      <c r="IZC14" s="79"/>
      <c r="IZD14" s="79"/>
      <c r="IZE14" s="79"/>
      <c r="IZF14" s="79"/>
      <c r="IZG14" s="79"/>
      <c r="IZH14" s="79"/>
      <c r="IZI14" s="79"/>
      <c r="IZJ14" s="79"/>
      <c r="IZK14" s="79"/>
      <c r="IZL14" s="79"/>
      <c r="IZM14" s="79"/>
      <c r="IZN14" s="79"/>
      <c r="IZO14" s="79"/>
      <c r="IZP14" s="79"/>
      <c r="IZQ14" s="79"/>
      <c r="IZR14" s="79"/>
      <c r="IZS14" s="79"/>
      <c r="IZT14" s="79"/>
      <c r="IZU14" s="79"/>
      <c r="IZV14" s="79"/>
      <c r="IZW14" s="79"/>
      <c r="IZX14" s="79"/>
      <c r="IZY14" s="79"/>
      <c r="IZZ14" s="79"/>
      <c r="JAA14" s="79"/>
      <c r="JAB14" s="79"/>
      <c r="JAC14" s="79"/>
      <c r="JAD14" s="79"/>
      <c r="JAE14" s="79"/>
      <c r="JAF14" s="79"/>
      <c r="JAG14" s="79"/>
      <c r="JAH14" s="79"/>
      <c r="JAI14" s="79"/>
      <c r="JAJ14" s="79"/>
      <c r="JAK14" s="79"/>
      <c r="JAL14" s="79"/>
      <c r="JAM14" s="79"/>
      <c r="JAN14" s="79"/>
      <c r="JAO14" s="79"/>
      <c r="JAP14" s="79"/>
      <c r="JAQ14" s="79"/>
      <c r="JAR14" s="79"/>
      <c r="JAS14" s="79"/>
      <c r="JAT14" s="79"/>
      <c r="JAU14" s="79"/>
      <c r="JAV14" s="79"/>
      <c r="JAW14" s="79"/>
      <c r="JAX14" s="79"/>
      <c r="JAY14" s="79"/>
      <c r="JAZ14" s="79"/>
      <c r="JBA14" s="79"/>
      <c r="JBB14" s="79"/>
      <c r="JBC14" s="79"/>
      <c r="JBD14" s="79"/>
      <c r="JBE14" s="79"/>
      <c r="JBF14" s="79"/>
      <c r="JBG14" s="79"/>
      <c r="JBH14" s="79"/>
      <c r="JBI14" s="79"/>
      <c r="JBJ14" s="79"/>
      <c r="JBK14" s="79"/>
      <c r="JBL14" s="79"/>
      <c r="JBM14" s="79"/>
      <c r="JBN14" s="79"/>
      <c r="JBO14" s="79"/>
      <c r="JBP14" s="79"/>
      <c r="JBQ14" s="79"/>
      <c r="JBR14" s="79"/>
      <c r="JBS14" s="79"/>
      <c r="JBT14" s="79"/>
      <c r="JBU14" s="79"/>
      <c r="JBV14" s="79"/>
      <c r="JBW14" s="79"/>
      <c r="JBX14" s="79"/>
      <c r="JBY14" s="79"/>
      <c r="JBZ14" s="79"/>
      <c r="JCA14" s="79"/>
      <c r="JCB14" s="79"/>
      <c r="JCC14" s="79"/>
      <c r="JCD14" s="79"/>
      <c r="JCE14" s="79"/>
      <c r="JCF14" s="79"/>
      <c r="JCG14" s="79"/>
      <c r="JCH14" s="79"/>
      <c r="JCI14" s="79"/>
      <c r="JCJ14" s="79"/>
      <c r="JCK14" s="79"/>
      <c r="JCL14" s="79"/>
      <c r="JCM14" s="79"/>
      <c r="JCN14" s="79"/>
      <c r="JCO14" s="79"/>
      <c r="JCP14" s="79"/>
      <c r="JCQ14" s="79"/>
      <c r="JCR14" s="79"/>
      <c r="JCS14" s="79"/>
      <c r="JCT14" s="79"/>
      <c r="JCU14" s="79"/>
      <c r="JCV14" s="79"/>
      <c r="JCW14" s="79"/>
      <c r="JCX14" s="79"/>
      <c r="JCY14" s="79"/>
      <c r="JCZ14" s="79"/>
      <c r="JDA14" s="79"/>
      <c r="JDB14" s="79"/>
      <c r="JDC14" s="79"/>
      <c r="JDD14" s="79"/>
      <c r="JDE14" s="79"/>
      <c r="JDF14" s="79"/>
      <c r="JDG14" s="79"/>
      <c r="JDH14" s="79"/>
      <c r="JDI14" s="79"/>
      <c r="JDJ14" s="79"/>
      <c r="JDK14" s="79"/>
      <c r="JDL14" s="79"/>
      <c r="JDM14" s="79"/>
      <c r="JDN14" s="79"/>
      <c r="JDO14" s="79"/>
      <c r="JDP14" s="79"/>
      <c r="JDQ14" s="79"/>
      <c r="JDR14" s="79"/>
      <c r="JDS14" s="79"/>
      <c r="JDT14" s="79"/>
      <c r="JDU14" s="79"/>
      <c r="JDV14" s="79"/>
      <c r="JDW14" s="79"/>
      <c r="JDX14" s="79"/>
      <c r="JDY14" s="79"/>
      <c r="JDZ14" s="79"/>
      <c r="JEA14" s="79"/>
      <c r="JEB14" s="79"/>
      <c r="JEC14" s="79"/>
      <c r="JED14" s="79"/>
      <c r="JEE14" s="79"/>
      <c r="JEF14" s="79"/>
      <c r="JEG14" s="79"/>
      <c r="JEH14" s="79"/>
      <c r="JEI14" s="79"/>
      <c r="JEJ14" s="79"/>
      <c r="JEK14" s="79"/>
      <c r="JEL14" s="79"/>
      <c r="JEM14" s="79"/>
      <c r="JEN14" s="79"/>
      <c r="JEO14" s="79"/>
      <c r="JEP14" s="79"/>
      <c r="JEQ14" s="79"/>
      <c r="JER14" s="79"/>
      <c r="JES14" s="79"/>
      <c r="JET14" s="79"/>
      <c r="JEU14" s="79"/>
      <c r="JEV14" s="79"/>
      <c r="JEW14" s="79"/>
      <c r="JEX14" s="79"/>
      <c r="JEY14" s="79"/>
      <c r="JEZ14" s="79"/>
      <c r="JFA14" s="79"/>
      <c r="JFB14" s="79"/>
      <c r="JFC14" s="79"/>
      <c r="JFD14" s="79"/>
      <c r="JFE14" s="79"/>
      <c r="JFF14" s="79"/>
      <c r="JFG14" s="79"/>
      <c r="JFH14" s="79"/>
      <c r="JFI14" s="79"/>
      <c r="JFJ14" s="79"/>
      <c r="JFK14" s="79"/>
      <c r="JFL14" s="79"/>
      <c r="JFM14" s="79"/>
      <c r="JFN14" s="79"/>
      <c r="JFO14" s="79"/>
      <c r="JFP14" s="79"/>
      <c r="JFQ14" s="79"/>
      <c r="JFR14" s="79"/>
      <c r="JFS14" s="79"/>
      <c r="JFT14" s="79"/>
      <c r="JFU14" s="79"/>
      <c r="JFV14" s="79"/>
      <c r="JFW14" s="79"/>
      <c r="JFX14" s="79"/>
      <c r="JFY14" s="79"/>
      <c r="JFZ14" s="79"/>
      <c r="JGA14" s="79"/>
      <c r="JGB14" s="79"/>
      <c r="JGC14" s="79"/>
      <c r="JGD14" s="79"/>
      <c r="JGE14" s="79"/>
      <c r="JGF14" s="79"/>
      <c r="JGG14" s="79"/>
      <c r="JGH14" s="79"/>
      <c r="JGI14" s="79"/>
      <c r="JGJ14" s="79"/>
      <c r="JGK14" s="79"/>
      <c r="JGL14" s="79"/>
      <c r="JGM14" s="79"/>
      <c r="JGN14" s="79"/>
      <c r="JGO14" s="79"/>
      <c r="JGP14" s="79"/>
      <c r="JGQ14" s="79"/>
      <c r="JGR14" s="79"/>
      <c r="JGS14" s="79"/>
      <c r="JGT14" s="79"/>
      <c r="JGU14" s="79"/>
      <c r="JGV14" s="79"/>
      <c r="JGW14" s="79"/>
      <c r="JGX14" s="79"/>
      <c r="JGY14" s="79"/>
      <c r="JGZ14" s="79"/>
      <c r="JHA14" s="79"/>
      <c r="JHB14" s="79"/>
      <c r="JHC14" s="79"/>
      <c r="JHD14" s="79"/>
      <c r="JHE14" s="79"/>
      <c r="JHF14" s="79"/>
      <c r="JHG14" s="79"/>
      <c r="JHH14" s="79"/>
      <c r="JHI14" s="79"/>
      <c r="JHJ14" s="79"/>
      <c r="JHK14" s="79"/>
      <c r="JHL14" s="79"/>
      <c r="JHM14" s="79"/>
      <c r="JHN14" s="79"/>
      <c r="JHO14" s="79"/>
      <c r="JHP14" s="79"/>
      <c r="JHQ14" s="79"/>
      <c r="JHR14" s="79"/>
      <c r="JHS14" s="79"/>
      <c r="JHT14" s="79"/>
      <c r="JHU14" s="79"/>
      <c r="JHV14" s="79"/>
      <c r="JHW14" s="79"/>
      <c r="JHX14" s="79"/>
      <c r="JHY14" s="79"/>
      <c r="JHZ14" s="79"/>
      <c r="JIA14" s="79"/>
      <c r="JIB14" s="79"/>
      <c r="JIC14" s="79"/>
      <c r="JID14" s="79"/>
      <c r="JIE14" s="79"/>
      <c r="JIF14" s="79"/>
      <c r="JIG14" s="79"/>
      <c r="JIH14" s="79"/>
      <c r="JII14" s="79"/>
      <c r="JIJ14" s="79"/>
      <c r="JIK14" s="79"/>
      <c r="JIL14" s="79"/>
      <c r="JIM14" s="79"/>
      <c r="JIN14" s="79"/>
      <c r="JIO14" s="79"/>
      <c r="JIP14" s="79"/>
      <c r="JIQ14" s="79"/>
      <c r="JIR14" s="79"/>
      <c r="JIS14" s="79"/>
      <c r="JIT14" s="79"/>
      <c r="JIU14" s="79"/>
      <c r="JIV14" s="79"/>
      <c r="JIW14" s="79"/>
      <c r="JIX14" s="79"/>
      <c r="JIY14" s="79"/>
      <c r="JIZ14" s="79"/>
      <c r="JJA14" s="79"/>
      <c r="JJB14" s="79"/>
      <c r="JJC14" s="79"/>
      <c r="JJD14" s="79"/>
      <c r="JJE14" s="79"/>
      <c r="JJF14" s="79"/>
      <c r="JJG14" s="79"/>
      <c r="JJH14" s="79"/>
      <c r="JJI14" s="79"/>
      <c r="JJJ14" s="79"/>
      <c r="JJK14" s="79"/>
      <c r="JJL14" s="79"/>
      <c r="JJM14" s="79"/>
      <c r="JJN14" s="79"/>
      <c r="JJO14" s="79"/>
      <c r="JJP14" s="79"/>
      <c r="JJQ14" s="79"/>
      <c r="JJR14" s="79"/>
      <c r="JJS14" s="79"/>
      <c r="JJT14" s="79"/>
      <c r="JJU14" s="79"/>
      <c r="JJV14" s="79"/>
      <c r="JJW14" s="79"/>
      <c r="JJX14" s="79"/>
      <c r="JJY14" s="79"/>
      <c r="JJZ14" s="79"/>
      <c r="JKA14" s="79"/>
      <c r="JKB14" s="79"/>
      <c r="JKC14" s="79"/>
      <c r="JKD14" s="79"/>
      <c r="JKE14" s="79"/>
      <c r="JKF14" s="79"/>
      <c r="JKG14" s="79"/>
      <c r="JKH14" s="79"/>
      <c r="JKI14" s="79"/>
      <c r="JKJ14" s="79"/>
      <c r="JKK14" s="79"/>
      <c r="JKL14" s="79"/>
      <c r="JKM14" s="79"/>
      <c r="JKN14" s="79"/>
      <c r="JKO14" s="79"/>
      <c r="JKP14" s="79"/>
      <c r="JKQ14" s="79"/>
      <c r="JKR14" s="79"/>
      <c r="JKS14" s="79"/>
      <c r="JKT14" s="79"/>
      <c r="JKU14" s="79"/>
      <c r="JKV14" s="79"/>
      <c r="JKW14" s="79"/>
      <c r="JKX14" s="79"/>
      <c r="JKY14" s="79"/>
      <c r="JKZ14" s="79"/>
      <c r="JLA14" s="79"/>
      <c r="JLB14" s="79"/>
      <c r="JLC14" s="79"/>
      <c r="JLD14" s="79"/>
      <c r="JLE14" s="79"/>
      <c r="JLF14" s="79"/>
      <c r="JLG14" s="79"/>
      <c r="JLH14" s="79"/>
      <c r="JLI14" s="79"/>
      <c r="JLJ14" s="79"/>
      <c r="JLK14" s="79"/>
      <c r="JLL14" s="79"/>
      <c r="JLM14" s="79"/>
      <c r="JLN14" s="79"/>
      <c r="JLO14" s="79"/>
      <c r="JLP14" s="79"/>
      <c r="JLQ14" s="79"/>
      <c r="JLR14" s="79"/>
      <c r="JLS14" s="79"/>
      <c r="JLT14" s="79"/>
      <c r="JLU14" s="79"/>
      <c r="JLV14" s="79"/>
      <c r="JLW14" s="79"/>
      <c r="JLX14" s="79"/>
      <c r="JLY14" s="79"/>
      <c r="JLZ14" s="79"/>
      <c r="JMA14" s="79"/>
      <c r="JMB14" s="79"/>
      <c r="JMC14" s="79"/>
      <c r="JMD14" s="79"/>
      <c r="JME14" s="79"/>
      <c r="JMF14" s="79"/>
      <c r="JMG14" s="79"/>
      <c r="JMH14" s="79"/>
      <c r="JMI14" s="79"/>
      <c r="JMJ14" s="79"/>
      <c r="JMK14" s="79"/>
      <c r="JML14" s="79"/>
      <c r="JMM14" s="79"/>
      <c r="JMN14" s="79"/>
      <c r="JMO14" s="79"/>
      <c r="JMP14" s="79"/>
      <c r="JMQ14" s="79"/>
      <c r="JMR14" s="79"/>
      <c r="JMS14" s="79"/>
      <c r="JMT14" s="79"/>
      <c r="JMU14" s="79"/>
      <c r="JMV14" s="79"/>
      <c r="JMW14" s="79"/>
      <c r="JMX14" s="79"/>
      <c r="JMY14" s="79"/>
      <c r="JMZ14" s="79"/>
      <c r="JNA14" s="79"/>
      <c r="JNB14" s="79"/>
      <c r="JNC14" s="79"/>
      <c r="JND14" s="79"/>
      <c r="JNE14" s="79"/>
      <c r="JNF14" s="79"/>
      <c r="JNG14" s="79"/>
      <c r="JNH14" s="79"/>
      <c r="JNI14" s="79"/>
      <c r="JNJ14" s="79"/>
      <c r="JNK14" s="79"/>
      <c r="JNL14" s="79"/>
      <c r="JNM14" s="79"/>
      <c r="JNN14" s="79"/>
      <c r="JNO14" s="79"/>
      <c r="JNP14" s="79"/>
      <c r="JNQ14" s="79"/>
      <c r="JNR14" s="79"/>
      <c r="JNS14" s="79"/>
      <c r="JNT14" s="79"/>
      <c r="JNU14" s="79"/>
      <c r="JNV14" s="79"/>
      <c r="JNW14" s="79"/>
      <c r="JNX14" s="79"/>
      <c r="JNY14" s="79"/>
      <c r="JNZ14" s="79"/>
      <c r="JOA14" s="79"/>
      <c r="JOB14" s="79"/>
      <c r="JOC14" s="79"/>
      <c r="JOD14" s="79"/>
      <c r="JOE14" s="79"/>
      <c r="JOF14" s="79"/>
      <c r="JOG14" s="79"/>
      <c r="JOH14" s="79"/>
      <c r="JOI14" s="79"/>
      <c r="JOJ14" s="79"/>
      <c r="JOK14" s="79"/>
      <c r="JOL14" s="79"/>
      <c r="JOM14" s="79"/>
      <c r="JON14" s="79"/>
      <c r="JOO14" s="79"/>
      <c r="JOP14" s="79"/>
      <c r="JOQ14" s="79"/>
      <c r="JOR14" s="79"/>
      <c r="JOS14" s="79"/>
      <c r="JOT14" s="79"/>
      <c r="JOU14" s="79"/>
      <c r="JOV14" s="79"/>
      <c r="JOW14" s="79"/>
      <c r="JOX14" s="79"/>
      <c r="JOY14" s="79"/>
      <c r="JOZ14" s="79"/>
      <c r="JPA14" s="79"/>
      <c r="JPB14" s="79"/>
      <c r="JPC14" s="79"/>
      <c r="JPD14" s="79"/>
      <c r="JPE14" s="79"/>
      <c r="JPF14" s="79"/>
      <c r="JPG14" s="79"/>
      <c r="JPH14" s="79"/>
      <c r="JPI14" s="79"/>
      <c r="JPJ14" s="79"/>
      <c r="JPK14" s="79"/>
      <c r="JPL14" s="79"/>
      <c r="JPM14" s="79"/>
      <c r="JPN14" s="79"/>
      <c r="JPO14" s="79"/>
      <c r="JPP14" s="79"/>
      <c r="JPQ14" s="79"/>
      <c r="JPR14" s="79"/>
      <c r="JPS14" s="79"/>
      <c r="JPT14" s="79"/>
      <c r="JPU14" s="79"/>
      <c r="JPV14" s="79"/>
      <c r="JPW14" s="79"/>
      <c r="JPX14" s="79"/>
      <c r="JPY14" s="79"/>
      <c r="JPZ14" s="79"/>
      <c r="JQA14" s="79"/>
      <c r="JQB14" s="79"/>
      <c r="JQC14" s="79"/>
      <c r="JQD14" s="79"/>
      <c r="JQE14" s="79"/>
      <c r="JQF14" s="79"/>
      <c r="JQG14" s="79"/>
      <c r="JQH14" s="79"/>
      <c r="JQI14" s="79"/>
      <c r="JQJ14" s="79"/>
      <c r="JQK14" s="79"/>
      <c r="JQL14" s="79"/>
      <c r="JQM14" s="79"/>
      <c r="JQN14" s="79"/>
      <c r="JQO14" s="79"/>
      <c r="JQP14" s="79"/>
      <c r="JQQ14" s="79"/>
      <c r="JQR14" s="79"/>
      <c r="JQS14" s="79"/>
      <c r="JQT14" s="79"/>
      <c r="JQU14" s="79"/>
      <c r="JQV14" s="79"/>
      <c r="JQW14" s="79"/>
      <c r="JQX14" s="79"/>
      <c r="JQY14" s="79"/>
      <c r="JQZ14" s="79"/>
      <c r="JRA14" s="79"/>
      <c r="JRB14" s="79"/>
      <c r="JRC14" s="79"/>
      <c r="JRD14" s="79"/>
      <c r="JRE14" s="79"/>
      <c r="JRF14" s="79"/>
      <c r="JRG14" s="79"/>
      <c r="JRH14" s="79"/>
      <c r="JRI14" s="79"/>
      <c r="JRJ14" s="79"/>
      <c r="JRK14" s="79"/>
      <c r="JRL14" s="79"/>
      <c r="JRM14" s="79"/>
      <c r="JRN14" s="79"/>
      <c r="JRO14" s="79"/>
      <c r="JRP14" s="79"/>
      <c r="JRQ14" s="79"/>
      <c r="JRR14" s="79"/>
      <c r="JRS14" s="79"/>
      <c r="JRT14" s="79"/>
      <c r="JRU14" s="79"/>
      <c r="JRV14" s="79"/>
      <c r="JRW14" s="79"/>
      <c r="JRX14" s="79"/>
      <c r="JRY14" s="79"/>
      <c r="JRZ14" s="79"/>
      <c r="JSA14" s="79"/>
      <c r="JSB14" s="79"/>
      <c r="JSC14" s="79"/>
      <c r="JSD14" s="79"/>
      <c r="JSE14" s="79"/>
      <c r="JSF14" s="79"/>
      <c r="JSG14" s="79"/>
      <c r="JSH14" s="79"/>
      <c r="JSI14" s="79"/>
      <c r="JSJ14" s="79"/>
      <c r="JSK14" s="79"/>
      <c r="JSL14" s="79"/>
      <c r="JSM14" s="79"/>
      <c r="JSN14" s="79"/>
      <c r="JSO14" s="79"/>
      <c r="JSP14" s="79"/>
      <c r="JSQ14" s="79"/>
      <c r="JSR14" s="79"/>
      <c r="JSS14" s="79"/>
      <c r="JST14" s="79"/>
      <c r="JSU14" s="79"/>
      <c r="JSV14" s="79"/>
      <c r="JSW14" s="79"/>
      <c r="JSX14" s="79"/>
      <c r="JSY14" s="79"/>
      <c r="JSZ14" s="79"/>
      <c r="JTA14" s="79"/>
      <c r="JTB14" s="79"/>
      <c r="JTC14" s="79"/>
      <c r="JTD14" s="79"/>
      <c r="JTE14" s="79"/>
      <c r="JTF14" s="79"/>
      <c r="JTG14" s="79"/>
      <c r="JTH14" s="79"/>
      <c r="JTI14" s="79"/>
      <c r="JTJ14" s="79"/>
      <c r="JTK14" s="79"/>
      <c r="JTL14" s="79"/>
      <c r="JTM14" s="79"/>
      <c r="JTN14" s="79"/>
      <c r="JTO14" s="79"/>
      <c r="JTP14" s="79"/>
      <c r="JTQ14" s="79"/>
      <c r="JTR14" s="79"/>
      <c r="JTS14" s="79"/>
      <c r="JTT14" s="79"/>
      <c r="JTU14" s="79"/>
      <c r="JTV14" s="79"/>
      <c r="JTW14" s="79"/>
      <c r="JTX14" s="79"/>
      <c r="JTY14" s="79"/>
      <c r="JTZ14" s="79"/>
      <c r="JUA14" s="79"/>
      <c r="JUB14" s="79"/>
      <c r="JUC14" s="79"/>
      <c r="JUD14" s="79"/>
      <c r="JUE14" s="79"/>
      <c r="JUF14" s="79"/>
      <c r="JUG14" s="79"/>
      <c r="JUH14" s="79"/>
      <c r="JUI14" s="79"/>
      <c r="JUJ14" s="79"/>
      <c r="JUK14" s="79"/>
      <c r="JUL14" s="79"/>
      <c r="JUM14" s="79"/>
      <c r="JUN14" s="79"/>
      <c r="JUO14" s="79"/>
      <c r="JUP14" s="79"/>
      <c r="JUQ14" s="79"/>
      <c r="JUR14" s="79"/>
      <c r="JUS14" s="79"/>
      <c r="JUT14" s="79"/>
      <c r="JUU14" s="79"/>
      <c r="JUV14" s="79"/>
      <c r="JUW14" s="79"/>
      <c r="JUX14" s="79"/>
      <c r="JUY14" s="79"/>
      <c r="JUZ14" s="79"/>
      <c r="JVA14" s="79"/>
      <c r="JVB14" s="79"/>
      <c r="JVC14" s="79"/>
      <c r="JVD14" s="79"/>
      <c r="JVE14" s="79"/>
      <c r="JVF14" s="79"/>
      <c r="JVG14" s="79"/>
      <c r="JVH14" s="79"/>
      <c r="JVI14" s="79"/>
      <c r="JVJ14" s="79"/>
      <c r="JVK14" s="79"/>
      <c r="JVL14" s="79"/>
      <c r="JVM14" s="79"/>
      <c r="JVN14" s="79"/>
      <c r="JVO14" s="79"/>
      <c r="JVP14" s="79"/>
      <c r="JVQ14" s="79"/>
      <c r="JVR14" s="79"/>
      <c r="JVS14" s="79"/>
      <c r="JVT14" s="79"/>
      <c r="JVU14" s="79"/>
      <c r="JVV14" s="79"/>
      <c r="JVW14" s="79"/>
      <c r="JVX14" s="79"/>
      <c r="JVY14" s="79"/>
      <c r="JVZ14" s="79"/>
      <c r="JWA14" s="79"/>
      <c r="JWB14" s="79"/>
      <c r="JWC14" s="79"/>
      <c r="JWD14" s="79"/>
      <c r="JWE14" s="79"/>
      <c r="JWF14" s="79"/>
      <c r="JWG14" s="79"/>
      <c r="JWH14" s="79"/>
      <c r="JWI14" s="79"/>
      <c r="JWJ14" s="79"/>
      <c r="JWK14" s="79"/>
      <c r="JWL14" s="79"/>
      <c r="JWM14" s="79"/>
      <c r="JWN14" s="79"/>
      <c r="JWO14" s="79"/>
      <c r="JWP14" s="79"/>
      <c r="JWQ14" s="79"/>
      <c r="JWR14" s="79"/>
      <c r="JWS14" s="79"/>
      <c r="JWT14" s="79"/>
      <c r="JWU14" s="79"/>
      <c r="JWV14" s="79"/>
      <c r="JWW14" s="79"/>
      <c r="JWX14" s="79"/>
      <c r="JWY14" s="79"/>
      <c r="JWZ14" s="79"/>
      <c r="JXA14" s="79"/>
      <c r="JXB14" s="79"/>
      <c r="JXC14" s="79"/>
      <c r="JXD14" s="79"/>
      <c r="JXE14" s="79"/>
      <c r="JXF14" s="79"/>
      <c r="JXG14" s="79"/>
      <c r="JXH14" s="79"/>
      <c r="JXI14" s="79"/>
      <c r="JXJ14" s="79"/>
      <c r="JXK14" s="79"/>
      <c r="JXL14" s="79"/>
      <c r="JXM14" s="79"/>
      <c r="JXN14" s="79"/>
      <c r="JXO14" s="79"/>
      <c r="JXP14" s="79"/>
      <c r="JXQ14" s="79"/>
      <c r="JXR14" s="79"/>
      <c r="JXS14" s="79"/>
      <c r="JXT14" s="79"/>
      <c r="JXU14" s="79"/>
      <c r="JXV14" s="79"/>
      <c r="JXW14" s="79"/>
      <c r="JXX14" s="79"/>
      <c r="JXY14" s="79"/>
      <c r="JXZ14" s="79"/>
      <c r="JYA14" s="79"/>
      <c r="JYB14" s="79"/>
      <c r="JYC14" s="79"/>
      <c r="JYD14" s="79"/>
      <c r="JYE14" s="79"/>
      <c r="JYF14" s="79"/>
      <c r="JYG14" s="79"/>
      <c r="JYH14" s="79"/>
      <c r="JYI14" s="79"/>
      <c r="JYJ14" s="79"/>
      <c r="JYK14" s="79"/>
      <c r="JYL14" s="79"/>
      <c r="JYM14" s="79"/>
      <c r="JYN14" s="79"/>
      <c r="JYO14" s="79"/>
      <c r="JYP14" s="79"/>
      <c r="JYQ14" s="79"/>
      <c r="JYR14" s="79"/>
      <c r="JYS14" s="79"/>
      <c r="JYT14" s="79"/>
      <c r="JYU14" s="79"/>
      <c r="JYV14" s="79"/>
      <c r="JYW14" s="79"/>
      <c r="JYX14" s="79"/>
      <c r="JYY14" s="79"/>
      <c r="JYZ14" s="79"/>
      <c r="JZA14" s="79"/>
      <c r="JZB14" s="79"/>
      <c r="JZC14" s="79"/>
      <c r="JZD14" s="79"/>
      <c r="JZE14" s="79"/>
      <c r="JZF14" s="79"/>
      <c r="JZG14" s="79"/>
      <c r="JZH14" s="79"/>
      <c r="JZI14" s="79"/>
      <c r="JZJ14" s="79"/>
      <c r="JZK14" s="79"/>
      <c r="JZL14" s="79"/>
      <c r="JZM14" s="79"/>
      <c r="JZN14" s="79"/>
      <c r="JZO14" s="79"/>
      <c r="JZP14" s="79"/>
      <c r="JZQ14" s="79"/>
      <c r="JZR14" s="79"/>
      <c r="JZS14" s="79"/>
      <c r="JZT14" s="79"/>
      <c r="JZU14" s="79"/>
      <c r="JZV14" s="79"/>
      <c r="JZW14" s="79"/>
      <c r="JZX14" s="79"/>
      <c r="JZY14" s="79"/>
      <c r="JZZ14" s="79"/>
      <c r="KAA14" s="79"/>
      <c r="KAB14" s="79"/>
      <c r="KAC14" s="79"/>
      <c r="KAD14" s="79"/>
      <c r="KAE14" s="79"/>
      <c r="KAF14" s="79"/>
      <c r="KAG14" s="79"/>
      <c r="KAH14" s="79"/>
      <c r="KAI14" s="79"/>
      <c r="KAJ14" s="79"/>
      <c r="KAK14" s="79"/>
      <c r="KAL14" s="79"/>
      <c r="KAM14" s="79"/>
      <c r="KAN14" s="79"/>
      <c r="KAO14" s="79"/>
      <c r="KAP14" s="79"/>
      <c r="KAQ14" s="79"/>
      <c r="KAR14" s="79"/>
      <c r="KAS14" s="79"/>
      <c r="KAT14" s="79"/>
      <c r="KAU14" s="79"/>
      <c r="KAV14" s="79"/>
      <c r="KAW14" s="79"/>
      <c r="KAX14" s="79"/>
      <c r="KAY14" s="79"/>
      <c r="KAZ14" s="79"/>
      <c r="KBA14" s="79"/>
      <c r="KBB14" s="79"/>
      <c r="KBC14" s="79"/>
      <c r="KBD14" s="79"/>
      <c r="KBE14" s="79"/>
      <c r="KBF14" s="79"/>
      <c r="KBG14" s="79"/>
      <c r="KBH14" s="79"/>
      <c r="KBI14" s="79"/>
      <c r="KBJ14" s="79"/>
      <c r="KBK14" s="79"/>
      <c r="KBL14" s="79"/>
      <c r="KBM14" s="79"/>
      <c r="KBN14" s="79"/>
      <c r="KBO14" s="79"/>
      <c r="KBP14" s="79"/>
      <c r="KBQ14" s="79"/>
      <c r="KBR14" s="79"/>
      <c r="KBS14" s="79"/>
      <c r="KBT14" s="79"/>
      <c r="KBU14" s="79"/>
      <c r="KBV14" s="79"/>
      <c r="KBW14" s="79"/>
      <c r="KBX14" s="79"/>
      <c r="KBY14" s="79"/>
      <c r="KBZ14" s="79"/>
      <c r="KCA14" s="79"/>
      <c r="KCB14" s="79"/>
      <c r="KCC14" s="79"/>
      <c r="KCD14" s="79"/>
      <c r="KCE14" s="79"/>
      <c r="KCF14" s="79"/>
      <c r="KCG14" s="79"/>
      <c r="KCH14" s="79"/>
      <c r="KCI14" s="79"/>
      <c r="KCJ14" s="79"/>
      <c r="KCK14" s="79"/>
      <c r="KCL14" s="79"/>
      <c r="KCM14" s="79"/>
      <c r="KCN14" s="79"/>
      <c r="KCO14" s="79"/>
      <c r="KCP14" s="79"/>
      <c r="KCQ14" s="79"/>
      <c r="KCR14" s="79"/>
      <c r="KCS14" s="79"/>
      <c r="KCT14" s="79"/>
      <c r="KCU14" s="79"/>
      <c r="KCV14" s="79"/>
      <c r="KCW14" s="79"/>
      <c r="KCX14" s="79"/>
      <c r="KCY14" s="79"/>
      <c r="KCZ14" s="79"/>
      <c r="KDA14" s="79"/>
      <c r="KDB14" s="79"/>
      <c r="KDC14" s="79"/>
      <c r="KDD14" s="79"/>
      <c r="KDE14" s="79"/>
      <c r="KDF14" s="79"/>
      <c r="KDG14" s="79"/>
      <c r="KDH14" s="79"/>
      <c r="KDI14" s="79"/>
      <c r="KDJ14" s="79"/>
      <c r="KDK14" s="79"/>
      <c r="KDL14" s="79"/>
      <c r="KDM14" s="79"/>
      <c r="KDN14" s="79"/>
      <c r="KDO14" s="79"/>
      <c r="KDP14" s="79"/>
      <c r="KDQ14" s="79"/>
      <c r="KDR14" s="79"/>
      <c r="KDS14" s="79"/>
      <c r="KDT14" s="79"/>
      <c r="KDU14" s="79"/>
      <c r="KDV14" s="79"/>
      <c r="KDW14" s="79"/>
      <c r="KDX14" s="79"/>
      <c r="KDY14" s="79"/>
      <c r="KDZ14" s="79"/>
      <c r="KEA14" s="79"/>
      <c r="KEB14" s="79"/>
      <c r="KEC14" s="79"/>
      <c r="KED14" s="79"/>
      <c r="KEE14" s="79"/>
      <c r="KEF14" s="79"/>
      <c r="KEG14" s="79"/>
      <c r="KEH14" s="79"/>
      <c r="KEI14" s="79"/>
      <c r="KEJ14" s="79"/>
      <c r="KEK14" s="79"/>
      <c r="KEL14" s="79"/>
      <c r="KEM14" s="79"/>
      <c r="KEN14" s="79"/>
      <c r="KEO14" s="79"/>
      <c r="KEP14" s="79"/>
      <c r="KEQ14" s="79"/>
      <c r="KER14" s="79"/>
      <c r="KES14" s="79"/>
      <c r="KET14" s="79"/>
      <c r="KEU14" s="79"/>
      <c r="KEV14" s="79"/>
      <c r="KEW14" s="79"/>
      <c r="KEX14" s="79"/>
      <c r="KEY14" s="79"/>
      <c r="KEZ14" s="79"/>
      <c r="KFA14" s="79"/>
      <c r="KFB14" s="79"/>
      <c r="KFC14" s="79"/>
      <c r="KFD14" s="79"/>
      <c r="KFE14" s="79"/>
      <c r="KFF14" s="79"/>
      <c r="KFG14" s="79"/>
      <c r="KFH14" s="79"/>
      <c r="KFI14" s="79"/>
      <c r="KFJ14" s="79"/>
      <c r="KFK14" s="79"/>
      <c r="KFL14" s="79"/>
      <c r="KFM14" s="79"/>
      <c r="KFN14" s="79"/>
      <c r="KFO14" s="79"/>
      <c r="KFP14" s="79"/>
      <c r="KFQ14" s="79"/>
      <c r="KFR14" s="79"/>
      <c r="KFS14" s="79"/>
      <c r="KFT14" s="79"/>
      <c r="KFU14" s="79"/>
      <c r="KFV14" s="79"/>
      <c r="KFW14" s="79"/>
      <c r="KFX14" s="79"/>
      <c r="KFY14" s="79"/>
      <c r="KFZ14" s="79"/>
      <c r="KGA14" s="79"/>
      <c r="KGB14" s="79"/>
      <c r="KGC14" s="79"/>
      <c r="KGD14" s="79"/>
      <c r="KGE14" s="79"/>
      <c r="KGF14" s="79"/>
      <c r="KGG14" s="79"/>
      <c r="KGH14" s="79"/>
      <c r="KGI14" s="79"/>
      <c r="KGJ14" s="79"/>
      <c r="KGK14" s="79"/>
      <c r="KGL14" s="79"/>
      <c r="KGM14" s="79"/>
      <c r="KGN14" s="79"/>
      <c r="KGO14" s="79"/>
      <c r="KGP14" s="79"/>
      <c r="KGQ14" s="79"/>
      <c r="KGR14" s="79"/>
      <c r="KGS14" s="79"/>
      <c r="KGT14" s="79"/>
      <c r="KGU14" s="79"/>
      <c r="KGV14" s="79"/>
      <c r="KGW14" s="79"/>
      <c r="KGX14" s="79"/>
      <c r="KGY14" s="79"/>
      <c r="KGZ14" s="79"/>
      <c r="KHA14" s="79"/>
      <c r="KHB14" s="79"/>
      <c r="KHC14" s="79"/>
      <c r="KHD14" s="79"/>
      <c r="KHE14" s="79"/>
      <c r="KHF14" s="79"/>
      <c r="KHG14" s="79"/>
      <c r="KHH14" s="79"/>
      <c r="KHI14" s="79"/>
      <c r="KHJ14" s="79"/>
      <c r="KHK14" s="79"/>
      <c r="KHL14" s="79"/>
      <c r="KHM14" s="79"/>
      <c r="KHN14" s="79"/>
      <c r="KHO14" s="79"/>
      <c r="KHP14" s="79"/>
      <c r="KHQ14" s="79"/>
      <c r="KHR14" s="79"/>
      <c r="KHS14" s="79"/>
      <c r="KHT14" s="79"/>
      <c r="KHU14" s="79"/>
      <c r="KHV14" s="79"/>
      <c r="KHW14" s="79"/>
      <c r="KHX14" s="79"/>
      <c r="KHY14" s="79"/>
      <c r="KHZ14" s="79"/>
      <c r="KIA14" s="79"/>
      <c r="KIB14" s="79"/>
      <c r="KIC14" s="79"/>
      <c r="KID14" s="79"/>
      <c r="KIE14" s="79"/>
      <c r="KIF14" s="79"/>
      <c r="KIG14" s="79"/>
      <c r="KIH14" s="79"/>
      <c r="KII14" s="79"/>
      <c r="KIJ14" s="79"/>
      <c r="KIK14" s="79"/>
      <c r="KIL14" s="79"/>
      <c r="KIM14" s="79"/>
      <c r="KIN14" s="79"/>
      <c r="KIO14" s="79"/>
      <c r="KIP14" s="79"/>
      <c r="KIQ14" s="79"/>
      <c r="KIR14" s="79"/>
      <c r="KIS14" s="79"/>
      <c r="KIT14" s="79"/>
      <c r="KIU14" s="79"/>
      <c r="KIV14" s="79"/>
      <c r="KIW14" s="79"/>
      <c r="KIX14" s="79"/>
      <c r="KIY14" s="79"/>
      <c r="KIZ14" s="79"/>
      <c r="KJA14" s="79"/>
      <c r="KJB14" s="79"/>
      <c r="KJC14" s="79"/>
      <c r="KJD14" s="79"/>
      <c r="KJE14" s="79"/>
      <c r="KJF14" s="79"/>
      <c r="KJG14" s="79"/>
      <c r="KJH14" s="79"/>
      <c r="KJI14" s="79"/>
      <c r="KJJ14" s="79"/>
      <c r="KJK14" s="79"/>
      <c r="KJL14" s="79"/>
      <c r="KJM14" s="79"/>
      <c r="KJN14" s="79"/>
      <c r="KJO14" s="79"/>
      <c r="KJP14" s="79"/>
      <c r="KJQ14" s="79"/>
      <c r="KJR14" s="79"/>
      <c r="KJS14" s="79"/>
      <c r="KJT14" s="79"/>
      <c r="KJU14" s="79"/>
      <c r="KJV14" s="79"/>
      <c r="KJW14" s="79"/>
      <c r="KJX14" s="79"/>
      <c r="KJY14" s="79"/>
      <c r="KJZ14" s="79"/>
      <c r="KKA14" s="79"/>
      <c r="KKB14" s="79"/>
      <c r="KKC14" s="79"/>
      <c r="KKD14" s="79"/>
      <c r="KKE14" s="79"/>
      <c r="KKF14" s="79"/>
      <c r="KKG14" s="79"/>
      <c r="KKH14" s="79"/>
      <c r="KKI14" s="79"/>
      <c r="KKJ14" s="79"/>
      <c r="KKK14" s="79"/>
      <c r="KKL14" s="79"/>
      <c r="KKM14" s="79"/>
      <c r="KKN14" s="79"/>
      <c r="KKO14" s="79"/>
      <c r="KKP14" s="79"/>
      <c r="KKQ14" s="79"/>
      <c r="KKR14" s="79"/>
      <c r="KKS14" s="79"/>
      <c r="KKT14" s="79"/>
      <c r="KKU14" s="79"/>
      <c r="KKV14" s="79"/>
      <c r="KKW14" s="79"/>
      <c r="KKX14" s="79"/>
      <c r="KKY14" s="79"/>
      <c r="KKZ14" s="79"/>
      <c r="KLA14" s="79"/>
      <c r="KLB14" s="79"/>
      <c r="KLC14" s="79"/>
      <c r="KLD14" s="79"/>
      <c r="KLE14" s="79"/>
      <c r="KLF14" s="79"/>
      <c r="KLG14" s="79"/>
      <c r="KLH14" s="79"/>
      <c r="KLI14" s="79"/>
      <c r="KLJ14" s="79"/>
      <c r="KLK14" s="79"/>
      <c r="KLL14" s="79"/>
      <c r="KLM14" s="79"/>
      <c r="KLN14" s="79"/>
      <c r="KLO14" s="79"/>
      <c r="KLP14" s="79"/>
      <c r="KLQ14" s="79"/>
      <c r="KLR14" s="79"/>
      <c r="KLS14" s="79"/>
      <c r="KLT14" s="79"/>
      <c r="KLU14" s="79"/>
      <c r="KLV14" s="79"/>
      <c r="KLW14" s="79"/>
      <c r="KLX14" s="79"/>
      <c r="KLY14" s="79"/>
      <c r="KLZ14" s="79"/>
      <c r="KMA14" s="79"/>
      <c r="KMB14" s="79"/>
      <c r="KMC14" s="79"/>
      <c r="KMD14" s="79"/>
      <c r="KME14" s="79"/>
      <c r="KMF14" s="79"/>
      <c r="KMG14" s="79"/>
      <c r="KMH14" s="79"/>
      <c r="KMI14" s="79"/>
      <c r="KMJ14" s="79"/>
      <c r="KMK14" s="79"/>
      <c r="KML14" s="79"/>
      <c r="KMM14" s="79"/>
      <c r="KMN14" s="79"/>
      <c r="KMO14" s="79"/>
      <c r="KMP14" s="79"/>
      <c r="KMQ14" s="79"/>
      <c r="KMR14" s="79"/>
      <c r="KMS14" s="79"/>
      <c r="KMT14" s="79"/>
      <c r="KMU14" s="79"/>
      <c r="KMV14" s="79"/>
      <c r="KMW14" s="79"/>
      <c r="KMX14" s="79"/>
      <c r="KMY14" s="79"/>
      <c r="KMZ14" s="79"/>
      <c r="KNA14" s="79"/>
      <c r="KNB14" s="79"/>
      <c r="KNC14" s="79"/>
      <c r="KND14" s="79"/>
      <c r="KNE14" s="79"/>
      <c r="KNF14" s="79"/>
      <c r="KNG14" s="79"/>
      <c r="KNH14" s="79"/>
      <c r="KNI14" s="79"/>
      <c r="KNJ14" s="79"/>
      <c r="KNK14" s="79"/>
      <c r="KNL14" s="79"/>
      <c r="KNM14" s="79"/>
      <c r="KNN14" s="79"/>
      <c r="KNO14" s="79"/>
      <c r="KNP14" s="79"/>
      <c r="KNQ14" s="79"/>
      <c r="KNR14" s="79"/>
      <c r="KNS14" s="79"/>
      <c r="KNT14" s="79"/>
      <c r="KNU14" s="79"/>
      <c r="KNV14" s="79"/>
      <c r="KNW14" s="79"/>
      <c r="KNX14" s="79"/>
      <c r="KNY14" s="79"/>
      <c r="KNZ14" s="79"/>
      <c r="KOA14" s="79"/>
      <c r="KOB14" s="79"/>
      <c r="KOC14" s="79"/>
      <c r="KOD14" s="79"/>
      <c r="KOE14" s="79"/>
      <c r="KOF14" s="79"/>
      <c r="KOG14" s="79"/>
      <c r="KOH14" s="79"/>
      <c r="KOI14" s="79"/>
      <c r="KOJ14" s="79"/>
      <c r="KOK14" s="79"/>
      <c r="KOL14" s="79"/>
      <c r="KOM14" s="79"/>
      <c r="KON14" s="79"/>
      <c r="KOO14" s="79"/>
      <c r="KOP14" s="79"/>
      <c r="KOQ14" s="79"/>
      <c r="KOR14" s="79"/>
      <c r="KOS14" s="79"/>
      <c r="KOT14" s="79"/>
      <c r="KOU14" s="79"/>
      <c r="KOV14" s="79"/>
      <c r="KOW14" s="79"/>
      <c r="KOX14" s="79"/>
      <c r="KOY14" s="79"/>
      <c r="KOZ14" s="79"/>
      <c r="KPA14" s="79"/>
      <c r="KPB14" s="79"/>
      <c r="KPC14" s="79"/>
      <c r="KPD14" s="79"/>
      <c r="KPE14" s="79"/>
      <c r="KPF14" s="79"/>
      <c r="KPG14" s="79"/>
      <c r="KPH14" s="79"/>
      <c r="KPI14" s="79"/>
      <c r="KPJ14" s="79"/>
      <c r="KPK14" s="79"/>
      <c r="KPL14" s="79"/>
      <c r="KPM14" s="79"/>
      <c r="KPN14" s="79"/>
      <c r="KPO14" s="79"/>
      <c r="KPP14" s="79"/>
      <c r="KPQ14" s="79"/>
      <c r="KPR14" s="79"/>
      <c r="KPS14" s="79"/>
      <c r="KPT14" s="79"/>
      <c r="KPU14" s="79"/>
      <c r="KPV14" s="79"/>
      <c r="KPW14" s="79"/>
      <c r="KPX14" s="79"/>
      <c r="KPY14" s="79"/>
      <c r="KPZ14" s="79"/>
      <c r="KQA14" s="79"/>
      <c r="KQB14" s="79"/>
      <c r="KQC14" s="79"/>
      <c r="KQD14" s="79"/>
      <c r="KQE14" s="79"/>
      <c r="KQF14" s="79"/>
      <c r="KQG14" s="79"/>
      <c r="KQH14" s="79"/>
      <c r="KQI14" s="79"/>
      <c r="KQJ14" s="79"/>
      <c r="KQK14" s="79"/>
      <c r="KQL14" s="79"/>
      <c r="KQM14" s="79"/>
      <c r="KQN14" s="79"/>
      <c r="KQO14" s="79"/>
      <c r="KQP14" s="79"/>
      <c r="KQQ14" s="79"/>
      <c r="KQR14" s="79"/>
      <c r="KQS14" s="79"/>
      <c r="KQT14" s="79"/>
      <c r="KQU14" s="79"/>
      <c r="KQV14" s="79"/>
      <c r="KQW14" s="79"/>
      <c r="KQX14" s="79"/>
      <c r="KQY14" s="79"/>
      <c r="KQZ14" s="79"/>
      <c r="KRA14" s="79"/>
      <c r="KRB14" s="79"/>
      <c r="KRC14" s="79"/>
      <c r="KRD14" s="79"/>
      <c r="KRE14" s="79"/>
      <c r="KRF14" s="79"/>
      <c r="KRG14" s="79"/>
      <c r="KRH14" s="79"/>
      <c r="KRI14" s="79"/>
      <c r="KRJ14" s="79"/>
      <c r="KRK14" s="79"/>
      <c r="KRL14" s="79"/>
      <c r="KRM14" s="79"/>
      <c r="KRN14" s="79"/>
      <c r="KRO14" s="79"/>
      <c r="KRP14" s="79"/>
      <c r="KRQ14" s="79"/>
      <c r="KRR14" s="79"/>
      <c r="KRS14" s="79"/>
      <c r="KRT14" s="79"/>
      <c r="KRU14" s="79"/>
      <c r="KRV14" s="79"/>
      <c r="KRW14" s="79"/>
      <c r="KRX14" s="79"/>
      <c r="KRY14" s="79"/>
      <c r="KRZ14" s="79"/>
      <c r="KSA14" s="79"/>
      <c r="KSB14" s="79"/>
      <c r="KSC14" s="79"/>
      <c r="KSD14" s="79"/>
      <c r="KSE14" s="79"/>
      <c r="KSF14" s="79"/>
      <c r="KSG14" s="79"/>
      <c r="KSH14" s="79"/>
      <c r="KSI14" s="79"/>
      <c r="KSJ14" s="79"/>
      <c r="KSK14" s="79"/>
      <c r="KSL14" s="79"/>
      <c r="KSM14" s="79"/>
      <c r="KSN14" s="79"/>
      <c r="KSO14" s="79"/>
      <c r="KSP14" s="79"/>
      <c r="KSQ14" s="79"/>
      <c r="KSR14" s="79"/>
      <c r="KSS14" s="79"/>
      <c r="KST14" s="79"/>
      <c r="KSU14" s="79"/>
      <c r="KSV14" s="79"/>
      <c r="KSW14" s="79"/>
      <c r="KSX14" s="79"/>
      <c r="KSY14" s="79"/>
      <c r="KSZ14" s="79"/>
      <c r="KTA14" s="79"/>
      <c r="KTB14" s="79"/>
      <c r="KTC14" s="79"/>
      <c r="KTD14" s="79"/>
      <c r="KTE14" s="79"/>
      <c r="KTF14" s="79"/>
      <c r="KTG14" s="79"/>
      <c r="KTH14" s="79"/>
      <c r="KTI14" s="79"/>
      <c r="KTJ14" s="79"/>
      <c r="KTK14" s="79"/>
      <c r="KTL14" s="79"/>
      <c r="KTM14" s="79"/>
      <c r="KTN14" s="79"/>
      <c r="KTO14" s="79"/>
      <c r="KTP14" s="79"/>
      <c r="KTQ14" s="79"/>
      <c r="KTR14" s="79"/>
      <c r="KTS14" s="79"/>
      <c r="KTT14" s="79"/>
      <c r="KTU14" s="79"/>
      <c r="KTV14" s="79"/>
      <c r="KTW14" s="79"/>
      <c r="KTX14" s="79"/>
      <c r="KTY14" s="79"/>
      <c r="KTZ14" s="79"/>
      <c r="KUA14" s="79"/>
      <c r="KUB14" s="79"/>
      <c r="KUC14" s="79"/>
      <c r="KUD14" s="79"/>
      <c r="KUE14" s="79"/>
      <c r="KUF14" s="79"/>
      <c r="KUG14" s="79"/>
      <c r="KUH14" s="79"/>
      <c r="KUI14" s="79"/>
      <c r="KUJ14" s="79"/>
      <c r="KUK14" s="79"/>
      <c r="KUL14" s="79"/>
      <c r="KUM14" s="79"/>
      <c r="KUN14" s="79"/>
      <c r="KUO14" s="79"/>
      <c r="KUP14" s="79"/>
      <c r="KUQ14" s="79"/>
      <c r="KUR14" s="79"/>
      <c r="KUS14" s="79"/>
      <c r="KUT14" s="79"/>
      <c r="KUU14" s="79"/>
      <c r="KUV14" s="79"/>
      <c r="KUW14" s="79"/>
      <c r="KUX14" s="79"/>
      <c r="KUY14" s="79"/>
      <c r="KUZ14" s="79"/>
      <c r="KVA14" s="79"/>
      <c r="KVB14" s="79"/>
      <c r="KVC14" s="79"/>
      <c r="KVD14" s="79"/>
      <c r="KVE14" s="79"/>
      <c r="KVF14" s="79"/>
      <c r="KVG14" s="79"/>
      <c r="KVH14" s="79"/>
      <c r="KVI14" s="79"/>
      <c r="KVJ14" s="79"/>
      <c r="KVK14" s="79"/>
      <c r="KVL14" s="79"/>
      <c r="KVM14" s="79"/>
      <c r="KVN14" s="79"/>
      <c r="KVO14" s="79"/>
      <c r="KVP14" s="79"/>
      <c r="KVQ14" s="79"/>
      <c r="KVR14" s="79"/>
      <c r="KVS14" s="79"/>
      <c r="KVT14" s="79"/>
      <c r="KVU14" s="79"/>
      <c r="KVV14" s="79"/>
      <c r="KVW14" s="79"/>
      <c r="KVX14" s="79"/>
      <c r="KVY14" s="79"/>
      <c r="KVZ14" s="79"/>
      <c r="KWA14" s="79"/>
      <c r="KWB14" s="79"/>
      <c r="KWC14" s="79"/>
      <c r="KWD14" s="79"/>
      <c r="KWE14" s="79"/>
      <c r="KWF14" s="79"/>
      <c r="KWG14" s="79"/>
      <c r="KWH14" s="79"/>
      <c r="KWI14" s="79"/>
      <c r="KWJ14" s="79"/>
      <c r="KWK14" s="79"/>
      <c r="KWL14" s="79"/>
      <c r="KWM14" s="79"/>
      <c r="KWN14" s="79"/>
      <c r="KWO14" s="79"/>
      <c r="KWP14" s="79"/>
      <c r="KWQ14" s="79"/>
      <c r="KWR14" s="79"/>
      <c r="KWS14" s="79"/>
      <c r="KWT14" s="79"/>
      <c r="KWU14" s="79"/>
      <c r="KWV14" s="79"/>
      <c r="KWW14" s="79"/>
      <c r="KWX14" s="79"/>
      <c r="KWY14" s="79"/>
      <c r="KWZ14" s="79"/>
      <c r="KXA14" s="79"/>
      <c r="KXB14" s="79"/>
      <c r="KXC14" s="79"/>
      <c r="KXD14" s="79"/>
      <c r="KXE14" s="79"/>
      <c r="KXF14" s="79"/>
      <c r="KXG14" s="79"/>
      <c r="KXH14" s="79"/>
      <c r="KXI14" s="79"/>
      <c r="KXJ14" s="79"/>
      <c r="KXK14" s="79"/>
      <c r="KXL14" s="79"/>
      <c r="KXM14" s="79"/>
      <c r="KXN14" s="79"/>
      <c r="KXO14" s="79"/>
      <c r="KXP14" s="79"/>
      <c r="KXQ14" s="79"/>
      <c r="KXR14" s="79"/>
      <c r="KXS14" s="79"/>
      <c r="KXT14" s="79"/>
      <c r="KXU14" s="79"/>
      <c r="KXV14" s="79"/>
      <c r="KXW14" s="79"/>
      <c r="KXX14" s="79"/>
      <c r="KXY14" s="79"/>
      <c r="KXZ14" s="79"/>
      <c r="KYA14" s="79"/>
      <c r="KYB14" s="79"/>
      <c r="KYC14" s="79"/>
      <c r="KYD14" s="79"/>
      <c r="KYE14" s="79"/>
      <c r="KYF14" s="79"/>
      <c r="KYG14" s="79"/>
      <c r="KYH14" s="79"/>
      <c r="KYI14" s="79"/>
      <c r="KYJ14" s="79"/>
      <c r="KYK14" s="79"/>
      <c r="KYL14" s="79"/>
      <c r="KYM14" s="79"/>
      <c r="KYN14" s="79"/>
      <c r="KYO14" s="79"/>
      <c r="KYP14" s="79"/>
      <c r="KYQ14" s="79"/>
      <c r="KYR14" s="79"/>
      <c r="KYS14" s="79"/>
      <c r="KYT14" s="79"/>
      <c r="KYU14" s="79"/>
      <c r="KYV14" s="79"/>
      <c r="KYW14" s="79"/>
      <c r="KYX14" s="79"/>
      <c r="KYY14" s="79"/>
      <c r="KYZ14" s="79"/>
      <c r="KZA14" s="79"/>
      <c r="KZB14" s="79"/>
      <c r="KZC14" s="79"/>
      <c r="KZD14" s="79"/>
      <c r="KZE14" s="79"/>
      <c r="KZF14" s="79"/>
      <c r="KZG14" s="79"/>
      <c r="KZH14" s="79"/>
      <c r="KZI14" s="79"/>
      <c r="KZJ14" s="79"/>
      <c r="KZK14" s="79"/>
      <c r="KZL14" s="79"/>
      <c r="KZM14" s="79"/>
      <c r="KZN14" s="79"/>
      <c r="KZO14" s="79"/>
      <c r="KZP14" s="79"/>
      <c r="KZQ14" s="79"/>
      <c r="KZR14" s="79"/>
      <c r="KZS14" s="79"/>
      <c r="KZT14" s="79"/>
      <c r="KZU14" s="79"/>
      <c r="KZV14" s="79"/>
      <c r="KZW14" s="79"/>
      <c r="KZX14" s="79"/>
      <c r="KZY14" s="79"/>
      <c r="KZZ14" s="79"/>
      <c r="LAA14" s="79"/>
      <c r="LAB14" s="79"/>
      <c r="LAC14" s="79"/>
      <c r="LAD14" s="79"/>
      <c r="LAE14" s="79"/>
      <c r="LAF14" s="79"/>
      <c r="LAG14" s="79"/>
      <c r="LAH14" s="79"/>
      <c r="LAI14" s="79"/>
      <c r="LAJ14" s="79"/>
      <c r="LAK14" s="79"/>
      <c r="LAL14" s="79"/>
      <c r="LAM14" s="79"/>
      <c r="LAN14" s="79"/>
      <c r="LAO14" s="79"/>
      <c r="LAP14" s="79"/>
      <c r="LAQ14" s="79"/>
      <c r="LAR14" s="79"/>
      <c r="LAS14" s="79"/>
      <c r="LAT14" s="79"/>
      <c r="LAU14" s="79"/>
      <c r="LAV14" s="79"/>
      <c r="LAW14" s="79"/>
      <c r="LAX14" s="79"/>
      <c r="LAY14" s="79"/>
      <c r="LAZ14" s="79"/>
      <c r="LBA14" s="79"/>
      <c r="LBB14" s="79"/>
      <c r="LBC14" s="79"/>
      <c r="LBD14" s="79"/>
      <c r="LBE14" s="79"/>
      <c r="LBF14" s="79"/>
      <c r="LBG14" s="79"/>
      <c r="LBH14" s="79"/>
      <c r="LBI14" s="79"/>
      <c r="LBJ14" s="79"/>
      <c r="LBK14" s="79"/>
      <c r="LBL14" s="79"/>
      <c r="LBM14" s="79"/>
      <c r="LBN14" s="79"/>
      <c r="LBO14" s="79"/>
      <c r="LBP14" s="79"/>
      <c r="LBQ14" s="79"/>
      <c r="LBR14" s="79"/>
      <c r="LBS14" s="79"/>
      <c r="LBT14" s="79"/>
      <c r="LBU14" s="79"/>
      <c r="LBV14" s="79"/>
      <c r="LBW14" s="79"/>
      <c r="LBX14" s="79"/>
      <c r="LBY14" s="79"/>
      <c r="LBZ14" s="79"/>
      <c r="LCA14" s="79"/>
      <c r="LCB14" s="79"/>
      <c r="LCC14" s="79"/>
      <c r="LCD14" s="79"/>
      <c r="LCE14" s="79"/>
      <c r="LCF14" s="79"/>
      <c r="LCG14" s="79"/>
      <c r="LCH14" s="79"/>
      <c r="LCI14" s="79"/>
      <c r="LCJ14" s="79"/>
      <c r="LCK14" s="79"/>
      <c r="LCL14" s="79"/>
      <c r="LCM14" s="79"/>
      <c r="LCN14" s="79"/>
      <c r="LCO14" s="79"/>
      <c r="LCP14" s="79"/>
      <c r="LCQ14" s="79"/>
      <c r="LCR14" s="79"/>
      <c r="LCS14" s="79"/>
      <c r="LCT14" s="79"/>
      <c r="LCU14" s="79"/>
      <c r="LCV14" s="79"/>
      <c r="LCW14" s="79"/>
      <c r="LCX14" s="79"/>
      <c r="LCY14" s="79"/>
      <c r="LCZ14" s="79"/>
      <c r="LDA14" s="79"/>
      <c r="LDB14" s="79"/>
      <c r="LDC14" s="79"/>
      <c r="LDD14" s="79"/>
      <c r="LDE14" s="79"/>
      <c r="LDF14" s="79"/>
      <c r="LDG14" s="79"/>
      <c r="LDH14" s="79"/>
      <c r="LDI14" s="79"/>
      <c r="LDJ14" s="79"/>
      <c r="LDK14" s="79"/>
      <c r="LDL14" s="79"/>
      <c r="LDM14" s="79"/>
      <c r="LDN14" s="79"/>
      <c r="LDO14" s="79"/>
      <c r="LDP14" s="79"/>
      <c r="LDQ14" s="79"/>
      <c r="LDR14" s="79"/>
      <c r="LDS14" s="79"/>
      <c r="LDT14" s="79"/>
      <c r="LDU14" s="79"/>
      <c r="LDV14" s="79"/>
      <c r="LDW14" s="79"/>
      <c r="LDX14" s="79"/>
      <c r="LDY14" s="79"/>
      <c r="LDZ14" s="79"/>
      <c r="LEA14" s="79"/>
      <c r="LEB14" s="79"/>
      <c r="LEC14" s="79"/>
      <c r="LED14" s="79"/>
      <c r="LEE14" s="79"/>
      <c r="LEF14" s="79"/>
      <c r="LEG14" s="79"/>
      <c r="LEH14" s="79"/>
      <c r="LEI14" s="79"/>
      <c r="LEJ14" s="79"/>
      <c r="LEK14" s="79"/>
      <c r="LEL14" s="79"/>
      <c r="LEM14" s="79"/>
      <c r="LEN14" s="79"/>
      <c r="LEO14" s="79"/>
      <c r="LEP14" s="79"/>
      <c r="LEQ14" s="79"/>
      <c r="LER14" s="79"/>
      <c r="LES14" s="79"/>
      <c r="LET14" s="79"/>
      <c r="LEU14" s="79"/>
      <c r="LEV14" s="79"/>
      <c r="LEW14" s="79"/>
      <c r="LEX14" s="79"/>
      <c r="LEY14" s="79"/>
      <c r="LEZ14" s="79"/>
      <c r="LFA14" s="79"/>
      <c r="LFB14" s="79"/>
      <c r="LFC14" s="79"/>
      <c r="LFD14" s="79"/>
      <c r="LFE14" s="79"/>
      <c r="LFF14" s="79"/>
      <c r="LFG14" s="79"/>
      <c r="LFH14" s="79"/>
      <c r="LFI14" s="79"/>
      <c r="LFJ14" s="79"/>
      <c r="LFK14" s="79"/>
      <c r="LFL14" s="79"/>
      <c r="LFM14" s="79"/>
      <c r="LFN14" s="79"/>
      <c r="LFO14" s="79"/>
      <c r="LFP14" s="79"/>
      <c r="LFQ14" s="79"/>
      <c r="LFR14" s="79"/>
      <c r="LFS14" s="79"/>
      <c r="LFT14" s="79"/>
      <c r="LFU14" s="79"/>
      <c r="LFV14" s="79"/>
      <c r="LFW14" s="79"/>
      <c r="LFX14" s="79"/>
      <c r="LFY14" s="79"/>
      <c r="LFZ14" s="79"/>
      <c r="LGA14" s="79"/>
      <c r="LGB14" s="79"/>
      <c r="LGC14" s="79"/>
      <c r="LGD14" s="79"/>
      <c r="LGE14" s="79"/>
      <c r="LGF14" s="79"/>
      <c r="LGG14" s="79"/>
      <c r="LGH14" s="79"/>
      <c r="LGI14" s="79"/>
      <c r="LGJ14" s="79"/>
      <c r="LGK14" s="79"/>
      <c r="LGL14" s="79"/>
      <c r="LGM14" s="79"/>
      <c r="LGN14" s="79"/>
      <c r="LGO14" s="79"/>
      <c r="LGP14" s="79"/>
      <c r="LGQ14" s="79"/>
      <c r="LGR14" s="79"/>
      <c r="LGS14" s="79"/>
      <c r="LGT14" s="79"/>
      <c r="LGU14" s="79"/>
      <c r="LGV14" s="79"/>
      <c r="LGW14" s="79"/>
      <c r="LGX14" s="79"/>
      <c r="LGY14" s="79"/>
      <c r="LGZ14" s="79"/>
      <c r="LHA14" s="79"/>
      <c r="LHB14" s="79"/>
      <c r="LHC14" s="79"/>
      <c r="LHD14" s="79"/>
      <c r="LHE14" s="79"/>
      <c r="LHF14" s="79"/>
      <c r="LHG14" s="79"/>
      <c r="LHH14" s="79"/>
      <c r="LHI14" s="79"/>
      <c r="LHJ14" s="79"/>
      <c r="LHK14" s="79"/>
      <c r="LHL14" s="79"/>
      <c r="LHM14" s="79"/>
      <c r="LHN14" s="79"/>
      <c r="LHO14" s="79"/>
      <c r="LHP14" s="79"/>
      <c r="LHQ14" s="79"/>
      <c r="LHR14" s="79"/>
      <c r="LHS14" s="79"/>
      <c r="LHT14" s="79"/>
      <c r="LHU14" s="79"/>
      <c r="LHV14" s="79"/>
      <c r="LHW14" s="79"/>
      <c r="LHX14" s="79"/>
      <c r="LHY14" s="79"/>
      <c r="LHZ14" s="79"/>
      <c r="LIA14" s="79"/>
      <c r="LIB14" s="79"/>
      <c r="LIC14" s="79"/>
      <c r="LID14" s="79"/>
      <c r="LIE14" s="79"/>
      <c r="LIF14" s="79"/>
      <c r="LIG14" s="79"/>
      <c r="LIH14" s="79"/>
      <c r="LII14" s="79"/>
      <c r="LIJ14" s="79"/>
      <c r="LIK14" s="79"/>
      <c r="LIL14" s="79"/>
      <c r="LIM14" s="79"/>
      <c r="LIN14" s="79"/>
      <c r="LIO14" s="79"/>
      <c r="LIP14" s="79"/>
      <c r="LIQ14" s="79"/>
      <c r="LIR14" s="79"/>
      <c r="LIS14" s="79"/>
      <c r="LIT14" s="79"/>
      <c r="LIU14" s="79"/>
      <c r="LIV14" s="79"/>
      <c r="LIW14" s="79"/>
      <c r="LIX14" s="79"/>
      <c r="LIY14" s="79"/>
      <c r="LIZ14" s="79"/>
      <c r="LJA14" s="79"/>
      <c r="LJB14" s="79"/>
      <c r="LJC14" s="79"/>
      <c r="LJD14" s="79"/>
      <c r="LJE14" s="79"/>
      <c r="LJF14" s="79"/>
      <c r="LJG14" s="79"/>
      <c r="LJH14" s="79"/>
      <c r="LJI14" s="79"/>
      <c r="LJJ14" s="79"/>
      <c r="LJK14" s="79"/>
      <c r="LJL14" s="79"/>
      <c r="LJM14" s="79"/>
      <c r="LJN14" s="79"/>
      <c r="LJO14" s="79"/>
      <c r="LJP14" s="79"/>
      <c r="LJQ14" s="79"/>
      <c r="LJR14" s="79"/>
      <c r="LJS14" s="79"/>
      <c r="LJT14" s="79"/>
      <c r="LJU14" s="79"/>
      <c r="LJV14" s="79"/>
      <c r="LJW14" s="79"/>
      <c r="LJX14" s="79"/>
      <c r="LJY14" s="79"/>
      <c r="LJZ14" s="79"/>
      <c r="LKA14" s="79"/>
      <c r="LKB14" s="79"/>
      <c r="LKC14" s="79"/>
      <c r="LKD14" s="79"/>
      <c r="LKE14" s="79"/>
      <c r="LKF14" s="79"/>
      <c r="LKG14" s="79"/>
      <c r="LKH14" s="79"/>
      <c r="LKI14" s="79"/>
      <c r="LKJ14" s="79"/>
      <c r="LKK14" s="79"/>
      <c r="LKL14" s="79"/>
      <c r="LKM14" s="79"/>
      <c r="LKN14" s="79"/>
      <c r="LKO14" s="79"/>
      <c r="LKP14" s="79"/>
      <c r="LKQ14" s="79"/>
      <c r="LKR14" s="79"/>
      <c r="LKS14" s="79"/>
      <c r="LKT14" s="79"/>
      <c r="LKU14" s="79"/>
      <c r="LKV14" s="79"/>
      <c r="LKW14" s="79"/>
      <c r="LKX14" s="79"/>
      <c r="LKY14" s="79"/>
      <c r="LKZ14" s="79"/>
      <c r="LLA14" s="79"/>
      <c r="LLB14" s="79"/>
      <c r="LLC14" s="79"/>
      <c r="LLD14" s="79"/>
      <c r="LLE14" s="79"/>
      <c r="LLF14" s="79"/>
      <c r="LLG14" s="79"/>
      <c r="LLH14" s="79"/>
      <c r="LLI14" s="79"/>
      <c r="LLJ14" s="79"/>
      <c r="LLK14" s="79"/>
      <c r="LLL14" s="79"/>
      <c r="LLM14" s="79"/>
      <c r="LLN14" s="79"/>
      <c r="LLO14" s="79"/>
      <c r="LLP14" s="79"/>
      <c r="LLQ14" s="79"/>
      <c r="LLR14" s="79"/>
      <c r="LLS14" s="79"/>
      <c r="LLT14" s="79"/>
      <c r="LLU14" s="79"/>
      <c r="LLV14" s="79"/>
      <c r="LLW14" s="79"/>
      <c r="LLX14" s="79"/>
      <c r="LLY14" s="79"/>
      <c r="LLZ14" s="79"/>
      <c r="LMA14" s="79"/>
      <c r="LMB14" s="79"/>
      <c r="LMC14" s="79"/>
      <c r="LMD14" s="79"/>
      <c r="LME14" s="79"/>
      <c r="LMF14" s="79"/>
      <c r="LMG14" s="79"/>
      <c r="LMH14" s="79"/>
      <c r="LMI14" s="79"/>
      <c r="LMJ14" s="79"/>
      <c r="LMK14" s="79"/>
      <c r="LML14" s="79"/>
      <c r="LMM14" s="79"/>
      <c r="LMN14" s="79"/>
      <c r="LMO14" s="79"/>
      <c r="LMP14" s="79"/>
      <c r="LMQ14" s="79"/>
      <c r="LMR14" s="79"/>
      <c r="LMS14" s="79"/>
      <c r="LMT14" s="79"/>
      <c r="LMU14" s="79"/>
      <c r="LMV14" s="79"/>
      <c r="LMW14" s="79"/>
      <c r="LMX14" s="79"/>
      <c r="LMY14" s="79"/>
      <c r="LMZ14" s="79"/>
      <c r="LNA14" s="79"/>
      <c r="LNB14" s="79"/>
      <c r="LNC14" s="79"/>
      <c r="LND14" s="79"/>
      <c r="LNE14" s="79"/>
      <c r="LNF14" s="79"/>
      <c r="LNG14" s="79"/>
      <c r="LNH14" s="79"/>
      <c r="LNI14" s="79"/>
      <c r="LNJ14" s="79"/>
      <c r="LNK14" s="79"/>
      <c r="LNL14" s="79"/>
      <c r="LNM14" s="79"/>
      <c r="LNN14" s="79"/>
      <c r="LNO14" s="79"/>
      <c r="LNP14" s="79"/>
      <c r="LNQ14" s="79"/>
      <c r="LNR14" s="79"/>
      <c r="LNS14" s="79"/>
      <c r="LNT14" s="79"/>
      <c r="LNU14" s="79"/>
      <c r="LNV14" s="79"/>
      <c r="LNW14" s="79"/>
      <c r="LNX14" s="79"/>
      <c r="LNY14" s="79"/>
      <c r="LNZ14" s="79"/>
      <c r="LOA14" s="79"/>
      <c r="LOB14" s="79"/>
      <c r="LOC14" s="79"/>
      <c r="LOD14" s="79"/>
      <c r="LOE14" s="79"/>
      <c r="LOF14" s="79"/>
      <c r="LOG14" s="79"/>
      <c r="LOH14" s="79"/>
      <c r="LOI14" s="79"/>
      <c r="LOJ14" s="79"/>
      <c r="LOK14" s="79"/>
      <c r="LOL14" s="79"/>
      <c r="LOM14" s="79"/>
      <c r="LON14" s="79"/>
      <c r="LOO14" s="79"/>
      <c r="LOP14" s="79"/>
      <c r="LOQ14" s="79"/>
      <c r="LOR14" s="79"/>
      <c r="LOS14" s="79"/>
      <c r="LOT14" s="79"/>
      <c r="LOU14" s="79"/>
      <c r="LOV14" s="79"/>
      <c r="LOW14" s="79"/>
      <c r="LOX14" s="79"/>
      <c r="LOY14" s="79"/>
      <c r="LOZ14" s="79"/>
      <c r="LPA14" s="79"/>
      <c r="LPB14" s="79"/>
      <c r="LPC14" s="79"/>
      <c r="LPD14" s="79"/>
      <c r="LPE14" s="79"/>
      <c r="LPF14" s="79"/>
      <c r="LPG14" s="79"/>
      <c r="LPH14" s="79"/>
      <c r="LPI14" s="79"/>
      <c r="LPJ14" s="79"/>
      <c r="LPK14" s="79"/>
      <c r="LPL14" s="79"/>
      <c r="LPM14" s="79"/>
      <c r="LPN14" s="79"/>
      <c r="LPO14" s="79"/>
      <c r="LPP14" s="79"/>
      <c r="LPQ14" s="79"/>
      <c r="LPR14" s="79"/>
      <c r="LPS14" s="79"/>
      <c r="LPT14" s="79"/>
      <c r="LPU14" s="79"/>
      <c r="LPV14" s="79"/>
      <c r="LPW14" s="79"/>
      <c r="LPX14" s="79"/>
      <c r="LPY14" s="79"/>
      <c r="LPZ14" s="79"/>
      <c r="LQA14" s="79"/>
      <c r="LQB14" s="79"/>
      <c r="LQC14" s="79"/>
      <c r="LQD14" s="79"/>
      <c r="LQE14" s="79"/>
      <c r="LQF14" s="79"/>
      <c r="LQG14" s="79"/>
      <c r="LQH14" s="79"/>
      <c r="LQI14" s="79"/>
      <c r="LQJ14" s="79"/>
      <c r="LQK14" s="79"/>
      <c r="LQL14" s="79"/>
      <c r="LQM14" s="79"/>
      <c r="LQN14" s="79"/>
      <c r="LQO14" s="79"/>
      <c r="LQP14" s="79"/>
      <c r="LQQ14" s="79"/>
      <c r="LQR14" s="79"/>
      <c r="LQS14" s="79"/>
      <c r="LQT14" s="79"/>
      <c r="LQU14" s="79"/>
      <c r="LQV14" s="79"/>
      <c r="LQW14" s="79"/>
      <c r="LQX14" s="79"/>
      <c r="LQY14" s="79"/>
      <c r="LQZ14" s="79"/>
      <c r="LRA14" s="79"/>
      <c r="LRB14" s="79"/>
      <c r="LRC14" s="79"/>
      <c r="LRD14" s="79"/>
      <c r="LRE14" s="79"/>
      <c r="LRF14" s="79"/>
      <c r="LRG14" s="79"/>
      <c r="LRH14" s="79"/>
      <c r="LRI14" s="79"/>
      <c r="LRJ14" s="79"/>
      <c r="LRK14" s="79"/>
      <c r="LRL14" s="79"/>
      <c r="LRM14" s="79"/>
      <c r="LRN14" s="79"/>
      <c r="LRO14" s="79"/>
      <c r="LRP14" s="79"/>
      <c r="LRQ14" s="79"/>
      <c r="LRR14" s="79"/>
      <c r="LRS14" s="79"/>
      <c r="LRT14" s="79"/>
      <c r="LRU14" s="79"/>
      <c r="LRV14" s="79"/>
      <c r="LRW14" s="79"/>
      <c r="LRX14" s="79"/>
      <c r="LRY14" s="79"/>
      <c r="LRZ14" s="79"/>
      <c r="LSA14" s="79"/>
      <c r="LSB14" s="79"/>
      <c r="LSC14" s="79"/>
      <c r="LSD14" s="79"/>
      <c r="LSE14" s="79"/>
      <c r="LSF14" s="79"/>
      <c r="LSG14" s="79"/>
      <c r="LSH14" s="79"/>
      <c r="LSI14" s="79"/>
      <c r="LSJ14" s="79"/>
      <c r="LSK14" s="79"/>
      <c r="LSL14" s="79"/>
      <c r="LSM14" s="79"/>
      <c r="LSN14" s="79"/>
      <c r="LSO14" s="79"/>
      <c r="LSP14" s="79"/>
      <c r="LSQ14" s="79"/>
      <c r="LSR14" s="79"/>
      <c r="LSS14" s="79"/>
      <c r="LST14" s="79"/>
      <c r="LSU14" s="79"/>
      <c r="LSV14" s="79"/>
      <c r="LSW14" s="79"/>
      <c r="LSX14" s="79"/>
      <c r="LSY14" s="79"/>
      <c r="LSZ14" s="79"/>
      <c r="LTA14" s="79"/>
      <c r="LTB14" s="79"/>
      <c r="LTC14" s="79"/>
      <c r="LTD14" s="79"/>
      <c r="LTE14" s="79"/>
      <c r="LTF14" s="79"/>
      <c r="LTG14" s="79"/>
      <c r="LTH14" s="79"/>
      <c r="LTI14" s="79"/>
      <c r="LTJ14" s="79"/>
      <c r="LTK14" s="79"/>
      <c r="LTL14" s="79"/>
      <c r="LTM14" s="79"/>
      <c r="LTN14" s="79"/>
      <c r="LTO14" s="79"/>
      <c r="LTP14" s="79"/>
      <c r="LTQ14" s="79"/>
      <c r="LTR14" s="79"/>
      <c r="LTS14" s="79"/>
      <c r="LTT14" s="79"/>
      <c r="LTU14" s="79"/>
      <c r="LTV14" s="79"/>
      <c r="LTW14" s="79"/>
      <c r="LTX14" s="79"/>
      <c r="LTY14" s="79"/>
      <c r="LTZ14" s="79"/>
      <c r="LUA14" s="79"/>
      <c r="LUB14" s="79"/>
      <c r="LUC14" s="79"/>
      <c r="LUD14" s="79"/>
      <c r="LUE14" s="79"/>
      <c r="LUF14" s="79"/>
      <c r="LUG14" s="79"/>
      <c r="LUH14" s="79"/>
      <c r="LUI14" s="79"/>
      <c r="LUJ14" s="79"/>
      <c r="LUK14" s="79"/>
      <c r="LUL14" s="79"/>
      <c r="LUM14" s="79"/>
      <c r="LUN14" s="79"/>
      <c r="LUO14" s="79"/>
      <c r="LUP14" s="79"/>
      <c r="LUQ14" s="79"/>
      <c r="LUR14" s="79"/>
      <c r="LUS14" s="79"/>
      <c r="LUT14" s="79"/>
      <c r="LUU14" s="79"/>
      <c r="LUV14" s="79"/>
      <c r="LUW14" s="79"/>
      <c r="LUX14" s="79"/>
      <c r="LUY14" s="79"/>
      <c r="LUZ14" s="79"/>
      <c r="LVA14" s="79"/>
      <c r="LVB14" s="79"/>
      <c r="LVC14" s="79"/>
      <c r="LVD14" s="79"/>
      <c r="LVE14" s="79"/>
      <c r="LVF14" s="79"/>
      <c r="LVG14" s="79"/>
      <c r="LVH14" s="79"/>
      <c r="LVI14" s="79"/>
      <c r="LVJ14" s="79"/>
      <c r="LVK14" s="79"/>
      <c r="LVL14" s="79"/>
      <c r="LVM14" s="79"/>
      <c r="LVN14" s="79"/>
      <c r="LVO14" s="79"/>
      <c r="LVP14" s="79"/>
      <c r="LVQ14" s="79"/>
      <c r="LVR14" s="79"/>
      <c r="LVS14" s="79"/>
      <c r="LVT14" s="79"/>
      <c r="LVU14" s="79"/>
      <c r="LVV14" s="79"/>
      <c r="LVW14" s="79"/>
      <c r="LVX14" s="79"/>
      <c r="LVY14" s="79"/>
      <c r="LVZ14" s="79"/>
      <c r="LWA14" s="79"/>
      <c r="LWB14" s="79"/>
      <c r="LWC14" s="79"/>
      <c r="LWD14" s="79"/>
      <c r="LWE14" s="79"/>
      <c r="LWF14" s="79"/>
      <c r="LWG14" s="79"/>
      <c r="LWH14" s="79"/>
      <c r="LWI14" s="79"/>
      <c r="LWJ14" s="79"/>
      <c r="LWK14" s="79"/>
      <c r="LWL14" s="79"/>
      <c r="LWM14" s="79"/>
      <c r="LWN14" s="79"/>
      <c r="LWO14" s="79"/>
      <c r="LWP14" s="79"/>
      <c r="LWQ14" s="79"/>
      <c r="LWR14" s="79"/>
      <c r="LWS14" s="79"/>
      <c r="LWT14" s="79"/>
      <c r="LWU14" s="79"/>
      <c r="LWV14" s="79"/>
      <c r="LWW14" s="79"/>
      <c r="LWX14" s="79"/>
      <c r="LWY14" s="79"/>
      <c r="LWZ14" s="79"/>
      <c r="LXA14" s="79"/>
      <c r="LXB14" s="79"/>
      <c r="LXC14" s="79"/>
      <c r="LXD14" s="79"/>
      <c r="LXE14" s="79"/>
      <c r="LXF14" s="79"/>
      <c r="LXG14" s="79"/>
      <c r="LXH14" s="79"/>
      <c r="LXI14" s="79"/>
      <c r="LXJ14" s="79"/>
      <c r="LXK14" s="79"/>
      <c r="LXL14" s="79"/>
      <c r="LXM14" s="79"/>
      <c r="LXN14" s="79"/>
      <c r="LXO14" s="79"/>
      <c r="LXP14" s="79"/>
      <c r="LXQ14" s="79"/>
      <c r="LXR14" s="79"/>
      <c r="LXS14" s="79"/>
      <c r="LXT14" s="79"/>
      <c r="LXU14" s="79"/>
      <c r="LXV14" s="79"/>
      <c r="LXW14" s="79"/>
      <c r="LXX14" s="79"/>
      <c r="LXY14" s="79"/>
      <c r="LXZ14" s="79"/>
      <c r="LYA14" s="79"/>
      <c r="LYB14" s="79"/>
      <c r="LYC14" s="79"/>
      <c r="LYD14" s="79"/>
      <c r="LYE14" s="79"/>
      <c r="LYF14" s="79"/>
      <c r="LYG14" s="79"/>
      <c r="LYH14" s="79"/>
      <c r="LYI14" s="79"/>
      <c r="LYJ14" s="79"/>
      <c r="LYK14" s="79"/>
      <c r="LYL14" s="79"/>
      <c r="LYM14" s="79"/>
      <c r="LYN14" s="79"/>
      <c r="LYO14" s="79"/>
      <c r="LYP14" s="79"/>
      <c r="LYQ14" s="79"/>
      <c r="LYR14" s="79"/>
      <c r="LYS14" s="79"/>
      <c r="LYT14" s="79"/>
      <c r="LYU14" s="79"/>
      <c r="LYV14" s="79"/>
      <c r="LYW14" s="79"/>
      <c r="LYX14" s="79"/>
      <c r="LYY14" s="79"/>
      <c r="LYZ14" s="79"/>
      <c r="LZA14" s="79"/>
      <c r="LZB14" s="79"/>
      <c r="LZC14" s="79"/>
      <c r="LZD14" s="79"/>
      <c r="LZE14" s="79"/>
      <c r="LZF14" s="79"/>
      <c r="LZG14" s="79"/>
      <c r="LZH14" s="79"/>
      <c r="LZI14" s="79"/>
      <c r="LZJ14" s="79"/>
      <c r="LZK14" s="79"/>
      <c r="LZL14" s="79"/>
      <c r="LZM14" s="79"/>
      <c r="LZN14" s="79"/>
      <c r="LZO14" s="79"/>
      <c r="LZP14" s="79"/>
      <c r="LZQ14" s="79"/>
      <c r="LZR14" s="79"/>
      <c r="LZS14" s="79"/>
      <c r="LZT14" s="79"/>
      <c r="LZU14" s="79"/>
      <c r="LZV14" s="79"/>
      <c r="LZW14" s="79"/>
      <c r="LZX14" s="79"/>
      <c r="LZY14" s="79"/>
      <c r="LZZ14" s="79"/>
      <c r="MAA14" s="79"/>
      <c r="MAB14" s="79"/>
      <c r="MAC14" s="79"/>
      <c r="MAD14" s="79"/>
      <c r="MAE14" s="79"/>
      <c r="MAF14" s="79"/>
      <c r="MAG14" s="79"/>
      <c r="MAH14" s="79"/>
      <c r="MAI14" s="79"/>
      <c r="MAJ14" s="79"/>
      <c r="MAK14" s="79"/>
      <c r="MAL14" s="79"/>
      <c r="MAM14" s="79"/>
      <c r="MAN14" s="79"/>
      <c r="MAO14" s="79"/>
      <c r="MAP14" s="79"/>
      <c r="MAQ14" s="79"/>
      <c r="MAR14" s="79"/>
      <c r="MAS14" s="79"/>
      <c r="MAT14" s="79"/>
      <c r="MAU14" s="79"/>
      <c r="MAV14" s="79"/>
      <c r="MAW14" s="79"/>
      <c r="MAX14" s="79"/>
      <c r="MAY14" s="79"/>
      <c r="MAZ14" s="79"/>
      <c r="MBA14" s="79"/>
      <c r="MBB14" s="79"/>
      <c r="MBC14" s="79"/>
      <c r="MBD14" s="79"/>
      <c r="MBE14" s="79"/>
      <c r="MBF14" s="79"/>
      <c r="MBG14" s="79"/>
      <c r="MBH14" s="79"/>
      <c r="MBI14" s="79"/>
      <c r="MBJ14" s="79"/>
      <c r="MBK14" s="79"/>
      <c r="MBL14" s="79"/>
      <c r="MBM14" s="79"/>
      <c r="MBN14" s="79"/>
      <c r="MBO14" s="79"/>
      <c r="MBP14" s="79"/>
      <c r="MBQ14" s="79"/>
      <c r="MBR14" s="79"/>
      <c r="MBS14" s="79"/>
      <c r="MBT14" s="79"/>
      <c r="MBU14" s="79"/>
      <c r="MBV14" s="79"/>
      <c r="MBW14" s="79"/>
      <c r="MBX14" s="79"/>
      <c r="MBY14" s="79"/>
      <c r="MBZ14" s="79"/>
      <c r="MCA14" s="79"/>
      <c r="MCB14" s="79"/>
      <c r="MCC14" s="79"/>
      <c r="MCD14" s="79"/>
      <c r="MCE14" s="79"/>
      <c r="MCF14" s="79"/>
      <c r="MCG14" s="79"/>
      <c r="MCH14" s="79"/>
      <c r="MCI14" s="79"/>
      <c r="MCJ14" s="79"/>
      <c r="MCK14" s="79"/>
      <c r="MCL14" s="79"/>
      <c r="MCM14" s="79"/>
      <c r="MCN14" s="79"/>
      <c r="MCO14" s="79"/>
      <c r="MCP14" s="79"/>
      <c r="MCQ14" s="79"/>
      <c r="MCR14" s="79"/>
      <c r="MCS14" s="79"/>
      <c r="MCT14" s="79"/>
      <c r="MCU14" s="79"/>
      <c r="MCV14" s="79"/>
      <c r="MCW14" s="79"/>
      <c r="MCX14" s="79"/>
      <c r="MCY14" s="79"/>
      <c r="MCZ14" s="79"/>
      <c r="MDA14" s="79"/>
      <c r="MDB14" s="79"/>
      <c r="MDC14" s="79"/>
      <c r="MDD14" s="79"/>
      <c r="MDE14" s="79"/>
      <c r="MDF14" s="79"/>
      <c r="MDG14" s="79"/>
      <c r="MDH14" s="79"/>
      <c r="MDI14" s="79"/>
      <c r="MDJ14" s="79"/>
      <c r="MDK14" s="79"/>
      <c r="MDL14" s="79"/>
      <c r="MDM14" s="79"/>
      <c r="MDN14" s="79"/>
      <c r="MDO14" s="79"/>
      <c r="MDP14" s="79"/>
      <c r="MDQ14" s="79"/>
      <c r="MDR14" s="79"/>
      <c r="MDS14" s="79"/>
      <c r="MDT14" s="79"/>
      <c r="MDU14" s="79"/>
      <c r="MDV14" s="79"/>
      <c r="MDW14" s="79"/>
      <c r="MDX14" s="79"/>
      <c r="MDY14" s="79"/>
      <c r="MDZ14" s="79"/>
      <c r="MEA14" s="79"/>
      <c r="MEB14" s="79"/>
      <c r="MEC14" s="79"/>
      <c r="MED14" s="79"/>
      <c r="MEE14" s="79"/>
      <c r="MEF14" s="79"/>
      <c r="MEG14" s="79"/>
      <c r="MEH14" s="79"/>
      <c r="MEI14" s="79"/>
      <c r="MEJ14" s="79"/>
      <c r="MEK14" s="79"/>
      <c r="MEL14" s="79"/>
      <c r="MEM14" s="79"/>
      <c r="MEN14" s="79"/>
      <c r="MEO14" s="79"/>
      <c r="MEP14" s="79"/>
      <c r="MEQ14" s="79"/>
      <c r="MER14" s="79"/>
      <c r="MES14" s="79"/>
      <c r="MET14" s="79"/>
      <c r="MEU14" s="79"/>
      <c r="MEV14" s="79"/>
      <c r="MEW14" s="79"/>
      <c r="MEX14" s="79"/>
      <c r="MEY14" s="79"/>
      <c r="MEZ14" s="79"/>
      <c r="MFA14" s="79"/>
      <c r="MFB14" s="79"/>
      <c r="MFC14" s="79"/>
      <c r="MFD14" s="79"/>
      <c r="MFE14" s="79"/>
      <c r="MFF14" s="79"/>
      <c r="MFG14" s="79"/>
      <c r="MFH14" s="79"/>
      <c r="MFI14" s="79"/>
      <c r="MFJ14" s="79"/>
      <c r="MFK14" s="79"/>
      <c r="MFL14" s="79"/>
      <c r="MFM14" s="79"/>
      <c r="MFN14" s="79"/>
      <c r="MFO14" s="79"/>
      <c r="MFP14" s="79"/>
      <c r="MFQ14" s="79"/>
      <c r="MFR14" s="79"/>
      <c r="MFS14" s="79"/>
      <c r="MFT14" s="79"/>
      <c r="MFU14" s="79"/>
      <c r="MFV14" s="79"/>
      <c r="MFW14" s="79"/>
      <c r="MFX14" s="79"/>
      <c r="MFY14" s="79"/>
      <c r="MFZ14" s="79"/>
      <c r="MGA14" s="79"/>
      <c r="MGB14" s="79"/>
      <c r="MGC14" s="79"/>
      <c r="MGD14" s="79"/>
      <c r="MGE14" s="79"/>
      <c r="MGF14" s="79"/>
      <c r="MGG14" s="79"/>
      <c r="MGH14" s="79"/>
      <c r="MGI14" s="79"/>
      <c r="MGJ14" s="79"/>
      <c r="MGK14" s="79"/>
      <c r="MGL14" s="79"/>
      <c r="MGM14" s="79"/>
      <c r="MGN14" s="79"/>
      <c r="MGO14" s="79"/>
      <c r="MGP14" s="79"/>
      <c r="MGQ14" s="79"/>
      <c r="MGR14" s="79"/>
      <c r="MGS14" s="79"/>
      <c r="MGT14" s="79"/>
      <c r="MGU14" s="79"/>
      <c r="MGV14" s="79"/>
      <c r="MGW14" s="79"/>
      <c r="MGX14" s="79"/>
      <c r="MGY14" s="79"/>
      <c r="MGZ14" s="79"/>
      <c r="MHA14" s="79"/>
      <c r="MHB14" s="79"/>
      <c r="MHC14" s="79"/>
      <c r="MHD14" s="79"/>
      <c r="MHE14" s="79"/>
      <c r="MHF14" s="79"/>
      <c r="MHG14" s="79"/>
      <c r="MHH14" s="79"/>
      <c r="MHI14" s="79"/>
      <c r="MHJ14" s="79"/>
      <c r="MHK14" s="79"/>
      <c r="MHL14" s="79"/>
      <c r="MHM14" s="79"/>
      <c r="MHN14" s="79"/>
      <c r="MHO14" s="79"/>
      <c r="MHP14" s="79"/>
      <c r="MHQ14" s="79"/>
      <c r="MHR14" s="79"/>
      <c r="MHS14" s="79"/>
      <c r="MHT14" s="79"/>
      <c r="MHU14" s="79"/>
      <c r="MHV14" s="79"/>
      <c r="MHW14" s="79"/>
      <c r="MHX14" s="79"/>
      <c r="MHY14" s="79"/>
      <c r="MHZ14" s="79"/>
      <c r="MIA14" s="79"/>
      <c r="MIB14" s="79"/>
      <c r="MIC14" s="79"/>
      <c r="MID14" s="79"/>
      <c r="MIE14" s="79"/>
      <c r="MIF14" s="79"/>
      <c r="MIG14" s="79"/>
      <c r="MIH14" s="79"/>
      <c r="MII14" s="79"/>
      <c r="MIJ14" s="79"/>
      <c r="MIK14" s="79"/>
      <c r="MIL14" s="79"/>
      <c r="MIM14" s="79"/>
      <c r="MIN14" s="79"/>
      <c r="MIO14" s="79"/>
      <c r="MIP14" s="79"/>
      <c r="MIQ14" s="79"/>
      <c r="MIR14" s="79"/>
      <c r="MIS14" s="79"/>
      <c r="MIT14" s="79"/>
      <c r="MIU14" s="79"/>
      <c r="MIV14" s="79"/>
      <c r="MIW14" s="79"/>
      <c r="MIX14" s="79"/>
      <c r="MIY14" s="79"/>
      <c r="MIZ14" s="79"/>
      <c r="MJA14" s="79"/>
      <c r="MJB14" s="79"/>
      <c r="MJC14" s="79"/>
      <c r="MJD14" s="79"/>
      <c r="MJE14" s="79"/>
      <c r="MJF14" s="79"/>
      <c r="MJG14" s="79"/>
      <c r="MJH14" s="79"/>
      <c r="MJI14" s="79"/>
      <c r="MJJ14" s="79"/>
      <c r="MJK14" s="79"/>
      <c r="MJL14" s="79"/>
      <c r="MJM14" s="79"/>
      <c r="MJN14" s="79"/>
      <c r="MJO14" s="79"/>
      <c r="MJP14" s="79"/>
      <c r="MJQ14" s="79"/>
      <c r="MJR14" s="79"/>
      <c r="MJS14" s="79"/>
      <c r="MJT14" s="79"/>
      <c r="MJU14" s="79"/>
      <c r="MJV14" s="79"/>
      <c r="MJW14" s="79"/>
      <c r="MJX14" s="79"/>
      <c r="MJY14" s="79"/>
      <c r="MJZ14" s="79"/>
      <c r="MKA14" s="79"/>
      <c r="MKB14" s="79"/>
      <c r="MKC14" s="79"/>
      <c r="MKD14" s="79"/>
      <c r="MKE14" s="79"/>
      <c r="MKF14" s="79"/>
      <c r="MKG14" s="79"/>
      <c r="MKH14" s="79"/>
      <c r="MKI14" s="79"/>
      <c r="MKJ14" s="79"/>
      <c r="MKK14" s="79"/>
      <c r="MKL14" s="79"/>
      <c r="MKM14" s="79"/>
      <c r="MKN14" s="79"/>
      <c r="MKO14" s="79"/>
      <c r="MKP14" s="79"/>
      <c r="MKQ14" s="79"/>
      <c r="MKR14" s="79"/>
      <c r="MKS14" s="79"/>
      <c r="MKT14" s="79"/>
      <c r="MKU14" s="79"/>
      <c r="MKV14" s="79"/>
      <c r="MKW14" s="79"/>
      <c r="MKX14" s="79"/>
      <c r="MKY14" s="79"/>
      <c r="MKZ14" s="79"/>
      <c r="MLA14" s="79"/>
      <c r="MLB14" s="79"/>
      <c r="MLC14" s="79"/>
      <c r="MLD14" s="79"/>
      <c r="MLE14" s="79"/>
      <c r="MLF14" s="79"/>
      <c r="MLG14" s="79"/>
      <c r="MLH14" s="79"/>
      <c r="MLI14" s="79"/>
      <c r="MLJ14" s="79"/>
      <c r="MLK14" s="79"/>
      <c r="MLL14" s="79"/>
      <c r="MLM14" s="79"/>
      <c r="MLN14" s="79"/>
      <c r="MLO14" s="79"/>
      <c r="MLP14" s="79"/>
      <c r="MLQ14" s="79"/>
      <c r="MLR14" s="79"/>
      <c r="MLS14" s="79"/>
      <c r="MLT14" s="79"/>
      <c r="MLU14" s="79"/>
      <c r="MLV14" s="79"/>
      <c r="MLW14" s="79"/>
      <c r="MLX14" s="79"/>
      <c r="MLY14" s="79"/>
      <c r="MLZ14" s="79"/>
      <c r="MMA14" s="79"/>
      <c r="MMB14" s="79"/>
      <c r="MMC14" s="79"/>
      <c r="MMD14" s="79"/>
      <c r="MME14" s="79"/>
      <c r="MMF14" s="79"/>
      <c r="MMG14" s="79"/>
      <c r="MMH14" s="79"/>
      <c r="MMI14" s="79"/>
      <c r="MMJ14" s="79"/>
      <c r="MMK14" s="79"/>
      <c r="MML14" s="79"/>
      <c r="MMM14" s="79"/>
      <c r="MMN14" s="79"/>
      <c r="MMO14" s="79"/>
      <c r="MMP14" s="79"/>
      <c r="MMQ14" s="79"/>
      <c r="MMR14" s="79"/>
      <c r="MMS14" s="79"/>
      <c r="MMT14" s="79"/>
      <c r="MMU14" s="79"/>
      <c r="MMV14" s="79"/>
      <c r="MMW14" s="79"/>
      <c r="MMX14" s="79"/>
      <c r="MMY14" s="79"/>
      <c r="MMZ14" s="79"/>
      <c r="MNA14" s="79"/>
      <c r="MNB14" s="79"/>
      <c r="MNC14" s="79"/>
      <c r="MND14" s="79"/>
      <c r="MNE14" s="79"/>
      <c r="MNF14" s="79"/>
      <c r="MNG14" s="79"/>
      <c r="MNH14" s="79"/>
      <c r="MNI14" s="79"/>
      <c r="MNJ14" s="79"/>
      <c r="MNK14" s="79"/>
      <c r="MNL14" s="79"/>
      <c r="MNM14" s="79"/>
      <c r="MNN14" s="79"/>
      <c r="MNO14" s="79"/>
      <c r="MNP14" s="79"/>
      <c r="MNQ14" s="79"/>
      <c r="MNR14" s="79"/>
      <c r="MNS14" s="79"/>
      <c r="MNT14" s="79"/>
      <c r="MNU14" s="79"/>
      <c r="MNV14" s="79"/>
      <c r="MNW14" s="79"/>
      <c r="MNX14" s="79"/>
      <c r="MNY14" s="79"/>
      <c r="MNZ14" s="79"/>
      <c r="MOA14" s="79"/>
      <c r="MOB14" s="79"/>
      <c r="MOC14" s="79"/>
      <c r="MOD14" s="79"/>
      <c r="MOE14" s="79"/>
      <c r="MOF14" s="79"/>
      <c r="MOG14" s="79"/>
      <c r="MOH14" s="79"/>
      <c r="MOI14" s="79"/>
      <c r="MOJ14" s="79"/>
      <c r="MOK14" s="79"/>
      <c r="MOL14" s="79"/>
      <c r="MOM14" s="79"/>
      <c r="MON14" s="79"/>
      <c r="MOO14" s="79"/>
      <c r="MOP14" s="79"/>
      <c r="MOQ14" s="79"/>
      <c r="MOR14" s="79"/>
      <c r="MOS14" s="79"/>
      <c r="MOT14" s="79"/>
      <c r="MOU14" s="79"/>
      <c r="MOV14" s="79"/>
      <c r="MOW14" s="79"/>
      <c r="MOX14" s="79"/>
      <c r="MOY14" s="79"/>
      <c r="MOZ14" s="79"/>
      <c r="MPA14" s="79"/>
      <c r="MPB14" s="79"/>
      <c r="MPC14" s="79"/>
      <c r="MPD14" s="79"/>
      <c r="MPE14" s="79"/>
      <c r="MPF14" s="79"/>
      <c r="MPG14" s="79"/>
      <c r="MPH14" s="79"/>
      <c r="MPI14" s="79"/>
      <c r="MPJ14" s="79"/>
      <c r="MPK14" s="79"/>
      <c r="MPL14" s="79"/>
      <c r="MPM14" s="79"/>
      <c r="MPN14" s="79"/>
      <c r="MPO14" s="79"/>
      <c r="MPP14" s="79"/>
      <c r="MPQ14" s="79"/>
      <c r="MPR14" s="79"/>
      <c r="MPS14" s="79"/>
      <c r="MPT14" s="79"/>
      <c r="MPU14" s="79"/>
      <c r="MPV14" s="79"/>
      <c r="MPW14" s="79"/>
      <c r="MPX14" s="79"/>
      <c r="MPY14" s="79"/>
      <c r="MPZ14" s="79"/>
      <c r="MQA14" s="79"/>
      <c r="MQB14" s="79"/>
      <c r="MQC14" s="79"/>
      <c r="MQD14" s="79"/>
      <c r="MQE14" s="79"/>
      <c r="MQF14" s="79"/>
      <c r="MQG14" s="79"/>
      <c r="MQH14" s="79"/>
      <c r="MQI14" s="79"/>
      <c r="MQJ14" s="79"/>
      <c r="MQK14" s="79"/>
      <c r="MQL14" s="79"/>
      <c r="MQM14" s="79"/>
      <c r="MQN14" s="79"/>
      <c r="MQO14" s="79"/>
      <c r="MQP14" s="79"/>
      <c r="MQQ14" s="79"/>
      <c r="MQR14" s="79"/>
      <c r="MQS14" s="79"/>
      <c r="MQT14" s="79"/>
      <c r="MQU14" s="79"/>
      <c r="MQV14" s="79"/>
      <c r="MQW14" s="79"/>
      <c r="MQX14" s="79"/>
      <c r="MQY14" s="79"/>
      <c r="MQZ14" s="79"/>
      <c r="MRA14" s="79"/>
      <c r="MRB14" s="79"/>
      <c r="MRC14" s="79"/>
      <c r="MRD14" s="79"/>
      <c r="MRE14" s="79"/>
      <c r="MRF14" s="79"/>
      <c r="MRG14" s="79"/>
      <c r="MRH14" s="79"/>
      <c r="MRI14" s="79"/>
      <c r="MRJ14" s="79"/>
      <c r="MRK14" s="79"/>
      <c r="MRL14" s="79"/>
      <c r="MRM14" s="79"/>
      <c r="MRN14" s="79"/>
      <c r="MRO14" s="79"/>
      <c r="MRP14" s="79"/>
      <c r="MRQ14" s="79"/>
      <c r="MRR14" s="79"/>
      <c r="MRS14" s="79"/>
      <c r="MRT14" s="79"/>
      <c r="MRU14" s="79"/>
      <c r="MRV14" s="79"/>
      <c r="MRW14" s="79"/>
      <c r="MRX14" s="79"/>
      <c r="MRY14" s="79"/>
      <c r="MRZ14" s="79"/>
      <c r="MSA14" s="79"/>
      <c r="MSB14" s="79"/>
      <c r="MSC14" s="79"/>
      <c r="MSD14" s="79"/>
      <c r="MSE14" s="79"/>
      <c r="MSF14" s="79"/>
      <c r="MSG14" s="79"/>
      <c r="MSH14" s="79"/>
      <c r="MSI14" s="79"/>
      <c r="MSJ14" s="79"/>
      <c r="MSK14" s="79"/>
      <c r="MSL14" s="79"/>
      <c r="MSM14" s="79"/>
      <c r="MSN14" s="79"/>
      <c r="MSO14" s="79"/>
      <c r="MSP14" s="79"/>
      <c r="MSQ14" s="79"/>
      <c r="MSR14" s="79"/>
      <c r="MSS14" s="79"/>
      <c r="MST14" s="79"/>
      <c r="MSU14" s="79"/>
      <c r="MSV14" s="79"/>
      <c r="MSW14" s="79"/>
      <c r="MSX14" s="79"/>
      <c r="MSY14" s="79"/>
      <c r="MSZ14" s="79"/>
      <c r="MTA14" s="79"/>
      <c r="MTB14" s="79"/>
      <c r="MTC14" s="79"/>
      <c r="MTD14" s="79"/>
      <c r="MTE14" s="79"/>
      <c r="MTF14" s="79"/>
      <c r="MTG14" s="79"/>
      <c r="MTH14" s="79"/>
      <c r="MTI14" s="79"/>
      <c r="MTJ14" s="79"/>
      <c r="MTK14" s="79"/>
      <c r="MTL14" s="79"/>
      <c r="MTM14" s="79"/>
      <c r="MTN14" s="79"/>
      <c r="MTO14" s="79"/>
      <c r="MTP14" s="79"/>
      <c r="MTQ14" s="79"/>
      <c r="MTR14" s="79"/>
      <c r="MTS14" s="79"/>
      <c r="MTT14" s="79"/>
      <c r="MTU14" s="79"/>
      <c r="MTV14" s="79"/>
      <c r="MTW14" s="79"/>
      <c r="MTX14" s="79"/>
      <c r="MTY14" s="79"/>
      <c r="MTZ14" s="79"/>
      <c r="MUA14" s="79"/>
      <c r="MUB14" s="79"/>
      <c r="MUC14" s="79"/>
      <c r="MUD14" s="79"/>
      <c r="MUE14" s="79"/>
      <c r="MUF14" s="79"/>
      <c r="MUG14" s="79"/>
      <c r="MUH14" s="79"/>
      <c r="MUI14" s="79"/>
      <c r="MUJ14" s="79"/>
      <c r="MUK14" s="79"/>
      <c r="MUL14" s="79"/>
      <c r="MUM14" s="79"/>
      <c r="MUN14" s="79"/>
      <c r="MUO14" s="79"/>
      <c r="MUP14" s="79"/>
      <c r="MUQ14" s="79"/>
      <c r="MUR14" s="79"/>
      <c r="MUS14" s="79"/>
      <c r="MUT14" s="79"/>
      <c r="MUU14" s="79"/>
      <c r="MUV14" s="79"/>
      <c r="MUW14" s="79"/>
      <c r="MUX14" s="79"/>
      <c r="MUY14" s="79"/>
      <c r="MUZ14" s="79"/>
      <c r="MVA14" s="79"/>
      <c r="MVB14" s="79"/>
      <c r="MVC14" s="79"/>
      <c r="MVD14" s="79"/>
      <c r="MVE14" s="79"/>
      <c r="MVF14" s="79"/>
      <c r="MVG14" s="79"/>
      <c r="MVH14" s="79"/>
      <c r="MVI14" s="79"/>
      <c r="MVJ14" s="79"/>
      <c r="MVK14" s="79"/>
      <c r="MVL14" s="79"/>
      <c r="MVM14" s="79"/>
      <c r="MVN14" s="79"/>
      <c r="MVO14" s="79"/>
      <c r="MVP14" s="79"/>
      <c r="MVQ14" s="79"/>
      <c r="MVR14" s="79"/>
      <c r="MVS14" s="79"/>
      <c r="MVT14" s="79"/>
      <c r="MVU14" s="79"/>
      <c r="MVV14" s="79"/>
      <c r="MVW14" s="79"/>
      <c r="MVX14" s="79"/>
      <c r="MVY14" s="79"/>
      <c r="MVZ14" s="79"/>
      <c r="MWA14" s="79"/>
      <c r="MWB14" s="79"/>
      <c r="MWC14" s="79"/>
      <c r="MWD14" s="79"/>
      <c r="MWE14" s="79"/>
      <c r="MWF14" s="79"/>
      <c r="MWG14" s="79"/>
      <c r="MWH14" s="79"/>
      <c r="MWI14" s="79"/>
      <c r="MWJ14" s="79"/>
      <c r="MWK14" s="79"/>
      <c r="MWL14" s="79"/>
      <c r="MWM14" s="79"/>
      <c r="MWN14" s="79"/>
      <c r="MWO14" s="79"/>
      <c r="MWP14" s="79"/>
      <c r="MWQ14" s="79"/>
      <c r="MWR14" s="79"/>
      <c r="MWS14" s="79"/>
      <c r="MWT14" s="79"/>
      <c r="MWU14" s="79"/>
      <c r="MWV14" s="79"/>
      <c r="MWW14" s="79"/>
      <c r="MWX14" s="79"/>
      <c r="MWY14" s="79"/>
      <c r="MWZ14" s="79"/>
      <c r="MXA14" s="79"/>
      <c r="MXB14" s="79"/>
      <c r="MXC14" s="79"/>
      <c r="MXD14" s="79"/>
      <c r="MXE14" s="79"/>
      <c r="MXF14" s="79"/>
      <c r="MXG14" s="79"/>
      <c r="MXH14" s="79"/>
      <c r="MXI14" s="79"/>
      <c r="MXJ14" s="79"/>
      <c r="MXK14" s="79"/>
      <c r="MXL14" s="79"/>
      <c r="MXM14" s="79"/>
      <c r="MXN14" s="79"/>
      <c r="MXO14" s="79"/>
      <c r="MXP14" s="79"/>
      <c r="MXQ14" s="79"/>
      <c r="MXR14" s="79"/>
      <c r="MXS14" s="79"/>
      <c r="MXT14" s="79"/>
      <c r="MXU14" s="79"/>
      <c r="MXV14" s="79"/>
      <c r="MXW14" s="79"/>
      <c r="MXX14" s="79"/>
      <c r="MXY14" s="79"/>
      <c r="MXZ14" s="79"/>
      <c r="MYA14" s="79"/>
      <c r="MYB14" s="79"/>
      <c r="MYC14" s="79"/>
      <c r="MYD14" s="79"/>
      <c r="MYE14" s="79"/>
      <c r="MYF14" s="79"/>
      <c r="MYG14" s="79"/>
      <c r="MYH14" s="79"/>
      <c r="MYI14" s="79"/>
      <c r="MYJ14" s="79"/>
      <c r="MYK14" s="79"/>
      <c r="MYL14" s="79"/>
      <c r="MYM14" s="79"/>
      <c r="MYN14" s="79"/>
      <c r="MYO14" s="79"/>
      <c r="MYP14" s="79"/>
      <c r="MYQ14" s="79"/>
      <c r="MYR14" s="79"/>
      <c r="MYS14" s="79"/>
      <c r="MYT14" s="79"/>
      <c r="MYU14" s="79"/>
      <c r="MYV14" s="79"/>
      <c r="MYW14" s="79"/>
      <c r="MYX14" s="79"/>
      <c r="MYY14" s="79"/>
      <c r="MYZ14" s="79"/>
      <c r="MZA14" s="79"/>
      <c r="MZB14" s="79"/>
      <c r="MZC14" s="79"/>
      <c r="MZD14" s="79"/>
      <c r="MZE14" s="79"/>
      <c r="MZF14" s="79"/>
      <c r="MZG14" s="79"/>
      <c r="MZH14" s="79"/>
      <c r="MZI14" s="79"/>
      <c r="MZJ14" s="79"/>
      <c r="MZK14" s="79"/>
      <c r="MZL14" s="79"/>
      <c r="MZM14" s="79"/>
      <c r="MZN14" s="79"/>
      <c r="MZO14" s="79"/>
      <c r="MZP14" s="79"/>
      <c r="MZQ14" s="79"/>
      <c r="MZR14" s="79"/>
      <c r="MZS14" s="79"/>
      <c r="MZT14" s="79"/>
      <c r="MZU14" s="79"/>
      <c r="MZV14" s="79"/>
      <c r="MZW14" s="79"/>
      <c r="MZX14" s="79"/>
      <c r="MZY14" s="79"/>
      <c r="MZZ14" s="79"/>
      <c r="NAA14" s="79"/>
      <c r="NAB14" s="79"/>
      <c r="NAC14" s="79"/>
      <c r="NAD14" s="79"/>
      <c r="NAE14" s="79"/>
      <c r="NAF14" s="79"/>
      <c r="NAG14" s="79"/>
      <c r="NAH14" s="79"/>
      <c r="NAI14" s="79"/>
      <c r="NAJ14" s="79"/>
      <c r="NAK14" s="79"/>
      <c r="NAL14" s="79"/>
      <c r="NAM14" s="79"/>
      <c r="NAN14" s="79"/>
      <c r="NAO14" s="79"/>
      <c r="NAP14" s="79"/>
      <c r="NAQ14" s="79"/>
      <c r="NAR14" s="79"/>
      <c r="NAS14" s="79"/>
      <c r="NAT14" s="79"/>
      <c r="NAU14" s="79"/>
      <c r="NAV14" s="79"/>
      <c r="NAW14" s="79"/>
      <c r="NAX14" s="79"/>
      <c r="NAY14" s="79"/>
      <c r="NAZ14" s="79"/>
      <c r="NBA14" s="79"/>
      <c r="NBB14" s="79"/>
      <c r="NBC14" s="79"/>
      <c r="NBD14" s="79"/>
      <c r="NBE14" s="79"/>
      <c r="NBF14" s="79"/>
      <c r="NBG14" s="79"/>
      <c r="NBH14" s="79"/>
      <c r="NBI14" s="79"/>
      <c r="NBJ14" s="79"/>
      <c r="NBK14" s="79"/>
      <c r="NBL14" s="79"/>
      <c r="NBM14" s="79"/>
      <c r="NBN14" s="79"/>
      <c r="NBO14" s="79"/>
      <c r="NBP14" s="79"/>
      <c r="NBQ14" s="79"/>
      <c r="NBR14" s="79"/>
      <c r="NBS14" s="79"/>
      <c r="NBT14" s="79"/>
      <c r="NBU14" s="79"/>
      <c r="NBV14" s="79"/>
      <c r="NBW14" s="79"/>
      <c r="NBX14" s="79"/>
      <c r="NBY14" s="79"/>
      <c r="NBZ14" s="79"/>
      <c r="NCA14" s="79"/>
      <c r="NCB14" s="79"/>
      <c r="NCC14" s="79"/>
      <c r="NCD14" s="79"/>
      <c r="NCE14" s="79"/>
      <c r="NCF14" s="79"/>
      <c r="NCG14" s="79"/>
      <c r="NCH14" s="79"/>
      <c r="NCI14" s="79"/>
      <c r="NCJ14" s="79"/>
      <c r="NCK14" s="79"/>
      <c r="NCL14" s="79"/>
      <c r="NCM14" s="79"/>
      <c r="NCN14" s="79"/>
      <c r="NCO14" s="79"/>
      <c r="NCP14" s="79"/>
      <c r="NCQ14" s="79"/>
      <c r="NCR14" s="79"/>
      <c r="NCS14" s="79"/>
      <c r="NCT14" s="79"/>
      <c r="NCU14" s="79"/>
      <c r="NCV14" s="79"/>
      <c r="NCW14" s="79"/>
      <c r="NCX14" s="79"/>
      <c r="NCY14" s="79"/>
      <c r="NCZ14" s="79"/>
      <c r="NDA14" s="79"/>
      <c r="NDB14" s="79"/>
      <c r="NDC14" s="79"/>
      <c r="NDD14" s="79"/>
      <c r="NDE14" s="79"/>
      <c r="NDF14" s="79"/>
      <c r="NDG14" s="79"/>
      <c r="NDH14" s="79"/>
      <c r="NDI14" s="79"/>
      <c r="NDJ14" s="79"/>
      <c r="NDK14" s="79"/>
      <c r="NDL14" s="79"/>
      <c r="NDM14" s="79"/>
      <c r="NDN14" s="79"/>
      <c r="NDO14" s="79"/>
      <c r="NDP14" s="79"/>
      <c r="NDQ14" s="79"/>
      <c r="NDR14" s="79"/>
      <c r="NDS14" s="79"/>
      <c r="NDT14" s="79"/>
      <c r="NDU14" s="79"/>
      <c r="NDV14" s="79"/>
      <c r="NDW14" s="79"/>
      <c r="NDX14" s="79"/>
      <c r="NDY14" s="79"/>
      <c r="NDZ14" s="79"/>
      <c r="NEA14" s="79"/>
      <c r="NEB14" s="79"/>
      <c r="NEC14" s="79"/>
      <c r="NED14" s="79"/>
      <c r="NEE14" s="79"/>
      <c r="NEF14" s="79"/>
      <c r="NEG14" s="79"/>
      <c r="NEH14" s="79"/>
      <c r="NEI14" s="79"/>
      <c r="NEJ14" s="79"/>
      <c r="NEK14" s="79"/>
      <c r="NEL14" s="79"/>
      <c r="NEM14" s="79"/>
      <c r="NEN14" s="79"/>
      <c r="NEO14" s="79"/>
      <c r="NEP14" s="79"/>
      <c r="NEQ14" s="79"/>
      <c r="NER14" s="79"/>
      <c r="NES14" s="79"/>
      <c r="NET14" s="79"/>
      <c r="NEU14" s="79"/>
      <c r="NEV14" s="79"/>
      <c r="NEW14" s="79"/>
      <c r="NEX14" s="79"/>
      <c r="NEY14" s="79"/>
      <c r="NEZ14" s="79"/>
      <c r="NFA14" s="79"/>
      <c r="NFB14" s="79"/>
      <c r="NFC14" s="79"/>
      <c r="NFD14" s="79"/>
      <c r="NFE14" s="79"/>
      <c r="NFF14" s="79"/>
      <c r="NFG14" s="79"/>
      <c r="NFH14" s="79"/>
      <c r="NFI14" s="79"/>
      <c r="NFJ14" s="79"/>
      <c r="NFK14" s="79"/>
      <c r="NFL14" s="79"/>
      <c r="NFM14" s="79"/>
      <c r="NFN14" s="79"/>
      <c r="NFO14" s="79"/>
      <c r="NFP14" s="79"/>
      <c r="NFQ14" s="79"/>
      <c r="NFR14" s="79"/>
      <c r="NFS14" s="79"/>
      <c r="NFT14" s="79"/>
      <c r="NFU14" s="79"/>
      <c r="NFV14" s="79"/>
      <c r="NFW14" s="79"/>
      <c r="NFX14" s="79"/>
      <c r="NFY14" s="79"/>
      <c r="NFZ14" s="79"/>
      <c r="NGA14" s="79"/>
      <c r="NGB14" s="79"/>
      <c r="NGC14" s="79"/>
      <c r="NGD14" s="79"/>
      <c r="NGE14" s="79"/>
      <c r="NGF14" s="79"/>
      <c r="NGG14" s="79"/>
      <c r="NGH14" s="79"/>
      <c r="NGI14" s="79"/>
      <c r="NGJ14" s="79"/>
      <c r="NGK14" s="79"/>
      <c r="NGL14" s="79"/>
      <c r="NGM14" s="79"/>
      <c r="NGN14" s="79"/>
      <c r="NGO14" s="79"/>
      <c r="NGP14" s="79"/>
      <c r="NGQ14" s="79"/>
      <c r="NGR14" s="79"/>
      <c r="NGS14" s="79"/>
      <c r="NGT14" s="79"/>
      <c r="NGU14" s="79"/>
      <c r="NGV14" s="79"/>
      <c r="NGW14" s="79"/>
      <c r="NGX14" s="79"/>
      <c r="NGY14" s="79"/>
      <c r="NGZ14" s="79"/>
      <c r="NHA14" s="79"/>
      <c r="NHB14" s="79"/>
      <c r="NHC14" s="79"/>
      <c r="NHD14" s="79"/>
      <c r="NHE14" s="79"/>
      <c r="NHF14" s="79"/>
      <c r="NHG14" s="79"/>
      <c r="NHH14" s="79"/>
      <c r="NHI14" s="79"/>
      <c r="NHJ14" s="79"/>
      <c r="NHK14" s="79"/>
      <c r="NHL14" s="79"/>
      <c r="NHM14" s="79"/>
      <c r="NHN14" s="79"/>
      <c r="NHO14" s="79"/>
      <c r="NHP14" s="79"/>
      <c r="NHQ14" s="79"/>
      <c r="NHR14" s="79"/>
      <c r="NHS14" s="79"/>
      <c r="NHT14" s="79"/>
      <c r="NHU14" s="79"/>
      <c r="NHV14" s="79"/>
      <c r="NHW14" s="79"/>
      <c r="NHX14" s="79"/>
      <c r="NHY14" s="79"/>
      <c r="NHZ14" s="79"/>
      <c r="NIA14" s="79"/>
      <c r="NIB14" s="79"/>
      <c r="NIC14" s="79"/>
      <c r="NID14" s="79"/>
      <c r="NIE14" s="79"/>
      <c r="NIF14" s="79"/>
      <c r="NIG14" s="79"/>
      <c r="NIH14" s="79"/>
      <c r="NII14" s="79"/>
      <c r="NIJ14" s="79"/>
      <c r="NIK14" s="79"/>
      <c r="NIL14" s="79"/>
      <c r="NIM14" s="79"/>
      <c r="NIN14" s="79"/>
      <c r="NIO14" s="79"/>
      <c r="NIP14" s="79"/>
      <c r="NIQ14" s="79"/>
      <c r="NIR14" s="79"/>
      <c r="NIS14" s="79"/>
      <c r="NIT14" s="79"/>
      <c r="NIU14" s="79"/>
      <c r="NIV14" s="79"/>
      <c r="NIW14" s="79"/>
      <c r="NIX14" s="79"/>
      <c r="NIY14" s="79"/>
      <c r="NIZ14" s="79"/>
      <c r="NJA14" s="79"/>
      <c r="NJB14" s="79"/>
      <c r="NJC14" s="79"/>
      <c r="NJD14" s="79"/>
      <c r="NJE14" s="79"/>
      <c r="NJF14" s="79"/>
      <c r="NJG14" s="79"/>
      <c r="NJH14" s="79"/>
      <c r="NJI14" s="79"/>
      <c r="NJJ14" s="79"/>
      <c r="NJK14" s="79"/>
      <c r="NJL14" s="79"/>
      <c r="NJM14" s="79"/>
      <c r="NJN14" s="79"/>
      <c r="NJO14" s="79"/>
      <c r="NJP14" s="79"/>
      <c r="NJQ14" s="79"/>
      <c r="NJR14" s="79"/>
      <c r="NJS14" s="79"/>
      <c r="NJT14" s="79"/>
      <c r="NJU14" s="79"/>
      <c r="NJV14" s="79"/>
      <c r="NJW14" s="79"/>
      <c r="NJX14" s="79"/>
      <c r="NJY14" s="79"/>
      <c r="NJZ14" s="79"/>
      <c r="NKA14" s="79"/>
      <c r="NKB14" s="79"/>
      <c r="NKC14" s="79"/>
      <c r="NKD14" s="79"/>
      <c r="NKE14" s="79"/>
      <c r="NKF14" s="79"/>
      <c r="NKG14" s="79"/>
      <c r="NKH14" s="79"/>
      <c r="NKI14" s="79"/>
      <c r="NKJ14" s="79"/>
      <c r="NKK14" s="79"/>
      <c r="NKL14" s="79"/>
      <c r="NKM14" s="79"/>
      <c r="NKN14" s="79"/>
      <c r="NKO14" s="79"/>
      <c r="NKP14" s="79"/>
      <c r="NKQ14" s="79"/>
      <c r="NKR14" s="79"/>
      <c r="NKS14" s="79"/>
      <c r="NKT14" s="79"/>
      <c r="NKU14" s="79"/>
      <c r="NKV14" s="79"/>
      <c r="NKW14" s="79"/>
      <c r="NKX14" s="79"/>
      <c r="NKY14" s="79"/>
      <c r="NKZ14" s="79"/>
      <c r="NLA14" s="79"/>
      <c r="NLB14" s="79"/>
      <c r="NLC14" s="79"/>
      <c r="NLD14" s="79"/>
      <c r="NLE14" s="79"/>
      <c r="NLF14" s="79"/>
      <c r="NLG14" s="79"/>
      <c r="NLH14" s="79"/>
      <c r="NLI14" s="79"/>
      <c r="NLJ14" s="79"/>
      <c r="NLK14" s="79"/>
      <c r="NLL14" s="79"/>
      <c r="NLM14" s="79"/>
      <c r="NLN14" s="79"/>
      <c r="NLO14" s="79"/>
      <c r="NLP14" s="79"/>
      <c r="NLQ14" s="79"/>
      <c r="NLR14" s="79"/>
      <c r="NLS14" s="79"/>
      <c r="NLT14" s="79"/>
      <c r="NLU14" s="79"/>
      <c r="NLV14" s="79"/>
      <c r="NLW14" s="79"/>
      <c r="NLX14" s="79"/>
      <c r="NLY14" s="79"/>
      <c r="NLZ14" s="79"/>
      <c r="NMA14" s="79"/>
      <c r="NMB14" s="79"/>
      <c r="NMC14" s="79"/>
      <c r="NMD14" s="79"/>
      <c r="NME14" s="79"/>
      <c r="NMF14" s="79"/>
      <c r="NMG14" s="79"/>
      <c r="NMH14" s="79"/>
      <c r="NMI14" s="79"/>
      <c r="NMJ14" s="79"/>
      <c r="NMK14" s="79"/>
      <c r="NML14" s="79"/>
      <c r="NMM14" s="79"/>
      <c r="NMN14" s="79"/>
      <c r="NMO14" s="79"/>
      <c r="NMP14" s="79"/>
      <c r="NMQ14" s="79"/>
      <c r="NMR14" s="79"/>
      <c r="NMS14" s="79"/>
      <c r="NMT14" s="79"/>
      <c r="NMU14" s="79"/>
      <c r="NMV14" s="79"/>
      <c r="NMW14" s="79"/>
      <c r="NMX14" s="79"/>
      <c r="NMY14" s="79"/>
      <c r="NMZ14" s="79"/>
      <c r="NNA14" s="79"/>
      <c r="NNB14" s="79"/>
      <c r="NNC14" s="79"/>
      <c r="NND14" s="79"/>
      <c r="NNE14" s="79"/>
      <c r="NNF14" s="79"/>
      <c r="NNG14" s="79"/>
      <c r="NNH14" s="79"/>
      <c r="NNI14" s="79"/>
      <c r="NNJ14" s="79"/>
      <c r="NNK14" s="79"/>
      <c r="NNL14" s="79"/>
      <c r="NNM14" s="79"/>
      <c r="NNN14" s="79"/>
      <c r="NNO14" s="79"/>
      <c r="NNP14" s="79"/>
      <c r="NNQ14" s="79"/>
      <c r="NNR14" s="79"/>
      <c r="NNS14" s="79"/>
      <c r="NNT14" s="79"/>
      <c r="NNU14" s="79"/>
      <c r="NNV14" s="79"/>
      <c r="NNW14" s="79"/>
      <c r="NNX14" s="79"/>
      <c r="NNY14" s="79"/>
      <c r="NNZ14" s="79"/>
      <c r="NOA14" s="79"/>
      <c r="NOB14" s="79"/>
      <c r="NOC14" s="79"/>
      <c r="NOD14" s="79"/>
      <c r="NOE14" s="79"/>
      <c r="NOF14" s="79"/>
      <c r="NOG14" s="79"/>
      <c r="NOH14" s="79"/>
      <c r="NOI14" s="79"/>
      <c r="NOJ14" s="79"/>
      <c r="NOK14" s="79"/>
      <c r="NOL14" s="79"/>
      <c r="NOM14" s="79"/>
      <c r="NON14" s="79"/>
      <c r="NOO14" s="79"/>
      <c r="NOP14" s="79"/>
      <c r="NOQ14" s="79"/>
      <c r="NOR14" s="79"/>
      <c r="NOS14" s="79"/>
      <c r="NOT14" s="79"/>
      <c r="NOU14" s="79"/>
      <c r="NOV14" s="79"/>
      <c r="NOW14" s="79"/>
      <c r="NOX14" s="79"/>
      <c r="NOY14" s="79"/>
      <c r="NOZ14" s="79"/>
      <c r="NPA14" s="79"/>
      <c r="NPB14" s="79"/>
      <c r="NPC14" s="79"/>
      <c r="NPD14" s="79"/>
      <c r="NPE14" s="79"/>
      <c r="NPF14" s="79"/>
      <c r="NPG14" s="79"/>
      <c r="NPH14" s="79"/>
      <c r="NPI14" s="79"/>
      <c r="NPJ14" s="79"/>
      <c r="NPK14" s="79"/>
      <c r="NPL14" s="79"/>
      <c r="NPM14" s="79"/>
      <c r="NPN14" s="79"/>
      <c r="NPO14" s="79"/>
      <c r="NPP14" s="79"/>
      <c r="NPQ14" s="79"/>
      <c r="NPR14" s="79"/>
      <c r="NPS14" s="79"/>
      <c r="NPT14" s="79"/>
      <c r="NPU14" s="79"/>
      <c r="NPV14" s="79"/>
      <c r="NPW14" s="79"/>
      <c r="NPX14" s="79"/>
      <c r="NPY14" s="79"/>
      <c r="NPZ14" s="79"/>
      <c r="NQA14" s="79"/>
      <c r="NQB14" s="79"/>
      <c r="NQC14" s="79"/>
      <c r="NQD14" s="79"/>
      <c r="NQE14" s="79"/>
      <c r="NQF14" s="79"/>
      <c r="NQG14" s="79"/>
      <c r="NQH14" s="79"/>
      <c r="NQI14" s="79"/>
      <c r="NQJ14" s="79"/>
      <c r="NQK14" s="79"/>
      <c r="NQL14" s="79"/>
      <c r="NQM14" s="79"/>
      <c r="NQN14" s="79"/>
      <c r="NQO14" s="79"/>
      <c r="NQP14" s="79"/>
      <c r="NQQ14" s="79"/>
      <c r="NQR14" s="79"/>
      <c r="NQS14" s="79"/>
      <c r="NQT14" s="79"/>
      <c r="NQU14" s="79"/>
      <c r="NQV14" s="79"/>
      <c r="NQW14" s="79"/>
      <c r="NQX14" s="79"/>
      <c r="NQY14" s="79"/>
      <c r="NQZ14" s="79"/>
      <c r="NRA14" s="79"/>
      <c r="NRB14" s="79"/>
      <c r="NRC14" s="79"/>
      <c r="NRD14" s="79"/>
      <c r="NRE14" s="79"/>
      <c r="NRF14" s="79"/>
      <c r="NRG14" s="79"/>
      <c r="NRH14" s="79"/>
      <c r="NRI14" s="79"/>
      <c r="NRJ14" s="79"/>
      <c r="NRK14" s="79"/>
      <c r="NRL14" s="79"/>
      <c r="NRM14" s="79"/>
      <c r="NRN14" s="79"/>
      <c r="NRO14" s="79"/>
      <c r="NRP14" s="79"/>
      <c r="NRQ14" s="79"/>
      <c r="NRR14" s="79"/>
      <c r="NRS14" s="79"/>
      <c r="NRT14" s="79"/>
      <c r="NRU14" s="79"/>
      <c r="NRV14" s="79"/>
      <c r="NRW14" s="79"/>
      <c r="NRX14" s="79"/>
      <c r="NRY14" s="79"/>
      <c r="NRZ14" s="79"/>
      <c r="NSA14" s="79"/>
      <c r="NSB14" s="79"/>
      <c r="NSC14" s="79"/>
      <c r="NSD14" s="79"/>
      <c r="NSE14" s="79"/>
      <c r="NSF14" s="79"/>
      <c r="NSG14" s="79"/>
      <c r="NSH14" s="79"/>
      <c r="NSI14" s="79"/>
      <c r="NSJ14" s="79"/>
      <c r="NSK14" s="79"/>
      <c r="NSL14" s="79"/>
      <c r="NSM14" s="79"/>
      <c r="NSN14" s="79"/>
      <c r="NSO14" s="79"/>
      <c r="NSP14" s="79"/>
      <c r="NSQ14" s="79"/>
      <c r="NSR14" s="79"/>
      <c r="NSS14" s="79"/>
      <c r="NST14" s="79"/>
      <c r="NSU14" s="79"/>
      <c r="NSV14" s="79"/>
      <c r="NSW14" s="79"/>
      <c r="NSX14" s="79"/>
      <c r="NSY14" s="79"/>
      <c r="NSZ14" s="79"/>
      <c r="NTA14" s="79"/>
      <c r="NTB14" s="79"/>
      <c r="NTC14" s="79"/>
      <c r="NTD14" s="79"/>
      <c r="NTE14" s="79"/>
      <c r="NTF14" s="79"/>
      <c r="NTG14" s="79"/>
      <c r="NTH14" s="79"/>
      <c r="NTI14" s="79"/>
      <c r="NTJ14" s="79"/>
      <c r="NTK14" s="79"/>
      <c r="NTL14" s="79"/>
      <c r="NTM14" s="79"/>
      <c r="NTN14" s="79"/>
      <c r="NTO14" s="79"/>
      <c r="NTP14" s="79"/>
      <c r="NTQ14" s="79"/>
      <c r="NTR14" s="79"/>
      <c r="NTS14" s="79"/>
      <c r="NTT14" s="79"/>
      <c r="NTU14" s="79"/>
      <c r="NTV14" s="79"/>
      <c r="NTW14" s="79"/>
      <c r="NTX14" s="79"/>
      <c r="NTY14" s="79"/>
      <c r="NTZ14" s="79"/>
      <c r="NUA14" s="79"/>
      <c r="NUB14" s="79"/>
      <c r="NUC14" s="79"/>
      <c r="NUD14" s="79"/>
      <c r="NUE14" s="79"/>
      <c r="NUF14" s="79"/>
      <c r="NUG14" s="79"/>
      <c r="NUH14" s="79"/>
      <c r="NUI14" s="79"/>
      <c r="NUJ14" s="79"/>
      <c r="NUK14" s="79"/>
      <c r="NUL14" s="79"/>
      <c r="NUM14" s="79"/>
      <c r="NUN14" s="79"/>
      <c r="NUO14" s="79"/>
      <c r="NUP14" s="79"/>
      <c r="NUQ14" s="79"/>
      <c r="NUR14" s="79"/>
      <c r="NUS14" s="79"/>
      <c r="NUT14" s="79"/>
      <c r="NUU14" s="79"/>
      <c r="NUV14" s="79"/>
      <c r="NUW14" s="79"/>
      <c r="NUX14" s="79"/>
      <c r="NUY14" s="79"/>
      <c r="NUZ14" s="79"/>
      <c r="NVA14" s="79"/>
      <c r="NVB14" s="79"/>
      <c r="NVC14" s="79"/>
      <c r="NVD14" s="79"/>
      <c r="NVE14" s="79"/>
      <c r="NVF14" s="79"/>
      <c r="NVG14" s="79"/>
      <c r="NVH14" s="79"/>
      <c r="NVI14" s="79"/>
      <c r="NVJ14" s="79"/>
      <c r="NVK14" s="79"/>
      <c r="NVL14" s="79"/>
      <c r="NVM14" s="79"/>
      <c r="NVN14" s="79"/>
      <c r="NVO14" s="79"/>
      <c r="NVP14" s="79"/>
      <c r="NVQ14" s="79"/>
      <c r="NVR14" s="79"/>
      <c r="NVS14" s="79"/>
      <c r="NVT14" s="79"/>
      <c r="NVU14" s="79"/>
      <c r="NVV14" s="79"/>
      <c r="NVW14" s="79"/>
      <c r="NVX14" s="79"/>
      <c r="NVY14" s="79"/>
      <c r="NVZ14" s="79"/>
      <c r="NWA14" s="79"/>
      <c r="NWB14" s="79"/>
      <c r="NWC14" s="79"/>
      <c r="NWD14" s="79"/>
      <c r="NWE14" s="79"/>
      <c r="NWF14" s="79"/>
      <c r="NWG14" s="79"/>
      <c r="NWH14" s="79"/>
      <c r="NWI14" s="79"/>
      <c r="NWJ14" s="79"/>
      <c r="NWK14" s="79"/>
      <c r="NWL14" s="79"/>
      <c r="NWM14" s="79"/>
      <c r="NWN14" s="79"/>
      <c r="NWO14" s="79"/>
      <c r="NWP14" s="79"/>
      <c r="NWQ14" s="79"/>
      <c r="NWR14" s="79"/>
      <c r="NWS14" s="79"/>
      <c r="NWT14" s="79"/>
      <c r="NWU14" s="79"/>
      <c r="NWV14" s="79"/>
      <c r="NWW14" s="79"/>
      <c r="NWX14" s="79"/>
      <c r="NWY14" s="79"/>
      <c r="NWZ14" s="79"/>
      <c r="NXA14" s="79"/>
      <c r="NXB14" s="79"/>
      <c r="NXC14" s="79"/>
      <c r="NXD14" s="79"/>
      <c r="NXE14" s="79"/>
      <c r="NXF14" s="79"/>
      <c r="NXG14" s="79"/>
      <c r="NXH14" s="79"/>
      <c r="NXI14" s="79"/>
      <c r="NXJ14" s="79"/>
      <c r="NXK14" s="79"/>
      <c r="NXL14" s="79"/>
      <c r="NXM14" s="79"/>
      <c r="NXN14" s="79"/>
      <c r="NXO14" s="79"/>
      <c r="NXP14" s="79"/>
      <c r="NXQ14" s="79"/>
      <c r="NXR14" s="79"/>
      <c r="NXS14" s="79"/>
      <c r="NXT14" s="79"/>
      <c r="NXU14" s="79"/>
      <c r="NXV14" s="79"/>
      <c r="NXW14" s="79"/>
      <c r="NXX14" s="79"/>
      <c r="NXY14" s="79"/>
      <c r="NXZ14" s="79"/>
      <c r="NYA14" s="79"/>
      <c r="NYB14" s="79"/>
      <c r="NYC14" s="79"/>
      <c r="NYD14" s="79"/>
      <c r="NYE14" s="79"/>
      <c r="NYF14" s="79"/>
      <c r="NYG14" s="79"/>
      <c r="NYH14" s="79"/>
      <c r="NYI14" s="79"/>
      <c r="NYJ14" s="79"/>
      <c r="NYK14" s="79"/>
      <c r="NYL14" s="79"/>
      <c r="NYM14" s="79"/>
      <c r="NYN14" s="79"/>
      <c r="NYO14" s="79"/>
      <c r="NYP14" s="79"/>
      <c r="NYQ14" s="79"/>
      <c r="NYR14" s="79"/>
      <c r="NYS14" s="79"/>
      <c r="NYT14" s="79"/>
      <c r="NYU14" s="79"/>
      <c r="NYV14" s="79"/>
      <c r="NYW14" s="79"/>
      <c r="NYX14" s="79"/>
      <c r="NYY14" s="79"/>
      <c r="NYZ14" s="79"/>
      <c r="NZA14" s="79"/>
      <c r="NZB14" s="79"/>
      <c r="NZC14" s="79"/>
      <c r="NZD14" s="79"/>
      <c r="NZE14" s="79"/>
      <c r="NZF14" s="79"/>
      <c r="NZG14" s="79"/>
      <c r="NZH14" s="79"/>
      <c r="NZI14" s="79"/>
      <c r="NZJ14" s="79"/>
      <c r="NZK14" s="79"/>
      <c r="NZL14" s="79"/>
      <c r="NZM14" s="79"/>
      <c r="NZN14" s="79"/>
      <c r="NZO14" s="79"/>
      <c r="NZP14" s="79"/>
      <c r="NZQ14" s="79"/>
      <c r="NZR14" s="79"/>
      <c r="NZS14" s="79"/>
      <c r="NZT14" s="79"/>
      <c r="NZU14" s="79"/>
      <c r="NZV14" s="79"/>
      <c r="NZW14" s="79"/>
      <c r="NZX14" s="79"/>
      <c r="NZY14" s="79"/>
      <c r="NZZ14" s="79"/>
      <c r="OAA14" s="79"/>
      <c r="OAB14" s="79"/>
      <c r="OAC14" s="79"/>
      <c r="OAD14" s="79"/>
      <c r="OAE14" s="79"/>
      <c r="OAF14" s="79"/>
      <c r="OAG14" s="79"/>
      <c r="OAH14" s="79"/>
      <c r="OAI14" s="79"/>
      <c r="OAJ14" s="79"/>
      <c r="OAK14" s="79"/>
      <c r="OAL14" s="79"/>
      <c r="OAM14" s="79"/>
      <c r="OAN14" s="79"/>
      <c r="OAO14" s="79"/>
      <c r="OAP14" s="79"/>
      <c r="OAQ14" s="79"/>
      <c r="OAR14" s="79"/>
      <c r="OAS14" s="79"/>
      <c r="OAT14" s="79"/>
      <c r="OAU14" s="79"/>
      <c r="OAV14" s="79"/>
      <c r="OAW14" s="79"/>
      <c r="OAX14" s="79"/>
      <c r="OAY14" s="79"/>
      <c r="OAZ14" s="79"/>
      <c r="OBA14" s="79"/>
      <c r="OBB14" s="79"/>
      <c r="OBC14" s="79"/>
      <c r="OBD14" s="79"/>
      <c r="OBE14" s="79"/>
      <c r="OBF14" s="79"/>
      <c r="OBG14" s="79"/>
      <c r="OBH14" s="79"/>
      <c r="OBI14" s="79"/>
      <c r="OBJ14" s="79"/>
      <c r="OBK14" s="79"/>
      <c r="OBL14" s="79"/>
      <c r="OBM14" s="79"/>
      <c r="OBN14" s="79"/>
      <c r="OBO14" s="79"/>
      <c r="OBP14" s="79"/>
      <c r="OBQ14" s="79"/>
      <c r="OBR14" s="79"/>
      <c r="OBS14" s="79"/>
      <c r="OBT14" s="79"/>
      <c r="OBU14" s="79"/>
      <c r="OBV14" s="79"/>
      <c r="OBW14" s="79"/>
      <c r="OBX14" s="79"/>
      <c r="OBY14" s="79"/>
      <c r="OBZ14" s="79"/>
      <c r="OCA14" s="79"/>
      <c r="OCB14" s="79"/>
      <c r="OCC14" s="79"/>
      <c r="OCD14" s="79"/>
      <c r="OCE14" s="79"/>
      <c r="OCF14" s="79"/>
      <c r="OCG14" s="79"/>
      <c r="OCH14" s="79"/>
      <c r="OCI14" s="79"/>
      <c r="OCJ14" s="79"/>
      <c r="OCK14" s="79"/>
      <c r="OCL14" s="79"/>
      <c r="OCM14" s="79"/>
      <c r="OCN14" s="79"/>
      <c r="OCO14" s="79"/>
      <c r="OCP14" s="79"/>
      <c r="OCQ14" s="79"/>
      <c r="OCR14" s="79"/>
      <c r="OCS14" s="79"/>
      <c r="OCT14" s="79"/>
      <c r="OCU14" s="79"/>
      <c r="OCV14" s="79"/>
      <c r="OCW14" s="79"/>
      <c r="OCX14" s="79"/>
      <c r="OCY14" s="79"/>
      <c r="OCZ14" s="79"/>
      <c r="ODA14" s="79"/>
      <c r="ODB14" s="79"/>
      <c r="ODC14" s="79"/>
      <c r="ODD14" s="79"/>
      <c r="ODE14" s="79"/>
      <c r="ODF14" s="79"/>
      <c r="ODG14" s="79"/>
      <c r="ODH14" s="79"/>
      <c r="ODI14" s="79"/>
      <c r="ODJ14" s="79"/>
      <c r="ODK14" s="79"/>
      <c r="ODL14" s="79"/>
      <c r="ODM14" s="79"/>
      <c r="ODN14" s="79"/>
      <c r="ODO14" s="79"/>
      <c r="ODP14" s="79"/>
      <c r="ODQ14" s="79"/>
      <c r="ODR14" s="79"/>
      <c r="ODS14" s="79"/>
      <c r="ODT14" s="79"/>
      <c r="ODU14" s="79"/>
      <c r="ODV14" s="79"/>
      <c r="ODW14" s="79"/>
      <c r="ODX14" s="79"/>
      <c r="ODY14" s="79"/>
      <c r="ODZ14" s="79"/>
      <c r="OEA14" s="79"/>
      <c r="OEB14" s="79"/>
      <c r="OEC14" s="79"/>
      <c r="OED14" s="79"/>
      <c r="OEE14" s="79"/>
      <c r="OEF14" s="79"/>
      <c r="OEG14" s="79"/>
      <c r="OEH14" s="79"/>
      <c r="OEI14" s="79"/>
      <c r="OEJ14" s="79"/>
      <c r="OEK14" s="79"/>
      <c r="OEL14" s="79"/>
      <c r="OEM14" s="79"/>
      <c r="OEN14" s="79"/>
      <c r="OEO14" s="79"/>
      <c r="OEP14" s="79"/>
      <c r="OEQ14" s="79"/>
      <c r="OER14" s="79"/>
      <c r="OES14" s="79"/>
      <c r="OET14" s="79"/>
      <c r="OEU14" s="79"/>
      <c r="OEV14" s="79"/>
      <c r="OEW14" s="79"/>
      <c r="OEX14" s="79"/>
      <c r="OEY14" s="79"/>
      <c r="OEZ14" s="79"/>
      <c r="OFA14" s="79"/>
      <c r="OFB14" s="79"/>
      <c r="OFC14" s="79"/>
      <c r="OFD14" s="79"/>
      <c r="OFE14" s="79"/>
      <c r="OFF14" s="79"/>
      <c r="OFG14" s="79"/>
      <c r="OFH14" s="79"/>
      <c r="OFI14" s="79"/>
      <c r="OFJ14" s="79"/>
      <c r="OFK14" s="79"/>
      <c r="OFL14" s="79"/>
      <c r="OFM14" s="79"/>
      <c r="OFN14" s="79"/>
      <c r="OFO14" s="79"/>
      <c r="OFP14" s="79"/>
      <c r="OFQ14" s="79"/>
      <c r="OFR14" s="79"/>
      <c r="OFS14" s="79"/>
      <c r="OFT14" s="79"/>
      <c r="OFU14" s="79"/>
      <c r="OFV14" s="79"/>
      <c r="OFW14" s="79"/>
      <c r="OFX14" s="79"/>
      <c r="OFY14" s="79"/>
      <c r="OFZ14" s="79"/>
      <c r="OGA14" s="79"/>
      <c r="OGB14" s="79"/>
      <c r="OGC14" s="79"/>
      <c r="OGD14" s="79"/>
      <c r="OGE14" s="79"/>
      <c r="OGF14" s="79"/>
      <c r="OGG14" s="79"/>
      <c r="OGH14" s="79"/>
      <c r="OGI14" s="79"/>
      <c r="OGJ14" s="79"/>
      <c r="OGK14" s="79"/>
      <c r="OGL14" s="79"/>
      <c r="OGM14" s="79"/>
      <c r="OGN14" s="79"/>
      <c r="OGO14" s="79"/>
      <c r="OGP14" s="79"/>
      <c r="OGQ14" s="79"/>
      <c r="OGR14" s="79"/>
      <c r="OGS14" s="79"/>
      <c r="OGT14" s="79"/>
      <c r="OGU14" s="79"/>
      <c r="OGV14" s="79"/>
      <c r="OGW14" s="79"/>
      <c r="OGX14" s="79"/>
      <c r="OGY14" s="79"/>
      <c r="OGZ14" s="79"/>
      <c r="OHA14" s="79"/>
      <c r="OHB14" s="79"/>
      <c r="OHC14" s="79"/>
      <c r="OHD14" s="79"/>
      <c r="OHE14" s="79"/>
      <c r="OHF14" s="79"/>
      <c r="OHG14" s="79"/>
      <c r="OHH14" s="79"/>
      <c r="OHI14" s="79"/>
      <c r="OHJ14" s="79"/>
      <c r="OHK14" s="79"/>
      <c r="OHL14" s="79"/>
      <c r="OHM14" s="79"/>
      <c r="OHN14" s="79"/>
      <c r="OHO14" s="79"/>
      <c r="OHP14" s="79"/>
      <c r="OHQ14" s="79"/>
      <c r="OHR14" s="79"/>
      <c r="OHS14" s="79"/>
      <c r="OHT14" s="79"/>
      <c r="OHU14" s="79"/>
      <c r="OHV14" s="79"/>
      <c r="OHW14" s="79"/>
      <c r="OHX14" s="79"/>
      <c r="OHY14" s="79"/>
      <c r="OHZ14" s="79"/>
      <c r="OIA14" s="79"/>
      <c r="OIB14" s="79"/>
      <c r="OIC14" s="79"/>
      <c r="OID14" s="79"/>
      <c r="OIE14" s="79"/>
      <c r="OIF14" s="79"/>
      <c r="OIG14" s="79"/>
      <c r="OIH14" s="79"/>
      <c r="OII14" s="79"/>
      <c r="OIJ14" s="79"/>
      <c r="OIK14" s="79"/>
      <c r="OIL14" s="79"/>
      <c r="OIM14" s="79"/>
      <c r="OIN14" s="79"/>
      <c r="OIO14" s="79"/>
      <c r="OIP14" s="79"/>
      <c r="OIQ14" s="79"/>
      <c r="OIR14" s="79"/>
      <c r="OIS14" s="79"/>
      <c r="OIT14" s="79"/>
      <c r="OIU14" s="79"/>
      <c r="OIV14" s="79"/>
      <c r="OIW14" s="79"/>
      <c r="OIX14" s="79"/>
      <c r="OIY14" s="79"/>
      <c r="OIZ14" s="79"/>
      <c r="OJA14" s="79"/>
      <c r="OJB14" s="79"/>
      <c r="OJC14" s="79"/>
      <c r="OJD14" s="79"/>
      <c r="OJE14" s="79"/>
      <c r="OJF14" s="79"/>
      <c r="OJG14" s="79"/>
      <c r="OJH14" s="79"/>
      <c r="OJI14" s="79"/>
      <c r="OJJ14" s="79"/>
      <c r="OJK14" s="79"/>
      <c r="OJL14" s="79"/>
      <c r="OJM14" s="79"/>
      <c r="OJN14" s="79"/>
      <c r="OJO14" s="79"/>
      <c r="OJP14" s="79"/>
      <c r="OJQ14" s="79"/>
      <c r="OJR14" s="79"/>
      <c r="OJS14" s="79"/>
      <c r="OJT14" s="79"/>
      <c r="OJU14" s="79"/>
      <c r="OJV14" s="79"/>
      <c r="OJW14" s="79"/>
      <c r="OJX14" s="79"/>
      <c r="OJY14" s="79"/>
      <c r="OJZ14" s="79"/>
      <c r="OKA14" s="79"/>
      <c r="OKB14" s="79"/>
      <c r="OKC14" s="79"/>
      <c r="OKD14" s="79"/>
      <c r="OKE14" s="79"/>
      <c r="OKF14" s="79"/>
      <c r="OKG14" s="79"/>
      <c r="OKH14" s="79"/>
      <c r="OKI14" s="79"/>
      <c r="OKJ14" s="79"/>
      <c r="OKK14" s="79"/>
      <c r="OKL14" s="79"/>
      <c r="OKM14" s="79"/>
      <c r="OKN14" s="79"/>
      <c r="OKO14" s="79"/>
      <c r="OKP14" s="79"/>
      <c r="OKQ14" s="79"/>
      <c r="OKR14" s="79"/>
      <c r="OKS14" s="79"/>
      <c r="OKT14" s="79"/>
      <c r="OKU14" s="79"/>
      <c r="OKV14" s="79"/>
      <c r="OKW14" s="79"/>
      <c r="OKX14" s="79"/>
      <c r="OKY14" s="79"/>
      <c r="OKZ14" s="79"/>
      <c r="OLA14" s="79"/>
      <c r="OLB14" s="79"/>
      <c r="OLC14" s="79"/>
      <c r="OLD14" s="79"/>
      <c r="OLE14" s="79"/>
      <c r="OLF14" s="79"/>
      <c r="OLG14" s="79"/>
      <c r="OLH14" s="79"/>
      <c r="OLI14" s="79"/>
      <c r="OLJ14" s="79"/>
      <c r="OLK14" s="79"/>
      <c r="OLL14" s="79"/>
      <c r="OLM14" s="79"/>
      <c r="OLN14" s="79"/>
      <c r="OLO14" s="79"/>
      <c r="OLP14" s="79"/>
      <c r="OLQ14" s="79"/>
      <c r="OLR14" s="79"/>
      <c r="OLS14" s="79"/>
      <c r="OLT14" s="79"/>
      <c r="OLU14" s="79"/>
      <c r="OLV14" s="79"/>
      <c r="OLW14" s="79"/>
      <c r="OLX14" s="79"/>
      <c r="OLY14" s="79"/>
      <c r="OLZ14" s="79"/>
      <c r="OMA14" s="79"/>
      <c r="OMB14" s="79"/>
      <c r="OMC14" s="79"/>
      <c r="OMD14" s="79"/>
      <c r="OME14" s="79"/>
      <c r="OMF14" s="79"/>
      <c r="OMG14" s="79"/>
      <c r="OMH14" s="79"/>
      <c r="OMI14" s="79"/>
      <c r="OMJ14" s="79"/>
      <c r="OMK14" s="79"/>
      <c r="OML14" s="79"/>
      <c r="OMM14" s="79"/>
      <c r="OMN14" s="79"/>
      <c r="OMO14" s="79"/>
      <c r="OMP14" s="79"/>
      <c r="OMQ14" s="79"/>
      <c r="OMR14" s="79"/>
      <c r="OMS14" s="79"/>
      <c r="OMT14" s="79"/>
      <c r="OMU14" s="79"/>
      <c r="OMV14" s="79"/>
      <c r="OMW14" s="79"/>
      <c r="OMX14" s="79"/>
      <c r="OMY14" s="79"/>
      <c r="OMZ14" s="79"/>
      <c r="ONA14" s="79"/>
      <c r="ONB14" s="79"/>
      <c r="ONC14" s="79"/>
      <c r="OND14" s="79"/>
      <c r="ONE14" s="79"/>
      <c r="ONF14" s="79"/>
      <c r="ONG14" s="79"/>
      <c r="ONH14" s="79"/>
      <c r="ONI14" s="79"/>
      <c r="ONJ14" s="79"/>
      <c r="ONK14" s="79"/>
      <c r="ONL14" s="79"/>
      <c r="ONM14" s="79"/>
      <c r="ONN14" s="79"/>
      <c r="ONO14" s="79"/>
      <c r="ONP14" s="79"/>
      <c r="ONQ14" s="79"/>
      <c r="ONR14" s="79"/>
      <c r="ONS14" s="79"/>
      <c r="ONT14" s="79"/>
      <c r="ONU14" s="79"/>
      <c r="ONV14" s="79"/>
      <c r="ONW14" s="79"/>
      <c r="ONX14" s="79"/>
      <c r="ONY14" s="79"/>
      <c r="ONZ14" s="79"/>
      <c r="OOA14" s="79"/>
      <c r="OOB14" s="79"/>
      <c r="OOC14" s="79"/>
      <c r="OOD14" s="79"/>
      <c r="OOE14" s="79"/>
      <c r="OOF14" s="79"/>
      <c r="OOG14" s="79"/>
      <c r="OOH14" s="79"/>
      <c r="OOI14" s="79"/>
      <c r="OOJ14" s="79"/>
      <c r="OOK14" s="79"/>
      <c r="OOL14" s="79"/>
      <c r="OOM14" s="79"/>
      <c r="OON14" s="79"/>
      <c r="OOO14" s="79"/>
      <c r="OOP14" s="79"/>
      <c r="OOQ14" s="79"/>
      <c r="OOR14" s="79"/>
      <c r="OOS14" s="79"/>
      <c r="OOT14" s="79"/>
      <c r="OOU14" s="79"/>
      <c r="OOV14" s="79"/>
      <c r="OOW14" s="79"/>
      <c r="OOX14" s="79"/>
      <c r="OOY14" s="79"/>
      <c r="OOZ14" s="79"/>
      <c r="OPA14" s="79"/>
      <c r="OPB14" s="79"/>
      <c r="OPC14" s="79"/>
      <c r="OPD14" s="79"/>
      <c r="OPE14" s="79"/>
      <c r="OPF14" s="79"/>
      <c r="OPG14" s="79"/>
      <c r="OPH14" s="79"/>
      <c r="OPI14" s="79"/>
      <c r="OPJ14" s="79"/>
      <c r="OPK14" s="79"/>
      <c r="OPL14" s="79"/>
      <c r="OPM14" s="79"/>
      <c r="OPN14" s="79"/>
      <c r="OPO14" s="79"/>
      <c r="OPP14" s="79"/>
      <c r="OPQ14" s="79"/>
      <c r="OPR14" s="79"/>
      <c r="OPS14" s="79"/>
      <c r="OPT14" s="79"/>
      <c r="OPU14" s="79"/>
      <c r="OPV14" s="79"/>
      <c r="OPW14" s="79"/>
      <c r="OPX14" s="79"/>
      <c r="OPY14" s="79"/>
      <c r="OPZ14" s="79"/>
      <c r="OQA14" s="79"/>
      <c r="OQB14" s="79"/>
      <c r="OQC14" s="79"/>
      <c r="OQD14" s="79"/>
      <c r="OQE14" s="79"/>
      <c r="OQF14" s="79"/>
      <c r="OQG14" s="79"/>
      <c r="OQH14" s="79"/>
      <c r="OQI14" s="79"/>
      <c r="OQJ14" s="79"/>
      <c r="OQK14" s="79"/>
      <c r="OQL14" s="79"/>
      <c r="OQM14" s="79"/>
      <c r="OQN14" s="79"/>
      <c r="OQO14" s="79"/>
      <c r="OQP14" s="79"/>
      <c r="OQQ14" s="79"/>
      <c r="OQR14" s="79"/>
      <c r="OQS14" s="79"/>
      <c r="OQT14" s="79"/>
      <c r="OQU14" s="79"/>
      <c r="OQV14" s="79"/>
      <c r="OQW14" s="79"/>
      <c r="OQX14" s="79"/>
      <c r="OQY14" s="79"/>
      <c r="OQZ14" s="79"/>
      <c r="ORA14" s="79"/>
      <c r="ORB14" s="79"/>
      <c r="ORC14" s="79"/>
      <c r="ORD14" s="79"/>
      <c r="ORE14" s="79"/>
      <c r="ORF14" s="79"/>
      <c r="ORG14" s="79"/>
      <c r="ORH14" s="79"/>
      <c r="ORI14" s="79"/>
      <c r="ORJ14" s="79"/>
      <c r="ORK14" s="79"/>
      <c r="ORL14" s="79"/>
      <c r="ORM14" s="79"/>
      <c r="ORN14" s="79"/>
      <c r="ORO14" s="79"/>
      <c r="ORP14" s="79"/>
      <c r="ORQ14" s="79"/>
      <c r="ORR14" s="79"/>
      <c r="ORS14" s="79"/>
      <c r="ORT14" s="79"/>
      <c r="ORU14" s="79"/>
      <c r="ORV14" s="79"/>
      <c r="ORW14" s="79"/>
      <c r="ORX14" s="79"/>
      <c r="ORY14" s="79"/>
      <c r="ORZ14" s="79"/>
      <c r="OSA14" s="79"/>
      <c r="OSB14" s="79"/>
      <c r="OSC14" s="79"/>
      <c r="OSD14" s="79"/>
      <c r="OSE14" s="79"/>
      <c r="OSF14" s="79"/>
      <c r="OSG14" s="79"/>
      <c r="OSH14" s="79"/>
      <c r="OSI14" s="79"/>
      <c r="OSJ14" s="79"/>
      <c r="OSK14" s="79"/>
      <c r="OSL14" s="79"/>
      <c r="OSM14" s="79"/>
      <c r="OSN14" s="79"/>
      <c r="OSO14" s="79"/>
      <c r="OSP14" s="79"/>
      <c r="OSQ14" s="79"/>
      <c r="OSR14" s="79"/>
      <c r="OSS14" s="79"/>
      <c r="OST14" s="79"/>
      <c r="OSU14" s="79"/>
      <c r="OSV14" s="79"/>
      <c r="OSW14" s="79"/>
      <c r="OSX14" s="79"/>
      <c r="OSY14" s="79"/>
      <c r="OSZ14" s="79"/>
      <c r="OTA14" s="79"/>
      <c r="OTB14" s="79"/>
      <c r="OTC14" s="79"/>
      <c r="OTD14" s="79"/>
      <c r="OTE14" s="79"/>
      <c r="OTF14" s="79"/>
      <c r="OTG14" s="79"/>
      <c r="OTH14" s="79"/>
      <c r="OTI14" s="79"/>
      <c r="OTJ14" s="79"/>
      <c r="OTK14" s="79"/>
      <c r="OTL14" s="79"/>
      <c r="OTM14" s="79"/>
      <c r="OTN14" s="79"/>
      <c r="OTO14" s="79"/>
      <c r="OTP14" s="79"/>
      <c r="OTQ14" s="79"/>
      <c r="OTR14" s="79"/>
      <c r="OTS14" s="79"/>
      <c r="OTT14" s="79"/>
      <c r="OTU14" s="79"/>
      <c r="OTV14" s="79"/>
      <c r="OTW14" s="79"/>
      <c r="OTX14" s="79"/>
      <c r="OTY14" s="79"/>
      <c r="OTZ14" s="79"/>
      <c r="OUA14" s="79"/>
      <c r="OUB14" s="79"/>
      <c r="OUC14" s="79"/>
      <c r="OUD14" s="79"/>
      <c r="OUE14" s="79"/>
      <c r="OUF14" s="79"/>
      <c r="OUG14" s="79"/>
      <c r="OUH14" s="79"/>
      <c r="OUI14" s="79"/>
      <c r="OUJ14" s="79"/>
      <c r="OUK14" s="79"/>
      <c r="OUL14" s="79"/>
      <c r="OUM14" s="79"/>
      <c r="OUN14" s="79"/>
      <c r="OUO14" s="79"/>
      <c r="OUP14" s="79"/>
      <c r="OUQ14" s="79"/>
      <c r="OUR14" s="79"/>
      <c r="OUS14" s="79"/>
      <c r="OUT14" s="79"/>
      <c r="OUU14" s="79"/>
      <c r="OUV14" s="79"/>
      <c r="OUW14" s="79"/>
      <c r="OUX14" s="79"/>
      <c r="OUY14" s="79"/>
      <c r="OUZ14" s="79"/>
      <c r="OVA14" s="79"/>
      <c r="OVB14" s="79"/>
      <c r="OVC14" s="79"/>
      <c r="OVD14" s="79"/>
      <c r="OVE14" s="79"/>
      <c r="OVF14" s="79"/>
      <c r="OVG14" s="79"/>
      <c r="OVH14" s="79"/>
      <c r="OVI14" s="79"/>
      <c r="OVJ14" s="79"/>
      <c r="OVK14" s="79"/>
      <c r="OVL14" s="79"/>
      <c r="OVM14" s="79"/>
      <c r="OVN14" s="79"/>
      <c r="OVO14" s="79"/>
      <c r="OVP14" s="79"/>
      <c r="OVQ14" s="79"/>
      <c r="OVR14" s="79"/>
      <c r="OVS14" s="79"/>
      <c r="OVT14" s="79"/>
      <c r="OVU14" s="79"/>
      <c r="OVV14" s="79"/>
      <c r="OVW14" s="79"/>
      <c r="OVX14" s="79"/>
      <c r="OVY14" s="79"/>
      <c r="OVZ14" s="79"/>
      <c r="OWA14" s="79"/>
      <c r="OWB14" s="79"/>
      <c r="OWC14" s="79"/>
      <c r="OWD14" s="79"/>
      <c r="OWE14" s="79"/>
      <c r="OWF14" s="79"/>
      <c r="OWG14" s="79"/>
      <c r="OWH14" s="79"/>
      <c r="OWI14" s="79"/>
      <c r="OWJ14" s="79"/>
      <c r="OWK14" s="79"/>
      <c r="OWL14" s="79"/>
      <c r="OWM14" s="79"/>
      <c r="OWN14" s="79"/>
      <c r="OWO14" s="79"/>
      <c r="OWP14" s="79"/>
      <c r="OWQ14" s="79"/>
      <c r="OWR14" s="79"/>
      <c r="OWS14" s="79"/>
      <c r="OWT14" s="79"/>
      <c r="OWU14" s="79"/>
      <c r="OWV14" s="79"/>
      <c r="OWW14" s="79"/>
      <c r="OWX14" s="79"/>
      <c r="OWY14" s="79"/>
      <c r="OWZ14" s="79"/>
      <c r="OXA14" s="79"/>
      <c r="OXB14" s="79"/>
      <c r="OXC14" s="79"/>
      <c r="OXD14" s="79"/>
      <c r="OXE14" s="79"/>
      <c r="OXF14" s="79"/>
      <c r="OXG14" s="79"/>
      <c r="OXH14" s="79"/>
      <c r="OXI14" s="79"/>
      <c r="OXJ14" s="79"/>
      <c r="OXK14" s="79"/>
      <c r="OXL14" s="79"/>
      <c r="OXM14" s="79"/>
      <c r="OXN14" s="79"/>
      <c r="OXO14" s="79"/>
      <c r="OXP14" s="79"/>
      <c r="OXQ14" s="79"/>
      <c r="OXR14" s="79"/>
      <c r="OXS14" s="79"/>
      <c r="OXT14" s="79"/>
      <c r="OXU14" s="79"/>
      <c r="OXV14" s="79"/>
      <c r="OXW14" s="79"/>
      <c r="OXX14" s="79"/>
      <c r="OXY14" s="79"/>
      <c r="OXZ14" s="79"/>
      <c r="OYA14" s="79"/>
      <c r="OYB14" s="79"/>
      <c r="OYC14" s="79"/>
      <c r="OYD14" s="79"/>
      <c r="OYE14" s="79"/>
      <c r="OYF14" s="79"/>
      <c r="OYG14" s="79"/>
      <c r="OYH14" s="79"/>
      <c r="OYI14" s="79"/>
      <c r="OYJ14" s="79"/>
      <c r="OYK14" s="79"/>
      <c r="OYL14" s="79"/>
      <c r="OYM14" s="79"/>
      <c r="OYN14" s="79"/>
      <c r="OYO14" s="79"/>
      <c r="OYP14" s="79"/>
      <c r="OYQ14" s="79"/>
      <c r="OYR14" s="79"/>
      <c r="OYS14" s="79"/>
      <c r="OYT14" s="79"/>
      <c r="OYU14" s="79"/>
      <c r="OYV14" s="79"/>
      <c r="OYW14" s="79"/>
      <c r="OYX14" s="79"/>
      <c r="OYY14" s="79"/>
      <c r="OYZ14" s="79"/>
      <c r="OZA14" s="79"/>
      <c r="OZB14" s="79"/>
      <c r="OZC14" s="79"/>
      <c r="OZD14" s="79"/>
      <c r="OZE14" s="79"/>
      <c r="OZF14" s="79"/>
      <c r="OZG14" s="79"/>
      <c r="OZH14" s="79"/>
      <c r="OZI14" s="79"/>
      <c r="OZJ14" s="79"/>
      <c r="OZK14" s="79"/>
      <c r="OZL14" s="79"/>
      <c r="OZM14" s="79"/>
      <c r="OZN14" s="79"/>
      <c r="OZO14" s="79"/>
      <c r="OZP14" s="79"/>
      <c r="OZQ14" s="79"/>
      <c r="OZR14" s="79"/>
      <c r="OZS14" s="79"/>
      <c r="OZT14" s="79"/>
      <c r="OZU14" s="79"/>
      <c r="OZV14" s="79"/>
      <c r="OZW14" s="79"/>
      <c r="OZX14" s="79"/>
      <c r="OZY14" s="79"/>
      <c r="OZZ14" s="79"/>
      <c r="PAA14" s="79"/>
      <c r="PAB14" s="79"/>
      <c r="PAC14" s="79"/>
      <c r="PAD14" s="79"/>
      <c r="PAE14" s="79"/>
      <c r="PAF14" s="79"/>
      <c r="PAG14" s="79"/>
      <c r="PAH14" s="79"/>
      <c r="PAI14" s="79"/>
      <c r="PAJ14" s="79"/>
      <c r="PAK14" s="79"/>
      <c r="PAL14" s="79"/>
      <c r="PAM14" s="79"/>
      <c r="PAN14" s="79"/>
      <c r="PAO14" s="79"/>
      <c r="PAP14" s="79"/>
      <c r="PAQ14" s="79"/>
      <c r="PAR14" s="79"/>
      <c r="PAS14" s="79"/>
      <c r="PAT14" s="79"/>
      <c r="PAU14" s="79"/>
      <c r="PAV14" s="79"/>
      <c r="PAW14" s="79"/>
      <c r="PAX14" s="79"/>
      <c r="PAY14" s="79"/>
      <c r="PAZ14" s="79"/>
      <c r="PBA14" s="79"/>
      <c r="PBB14" s="79"/>
      <c r="PBC14" s="79"/>
      <c r="PBD14" s="79"/>
      <c r="PBE14" s="79"/>
      <c r="PBF14" s="79"/>
      <c r="PBG14" s="79"/>
      <c r="PBH14" s="79"/>
      <c r="PBI14" s="79"/>
      <c r="PBJ14" s="79"/>
      <c r="PBK14" s="79"/>
      <c r="PBL14" s="79"/>
      <c r="PBM14" s="79"/>
      <c r="PBN14" s="79"/>
      <c r="PBO14" s="79"/>
      <c r="PBP14" s="79"/>
      <c r="PBQ14" s="79"/>
      <c r="PBR14" s="79"/>
      <c r="PBS14" s="79"/>
      <c r="PBT14" s="79"/>
      <c r="PBU14" s="79"/>
      <c r="PBV14" s="79"/>
      <c r="PBW14" s="79"/>
      <c r="PBX14" s="79"/>
      <c r="PBY14" s="79"/>
      <c r="PBZ14" s="79"/>
      <c r="PCA14" s="79"/>
      <c r="PCB14" s="79"/>
      <c r="PCC14" s="79"/>
      <c r="PCD14" s="79"/>
      <c r="PCE14" s="79"/>
      <c r="PCF14" s="79"/>
      <c r="PCG14" s="79"/>
      <c r="PCH14" s="79"/>
      <c r="PCI14" s="79"/>
      <c r="PCJ14" s="79"/>
      <c r="PCK14" s="79"/>
      <c r="PCL14" s="79"/>
      <c r="PCM14" s="79"/>
      <c r="PCN14" s="79"/>
      <c r="PCO14" s="79"/>
      <c r="PCP14" s="79"/>
      <c r="PCQ14" s="79"/>
      <c r="PCR14" s="79"/>
      <c r="PCS14" s="79"/>
      <c r="PCT14" s="79"/>
      <c r="PCU14" s="79"/>
      <c r="PCV14" s="79"/>
      <c r="PCW14" s="79"/>
      <c r="PCX14" s="79"/>
      <c r="PCY14" s="79"/>
      <c r="PCZ14" s="79"/>
      <c r="PDA14" s="79"/>
      <c r="PDB14" s="79"/>
      <c r="PDC14" s="79"/>
      <c r="PDD14" s="79"/>
      <c r="PDE14" s="79"/>
      <c r="PDF14" s="79"/>
      <c r="PDG14" s="79"/>
      <c r="PDH14" s="79"/>
      <c r="PDI14" s="79"/>
      <c r="PDJ14" s="79"/>
      <c r="PDK14" s="79"/>
      <c r="PDL14" s="79"/>
      <c r="PDM14" s="79"/>
      <c r="PDN14" s="79"/>
      <c r="PDO14" s="79"/>
      <c r="PDP14" s="79"/>
      <c r="PDQ14" s="79"/>
      <c r="PDR14" s="79"/>
      <c r="PDS14" s="79"/>
      <c r="PDT14" s="79"/>
      <c r="PDU14" s="79"/>
      <c r="PDV14" s="79"/>
      <c r="PDW14" s="79"/>
      <c r="PDX14" s="79"/>
      <c r="PDY14" s="79"/>
      <c r="PDZ14" s="79"/>
      <c r="PEA14" s="79"/>
      <c r="PEB14" s="79"/>
      <c r="PEC14" s="79"/>
      <c r="PED14" s="79"/>
      <c r="PEE14" s="79"/>
      <c r="PEF14" s="79"/>
      <c r="PEG14" s="79"/>
      <c r="PEH14" s="79"/>
      <c r="PEI14" s="79"/>
      <c r="PEJ14" s="79"/>
      <c r="PEK14" s="79"/>
      <c r="PEL14" s="79"/>
      <c r="PEM14" s="79"/>
      <c r="PEN14" s="79"/>
      <c r="PEO14" s="79"/>
      <c r="PEP14" s="79"/>
      <c r="PEQ14" s="79"/>
      <c r="PER14" s="79"/>
      <c r="PES14" s="79"/>
      <c r="PET14" s="79"/>
      <c r="PEU14" s="79"/>
      <c r="PEV14" s="79"/>
      <c r="PEW14" s="79"/>
      <c r="PEX14" s="79"/>
      <c r="PEY14" s="79"/>
      <c r="PEZ14" s="79"/>
      <c r="PFA14" s="79"/>
      <c r="PFB14" s="79"/>
      <c r="PFC14" s="79"/>
      <c r="PFD14" s="79"/>
      <c r="PFE14" s="79"/>
      <c r="PFF14" s="79"/>
      <c r="PFG14" s="79"/>
      <c r="PFH14" s="79"/>
      <c r="PFI14" s="79"/>
      <c r="PFJ14" s="79"/>
      <c r="PFK14" s="79"/>
      <c r="PFL14" s="79"/>
      <c r="PFM14" s="79"/>
      <c r="PFN14" s="79"/>
      <c r="PFO14" s="79"/>
      <c r="PFP14" s="79"/>
      <c r="PFQ14" s="79"/>
      <c r="PFR14" s="79"/>
      <c r="PFS14" s="79"/>
      <c r="PFT14" s="79"/>
      <c r="PFU14" s="79"/>
      <c r="PFV14" s="79"/>
      <c r="PFW14" s="79"/>
      <c r="PFX14" s="79"/>
      <c r="PFY14" s="79"/>
      <c r="PFZ14" s="79"/>
      <c r="PGA14" s="79"/>
      <c r="PGB14" s="79"/>
      <c r="PGC14" s="79"/>
      <c r="PGD14" s="79"/>
      <c r="PGE14" s="79"/>
      <c r="PGF14" s="79"/>
      <c r="PGG14" s="79"/>
      <c r="PGH14" s="79"/>
      <c r="PGI14" s="79"/>
      <c r="PGJ14" s="79"/>
      <c r="PGK14" s="79"/>
      <c r="PGL14" s="79"/>
      <c r="PGM14" s="79"/>
      <c r="PGN14" s="79"/>
      <c r="PGO14" s="79"/>
      <c r="PGP14" s="79"/>
      <c r="PGQ14" s="79"/>
      <c r="PGR14" s="79"/>
      <c r="PGS14" s="79"/>
      <c r="PGT14" s="79"/>
      <c r="PGU14" s="79"/>
      <c r="PGV14" s="79"/>
      <c r="PGW14" s="79"/>
      <c r="PGX14" s="79"/>
      <c r="PGY14" s="79"/>
      <c r="PGZ14" s="79"/>
      <c r="PHA14" s="79"/>
      <c r="PHB14" s="79"/>
      <c r="PHC14" s="79"/>
      <c r="PHD14" s="79"/>
      <c r="PHE14" s="79"/>
      <c r="PHF14" s="79"/>
      <c r="PHG14" s="79"/>
      <c r="PHH14" s="79"/>
      <c r="PHI14" s="79"/>
      <c r="PHJ14" s="79"/>
      <c r="PHK14" s="79"/>
      <c r="PHL14" s="79"/>
      <c r="PHM14" s="79"/>
      <c r="PHN14" s="79"/>
      <c r="PHO14" s="79"/>
      <c r="PHP14" s="79"/>
      <c r="PHQ14" s="79"/>
      <c r="PHR14" s="79"/>
      <c r="PHS14" s="79"/>
      <c r="PHT14" s="79"/>
      <c r="PHU14" s="79"/>
      <c r="PHV14" s="79"/>
      <c r="PHW14" s="79"/>
      <c r="PHX14" s="79"/>
      <c r="PHY14" s="79"/>
      <c r="PHZ14" s="79"/>
      <c r="PIA14" s="79"/>
      <c r="PIB14" s="79"/>
      <c r="PIC14" s="79"/>
      <c r="PID14" s="79"/>
      <c r="PIE14" s="79"/>
      <c r="PIF14" s="79"/>
      <c r="PIG14" s="79"/>
      <c r="PIH14" s="79"/>
      <c r="PII14" s="79"/>
      <c r="PIJ14" s="79"/>
      <c r="PIK14" s="79"/>
      <c r="PIL14" s="79"/>
      <c r="PIM14" s="79"/>
      <c r="PIN14" s="79"/>
      <c r="PIO14" s="79"/>
      <c r="PIP14" s="79"/>
      <c r="PIQ14" s="79"/>
      <c r="PIR14" s="79"/>
      <c r="PIS14" s="79"/>
      <c r="PIT14" s="79"/>
      <c r="PIU14" s="79"/>
      <c r="PIV14" s="79"/>
      <c r="PIW14" s="79"/>
      <c r="PIX14" s="79"/>
      <c r="PIY14" s="79"/>
      <c r="PIZ14" s="79"/>
      <c r="PJA14" s="79"/>
      <c r="PJB14" s="79"/>
      <c r="PJC14" s="79"/>
      <c r="PJD14" s="79"/>
      <c r="PJE14" s="79"/>
      <c r="PJF14" s="79"/>
      <c r="PJG14" s="79"/>
      <c r="PJH14" s="79"/>
      <c r="PJI14" s="79"/>
      <c r="PJJ14" s="79"/>
      <c r="PJK14" s="79"/>
      <c r="PJL14" s="79"/>
      <c r="PJM14" s="79"/>
      <c r="PJN14" s="79"/>
      <c r="PJO14" s="79"/>
      <c r="PJP14" s="79"/>
      <c r="PJQ14" s="79"/>
      <c r="PJR14" s="79"/>
      <c r="PJS14" s="79"/>
      <c r="PJT14" s="79"/>
      <c r="PJU14" s="79"/>
      <c r="PJV14" s="79"/>
      <c r="PJW14" s="79"/>
      <c r="PJX14" s="79"/>
      <c r="PJY14" s="79"/>
      <c r="PJZ14" s="79"/>
      <c r="PKA14" s="79"/>
      <c r="PKB14" s="79"/>
      <c r="PKC14" s="79"/>
      <c r="PKD14" s="79"/>
      <c r="PKE14" s="79"/>
      <c r="PKF14" s="79"/>
      <c r="PKG14" s="79"/>
      <c r="PKH14" s="79"/>
      <c r="PKI14" s="79"/>
      <c r="PKJ14" s="79"/>
      <c r="PKK14" s="79"/>
      <c r="PKL14" s="79"/>
      <c r="PKM14" s="79"/>
      <c r="PKN14" s="79"/>
      <c r="PKO14" s="79"/>
      <c r="PKP14" s="79"/>
      <c r="PKQ14" s="79"/>
      <c r="PKR14" s="79"/>
      <c r="PKS14" s="79"/>
      <c r="PKT14" s="79"/>
      <c r="PKU14" s="79"/>
      <c r="PKV14" s="79"/>
      <c r="PKW14" s="79"/>
      <c r="PKX14" s="79"/>
      <c r="PKY14" s="79"/>
      <c r="PKZ14" s="79"/>
      <c r="PLA14" s="79"/>
      <c r="PLB14" s="79"/>
      <c r="PLC14" s="79"/>
      <c r="PLD14" s="79"/>
      <c r="PLE14" s="79"/>
      <c r="PLF14" s="79"/>
      <c r="PLG14" s="79"/>
      <c r="PLH14" s="79"/>
      <c r="PLI14" s="79"/>
      <c r="PLJ14" s="79"/>
      <c r="PLK14" s="79"/>
      <c r="PLL14" s="79"/>
      <c r="PLM14" s="79"/>
      <c r="PLN14" s="79"/>
      <c r="PLO14" s="79"/>
      <c r="PLP14" s="79"/>
      <c r="PLQ14" s="79"/>
      <c r="PLR14" s="79"/>
      <c r="PLS14" s="79"/>
      <c r="PLT14" s="79"/>
      <c r="PLU14" s="79"/>
      <c r="PLV14" s="79"/>
      <c r="PLW14" s="79"/>
      <c r="PLX14" s="79"/>
      <c r="PLY14" s="79"/>
      <c r="PLZ14" s="79"/>
      <c r="PMA14" s="79"/>
      <c r="PMB14" s="79"/>
      <c r="PMC14" s="79"/>
      <c r="PMD14" s="79"/>
      <c r="PME14" s="79"/>
      <c r="PMF14" s="79"/>
      <c r="PMG14" s="79"/>
      <c r="PMH14" s="79"/>
      <c r="PMI14" s="79"/>
      <c r="PMJ14" s="79"/>
      <c r="PMK14" s="79"/>
      <c r="PML14" s="79"/>
      <c r="PMM14" s="79"/>
      <c r="PMN14" s="79"/>
      <c r="PMO14" s="79"/>
      <c r="PMP14" s="79"/>
      <c r="PMQ14" s="79"/>
      <c r="PMR14" s="79"/>
      <c r="PMS14" s="79"/>
      <c r="PMT14" s="79"/>
      <c r="PMU14" s="79"/>
      <c r="PMV14" s="79"/>
      <c r="PMW14" s="79"/>
      <c r="PMX14" s="79"/>
      <c r="PMY14" s="79"/>
      <c r="PMZ14" s="79"/>
      <c r="PNA14" s="79"/>
      <c r="PNB14" s="79"/>
      <c r="PNC14" s="79"/>
      <c r="PND14" s="79"/>
      <c r="PNE14" s="79"/>
      <c r="PNF14" s="79"/>
      <c r="PNG14" s="79"/>
      <c r="PNH14" s="79"/>
      <c r="PNI14" s="79"/>
      <c r="PNJ14" s="79"/>
      <c r="PNK14" s="79"/>
      <c r="PNL14" s="79"/>
      <c r="PNM14" s="79"/>
      <c r="PNN14" s="79"/>
      <c r="PNO14" s="79"/>
      <c r="PNP14" s="79"/>
      <c r="PNQ14" s="79"/>
      <c r="PNR14" s="79"/>
      <c r="PNS14" s="79"/>
      <c r="PNT14" s="79"/>
      <c r="PNU14" s="79"/>
      <c r="PNV14" s="79"/>
      <c r="PNW14" s="79"/>
      <c r="PNX14" s="79"/>
      <c r="PNY14" s="79"/>
      <c r="PNZ14" s="79"/>
      <c r="POA14" s="79"/>
      <c r="POB14" s="79"/>
      <c r="POC14" s="79"/>
      <c r="POD14" s="79"/>
      <c r="POE14" s="79"/>
      <c r="POF14" s="79"/>
      <c r="POG14" s="79"/>
      <c r="POH14" s="79"/>
      <c r="POI14" s="79"/>
      <c r="POJ14" s="79"/>
      <c r="POK14" s="79"/>
      <c r="POL14" s="79"/>
      <c r="POM14" s="79"/>
      <c r="PON14" s="79"/>
      <c r="POO14" s="79"/>
      <c r="POP14" s="79"/>
      <c r="POQ14" s="79"/>
      <c r="POR14" s="79"/>
      <c r="POS14" s="79"/>
      <c r="POT14" s="79"/>
      <c r="POU14" s="79"/>
      <c r="POV14" s="79"/>
      <c r="POW14" s="79"/>
      <c r="POX14" s="79"/>
      <c r="POY14" s="79"/>
      <c r="POZ14" s="79"/>
      <c r="PPA14" s="79"/>
      <c r="PPB14" s="79"/>
      <c r="PPC14" s="79"/>
      <c r="PPD14" s="79"/>
      <c r="PPE14" s="79"/>
      <c r="PPF14" s="79"/>
      <c r="PPG14" s="79"/>
      <c r="PPH14" s="79"/>
      <c r="PPI14" s="79"/>
      <c r="PPJ14" s="79"/>
      <c r="PPK14" s="79"/>
      <c r="PPL14" s="79"/>
      <c r="PPM14" s="79"/>
      <c r="PPN14" s="79"/>
      <c r="PPO14" s="79"/>
      <c r="PPP14" s="79"/>
      <c r="PPQ14" s="79"/>
      <c r="PPR14" s="79"/>
      <c r="PPS14" s="79"/>
      <c r="PPT14" s="79"/>
      <c r="PPU14" s="79"/>
      <c r="PPV14" s="79"/>
      <c r="PPW14" s="79"/>
      <c r="PPX14" s="79"/>
      <c r="PPY14" s="79"/>
      <c r="PPZ14" s="79"/>
      <c r="PQA14" s="79"/>
      <c r="PQB14" s="79"/>
      <c r="PQC14" s="79"/>
      <c r="PQD14" s="79"/>
      <c r="PQE14" s="79"/>
      <c r="PQF14" s="79"/>
      <c r="PQG14" s="79"/>
      <c r="PQH14" s="79"/>
      <c r="PQI14" s="79"/>
      <c r="PQJ14" s="79"/>
      <c r="PQK14" s="79"/>
      <c r="PQL14" s="79"/>
      <c r="PQM14" s="79"/>
      <c r="PQN14" s="79"/>
      <c r="PQO14" s="79"/>
      <c r="PQP14" s="79"/>
      <c r="PQQ14" s="79"/>
      <c r="PQR14" s="79"/>
      <c r="PQS14" s="79"/>
      <c r="PQT14" s="79"/>
      <c r="PQU14" s="79"/>
      <c r="PQV14" s="79"/>
      <c r="PQW14" s="79"/>
      <c r="PQX14" s="79"/>
      <c r="PQY14" s="79"/>
      <c r="PQZ14" s="79"/>
      <c r="PRA14" s="79"/>
      <c r="PRB14" s="79"/>
      <c r="PRC14" s="79"/>
      <c r="PRD14" s="79"/>
      <c r="PRE14" s="79"/>
      <c r="PRF14" s="79"/>
      <c r="PRG14" s="79"/>
      <c r="PRH14" s="79"/>
      <c r="PRI14" s="79"/>
      <c r="PRJ14" s="79"/>
      <c r="PRK14" s="79"/>
      <c r="PRL14" s="79"/>
      <c r="PRM14" s="79"/>
      <c r="PRN14" s="79"/>
      <c r="PRO14" s="79"/>
      <c r="PRP14" s="79"/>
      <c r="PRQ14" s="79"/>
      <c r="PRR14" s="79"/>
      <c r="PRS14" s="79"/>
      <c r="PRT14" s="79"/>
      <c r="PRU14" s="79"/>
      <c r="PRV14" s="79"/>
      <c r="PRW14" s="79"/>
      <c r="PRX14" s="79"/>
      <c r="PRY14" s="79"/>
      <c r="PRZ14" s="79"/>
      <c r="PSA14" s="79"/>
      <c r="PSB14" s="79"/>
      <c r="PSC14" s="79"/>
      <c r="PSD14" s="79"/>
      <c r="PSE14" s="79"/>
      <c r="PSF14" s="79"/>
      <c r="PSG14" s="79"/>
      <c r="PSH14" s="79"/>
      <c r="PSI14" s="79"/>
      <c r="PSJ14" s="79"/>
      <c r="PSK14" s="79"/>
      <c r="PSL14" s="79"/>
      <c r="PSM14" s="79"/>
      <c r="PSN14" s="79"/>
      <c r="PSO14" s="79"/>
      <c r="PSP14" s="79"/>
      <c r="PSQ14" s="79"/>
      <c r="PSR14" s="79"/>
      <c r="PSS14" s="79"/>
      <c r="PST14" s="79"/>
      <c r="PSU14" s="79"/>
      <c r="PSV14" s="79"/>
      <c r="PSW14" s="79"/>
      <c r="PSX14" s="79"/>
      <c r="PSY14" s="79"/>
      <c r="PSZ14" s="79"/>
      <c r="PTA14" s="79"/>
      <c r="PTB14" s="79"/>
      <c r="PTC14" s="79"/>
      <c r="PTD14" s="79"/>
      <c r="PTE14" s="79"/>
      <c r="PTF14" s="79"/>
      <c r="PTG14" s="79"/>
      <c r="PTH14" s="79"/>
      <c r="PTI14" s="79"/>
      <c r="PTJ14" s="79"/>
      <c r="PTK14" s="79"/>
      <c r="PTL14" s="79"/>
      <c r="PTM14" s="79"/>
      <c r="PTN14" s="79"/>
      <c r="PTO14" s="79"/>
      <c r="PTP14" s="79"/>
      <c r="PTQ14" s="79"/>
      <c r="PTR14" s="79"/>
      <c r="PTS14" s="79"/>
      <c r="PTT14" s="79"/>
      <c r="PTU14" s="79"/>
      <c r="PTV14" s="79"/>
      <c r="PTW14" s="79"/>
      <c r="PTX14" s="79"/>
      <c r="PTY14" s="79"/>
      <c r="PTZ14" s="79"/>
      <c r="PUA14" s="79"/>
      <c r="PUB14" s="79"/>
      <c r="PUC14" s="79"/>
      <c r="PUD14" s="79"/>
      <c r="PUE14" s="79"/>
      <c r="PUF14" s="79"/>
      <c r="PUG14" s="79"/>
      <c r="PUH14" s="79"/>
      <c r="PUI14" s="79"/>
      <c r="PUJ14" s="79"/>
      <c r="PUK14" s="79"/>
      <c r="PUL14" s="79"/>
      <c r="PUM14" s="79"/>
      <c r="PUN14" s="79"/>
      <c r="PUO14" s="79"/>
      <c r="PUP14" s="79"/>
      <c r="PUQ14" s="79"/>
      <c r="PUR14" s="79"/>
      <c r="PUS14" s="79"/>
      <c r="PUT14" s="79"/>
      <c r="PUU14" s="79"/>
      <c r="PUV14" s="79"/>
      <c r="PUW14" s="79"/>
      <c r="PUX14" s="79"/>
      <c r="PUY14" s="79"/>
      <c r="PUZ14" s="79"/>
      <c r="PVA14" s="79"/>
      <c r="PVB14" s="79"/>
      <c r="PVC14" s="79"/>
      <c r="PVD14" s="79"/>
      <c r="PVE14" s="79"/>
      <c r="PVF14" s="79"/>
      <c r="PVG14" s="79"/>
      <c r="PVH14" s="79"/>
      <c r="PVI14" s="79"/>
      <c r="PVJ14" s="79"/>
      <c r="PVK14" s="79"/>
      <c r="PVL14" s="79"/>
      <c r="PVM14" s="79"/>
      <c r="PVN14" s="79"/>
      <c r="PVO14" s="79"/>
      <c r="PVP14" s="79"/>
      <c r="PVQ14" s="79"/>
      <c r="PVR14" s="79"/>
      <c r="PVS14" s="79"/>
      <c r="PVT14" s="79"/>
      <c r="PVU14" s="79"/>
      <c r="PVV14" s="79"/>
      <c r="PVW14" s="79"/>
      <c r="PVX14" s="79"/>
      <c r="PVY14" s="79"/>
      <c r="PVZ14" s="79"/>
      <c r="PWA14" s="79"/>
      <c r="PWB14" s="79"/>
      <c r="PWC14" s="79"/>
      <c r="PWD14" s="79"/>
      <c r="PWE14" s="79"/>
      <c r="PWF14" s="79"/>
      <c r="PWG14" s="79"/>
      <c r="PWH14" s="79"/>
      <c r="PWI14" s="79"/>
      <c r="PWJ14" s="79"/>
      <c r="PWK14" s="79"/>
      <c r="PWL14" s="79"/>
      <c r="PWM14" s="79"/>
      <c r="PWN14" s="79"/>
      <c r="PWO14" s="79"/>
      <c r="PWP14" s="79"/>
      <c r="PWQ14" s="79"/>
      <c r="PWR14" s="79"/>
      <c r="PWS14" s="79"/>
      <c r="PWT14" s="79"/>
      <c r="PWU14" s="79"/>
      <c r="PWV14" s="79"/>
      <c r="PWW14" s="79"/>
      <c r="PWX14" s="79"/>
      <c r="PWY14" s="79"/>
      <c r="PWZ14" s="79"/>
      <c r="PXA14" s="79"/>
      <c r="PXB14" s="79"/>
      <c r="PXC14" s="79"/>
      <c r="PXD14" s="79"/>
      <c r="PXE14" s="79"/>
      <c r="PXF14" s="79"/>
      <c r="PXG14" s="79"/>
      <c r="PXH14" s="79"/>
      <c r="PXI14" s="79"/>
      <c r="PXJ14" s="79"/>
      <c r="PXK14" s="79"/>
      <c r="PXL14" s="79"/>
      <c r="PXM14" s="79"/>
      <c r="PXN14" s="79"/>
      <c r="PXO14" s="79"/>
      <c r="PXP14" s="79"/>
      <c r="PXQ14" s="79"/>
      <c r="PXR14" s="79"/>
      <c r="PXS14" s="79"/>
      <c r="PXT14" s="79"/>
      <c r="PXU14" s="79"/>
      <c r="PXV14" s="79"/>
      <c r="PXW14" s="79"/>
      <c r="PXX14" s="79"/>
      <c r="PXY14" s="79"/>
      <c r="PXZ14" s="79"/>
      <c r="PYA14" s="79"/>
      <c r="PYB14" s="79"/>
      <c r="PYC14" s="79"/>
      <c r="PYD14" s="79"/>
      <c r="PYE14" s="79"/>
      <c r="PYF14" s="79"/>
      <c r="PYG14" s="79"/>
      <c r="PYH14" s="79"/>
      <c r="PYI14" s="79"/>
      <c r="PYJ14" s="79"/>
      <c r="PYK14" s="79"/>
      <c r="PYL14" s="79"/>
      <c r="PYM14" s="79"/>
      <c r="PYN14" s="79"/>
      <c r="PYO14" s="79"/>
      <c r="PYP14" s="79"/>
      <c r="PYQ14" s="79"/>
      <c r="PYR14" s="79"/>
      <c r="PYS14" s="79"/>
      <c r="PYT14" s="79"/>
      <c r="PYU14" s="79"/>
      <c r="PYV14" s="79"/>
      <c r="PYW14" s="79"/>
      <c r="PYX14" s="79"/>
      <c r="PYY14" s="79"/>
      <c r="PYZ14" s="79"/>
      <c r="PZA14" s="79"/>
      <c r="PZB14" s="79"/>
      <c r="PZC14" s="79"/>
      <c r="PZD14" s="79"/>
      <c r="PZE14" s="79"/>
      <c r="PZF14" s="79"/>
      <c r="PZG14" s="79"/>
      <c r="PZH14" s="79"/>
      <c r="PZI14" s="79"/>
      <c r="PZJ14" s="79"/>
      <c r="PZK14" s="79"/>
      <c r="PZL14" s="79"/>
      <c r="PZM14" s="79"/>
      <c r="PZN14" s="79"/>
      <c r="PZO14" s="79"/>
      <c r="PZP14" s="79"/>
      <c r="PZQ14" s="79"/>
      <c r="PZR14" s="79"/>
      <c r="PZS14" s="79"/>
      <c r="PZT14" s="79"/>
      <c r="PZU14" s="79"/>
      <c r="PZV14" s="79"/>
      <c r="PZW14" s="79"/>
      <c r="PZX14" s="79"/>
      <c r="PZY14" s="79"/>
      <c r="PZZ14" s="79"/>
      <c r="QAA14" s="79"/>
      <c r="QAB14" s="79"/>
      <c r="QAC14" s="79"/>
      <c r="QAD14" s="79"/>
      <c r="QAE14" s="79"/>
      <c r="QAF14" s="79"/>
      <c r="QAG14" s="79"/>
      <c r="QAH14" s="79"/>
      <c r="QAI14" s="79"/>
      <c r="QAJ14" s="79"/>
      <c r="QAK14" s="79"/>
      <c r="QAL14" s="79"/>
      <c r="QAM14" s="79"/>
      <c r="QAN14" s="79"/>
      <c r="QAO14" s="79"/>
      <c r="QAP14" s="79"/>
      <c r="QAQ14" s="79"/>
      <c r="QAR14" s="79"/>
      <c r="QAS14" s="79"/>
      <c r="QAT14" s="79"/>
      <c r="QAU14" s="79"/>
      <c r="QAV14" s="79"/>
      <c r="QAW14" s="79"/>
      <c r="QAX14" s="79"/>
      <c r="QAY14" s="79"/>
      <c r="QAZ14" s="79"/>
      <c r="QBA14" s="79"/>
      <c r="QBB14" s="79"/>
      <c r="QBC14" s="79"/>
      <c r="QBD14" s="79"/>
      <c r="QBE14" s="79"/>
      <c r="QBF14" s="79"/>
      <c r="QBG14" s="79"/>
      <c r="QBH14" s="79"/>
      <c r="QBI14" s="79"/>
      <c r="QBJ14" s="79"/>
      <c r="QBK14" s="79"/>
      <c r="QBL14" s="79"/>
      <c r="QBM14" s="79"/>
      <c r="QBN14" s="79"/>
      <c r="QBO14" s="79"/>
      <c r="QBP14" s="79"/>
      <c r="QBQ14" s="79"/>
      <c r="QBR14" s="79"/>
      <c r="QBS14" s="79"/>
      <c r="QBT14" s="79"/>
      <c r="QBU14" s="79"/>
      <c r="QBV14" s="79"/>
      <c r="QBW14" s="79"/>
      <c r="QBX14" s="79"/>
      <c r="QBY14" s="79"/>
      <c r="QBZ14" s="79"/>
      <c r="QCA14" s="79"/>
      <c r="QCB14" s="79"/>
      <c r="QCC14" s="79"/>
      <c r="QCD14" s="79"/>
      <c r="QCE14" s="79"/>
      <c r="QCF14" s="79"/>
      <c r="QCG14" s="79"/>
      <c r="QCH14" s="79"/>
      <c r="QCI14" s="79"/>
      <c r="QCJ14" s="79"/>
      <c r="QCK14" s="79"/>
      <c r="QCL14" s="79"/>
      <c r="QCM14" s="79"/>
      <c r="QCN14" s="79"/>
      <c r="QCO14" s="79"/>
      <c r="QCP14" s="79"/>
      <c r="QCQ14" s="79"/>
      <c r="QCR14" s="79"/>
      <c r="QCS14" s="79"/>
      <c r="QCT14" s="79"/>
      <c r="QCU14" s="79"/>
      <c r="QCV14" s="79"/>
      <c r="QCW14" s="79"/>
      <c r="QCX14" s="79"/>
      <c r="QCY14" s="79"/>
      <c r="QCZ14" s="79"/>
      <c r="QDA14" s="79"/>
      <c r="QDB14" s="79"/>
      <c r="QDC14" s="79"/>
      <c r="QDD14" s="79"/>
      <c r="QDE14" s="79"/>
      <c r="QDF14" s="79"/>
      <c r="QDG14" s="79"/>
      <c r="QDH14" s="79"/>
      <c r="QDI14" s="79"/>
      <c r="QDJ14" s="79"/>
      <c r="QDK14" s="79"/>
      <c r="QDL14" s="79"/>
      <c r="QDM14" s="79"/>
      <c r="QDN14" s="79"/>
      <c r="QDO14" s="79"/>
      <c r="QDP14" s="79"/>
      <c r="QDQ14" s="79"/>
      <c r="QDR14" s="79"/>
      <c r="QDS14" s="79"/>
      <c r="QDT14" s="79"/>
      <c r="QDU14" s="79"/>
      <c r="QDV14" s="79"/>
      <c r="QDW14" s="79"/>
      <c r="QDX14" s="79"/>
      <c r="QDY14" s="79"/>
      <c r="QDZ14" s="79"/>
      <c r="QEA14" s="79"/>
      <c r="QEB14" s="79"/>
      <c r="QEC14" s="79"/>
      <c r="QED14" s="79"/>
      <c r="QEE14" s="79"/>
      <c r="QEF14" s="79"/>
      <c r="QEG14" s="79"/>
      <c r="QEH14" s="79"/>
      <c r="QEI14" s="79"/>
      <c r="QEJ14" s="79"/>
      <c r="QEK14" s="79"/>
      <c r="QEL14" s="79"/>
      <c r="QEM14" s="79"/>
      <c r="QEN14" s="79"/>
      <c r="QEO14" s="79"/>
      <c r="QEP14" s="79"/>
      <c r="QEQ14" s="79"/>
      <c r="QER14" s="79"/>
      <c r="QES14" s="79"/>
      <c r="QET14" s="79"/>
      <c r="QEU14" s="79"/>
      <c r="QEV14" s="79"/>
      <c r="QEW14" s="79"/>
      <c r="QEX14" s="79"/>
      <c r="QEY14" s="79"/>
      <c r="QEZ14" s="79"/>
      <c r="QFA14" s="79"/>
      <c r="QFB14" s="79"/>
      <c r="QFC14" s="79"/>
      <c r="QFD14" s="79"/>
      <c r="QFE14" s="79"/>
      <c r="QFF14" s="79"/>
      <c r="QFG14" s="79"/>
      <c r="QFH14" s="79"/>
      <c r="QFI14" s="79"/>
      <c r="QFJ14" s="79"/>
      <c r="QFK14" s="79"/>
      <c r="QFL14" s="79"/>
      <c r="QFM14" s="79"/>
      <c r="QFN14" s="79"/>
      <c r="QFO14" s="79"/>
      <c r="QFP14" s="79"/>
      <c r="QFQ14" s="79"/>
      <c r="QFR14" s="79"/>
      <c r="QFS14" s="79"/>
      <c r="QFT14" s="79"/>
      <c r="QFU14" s="79"/>
      <c r="QFV14" s="79"/>
      <c r="QFW14" s="79"/>
      <c r="QFX14" s="79"/>
      <c r="QFY14" s="79"/>
      <c r="QFZ14" s="79"/>
      <c r="QGA14" s="79"/>
      <c r="QGB14" s="79"/>
      <c r="QGC14" s="79"/>
      <c r="QGD14" s="79"/>
      <c r="QGE14" s="79"/>
      <c r="QGF14" s="79"/>
      <c r="QGG14" s="79"/>
      <c r="QGH14" s="79"/>
      <c r="QGI14" s="79"/>
      <c r="QGJ14" s="79"/>
      <c r="QGK14" s="79"/>
      <c r="QGL14" s="79"/>
      <c r="QGM14" s="79"/>
      <c r="QGN14" s="79"/>
      <c r="QGO14" s="79"/>
      <c r="QGP14" s="79"/>
      <c r="QGQ14" s="79"/>
      <c r="QGR14" s="79"/>
      <c r="QGS14" s="79"/>
      <c r="QGT14" s="79"/>
      <c r="QGU14" s="79"/>
      <c r="QGV14" s="79"/>
      <c r="QGW14" s="79"/>
      <c r="QGX14" s="79"/>
      <c r="QGY14" s="79"/>
      <c r="QGZ14" s="79"/>
      <c r="QHA14" s="79"/>
      <c r="QHB14" s="79"/>
      <c r="QHC14" s="79"/>
      <c r="QHD14" s="79"/>
      <c r="QHE14" s="79"/>
      <c r="QHF14" s="79"/>
      <c r="QHG14" s="79"/>
      <c r="QHH14" s="79"/>
      <c r="QHI14" s="79"/>
      <c r="QHJ14" s="79"/>
      <c r="QHK14" s="79"/>
      <c r="QHL14" s="79"/>
      <c r="QHM14" s="79"/>
      <c r="QHN14" s="79"/>
      <c r="QHO14" s="79"/>
      <c r="QHP14" s="79"/>
      <c r="QHQ14" s="79"/>
      <c r="QHR14" s="79"/>
      <c r="QHS14" s="79"/>
      <c r="QHT14" s="79"/>
      <c r="QHU14" s="79"/>
      <c r="QHV14" s="79"/>
      <c r="QHW14" s="79"/>
      <c r="QHX14" s="79"/>
      <c r="QHY14" s="79"/>
      <c r="QHZ14" s="79"/>
      <c r="QIA14" s="79"/>
      <c r="QIB14" s="79"/>
      <c r="QIC14" s="79"/>
      <c r="QID14" s="79"/>
      <c r="QIE14" s="79"/>
      <c r="QIF14" s="79"/>
      <c r="QIG14" s="79"/>
      <c r="QIH14" s="79"/>
      <c r="QII14" s="79"/>
      <c r="QIJ14" s="79"/>
      <c r="QIK14" s="79"/>
      <c r="QIL14" s="79"/>
      <c r="QIM14" s="79"/>
      <c r="QIN14" s="79"/>
      <c r="QIO14" s="79"/>
      <c r="QIP14" s="79"/>
      <c r="QIQ14" s="79"/>
      <c r="QIR14" s="79"/>
      <c r="QIS14" s="79"/>
      <c r="QIT14" s="79"/>
      <c r="QIU14" s="79"/>
      <c r="QIV14" s="79"/>
      <c r="QIW14" s="79"/>
      <c r="QIX14" s="79"/>
      <c r="QIY14" s="79"/>
      <c r="QIZ14" s="79"/>
      <c r="QJA14" s="79"/>
      <c r="QJB14" s="79"/>
      <c r="QJC14" s="79"/>
      <c r="QJD14" s="79"/>
      <c r="QJE14" s="79"/>
      <c r="QJF14" s="79"/>
      <c r="QJG14" s="79"/>
      <c r="QJH14" s="79"/>
      <c r="QJI14" s="79"/>
      <c r="QJJ14" s="79"/>
      <c r="QJK14" s="79"/>
      <c r="QJL14" s="79"/>
      <c r="QJM14" s="79"/>
      <c r="QJN14" s="79"/>
      <c r="QJO14" s="79"/>
      <c r="QJP14" s="79"/>
      <c r="QJQ14" s="79"/>
      <c r="QJR14" s="79"/>
      <c r="QJS14" s="79"/>
      <c r="QJT14" s="79"/>
      <c r="QJU14" s="79"/>
      <c r="QJV14" s="79"/>
      <c r="QJW14" s="79"/>
      <c r="QJX14" s="79"/>
      <c r="QJY14" s="79"/>
      <c r="QJZ14" s="79"/>
      <c r="QKA14" s="79"/>
      <c r="QKB14" s="79"/>
      <c r="QKC14" s="79"/>
      <c r="QKD14" s="79"/>
      <c r="QKE14" s="79"/>
      <c r="QKF14" s="79"/>
      <c r="QKG14" s="79"/>
      <c r="QKH14" s="79"/>
      <c r="QKI14" s="79"/>
      <c r="QKJ14" s="79"/>
      <c r="QKK14" s="79"/>
      <c r="QKL14" s="79"/>
      <c r="QKM14" s="79"/>
      <c r="QKN14" s="79"/>
      <c r="QKO14" s="79"/>
      <c r="QKP14" s="79"/>
      <c r="QKQ14" s="79"/>
      <c r="QKR14" s="79"/>
      <c r="QKS14" s="79"/>
      <c r="QKT14" s="79"/>
      <c r="QKU14" s="79"/>
      <c r="QKV14" s="79"/>
      <c r="QKW14" s="79"/>
      <c r="QKX14" s="79"/>
      <c r="QKY14" s="79"/>
      <c r="QKZ14" s="79"/>
      <c r="QLA14" s="79"/>
      <c r="QLB14" s="79"/>
      <c r="QLC14" s="79"/>
      <c r="QLD14" s="79"/>
      <c r="QLE14" s="79"/>
      <c r="QLF14" s="79"/>
      <c r="QLG14" s="79"/>
      <c r="QLH14" s="79"/>
      <c r="QLI14" s="79"/>
      <c r="QLJ14" s="79"/>
      <c r="QLK14" s="79"/>
      <c r="QLL14" s="79"/>
      <c r="QLM14" s="79"/>
      <c r="QLN14" s="79"/>
      <c r="QLO14" s="79"/>
      <c r="QLP14" s="79"/>
      <c r="QLQ14" s="79"/>
      <c r="QLR14" s="79"/>
      <c r="QLS14" s="79"/>
      <c r="QLT14" s="79"/>
      <c r="QLU14" s="79"/>
      <c r="QLV14" s="79"/>
      <c r="QLW14" s="79"/>
      <c r="QLX14" s="79"/>
      <c r="QLY14" s="79"/>
      <c r="QLZ14" s="79"/>
      <c r="QMA14" s="79"/>
      <c r="QMB14" s="79"/>
      <c r="QMC14" s="79"/>
      <c r="QMD14" s="79"/>
      <c r="QME14" s="79"/>
      <c r="QMF14" s="79"/>
      <c r="QMG14" s="79"/>
      <c r="QMH14" s="79"/>
      <c r="QMI14" s="79"/>
      <c r="QMJ14" s="79"/>
      <c r="QMK14" s="79"/>
      <c r="QML14" s="79"/>
      <c r="QMM14" s="79"/>
      <c r="QMN14" s="79"/>
      <c r="QMO14" s="79"/>
      <c r="QMP14" s="79"/>
      <c r="QMQ14" s="79"/>
      <c r="QMR14" s="79"/>
      <c r="QMS14" s="79"/>
      <c r="QMT14" s="79"/>
      <c r="QMU14" s="79"/>
      <c r="QMV14" s="79"/>
      <c r="QMW14" s="79"/>
      <c r="QMX14" s="79"/>
      <c r="QMY14" s="79"/>
      <c r="QMZ14" s="79"/>
      <c r="QNA14" s="79"/>
      <c r="QNB14" s="79"/>
      <c r="QNC14" s="79"/>
      <c r="QND14" s="79"/>
      <c r="QNE14" s="79"/>
      <c r="QNF14" s="79"/>
      <c r="QNG14" s="79"/>
      <c r="QNH14" s="79"/>
      <c r="QNI14" s="79"/>
      <c r="QNJ14" s="79"/>
      <c r="QNK14" s="79"/>
      <c r="QNL14" s="79"/>
      <c r="QNM14" s="79"/>
      <c r="QNN14" s="79"/>
      <c r="QNO14" s="79"/>
      <c r="QNP14" s="79"/>
      <c r="QNQ14" s="79"/>
      <c r="QNR14" s="79"/>
      <c r="QNS14" s="79"/>
      <c r="QNT14" s="79"/>
      <c r="QNU14" s="79"/>
      <c r="QNV14" s="79"/>
      <c r="QNW14" s="79"/>
      <c r="QNX14" s="79"/>
      <c r="QNY14" s="79"/>
      <c r="QNZ14" s="79"/>
      <c r="QOA14" s="79"/>
      <c r="QOB14" s="79"/>
      <c r="QOC14" s="79"/>
      <c r="QOD14" s="79"/>
      <c r="QOE14" s="79"/>
      <c r="QOF14" s="79"/>
      <c r="QOG14" s="79"/>
      <c r="QOH14" s="79"/>
      <c r="QOI14" s="79"/>
      <c r="QOJ14" s="79"/>
      <c r="QOK14" s="79"/>
      <c r="QOL14" s="79"/>
      <c r="QOM14" s="79"/>
      <c r="QON14" s="79"/>
      <c r="QOO14" s="79"/>
      <c r="QOP14" s="79"/>
      <c r="QOQ14" s="79"/>
      <c r="QOR14" s="79"/>
      <c r="QOS14" s="79"/>
      <c r="QOT14" s="79"/>
      <c r="QOU14" s="79"/>
      <c r="QOV14" s="79"/>
      <c r="QOW14" s="79"/>
      <c r="QOX14" s="79"/>
      <c r="QOY14" s="79"/>
      <c r="QOZ14" s="79"/>
      <c r="QPA14" s="79"/>
      <c r="QPB14" s="79"/>
      <c r="QPC14" s="79"/>
      <c r="QPD14" s="79"/>
      <c r="QPE14" s="79"/>
      <c r="QPF14" s="79"/>
      <c r="QPG14" s="79"/>
      <c r="QPH14" s="79"/>
      <c r="QPI14" s="79"/>
      <c r="QPJ14" s="79"/>
      <c r="QPK14" s="79"/>
      <c r="QPL14" s="79"/>
      <c r="QPM14" s="79"/>
      <c r="QPN14" s="79"/>
      <c r="QPO14" s="79"/>
      <c r="QPP14" s="79"/>
      <c r="QPQ14" s="79"/>
      <c r="QPR14" s="79"/>
      <c r="QPS14" s="79"/>
      <c r="QPT14" s="79"/>
      <c r="QPU14" s="79"/>
      <c r="QPV14" s="79"/>
      <c r="QPW14" s="79"/>
      <c r="QPX14" s="79"/>
      <c r="QPY14" s="79"/>
      <c r="QPZ14" s="79"/>
      <c r="QQA14" s="79"/>
      <c r="QQB14" s="79"/>
      <c r="QQC14" s="79"/>
      <c r="QQD14" s="79"/>
      <c r="QQE14" s="79"/>
      <c r="QQF14" s="79"/>
      <c r="QQG14" s="79"/>
      <c r="QQH14" s="79"/>
      <c r="QQI14" s="79"/>
      <c r="QQJ14" s="79"/>
      <c r="QQK14" s="79"/>
      <c r="QQL14" s="79"/>
      <c r="QQM14" s="79"/>
      <c r="QQN14" s="79"/>
      <c r="QQO14" s="79"/>
      <c r="QQP14" s="79"/>
      <c r="QQQ14" s="79"/>
      <c r="QQR14" s="79"/>
      <c r="QQS14" s="79"/>
      <c r="QQT14" s="79"/>
      <c r="QQU14" s="79"/>
      <c r="QQV14" s="79"/>
      <c r="QQW14" s="79"/>
      <c r="QQX14" s="79"/>
      <c r="QQY14" s="79"/>
      <c r="QQZ14" s="79"/>
      <c r="QRA14" s="79"/>
      <c r="QRB14" s="79"/>
      <c r="QRC14" s="79"/>
      <c r="QRD14" s="79"/>
      <c r="QRE14" s="79"/>
      <c r="QRF14" s="79"/>
      <c r="QRG14" s="79"/>
      <c r="QRH14" s="79"/>
      <c r="QRI14" s="79"/>
      <c r="QRJ14" s="79"/>
      <c r="QRK14" s="79"/>
      <c r="QRL14" s="79"/>
      <c r="QRM14" s="79"/>
      <c r="QRN14" s="79"/>
      <c r="QRO14" s="79"/>
      <c r="QRP14" s="79"/>
      <c r="QRQ14" s="79"/>
      <c r="QRR14" s="79"/>
      <c r="QRS14" s="79"/>
      <c r="QRT14" s="79"/>
      <c r="QRU14" s="79"/>
      <c r="QRV14" s="79"/>
      <c r="QRW14" s="79"/>
      <c r="QRX14" s="79"/>
      <c r="QRY14" s="79"/>
      <c r="QRZ14" s="79"/>
      <c r="QSA14" s="79"/>
      <c r="QSB14" s="79"/>
      <c r="QSC14" s="79"/>
      <c r="QSD14" s="79"/>
      <c r="QSE14" s="79"/>
      <c r="QSF14" s="79"/>
      <c r="QSG14" s="79"/>
      <c r="QSH14" s="79"/>
      <c r="QSI14" s="79"/>
      <c r="QSJ14" s="79"/>
      <c r="QSK14" s="79"/>
      <c r="QSL14" s="79"/>
      <c r="QSM14" s="79"/>
      <c r="QSN14" s="79"/>
      <c r="QSO14" s="79"/>
      <c r="QSP14" s="79"/>
      <c r="QSQ14" s="79"/>
      <c r="QSR14" s="79"/>
      <c r="QSS14" s="79"/>
      <c r="QST14" s="79"/>
      <c r="QSU14" s="79"/>
      <c r="QSV14" s="79"/>
      <c r="QSW14" s="79"/>
      <c r="QSX14" s="79"/>
      <c r="QSY14" s="79"/>
      <c r="QSZ14" s="79"/>
      <c r="QTA14" s="79"/>
      <c r="QTB14" s="79"/>
      <c r="QTC14" s="79"/>
      <c r="QTD14" s="79"/>
      <c r="QTE14" s="79"/>
      <c r="QTF14" s="79"/>
      <c r="QTG14" s="79"/>
      <c r="QTH14" s="79"/>
      <c r="QTI14" s="79"/>
      <c r="QTJ14" s="79"/>
      <c r="QTK14" s="79"/>
      <c r="QTL14" s="79"/>
      <c r="QTM14" s="79"/>
      <c r="QTN14" s="79"/>
      <c r="QTO14" s="79"/>
      <c r="QTP14" s="79"/>
      <c r="QTQ14" s="79"/>
      <c r="QTR14" s="79"/>
      <c r="QTS14" s="79"/>
      <c r="QTT14" s="79"/>
      <c r="QTU14" s="79"/>
      <c r="QTV14" s="79"/>
      <c r="QTW14" s="79"/>
      <c r="QTX14" s="79"/>
      <c r="QTY14" s="79"/>
      <c r="QTZ14" s="79"/>
      <c r="QUA14" s="79"/>
      <c r="QUB14" s="79"/>
      <c r="QUC14" s="79"/>
      <c r="QUD14" s="79"/>
      <c r="QUE14" s="79"/>
      <c r="QUF14" s="79"/>
      <c r="QUG14" s="79"/>
      <c r="QUH14" s="79"/>
      <c r="QUI14" s="79"/>
      <c r="QUJ14" s="79"/>
      <c r="QUK14" s="79"/>
      <c r="QUL14" s="79"/>
      <c r="QUM14" s="79"/>
      <c r="QUN14" s="79"/>
      <c r="QUO14" s="79"/>
      <c r="QUP14" s="79"/>
      <c r="QUQ14" s="79"/>
      <c r="QUR14" s="79"/>
      <c r="QUS14" s="79"/>
      <c r="QUT14" s="79"/>
      <c r="QUU14" s="79"/>
      <c r="QUV14" s="79"/>
      <c r="QUW14" s="79"/>
      <c r="QUX14" s="79"/>
      <c r="QUY14" s="79"/>
      <c r="QUZ14" s="79"/>
      <c r="QVA14" s="79"/>
      <c r="QVB14" s="79"/>
      <c r="QVC14" s="79"/>
      <c r="QVD14" s="79"/>
      <c r="QVE14" s="79"/>
      <c r="QVF14" s="79"/>
      <c r="QVG14" s="79"/>
      <c r="QVH14" s="79"/>
      <c r="QVI14" s="79"/>
      <c r="QVJ14" s="79"/>
      <c r="QVK14" s="79"/>
      <c r="QVL14" s="79"/>
      <c r="QVM14" s="79"/>
      <c r="QVN14" s="79"/>
      <c r="QVO14" s="79"/>
      <c r="QVP14" s="79"/>
      <c r="QVQ14" s="79"/>
      <c r="QVR14" s="79"/>
      <c r="QVS14" s="79"/>
      <c r="QVT14" s="79"/>
      <c r="QVU14" s="79"/>
      <c r="QVV14" s="79"/>
      <c r="QVW14" s="79"/>
      <c r="QVX14" s="79"/>
      <c r="QVY14" s="79"/>
      <c r="QVZ14" s="79"/>
      <c r="QWA14" s="79"/>
      <c r="QWB14" s="79"/>
      <c r="QWC14" s="79"/>
      <c r="QWD14" s="79"/>
      <c r="QWE14" s="79"/>
      <c r="QWF14" s="79"/>
      <c r="QWG14" s="79"/>
      <c r="QWH14" s="79"/>
      <c r="QWI14" s="79"/>
      <c r="QWJ14" s="79"/>
      <c r="QWK14" s="79"/>
      <c r="QWL14" s="79"/>
      <c r="QWM14" s="79"/>
      <c r="QWN14" s="79"/>
      <c r="QWO14" s="79"/>
      <c r="QWP14" s="79"/>
      <c r="QWQ14" s="79"/>
      <c r="QWR14" s="79"/>
      <c r="QWS14" s="79"/>
      <c r="QWT14" s="79"/>
      <c r="QWU14" s="79"/>
      <c r="QWV14" s="79"/>
      <c r="QWW14" s="79"/>
      <c r="QWX14" s="79"/>
      <c r="QWY14" s="79"/>
      <c r="QWZ14" s="79"/>
      <c r="QXA14" s="79"/>
      <c r="QXB14" s="79"/>
      <c r="QXC14" s="79"/>
      <c r="QXD14" s="79"/>
      <c r="QXE14" s="79"/>
      <c r="QXF14" s="79"/>
      <c r="QXG14" s="79"/>
      <c r="QXH14" s="79"/>
      <c r="QXI14" s="79"/>
      <c r="QXJ14" s="79"/>
      <c r="QXK14" s="79"/>
      <c r="QXL14" s="79"/>
      <c r="QXM14" s="79"/>
      <c r="QXN14" s="79"/>
      <c r="QXO14" s="79"/>
      <c r="QXP14" s="79"/>
      <c r="QXQ14" s="79"/>
      <c r="QXR14" s="79"/>
      <c r="QXS14" s="79"/>
      <c r="QXT14" s="79"/>
      <c r="QXU14" s="79"/>
      <c r="QXV14" s="79"/>
      <c r="QXW14" s="79"/>
      <c r="QXX14" s="79"/>
      <c r="QXY14" s="79"/>
      <c r="QXZ14" s="79"/>
      <c r="QYA14" s="79"/>
      <c r="QYB14" s="79"/>
      <c r="QYC14" s="79"/>
      <c r="QYD14" s="79"/>
      <c r="QYE14" s="79"/>
      <c r="QYF14" s="79"/>
      <c r="QYG14" s="79"/>
      <c r="QYH14" s="79"/>
      <c r="QYI14" s="79"/>
      <c r="QYJ14" s="79"/>
      <c r="QYK14" s="79"/>
      <c r="QYL14" s="79"/>
      <c r="QYM14" s="79"/>
      <c r="QYN14" s="79"/>
      <c r="QYO14" s="79"/>
      <c r="QYP14" s="79"/>
      <c r="QYQ14" s="79"/>
      <c r="QYR14" s="79"/>
      <c r="QYS14" s="79"/>
      <c r="QYT14" s="79"/>
      <c r="QYU14" s="79"/>
      <c r="QYV14" s="79"/>
      <c r="QYW14" s="79"/>
      <c r="QYX14" s="79"/>
      <c r="QYY14" s="79"/>
      <c r="QYZ14" s="79"/>
      <c r="QZA14" s="79"/>
      <c r="QZB14" s="79"/>
      <c r="QZC14" s="79"/>
      <c r="QZD14" s="79"/>
      <c r="QZE14" s="79"/>
      <c r="QZF14" s="79"/>
      <c r="QZG14" s="79"/>
      <c r="QZH14" s="79"/>
      <c r="QZI14" s="79"/>
      <c r="QZJ14" s="79"/>
      <c r="QZK14" s="79"/>
      <c r="QZL14" s="79"/>
      <c r="QZM14" s="79"/>
      <c r="QZN14" s="79"/>
      <c r="QZO14" s="79"/>
      <c r="QZP14" s="79"/>
      <c r="QZQ14" s="79"/>
      <c r="QZR14" s="79"/>
      <c r="QZS14" s="79"/>
      <c r="QZT14" s="79"/>
      <c r="QZU14" s="79"/>
      <c r="QZV14" s="79"/>
      <c r="QZW14" s="79"/>
      <c r="QZX14" s="79"/>
      <c r="QZY14" s="79"/>
      <c r="QZZ14" s="79"/>
      <c r="RAA14" s="79"/>
      <c r="RAB14" s="79"/>
      <c r="RAC14" s="79"/>
      <c r="RAD14" s="79"/>
      <c r="RAE14" s="79"/>
      <c r="RAF14" s="79"/>
      <c r="RAG14" s="79"/>
      <c r="RAH14" s="79"/>
      <c r="RAI14" s="79"/>
      <c r="RAJ14" s="79"/>
      <c r="RAK14" s="79"/>
      <c r="RAL14" s="79"/>
      <c r="RAM14" s="79"/>
      <c r="RAN14" s="79"/>
      <c r="RAO14" s="79"/>
      <c r="RAP14" s="79"/>
      <c r="RAQ14" s="79"/>
      <c r="RAR14" s="79"/>
      <c r="RAS14" s="79"/>
      <c r="RAT14" s="79"/>
      <c r="RAU14" s="79"/>
      <c r="RAV14" s="79"/>
      <c r="RAW14" s="79"/>
      <c r="RAX14" s="79"/>
      <c r="RAY14" s="79"/>
      <c r="RAZ14" s="79"/>
      <c r="RBA14" s="79"/>
      <c r="RBB14" s="79"/>
      <c r="RBC14" s="79"/>
      <c r="RBD14" s="79"/>
      <c r="RBE14" s="79"/>
      <c r="RBF14" s="79"/>
      <c r="RBG14" s="79"/>
      <c r="RBH14" s="79"/>
      <c r="RBI14" s="79"/>
      <c r="RBJ14" s="79"/>
      <c r="RBK14" s="79"/>
      <c r="RBL14" s="79"/>
      <c r="RBM14" s="79"/>
      <c r="RBN14" s="79"/>
      <c r="RBO14" s="79"/>
      <c r="RBP14" s="79"/>
      <c r="RBQ14" s="79"/>
      <c r="RBR14" s="79"/>
      <c r="RBS14" s="79"/>
      <c r="RBT14" s="79"/>
      <c r="RBU14" s="79"/>
      <c r="RBV14" s="79"/>
      <c r="RBW14" s="79"/>
      <c r="RBX14" s="79"/>
      <c r="RBY14" s="79"/>
      <c r="RBZ14" s="79"/>
      <c r="RCA14" s="79"/>
      <c r="RCB14" s="79"/>
      <c r="RCC14" s="79"/>
      <c r="RCD14" s="79"/>
      <c r="RCE14" s="79"/>
      <c r="RCF14" s="79"/>
      <c r="RCG14" s="79"/>
      <c r="RCH14" s="79"/>
      <c r="RCI14" s="79"/>
      <c r="RCJ14" s="79"/>
      <c r="RCK14" s="79"/>
      <c r="RCL14" s="79"/>
      <c r="RCM14" s="79"/>
      <c r="RCN14" s="79"/>
      <c r="RCO14" s="79"/>
      <c r="RCP14" s="79"/>
      <c r="RCQ14" s="79"/>
      <c r="RCR14" s="79"/>
      <c r="RCS14" s="79"/>
      <c r="RCT14" s="79"/>
      <c r="RCU14" s="79"/>
      <c r="RCV14" s="79"/>
      <c r="RCW14" s="79"/>
      <c r="RCX14" s="79"/>
      <c r="RCY14" s="79"/>
      <c r="RCZ14" s="79"/>
      <c r="RDA14" s="79"/>
      <c r="RDB14" s="79"/>
      <c r="RDC14" s="79"/>
      <c r="RDD14" s="79"/>
      <c r="RDE14" s="79"/>
      <c r="RDF14" s="79"/>
      <c r="RDG14" s="79"/>
      <c r="RDH14" s="79"/>
      <c r="RDI14" s="79"/>
      <c r="RDJ14" s="79"/>
      <c r="RDK14" s="79"/>
      <c r="RDL14" s="79"/>
      <c r="RDM14" s="79"/>
      <c r="RDN14" s="79"/>
      <c r="RDO14" s="79"/>
      <c r="RDP14" s="79"/>
      <c r="RDQ14" s="79"/>
      <c r="RDR14" s="79"/>
      <c r="RDS14" s="79"/>
      <c r="RDT14" s="79"/>
      <c r="RDU14" s="79"/>
      <c r="RDV14" s="79"/>
      <c r="RDW14" s="79"/>
      <c r="RDX14" s="79"/>
      <c r="RDY14" s="79"/>
      <c r="RDZ14" s="79"/>
      <c r="REA14" s="79"/>
      <c r="REB14" s="79"/>
      <c r="REC14" s="79"/>
      <c r="RED14" s="79"/>
      <c r="REE14" s="79"/>
      <c r="REF14" s="79"/>
      <c r="REG14" s="79"/>
      <c r="REH14" s="79"/>
      <c r="REI14" s="79"/>
      <c r="REJ14" s="79"/>
      <c r="REK14" s="79"/>
      <c r="REL14" s="79"/>
      <c r="REM14" s="79"/>
      <c r="REN14" s="79"/>
      <c r="REO14" s="79"/>
      <c r="REP14" s="79"/>
      <c r="REQ14" s="79"/>
      <c r="RER14" s="79"/>
      <c r="RES14" s="79"/>
      <c r="RET14" s="79"/>
      <c r="REU14" s="79"/>
      <c r="REV14" s="79"/>
      <c r="REW14" s="79"/>
      <c r="REX14" s="79"/>
      <c r="REY14" s="79"/>
      <c r="REZ14" s="79"/>
      <c r="RFA14" s="79"/>
      <c r="RFB14" s="79"/>
      <c r="RFC14" s="79"/>
      <c r="RFD14" s="79"/>
      <c r="RFE14" s="79"/>
      <c r="RFF14" s="79"/>
      <c r="RFG14" s="79"/>
      <c r="RFH14" s="79"/>
      <c r="RFI14" s="79"/>
      <c r="RFJ14" s="79"/>
      <c r="RFK14" s="79"/>
      <c r="RFL14" s="79"/>
      <c r="RFM14" s="79"/>
      <c r="RFN14" s="79"/>
      <c r="RFO14" s="79"/>
      <c r="RFP14" s="79"/>
      <c r="RFQ14" s="79"/>
      <c r="RFR14" s="79"/>
      <c r="RFS14" s="79"/>
      <c r="RFT14" s="79"/>
      <c r="RFU14" s="79"/>
      <c r="RFV14" s="79"/>
      <c r="RFW14" s="79"/>
      <c r="RFX14" s="79"/>
      <c r="RFY14" s="79"/>
      <c r="RFZ14" s="79"/>
      <c r="RGA14" s="79"/>
      <c r="RGB14" s="79"/>
      <c r="RGC14" s="79"/>
      <c r="RGD14" s="79"/>
      <c r="RGE14" s="79"/>
      <c r="RGF14" s="79"/>
      <c r="RGG14" s="79"/>
      <c r="RGH14" s="79"/>
      <c r="RGI14" s="79"/>
      <c r="RGJ14" s="79"/>
      <c r="RGK14" s="79"/>
      <c r="RGL14" s="79"/>
      <c r="RGM14" s="79"/>
      <c r="RGN14" s="79"/>
      <c r="RGO14" s="79"/>
      <c r="RGP14" s="79"/>
      <c r="RGQ14" s="79"/>
      <c r="RGR14" s="79"/>
      <c r="RGS14" s="79"/>
      <c r="RGT14" s="79"/>
      <c r="RGU14" s="79"/>
      <c r="RGV14" s="79"/>
      <c r="RGW14" s="79"/>
      <c r="RGX14" s="79"/>
      <c r="RGY14" s="79"/>
      <c r="RGZ14" s="79"/>
      <c r="RHA14" s="79"/>
      <c r="RHB14" s="79"/>
      <c r="RHC14" s="79"/>
      <c r="RHD14" s="79"/>
      <c r="RHE14" s="79"/>
      <c r="RHF14" s="79"/>
      <c r="RHG14" s="79"/>
      <c r="RHH14" s="79"/>
      <c r="RHI14" s="79"/>
      <c r="RHJ14" s="79"/>
      <c r="RHK14" s="79"/>
      <c r="RHL14" s="79"/>
      <c r="RHM14" s="79"/>
      <c r="RHN14" s="79"/>
      <c r="RHO14" s="79"/>
      <c r="RHP14" s="79"/>
      <c r="RHQ14" s="79"/>
      <c r="RHR14" s="79"/>
      <c r="RHS14" s="79"/>
      <c r="RHT14" s="79"/>
      <c r="RHU14" s="79"/>
      <c r="RHV14" s="79"/>
      <c r="RHW14" s="79"/>
      <c r="RHX14" s="79"/>
      <c r="RHY14" s="79"/>
      <c r="RHZ14" s="79"/>
      <c r="RIA14" s="79"/>
      <c r="RIB14" s="79"/>
      <c r="RIC14" s="79"/>
      <c r="RID14" s="79"/>
      <c r="RIE14" s="79"/>
      <c r="RIF14" s="79"/>
      <c r="RIG14" s="79"/>
      <c r="RIH14" s="79"/>
      <c r="RII14" s="79"/>
      <c r="RIJ14" s="79"/>
      <c r="RIK14" s="79"/>
      <c r="RIL14" s="79"/>
      <c r="RIM14" s="79"/>
      <c r="RIN14" s="79"/>
      <c r="RIO14" s="79"/>
      <c r="RIP14" s="79"/>
      <c r="RIQ14" s="79"/>
      <c r="RIR14" s="79"/>
      <c r="RIS14" s="79"/>
      <c r="RIT14" s="79"/>
      <c r="RIU14" s="79"/>
      <c r="RIV14" s="79"/>
      <c r="RIW14" s="79"/>
      <c r="RIX14" s="79"/>
      <c r="RIY14" s="79"/>
      <c r="RIZ14" s="79"/>
      <c r="RJA14" s="79"/>
      <c r="RJB14" s="79"/>
      <c r="RJC14" s="79"/>
      <c r="RJD14" s="79"/>
      <c r="RJE14" s="79"/>
      <c r="RJF14" s="79"/>
      <c r="RJG14" s="79"/>
      <c r="RJH14" s="79"/>
      <c r="RJI14" s="79"/>
      <c r="RJJ14" s="79"/>
      <c r="RJK14" s="79"/>
      <c r="RJL14" s="79"/>
      <c r="RJM14" s="79"/>
      <c r="RJN14" s="79"/>
      <c r="RJO14" s="79"/>
      <c r="RJP14" s="79"/>
      <c r="RJQ14" s="79"/>
      <c r="RJR14" s="79"/>
      <c r="RJS14" s="79"/>
      <c r="RJT14" s="79"/>
      <c r="RJU14" s="79"/>
      <c r="RJV14" s="79"/>
      <c r="RJW14" s="79"/>
      <c r="RJX14" s="79"/>
      <c r="RJY14" s="79"/>
      <c r="RJZ14" s="79"/>
      <c r="RKA14" s="79"/>
      <c r="RKB14" s="79"/>
      <c r="RKC14" s="79"/>
      <c r="RKD14" s="79"/>
      <c r="RKE14" s="79"/>
      <c r="RKF14" s="79"/>
      <c r="RKG14" s="79"/>
      <c r="RKH14" s="79"/>
      <c r="RKI14" s="79"/>
      <c r="RKJ14" s="79"/>
      <c r="RKK14" s="79"/>
      <c r="RKL14" s="79"/>
      <c r="RKM14" s="79"/>
      <c r="RKN14" s="79"/>
      <c r="RKO14" s="79"/>
      <c r="RKP14" s="79"/>
      <c r="RKQ14" s="79"/>
      <c r="RKR14" s="79"/>
      <c r="RKS14" s="79"/>
      <c r="RKT14" s="79"/>
      <c r="RKU14" s="79"/>
      <c r="RKV14" s="79"/>
      <c r="RKW14" s="79"/>
      <c r="RKX14" s="79"/>
      <c r="RKY14" s="79"/>
      <c r="RKZ14" s="79"/>
      <c r="RLA14" s="79"/>
      <c r="RLB14" s="79"/>
      <c r="RLC14" s="79"/>
      <c r="RLD14" s="79"/>
      <c r="RLE14" s="79"/>
      <c r="RLF14" s="79"/>
      <c r="RLG14" s="79"/>
      <c r="RLH14" s="79"/>
      <c r="RLI14" s="79"/>
      <c r="RLJ14" s="79"/>
      <c r="RLK14" s="79"/>
      <c r="RLL14" s="79"/>
      <c r="RLM14" s="79"/>
      <c r="RLN14" s="79"/>
      <c r="RLO14" s="79"/>
      <c r="RLP14" s="79"/>
      <c r="RLQ14" s="79"/>
      <c r="RLR14" s="79"/>
      <c r="RLS14" s="79"/>
      <c r="RLT14" s="79"/>
      <c r="RLU14" s="79"/>
      <c r="RLV14" s="79"/>
      <c r="RLW14" s="79"/>
      <c r="RLX14" s="79"/>
      <c r="RLY14" s="79"/>
      <c r="RLZ14" s="79"/>
      <c r="RMA14" s="79"/>
      <c r="RMB14" s="79"/>
      <c r="RMC14" s="79"/>
      <c r="RMD14" s="79"/>
      <c r="RME14" s="79"/>
      <c r="RMF14" s="79"/>
      <c r="RMG14" s="79"/>
      <c r="RMH14" s="79"/>
      <c r="RMI14" s="79"/>
      <c r="RMJ14" s="79"/>
      <c r="RMK14" s="79"/>
      <c r="RML14" s="79"/>
      <c r="RMM14" s="79"/>
      <c r="RMN14" s="79"/>
      <c r="RMO14" s="79"/>
      <c r="RMP14" s="79"/>
      <c r="RMQ14" s="79"/>
      <c r="RMR14" s="79"/>
      <c r="RMS14" s="79"/>
      <c r="RMT14" s="79"/>
      <c r="RMU14" s="79"/>
      <c r="RMV14" s="79"/>
      <c r="RMW14" s="79"/>
      <c r="RMX14" s="79"/>
      <c r="RMY14" s="79"/>
      <c r="RMZ14" s="79"/>
      <c r="RNA14" s="79"/>
      <c r="RNB14" s="79"/>
      <c r="RNC14" s="79"/>
      <c r="RND14" s="79"/>
      <c r="RNE14" s="79"/>
      <c r="RNF14" s="79"/>
      <c r="RNG14" s="79"/>
      <c r="RNH14" s="79"/>
      <c r="RNI14" s="79"/>
      <c r="RNJ14" s="79"/>
      <c r="RNK14" s="79"/>
      <c r="RNL14" s="79"/>
      <c r="RNM14" s="79"/>
      <c r="RNN14" s="79"/>
      <c r="RNO14" s="79"/>
      <c r="RNP14" s="79"/>
      <c r="RNQ14" s="79"/>
      <c r="RNR14" s="79"/>
      <c r="RNS14" s="79"/>
      <c r="RNT14" s="79"/>
      <c r="RNU14" s="79"/>
      <c r="RNV14" s="79"/>
      <c r="RNW14" s="79"/>
      <c r="RNX14" s="79"/>
      <c r="RNY14" s="79"/>
      <c r="RNZ14" s="79"/>
      <c r="ROA14" s="79"/>
      <c r="ROB14" s="79"/>
      <c r="ROC14" s="79"/>
      <c r="ROD14" s="79"/>
      <c r="ROE14" s="79"/>
      <c r="ROF14" s="79"/>
      <c r="ROG14" s="79"/>
      <c r="ROH14" s="79"/>
      <c r="ROI14" s="79"/>
      <c r="ROJ14" s="79"/>
      <c r="ROK14" s="79"/>
      <c r="ROL14" s="79"/>
      <c r="ROM14" s="79"/>
      <c r="RON14" s="79"/>
      <c r="ROO14" s="79"/>
      <c r="ROP14" s="79"/>
      <c r="ROQ14" s="79"/>
      <c r="ROR14" s="79"/>
      <c r="ROS14" s="79"/>
      <c r="ROT14" s="79"/>
      <c r="ROU14" s="79"/>
      <c r="ROV14" s="79"/>
      <c r="ROW14" s="79"/>
      <c r="ROX14" s="79"/>
      <c r="ROY14" s="79"/>
      <c r="ROZ14" s="79"/>
      <c r="RPA14" s="79"/>
      <c r="RPB14" s="79"/>
      <c r="RPC14" s="79"/>
      <c r="RPD14" s="79"/>
      <c r="RPE14" s="79"/>
      <c r="RPF14" s="79"/>
      <c r="RPG14" s="79"/>
      <c r="RPH14" s="79"/>
      <c r="RPI14" s="79"/>
      <c r="RPJ14" s="79"/>
      <c r="RPK14" s="79"/>
      <c r="RPL14" s="79"/>
      <c r="RPM14" s="79"/>
      <c r="RPN14" s="79"/>
      <c r="RPO14" s="79"/>
      <c r="RPP14" s="79"/>
      <c r="RPQ14" s="79"/>
      <c r="RPR14" s="79"/>
      <c r="RPS14" s="79"/>
      <c r="RPT14" s="79"/>
      <c r="RPU14" s="79"/>
      <c r="RPV14" s="79"/>
      <c r="RPW14" s="79"/>
      <c r="RPX14" s="79"/>
      <c r="RPY14" s="79"/>
      <c r="RPZ14" s="79"/>
      <c r="RQA14" s="79"/>
      <c r="RQB14" s="79"/>
      <c r="RQC14" s="79"/>
      <c r="RQD14" s="79"/>
      <c r="RQE14" s="79"/>
      <c r="RQF14" s="79"/>
      <c r="RQG14" s="79"/>
      <c r="RQH14" s="79"/>
      <c r="RQI14" s="79"/>
      <c r="RQJ14" s="79"/>
      <c r="RQK14" s="79"/>
      <c r="RQL14" s="79"/>
      <c r="RQM14" s="79"/>
      <c r="RQN14" s="79"/>
      <c r="RQO14" s="79"/>
      <c r="RQP14" s="79"/>
      <c r="RQQ14" s="79"/>
      <c r="RQR14" s="79"/>
      <c r="RQS14" s="79"/>
      <c r="RQT14" s="79"/>
      <c r="RQU14" s="79"/>
      <c r="RQV14" s="79"/>
      <c r="RQW14" s="79"/>
      <c r="RQX14" s="79"/>
      <c r="RQY14" s="79"/>
      <c r="RQZ14" s="79"/>
      <c r="RRA14" s="79"/>
      <c r="RRB14" s="79"/>
      <c r="RRC14" s="79"/>
      <c r="RRD14" s="79"/>
      <c r="RRE14" s="79"/>
      <c r="RRF14" s="79"/>
      <c r="RRG14" s="79"/>
      <c r="RRH14" s="79"/>
      <c r="RRI14" s="79"/>
      <c r="RRJ14" s="79"/>
      <c r="RRK14" s="79"/>
      <c r="RRL14" s="79"/>
      <c r="RRM14" s="79"/>
      <c r="RRN14" s="79"/>
      <c r="RRO14" s="79"/>
      <c r="RRP14" s="79"/>
      <c r="RRQ14" s="79"/>
      <c r="RRR14" s="79"/>
      <c r="RRS14" s="79"/>
      <c r="RRT14" s="79"/>
      <c r="RRU14" s="79"/>
      <c r="RRV14" s="79"/>
      <c r="RRW14" s="79"/>
      <c r="RRX14" s="79"/>
      <c r="RRY14" s="79"/>
      <c r="RRZ14" s="79"/>
      <c r="RSA14" s="79"/>
      <c r="RSB14" s="79"/>
      <c r="RSC14" s="79"/>
      <c r="RSD14" s="79"/>
      <c r="RSE14" s="79"/>
      <c r="RSF14" s="79"/>
      <c r="RSG14" s="79"/>
      <c r="RSH14" s="79"/>
      <c r="RSI14" s="79"/>
      <c r="RSJ14" s="79"/>
      <c r="RSK14" s="79"/>
      <c r="RSL14" s="79"/>
      <c r="RSM14" s="79"/>
      <c r="RSN14" s="79"/>
      <c r="RSO14" s="79"/>
      <c r="RSP14" s="79"/>
      <c r="RSQ14" s="79"/>
      <c r="RSR14" s="79"/>
      <c r="RSS14" s="79"/>
      <c r="RST14" s="79"/>
      <c r="RSU14" s="79"/>
      <c r="RSV14" s="79"/>
      <c r="RSW14" s="79"/>
      <c r="RSX14" s="79"/>
      <c r="RSY14" s="79"/>
      <c r="RSZ14" s="79"/>
      <c r="RTA14" s="79"/>
      <c r="RTB14" s="79"/>
      <c r="RTC14" s="79"/>
      <c r="RTD14" s="79"/>
      <c r="RTE14" s="79"/>
      <c r="RTF14" s="79"/>
      <c r="RTG14" s="79"/>
      <c r="RTH14" s="79"/>
      <c r="RTI14" s="79"/>
      <c r="RTJ14" s="79"/>
      <c r="RTK14" s="79"/>
      <c r="RTL14" s="79"/>
      <c r="RTM14" s="79"/>
      <c r="RTN14" s="79"/>
      <c r="RTO14" s="79"/>
      <c r="RTP14" s="79"/>
      <c r="RTQ14" s="79"/>
      <c r="RTR14" s="79"/>
      <c r="RTS14" s="79"/>
      <c r="RTT14" s="79"/>
      <c r="RTU14" s="79"/>
      <c r="RTV14" s="79"/>
      <c r="RTW14" s="79"/>
      <c r="RTX14" s="79"/>
      <c r="RTY14" s="79"/>
      <c r="RTZ14" s="79"/>
      <c r="RUA14" s="79"/>
      <c r="RUB14" s="79"/>
      <c r="RUC14" s="79"/>
      <c r="RUD14" s="79"/>
      <c r="RUE14" s="79"/>
      <c r="RUF14" s="79"/>
      <c r="RUG14" s="79"/>
      <c r="RUH14" s="79"/>
      <c r="RUI14" s="79"/>
      <c r="RUJ14" s="79"/>
      <c r="RUK14" s="79"/>
      <c r="RUL14" s="79"/>
      <c r="RUM14" s="79"/>
      <c r="RUN14" s="79"/>
      <c r="RUO14" s="79"/>
      <c r="RUP14" s="79"/>
      <c r="RUQ14" s="79"/>
      <c r="RUR14" s="79"/>
      <c r="RUS14" s="79"/>
      <c r="RUT14" s="79"/>
      <c r="RUU14" s="79"/>
      <c r="RUV14" s="79"/>
      <c r="RUW14" s="79"/>
      <c r="RUX14" s="79"/>
      <c r="RUY14" s="79"/>
      <c r="RUZ14" s="79"/>
      <c r="RVA14" s="79"/>
      <c r="RVB14" s="79"/>
      <c r="RVC14" s="79"/>
      <c r="RVD14" s="79"/>
      <c r="RVE14" s="79"/>
      <c r="RVF14" s="79"/>
      <c r="RVG14" s="79"/>
      <c r="RVH14" s="79"/>
      <c r="RVI14" s="79"/>
      <c r="RVJ14" s="79"/>
      <c r="RVK14" s="79"/>
      <c r="RVL14" s="79"/>
      <c r="RVM14" s="79"/>
      <c r="RVN14" s="79"/>
      <c r="RVO14" s="79"/>
      <c r="RVP14" s="79"/>
      <c r="RVQ14" s="79"/>
      <c r="RVR14" s="79"/>
      <c r="RVS14" s="79"/>
      <c r="RVT14" s="79"/>
      <c r="RVU14" s="79"/>
      <c r="RVV14" s="79"/>
      <c r="RVW14" s="79"/>
      <c r="RVX14" s="79"/>
      <c r="RVY14" s="79"/>
      <c r="RVZ14" s="79"/>
      <c r="RWA14" s="79"/>
      <c r="RWB14" s="79"/>
      <c r="RWC14" s="79"/>
      <c r="RWD14" s="79"/>
      <c r="RWE14" s="79"/>
      <c r="RWF14" s="79"/>
      <c r="RWG14" s="79"/>
      <c r="RWH14" s="79"/>
      <c r="RWI14" s="79"/>
      <c r="RWJ14" s="79"/>
      <c r="RWK14" s="79"/>
      <c r="RWL14" s="79"/>
      <c r="RWM14" s="79"/>
      <c r="RWN14" s="79"/>
      <c r="RWO14" s="79"/>
      <c r="RWP14" s="79"/>
      <c r="RWQ14" s="79"/>
      <c r="RWR14" s="79"/>
      <c r="RWS14" s="79"/>
      <c r="RWT14" s="79"/>
      <c r="RWU14" s="79"/>
      <c r="RWV14" s="79"/>
      <c r="RWW14" s="79"/>
      <c r="RWX14" s="79"/>
      <c r="RWY14" s="79"/>
      <c r="RWZ14" s="79"/>
      <c r="RXA14" s="79"/>
      <c r="RXB14" s="79"/>
      <c r="RXC14" s="79"/>
      <c r="RXD14" s="79"/>
      <c r="RXE14" s="79"/>
      <c r="RXF14" s="79"/>
      <c r="RXG14" s="79"/>
      <c r="RXH14" s="79"/>
      <c r="RXI14" s="79"/>
      <c r="RXJ14" s="79"/>
      <c r="RXK14" s="79"/>
      <c r="RXL14" s="79"/>
      <c r="RXM14" s="79"/>
      <c r="RXN14" s="79"/>
      <c r="RXO14" s="79"/>
      <c r="RXP14" s="79"/>
      <c r="RXQ14" s="79"/>
      <c r="RXR14" s="79"/>
      <c r="RXS14" s="79"/>
      <c r="RXT14" s="79"/>
      <c r="RXU14" s="79"/>
      <c r="RXV14" s="79"/>
      <c r="RXW14" s="79"/>
      <c r="RXX14" s="79"/>
      <c r="RXY14" s="79"/>
      <c r="RXZ14" s="79"/>
      <c r="RYA14" s="79"/>
      <c r="RYB14" s="79"/>
      <c r="RYC14" s="79"/>
      <c r="RYD14" s="79"/>
      <c r="RYE14" s="79"/>
      <c r="RYF14" s="79"/>
      <c r="RYG14" s="79"/>
      <c r="RYH14" s="79"/>
      <c r="RYI14" s="79"/>
      <c r="RYJ14" s="79"/>
      <c r="RYK14" s="79"/>
      <c r="RYL14" s="79"/>
      <c r="RYM14" s="79"/>
      <c r="RYN14" s="79"/>
      <c r="RYO14" s="79"/>
      <c r="RYP14" s="79"/>
      <c r="RYQ14" s="79"/>
      <c r="RYR14" s="79"/>
      <c r="RYS14" s="79"/>
      <c r="RYT14" s="79"/>
      <c r="RYU14" s="79"/>
      <c r="RYV14" s="79"/>
      <c r="RYW14" s="79"/>
      <c r="RYX14" s="79"/>
      <c r="RYY14" s="79"/>
      <c r="RYZ14" s="79"/>
      <c r="RZA14" s="79"/>
      <c r="RZB14" s="79"/>
      <c r="RZC14" s="79"/>
      <c r="RZD14" s="79"/>
      <c r="RZE14" s="79"/>
      <c r="RZF14" s="79"/>
      <c r="RZG14" s="79"/>
      <c r="RZH14" s="79"/>
      <c r="RZI14" s="79"/>
      <c r="RZJ14" s="79"/>
      <c r="RZK14" s="79"/>
      <c r="RZL14" s="79"/>
      <c r="RZM14" s="79"/>
      <c r="RZN14" s="79"/>
      <c r="RZO14" s="79"/>
      <c r="RZP14" s="79"/>
      <c r="RZQ14" s="79"/>
      <c r="RZR14" s="79"/>
      <c r="RZS14" s="79"/>
      <c r="RZT14" s="79"/>
      <c r="RZU14" s="79"/>
      <c r="RZV14" s="79"/>
      <c r="RZW14" s="79"/>
      <c r="RZX14" s="79"/>
      <c r="RZY14" s="79"/>
      <c r="RZZ14" s="79"/>
      <c r="SAA14" s="79"/>
      <c r="SAB14" s="79"/>
      <c r="SAC14" s="79"/>
      <c r="SAD14" s="79"/>
      <c r="SAE14" s="79"/>
      <c r="SAF14" s="79"/>
      <c r="SAG14" s="79"/>
      <c r="SAH14" s="79"/>
      <c r="SAI14" s="79"/>
      <c r="SAJ14" s="79"/>
      <c r="SAK14" s="79"/>
      <c r="SAL14" s="79"/>
      <c r="SAM14" s="79"/>
      <c r="SAN14" s="79"/>
      <c r="SAO14" s="79"/>
      <c r="SAP14" s="79"/>
      <c r="SAQ14" s="79"/>
      <c r="SAR14" s="79"/>
      <c r="SAS14" s="79"/>
      <c r="SAT14" s="79"/>
      <c r="SAU14" s="79"/>
      <c r="SAV14" s="79"/>
      <c r="SAW14" s="79"/>
      <c r="SAX14" s="79"/>
      <c r="SAY14" s="79"/>
      <c r="SAZ14" s="79"/>
      <c r="SBA14" s="79"/>
      <c r="SBB14" s="79"/>
      <c r="SBC14" s="79"/>
      <c r="SBD14" s="79"/>
      <c r="SBE14" s="79"/>
      <c r="SBF14" s="79"/>
      <c r="SBG14" s="79"/>
      <c r="SBH14" s="79"/>
      <c r="SBI14" s="79"/>
      <c r="SBJ14" s="79"/>
      <c r="SBK14" s="79"/>
      <c r="SBL14" s="79"/>
      <c r="SBM14" s="79"/>
      <c r="SBN14" s="79"/>
      <c r="SBO14" s="79"/>
      <c r="SBP14" s="79"/>
      <c r="SBQ14" s="79"/>
      <c r="SBR14" s="79"/>
      <c r="SBS14" s="79"/>
      <c r="SBT14" s="79"/>
      <c r="SBU14" s="79"/>
      <c r="SBV14" s="79"/>
      <c r="SBW14" s="79"/>
      <c r="SBX14" s="79"/>
      <c r="SBY14" s="79"/>
      <c r="SBZ14" s="79"/>
      <c r="SCA14" s="79"/>
      <c r="SCB14" s="79"/>
      <c r="SCC14" s="79"/>
      <c r="SCD14" s="79"/>
      <c r="SCE14" s="79"/>
      <c r="SCF14" s="79"/>
      <c r="SCG14" s="79"/>
      <c r="SCH14" s="79"/>
      <c r="SCI14" s="79"/>
      <c r="SCJ14" s="79"/>
      <c r="SCK14" s="79"/>
      <c r="SCL14" s="79"/>
      <c r="SCM14" s="79"/>
      <c r="SCN14" s="79"/>
      <c r="SCO14" s="79"/>
      <c r="SCP14" s="79"/>
      <c r="SCQ14" s="79"/>
      <c r="SCR14" s="79"/>
      <c r="SCS14" s="79"/>
      <c r="SCT14" s="79"/>
      <c r="SCU14" s="79"/>
      <c r="SCV14" s="79"/>
      <c r="SCW14" s="79"/>
      <c r="SCX14" s="79"/>
      <c r="SCY14" s="79"/>
      <c r="SCZ14" s="79"/>
      <c r="SDA14" s="79"/>
      <c r="SDB14" s="79"/>
      <c r="SDC14" s="79"/>
      <c r="SDD14" s="79"/>
      <c r="SDE14" s="79"/>
      <c r="SDF14" s="79"/>
      <c r="SDG14" s="79"/>
      <c r="SDH14" s="79"/>
      <c r="SDI14" s="79"/>
      <c r="SDJ14" s="79"/>
      <c r="SDK14" s="79"/>
      <c r="SDL14" s="79"/>
      <c r="SDM14" s="79"/>
      <c r="SDN14" s="79"/>
      <c r="SDO14" s="79"/>
      <c r="SDP14" s="79"/>
      <c r="SDQ14" s="79"/>
      <c r="SDR14" s="79"/>
      <c r="SDS14" s="79"/>
      <c r="SDT14" s="79"/>
      <c r="SDU14" s="79"/>
      <c r="SDV14" s="79"/>
      <c r="SDW14" s="79"/>
      <c r="SDX14" s="79"/>
      <c r="SDY14" s="79"/>
      <c r="SDZ14" s="79"/>
      <c r="SEA14" s="79"/>
      <c r="SEB14" s="79"/>
      <c r="SEC14" s="79"/>
      <c r="SED14" s="79"/>
      <c r="SEE14" s="79"/>
      <c r="SEF14" s="79"/>
      <c r="SEG14" s="79"/>
      <c r="SEH14" s="79"/>
      <c r="SEI14" s="79"/>
      <c r="SEJ14" s="79"/>
      <c r="SEK14" s="79"/>
      <c r="SEL14" s="79"/>
      <c r="SEM14" s="79"/>
      <c r="SEN14" s="79"/>
      <c r="SEO14" s="79"/>
      <c r="SEP14" s="79"/>
      <c r="SEQ14" s="79"/>
      <c r="SER14" s="79"/>
      <c r="SES14" s="79"/>
      <c r="SET14" s="79"/>
      <c r="SEU14" s="79"/>
      <c r="SEV14" s="79"/>
      <c r="SEW14" s="79"/>
      <c r="SEX14" s="79"/>
      <c r="SEY14" s="79"/>
      <c r="SEZ14" s="79"/>
      <c r="SFA14" s="79"/>
      <c r="SFB14" s="79"/>
      <c r="SFC14" s="79"/>
      <c r="SFD14" s="79"/>
      <c r="SFE14" s="79"/>
      <c r="SFF14" s="79"/>
      <c r="SFG14" s="79"/>
      <c r="SFH14" s="79"/>
      <c r="SFI14" s="79"/>
      <c r="SFJ14" s="79"/>
      <c r="SFK14" s="79"/>
      <c r="SFL14" s="79"/>
      <c r="SFM14" s="79"/>
      <c r="SFN14" s="79"/>
      <c r="SFO14" s="79"/>
      <c r="SFP14" s="79"/>
      <c r="SFQ14" s="79"/>
      <c r="SFR14" s="79"/>
      <c r="SFS14" s="79"/>
      <c r="SFT14" s="79"/>
      <c r="SFU14" s="79"/>
      <c r="SFV14" s="79"/>
      <c r="SFW14" s="79"/>
      <c r="SFX14" s="79"/>
      <c r="SFY14" s="79"/>
      <c r="SFZ14" s="79"/>
      <c r="SGA14" s="79"/>
      <c r="SGB14" s="79"/>
      <c r="SGC14" s="79"/>
      <c r="SGD14" s="79"/>
      <c r="SGE14" s="79"/>
      <c r="SGF14" s="79"/>
      <c r="SGG14" s="79"/>
      <c r="SGH14" s="79"/>
      <c r="SGI14" s="79"/>
      <c r="SGJ14" s="79"/>
      <c r="SGK14" s="79"/>
      <c r="SGL14" s="79"/>
      <c r="SGM14" s="79"/>
      <c r="SGN14" s="79"/>
      <c r="SGO14" s="79"/>
      <c r="SGP14" s="79"/>
      <c r="SGQ14" s="79"/>
      <c r="SGR14" s="79"/>
      <c r="SGS14" s="79"/>
      <c r="SGT14" s="79"/>
      <c r="SGU14" s="79"/>
      <c r="SGV14" s="79"/>
      <c r="SGW14" s="79"/>
      <c r="SGX14" s="79"/>
      <c r="SGY14" s="79"/>
      <c r="SGZ14" s="79"/>
      <c r="SHA14" s="79"/>
      <c r="SHB14" s="79"/>
      <c r="SHC14" s="79"/>
      <c r="SHD14" s="79"/>
      <c r="SHE14" s="79"/>
      <c r="SHF14" s="79"/>
      <c r="SHG14" s="79"/>
      <c r="SHH14" s="79"/>
      <c r="SHI14" s="79"/>
      <c r="SHJ14" s="79"/>
      <c r="SHK14" s="79"/>
      <c r="SHL14" s="79"/>
      <c r="SHM14" s="79"/>
      <c r="SHN14" s="79"/>
      <c r="SHO14" s="79"/>
      <c r="SHP14" s="79"/>
      <c r="SHQ14" s="79"/>
      <c r="SHR14" s="79"/>
      <c r="SHS14" s="79"/>
      <c r="SHT14" s="79"/>
      <c r="SHU14" s="79"/>
      <c r="SHV14" s="79"/>
      <c r="SHW14" s="79"/>
      <c r="SHX14" s="79"/>
      <c r="SHY14" s="79"/>
      <c r="SHZ14" s="79"/>
      <c r="SIA14" s="79"/>
      <c r="SIB14" s="79"/>
      <c r="SIC14" s="79"/>
      <c r="SID14" s="79"/>
      <c r="SIE14" s="79"/>
      <c r="SIF14" s="79"/>
      <c r="SIG14" s="79"/>
      <c r="SIH14" s="79"/>
      <c r="SII14" s="79"/>
      <c r="SIJ14" s="79"/>
      <c r="SIK14" s="79"/>
      <c r="SIL14" s="79"/>
      <c r="SIM14" s="79"/>
      <c r="SIN14" s="79"/>
      <c r="SIO14" s="79"/>
      <c r="SIP14" s="79"/>
      <c r="SIQ14" s="79"/>
      <c r="SIR14" s="79"/>
      <c r="SIS14" s="79"/>
      <c r="SIT14" s="79"/>
      <c r="SIU14" s="79"/>
      <c r="SIV14" s="79"/>
      <c r="SIW14" s="79"/>
      <c r="SIX14" s="79"/>
      <c r="SIY14" s="79"/>
      <c r="SIZ14" s="79"/>
      <c r="SJA14" s="79"/>
      <c r="SJB14" s="79"/>
      <c r="SJC14" s="79"/>
      <c r="SJD14" s="79"/>
      <c r="SJE14" s="79"/>
      <c r="SJF14" s="79"/>
      <c r="SJG14" s="79"/>
      <c r="SJH14" s="79"/>
      <c r="SJI14" s="79"/>
      <c r="SJJ14" s="79"/>
      <c r="SJK14" s="79"/>
      <c r="SJL14" s="79"/>
      <c r="SJM14" s="79"/>
      <c r="SJN14" s="79"/>
      <c r="SJO14" s="79"/>
      <c r="SJP14" s="79"/>
      <c r="SJQ14" s="79"/>
      <c r="SJR14" s="79"/>
      <c r="SJS14" s="79"/>
      <c r="SJT14" s="79"/>
      <c r="SJU14" s="79"/>
      <c r="SJV14" s="79"/>
      <c r="SJW14" s="79"/>
      <c r="SJX14" s="79"/>
      <c r="SJY14" s="79"/>
      <c r="SJZ14" s="79"/>
      <c r="SKA14" s="79"/>
      <c r="SKB14" s="79"/>
      <c r="SKC14" s="79"/>
      <c r="SKD14" s="79"/>
      <c r="SKE14" s="79"/>
      <c r="SKF14" s="79"/>
      <c r="SKG14" s="79"/>
      <c r="SKH14" s="79"/>
      <c r="SKI14" s="79"/>
      <c r="SKJ14" s="79"/>
      <c r="SKK14" s="79"/>
      <c r="SKL14" s="79"/>
      <c r="SKM14" s="79"/>
      <c r="SKN14" s="79"/>
      <c r="SKO14" s="79"/>
      <c r="SKP14" s="79"/>
      <c r="SKQ14" s="79"/>
      <c r="SKR14" s="79"/>
      <c r="SKS14" s="79"/>
      <c r="SKT14" s="79"/>
      <c r="SKU14" s="79"/>
      <c r="SKV14" s="79"/>
      <c r="SKW14" s="79"/>
      <c r="SKX14" s="79"/>
      <c r="SKY14" s="79"/>
      <c r="SKZ14" s="79"/>
      <c r="SLA14" s="79"/>
      <c r="SLB14" s="79"/>
      <c r="SLC14" s="79"/>
      <c r="SLD14" s="79"/>
      <c r="SLE14" s="79"/>
      <c r="SLF14" s="79"/>
      <c r="SLG14" s="79"/>
      <c r="SLH14" s="79"/>
      <c r="SLI14" s="79"/>
      <c r="SLJ14" s="79"/>
      <c r="SLK14" s="79"/>
      <c r="SLL14" s="79"/>
      <c r="SLM14" s="79"/>
      <c r="SLN14" s="79"/>
      <c r="SLO14" s="79"/>
      <c r="SLP14" s="79"/>
      <c r="SLQ14" s="79"/>
      <c r="SLR14" s="79"/>
      <c r="SLS14" s="79"/>
      <c r="SLT14" s="79"/>
      <c r="SLU14" s="79"/>
      <c r="SLV14" s="79"/>
      <c r="SLW14" s="79"/>
      <c r="SLX14" s="79"/>
      <c r="SLY14" s="79"/>
      <c r="SLZ14" s="79"/>
      <c r="SMA14" s="79"/>
      <c r="SMB14" s="79"/>
      <c r="SMC14" s="79"/>
      <c r="SMD14" s="79"/>
      <c r="SME14" s="79"/>
      <c r="SMF14" s="79"/>
      <c r="SMG14" s="79"/>
      <c r="SMH14" s="79"/>
      <c r="SMI14" s="79"/>
      <c r="SMJ14" s="79"/>
      <c r="SMK14" s="79"/>
      <c r="SML14" s="79"/>
      <c r="SMM14" s="79"/>
      <c r="SMN14" s="79"/>
      <c r="SMO14" s="79"/>
      <c r="SMP14" s="79"/>
      <c r="SMQ14" s="79"/>
      <c r="SMR14" s="79"/>
      <c r="SMS14" s="79"/>
      <c r="SMT14" s="79"/>
      <c r="SMU14" s="79"/>
      <c r="SMV14" s="79"/>
      <c r="SMW14" s="79"/>
      <c r="SMX14" s="79"/>
      <c r="SMY14" s="79"/>
      <c r="SMZ14" s="79"/>
      <c r="SNA14" s="79"/>
      <c r="SNB14" s="79"/>
      <c r="SNC14" s="79"/>
      <c r="SND14" s="79"/>
      <c r="SNE14" s="79"/>
      <c r="SNF14" s="79"/>
      <c r="SNG14" s="79"/>
      <c r="SNH14" s="79"/>
      <c r="SNI14" s="79"/>
      <c r="SNJ14" s="79"/>
      <c r="SNK14" s="79"/>
      <c r="SNL14" s="79"/>
      <c r="SNM14" s="79"/>
      <c r="SNN14" s="79"/>
      <c r="SNO14" s="79"/>
      <c r="SNP14" s="79"/>
      <c r="SNQ14" s="79"/>
      <c r="SNR14" s="79"/>
      <c r="SNS14" s="79"/>
      <c r="SNT14" s="79"/>
      <c r="SNU14" s="79"/>
      <c r="SNV14" s="79"/>
      <c r="SNW14" s="79"/>
      <c r="SNX14" s="79"/>
      <c r="SNY14" s="79"/>
      <c r="SNZ14" s="79"/>
      <c r="SOA14" s="79"/>
      <c r="SOB14" s="79"/>
      <c r="SOC14" s="79"/>
      <c r="SOD14" s="79"/>
      <c r="SOE14" s="79"/>
      <c r="SOF14" s="79"/>
      <c r="SOG14" s="79"/>
      <c r="SOH14" s="79"/>
      <c r="SOI14" s="79"/>
      <c r="SOJ14" s="79"/>
      <c r="SOK14" s="79"/>
      <c r="SOL14" s="79"/>
      <c r="SOM14" s="79"/>
      <c r="SON14" s="79"/>
      <c r="SOO14" s="79"/>
      <c r="SOP14" s="79"/>
      <c r="SOQ14" s="79"/>
      <c r="SOR14" s="79"/>
      <c r="SOS14" s="79"/>
      <c r="SOT14" s="79"/>
      <c r="SOU14" s="79"/>
      <c r="SOV14" s="79"/>
      <c r="SOW14" s="79"/>
      <c r="SOX14" s="79"/>
      <c r="SOY14" s="79"/>
      <c r="SOZ14" s="79"/>
      <c r="SPA14" s="79"/>
      <c r="SPB14" s="79"/>
      <c r="SPC14" s="79"/>
      <c r="SPD14" s="79"/>
      <c r="SPE14" s="79"/>
      <c r="SPF14" s="79"/>
      <c r="SPG14" s="79"/>
      <c r="SPH14" s="79"/>
      <c r="SPI14" s="79"/>
      <c r="SPJ14" s="79"/>
      <c r="SPK14" s="79"/>
      <c r="SPL14" s="79"/>
      <c r="SPM14" s="79"/>
      <c r="SPN14" s="79"/>
      <c r="SPO14" s="79"/>
      <c r="SPP14" s="79"/>
      <c r="SPQ14" s="79"/>
      <c r="SPR14" s="79"/>
      <c r="SPS14" s="79"/>
      <c r="SPT14" s="79"/>
      <c r="SPU14" s="79"/>
      <c r="SPV14" s="79"/>
      <c r="SPW14" s="79"/>
      <c r="SPX14" s="79"/>
      <c r="SPY14" s="79"/>
      <c r="SPZ14" s="79"/>
      <c r="SQA14" s="79"/>
      <c r="SQB14" s="79"/>
      <c r="SQC14" s="79"/>
      <c r="SQD14" s="79"/>
      <c r="SQE14" s="79"/>
      <c r="SQF14" s="79"/>
      <c r="SQG14" s="79"/>
      <c r="SQH14" s="79"/>
      <c r="SQI14" s="79"/>
      <c r="SQJ14" s="79"/>
      <c r="SQK14" s="79"/>
      <c r="SQL14" s="79"/>
      <c r="SQM14" s="79"/>
      <c r="SQN14" s="79"/>
      <c r="SQO14" s="79"/>
      <c r="SQP14" s="79"/>
      <c r="SQQ14" s="79"/>
      <c r="SQR14" s="79"/>
      <c r="SQS14" s="79"/>
      <c r="SQT14" s="79"/>
      <c r="SQU14" s="79"/>
      <c r="SQV14" s="79"/>
      <c r="SQW14" s="79"/>
      <c r="SQX14" s="79"/>
      <c r="SQY14" s="79"/>
      <c r="SQZ14" s="79"/>
      <c r="SRA14" s="79"/>
      <c r="SRB14" s="79"/>
      <c r="SRC14" s="79"/>
      <c r="SRD14" s="79"/>
      <c r="SRE14" s="79"/>
      <c r="SRF14" s="79"/>
      <c r="SRG14" s="79"/>
      <c r="SRH14" s="79"/>
      <c r="SRI14" s="79"/>
      <c r="SRJ14" s="79"/>
      <c r="SRK14" s="79"/>
      <c r="SRL14" s="79"/>
      <c r="SRM14" s="79"/>
      <c r="SRN14" s="79"/>
      <c r="SRO14" s="79"/>
      <c r="SRP14" s="79"/>
      <c r="SRQ14" s="79"/>
      <c r="SRR14" s="79"/>
      <c r="SRS14" s="79"/>
      <c r="SRT14" s="79"/>
      <c r="SRU14" s="79"/>
      <c r="SRV14" s="79"/>
      <c r="SRW14" s="79"/>
      <c r="SRX14" s="79"/>
      <c r="SRY14" s="79"/>
      <c r="SRZ14" s="79"/>
      <c r="SSA14" s="79"/>
      <c r="SSB14" s="79"/>
      <c r="SSC14" s="79"/>
      <c r="SSD14" s="79"/>
      <c r="SSE14" s="79"/>
      <c r="SSF14" s="79"/>
      <c r="SSG14" s="79"/>
      <c r="SSH14" s="79"/>
      <c r="SSI14" s="79"/>
      <c r="SSJ14" s="79"/>
      <c r="SSK14" s="79"/>
      <c r="SSL14" s="79"/>
      <c r="SSM14" s="79"/>
      <c r="SSN14" s="79"/>
      <c r="SSO14" s="79"/>
      <c r="SSP14" s="79"/>
      <c r="SSQ14" s="79"/>
      <c r="SSR14" s="79"/>
      <c r="SSS14" s="79"/>
      <c r="SST14" s="79"/>
      <c r="SSU14" s="79"/>
      <c r="SSV14" s="79"/>
      <c r="SSW14" s="79"/>
      <c r="SSX14" s="79"/>
      <c r="SSY14" s="79"/>
      <c r="SSZ14" s="79"/>
      <c r="STA14" s="79"/>
      <c r="STB14" s="79"/>
      <c r="STC14" s="79"/>
      <c r="STD14" s="79"/>
      <c r="STE14" s="79"/>
      <c r="STF14" s="79"/>
      <c r="STG14" s="79"/>
      <c r="STH14" s="79"/>
      <c r="STI14" s="79"/>
      <c r="STJ14" s="79"/>
      <c r="STK14" s="79"/>
      <c r="STL14" s="79"/>
      <c r="STM14" s="79"/>
      <c r="STN14" s="79"/>
      <c r="STO14" s="79"/>
      <c r="STP14" s="79"/>
      <c r="STQ14" s="79"/>
      <c r="STR14" s="79"/>
      <c r="STS14" s="79"/>
      <c r="STT14" s="79"/>
      <c r="STU14" s="79"/>
      <c r="STV14" s="79"/>
      <c r="STW14" s="79"/>
      <c r="STX14" s="79"/>
      <c r="STY14" s="79"/>
      <c r="STZ14" s="79"/>
      <c r="SUA14" s="79"/>
      <c r="SUB14" s="79"/>
      <c r="SUC14" s="79"/>
      <c r="SUD14" s="79"/>
      <c r="SUE14" s="79"/>
      <c r="SUF14" s="79"/>
      <c r="SUG14" s="79"/>
      <c r="SUH14" s="79"/>
      <c r="SUI14" s="79"/>
      <c r="SUJ14" s="79"/>
      <c r="SUK14" s="79"/>
      <c r="SUL14" s="79"/>
      <c r="SUM14" s="79"/>
      <c r="SUN14" s="79"/>
      <c r="SUO14" s="79"/>
      <c r="SUP14" s="79"/>
      <c r="SUQ14" s="79"/>
      <c r="SUR14" s="79"/>
      <c r="SUS14" s="79"/>
      <c r="SUT14" s="79"/>
      <c r="SUU14" s="79"/>
      <c r="SUV14" s="79"/>
      <c r="SUW14" s="79"/>
      <c r="SUX14" s="79"/>
      <c r="SUY14" s="79"/>
      <c r="SUZ14" s="79"/>
      <c r="SVA14" s="79"/>
      <c r="SVB14" s="79"/>
      <c r="SVC14" s="79"/>
      <c r="SVD14" s="79"/>
      <c r="SVE14" s="79"/>
      <c r="SVF14" s="79"/>
      <c r="SVG14" s="79"/>
      <c r="SVH14" s="79"/>
      <c r="SVI14" s="79"/>
      <c r="SVJ14" s="79"/>
      <c r="SVK14" s="79"/>
      <c r="SVL14" s="79"/>
      <c r="SVM14" s="79"/>
      <c r="SVN14" s="79"/>
      <c r="SVO14" s="79"/>
      <c r="SVP14" s="79"/>
      <c r="SVQ14" s="79"/>
      <c r="SVR14" s="79"/>
      <c r="SVS14" s="79"/>
      <c r="SVT14" s="79"/>
      <c r="SVU14" s="79"/>
      <c r="SVV14" s="79"/>
      <c r="SVW14" s="79"/>
      <c r="SVX14" s="79"/>
      <c r="SVY14" s="79"/>
      <c r="SVZ14" s="79"/>
      <c r="SWA14" s="79"/>
      <c r="SWB14" s="79"/>
      <c r="SWC14" s="79"/>
      <c r="SWD14" s="79"/>
      <c r="SWE14" s="79"/>
      <c r="SWF14" s="79"/>
      <c r="SWG14" s="79"/>
      <c r="SWH14" s="79"/>
      <c r="SWI14" s="79"/>
      <c r="SWJ14" s="79"/>
      <c r="SWK14" s="79"/>
      <c r="SWL14" s="79"/>
      <c r="SWM14" s="79"/>
      <c r="SWN14" s="79"/>
      <c r="SWO14" s="79"/>
      <c r="SWP14" s="79"/>
      <c r="SWQ14" s="79"/>
      <c r="SWR14" s="79"/>
      <c r="SWS14" s="79"/>
      <c r="SWT14" s="79"/>
      <c r="SWU14" s="79"/>
      <c r="SWV14" s="79"/>
      <c r="SWW14" s="79"/>
      <c r="SWX14" s="79"/>
      <c r="SWY14" s="79"/>
      <c r="SWZ14" s="79"/>
      <c r="SXA14" s="79"/>
      <c r="SXB14" s="79"/>
      <c r="SXC14" s="79"/>
      <c r="SXD14" s="79"/>
      <c r="SXE14" s="79"/>
      <c r="SXF14" s="79"/>
      <c r="SXG14" s="79"/>
      <c r="SXH14" s="79"/>
      <c r="SXI14" s="79"/>
      <c r="SXJ14" s="79"/>
      <c r="SXK14" s="79"/>
      <c r="SXL14" s="79"/>
      <c r="SXM14" s="79"/>
      <c r="SXN14" s="79"/>
      <c r="SXO14" s="79"/>
      <c r="SXP14" s="79"/>
      <c r="SXQ14" s="79"/>
      <c r="SXR14" s="79"/>
      <c r="SXS14" s="79"/>
      <c r="SXT14" s="79"/>
      <c r="SXU14" s="79"/>
      <c r="SXV14" s="79"/>
      <c r="SXW14" s="79"/>
      <c r="SXX14" s="79"/>
      <c r="SXY14" s="79"/>
      <c r="SXZ14" s="79"/>
      <c r="SYA14" s="79"/>
      <c r="SYB14" s="79"/>
      <c r="SYC14" s="79"/>
      <c r="SYD14" s="79"/>
      <c r="SYE14" s="79"/>
      <c r="SYF14" s="79"/>
      <c r="SYG14" s="79"/>
      <c r="SYH14" s="79"/>
      <c r="SYI14" s="79"/>
      <c r="SYJ14" s="79"/>
      <c r="SYK14" s="79"/>
      <c r="SYL14" s="79"/>
      <c r="SYM14" s="79"/>
      <c r="SYN14" s="79"/>
      <c r="SYO14" s="79"/>
      <c r="SYP14" s="79"/>
      <c r="SYQ14" s="79"/>
      <c r="SYR14" s="79"/>
      <c r="SYS14" s="79"/>
      <c r="SYT14" s="79"/>
      <c r="SYU14" s="79"/>
      <c r="SYV14" s="79"/>
      <c r="SYW14" s="79"/>
      <c r="SYX14" s="79"/>
      <c r="SYY14" s="79"/>
      <c r="SYZ14" s="79"/>
      <c r="SZA14" s="79"/>
      <c r="SZB14" s="79"/>
      <c r="SZC14" s="79"/>
      <c r="SZD14" s="79"/>
      <c r="SZE14" s="79"/>
      <c r="SZF14" s="79"/>
      <c r="SZG14" s="79"/>
      <c r="SZH14" s="79"/>
      <c r="SZI14" s="79"/>
      <c r="SZJ14" s="79"/>
      <c r="SZK14" s="79"/>
      <c r="SZL14" s="79"/>
      <c r="SZM14" s="79"/>
      <c r="SZN14" s="79"/>
      <c r="SZO14" s="79"/>
      <c r="SZP14" s="79"/>
      <c r="SZQ14" s="79"/>
      <c r="SZR14" s="79"/>
      <c r="SZS14" s="79"/>
      <c r="SZT14" s="79"/>
      <c r="SZU14" s="79"/>
      <c r="SZV14" s="79"/>
      <c r="SZW14" s="79"/>
      <c r="SZX14" s="79"/>
      <c r="SZY14" s="79"/>
      <c r="SZZ14" s="79"/>
      <c r="TAA14" s="79"/>
      <c r="TAB14" s="79"/>
      <c r="TAC14" s="79"/>
      <c r="TAD14" s="79"/>
      <c r="TAE14" s="79"/>
      <c r="TAF14" s="79"/>
      <c r="TAG14" s="79"/>
      <c r="TAH14" s="79"/>
      <c r="TAI14" s="79"/>
      <c r="TAJ14" s="79"/>
      <c r="TAK14" s="79"/>
      <c r="TAL14" s="79"/>
      <c r="TAM14" s="79"/>
      <c r="TAN14" s="79"/>
      <c r="TAO14" s="79"/>
      <c r="TAP14" s="79"/>
      <c r="TAQ14" s="79"/>
      <c r="TAR14" s="79"/>
      <c r="TAS14" s="79"/>
      <c r="TAT14" s="79"/>
      <c r="TAU14" s="79"/>
      <c r="TAV14" s="79"/>
      <c r="TAW14" s="79"/>
      <c r="TAX14" s="79"/>
      <c r="TAY14" s="79"/>
      <c r="TAZ14" s="79"/>
      <c r="TBA14" s="79"/>
      <c r="TBB14" s="79"/>
      <c r="TBC14" s="79"/>
      <c r="TBD14" s="79"/>
      <c r="TBE14" s="79"/>
      <c r="TBF14" s="79"/>
      <c r="TBG14" s="79"/>
      <c r="TBH14" s="79"/>
      <c r="TBI14" s="79"/>
      <c r="TBJ14" s="79"/>
      <c r="TBK14" s="79"/>
      <c r="TBL14" s="79"/>
      <c r="TBM14" s="79"/>
      <c r="TBN14" s="79"/>
      <c r="TBO14" s="79"/>
      <c r="TBP14" s="79"/>
      <c r="TBQ14" s="79"/>
      <c r="TBR14" s="79"/>
      <c r="TBS14" s="79"/>
      <c r="TBT14" s="79"/>
      <c r="TBU14" s="79"/>
      <c r="TBV14" s="79"/>
      <c r="TBW14" s="79"/>
      <c r="TBX14" s="79"/>
      <c r="TBY14" s="79"/>
      <c r="TBZ14" s="79"/>
      <c r="TCA14" s="79"/>
      <c r="TCB14" s="79"/>
      <c r="TCC14" s="79"/>
      <c r="TCD14" s="79"/>
      <c r="TCE14" s="79"/>
      <c r="TCF14" s="79"/>
      <c r="TCG14" s="79"/>
      <c r="TCH14" s="79"/>
      <c r="TCI14" s="79"/>
      <c r="TCJ14" s="79"/>
      <c r="TCK14" s="79"/>
      <c r="TCL14" s="79"/>
      <c r="TCM14" s="79"/>
      <c r="TCN14" s="79"/>
      <c r="TCO14" s="79"/>
      <c r="TCP14" s="79"/>
      <c r="TCQ14" s="79"/>
      <c r="TCR14" s="79"/>
      <c r="TCS14" s="79"/>
      <c r="TCT14" s="79"/>
      <c r="TCU14" s="79"/>
      <c r="TCV14" s="79"/>
      <c r="TCW14" s="79"/>
      <c r="TCX14" s="79"/>
      <c r="TCY14" s="79"/>
      <c r="TCZ14" s="79"/>
      <c r="TDA14" s="79"/>
      <c r="TDB14" s="79"/>
      <c r="TDC14" s="79"/>
      <c r="TDD14" s="79"/>
      <c r="TDE14" s="79"/>
      <c r="TDF14" s="79"/>
      <c r="TDG14" s="79"/>
      <c r="TDH14" s="79"/>
      <c r="TDI14" s="79"/>
      <c r="TDJ14" s="79"/>
      <c r="TDK14" s="79"/>
      <c r="TDL14" s="79"/>
      <c r="TDM14" s="79"/>
      <c r="TDN14" s="79"/>
      <c r="TDO14" s="79"/>
      <c r="TDP14" s="79"/>
      <c r="TDQ14" s="79"/>
      <c r="TDR14" s="79"/>
      <c r="TDS14" s="79"/>
      <c r="TDT14" s="79"/>
      <c r="TDU14" s="79"/>
      <c r="TDV14" s="79"/>
      <c r="TDW14" s="79"/>
      <c r="TDX14" s="79"/>
      <c r="TDY14" s="79"/>
      <c r="TDZ14" s="79"/>
      <c r="TEA14" s="79"/>
      <c r="TEB14" s="79"/>
      <c r="TEC14" s="79"/>
      <c r="TED14" s="79"/>
      <c r="TEE14" s="79"/>
      <c r="TEF14" s="79"/>
      <c r="TEG14" s="79"/>
      <c r="TEH14" s="79"/>
      <c r="TEI14" s="79"/>
      <c r="TEJ14" s="79"/>
      <c r="TEK14" s="79"/>
      <c r="TEL14" s="79"/>
      <c r="TEM14" s="79"/>
      <c r="TEN14" s="79"/>
      <c r="TEO14" s="79"/>
      <c r="TEP14" s="79"/>
      <c r="TEQ14" s="79"/>
      <c r="TER14" s="79"/>
      <c r="TES14" s="79"/>
      <c r="TET14" s="79"/>
      <c r="TEU14" s="79"/>
      <c r="TEV14" s="79"/>
      <c r="TEW14" s="79"/>
      <c r="TEX14" s="79"/>
      <c r="TEY14" s="79"/>
      <c r="TEZ14" s="79"/>
      <c r="TFA14" s="79"/>
      <c r="TFB14" s="79"/>
      <c r="TFC14" s="79"/>
      <c r="TFD14" s="79"/>
      <c r="TFE14" s="79"/>
      <c r="TFF14" s="79"/>
      <c r="TFG14" s="79"/>
      <c r="TFH14" s="79"/>
      <c r="TFI14" s="79"/>
      <c r="TFJ14" s="79"/>
      <c r="TFK14" s="79"/>
      <c r="TFL14" s="79"/>
      <c r="TFM14" s="79"/>
      <c r="TFN14" s="79"/>
      <c r="TFO14" s="79"/>
      <c r="TFP14" s="79"/>
      <c r="TFQ14" s="79"/>
      <c r="TFR14" s="79"/>
      <c r="TFS14" s="79"/>
      <c r="TFT14" s="79"/>
      <c r="TFU14" s="79"/>
      <c r="TFV14" s="79"/>
      <c r="TFW14" s="79"/>
      <c r="TFX14" s="79"/>
      <c r="TFY14" s="79"/>
      <c r="TFZ14" s="79"/>
      <c r="TGA14" s="79"/>
      <c r="TGB14" s="79"/>
      <c r="TGC14" s="79"/>
      <c r="TGD14" s="79"/>
      <c r="TGE14" s="79"/>
      <c r="TGF14" s="79"/>
      <c r="TGG14" s="79"/>
      <c r="TGH14" s="79"/>
      <c r="TGI14" s="79"/>
      <c r="TGJ14" s="79"/>
      <c r="TGK14" s="79"/>
      <c r="TGL14" s="79"/>
      <c r="TGM14" s="79"/>
      <c r="TGN14" s="79"/>
      <c r="TGO14" s="79"/>
      <c r="TGP14" s="79"/>
      <c r="TGQ14" s="79"/>
      <c r="TGR14" s="79"/>
      <c r="TGS14" s="79"/>
      <c r="TGT14" s="79"/>
      <c r="TGU14" s="79"/>
      <c r="TGV14" s="79"/>
      <c r="TGW14" s="79"/>
      <c r="TGX14" s="79"/>
      <c r="TGY14" s="79"/>
      <c r="TGZ14" s="79"/>
      <c r="THA14" s="79"/>
      <c r="THB14" s="79"/>
      <c r="THC14" s="79"/>
      <c r="THD14" s="79"/>
      <c r="THE14" s="79"/>
      <c r="THF14" s="79"/>
      <c r="THG14" s="79"/>
      <c r="THH14" s="79"/>
      <c r="THI14" s="79"/>
      <c r="THJ14" s="79"/>
      <c r="THK14" s="79"/>
      <c r="THL14" s="79"/>
      <c r="THM14" s="79"/>
      <c r="THN14" s="79"/>
      <c r="THO14" s="79"/>
      <c r="THP14" s="79"/>
      <c r="THQ14" s="79"/>
      <c r="THR14" s="79"/>
      <c r="THS14" s="79"/>
      <c r="THT14" s="79"/>
      <c r="THU14" s="79"/>
      <c r="THV14" s="79"/>
      <c r="THW14" s="79"/>
      <c r="THX14" s="79"/>
      <c r="THY14" s="79"/>
      <c r="THZ14" s="79"/>
      <c r="TIA14" s="79"/>
      <c r="TIB14" s="79"/>
      <c r="TIC14" s="79"/>
      <c r="TID14" s="79"/>
      <c r="TIE14" s="79"/>
      <c r="TIF14" s="79"/>
      <c r="TIG14" s="79"/>
      <c r="TIH14" s="79"/>
      <c r="TII14" s="79"/>
      <c r="TIJ14" s="79"/>
      <c r="TIK14" s="79"/>
      <c r="TIL14" s="79"/>
      <c r="TIM14" s="79"/>
      <c r="TIN14" s="79"/>
      <c r="TIO14" s="79"/>
      <c r="TIP14" s="79"/>
      <c r="TIQ14" s="79"/>
      <c r="TIR14" s="79"/>
      <c r="TIS14" s="79"/>
      <c r="TIT14" s="79"/>
      <c r="TIU14" s="79"/>
      <c r="TIV14" s="79"/>
      <c r="TIW14" s="79"/>
      <c r="TIX14" s="79"/>
      <c r="TIY14" s="79"/>
      <c r="TIZ14" s="79"/>
      <c r="TJA14" s="79"/>
      <c r="TJB14" s="79"/>
      <c r="TJC14" s="79"/>
      <c r="TJD14" s="79"/>
      <c r="TJE14" s="79"/>
      <c r="TJF14" s="79"/>
      <c r="TJG14" s="79"/>
      <c r="TJH14" s="79"/>
      <c r="TJI14" s="79"/>
      <c r="TJJ14" s="79"/>
      <c r="TJK14" s="79"/>
      <c r="TJL14" s="79"/>
      <c r="TJM14" s="79"/>
      <c r="TJN14" s="79"/>
      <c r="TJO14" s="79"/>
      <c r="TJP14" s="79"/>
      <c r="TJQ14" s="79"/>
      <c r="TJR14" s="79"/>
      <c r="TJS14" s="79"/>
      <c r="TJT14" s="79"/>
      <c r="TJU14" s="79"/>
      <c r="TJV14" s="79"/>
      <c r="TJW14" s="79"/>
      <c r="TJX14" s="79"/>
      <c r="TJY14" s="79"/>
      <c r="TJZ14" s="79"/>
      <c r="TKA14" s="79"/>
      <c r="TKB14" s="79"/>
      <c r="TKC14" s="79"/>
      <c r="TKD14" s="79"/>
      <c r="TKE14" s="79"/>
      <c r="TKF14" s="79"/>
      <c r="TKG14" s="79"/>
      <c r="TKH14" s="79"/>
      <c r="TKI14" s="79"/>
      <c r="TKJ14" s="79"/>
      <c r="TKK14" s="79"/>
      <c r="TKL14" s="79"/>
      <c r="TKM14" s="79"/>
      <c r="TKN14" s="79"/>
      <c r="TKO14" s="79"/>
      <c r="TKP14" s="79"/>
      <c r="TKQ14" s="79"/>
      <c r="TKR14" s="79"/>
      <c r="TKS14" s="79"/>
      <c r="TKT14" s="79"/>
      <c r="TKU14" s="79"/>
      <c r="TKV14" s="79"/>
      <c r="TKW14" s="79"/>
      <c r="TKX14" s="79"/>
      <c r="TKY14" s="79"/>
      <c r="TKZ14" s="79"/>
      <c r="TLA14" s="79"/>
      <c r="TLB14" s="79"/>
      <c r="TLC14" s="79"/>
      <c r="TLD14" s="79"/>
      <c r="TLE14" s="79"/>
      <c r="TLF14" s="79"/>
      <c r="TLG14" s="79"/>
      <c r="TLH14" s="79"/>
      <c r="TLI14" s="79"/>
      <c r="TLJ14" s="79"/>
      <c r="TLK14" s="79"/>
      <c r="TLL14" s="79"/>
      <c r="TLM14" s="79"/>
      <c r="TLN14" s="79"/>
      <c r="TLO14" s="79"/>
      <c r="TLP14" s="79"/>
      <c r="TLQ14" s="79"/>
      <c r="TLR14" s="79"/>
      <c r="TLS14" s="79"/>
      <c r="TLT14" s="79"/>
      <c r="TLU14" s="79"/>
      <c r="TLV14" s="79"/>
      <c r="TLW14" s="79"/>
      <c r="TLX14" s="79"/>
      <c r="TLY14" s="79"/>
      <c r="TLZ14" s="79"/>
      <c r="TMA14" s="79"/>
      <c r="TMB14" s="79"/>
      <c r="TMC14" s="79"/>
      <c r="TMD14" s="79"/>
      <c r="TME14" s="79"/>
      <c r="TMF14" s="79"/>
      <c r="TMG14" s="79"/>
      <c r="TMH14" s="79"/>
      <c r="TMI14" s="79"/>
      <c r="TMJ14" s="79"/>
      <c r="TMK14" s="79"/>
      <c r="TML14" s="79"/>
      <c r="TMM14" s="79"/>
      <c r="TMN14" s="79"/>
      <c r="TMO14" s="79"/>
      <c r="TMP14" s="79"/>
      <c r="TMQ14" s="79"/>
      <c r="TMR14" s="79"/>
      <c r="TMS14" s="79"/>
      <c r="TMT14" s="79"/>
      <c r="TMU14" s="79"/>
      <c r="TMV14" s="79"/>
      <c r="TMW14" s="79"/>
      <c r="TMX14" s="79"/>
      <c r="TMY14" s="79"/>
      <c r="TMZ14" s="79"/>
      <c r="TNA14" s="79"/>
      <c r="TNB14" s="79"/>
      <c r="TNC14" s="79"/>
      <c r="TND14" s="79"/>
      <c r="TNE14" s="79"/>
      <c r="TNF14" s="79"/>
      <c r="TNG14" s="79"/>
      <c r="TNH14" s="79"/>
      <c r="TNI14" s="79"/>
      <c r="TNJ14" s="79"/>
      <c r="TNK14" s="79"/>
      <c r="TNL14" s="79"/>
      <c r="TNM14" s="79"/>
      <c r="TNN14" s="79"/>
      <c r="TNO14" s="79"/>
      <c r="TNP14" s="79"/>
      <c r="TNQ14" s="79"/>
      <c r="TNR14" s="79"/>
      <c r="TNS14" s="79"/>
      <c r="TNT14" s="79"/>
      <c r="TNU14" s="79"/>
      <c r="TNV14" s="79"/>
      <c r="TNW14" s="79"/>
      <c r="TNX14" s="79"/>
      <c r="TNY14" s="79"/>
      <c r="TNZ14" s="79"/>
      <c r="TOA14" s="79"/>
      <c r="TOB14" s="79"/>
      <c r="TOC14" s="79"/>
      <c r="TOD14" s="79"/>
      <c r="TOE14" s="79"/>
      <c r="TOF14" s="79"/>
      <c r="TOG14" s="79"/>
      <c r="TOH14" s="79"/>
      <c r="TOI14" s="79"/>
      <c r="TOJ14" s="79"/>
      <c r="TOK14" s="79"/>
      <c r="TOL14" s="79"/>
      <c r="TOM14" s="79"/>
      <c r="TON14" s="79"/>
      <c r="TOO14" s="79"/>
      <c r="TOP14" s="79"/>
      <c r="TOQ14" s="79"/>
      <c r="TOR14" s="79"/>
      <c r="TOS14" s="79"/>
      <c r="TOT14" s="79"/>
      <c r="TOU14" s="79"/>
      <c r="TOV14" s="79"/>
      <c r="TOW14" s="79"/>
      <c r="TOX14" s="79"/>
      <c r="TOY14" s="79"/>
      <c r="TOZ14" s="79"/>
      <c r="TPA14" s="79"/>
      <c r="TPB14" s="79"/>
      <c r="TPC14" s="79"/>
      <c r="TPD14" s="79"/>
      <c r="TPE14" s="79"/>
      <c r="TPF14" s="79"/>
      <c r="TPG14" s="79"/>
      <c r="TPH14" s="79"/>
      <c r="TPI14" s="79"/>
      <c r="TPJ14" s="79"/>
      <c r="TPK14" s="79"/>
      <c r="TPL14" s="79"/>
      <c r="TPM14" s="79"/>
      <c r="TPN14" s="79"/>
      <c r="TPO14" s="79"/>
      <c r="TPP14" s="79"/>
      <c r="TPQ14" s="79"/>
      <c r="TPR14" s="79"/>
      <c r="TPS14" s="79"/>
      <c r="TPT14" s="79"/>
      <c r="TPU14" s="79"/>
      <c r="TPV14" s="79"/>
      <c r="TPW14" s="79"/>
      <c r="TPX14" s="79"/>
      <c r="TPY14" s="79"/>
      <c r="TPZ14" s="79"/>
      <c r="TQA14" s="79"/>
      <c r="TQB14" s="79"/>
      <c r="TQC14" s="79"/>
      <c r="TQD14" s="79"/>
      <c r="TQE14" s="79"/>
      <c r="TQF14" s="79"/>
      <c r="TQG14" s="79"/>
      <c r="TQH14" s="79"/>
      <c r="TQI14" s="79"/>
      <c r="TQJ14" s="79"/>
      <c r="TQK14" s="79"/>
      <c r="TQL14" s="79"/>
      <c r="TQM14" s="79"/>
      <c r="TQN14" s="79"/>
      <c r="TQO14" s="79"/>
      <c r="TQP14" s="79"/>
      <c r="TQQ14" s="79"/>
      <c r="TQR14" s="79"/>
      <c r="TQS14" s="79"/>
      <c r="TQT14" s="79"/>
      <c r="TQU14" s="79"/>
      <c r="TQV14" s="79"/>
      <c r="TQW14" s="79"/>
      <c r="TQX14" s="79"/>
      <c r="TQY14" s="79"/>
      <c r="TQZ14" s="79"/>
      <c r="TRA14" s="79"/>
      <c r="TRB14" s="79"/>
      <c r="TRC14" s="79"/>
      <c r="TRD14" s="79"/>
      <c r="TRE14" s="79"/>
      <c r="TRF14" s="79"/>
      <c r="TRG14" s="79"/>
      <c r="TRH14" s="79"/>
      <c r="TRI14" s="79"/>
      <c r="TRJ14" s="79"/>
      <c r="TRK14" s="79"/>
      <c r="TRL14" s="79"/>
      <c r="TRM14" s="79"/>
      <c r="TRN14" s="79"/>
      <c r="TRO14" s="79"/>
      <c r="TRP14" s="79"/>
      <c r="TRQ14" s="79"/>
      <c r="TRR14" s="79"/>
      <c r="TRS14" s="79"/>
      <c r="TRT14" s="79"/>
      <c r="TRU14" s="79"/>
      <c r="TRV14" s="79"/>
      <c r="TRW14" s="79"/>
      <c r="TRX14" s="79"/>
      <c r="TRY14" s="79"/>
      <c r="TRZ14" s="79"/>
      <c r="TSA14" s="79"/>
      <c r="TSB14" s="79"/>
      <c r="TSC14" s="79"/>
      <c r="TSD14" s="79"/>
      <c r="TSE14" s="79"/>
      <c r="TSF14" s="79"/>
      <c r="TSG14" s="79"/>
      <c r="TSH14" s="79"/>
      <c r="TSI14" s="79"/>
      <c r="TSJ14" s="79"/>
      <c r="TSK14" s="79"/>
      <c r="TSL14" s="79"/>
      <c r="TSM14" s="79"/>
      <c r="TSN14" s="79"/>
      <c r="TSO14" s="79"/>
      <c r="TSP14" s="79"/>
      <c r="TSQ14" s="79"/>
      <c r="TSR14" s="79"/>
      <c r="TSS14" s="79"/>
      <c r="TST14" s="79"/>
      <c r="TSU14" s="79"/>
      <c r="TSV14" s="79"/>
      <c r="TSW14" s="79"/>
      <c r="TSX14" s="79"/>
      <c r="TSY14" s="79"/>
      <c r="TSZ14" s="79"/>
      <c r="TTA14" s="79"/>
      <c r="TTB14" s="79"/>
      <c r="TTC14" s="79"/>
      <c r="TTD14" s="79"/>
      <c r="TTE14" s="79"/>
      <c r="TTF14" s="79"/>
      <c r="TTG14" s="79"/>
      <c r="TTH14" s="79"/>
      <c r="TTI14" s="79"/>
      <c r="TTJ14" s="79"/>
      <c r="TTK14" s="79"/>
      <c r="TTL14" s="79"/>
      <c r="TTM14" s="79"/>
      <c r="TTN14" s="79"/>
      <c r="TTO14" s="79"/>
      <c r="TTP14" s="79"/>
      <c r="TTQ14" s="79"/>
      <c r="TTR14" s="79"/>
      <c r="TTS14" s="79"/>
      <c r="TTT14" s="79"/>
      <c r="TTU14" s="79"/>
      <c r="TTV14" s="79"/>
      <c r="TTW14" s="79"/>
      <c r="TTX14" s="79"/>
      <c r="TTY14" s="79"/>
      <c r="TTZ14" s="79"/>
      <c r="TUA14" s="79"/>
      <c r="TUB14" s="79"/>
      <c r="TUC14" s="79"/>
      <c r="TUD14" s="79"/>
      <c r="TUE14" s="79"/>
      <c r="TUF14" s="79"/>
      <c r="TUG14" s="79"/>
      <c r="TUH14" s="79"/>
      <c r="TUI14" s="79"/>
      <c r="TUJ14" s="79"/>
      <c r="TUK14" s="79"/>
      <c r="TUL14" s="79"/>
      <c r="TUM14" s="79"/>
      <c r="TUN14" s="79"/>
      <c r="TUO14" s="79"/>
      <c r="TUP14" s="79"/>
      <c r="TUQ14" s="79"/>
      <c r="TUR14" s="79"/>
      <c r="TUS14" s="79"/>
      <c r="TUT14" s="79"/>
      <c r="TUU14" s="79"/>
      <c r="TUV14" s="79"/>
      <c r="TUW14" s="79"/>
      <c r="TUX14" s="79"/>
      <c r="TUY14" s="79"/>
      <c r="TUZ14" s="79"/>
      <c r="TVA14" s="79"/>
      <c r="TVB14" s="79"/>
      <c r="TVC14" s="79"/>
      <c r="TVD14" s="79"/>
      <c r="TVE14" s="79"/>
      <c r="TVF14" s="79"/>
      <c r="TVG14" s="79"/>
      <c r="TVH14" s="79"/>
      <c r="TVI14" s="79"/>
      <c r="TVJ14" s="79"/>
      <c r="TVK14" s="79"/>
      <c r="TVL14" s="79"/>
      <c r="TVM14" s="79"/>
      <c r="TVN14" s="79"/>
      <c r="TVO14" s="79"/>
      <c r="TVP14" s="79"/>
      <c r="TVQ14" s="79"/>
      <c r="TVR14" s="79"/>
      <c r="TVS14" s="79"/>
      <c r="TVT14" s="79"/>
      <c r="TVU14" s="79"/>
      <c r="TVV14" s="79"/>
      <c r="TVW14" s="79"/>
      <c r="TVX14" s="79"/>
      <c r="TVY14" s="79"/>
      <c r="TVZ14" s="79"/>
      <c r="TWA14" s="79"/>
      <c r="TWB14" s="79"/>
      <c r="TWC14" s="79"/>
      <c r="TWD14" s="79"/>
      <c r="TWE14" s="79"/>
      <c r="TWF14" s="79"/>
      <c r="TWG14" s="79"/>
      <c r="TWH14" s="79"/>
      <c r="TWI14" s="79"/>
      <c r="TWJ14" s="79"/>
      <c r="TWK14" s="79"/>
      <c r="TWL14" s="79"/>
      <c r="TWM14" s="79"/>
      <c r="TWN14" s="79"/>
      <c r="TWO14" s="79"/>
      <c r="TWP14" s="79"/>
      <c r="TWQ14" s="79"/>
      <c r="TWR14" s="79"/>
      <c r="TWS14" s="79"/>
      <c r="TWT14" s="79"/>
      <c r="TWU14" s="79"/>
      <c r="TWV14" s="79"/>
      <c r="TWW14" s="79"/>
      <c r="TWX14" s="79"/>
      <c r="TWY14" s="79"/>
      <c r="TWZ14" s="79"/>
      <c r="TXA14" s="79"/>
      <c r="TXB14" s="79"/>
      <c r="TXC14" s="79"/>
      <c r="TXD14" s="79"/>
      <c r="TXE14" s="79"/>
      <c r="TXF14" s="79"/>
      <c r="TXG14" s="79"/>
      <c r="TXH14" s="79"/>
      <c r="TXI14" s="79"/>
      <c r="TXJ14" s="79"/>
      <c r="TXK14" s="79"/>
      <c r="TXL14" s="79"/>
      <c r="TXM14" s="79"/>
      <c r="TXN14" s="79"/>
      <c r="TXO14" s="79"/>
      <c r="TXP14" s="79"/>
      <c r="TXQ14" s="79"/>
      <c r="TXR14" s="79"/>
      <c r="TXS14" s="79"/>
      <c r="TXT14" s="79"/>
      <c r="TXU14" s="79"/>
      <c r="TXV14" s="79"/>
      <c r="TXW14" s="79"/>
      <c r="TXX14" s="79"/>
      <c r="TXY14" s="79"/>
      <c r="TXZ14" s="79"/>
      <c r="TYA14" s="79"/>
      <c r="TYB14" s="79"/>
      <c r="TYC14" s="79"/>
      <c r="TYD14" s="79"/>
      <c r="TYE14" s="79"/>
      <c r="TYF14" s="79"/>
      <c r="TYG14" s="79"/>
      <c r="TYH14" s="79"/>
      <c r="TYI14" s="79"/>
      <c r="TYJ14" s="79"/>
      <c r="TYK14" s="79"/>
      <c r="TYL14" s="79"/>
      <c r="TYM14" s="79"/>
      <c r="TYN14" s="79"/>
      <c r="TYO14" s="79"/>
      <c r="TYP14" s="79"/>
      <c r="TYQ14" s="79"/>
      <c r="TYR14" s="79"/>
      <c r="TYS14" s="79"/>
      <c r="TYT14" s="79"/>
      <c r="TYU14" s="79"/>
      <c r="TYV14" s="79"/>
      <c r="TYW14" s="79"/>
      <c r="TYX14" s="79"/>
      <c r="TYY14" s="79"/>
      <c r="TYZ14" s="79"/>
      <c r="TZA14" s="79"/>
      <c r="TZB14" s="79"/>
      <c r="TZC14" s="79"/>
      <c r="TZD14" s="79"/>
      <c r="TZE14" s="79"/>
      <c r="TZF14" s="79"/>
      <c r="TZG14" s="79"/>
      <c r="TZH14" s="79"/>
      <c r="TZI14" s="79"/>
      <c r="TZJ14" s="79"/>
      <c r="TZK14" s="79"/>
      <c r="TZL14" s="79"/>
      <c r="TZM14" s="79"/>
      <c r="TZN14" s="79"/>
      <c r="TZO14" s="79"/>
      <c r="TZP14" s="79"/>
      <c r="TZQ14" s="79"/>
      <c r="TZR14" s="79"/>
      <c r="TZS14" s="79"/>
      <c r="TZT14" s="79"/>
      <c r="TZU14" s="79"/>
      <c r="TZV14" s="79"/>
      <c r="TZW14" s="79"/>
      <c r="TZX14" s="79"/>
      <c r="TZY14" s="79"/>
      <c r="TZZ14" s="79"/>
      <c r="UAA14" s="79"/>
      <c r="UAB14" s="79"/>
      <c r="UAC14" s="79"/>
      <c r="UAD14" s="79"/>
      <c r="UAE14" s="79"/>
      <c r="UAF14" s="79"/>
      <c r="UAG14" s="79"/>
      <c r="UAH14" s="79"/>
      <c r="UAI14" s="79"/>
      <c r="UAJ14" s="79"/>
      <c r="UAK14" s="79"/>
      <c r="UAL14" s="79"/>
      <c r="UAM14" s="79"/>
      <c r="UAN14" s="79"/>
      <c r="UAO14" s="79"/>
      <c r="UAP14" s="79"/>
      <c r="UAQ14" s="79"/>
      <c r="UAR14" s="79"/>
      <c r="UAS14" s="79"/>
      <c r="UAT14" s="79"/>
      <c r="UAU14" s="79"/>
      <c r="UAV14" s="79"/>
      <c r="UAW14" s="79"/>
      <c r="UAX14" s="79"/>
      <c r="UAY14" s="79"/>
      <c r="UAZ14" s="79"/>
      <c r="UBA14" s="79"/>
      <c r="UBB14" s="79"/>
      <c r="UBC14" s="79"/>
      <c r="UBD14" s="79"/>
      <c r="UBE14" s="79"/>
      <c r="UBF14" s="79"/>
      <c r="UBG14" s="79"/>
      <c r="UBH14" s="79"/>
      <c r="UBI14" s="79"/>
      <c r="UBJ14" s="79"/>
      <c r="UBK14" s="79"/>
      <c r="UBL14" s="79"/>
      <c r="UBM14" s="79"/>
      <c r="UBN14" s="79"/>
      <c r="UBO14" s="79"/>
      <c r="UBP14" s="79"/>
      <c r="UBQ14" s="79"/>
      <c r="UBR14" s="79"/>
      <c r="UBS14" s="79"/>
      <c r="UBT14" s="79"/>
      <c r="UBU14" s="79"/>
      <c r="UBV14" s="79"/>
      <c r="UBW14" s="79"/>
      <c r="UBX14" s="79"/>
      <c r="UBY14" s="79"/>
      <c r="UBZ14" s="79"/>
      <c r="UCA14" s="79"/>
      <c r="UCB14" s="79"/>
      <c r="UCC14" s="79"/>
      <c r="UCD14" s="79"/>
      <c r="UCE14" s="79"/>
      <c r="UCF14" s="79"/>
      <c r="UCG14" s="79"/>
      <c r="UCH14" s="79"/>
      <c r="UCI14" s="79"/>
      <c r="UCJ14" s="79"/>
      <c r="UCK14" s="79"/>
      <c r="UCL14" s="79"/>
      <c r="UCM14" s="79"/>
      <c r="UCN14" s="79"/>
      <c r="UCO14" s="79"/>
      <c r="UCP14" s="79"/>
      <c r="UCQ14" s="79"/>
      <c r="UCR14" s="79"/>
      <c r="UCS14" s="79"/>
      <c r="UCT14" s="79"/>
      <c r="UCU14" s="79"/>
      <c r="UCV14" s="79"/>
      <c r="UCW14" s="79"/>
      <c r="UCX14" s="79"/>
      <c r="UCY14" s="79"/>
      <c r="UCZ14" s="79"/>
      <c r="UDA14" s="79"/>
      <c r="UDB14" s="79"/>
      <c r="UDC14" s="79"/>
      <c r="UDD14" s="79"/>
      <c r="UDE14" s="79"/>
      <c r="UDF14" s="79"/>
      <c r="UDG14" s="79"/>
      <c r="UDH14" s="79"/>
      <c r="UDI14" s="79"/>
      <c r="UDJ14" s="79"/>
      <c r="UDK14" s="79"/>
      <c r="UDL14" s="79"/>
      <c r="UDM14" s="79"/>
      <c r="UDN14" s="79"/>
      <c r="UDO14" s="79"/>
      <c r="UDP14" s="79"/>
      <c r="UDQ14" s="79"/>
      <c r="UDR14" s="79"/>
      <c r="UDS14" s="79"/>
      <c r="UDT14" s="79"/>
      <c r="UDU14" s="79"/>
      <c r="UDV14" s="79"/>
      <c r="UDW14" s="79"/>
      <c r="UDX14" s="79"/>
      <c r="UDY14" s="79"/>
      <c r="UDZ14" s="79"/>
      <c r="UEA14" s="79"/>
      <c r="UEB14" s="79"/>
      <c r="UEC14" s="79"/>
      <c r="UED14" s="79"/>
      <c r="UEE14" s="79"/>
      <c r="UEF14" s="79"/>
      <c r="UEG14" s="79"/>
      <c r="UEH14" s="79"/>
      <c r="UEI14" s="79"/>
      <c r="UEJ14" s="79"/>
      <c r="UEK14" s="79"/>
      <c r="UEL14" s="79"/>
      <c r="UEM14" s="79"/>
      <c r="UEN14" s="79"/>
      <c r="UEO14" s="79"/>
      <c r="UEP14" s="79"/>
      <c r="UEQ14" s="79"/>
      <c r="UER14" s="79"/>
      <c r="UES14" s="79"/>
      <c r="UET14" s="79"/>
      <c r="UEU14" s="79"/>
      <c r="UEV14" s="79"/>
      <c r="UEW14" s="79"/>
      <c r="UEX14" s="79"/>
      <c r="UEY14" s="79"/>
      <c r="UEZ14" s="79"/>
      <c r="UFA14" s="79"/>
      <c r="UFB14" s="79"/>
      <c r="UFC14" s="79"/>
      <c r="UFD14" s="79"/>
      <c r="UFE14" s="79"/>
      <c r="UFF14" s="79"/>
      <c r="UFG14" s="79"/>
      <c r="UFH14" s="79"/>
      <c r="UFI14" s="79"/>
      <c r="UFJ14" s="79"/>
      <c r="UFK14" s="79"/>
      <c r="UFL14" s="79"/>
      <c r="UFM14" s="79"/>
      <c r="UFN14" s="79"/>
      <c r="UFO14" s="79"/>
      <c r="UFP14" s="79"/>
      <c r="UFQ14" s="79"/>
      <c r="UFR14" s="79"/>
      <c r="UFS14" s="79"/>
      <c r="UFT14" s="79"/>
      <c r="UFU14" s="79"/>
      <c r="UFV14" s="79"/>
      <c r="UFW14" s="79"/>
      <c r="UFX14" s="79"/>
      <c r="UFY14" s="79"/>
      <c r="UFZ14" s="79"/>
      <c r="UGA14" s="79"/>
      <c r="UGB14" s="79"/>
      <c r="UGC14" s="79"/>
      <c r="UGD14" s="79"/>
      <c r="UGE14" s="79"/>
      <c r="UGF14" s="79"/>
      <c r="UGG14" s="79"/>
      <c r="UGH14" s="79"/>
      <c r="UGI14" s="79"/>
      <c r="UGJ14" s="79"/>
      <c r="UGK14" s="79"/>
      <c r="UGL14" s="79"/>
      <c r="UGM14" s="79"/>
      <c r="UGN14" s="79"/>
      <c r="UGO14" s="79"/>
      <c r="UGP14" s="79"/>
      <c r="UGQ14" s="79"/>
      <c r="UGR14" s="79"/>
      <c r="UGS14" s="79"/>
      <c r="UGT14" s="79"/>
      <c r="UGU14" s="79"/>
      <c r="UGV14" s="79"/>
      <c r="UGW14" s="79"/>
      <c r="UGX14" s="79"/>
      <c r="UGY14" s="79"/>
      <c r="UGZ14" s="79"/>
      <c r="UHA14" s="79"/>
      <c r="UHB14" s="79"/>
      <c r="UHC14" s="79"/>
      <c r="UHD14" s="79"/>
      <c r="UHE14" s="79"/>
      <c r="UHF14" s="79"/>
      <c r="UHG14" s="79"/>
      <c r="UHH14" s="79"/>
      <c r="UHI14" s="79"/>
      <c r="UHJ14" s="79"/>
      <c r="UHK14" s="79"/>
      <c r="UHL14" s="79"/>
      <c r="UHM14" s="79"/>
      <c r="UHN14" s="79"/>
      <c r="UHO14" s="79"/>
      <c r="UHP14" s="79"/>
      <c r="UHQ14" s="79"/>
      <c r="UHR14" s="79"/>
      <c r="UHS14" s="79"/>
      <c r="UHT14" s="79"/>
      <c r="UHU14" s="79"/>
      <c r="UHV14" s="79"/>
      <c r="UHW14" s="79"/>
      <c r="UHX14" s="79"/>
      <c r="UHY14" s="79"/>
      <c r="UHZ14" s="79"/>
      <c r="UIA14" s="79"/>
      <c r="UIB14" s="79"/>
      <c r="UIC14" s="79"/>
      <c r="UID14" s="79"/>
      <c r="UIE14" s="79"/>
      <c r="UIF14" s="79"/>
      <c r="UIG14" s="79"/>
      <c r="UIH14" s="79"/>
      <c r="UII14" s="79"/>
      <c r="UIJ14" s="79"/>
      <c r="UIK14" s="79"/>
      <c r="UIL14" s="79"/>
      <c r="UIM14" s="79"/>
      <c r="UIN14" s="79"/>
      <c r="UIO14" s="79"/>
      <c r="UIP14" s="79"/>
      <c r="UIQ14" s="79"/>
      <c r="UIR14" s="79"/>
      <c r="UIS14" s="79"/>
      <c r="UIT14" s="79"/>
      <c r="UIU14" s="79"/>
      <c r="UIV14" s="79"/>
      <c r="UIW14" s="79"/>
      <c r="UIX14" s="79"/>
      <c r="UIY14" s="79"/>
      <c r="UIZ14" s="79"/>
      <c r="UJA14" s="79"/>
      <c r="UJB14" s="79"/>
      <c r="UJC14" s="79"/>
      <c r="UJD14" s="79"/>
      <c r="UJE14" s="79"/>
      <c r="UJF14" s="79"/>
      <c r="UJG14" s="79"/>
      <c r="UJH14" s="79"/>
      <c r="UJI14" s="79"/>
      <c r="UJJ14" s="79"/>
      <c r="UJK14" s="79"/>
      <c r="UJL14" s="79"/>
      <c r="UJM14" s="79"/>
      <c r="UJN14" s="79"/>
      <c r="UJO14" s="79"/>
      <c r="UJP14" s="79"/>
      <c r="UJQ14" s="79"/>
      <c r="UJR14" s="79"/>
      <c r="UJS14" s="79"/>
      <c r="UJT14" s="79"/>
      <c r="UJU14" s="79"/>
      <c r="UJV14" s="79"/>
      <c r="UJW14" s="79"/>
      <c r="UJX14" s="79"/>
      <c r="UJY14" s="79"/>
      <c r="UJZ14" s="79"/>
      <c r="UKA14" s="79"/>
      <c r="UKB14" s="79"/>
      <c r="UKC14" s="79"/>
      <c r="UKD14" s="79"/>
      <c r="UKE14" s="79"/>
      <c r="UKF14" s="79"/>
      <c r="UKG14" s="79"/>
      <c r="UKH14" s="79"/>
      <c r="UKI14" s="79"/>
      <c r="UKJ14" s="79"/>
      <c r="UKK14" s="79"/>
      <c r="UKL14" s="79"/>
      <c r="UKM14" s="79"/>
      <c r="UKN14" s="79"/>
      <c r="UKO14" s="79"/>
      <c r="UKP14" s="79"/>
      <c r="UKQ14" s="79"/>
      <c r="UKR14" s="79"/>
      <c r="UKS14" s="79"/>
      <c r="UKT14" s="79"/>
      <c r="UKU14" s="79"/>
      <c r="UKV14" s="79"/>
      <c r="UKW14" s="79"/>
      <c r="UKX14" s="79"/>
      <c r="UKY14" s="79"/>
      <c r="UKZ14" s="79"/>
      <c r="ULA14" s="79"/>
      <c r="ULB14" s="79"/>
      <c r="ULC14" s="79"/>
      <c r="ULD14" s="79"/>
      <c r="ULE14" s="79"/>
      <c r="ULF14" s="79"/>
      <c r="ULG14" s="79"/>
      <c r="ULH14" s="79"/>
      <c r="ULI14" s="79"/>
      <c r="ULJ14" s="79"/>
      <c r="ULK14" s="79"/>
      <c r="ULL14" s="79"/>
      <c r="ULM14" s="79"/>
      <c r="ULN14" s="79"/>
      <c r="ULO14" s="79"/>
      <c r="ULP14" s="79"/>
      <c r="ULQ14" s="79"/>
      <c r="ULR14" s="79"/>
      <c r="ULS14" s="79"/>
      <c r="ULT14" s="79"/>
      <c r="ULU14" s="79"/>
      <c r="ULV14" s="79"/>
      <c r="ULW14" s="79"/>
      <c r="ULX14" s="79"/>
      <c r="ULY14" s="79"/>
      <c r="ULZ14" s="79"/>
      <c r="UMA14" s="79"/>
      <c r="UMB14" s="79"/>
      <c r="UMC14" s="79"/>
      <c r="UMD14" s="79"/>
      <c r="UME14" s="79"/>
      <c r="UMF14" s="79"/>
      <c r="UMG14" s="79"/>
      <c r="UMH14" s="79"/>
      <c r="UMI14" s="79"/>
      <c r="UMJ14" s="79"/>
      <c r="UMK14" s="79"/>
      <c r="UML14" s="79"/>
      <c r="UMM14" s="79"/>
      <c r="UMN14" s="79"/>
      <c r="UMO14" s="79"/>
      <c r="UMP14" s="79"/>
      <c r="UMQ14" s="79"/>
      <c r="UMR14" s="79"/>
      <c r="UMS14" s="79"/>
      <c r="UMT14" s="79"/>
      <c r="UMU14" s="79"/>
      <c r="UMV14" s="79"/>
      <c r="UMW14" s="79"/>
      <c r="UMX14" s="79"/>
      <c r="UMY14" s="79"/>
      <c r="UMZ14" s="79"/>
      <c r="UNA14" s="79"/>
      <c r="UNB14" s="79"/>
      <c r="UNC14" s="79"/>
      <c r="UND14" s="79"/>
      <c r="UNE14" s="79"/>
      <c r="UNF14" s="79"/>
      <c r="UNG14" s="79"/>
      <c r="UNH14" s="79"/>
      <c r="UNI14" s="79"/>
      <c r="UNJ14" s="79"/>
      <c r="UNK14" s="79"/>
      <c r="UNL14" s="79"/>
      <c r="UNM14" s="79"/>
      <c r="UNN14" s="79"/>
      <c r="UNO14" s="79"/>
      <c r="UNP14" s="79"/>
      <c r="UNQ14" s="79"/>
      <c r="UNR14" s="79"/>
      <c r="UNS14" s="79"/>
      <c r="UNT14" s="79"/>
      <c r="UNU14" s="79"/>
      <c r="UNV14" s="79"/>
      <c r="UNW14" s="79"/>
      <c r="UNX14" s="79"/>
      <c r="UNY14" s="79"/>
      <c r="UNZ14" s="79"/>
      <c r="UOA14" s="79"/>
      <c r="UOB14" s="79"/>
      <c r="UOC14" s="79"/>
      <c r="UOD14" s="79"/>
      <c r="UOE14" s="79"/>
      <c r="UOF14" s="79"/>
      <c r="UOG14" s="79"/>
      <c r="UOH14" s="79"/>
      <c r="UOI14" s="79"/>
      <c r="UOJ14" s="79"/>
      <c r="UOK14" s="79"/>
      <c r="UOL14" s="79"/>
      <c r="UOM14" s="79"/>
      <c r="UON14" s="79"/>
      <c r="UOO14" s="79"/>
      <c r="UOP14" s="79"/>
      <c r="UOQ14" s="79"/>
      <c r="UOR14" s="79"/>
      <c r="UOS14" s="79"/>
      <c r="UOT14" s="79"/>
      <c r="UOU14" s="79"/>
      <c r="UOV14" s="79"/>
      <c r="UOW14" s="79"/>
      <c r="UOX14" s="79"/>
      <c r="UOY14" s="79"/>
      <c r="UOZ14" s="79"/>
      <c r="UPA14" s="79"/>
      <c r="UPB14" s="79"/>
      <c r="UPC14" s="79"/>
      <c r="UPD14" s="79"/>
      <c r="UPE14" s="79"/>
      <c r="UPF14" s="79"/>
      <c r="UPG14" s="79"/>
      <c r="UPH14" s="79"/>
      <c r="UPI14" s="79"/>
      <c r="UPJ14" s="79"/>
      <c r="UPK14" s="79"/>
      <c r="UPL14" s="79"/>
      <c r="UPM14" s="79"/>
      <c r="UPN14" s="79"/>
      <c r="UPO14" s="79"/>
      <c r="UPP14" s="79"/>
      <c r="UPQ14" s="79"/>
      <c r="UPR14" s="79"/>
      <c r="UPS14" s="79"/>
      <c r="UPT14" s="79"/>
      <c r="UPU14" s="79"/>
      <c r="UPV14" s="79"/>
      <c r="UPW14" s="79"/>
      <c r="UPX14" s="79"/>
      <c r="UPY14" s="79"/>
      <c r="UPZ14" s="79"/>
      <c r="UQA14" s="79"/>
      <c r="UQB14" s="79"/>
      <c r="UQC14" s="79"/>
      <c r="UQD14" s="79"/>
      <c r="UQE14" s="79"/>
      <c r="UQF14" s="79"/>
      <c r="UQG14" s="79"/>
      <c r="UQH14" s="79"/>
      <c r="UQI14" s="79"/>
      <c r="UQJ14" s="79"/>
      <c r="UQK14" s="79"/>
      <c r="UQL14" s="79"/>
      <c r="UQM14" s="79"/>
      <c r="UQN14" s="79"/>
      <c r="UQO14" s="79"/>
      <c r="UQP14" s="79"/>
      <c r="UQQ14" s="79"/>
      <c r="UQR14" s="79"/>
      <c r="UQS14" s="79"/>
      <c r="UQT14" s="79"/>
      <c r="UQU14" s="79"/>
      <c r="UQV14" s="79"/>
      <c r="UQW14" s="79"/>
      <c r="UQX14" s="79"/>
      <c r="UQY14" s="79"/>
      <c r="UQZ14" s="79"/>
      <c r="URA14" s="79"/>
      <c r="URB14" s="79"/>
      <c r="URC14" s="79"/>
      <c r="URD14" s="79"/>
      <c r="URE14" s="79"/>
      <c r="URF14" s="79"/>
      <c r="URG14" s="79"/>
      <c r="URH14" s="79"/>
      <c r="URI14" s="79"/>
      <c r="URJ14" s="79"/>
      <c r="URK14" s="79"/>
      <c r="URL14" s="79"/>
      <c r="URM14" s="79"/>
      <c r="URN14" s="79"/>
      <c r="URO14" s="79"/>
      <c r="URP14" s="79"/>
      <c r="URQ14" s="79"/>
      <c r="URR14" s="79"/>
      <c r="URS14" s="79"/>
      <c r="URT14" s="79"/>
      <c r="URU14" s="79"/>
      <c r="URV14" s="79"/>
      <c r="URW14" s="79"/>
      <c r="URX14" s="79"/>
      <c r="URY14" s="79"/>
      <c r="URZ14" s="79"/>
      <c r="USA14" s="79"/>
      <c r="USB14" s="79"/>
      <c r="USC14" s="79"/>
      <c r="USD14" s="79"/>
      <c r="USE14" s="79"/>
      <c r="USF14" s="79"/>
      <c r="USG14" s="79"/>
      <c r="USH14" s="79"/>
      <c r="USI14" s="79"/>
      <c r="USJ14" s="79"/>
      <c r="USK14" s="79"/>
      <c r="USL14" s="79"/>
      <c r="USM14" s="79"/>
      <c r="USN14" s="79"/>
      <c r="USO14" s="79"/>
      <c r="USP14" s="79"/>
      <c r="USQ14" s="79"/>
      <c r="USR14" s="79"/>
      <c r="USS14" s="79"/>
      <c r="UST14" s="79"/>
      <c r="USU14" s="79"/>
      <c r="USV14" s="79"/>
      <c r="USW14" s="79"/>
      <c r="USX14" s="79"/>
      <c r="USY14" s="79"/>
      <c r="USZ14" s="79"/>
      <c r="UTA14" s="79"/>
      <c r="UTB14" s="79"/>
      <c r="UTC14" s="79"/>
      <c r="UTD14" s="79"/>
      <c r="UTE14" s="79"/>
      <c r="UTF14" s="79"/>
      <c r="UTG14" s="79"/>
      <c r="UTH14" s="79"/>
      <c r="UTI14" s="79"/>
      <c r="UTJ14" s="79"/>
      <c r="UTK14" s="79"/>
      <c r="UTL14" s="79"/>
      <c r="UTM14" s="79"/>
      <c r="UTN14" s="79"/>
      <c r="UTO14" s="79"/>
      <c r="UTP14" s="79"/>
      <c r="UTQ14" s="79"/>
      <c r="UTR14" s="79"/>
      <c r="UTS14" s="79"/>
      <c r="UTT14" s="79"/>
      <c r="UTU14" s="79"/>
      <c r="UTV14" s="79"/>
      <c r="UTW14" s="79"/>
      <c r="UTX14" s="79"/>
      <c r="UTY14" s="79"/>
      <c r="UTZ14" s="79"/>
      <c r="UUA14" s="79"/>
      <c r="UUB14" s="79"/>
      <c r="UUC14" s="79"/>
      <c r="UUD14" s="79"/>
      <c r="UUE14" s="79"/>
      <c r="UUF14" s="79"/>
      <c r="UUG14" s="79"/>
      <c r="UUH14" s="79"/>
      <c r="UUI14" s="79"/>
      <c r="UUJ14" s="79"/>
      <c r="UUK14" s="79"/>
      <c r="UUL14" s="79"/>
      <c r="UUM14" s="79"/>
      <c r="UUN14" s="79"/>
      <c r="UUO14" s="79"/>
      <c r="UUP14" s="79"/>
      <c r="UUQ14" s="79"/>
      <c r="UUR14" s="79"/>
      <c r="UUS14" s="79"/>
      <c r="UUT14" s="79"/>
      <c r="UUU14" s="79"/>
      <c r="UUV14" s="79"/>
      <c r="UUW14" s="79"/>
      <c r="UUX14" s="79"/>
      <c r="UUY14" s="79"/>
      <c r="UUZ14" s="79"/>
      <c r="UVA14" s="79"/>
      <c r="UVB14" s="79"/>
      <c r="UVC14" s="79"/>
      <c r="UVD14" s="79"/>
      <c r="UVE14" s="79"/>
      <c r="UVF14" s="79"/>
      <c r="UVG14" s="79"/>
      <c r="UVH14" s="79"/>
      <c r="UVI14" s="79"/>
      <c r="UVJ14" s="79"/>
      <c r="UVK14" s="79"/>
      <c r="UVL14" s="79"/>
      <c r="UVM14" s="79"/>
      <c r="UVN14" s="79"/>
      <c r="UVO14" s="79"/>
      <c r="UVP14" s="79"/>
      <c r="UVQ14" s="79"/>
      <c r="UVR14" s="79"/>
      <c r="UVS14" s="79"/>
      <c r="UVT14" s="79"/>
      <c r="UVU14" s="79"/>
      <c r="UVV14" s="79"/>
      <c r="UVW14" s="79"/>
      <c r="UVX14" s="79"/>
      <c r="UVY14" s="79"/>
      <c r="UVZ14" s="79"/>
      <c r="UWA14" s="79"/>
      <c r="UWB14" s="79"/>
      <c r="UWC14" s="79"/>
      <c r="UWD14" s="79"/>
      <c r="UWE14" s="79"/>
      <c r="UWF14" s="79"/>
      <c r="UWG14" s="79"/>
      <c r="UWH14" s="79"/>
      <c r="UWI14" s="79"/>
      <c r="UWJ14" s="79"/>
      <c r="UWK14" s="79"/>
      <c r="UWL14" s="79"/>
      <c r="UWM14" s="79"/>
      <c r="UWN14" s="79"/>
      <c r="UWO14" s="79"/>
      <c r="UWP14" s="79"/>
      <c r="UWQ14" s="79"/>
      <c r="UWR14" s="79"/>
      <c r="UWS14" s="79"/>
      <c r="UWT14" s="79"/>
      <c r="UWU14" s="79"/>
      <c r="UWV14" s="79"/>
      <c r="UWW14" s="79"/>
      <c r="UWX14" s="79"/>
      <c r="UWY14" s="79"/>
      <c r="UWZ14" s="79"/>
      <c r="UXA14" s="79"/>
      <c r="UXB14" s="79"/>
      <c r="UXC14" s="79"/>
      <c r="UXD14" s="79"/>
      <c r="UXE14" s="79"/>
      <c r="UXF14" s="79"/>
      <c r="UXG14" s="79"/>
      <c r="UXH14" s="79"/>
      <c r="UXI14" s="79"/>
      <c r="UXJ14" s="79"/>
      <c r="UXK14" s="79"/>
      <c r="UXL14" s="79"/>
      <c r="UXM14" s="79"/>
      <c r="UXN14" s="79"/>
      <c r="UXO14" s="79"/>
      <c r="UXP14" s="79"/>
      <c r="UXQ14" s="79"/>
      <c r="UXR14" s="79"/>
      <c r="UXS14" s="79"/>
      <c r="UXT14" s="79"/>
      <c r="UXU14" s="79"/>
      <c r="UXV14" s="79"/>
      <c r="UXW14" s="79"/>
      <c r="UXX14" s="79"/>
      <c r="UXY14" s="79"/>
      <c r="UXZ14" s="79"/>
      <c r="UYA14" s="79"/>
      <c r="UYB14" s="79"/>
      <c r="UYC14" s="79"/>
      <c r="UYD14" s="79"/>
      <c r="UYE14" s="79"/>
      <c r="UYF14" s="79"/>
      <c r="UYG14" s="79"/>
      <c r="UYH14" s="79"/>
      <c r="UYI14" s="79"/>
      <c r="UYJ14" s="79"/>
      <c r="UYK14" s="79"/>
      <c r="UYL14" s="79"/>
      <c r="UYM14" s="79"/>
      <c r="UYN14" s="79"/>
      <c r="UYO14" s="79"/>
      <c r="UYP14" s="79"/>
      <c r="UYQ14" s="79"/>
      <c r="UYR14" s="79"/>
      <c r="UYS14" s="79"/>
      <c r="UYT14" s="79"/>
      <c r="UYU14" s="79"/>
      <c r="UYV14" s="79"/>
      <c r="UYW14" s="79"/>
      <c r="UYX14" s="79"/>
      <c r="UYY14" s="79"/>
      <c r="UYZ14" s="79"/>
      <c r="UZA14" s="79"/>
      <c r="UZB14" s="79"/>
      <c r="UZC14" s="79"/>
      <c r="UZD14" s="79"/>
      <c r="UZE14" s="79"/>
      <c r="UZF14" s="79"/>
      <c r="UZG14" s="79"/>
      <c r="UZH14" s="79"/>
      <c r="UZI14" s="79"/>
      <c r="UZJ14" s="79"/>
      <c r="UZK14" s="79"/>
      <c r="UZL14" s="79"/>
      <c r="UZM14" s="79"/>
      <c r="UZN14" s="79"/>
      <c r="UZO14" s="79"/>
      <c r="UZP14" s="79"/>
      <c r="UZQ14" s="79"/>
      <c r="UZR14" s="79"/>
      <c r="UZS14" s="79"/>
      <c r="UZT14" s="79"/>
      <c r="UZU14" s="79"/>
      <c r="UZV14" s="79"/>
      <c r="UZW14" s="79"/>
      <c r="UZX14" s="79"/>
      <c r="UZY14" s="79"/>
      <c r="UZZ14" s="79"/>
      <c r="VAA14" s="79"/>
      <c r="VAB14" s="79"/>
      <c r="VAC14" s="79"/>
      <c r="VAD14" s="79"/>
      <c r="VAE14" s="79"/>
      <c r="VAF14" s="79"/>
      <c r="VAG14" s="79"/>
      <c r="VAH14" s="79"/>
      <c r="VAI14" s="79"/>
      <c r="VAJ14" s="79"/>
      <c r="VAK14" s="79"/>
      <c r="VAL14" s="79"/>
      <c r="VAM14" s="79"/>
      <c r="VAN14" s="79"/>
      <c r="VAO14" s="79"/>
      <c r="VAP14" s="79"/>
      <c r="VAQ14" s="79"/>
      <c r="VAR14" s="79"/>
      <c r="VAS14" s="79"/>
      <c r="VAT14" s="79"/>
      <c r="VAU14" s="79"/>
      <c r="VAV14" s="79"/>
      <c r="VAW14" s="79"/>
      <c r="VAX14" s="79"/>
      <c r="VAY14" s="79"/>
      <c r="VAZ14" s="79"/>
      <c r="VBA14" s="79"/>
      <c r="VBB14" s="79"/>
      <c r="VBC14" s="79"/>
      <c r="VBD14" s="79"/>
      <c r="VBE14" s="79"/>
      <c r="VBF14" s="79"/>
      <c r="VBG14" s="79"/>
      <c r="VBH14" s="79"/>
      <c r="VBI14" s="79"/>
      <c r="VBJ14" s="79"/>
      <c r="VBK14" s="79"/>
      <c r="VBL14" s="79"/>
      <c r="VBM14" s="79"/>
      <c r="VBN14" s="79"/>
      <c r="VBO14" s="79"/>
      <c r="VBP14" s="79"/>
      <c r="VBQ14" s="79"/>
      <c r="VBR14" s="79"/>
      <c r="VBS14" s="79"/>
      <c r="VBT14" s="79"/>
      <c r="VBU14" s="79"/>
      <c r="VBV14" s="79"/>
      <c r="VBW14" s="79"/>
      <c r="VBX14" s="79"/>
      <c r="VBY14" s="79"/>
      <c r="VBZ14" s="79"/>
      <c r="VCA14" s="79"/>
      <c r="VCB14" s="79"/>
      <c r="VCC14" s="79"/>
      <c r="VCD14" s="79"/>
      <c r="VCE14" s="79"/>
      <c r="VCF14" s="79"/>
      <c r="VCG14" s="79"/>
      <c r="VCH14" s="79"/>
      <c r="VCI14" s="79"/>
      <c r="VCJ14" s="79"/>
      <c r="VCK14" s="79"/>
      <c r="VCL14" s="79"/>
      <c r="VCM14" s="79"/>
      <c r="VCN14" s="79"/>
      <c r="VCO14" s="79"/>
      <c r="VCP14" s="79"/>
      <c r="VCQ14" s="79"/>
      <c r="VCR14" s="79"/>
      <c r="VCS14" s="79"/>
      <c r="VCT14" s="79"/>
      <c r="VCU14" s="79"/>
      <c r="VCV14" s="79"/>
      <c r="VCW14" s="79"/>
      <c r="VCX14" s="79"/>
      <c r="VCY14" s="79"/>
      <c r="VCZ14" s="79"/>
      <c r="VDA14" s="79"/>
      <c r="VDB14" s="79"/>
      <c r="VDC14" s="79"/>
      <c r="VDD14" s="79"/>
      <c r="VDE14" s="79"/>
      <c r="VDF14" s="79"/>
      <c r="VDG14" s="79"/>
      <c r="VDH14" s="79"/>
      <c r="VDI14" s="79"/>
      <c r="VDJ14" s="79"/>
      <c r="VDK14" s="79"/>
      <c r="VDL14" s="79"/>
      <c r="VDM14" s="79"/>
      <c r="VDN14" s="79"/>
      <c r="VDO14" s="79"/>
      <c r="VDP14" s="79"/>
      <c r="VDQ14" s="79"/>
      <c r="VDR14" s="79"/>
      <c r="VDS14" s="79"/>
      <c r="VDT14" s="79"/>
      <c r="VDU14" s="79"/>
      <c r="VDV14" s="79"/>
      <c r="VDW14" s="79"/>
      <c r="VDX14" s="79"/>
      <c r="VDY14" s="79"/>
      <c r="VDZ14" s="79"/>
      <c r="VEA14" s="79"/>
      <c r="VEB14" s="79"/>
      <c r="VEC14" s="79"/>
      <c r="VED14" s="79"/>
      <c r="VEE14" s="79"/>
      <c r="VEF14" s="79"/>
      <c r="VEG14" s="79"/>
      <c r="VEH14" s="79"/>
      <c r="VEI14" s="79"/>
      <c r="VEJ14" s="79"/>
      <c r="VEK14" s="79"/>
      <c r="VEL14" s="79"/>
      <c r="VEM14" s="79"/>
      <c r="VEN14" s="79"/>
      <c r="VEO14" s="79"/>
      <c r="VEP14" s="79"/>
      <c r="VEQ14" s="79"/>
      <c r="VER14" s="79"/>
      <c r="VES14" s="79"/>
      <c r="VET14" s="79"/>
      <c r="VEU14" s="79"/>
      <c r="VEV14" s="79"/>
      <c r="VEW14" s="79"/>
      <c r="VEX14" s="79"/>
      <c r="VEY14" s="79"/>
      <c r="VEZ14" s="79"/>
      <c r="VFA14" s="79"/>
      <c r="VFB14" s="79"/>
      <c r="VFC14" s="79"/>
      <c r="VFD14" s="79"/>
      <c r="VFE14" s="79"/>
      <c r="VFF14" s="79"/>
      <c r="VFG14" s="79"/>
      <c r="VFH14" s="79"/>
      <c r="VFI14" s="79"/>
      <c r="VFJ14" s="79"/>
      <c r="VFK14" s="79"/>
      <c r="VFL14" s="79"/>
      <c r="VFM14" s="79"/>
      <c r="VFN14" s="79"/>
      <c r="VFO14" s="79"/>
      <c r="VFP14" s="79"/>
      <c r="VFQ14" s="79"/>
      <c r="VFR14" s="79"/>
      <c r="VFS14" s="79"/>
      <c r="VFT14" s="79"/>
      <c r="VFU14" s="79"/>
      <c r="VFV14" s="79"/>
      <c r="VFW14" s="79"/>
      <c r="VFX14" s="79"/>
      <c r="VFY14" s="79"/>
      <c r="VFZ14" s="79"/>
      <c r="VGA14" s="79"/>
      <c r="VGB14" s="79"/>
      <c r="VGC14" s="79"/>
      <c r="VGD14" s="79"/>
      <c r="VGE14" s="79"/>
      <c r="VGF14" s="79"/>
      <c r="VGG14" s="79"/>
      <c r="VGH14" s="79"/>
      <c r="VGI14" s="79"/>
      <c r="VGJ14" s="79"/>
      <c r="VGK14" s="79"/>
      <c r="VGL14" s="79"/>
      <c r="VGM14" s="79"/>
      <c r="VGN14" s="79"/>
      <c r="VGO14" s="79"/>
      <c r="VGP14" s="79"/>
      <c r="VGQ14" s="79"/>
      <c r="VGR14" s="79"/>
      <c r="VGS14" s="79"/>
      <c r="VGT14" s="79"/>
      <c r="VGU14" s="79"/>
      <c r="VGV14" s="79"/>
      <c r="VGW14" s="79"/>
      <c r="VGX14" s="79"/>
      <c r="VGY14" s="79"/>
      <c r="VGZ14" s="79"/>
      <c r="VHA14" s="79"/>
      <c r="VHB14" s="79"/>
      <c r="VHC14" s="79"/>
      <c r="VHD14" s="79"/>
      <c r="VHE14" s="79"/>
      <c r="VHF14" s="79"/>
      <c r="VHG14" s="79"/>
      <c r="VHH14" s="79"/>
      <c r="VHI14" s="79"/>
      <c r="VHJ14" s="79"/>
      <c r="VHK14" s="79"/>
      <c r="VHL14" s="79"/>
      <c r="VHM14" s="79"/>
      <c r="VHN14" s="79"/>
      <c r="VHO14" s="79"/>
      <c r="VHP14" s="79"/>
      <c r="VHQ14" s="79"/>
      <c r="VHR14" s="79"/>
      <c r="VHS14" s="79"/>
      <c r="VHT14" s="79"/>
      <c r="VHU14" s="79"/>
      <c r="VHV14" s="79"/>
      <c r="VHW14" s="79"/>
      <c r="VHX14" s="79"/>
      <c r="VHY14" s="79"/>
      <c r="VHZ14" s="79"/>
      <c r="VIA14" s="79"/>
      <c r="VIB14" s="79"/>
      <c r="VIC14" s="79"/>
      <c r="VID14" s="79"/>
      <c r="VIE14" s="79"/>
      <c r="VIF14" s="79"/>
      <c r="VIG14" s="79"/>
      <c r="VIH14" s="79"/>
      <c r="VII14" s="79"/>
      <c r="VIJ14" s="79"/>
      <c r="VIK14" s="79"/>
      <c r="VIL14" s="79"/>
      <c r="VIM14" s="79"/>
      <c r="VIN14" s="79"/>
      <c r="VIO14" s="79"/>
      <c r="VIP14" s="79"/>
      <c r="VIQ14" s="79"/>
      <c r="VIR14" s="79"/>
      <c r="VIS14" s="79"/>
      <c r="VIT14" s="79"/>
      <c r="VIU14" s="79"/>
      <c r="VIV14" s="79"/>
      <c r="VIW14" s="79"/>
      <c r="VIX14" s="79"/>
      <c r="VIY14" s="79"/>
      <c r="VIZ14" s="79"/>
      <c r="VJA14" s="79"/>
      <c r="VJB14" s="79"/>
      <c r="VJC14" s="79"/>
      <c r="VJD14" s="79"/>
      <c r="VJE14" s="79"/>
      <c r="VJF14" s="79"/>
      <c r="VJG14" s="79"/>
      <c r="VJH14" s="79"/>
      <c r="VJI14" s="79"/>
      <c r="VJJ14" s="79"/>
      <c r="VJK14" s="79"/>
      <c r="VJL14" s="79"/>
      <c r="VJM14" s="79"/>
      <c r="VJN14" s="79"/>
      <c r="VJO14" s="79"/>
      <c r="VJP14" s="79"/>
      <c r="VJQ14" s="79"/>
      <c r="VJR14" s="79"/>
      <c r="VJS14" s="79"/>
      <c r="VJT14" s="79"/>
      <c r="VJU14" s="79"/>
      <c r="VJV14" s="79"/>
      <c r="VJW14" s="79"/>
      <c r="VJX14" s="79"/>
      <c r="VJY14" s="79"/>
      <c r="VJZ14" s="79"/>
      <c r="VKA14" s="79"/>
      <c r="VKB14" s="79"/>
      <c r="VKC14" s="79"/>
      <c r="VKD14" s="79"/>
      <c r="VKE14" s="79"/>
      <c r="VKF14" s="79"/>
      <c r="VKG14" s="79"/>
      <c r="VKH14" s="79"/>
      <c r="VKI14" s="79"/>
      <c r="VKJ14" s="79"/>
      <c r="VKK14" s="79"/>
      <c r="VKL14" s="79"/>
      <c r="VKM14" s="79"/>
      <c r="VKN14" s="79"/>
      <c r="VKO14" s="79"/>
      <c r="VKP14" s="79"/>
      <c r="VKQ14" s="79"/>
      <c r="VKR14" s="79"/>
      <c r="VKS14" s="79"/>
      <c r="VKT14" s="79"/>
      <c r="VKU14" s="79"/>
      <c r="VKV14" s="79"/>
      <c r="VKW14" s="79"/>
      <c r="VKX14" s="79"/>
      <c r="VKY14" s="79"/>
      <c r="VKZ14" s="79"/>
      <c r="VLA14" s="79"/>
      <c r="VLB14" s="79"/>
      <c r="VLC14" s="79"/>
      <c r="VLD14" s="79"/>
      <c r="VLE14" s="79"/>
      <c r="VLF14" s="79"/>
      <c r="VLG14" s="79"/>
      <c r="VLH14" s="79"/>
      <c r="VLI14" s="79"/>
      <c r="VLJ14" s="79"/>
      <c r="VLK14" s="79"/>
      <c r="VLL14" s="79"/>
      <c r="VLM14" s="79"/>
      <c r="VLN14" s="79"/>
      <c r="VLO14" s="79"/>
      <c r="VLP14" s="79"/>
      <c r="VLQ14" s="79"/>
      <c r="VLR14" s="79"/>
      <c r="VLS14" s="79"/>
      <c r="VLT14" s="79"/>
      <c r="VLU14" s="79"/>
      <c r="VLV14" s="79"/>
      <c r="VLW14" s="79"/>
      <c r="VLX14" s="79"/>
      <c r="VLY14" s="79"/>
      <c r="VLZ14" s="79"/>
      <c r="VMA14" s="79"/>
      <c r="VMB14" s="79"/>
      <c r="VMC14" s="79"/>
      <c r="VMD14" s="79"/>
      <c r="VME14" s="79"/>
      <c r="VMF14" s="79"/>
      <c r="VMG14" s="79"/>
      <c r="VMH14" s="79"/>
      <c r="VMI14" s="79"/>
      <c r="VMJ14" s="79"/>
      <c r="VMK14" s="79"/>
      <c r="VML14" s="79"/>
      <c r="VMM14" s="79"/>
      <c r="VMN14" s="79"/>
      <c r="VMO14" s="79"/>
      <c r="VMP14" s="79"/>
      <c r="VMQ14" s="79"/>
      <c r="VMR14" s="79"/>
      <c r="VMS14" s="79"/>
      <c r="VMT14" s="79"/>
      <c r="VMU14" s="79"/>
      <c r="VMV14" s="79"/>
      <c r="VMW14" s="79"/>
      <c r="VMX14" s="79"/>
      <c r="VMY14" s="79"/>
      <c r="VMZ14" s="79"/>
      <c r="VNA14" s="79"/>
      <c r="VNB14" s="79"/>
      <c r="VNC14" s="79"/>
      <c r="VND14" s="79"/>
      <c r="VNE14" s="79"/>
      <c r="VNF14" s="79"/>
      <c r="VNG14" s="79"/>
      <c r="VNH14" s="79"/>
      <c r="VNI14" s="79"/>
      <c r="VNJ14" s="79"/>
      <c r="VNK14" s="79"/>
      <c r="VNL14" s="79"/>
      <c r="VNM14" s="79"/>
      <c r="VNN14" s="79"/>
      <c r="VNO14" s="79"/>
      <c r="VNP14" s="79"/>
      <c r="VNQ14" s="79"/>
      <c r="VNR14" s="79"/>
      <c r="VNS14" s="79"/>
      <c r="VNT14" s="79"/>
      <c r="VNU14" s="79"/>
      <c r="VNV14" s="79"/>
      <c r="VNW14" s="79"/>
      <c r="VNX14" s="79"/>
      <c r="VNY14" s="79"/>
      <c r="VNZ14" s="79"/>
      <c r="VOA14" s="79"/>
      <c r="VOB14" s="79"/>
      <c r="VOC14" s="79"/>
      <c r="VOD14" s="79"/>
      <c r="VOE14" s="79"/>
      <c r="VOF14" s="79"/>
      <c r="VOG14" s="79"/>
      <c r="VOH14" s="79"/>
      <c r="VOI14" s="79"/>
      <c r="VOJ14" s="79"/>
      <c r="VOK14" s="79"/>
      <c r="VOL14" s="79"/>
      <c r="VOM14" s="79"/>
      <c r="VON14" s="79"/>
      <c r="VOO14" s="79"/>
      <c r="VOP14" s="79"/>
      <c r="VOQ14" s="79"/>
      <c r="VOR14" s="79"/>
      <c r="VOS14" s="79"/>
      <c r="VOT14" s="79"/>
      <c r="VOU14" s="79"/>
      <c r="VOV14" s="79"/>
      <c r="VOW14" s="79"/>
      <c r="VOX14" s="79"/>
      <c r="VOY14" s="79"/>
      <c r="VOZ14" s="79"/>
      <c r="VPA14" s="79"/>
      <c r="VPB14" s="79"/>
      <c r="VPC14" s="79"/>
      <c r="VPD14" s="79"/>
      <c r="VPE14" s="79"/>
      <c r="VPF14" s="79"/>
      <c r="VPG14" s="79"/>
      <c r="VPH14" s="79"/>
      <c r="VPI14" s="79"/>
      <c r="VPJ14" s="79"/>
      <c r="VPK14" s="79"/>
      <c r="VPL14" s="79"/>
      <c r="VPM14" s="79"/>
      <c r="VPN14" s="79"/>
      <c r="VPO14" s="79"/>
      <c r="VPP14" s="79"/>
      <c r="VPQ14" s="79"/>
      <c r="VPR14" s="79"/>
      <c r="VPS14" s="79"/>
      <c r="VPT14" s="79"/>
      <c r="VPU14" s="79"/>
      <c r="VPV14" s="79"/>
      <c r="VPW14" s="79"/>
      <c r="VPX14" s="79"/>
      <c r="VPY14" s="79"/>
      <c r="VPZ14" s="79"/>
      <c r="VQA14" s="79"/>
      <c r="VQB14" s="79"/>
      <c r="VQC14" s="79"/>
      <c r="VQD14" s="79"/>
      <c r="VQE14" s="79"/>
      <c r="VQF14" s="79"/>
      <c r="VQG14" s="79"/>
      <c r="VQH14" s="79"/>
      <c r="VQI14" s="79"/>
      <c r="VQJ14" s="79"/>
      <c r="VQK14" s="79"/>
      <c r="VQL14" s="79"/>
      <c r="VQM14" s="79"/>
      <c r="VQN14" s="79"/>
      <c r="VQO14" s="79"/>
      <c r="VQP14" s="79"/>
      <c r="VQQ14" s="79"/>
      <c r="VQR14" s="79"/>
      <c r="VQS14" s="79"/>
      <c r="VQT14" s="79"/>
      <c r="VQU14" s="79"/>
      <c r="VQV14" s="79"/>
      <c r="VQW14" s="79"/>
      <c r="VQX14" s="79"/>
      <c r="VQY14" s="79"/>
      <c r="VQZ14" s="79"/>
      <c r="VRA14" s="79"/>
      <c r="VRB14" s="79"/>
      <c r="VRC14" s="79"/>
      <c r="VRD14" s="79"/>
      <c r="VRE14" s="79"/>
      <c r="VRF14" s="79"/>
      <c r="VRG14" s="79"/>
      <c r="VRH14" s="79"/>
      <c r="VRI14" s="79"/>
      <c r="VRJ14" s="79"/>
      <c r="VRK14" s="79"/>
      <c r="VRL14" s="79"/>
      <c r="VRM14" s="79"/>
      <c r="VRN14" s="79"/>
      <c r="VRO14" s="79"/>
      <c r="VRP14" s="79"/>
      <c r="VRQ14" s="79"/>
      <c r="VRR14" s="79"/>
      <c r="VRS14" s="79"/>
      <c r="VRT14" s="79"/>
      <c r="VRU14" s="79"/>
      <c r="VRV14" s="79"/>
      <c r="VRW14" s="79"/>
      <c r="VRX14" s="79"/>
      <c r="VRY14" s="79"/>
      <c r="VRZ14" s="79"/>
      <c r="VSA14" s="79"/>
      <c r="VSB14" s="79"/>
      <c r="VSC14" s="79"/>
      <c r="VSD14" s="79"/>
      <c r="VSE14" s="79"/>
      <c r="VSF14" s="79"/>
      <c r="VSG14" s="79"/>
      <c r="VSH14" s="79"/>
      <c r="VSI14" s="79"/>
      <c r="VSJ14" s="79"/>
      <c r="VSK14" s="79"/>
      <c r="VSL14" s="79"/>
      <c r="VSM14" s="79"/>
      <c r="VSN14" s="79"/>
      <c r="VSO14" s="79"/>
      <c r="VSP14" s="79"/>
      <c r="VSQ14" s="79"/>
      <c r="VSR14" s="79"/>
      <c r="VSS14" s="79"/>
      <c r="VST14" s="79"/>
      <c r="VSU14" s="79"/>
      <c r="VSV14" s="79"/>
      <c r="VSW14" s="79"/>
      <c r="VSX14" s="79"/>
      <c r="VSY14" s="79"/>
      <c r="VSZ14" s="79"/>
      <c r="VTA14" s="79"/>
      <c r="VTB14" s="79"/>
      <c r="VTC14" s="79"/>
      <c r="VTD14" s="79"/>
      <c r="VTE14" s="79"/>
      <c r="VTF14" s="79"/>
      <c r="VTG14" s="79"/>
      <c r="VTH14" s="79"/>
      <c r="VTI14" s="79"/>
      <c r="VTJ14" s="79"/>
      <c r="VTK14" s="79"/>
      <c r="VTL14" s="79"/>
      <c r="VTM14" s="79"/>
      <c r="VTN14" s="79"/>
      <c r="VTO14" s="79"/>
      <c r="VTP14" s="79"/>
      <c r="VTQ14" s="79"/>
      <c r="VTR14" s="79"/>
      <c r="VTS14" s="79"/>
      <c r="VTT14" s="79"/>
      <c r="VTU14" s="79"/>
      <c r="VTV14" s="79"/>
      <c r="VTW14" s="79"/>
      <c r="VTX14" s="79"/>
      <c r="VTY14" s="79"/>
      <c r="VTZ14" s="79"/>
      <c r="VUA14" s="79"/>
      <c r="VUB14" s="79"/>
      <c r="VUC14" s="79"/>
      <c r="VUD14" s="79"/>
      <c r="VUE14" s="79"/>
      <c r="VUF14" s="79"/>
      <c r="VUG14" s="79"/>
      <c r="VUH14" s="79"/>
      <c r="VUI14" s="79"/>
      <c r="VUJ14" s="79"/>
      <c r="VUK14" s="79"/>
      <c r="VUL14" s="79"/>
      <c r="VUM14" s="79"/>
      <c r="VUN14" s="79"/>
      <c r="VUO14" s="79"/>
      <c r="VUP14" s="79"/>
      <c r="VUQ14" s="79"/>
      <c r="VUR14" s="79"/>
      <c r="VUS14" s="79"/>
      <c r="VUT14" s="79"/>
      <c r="VUU14" s="79"/>
      <c r="VUV14" s="79"/>
      <c r="VUW14" s="79"/>
      <c r="VUX14" s="79"/>
      <c r="VUY14" s="79"/>
      <c r="VUZ14" s="79"/>
      <c r="VVA14" s="79"/>
      <c r="VVB14" s="79"/>
      <c r="VVC14" s="79"/>
      <c r="VVD14" s="79"/>
      <c r="VVE14" s="79"/>
      <c r="VVF14" s="79"/>
      <c r="VVG14" s="79"/>
      <c r="VVH14" s="79"/>
      <c r="VVI14" s="79"/>
      <c r="VVJ14" s="79"/>
      <c r="VVK14" s="79"/>
      <c r="VVL14" s="79"/>
      <c r="VVM14" s="79"/>
      <c r="VVN14" s="79"/>
      <c r="VVO14" s="79"/>
      <c r="VVP14" s="79"/>
      <c r="VVQ14" s="79"/>
      <c r="VVR14" s="79"/>
      <c r="VVS14" s="79"/>
      <c r="VVT14" s="79"/>
      <c r="VVU14" s="79"/>
      <c r="VVV14" s="79"/>
      <c r="VVW14" s="79"/>
      <c r="VVX14" s="79"/>
      <c r="VVY14" s="79"/>
      <c r="VVZ14" s="79"/>
      <c r="VWA14" s="79"/>
      <c r="VWB14" s="79"/>
      <c r="VWC14" s="79"/>
      <c r="VWD14" s="79"/>
      <c r="VWE14" s="79"/>
      <c r="VWF14" s="79"/>
      <c r="VWG14" s="79"/>
      <c r="VWH14" s="79"/>
      <c r="VWI14" s="79"/>
      <c r="VWJ14" s="79"/>
      <c r="VWK14" s="79"/>
      <c r="VWL14" s="79"/>
      <c r="VWM14" s="79"/>
      <c r="VWN14" s="79"/>
      <c r="VWO14" s="79"/>
      <c r="VWP14" s="79"/>
      <c r="VWQ14" s="79"/>
      <c r="VWR14" s="79"/>
      <c r="VWS14" s="79"/>
      <c r="VWT14" s="79"/>
      <c r="VWU14" s="79"/>
      <c r="VWV14" s="79"/>
      <c r="VWW14" s="79"/>
      <c r="VWX14" s="79"/>
      <c r="VWY14" s="79"/>
      <c r="VWZ14" s="79"/>
      <c r="VXA14" s="79"/>
      <c r="VXB14" s="79"/>
      <c r="VXC14" s="79"/>
      <c r="VXD14" s="79"/>
      <c r="VXE14" s="79"/>
      <c r="VXF14" s="79"/>
      <c r="VXG14" s="79"/>
      <c r="VXH14" s="79"/>
      <c r="VXI14" s="79"/>
      <c r="VXJ14" s="79"/>
      <c r="VXK14" s="79"/>
      <c r="VXL14" s="79"/>
      <c r="VXM14" s="79"/>
      <c r="VXN14" s="79"/>
      <c r="VXO14" s="79"/>
      <c r="VXP14" s="79"/>
      <c r="VXQ14" s="79"/>
      <c r="VXR14" s="79"/>
      <c r="VXS14" s="79"/>
      <c r="VXT14" s="79"/>
      <c r="VXU14" s="79"/>
      <c r="VXV14" s="79"/>
      <c r="VXW14" s="79"/>
      <c r="VXX14" s="79"/>
      <c r="VXY14" s="79"/>
      <c r="VXZ14" s="79"/>
      <c r="VYA14" s="79"/>
      <c r="VYB14" s="79"/>
      <c r="VYC14" s="79"/>
      <c r="VYD14" s="79"/>
      <c r="VYE14" s="79"/>
      <c r="VYF14" s="79"/>
      <c r="VYG14" s="79"/>
      <c r="VYH14" s="79"/>
      <c r="VYI14" s="79"/>
      <c r="VYJ14" s="79"/>
      <c r="VYK14" s="79"/>
      <c r="VYL14" s="79"/>
      <c r="VYM14" s="79"/>
      <c r="VYN14" s="79"/>
      <c r="VYO14" s="79"/>
      <c r="VYP14" s="79"/>
      <c r="VYQ14" s="79"/>
      <c r="VYR14" s="79"/>
      <c r="VYS14" s="79"/>
      <c r="VYT14" s="79"/>
      <c r="VYU14" s="79"/>
      <c r="VYV14" s="79"/>
      <c r="VYW14" s="79"/>
      <c r="VYX14" s="79"/>
      <c r="VYY14" s="79"/>
      <c r="VYZ14" s="79"/>
      <c r="VZA14" s="79"/>
      <c r="VZB14" s="79"/>
      <c r="VZC14" s="79"/>
      <c r="VZD14" s="79"/>
      <c r="VZE14" s="79"/>
      <c r="VZF14" s="79"/>
      <c r="VZG14" s="79"/>
      <c r="VZH14" s="79"/>
      <c r="VZI14" s="79"/>
      <c r="VZJ14" s="79"/>
      <c r="VZK14" s="79"/>
      <c r="VZL14" s="79"/>
      <c r="VZM14" s="79"/>
      <c r="VZN14" s="79"/>
      <c r="VZO14" s="79"/>
      <c r="VZP14" s="79"/>
      <c r="VZQ14" s="79"/>
      <c r="VZR14" s="79"/>
      <c r="VZS14" s="79"/>
      <c r="VZT14" s="79"/>
      <c r="VZU14" s="79"/>
      <c r="VZV14" s="79"/>
      <c r="VZW14" s="79"/>
      <c r="VZX14" s="79"/>
      <c r="VZY14" s="79"/>
      <c r="VZZ14" s="79"/>
      <c r="WAA14" s="79"/>
      <c r="WAB14" s="79"/>
      <c r="WAC14" s="79"/>
      <c r="WAD14" s="79"/>
      <c r="WAE14" s="79"/>
      <c r="WAF14" s="79"/>
      <c r="WAG14" s="79"/>
      <c r="WAH14" s="79"/>
      <c r="WAI14" s="79"/>
      <c r="WAJ14" s="79"/>
      <c r="WAK14" s="79"/>
      <c r="WAL14" s="79"/>
      <c r="WAM14" s="79"/>
      <c r="WAN14" s="79"/>
      <c r="WAO14" s="79"/>
      <c r="WAP14" s="79"/>
      <c r="WAQ14" s="79"/>
      <c r="WAR14" s="79"/>
      <c r="WAS14" s="79"/>
      <c r="WAT14" s="79"/>
      <c r="WAU14" s="79"/>
      <c r="WAV14" s="79"/>
      <c r="WAW14" s="79"/>
      <c r="WAX14" s="79"/>
      <c r="WAY14" s="79"/>
      <c r="WAZ14" s="79"/>
      <c r="WBA14" s="79"/>
      <c r="WBB14" s="79"/>
      <c r="WBC14" s="79"/>
      <c r="WBD14" s="79"/>
      <c r="WBE14" s="79"/>
      <c r="WBF14" s="79"/>
      <c r="WBG14" s="79"/>
      <c r="WBH14" s="79"/>
      <c r="WBI14" s="79"/>
      <c r="WBJ14" s="79"/>
      <c r="WBK14" s="79"/>
      <c r="WBL14" s="79"/>
      <c r="WBM14" s="79"/>
      <c r="WBN14" s="79"/>
      <c r="WBO14" s="79"/>
      <c r="WBP14" s="79"/>
      <c r="WBQ14" s="79"/>
      <c r="WBR14" s="79"/>
      <c r="WBS14" s="79"/>
      <c r="WBT14" s="79"/>
      <c r="WBU14" s="79"/>
      <c r="WBV14" s="79"/>
      <c r="WBW14" s="79"/>
      <c r="WBX14" s="79"/>
      <c r="WBY14" s="79"/>
      <c r="WBZ14" s="79"/>
      <c r="WCA14" s="79"/>
      <c r="WCB14" s="79"/>
      <c r="WCC14" s="79"/>
      <c r="WCD14" s="79"/>
      <c r="WCE14" s="79"/>
      <c r="WCF14" s="79"/>
      <c r="WCG14" s="79"/>
      <c r="WCH14" s="79"/>
      <c r="WCI14" s="79"/>
      <c r="WCJ14" s="79"/>
      <c r="WCK14" s="79"/>
      <c r="WCL14" s="79"/>
      <c r="WCM14" s="79"/>
      <c r="WCN14" s="79"/>
      <c r="WCO14" s="79"/>
      <c r="WCP14" s="79"/>
      <c r="WCQ14" s="79"/>
      <c r="WCR14" s="79"/>
      <c r="WCS14" s="79"/>
      <c r="WCT14" s="79"/>
      <c r="WCU14" s="79"/>
      <c r="WCV14" s="79"/>
      <c r="WCW14" s="79"/>
      <c r="WCX14" s="79"/>
      <c r="WCY14" s="79"/>
      <c r="WCZ14" s="79"/>
      <c r="WDA14" s="79"/>
      <c r="WDB14" s="79"/>
      <c r="WDC14" s="79"/>
      <c r="WDD14" s="79"/>
      <c r="WDE14" s="79"/>
      <c r="WDF14" s="79"/>
      <c r="WDG14" s="79"/>
      <c r="WDH14" s="79"/>
      <c r="WDI14" s="79"/>
      <c r="WDJ14" s="79"/>
      <c r="WDK14" s="79"/>
      <c r="WDL14" s="79"/>
      <c r="WDM14" s="79"/>
      <c r="WDN14" s="79"/>
      <c r="WDO14" s="79"/>
      <c r="WDP14" s="79"/>
      <c r="WDQ14" s="79"/>
      <c r="WDR14" s="79"/>
      <c r="WDS14" s="79"/>
      <c r="WDT14" s="79"/>
      <c r="WDU14" s="79"/>
      <c r="WDV14" s="79"/>
      <c r="WDW14" s="79"/>
      <c r="WDX14" s="79"/>
      <c r="WDY14" s="79"/>
      <c r="WDZ14" s="79"/>
      <c r="WEA14" s="79"/>
      <c r="WEB14" s="79"/>
      <c r="WEC14" s="79"/>
      <c r="WED14" s="79"/>
      <c r="WEE14" s="79"/>
      <c r="WEF14" s="79"/>
      <c r="WEG14" s="79"/>
      <c r="WEH14" s="79"/>
      <c r="WEI14" s="79"/>
      <c r="WEJ14" s="79"/>
      <c r="WEK14" s="79"/>
      <c r="WEL14" s="79"/>
      <c r="WEM14" s="79"/>
      <c r="WEN14" s="79"/>
      <c r="WEO14" s="79"/>
      <c r="WEP14" s="79"/>
      <c r="WEQ14" s="79"/>
      <c r="WER14" s="79"/>
      <c r="WES14" s="79"/>
      <c r="WET14" s="79"/>
      <c r="WEU14" s="79"/>
      <c r="WEV14" s="79"/>
      <c r="WEW14" s="79"/>
      <c r="WEX14" s="79"/>
      <c r="WEY14" s="79"/>
      <c r="WEZ14" s="79"/>
      <c r="WFA14" s="79"/>
      <c r="WFB14" s="79"/>
      <c r="WFC14" s="79"/>
      <c r="WFD14" s="79"/>
      <c r="WFE14" s="79"/>
      <c r="WFF14" s="79"/>
      <c r="WFG14" s="79"/>
      <c r="WFH14" s="79"/>
      <c r="WFI14" s="79"/>
      <c r="WFJ14" s="79"/>
      <c r="WFK14" s="79"/>
      <c r="WFL14" s="79"/>
      <c r="WFM14" s="79"/>
      <c r="WFN14" s="79"/>
      <c r="WFO14" s="79"/>
      <c r="WFP14" s="79"/>
      <c r="WFQ14" s="79"/>
      <c r="WFR14" s="79"/>
      <c r="WFS14" s="79"/>
      <c r="WFT14" s="79"/>
      <c r="WFU14" s="79"/>
      <c r="WFV14" s="79"/>
      <c r="WFW14" s="79"/>
      <c r="WFX14" s="79"/>
      <c r="WFY14" s="79"/>
      <c r="WFZ14" s="79"/>
      <c r="WGA14" s="79"/>
      <c r="WGB14" s="79"/>
      <c r="WGC14" s="79"/>
      <c r="WGD14" s="79"/>
      <c r="WGE14" s="79"/>
      <c r="WGF14" s="79"/>
      <c r="WGG14" s="79"/>
      <c r="WGH14" s="79"/>
      <c r="WGI14" s="79"/>
      <c r="WGJ14" s="79"/>
      <c r="WGK14" s="79"/>
      <c r="WGL14" s="79"/>
      <c r="WGM14" s="79"/>
      <c r="WGN14" s="79"/>
      <c r="WGO14" s="79"/>
      <c r="WGP14" s="79"/>
      <c r="WGQ14" s="79"/>
      <c r="WGR14" s="79"/>
      <c r="WGS14" s="79"/>
      <c r="WGT14" s="79"/>
      <c r="WGU14" s="79"/>
      <c r="WGV14" s="79"/>
      <c r="WGW14" s="79"/>
      <c r="WGX14" s="79"/>
      <c r="WGY14" s="79"/>
      <c r="WGZ14" s="79"/>
      <c r="WHA14" s="79"/>
      <c r="WHB14" s="79"/>
      <c r="WHC14" s="79"/>
      <c r="WHD14" s="79"/>
      <c r="WHE14" s="79"/>
      <c r="WHF14" s="79"/>
      <c r="WHG14" s="79"/>
      <c r="WHH14" s="79"/>
      <c r="WHI14" s="79"/>
      <c r="WHJ14" s="79"/>
      <c r="WHK14" s="79"/>
      <c r="WHL14" s="79"/>
      <c r="WHM14" s="79"/>
      <c r="WHN14" s="79"/>
      <c r="WHO14" s="79"/>
      <c r="WHP14" s="79"/>
      <c r="WHQ14" s="79"/>
      <c r="WHR14" s="79"/>
      <c r="WHS14" s="79"/>
      <c r="WHT14" s="79"/>
      <c r="WHU14" s="79"/>
      <c r="WHV14" s="79"/>
      <c r="WHW14" s="79"/>
      <c r="WHX14" s="79"/>
      <c r="WHY14" s="79"/>
      <c r="WHZ14" s="79"/>
      <c r="WIA14" s="79"/>
      <c r="WIB14" s="79"/>
      <c r="WIC14" s="79"/>
      <c r="WID14" s="79"/>
      <c r="WIE14" s="79"/>
      <c r="WIF14" s="79"/>
      <c r="WIG14" s="79"/>
      <c r="WIH14" s="79"/>
      <c r="WII14" s="79"/>
      <c r="WIJ14" s="79"/>
      <c r="WIK14" s="79"/>
      <c r="WIL14" s="79"/>
      <c r="WIM14" s="79"/>
      <c r="WIN14" s="79"/>
      <c r="WIO14" s="79"/>
      <c r="WIP14" s="79"/>
      <c r="WIQ14" s="79"/>
      <c r="WIR14" s="79"/>
      <c r="WIS14" s="79"/>
      <c r="WIT14" s="79"/>
      <c r="WIU14" s="79"/>
      <c r="WIV14" s="79"/>
      <c r="WIW14" s="79"/>
      <c r="WIX14" s="79"/>
      <c r="WIY14" s="79"/>
      <c r="WIZ14" s="79"/>
      <c r="WJA14" s="79"/>
      <c r="WJB14" s="79"/>
      <c r="WJC14" s="79"/>
      <c r="WJD14" s="79"/>
      <c r="WJE14" s="79"/>
      <c r="WJF14" s="79"/>
      <c r="WJG14" s="79"/>
      <c r="WJH14" s="79"/>
      <c r="WJI14" s="79"/>
      <c r="WJJ14" s="79"/>
      <c r="WJK14" s="79"/>
      <c r="WJL14" s="79"/>
      <c r="WJM14" s="79"/>
      <c r="WJN14" s="79"/>
      <c r="WJO14" s="79"/>
      <c r="WJP14" s="79"/>
      <c r="WJQ14" s="79"/>
      <c r="WJR14" s="79"/>
      <c r="WJS14" s="79"/>
      <c r="WJT14" s="79"/>
      <c r="WJU14" s="79"/>
      <c r="WJV14" s="79"/>
      <c r="WJW14" s="79"/>
      <c r="WJX14" s="79"/>
      <c r="WJY14" s="79"/>
      <c r="WJZ14" s="79"/>
      <c r="WKA14" s="79"/>
      <c r="WKB14" s="79"/>
      <c r="WKC14" s="79"/>
      <c r="WKD14" s="79"/>
      <c r="WKE14" s="79"/>
      <c r="WKF14" s="79"/>
      <c r="WKG14" s="79"/>
      <c r="WKH14" s="79"/>
      <c r="WKI14" s="79"/>
      <c r="WKJ14" s="79"/>
      <c r="WKK14" s="79"/>
      <c r="WKL14" s="79"/>
      <c r="WKM14" s="79"/>
      <c r="WKN14" s="79"/>
      <c r="WKO14" s="79"/>
      <c r="WKP14" s="79"/>
      <c r="WKQ14" s="79"/>
      <c r="WKR14" s="79"/>
      <c r="WKS14" s="79"/>
      <c r="WKT14" s="79"/>
      <c r="WKU14" s="79"/>
      <c r="WKV14" s="79"/>
      <c r="WKW14" s="79"/>
      <c r="WKX14" s="79"/>
      <c r="WKY14" s="79"/>
      <c r="WKZ14" s="79"/>
      <c r="WLA14" s="79"/>
      <c r="WLB14" s="79"/>
      <c r="WLC14" s="79"/>
      <c r="WLD14" s="79"/>
      <c r="WLE14" s="79"/>
      <c r="WLF14" s="79"/>
      <c r="WLG14" s="79"/>
      <c r="WLH14" s="79"/>
      <c r="WLI14" s="79"/>
      <c r="WLJ14" s="79"/>
      <c r="WLK14" s="79"/>
      <c r="WLL14" s="79"/>
      <c r="WLM14" s="79"/>
      <c r="WLN14" s="79"/>
      <c r="WLO14" s="79"/>
      <c r="WLP14" s="79"/>
      <c r="WLQ14" s="79"/>
      <c r="WLR14" s="79"/>
      <c r="WLS14" s="79"/>
      <c r="WLT14" s="79"/>
      <c r="WLU14" s="79"/>
      <c r="WLV14" s="79"/>
      <c r="WLW14" s="79"/>
      <c r="WLX14" s="79"/>
      <c r="WLY14" s="79"/>
      <c r="WLZ14" s="79"/>
      <c r="WMA14" s="79"/>
      <c r="WMB14" s="79"/>
      <c r="WMC14" s="79"/>
      <c r="WMD14" s="79"/>
      <c r="WME14" s="79"/>
      <c r="WMF14" s="79"/>
      <c r="WMG14" s="79"/>
      <c r="WMH14" s="79"/>
      <c r="WMI14" s="79"/>
      <c r="WMJ14" s="79"/>
      <c r="WMK14" s="79"/>
      <c r="WML14" s="79"/>
      <c r="WMM14" s="79"/>
      <c r="WMN14" s="79"/>
      <c r="WMO14" s="79"/>
      <c r="WMP14" s="79"/>
      <c r="WMQ14" s="79"/>
      <c r="WMR14" s="79"/>
      <c r="WMS14" s="79"/>
      <c r="WMT14" s="79"/>
      <c r="WMU14" s="79"/>
      <c r="WMV14" s="79"/>
      <c r="WMW14" s="79"/>
      <c r="WMX14" s="79"/>
      <c r="WMY14" s="79"/>
      <c r="WMZ14" s="79"/>
      <c r="WNA14" s="79"/>
      <c r="WNB14" s="79"/>
      <c r="WNC14" s="79"/>
      <c r="WND14" s="79"/>
      <c r="WNE14" s="79"/>
      <c r="WNF14" s="79"/>
      <c r="WNG14" s="79"/>
      <c r="WNH14" s="79"/>
      <c r="WNI14" s="79"/>
      <c r="WNJ14" s="79"/>
      <c r="WNK14" s="79"/>
      <c r="WNL14" s="79"/>
      <c r="WNM14" s="79"/>
      <c r="WNN14" s="79"/>
      <c r="WNO14" s="79"/>
      <c r="WNP14" s="79"/>
      <c r="WNQ14" s="79"/>
      <c r="WNR14" s="79"/>
      <c r="WNS14" s="79"/>
      <c r="WNT14" s="79"/>
      <c r="WNU14" s="79"/>
      <c r="WNV14" s="79"/>
      <c r="WNW14" s="79"/>
      <c r="WNX14" s="79"/>
      <c r="WNY14" s="79"/>
      <c r="WNZ14" s="79"/>
      <c r="WOA14" s="79"/>
      <c r="WOB14" s="79"/>
      <c r="WOC14" s="79"/>
      <c r="WOD14" s="79"/>
      <c r="WOE14" s="79"/>
      <c r="WOF14" s="79"/>
      <c r="WOG14" s="79"/>
      <c r="WOH14" s="79"/>
      <c r="WOI14" s="79"/>
      <c r="WOJ14" s="79"/>
      <c r="WOK14" s="79"/>
      <c r="WOL14" s="79"/>
      <c r="WOM14" s="79"/>
      <c r="WON14" s="79"/>
      <c r="WOO14" s="79"/>
      <c r="WOP14" s="79"/>
      <c r="WOQ14" s="79"/>
      <c r="WOR14" s="79"/>
      <c r="WOS14" s="79"/>
      <c r="WOT14" s="79"/>
      <c r="WOU14" s="79"/>
      <c r="WOV14" s="79"/>
      <c r="WOW14" s="79"/>
      <c r="WOX14" s="79"/>
      <c r="WOY14" s="79"/>
      <c r="WOZ14" s="79"/>
      <c r="WPA14" s="79"/>
      <c r="WPB14" s="79"/>
      <c r="WPC14" s="79"/>
      <c r="WPD14" s="79"/>
      <c r="WPE14" s="79"/>
      <c r="WPF14" s="79"/>
      <c r="WPG14" s="79"/>
      <c r="WPH14" s="79"/>
      <c r="WPI14" s="79"/>
      <c r="WPJ14" s="79"/>
      <c r="WPK14" s="79"/>
      <c r="WPL14" s="79"/>
      <c r="WPM14" s="79"/>
      <c r="WPN14" s="79"/>
      <c r="WPO14" s="79"/>
      <c r="WPP14" s="79"/>
      <c r="WPQ14" s="79"/>
      <c r="WPR14" s="79"/>
      <c r="WPS14" s="79"/>
      <c r="WPT14" s="79"/>
      <c r="WPU14" s="79"/>
      <c r="WPV14" s="79"/>
      <c r="WPW14" s="79"/>
      <c r="WPX14" s="79"/>
      <c r="WPY14" s="79"/>
      <c r="WPZ14" s="79"/>
      <c r="WQA14" s="79"/>
      <c r="WQB14" s="79"/>
      <c r="WQC14" s="79"/>
      <c r="WQD14" s="79"/>
      <c r="WQE14" s="79"/>
      <c r="WQF14" s="79"/>
      <c r="WQG14" s="79"/>
      <c r="WQH14" s="79"/>
      <c r="WQI14" s="79"/>
      <c r="WQJ14" s="79"/>
      <c r="WQK14" s="79"/>
      <c r="WQL14" s="79"/>
      <c r="WQM14" s="79"/>
      <c r="WQN14" s="79"/>
      <c r="WQO14" s="79"/>
      <c r="WQP14" s="79"/>
      <c r="WQQ14" s="79"/>
      <c r="WQR14" s="79"/>
      <c r="WQS14" s="79"/>
      <c r="WQT14" s="79"/>
      <c r="WQU14" s="79"/>
      <c r="WQV14" s="79"/>
      <c r="WQW14" s="79"/>
      <c r="WQX14" s="79"/>
      <c r="WQY14" s="79"/>
      <c r="WQZ14" s="79"/>
      <c r="WRA14" s="79"/>
      <c r="WRB14" s="79"/>
      <c r="WRC14" s="79"/>
      <c r="WRD14" s="79"/>
      <c r="WRE14" s="79"/>
      <c r="WRF14" s="79"/>
      <c r="WRG14" s="79"/>
      <c r="WRH14" s="79"/>
      <c r="WRI14" s="79"/>
      <c r="WRJ14" s="79"/>
      <c r="WRK14" s="79"/>
      <c r="WRL14" s="79"/>
      <c r="WRM14" s="79"/>
      <c r="WRN14" s="79"/>
      <c r="WRO14" s="79"/>
      <c r="WRP14" s="79"/>
      <c r="WRQ14" s="79"/>
      <c r="WRR14" s="79"/>
      <c r="WRS14" s="79"/>
      <c r="WRT14" s="79"/>
      <c r="WRU14" s="79"/>
      <c r="WRV14" s="79"/>
      <c r="WRW14" s="79"/>
      <c r="WRX14" s="79"/>
      <c r="WRY14" s="79"/>
      <c r="WRZ14" s="79"/>
      <c r="WSA14" s="79"/>
      <c r="WSB14" s="79"/>
      <c r="WSC14" s="79"/>
      <c r="WSD14" s="79"/>
      <c r="WSE14" s="79"/>
      <c r="WSF14" s="79"/>
      <c r="WSG14" s="79"/>
      <c r="WSH14" s="79"/>
      <c r="WSI14" s="79"/>
      <c r="WSJ14" s="79"/>
      <c r="WSK14" s="79"/>
      <c r="WSL14" s="79"/>
      <c r="WSM14" s="79"/>
      <c r="WSN14" s="79"/>
      <c r="WSO14" s="79"/>
      <c r="WSP14" s="79"/>
      <c r="WSQ14" s="79"/>
      <c r="WSR14" s="79"/>
      <c r="WSS14" s="79"/>
      <c r="WST14" s="79"/>
      <c r="WSU14" s="79"/>
      <c r="WSV14" s="79"/>
      <c r="WSW14" s="79"/>
      <c r="WSX14" s="79"/>
      <c r="WSY14" s="79"/>
      <c r="WSZ14" s="79"/>
      <c r="WTA14" s="79"/>
      <c r="WTB14" s="79"/>
      <c r="WTC14" s="79"/>
      <c r="WTD14" s="79"/>
      <c r="WTE14" s="79"/>
      <c r="WTF14" s="79"/>
      <c r="WTG14" s="79"/>
      <c r="WTH14" s="79"/>
      <c r="WTI14" s="79"/>
      <c r="WTJ14" s="79"/>
      <c r="WTK14" s="79"/>
      <c r="WTL14" s="79"/>
      <c r="WTM14" s="79"/>
      <c r="WTN14" s="79"/>
      <c r="WTO14" s="79"/>
      <c r="WTP14" s="79"/>
      <c r="WTQ14" s="79"/>
      <c r="WTR14" s="79"/>
      <c r="WTS14" s="79"/>
      <c r="WTT14" s="79"/>
      <c r="WTU14" s="79"/>
      <c r="WTV14" s="79"/>
      <c r="WTW14" s="79"/>
      <c r="WTX14" s="79"/>
      <c r="WTY14" s="79"/>
      <c r="WTZ14" s="79"/>
      <c r="WUA14" s="79"/>
      <c r="WUB14" s="79"/>
      <c r="WUC14" s="79"/>
      <c r="WUD14" s="79"/>
      <c r="WUE14" s="79"/>
      <c r="WUF14" s="79"/>
      <c r="WUG14" s="79"/>
      <c r="WUH14" s="79"/>
      <c r="WUI14" s="79"/>
      <c r="WUJ14" s="79"/>
      <c r="WUK14" s="79"/>
      <c r="WUL14" s="79"/>
      <c r="WUM14" s="79"/>
      <c r="WUN14" s="79"/>
      <c r="WUO14" s="79"/>
      <c r="WUP14" s="79"/>
      <c r="WUQ14" s="79"/>
      <c r="WUR14" s="79"/>
      <c r="WUS14" s="79"/>
      <c r="WUT14" s="79"/>
      <c r="WUU14" s="79"/>
      <c r="WUV14" s="79"/>
      <c r="WUW14" s="79"/>
      <c r="WUX14" s="79"/>
      <c r="WUY14" s="79"/>
      <c r="WUZ14" s="79"/>
      <c r="WVA14" s="79"/>
      <c r="WVB14" s="79"/>
      <c r="WVC14" s="79"/>
      <c r="WVD14" s="79"/>
      <c r="WVE14" s="79"/>
      <c r="WVF14" s="79"/>
      <c r="WVG14" s="79"/>
      <c r="WVH14" s="79"/>
      <c r="WVI14" s="79"/>
      <c r="WVJ14" s="79"/>
      <c r="WVK14" s="79"/>
      <c r="WVL14" s="79"/>
      <c r="WVM14" s="79"/>
      <c r="WVN14" s="79"/>
      <c r="WVO14" s="79"/>
      <c r="WVP14" s="79"/>
      <c r="WVQ14" s="79"/>
      <c r="WVR14" s="79"/>
      <c r="WVS14" s="79"/>
      <c r="WVT14" s="79"/>
      <c r="WVU14" s="79"/>
      <c r="WVV14" s="79"/>
      <c r="WVW14" s="79"/>
      <c r="WVX14" s="79"/>
      <c r="WVY14" s="79"/>
      <c r="WVZ14" s="79"/>
      <c r="WWA14" s="79"/>
      <c r="WWB14" s="79"/>
      <c r="WWC14" s="79"/>
      <c r="WWD14" s="79"/>
      <c r="WWE14" s="79"/>
      <c r="WWF14" s="79"/>
      <c r="WWG14" s="79"/>
      <c r="WWH14" s="79"/>
      <c r="WWI14" s="79"/>
      <c r="WWJ14" s="79"/>
      <c r="WWK14" s="79"/>
      <c r="WWL14" s="79"/>
      <c r="WWM14" s="79"/>
      <c r="WWN14" s="79"/>
      <c r="WWO14" s="79"/>
      <c r="WWP14" s="79"/>
      <c r="WWQ14" s="79"/>
      <c r="WWR14" s="79"/>
      <c r="WWS14" s="79"/>
      <c r="WWT14" s="79"/>
      <c r="WWU14" s="79"/>
      <c r="WWV14" s="79"/>
      <c r="WWW14" s="79"/>
      <c r="WWX14" s="79"/>
      <c r="WWY14" s="79"/>
      <c r="WWZ14" s="79"/>
      <c r="WXA14" s="79"/>
      <c r="WXB14" s="79"/>
      <c r="WXC14" s="79"/>
      <c r="WXD14" s="79"/>
      <c r="WXE14" s="79"/>
      <c r="WXF14" s="79"/>
      <c r="WXG14" s="79"/>
      <c r="WXH14" s="79"/>
      <c r="WXI14" s="79"/>
      <c r="WXJ14" s="79"/>
      <c r="WXK14" s="79"/>
      <c r="WXL14" s="79"/>
      <c r="WXM14" s="79"/>
      <c r="WXN14" s="79"/>
      <c r="WXO14" s="79"/>
      <c r="WXP14" s="79"/>
      <c r="WXQ14" s="79"/>
      <c r="WXR14" s="79"/>
      <c r="WXS14" s="79"/>
      <c r="WXT14" s="79"/>
      <c r="WXU14" s="79"/>
      <c r="WXV14" s="79"/>
      <c r="WXW14" s="79"/>
      <c r="WXX14" s="79"/>
      <c r="WXY14" s="79"/>
      <c r="WXZ14" s="79"/>
      <c r="WYA14" s="79"/>
      <c r="WYB14" s="79"/>
      <c r="WYC14" s="79"/>
      <c r="WYD14" s="79"/>
      <c r="WYE14" s="79"/>
      <c r="WYF14" s="79"/>
      <c r="WYG14" s="79"/>
      <c r="WYH14" s="79"/>
      <c r="WYI14" s="79"/>
      <c r="WYJ14" s="79"/>
      <c r="WYK14" s="79"/>
      <c r="WYL14" s="79"/>
      <c r="WYM14" s="79"/>
      <c r="WYN14" s="79"/>
      <c r="WYO14" s="79"/>
      <c r="WYP14" s="79"/>
      <c r="WYQ14" s="79"/>
      <c r="WYR14" s="79"/>
      <c r="WYS14" s="79"/>
      <c r="WYT14" s="79"/>
      <c r="WYU14" s="79"/>
      <c r="WYV14" s="79"/>
      <c r="WYW14" s="79"/>
      <c r="WYX14" s="79"/>
      <c r="WYY14" s="79"/>
      <c r="WYZ14" s="79"/>
      <c r="WZA14" s="79"/>
      <c r="WZB14" s="79"/>
      <c r="WZC14" s="79"/>
      <c r="WZD14" s="79"/>
      <c r="WZE14" s="79"/>
      <c r="WZF14" s="79"/>
      <c r="WZG14" s="79"/>
      <c r="WZH14" s="79"/>
      <c r="WZI14" s="79"/>
      <c r="WZJ14" s="79"/>
      <c r="WZK14" s="79"/>
      <c r="WZL14" s="79"/>
      <c r="WZM14" s="79"/>
      <c r="WZN14" s="79"/>
      <c r="WZO14" s="79"/>
      <c r="WZP14" s="79"/>
      <c r="WZQ14" s="79"/>
      <c r="WZR14" s="79"/>
      <c r="WZS14" s="79"/>
      <c r="WZT14" s="79"/>
      <c r="WZU14" s="79"/>
      <c r="WZV14" s="79"/>
      <c r="WZW14" s="79"/>
      <c r="WZX14" s="79"/>
      <c r="WZY14" s="79"/>
      <c r="WZZ14" s="79"/>
      <c r="XAA14" s="79"/>
      <c r="XAB14" s="79"/>
      <c r="XAC14" s="79"/>
      <c r="XAD14" s="79"/>
      <c r="XAE14" s="79"/>
      <c r="XAF14" s="79"/>
      <c r="XAG14" s="79"/>
      <c r="XAH14" s="79"/>
      <c r="XAI14" s="79"/>
      <c r="XAJ14" s="79"/>
      <c r="XAK14" s="79"/>
      <c r="XAL14" s="79"/>
      <c r="XAM14" s="79"/>
      <c r="XAN14" s="79"/>
      <c r="XAO14" s="79"/>
      <c r="XAP14" s="79"/>
      <c r="XAQ14" s="79"/>
      <c r="XAR14" s="79"/>
      <c r="XAS14" s="79"/>
      <c r="XAT14" s="79"/>
      <c r="XAU14" s="79"/>
      <c r="XAV14" s="79"/>
      <c r="XAW14" s="79"/>
      <c r="XAX14" s="79"/>
      <c r="XAY14" s="79"/>
      <c r="XAZ14" s="79"/>
      <c r="XBA14" s="79"/>
      <c r="XBB14" s="79"/>
      <c r="XBC14" s="79"/>
      <c r="XBD14" s="79"/>
      <c r="XBE14" s="79"/>
      <c r="XBF14" s="79"/>
      <c r="XBG14" s="79"/>
      <c r="XBH14" s="79"/>
      <c r="XBI14" s="79"/>
      <c r="XBJ14" s="79"/>
      <c r="XBK14" s="79"/>
      <c r="XBL14" s="79"/>
      <c r="XBM14" s="79"/>
      <c r="XBN14" s="79"/>
      <c r="XBO14" s="79"/>
      <c r="XBP14" s="79"/>
      <c r="XBQ14" s="79"/>
      <c r="XBR14" s="79"/>
      <c r="XBS14" s="79"/>
      <c r="XBT14" s="79"/>
      <c r="XBU14" s="79"/>
      <c r="XBV14" s="79"/>
      <c r="XBW14" s="79"/>
      <c r="XBX14" s="79"/>
      <c r="XBY14" s="79"/>
      <c r="XBZ14" s="79"/>
      <c r="XCA14" s="79"/>
      <c r="XCB14" s="79"/>
      <c r="XCC14" s="79"/>
      <c r="XCD14" s="79"/>
      <c r="XCE14" s="79"/>
      <c r="XCF14" s="79"/>
      <c r="XCG14" s="79"/>
      <c r="XCH14" s="79"/>
      <c r="XCI14" s="79"/>
      <c r="XCJ14" s="79"/>
      <c r="XCK14" s="79"/>
      <c r="XCL14" s="79"/>
      <c r="XCM14" s="79"/>
      <c r="XCN14" s="79"/>
      <c r="XCO14" s="79"/>
      <c r="XCP14" s="79"/>
      <c r="XCQ14" s="79"/>
      <c r="XCR14" s="79"/>
      <c r="XCS14" s="79"/>
      <c r="XCT14" s="79"/>
      <c r="XCU14" s="79"/>
      <c r="XCV14" s="79"/>
      <c r="XCW14" s="79"/>
      <c r="XCX14" s="79"/>
      <c r="XCY14" s="79"/>
      <c r="XCZ14" s="79"/>
      <c r="XDA14" s="79"/>
      <c r="XDB14" s="79"/>
      <c r="XDC14" s="79"/>
      <c r="XDD14" s="79"/>
      <c r="XDE14" s="79"/>
      <c r="XDF14" s="79"/>
      <c r="XDG14" s="79"/>
      <c r="XDH14" s="79"/>
      <c r="XDI14" s="79"/>
      <c r="XDJ14" s="79"/>
      <c r="XDK14" s="79"/>
      <c r="XDL14" s="79"/>
      <c r="XDM14" s="79"/>
      <c r="XDN14" s="79"/>
      <c r="XDO14" s="79"/>
      <c r="XDP14" s="79"/>
      <c r="XDQ14" s="79"/>
      <c r="XDR14" s="79"/>
      <c r="XDS14" s="79"/>
      <c r="XDT14" s="79"/>
      <c r="XDU14" s="79"/>
      <c r="XDV14" s="79"/>
      <c r="XDW14" s="79"/>
      <c r="XDX14" s="79"/>
      <c r="XDY14" s="79"/>
      <c r="XDZ14" s="79"/>
      <c r="XEA14" s="79"/>
      <c r="XEB14" s="79"/>
      <c r="XEC14" s="79"/>
      <c r="XED14" s="79"/>
      <c r="XEE14" s="79"/>
      <c r="XEF14" s="79"/>
      <c r="XEG14" s="79"/>
      <c r="XEH14" s="79"/>
      <c r="XEI14" s="79"/>
      <c r="XEJ14" s="79"/>
      <c r="XEK14" s="79"/>
      <c r="XEL14" s="79"/>
      <c r="XEM14" s="79"/>
      <c r="XEN14" s="79"/>
      <c r="XEO14" s="79"/>
      <c r="XEP14" s="79"/>
      <c r="XEQ14" s="79"/>
      <c r="XER14" s="79"/>
      <c r="XES14" s="79"/>
      <c r="XET14" s="79"/>
      <c r="XEU14" s="79"/>
      <c r="XEV14" s="79"/>
      <c r="XEW14" s="79"/>
      <c r="XEX14" s="79"/>
      <c r="XEY14" s="79"/>
      <c r="XEZ14" s="79"/>
      <c r="XFA14" s="79"/>
      <c r="XFB14" s="79"/>
      <c r="XFC14" s="79"/>
    </row>
    <row r="15" spans="1:16383" s="4" customFormat="1">
      <c r="A15" s="79"/>
      <c r="B15" s="79"/>
      <c r="C15" s="79"/>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R15" s="79"/>
      <c r="AS15" s="79"/>
      <c r="AT15" s="79"/>
      <c r="AU15" s="79"/>
      <c r="AV15" s="79"/>
      <c r="AW15" s="79"/>
      <c r="AX15" s="79"/>
      <c r="AY15" s="79"/>
      <c r="AZ15" s="79"/>
      <c r="BA15" s="79"/>
      <c r="BB15" s="79"/>
      <c r="BC15" s="79"/>
      <c r="BD15" s="79"/>
      <c r="BE15" s="79"/>
      <c r="BF15" s="79"/>
      <c r="BG15" s="79"/>
      <c r="BH15" s="79"/>
      <c r="BI15" s="79"/>
      <c r="BJ15" s="79"/>
      <c r="BK15" s="79"/>
      <c r="BL15" s="79"/>
      <c r="BM15" s="79"/>
      <c r="BN15" s="79"/>
      <c r="BO15" s="79"/>
      <c r="BP15" s="79"/>
      <c r="BQ15" s="79"/>
      <c r="BR15" s="79"/>
      <c r="BS15" s="79"/>
      <c r="BT15" s="79"/>
      <c r="BU15" s="79"/>
      <c r="BV15" s="79"/>
      <c r="BW15" s="79"/>
      <c r="BX15" s="79"/>
      <c r="BY15" s="79"/>
      <c r="BZ15" s="79"/>
      <c r="CA15" s="79"/>
      <c r="CB15" s="79"/>
      <c r="CC15" s="79"/>
      <c r="CD15" s="79"/>
      <c r="CE15" s="79"/>
      <c r="CF15" s="79"/>
      <c r="CG15" s="79"/>
      <c r="CH15" s="79"/>
      <c r="CI15" s="79"/>
      <c r="CJ15" s="79"/>
      <c r="CK15" s="79"/>
      <c r="CL15" s="79"/>
      <c r="CM15" s="79"/>
      <c r="CN15" s="79"/>
      <c r="CO15" s="79"/>
      <c r="CP15" s="79"/>
      <c r="CQ15" s="79"/>
      <c r="CR15" s="79"/>
      <c r="CS15" s="79"/>
      <c r="CT15" s="79"/>
      <c r="CU15" s="79"/>
      <c r="CV15" s="79"/>
      <c r="CW15" s="79"/>
      <c r="CX15" s="79"/>
      <c r="CY15" s="79"/>
      <c r="CZ15" s="79"/>
      <c r="DA15" s="79"/>
      <c r="DB15" s="79"/>
      <c r="DC15" s="79"/>
      <c r="DD15" s="79"/>
      <c r="DE15" s="79"/>
      <c r="DF15" s="79"/>
      <c r="DG15" s="79"/>
      <c r="DH15" s="79"/>
      <c r="DI15" s="79"/>
      <c r="DJ15" s="79"/>
      <c r="DK15" s="79"/>
      <c r="DL15" s="79"/>
      <c r="DM15" s="79"/>
      <c r="DN15" s="79"/>
      <c r="DO15" s="79"/>
      <c r="DP15" s="79"/>
      <c r="DQ15" s="79"/>
      <c r="DR15" s="79"/>
      <c r="DS15" s="79"/>
      <c r="DT15" s="79"/>
      <c r="DU15" s="79"/>
      <c r="DV15" s="79"/>
      <c r="DW15" s="79"/>
      <c r="DX15" s="79"/>
      <c r="DY15" s="79"/>
      <c r="DZ15" s="79"/>
      <c r="EA15" s="79"/>
      <c r="EB15" s="79"/>
      <c r="EC15" s="79"/>
      <c r="ED15" s="79"/>
      <c r="EE15" s="79"/>
      <c r="EF15" s="79"/>
      <c r="EG15" s="79"/>
      <c r="EH15" s="79"/>
      <c r="EI15" s="79"/>
      <c r="EJ15" s="79"/>
      <c r="EK15" s="79"/>
      <c r="EL15" s="79"/>
      <c r="EM15" s="79"/>
      <c r="EN15" s="79"/>
      <c r="EO15" s="79"/>
      <c r="EP15" s="79"/>
      <c r="EQ15" s="79"/>
      <c r="ER15" s="79"/>
      <c r="ES15" s="79"/>
      <c r="ET15" s="79"/>
      <c r="EU15" s="79"/>
      <c r="EV15" s="79"/>
      <c r="EW15" s="79"/>
      <c r="EX15" s="79"/>
      <c r="EY15" s="79"/>
      <c r="EZ15" s="79"/>
      <c r="FA15" s="79"/>
      <c r="FB15" s="79"/>
      <c r="FC15" s="79"/>
      <c r="FD15" s="79"/>
      <c r="FE15" s="79"/>
      <c r="FF15" s="79"/>
      <c r="FG15" s="79"/>
      <c r="FH15" s="79"/>
      <c r="FI15" s="79"/>
      <c r="FJ15" s="79"/>
      <c r="FK15" s="79"/>
      <c r="FL15" s="79"/>
      <c r="FM15" s="79"/>
      <c r="FN15" s="79"/>
      <c r="FO15" s="79"/>
      <c r="FP15" s="79"/>
      <c r="FQ15" s="79"/>
      <c r="FR15" s="79"/>
      <c r="FS15" s="79"/>
      <c r="FT15" s="79"/>
      <c r="FU15" s="79"/>
      <c r="FV15" s="79"/>
      <c r="FW15" s="79"/>
      <c r="FX15" s="79"/>
      <c r="FY15" s="79"/>
      <c r="FZ15" s="79"/>
      <c r="GA15" s="79"/>
      <c r="GB15" s="79"/>
      <c r="GC15" s="79"/>
      <c r="GD15" s="79"/>
      <c r="GE15" s="79"/>
      <c r="GF15" s="79"/>
      <c r="GG15" s="79"/>
      <c r="GH15" s="79"/>
      <c r="GI15" s="79"/>
      <c r="GJ15" s="79"/>
      <c r="GK15" s="79"/>
      <c r="GL15" s="79"/>
      <c r="GM15" s="79"/>
      <c r="GN15" s="79"/>
      <c r="GO15" s="79"/>
      <c r="GP15" s="79"/>
      <c r="GQ15" s="79"/>
      <c r="GR15" s="79"/>
      <c r="GS15" s="79"/>
      <c r="GT15" s="79"/>
      <c r="GU15" s="79"/>
      <c r="GV15" s="79"/>
      <c r="GW15" s="79"/>
      <c r="GX15" s="79"/>
      <c r="GY15" s="79"/>
      <c r="GZ15" s="79"/>
      <c r="HA15" s="79"/>
      <c r="HB15" s="79"/>
      <c r="HC15" s="79"/>
      <c r="HD15" s="79"/>
      <c r="HE15" s="79"/>
      <c r="HF15" s="79"/>
      <c r="HG15" s="79"/>
      <c r="HH15" s="79"/>
      <c r="HI15" s="79"/>
      <c r="HJ15" s="79"/>
      <c r="HK15" s="79"/>
      <c r="HL15" s="79"/>
      <c r="HM15" s="79"/>
      <c r="HN15" s="79"/>
      <c r="HO15" s="79"/>
      <c r="HP15" s="79"/>
      <c r="HQ15" s="79"/>
      <c r="HR15" s="79"/>
      <c r="HS15" s="79"/>
      <c r="HT15" s="79"/>
      <c r="HU15" s="79"/>
      <c r="HV15" s="79"/>
      <c r="HW15" s="79"/>
      <c r="HX15" s="79"/>
      <c r="HY15" s="79"/>
      <c r="HZ15" s="79"/>
      <c r="IA15" s="79"/>
      <c r="IB15" s="79"/>
      <c r="IC15" s="79"/>
      <c r="ID15" s="79"/>
      <c r="IE15" s="79"/>
      <c r="IF15" s="79"/>
      <c r="IG15" s="79"/>
      <c r="IH15" s="79"/>
      <c r="II15" s="79"/>
      <c r="IJ15" s="79"/>
      <c r="IK15" s="79"/>
      <c r="IL15" s="79"/>
      <c r="IM15" s="79"/>
      <c r="IN15" s="79"/>
      <c r="IO15" s="79"/>
      <c r="IP15" s="79"/>
      <c r="IQ15" s="79"/>
      <c r="IR15" s="79"/>
      <c r="IS15" s="79"/>
      <c r="IT15" s="79"/>
      <c r="IU15" s="79"/>
      <c r="IV15" s="79"/>
      <c r="IW15" s="79"/>
      <c r="IX15" s="79"/>
      <c r="IY15" s="79"/>
      <c r="IZ15" s="79"/>
      <c r="JA15" s="79"/>
      <c r="JB15" s="79"/>
      <c r="JC15" s="79"/>
      <c r="JD15" s="79"/>
      <c r="JE15" s="79"/>
      <c r="JF15" s="79"/>
      <c r="JG15" s="79"/>
      <c r="JH15" s="79"/>
      <c r="JI15" s="79"/>
      <c r="JJ15" s="79"/>
      <c r="JK15" s="79"/>
      <c r="JL15" s="79"/>
      <c r="JM15" s="79"/>
      <c r="JN15" s="79"/>
      <c r="JO15" s="79"/>
      <c r="JP15" s="79"/>
      <c r="JQ15" s="79"/>
      <c r="JR15" s="79"/>
      <c r="JS15" s="79"/>
      <c r="JT15" s="79"/>
      <c r="JU15" s="79"/>
      <c r="JV15" s="79"/>
      <c r="JW15" s="79"/>
      <c r="JX15" s="79"/>
      <c r="JY15" s="79"/>
      <c r="JZ15" s="79"/>
      <c r="KA15" s="79"/>
      <c r="KB15" s="79"/>
      <c r="KC15" s="79"/>
      <c r="KD15" s="79"/>
      <c r="KE15" s="79"/>
      <c r="KF15" s="79"/>
      <c r="KG15" s="79"/>
      <c r="KH15" s="79"/>
      <c r="KI15" s="79"/>
      <c r="KJ15" s="79"/>
      <c r="KK15" s="79"/>
      <c r="KL15" s="79"/>
      <c r="KM15" s="79"/>
      <c r="KN15" s="79"/>
      <c r="KO15" s="79"/>
      <c r="KP15" s="79"/>
      <c r="KQ15" s="79"/>
      <c r="KR15" s="79"/>
      <c r="KS15" s="79"/>
      <c r="KT15" s="79"/>
      <c r="KU15" s="79"/>
      <c r="KV15" s="79"/>
      <c r="KW15" s="79"/>
      <c r="KX15" s="79"/>
      <c r="KY15" s="79"/>
      <c r="KZ15" s="79"/>
      <c r="LA15" s="79"/>
      <c r="LB15" s="79"/>
      <c r="LC15" s="79"/>
      <c r="LD15" s="79"/>
      <c r="LE15" s="79"/>
      <c r="LF15" s="79"/>
      <c r="LG15" s="79"/>
      <c r="LH15" s="79"/>
      <c r="LI15" s="79"/>
      <c r="LJ15" s="79"/>
      <c r="LK15" s="79"/>
      <c r="LL15" s="79"/>
      <c r="LM15" s="79"/>
      <c r="LN15" s="79"/>
      <c r="LO15" s="79"/>
      <c r="LP15" s="79"/>
      <c r="LQ15" s="79"/>
      <c r="LR15" s="79"/>
      <c r="LS15" s="79"/>
      <c r="LT15" s="79"/>
      <c r="LU15" s="79"/>
      <c r="LV15" s="79"/>
      <c r="LW15" s="79"/>
      <c r="LX15" s="79"/>
      <c r="LY15" s="79"/>
      <c r="LZ15" s="79"/>
      <c r="MA15" s="79"/>
      <c r="MB15" s="79"/>
      <c r="MC15" s="79"/>
      <c r="MD15" s="79"/>
      <c r="ME15" s="79"/>
      <c r="MF15" s="79"/>
      <c r="MG15" s="79"/>
      <c r="MH15" s="79"/>
      <c r="MI15" s="79"/>
      <c r="MJ15" s="79"/>
      <c r="MK15" s="79"/>
      <c r="ML15" s="79"/>
      <c r="MM15" s="79"/>
      <c r="MN15" s="79"/>
      <c r="MO15" s="79"/>
      <c r="MP15" s="79"/>
      <c r="MQ15" s="79"/>
      <c r="MR15" s="79"/>
      <c r="MS15" s="79"/>
      <c r="MT15" s="79"/>
      <c r="MU15" s="79"/>
      <c r="MV15" s="79"/>
      <c r="MW15" s="79"/>
      <c r="MX15" s="79"/>
      <c r="MY15" s="79"/>
      <c r="MZ15" s="79"/>
      <c r="NA15" s="79"/>
      <c r="NB15" s="79"/>
      <c r="NC15" s="79"/>
      <c r="ND15" s="79"/>
      <c r="NE15" s="79"/>
      <c r="NF15" s="79"/>
      <c r="NG15" s="79"/>
      <c r="NH15" s="79"/>
      <c r="NI15" s="79"/>
      <c r="NJ15" s="79"/>
      <c r="NK15" s="79"/>
      <c r="NL15" s="79"/>
      <c r="NM15" s="79"/>
      <c r="NN15" s="79"/>
      <c r="NO15" s="79"/>
      <c r="NP15" s="79"/>
      <c r="NQ15" s="79"/>
      <c r="NR15" s="79"/>
      <c r="NS15" s="79"/>
      <c r="NT15" s="79"/>
      <c r="NU15" s="79"/>
      <c r="NV15" s="79"/>
      <c r="NW15" s="79"/>
      <c r="NX15" s="79"/>
      <c r="NY15" s="79"/>
      <c r="NZ15" s="79"/>
      <c r="OA15" s="79"/>
      <c r="OB15" s="79"/>
      <c r="OC15" s="79"/>
      <c r="OD15" s="79"/>
      <c r="OE15" s="79"/>
      <c r="OF15" s="79"/>
      <c r="OG15" s="79"/>
      <c r="OH15" s="79"/>
      <c r="OI15" s="79"/>
      <c r="OJ15" s="79"/>
      <c r="OK15" s="79"/>
      <c r="OL15" s="79"/>
      <c r="OM15" s="79"/>
      <c r="ON15" s="79"/>
      <c r="OO15" s="79"/>
      <c r="OP15" s="79"/>
      <c r="OQ15" s="79"/>
      <c r="OR15" s="79"/>
      <c r="OS15" s="79"/>
      <c r="OT15" s="79"/>
      <c r="OU15" s="79"/>
      <c r="OV15" s="79"/>
      <c r="OW15" s="79"/>
      <c r="OX15" s="79"/>
      <c r="OY15" s="79"/>
      <c r="OZ15" s="79"/>
      <c r="PA15" s="79"/>
      <c r="PB15" s="79"/>
      <c r="PC15" s="79"/>
      <c r="PD15" s="79"/>
      <c r="PE15" s="79"/>
      <c r="PF15" s="79"/>
      <c r="PG15" s="79"/>
      <c r="PH15" s="79"/>
      <c r="PI15" s="79"/>
      <c r="PJ15" s="79"/>
      <c r="PK15" s="79"/>
      <c r="PL15" s="79"/>
      <c r="PM15" s="79"/>
      <c r="PN15" s="79"/>
      <c r="PO15" s="79"/>
      <c r="PP15" s="79"/>
      <c r="PQ15" s="79"/>
      <c r="PR15" s="79"/>
      <c r="PS15" s="79"/>
      <c r="PT15" s="79"/>
      <c r="PU15" s="79"/>
      <c r="PV15" s="79"/>
      <c r="PW15" s="79"/>
      <c r="PX15" s="79"/>
      <c r="PY15" s="79"/>
      <c r="PZ15" s="79"/>
      <c r="QA15" s="79"/>
      <c r="QB15" s="79"/>
      <c r="QC15" s="79"/>
      <c r="QD15" s="79"/>
      <c r="QE15" s="79"/>
      <c r="QF15" s="79"/>
      <c r="QG15" s="79"/>
      <c r="QH15" s="79"/>
      <c r="QI15" s="79"/>
      <c r="QJ15" s="79"/>
      <c r="QK15" s="79"/>
      <c r="QL15" s="79"/>
      <c r="QM15" s="79"/>
      <c r="QN15" s="79"/>
      <c r="QO15" s="79"/>
      <c r="QP15" s="79"/>
      <c r="QQ15" s="79"/>
      <c r="QR15" s="79"/>
      <c r="QS15" s="79"/>
      <c r="QT15" s="79"/>
      <c r="QU15" s="79"/>
      <c r="QV15" s="79"/>
      <c r="QW15" s="79"/>
      <c r="QX15" s="79"/>
      <c r="QY15" s="79"/>
      <c r="QZ15" s="79"/>
      <c r="RA15" s="79"/>
      <c r="RB15" s="79"/>
      <c r="RC15" s="79"/>
      <c r="RD15" s="79"/>
      <c r="RE15" s="79"/>
      <c r="RF15" s="79"/>
      <c r="RG15" s="79"/>
      <c r="RH15" s="79"/>
      <c r="RI15" s="79"/>
      <c r="RJ15" s="79"/>
      <c r="RK15" s="79"/>
      <c r="RL15" s="79"/>
      <c r="RM15" s="79"/>
      <c r="RN15" s="79"/>
      <c r="RO15" s="79"/>
      <c r="RP15" s="79"/>
      <c r="RQ15" s="79"/>
      <c r="RR15" s="79"/>
      <c r="RS15" s="79"/>
      <c r="RT15" s="79"/>
      <c r="RU15" s="79"/>
      <c r="RV15" s="79"/>
      <c r="RW15" s="79"/>
      <c r="RX15" s="79"/>
      <c r="RY15" s="79"/>
      <c r="RZ15" s="79"/>
      <c r="SA15" s="79"/>
      <c r="SB15" s="79"/>
      <c r="SC15" s="79"/>
      <c r="SD15" s="79"/>
      <c r="SE15" s="79"/>
      <c r="SF15" s="79"/>
      <c r="SG15" s="79"/>
      <c r="SH15" s="79"/>
      <c r="SI15" s="79"/>
      <c r="SJ15" s="79"/>
      <c r="SK15" s="79"/>
      <c r="SL15" s="79"/>
      <c r="SM15" s="79"/>
      <c r="SN15" s="79"/>
      <c r="SO15" s="79"/>
      <c r="SP15" s="79"/>
      <c r="SQ15" s="79"/>
      <c r="SR15" s="79"/>
      <c r="SS15" s="79"/>
      <c r="ST15" s="79"/>
      <c r="SU15" s="79"/>
      <c r="SV15" s="79"/>
      <c r="SW15" s="79"/>
      <c r="SX15" s="79"/>
      <c r="SY15" s="79"/>
      <c r="SZ15" s="79"/>
      <c r="TA15" s="79"/>
      <c r="TB15" s="79"/>
      <c r="TC15" s="79"/>
      <c r="TD15" s="79"/>
      <c r="TE15" s="79"/>
      <c r="TF15" s="79"/>
      <c r="TG15" s="79"/>
      <c r="TH15" s="79"/>
      <c r="TI15" s="79"/>
      <c r="TJ15" s="79"/>
      <c r="TK15" s="79"/>
      <c r="TL15" s="79"/>
      <c r="TM15" s="79"/>
      <c r="TN15" s="79"/>
      <c r="TO15" s="79"/>
      <c r="TP15" s="79"/>
      <c r="TQ15" s="79"/>
      <c r="TR15" s="79"/>
      <c r="TS15" s="79"/>
      <c r="TT15" s="79"/>
      <c r="TU15" s="79"/>
      <c r="TV15" s="79"/>
      <c r="TW15" s="79"/>
      <c r="TX15" s="79"/>
      <c r="TY15" s="79"/>
      <c r="TZ15" s="79"/>
      <c r="UA15" s="79"/>
      <c r="UB15" s="79"/>
      <c r="UC15" s="79"/>
      <c r="UD15" s="79"/>
      <c r="UE15" s="79"/>
      <c r="UF15" s="79"/>
      <c r="UG15" s="79"/>
      <c r="UH15" s="79"/>
      <c r="UI15" s="79"/>
      <c r="UJ15" s="79"/>
      <c r="UK15" s="79"/>
      <c r="UL15" s="79"/>
      <c r="UM15" s="79"/>
      <c r="UN15" s="79"/>
      <c r="UO15" s="79"/>
      <c r="UP15" s="79"/>
      <c r="UQ15" s="79"/>
      <c r="UR15" s="79"/>
      <c r="US15" s="79"/>
      <c r="UT15" s="79"/>
      <c r="UU15" s="79"/>
      <c r="UV15" s="79"/>
      <c r="UW15" s="79"/>
      <c r="UX15" s="79"/>
      <c r="UY15" s="79"/>
      <c r="UZ15" s="79"/>
      <c r="VA15" s="79"/>
      <c r="VB15" s="79"/>
      <c r="VC15" s="79"/>
      <c r="VD15" s="79"/>
      <c r="VE15" s="79"/>
      <c r="VF15" s="79"/>
      <c r="VG15" s="79"/>
      <c r="VH15" s="79"/>
      <c r="VI15" s="79"/>
      <c r="VJ15" s="79"/>
      <c r="VK15" s="79"/>
      <c r="VL15" s="79"/>
      <c r="VM15" s="79"/>
      <c r="VN15" s="79"/>
      <c r="VO15" s="79"/>
      <c r="VP15" s="79"/>
      <c r="VQ15" s="79"/>
      <c r="VR15" s="79"/>
      <c r="VS15" s="79"/>
      <c r="VT15" s="79"/>
      <c r="VU15" s="79"/>
      <c r="VV15" s="79"/>
      <c r="VW15" s="79"/>
      <c r="VX15" s="79"/>
      <c r="VY15" s="79"/>
      <c r="VZ15" s="79"/>
      <c r="WA15" s="79"/>
      <c r="WB15" s="79"/>
      <c r="WC15" s="79"/>
      <c r="WD15" s="79"/>
      <c r="WE15" s="79"/>
      <c r="WF15" s="79"/>
      <c r="WG15" s="79"/>
      <c r="WH15" s="79"/>
      <c r="WI15" s="79"/>
      <c r="WJ15" s="79"/>
      <c r="WK15" s="79"/>
      <c r="WL15" s="79"/>
      <c r="WM15" s="79"/>
      <c r="WN15" s="79"/>
      <c r="WO15" s="79"/>
      <c r="WP15" s="79"/>
      <c r="WQ15" s="79"/>
      <c r="WR15" s="79"/>
      <c r="WS15" s="79"/>
      <c r="WT15" s="79"/>
      <c r="WU15" s="79"/>
      <c r="WV15" s="79"/>
      <c r="WW15" s="79"/>
      <c r="WX15" s="79"/>
      <c r="WY15" s="79"/>
      <c r="WZ15" s="79"/>
      <c r="XA15" s="79"/>
      <c r="XB15" s="79"/>
      <c r="XC15" s="79"/>
      <c r="XD15" s="79"/>
      <c r="XE15" s="79"/>
      <c r="XF15" s="79"/>
      <c r="XG15" s="79"/>
      <c r="XH15" s="79"/>
      <c r="XI15" s="79"/>
      <c r="XJ15" s="79"/>
      <c r="XK15" s="79"/>
      <c r="XL15" s="79"/>
      <c r="XM15" s="79"/>
      <c r="XN15" s="79"/>
      <c r="XO15" s="79"/>
      <c r="XP15" s="79"/>
      <c r="XQ15" s="79"/>
      <c r="XR15" s="79"/>
      <c r="XS15" s="79"/>
      <c r="XT15" s="79"/>
      <c r="XU15" s="79"/>
      <c r="XV15" s="79"/>
      <c r="XW15" s="79"/>
      <c r="XX15" s="79"/>
      <c r="XY15" s="79"/>
      <c r="XZ15" s="79"/>
      <c r="YA15" s="79"/>
      <c r="YB15" s="79"/>
      <c r="YC15" s="79"/>
      <c r="YD15" s="79"/>
      <c r="YE15" s="79"/>
      <c r="YF15" s="79"/>
      <c r="YG15" s="79"/>
      <c r="YH15" s="79"/>
      <c r="YI15" s="79"/>
      <c r="YJ15" s="79"/>
      <c r="YK15" s="79"/>
      <c r="YL15" s="79"/>
      <c r="YM15" s="79"/>
      <c r="YN15" s="79"/>
      <c r="YO15" s="79"/>
      <c r="YP15" s="79"/>
      <c r="YQ15" s="79"/>
      <c r="YR15" s="79"/>
      <c r="YS15" s="79"/>
      <c r="YT15" s="79"/>
      <c r="YU15" s="79"/>
      <c r="YV15" s="79"/>
      <c r="YW15" s="79"/>
      <c r="YX15" s="79"/>
      <c r="YY15" s="79"/>
      <c r="YZ15" s="79"/>
      <c r="ZA15" s="79"/>
      <c r="ZB15" s="79"/>
      <c r="ZC15" s="79"/>
      <c r="ZD15" s="79"/>
      <c r="ZE15" s="79"/>
      <c r="ZF15" s="79"/>
      <c r="ZG15" s="79"/>
      <c r="ZH15" s="79"/>
      <c r="ZI15" s="79"/>
      <c r="ZJ15" s="79"/>
      <c r="ZK15" s="79"/>
      <c r="ZL15" s="79"/>
      <c r="ZM15" s="79"/>
      <c r="ZN15" s="79"/>
      <c r="ZO15" s="79"/>
      <c r="ZP15" s="79"/>
      <c r="ZQ15" s="79"/>
      <c r="ZR15" s="79"/>
      <c r="ZS15" s="79"/>
      <c r="ZT15" s="79"/>
      <c r="ZU15" s="79"/>
      <c r="ZV15" s="79"/>
      <c r="ZW15" s="79"/>
      <c r="ZX15" s="79"/>
      <c r="ZY15" s="79"/>
      <c r="ZZ15" s="79"/>
      <c r="AAA15" s="79"/>
      <c r="AAB15" s="79"/>
      <c r="AAC15" s="79"/>
      <c r="AAD15" s="79"/>
      <c r="AAE15" s="79"/>
      <c r="AAF15" s="79"/>
      <c r="AAG15" s="79"/>
      <c r="AAH15" s="79"/>
      <c r="AAI15" s="79"/>
      <c r="AAJ15" s="79"/>
      <c r="AAK15" s="79"/>
      <c r="AAL15" s="79"/>
      <c r="AAM15" s="79"/>
      <c r="AAN15" s="79"/>
      <c r="AAO15" s="79"/>
      <c r="AAP15" s="79"/>
      <c r="AAQ15" s="79"/>
      <c r="AAR15" s="79"/>
      <c r="AAS15" s="79"/>
      <c r="AAT15" s="79"/>
      <c r="AAU15" s="79"/>
      <c r="AAV15" s="79"/>
      <c r="AAW15" s="79"/>
      <c r="AAX15" s="79"/>
      <c r="AAY15" s="79"/>
      <c r="AAZ15" s="79"/>
      <c r="ABA15" s="79"/>
      <c r="ABB15" s="79"/>
      <c r="ABC15" s="79"/>
      <c r="ABD15" s="79"/>
      <c r="ABE15" s="79"/>
      <c r="ABF15" s="79"/>
      <c r="ABG15" s="79"/>
      <c r="ABH15" s="79"/>
      <c r="ABI15" s="79"/>
      <c r="ABJ15" s="79"/>
      <c r="ABK15" s="79"/>
      <c r="ABL15" s="79"/>
      <c r="ABM15" s="79"/>
      <c r="ABN15" s="79"/>
      <c r="ABO15" s="79"/>
      <c r="ABP15" s="79"/>
      <c r="ABQ15" s="79"/>
      <c r="ABR15" s="79"/>
      <c r="ABS15" s="79"/>
      <c r="ABT15" s="79"/>
      <c r="ABU15" s="79"/>
      <c r="ABV15" s="79"/>
      <c r="ABW15" s="79"/>
      <c r="ABX15" s="79"/>
      <c r="ABY15" s="79"/>
      <c r="ABZ15" s="79"/>
      <c r="ACA15" s="79"/>
      <c r="ACB15" s="79"/>
      <c r="ACC15" s="79"/>
      <c r="ACD15" s="79"/>
      <c r="ACE15" s="79"/>
      <c r="ACF15" s="79"/>
      <c r="ACG15" s="79"/>
      <c r="ACH15" s="79"/>
      <c r="ACI15" s="79"/>
      <c r="ACJ15" s="79"/>
      <c r="ACK15" s="79"/>
      <c r="ACL15" s="79"/>
      <c r="ACM15" s="79"/>
      <c r="ACN15" s="79"/>
      <c r="ACO15" s="79"/>
      <c r="ACP15" s="79"/>
      <c r="ACQ15" s="79"/>
      <c r="ACR15" s="79"/>
      <c r="ACS15" s="79"/>
      <c r="ACT15" s="79"/>
      <c r="ACU15" s="79"/>
      <c r="ACV15" s="79"/>
      <c r="ACW15" s="79"/>
      <c r="ACX15" s="79"/>
      <c r="ACY15" s="79"/>
      <c r="ACZ15" s="79"/>
      <c r="ADA15" s="79"/>
      <c r="ADB15" s="79"/>
      <c r="ADC15" s="79"/>
      <c r="ADD15" s="79"/>
      <c r="ADE15" s="79"/>
      <c r="ADF15" s="79"/>
      <c r="ADG15" s="79"/>
      <c r="ADH15" s="79"/>
      <c r="ADI15" s="79"/>
      <c r="ADJ15" s="79"/>
      <c r="ADK15" s="79"/>
      <c r="ADL15" s="79"/>
      <c r="ADM15" s="79"/>
      <c r="ADN15" s="79"/>
      <c r="ADO15" s="79"/>
      <c r="ADP15" s="79"/>
      <c r="ADQ15" s="79"/>
      <c r="ADR15" s="79"/>
      <c r="ADS15" s="79"/>
      <c r="ADT15" s="79"/>
      <c r="ADU15" s="79"/>
      <c r="ADV15" s="79"/>
      <c r="ADW15" s="79"/>
      <c r="ADX15" s="79"/>
      <c r="ADY15" s="79"/>
      <c r="ADZ15" s="79"/>
      <c r="AEA15" s="79"/>
      <c r="AEB15" s="79"/>
      <c r="AEC15" s="79"/>
      <c r="AED15" s="79"/>
      <c r="AEE15" s="79"/>
      <c r="AEF15" s="79"/>
      <c r="AEG15" s="79"/>
      <c r="AEH15" s="79"/>
      <c r="AEI15" s="79"/>
      <c r="AEJ15" s="79"/>
      <c r="AEK15" s="79"/>
      <c r="AEL15" s="79"/>
      <c r="AEM15" s="79"/>
      <c r="AEN15" s="79"/>
      <c r="AEO15" s="79"/>
      <c r="AEP15" s="79"/>
      <c r="AEQ15" s="79"/>
      <c r="AER15" s="79"/>
      <c r="AES15" s="79"/>
      <c r="AET15" s="79"/>
      <c r="AEU15" s="79"/>
      <c r="AEV15" s="79"/>
      <c r="AEW15" s="79"/>
      <c r="AEX15" s="79"/>
      <c r="AEY15" s="79"/>
      <c r="AEZ15" s="79"/>
      <c r="AFA15" s="79"/>
      <c r="AFB15" s="79"/>
      <c r="AFC15" s="79"/>
      <c r="AFD15" s="79"/>
      <c r="AFE15" s="79"/>
      <c r="AFF15" s="79"/>
      <c r="AFG15" s="79"/>
      <c r="AFH15" s="79"/>
      <c r="AFI15" s="79"/>
      <c r="AFJ15" s="79"/>
      <c r="AFK15" s="79"/>
      <c r="AFL15" s="79"/>
      <c r="AFM15" s="79"/>
      <c r="AFN15" s="79"/>
      <c r="AFO15" s="79"/>
      <c r="AFP15" s="79"/>
      <c r="AFQ15" s="79"/>
      <c r="AFR15" s="79"/>
      <c r="AFS15" s="79"/>
      <c r="AFT15" s="79"/>
      <c r="AFU15" s="79"/>
      <c r="AFV15" s="79"/>
      <c r="AFW15" s="79"/>
      <c r="AFX15" s="79"/>
      <c r="AFY15" s="79"/>
      <c r="AFZ15" s="79"/>
      <c r="AGA15" s="79"/>
      <c r="AGB15" s="79"/>
      <c r="AGC15" s="79"/>
      <c r="AGD15" s="79"/>
      <c r="AGE15" s="79"/>
      <c r="AGF15" s="79"/>
      <c r="AGG15" s="79"/>
      <c r="AGH15" s="79"/>
      <c r="AGI15" s="79"/>
      <c r="AGJ15" s="79"/>
      <c r="AGK15" s="79"/>
      <c r="AGL15" s="79"/>
      <c r="AGM15" s="79"/>
      <c r="AGN15" s="79"/>
      <c r="AGO15" s="79"/>
      <c r="AGP15" s="79"/>
      <c r="AGQ15" s="79"/>
      <c r="AGR15" s="79"/>
      <c r="AGS15" s="79"/>
      <c r="AGT15" s="79"/>
      <c r="AGU15" s="79"/>
      <c r="AGV15" s="79"/>
      <c r="AGW15" s="79"/>
      <c r="AGX15" s="79"/>
      <c r="AGY15" s="79"/>
      <c r="AGZ15" s="79"/>
      <c r="AHA15" s="79"/>
      <c r="AHB15" s="79"/>
      <c r="AHC15" s="79"/>
      <c r="AHD15" s="79"/>
      <c r="AHE15" s="79"/>
      <c r="AHF15" s="79"/>
      <c r="AHG15" s="79"/>
      <c r="AHH15" s="79"/>
      <c r="AHI15" s="79"/>
      <c r="AHJ15" s="79"/>
      <c r="AHK15" s="79"/>
      <c r="AHL15" s="79"/>
      <c r="AHM15" s="79"/>
      <c r="AHN15" s="79"/>
      <c r="AHO15" s="79"/>
      <c r="AHP15" s="79"/>
      <c r="AHQ15" s="79"/>
      <c r="AHR15" s="79"/>
      <c r="AHS15" s="79"/>
      <c r="AHT15" s="79"/>
      <c r="AHU15" s="79"/>
      <c r="AHV15" s="79"/>
      <c r="AHW15" s="79"/>
      <c r="AHX15" s="79"/>
      <c r="AHY15" s="79"/>
      <c r="AHZ15" s="79"/>
      <c r="AIA15" s="79"/>
      <c r="AIB15" s="79"/>
      <c r="AIC15" s="79"/>
      <c r="AID15" s="79"/>
      <c r="AIE15" s="79"/>
      <c r="AIF15" s="79"/>
      <c r="AIG15" s="79"/>
      <c r="AIH15" s="79"/>
      <c r="AII15" s="79"/>
      <c r="AIJ15" s="79"/>
      <c r="AIK15" s="79"/>
      <c r="AIL15" s="79"/>
      <c r="AIM15" s="79"/>
      <c r="AIN15" s="79"/>
      <c r="AIO15" s="79"/>
      <c r="AIP15" s="79"/>
      <c r="AIQ15" s="79"/>
      <c r="AIR15" s="79"/>
      <c r="AIS15" s="79"/>
      <c r="AIT15" s="79"/>
      <c r="AIU15" s="79"/>
      <c r="AIV15" s="79"/>
      <c r="AIW15" s="79"/>
      <c r="AIX15" s="79"/>
      <c r="AIY15" s="79"/>
      <c r="AIZ15" s="79"/>
      <c r="AJA15" s="79"/>
      <c r="AJB15" s="79"/>
      <c r="AJC15" s="79"/>
      <c r="AJD15" s="79"/>
      <c r="AJE15" s="79"/>
      <c r="AJF15" s="79"/>
      <c r="AJG15" s="79"/>
      <c r="AJH15" s="79"/>
      <c r="AJI15" s="79"/>
      <c r="AJJ15" s="79"/>
      <c r="AJK15" s="79"/>
      <c r="AJL15" s="79"/>
      <c r="AJM15" s="79"/>
      <c r="AJN15" s="79"/>
      <c r="AJO15" s="79"/>
      <c r="AJP15" s="79"/>
      <c r="AJQ15" s="79"/>
      <c r="AJR15" s="79"/>
      <c r="AJS15" s="79"/>
      <c r="AJT15" s="79"/>
      <c r="AJU15" s="79"/>
      <c r="AJV15" s="79"/>
      <c r="AJW15" s="79"/>
      <c r="AJX15" s="79"/>
      <c r="AJY15" s="79"/>
      <c r="AJZ15" s="79"/>
      <c r="AKA15" s="79"/>
      <c r="AKB15" s="79"/>
      <c r="AKC15" s="79"/>
      <c r="AKD15" s="79"/>
      <c r="AKE15" s="79"/>
      <c r="AKF15" s="79"/>
      <c r="AKG15" s="79"/>
      <c r="AKH15" s="79"/>
      <c r="AKI15" s="79"/>
      <c r="AKJ15" s="79"/>
      <c r="AKK15" s="79"/>
      <c r="AKL15" s="79"/>
      <c r="AKM15" s="79"/>
      <c r="AKN15" s="79"/>
      <c r="AKO15" s="79"/>
      <c r="AKP15" s="79"/>
      <c r="AKQ15" s="79"/>
      <c r="AKR15" s="79"/>
      <c r="AKS15" s="79"/>
      <c r="AKT15" s="79"/>
      <c r="AKU15" s="79"/>
      <c r="AKV15" s="79"/>
      <c r="AKW15" s="79"/>
      <c r="AKX15" s="79"/>
      <c r="AKY15" s="79"/>
      <c r="AKZ15" s="79"/>
      <c r="ALA15" s="79"/>
      <c r="ALB15" s="79"/>
      <c r="ALC15" s="79"/>
      <c r="ALD15" s="79"/>
      <c r="ALE15" s="79"/>
      <c r="ALF15" s="79"/>
      <c r="ALG15" s="79"/>
      <c r="ALH15" s="79"/>
      <c r="ALI15" s="79"/>
      <c r="ALJ15" s="79"/>
      <c r="ALK15" s="79"/>
      <c r="ALL15" s="79"/>
      <c r="ALM15" s="79"/>
      <c r="ALN15" s="79"/>
      <c r="ALO15" s="79"/>
      <c r="ALP15" s="79"/>
      <c r="ALQ15" s="79"/>
      <c r="ALR15" s="79"/>
      <c r="ALS15" s="79"/>
      <c r="ALT15" s="79"/>
      <c r="ALU15" s="79"/>
      <c r="ALV15" s="79"/>
      <c r="ALW15" s="79"/>
      <c r="ALX15" s="79"/>
      <c r="ALY15" s="79"/>
      <c r="ALZ15" s="79"/>
      <c r="AMA15" s="79"/>
      <c r="AMB15" s="79"/>
      <c r="AMC15" s="79"/>
      <c r="AMD15" s="79"/>
      <c r="AME15" s="79"/>
      <c r="AMF15" s="79"/>
      <c r="AMG15" s="79"/>
      <c r="AMH15" s="79"/>
      <c r="AMI15" s="79"/>
      <c r="AMJ15" s="79"/>
      <c r="AMK15" s="79"/>
      <c r="AML15" s="79"/>
      <c r="AMM15" s="79"/>
      <c r="AMN15" s="79"/>
      <c r="AMO15" s="79"/>
      <c r="AMP15" s="79"/>
      <c r="AMQ15" s="79"/>
      <c r="AMR15" s="79"/>
      <c r="AMS15" s="79"/>
      <c r="AMT15" s="79"/>
      <c r="AMU15" s="79"/>
      <c r="AMV15" s="79"/>
      <c r="AMW15" s="79"/>
      <c r="AMX15" s="79"/>
      <c r="AMY15" s="79"/>
      <c r="AMZ15" s="79"/>
      <c r="ANA15" s="79"/>
      <c r="ANB15" s="79"/>
      <c r="ANC15" s="79"/>
      <c r="AND15" s="79"/>
      <c r="ANE15" s="79"/>
      <c r="ANF15" s="79"/>
      <c r="ANG15" s="79"/>
      <c r="ANH15" s="79"/>
      <c r="ANI15" s="79"/>
      <c r="ANJ15" s="79"/>
      <c r="ANK15" s="79"/>
      <c r="ANL15" s="79"/>
      <c r="ANM15" s="79"/>
      <c r="ANN15" s="79"/>
      <c r="ANO15" s="79"/>
      <c r="ANP15" s="79"/>
      <c r="ANQ15" s="79"/>
      <c r="ANR15" s="79"/>
      <c r="ANS15" s="79"/>
      <c r="ANT15" s="79"/>
      <c r="ANU15" s="79"/>
      <c r="ANV15" s="79"/>
      <c r="ANW15" s="79"/>
      <c r="ANX15" s="79"/>
      <c r="ANY15" s="79"/>
      <c r="ANZ15" s="79"/>
      <c r="AOA15" s="79"/>
      <c r="AOB15" s="79"/>
      <c r="AOC15" s="79"/>
      <c r="AOD15" s="79"/>
      <c r="AOE15" s="79"/>
      <c r="AOF15" s="79"/>
      <c r="AOG15" s="79"/>
      <c r="AOH15" s="79"/>
      <c r="AOI15" s="79"/>
      <c r="AOJ15" s="79"/>
      <c r="AOK15" s="79"/>
      <c r="AOL15" s="79"/>
      <c r="AOM15" s="79"/>
      <c r="AON15" s="79"/>
      <c r="AOO15" s="79"/>
      <c r="AOP15" s="79"/>
      <c r="AOQ15" s="79"/>
      <c r="AOR15" s="79"/>
      <c r="AOS15" s="79"/>
      <c r="AOT15" s="79"/>
      <c r="AOU15" s="79"/>
      <c r="AOV15" s="79"/>
      <c r="AOW15" s="79"/>
      <c r="AOX15" s="79"/>
      <c r="AOY15" s="79"/>
      <c r="AOZ15" s="79"/>
      <c r="APA15" s="79"/>
      <c r="APB15" s="79"/>
      <c r="APC15" s="79"/>
      <c r="APD15" s="79"/>
      <c r="APE15" s="79"/>
      <c r="APF15" s="79"/>
      <c r="APG15" s="79"/>
      <c r="APH15" s="79"/>
      <c r="API15" s="79"/>
      <c r="APJ15" s="79"/>
      <c r="APK15" s="79"/>
      <c r="APL15" s="79"/>
      <c r="APM15" s="79"/>
      <c r="APN15" s="79"/>
      <c r="APO15" s="79"/>
      <c r="APP15" s="79"/>
      <c r="APQ15" s="79"/>
      <c r="APR15" s="79"/>
      <c r="APS15" s="79"/>
      <c r="APT15" s="79"/>
      <c r="APU15" s="79"/>
      <c r="APV15" s="79"/>
      <c r="APW15" s="79"/>
      <c r="APX15" s="79"/>
      <c r="APY15" s="79"/>
      <c r="APZ15" s="79"/>
      <c r="AQA15" s="79"/>
      <c r="AQB15" s="79"/>
      <c r="AQC15" s="79"/>
      <c r="AQD15" s="79"/>
      <c r="AQE15" s="79"/>
      <c r="AQF15" s="79"/>
      <c r="AQG15" s="79"/>
      <c r="AQH15" s="79"/>
      <c r="AQI15" s="79"/>
      <c r="AQJ15" s="79"/>
      <c r="AQK15" s="79"/>
      <c r="AQL15" s="79"/>
      <c r="AQM15" s="79"/>
      <c r="AQN15" s="79"/>
      <c r="AQO15" s="79"/>
      <c r="AQP15" s="79"/>
      <c r="AQQ15" s="79"/>
      <c r="AQR15" s="79"/>
      <c r="AQS15" s="79"/>
      <c r="AQT15" s="79"/>
      <c r="AQU15" s="79"/>
      <c r="AQV15" s="79"/>
      <c r="AQW15" s="79"/>
      <c r="AQX15" s="79"/>
      <c r="AQY15" s="79"/>
      <c r="AQZ15" s="79"/>
      <c r="ARA15" s="79"/>
      <c r="ARB15" s="79"/>
      <c r="ARC15" s="79"/>
      <c r="ARD15" s="79"/>
      <c r="ARE15" s="79"/>
      <c r="ARF15" s="79"/>
      <c r="ARG15" s="79"/>
      <c r="ARH15" s="79"/>
      <c r="ARI15" s="79"/>
      <c r="ARJ15" s="79"/>
      <c r="ARK15" s="79"/>
      <c r="ARL15" s="79"/>
      <c r="ARM15" s="79"/>
      <c r="ARN15" s="79"/>
      <c r="ARO15" s="79"/>
      <c r="ARP15" s="79"/>
      <c r="ARQ15" s="79"/>
      <c r="ARR15" s="79"/>
      <c r="ARS15" s="79"/>
      <c r="ART15" s="79"/>
      <c r="ARU15" s="79"/>
      <c r="ARV15" s="79"/>
      <c r="ARW15" s="79"/>
      <c r="ARX15" s="79"/>
      <c r="ARY15" s="79"/>
      <c r="ARZ15" s="79"/>
      <c r="ASA15" s="79"/>
      <c r="ASB15" s="79"/>
      <c r="ASC15" s="79"/>
      <c r="ASD15" s="79"/>
      <c r="ASE15" s="79"/>
      <c r="ASF15" s="79"/>
      <c r="ASG15" s="79"/>
      <c r="ASH15" s="79"/>
      <c r="ASI15" s="79"/>
      <c r="ASJ15" s="79"/>
      <c r="ASK15" s="79"/>
      <c r="ASL15" s="79"/>
      <c r="ASM15" s="79"/>
      <c r="ASN15" s="79"/>
      <c r="ASO15" s="79"/>
      <c r="ASP15" s="79"/>
      <c r="ASQ15" s="79"/>
      <c r="ASR15" s="79"/>
      <c r="ASS15" s="79"/>
      <c r="AST15" s="79"/>
      <c r="ASU15" s="79"/>
      <c r="ASV15" s="79"/>
      <c r="ASW15" s="79"/>
      <c r="ASX15" s="79"/>
      <c r="ASY15" s="79"/>
      <c r="ASZ15" s="79"/>
      <c r="ATA15" s="79"/>
      <c r="ATB15" s="79"/>
      <c r="ATC15" s="79"/>
      <c r="ATD15" s="79"/>
      <c r="ATE15" s="79"/>
      <c r="ATF15" s="79"/>
      <c r="ATG15" s="79"/>
      <c r="ATH15" s="79"/>
      <c r="ATI15" s="79"/>
      <c r="ATJ15" s="79"/>
      <c r="ATK15" s="79"/>
      <c r="ATL15" s="79"/>
      <c r="ATM15" s="79"/>
      <c r="ATN15" s="79"/>
      <c r="ATO15" s="79"/>
      <c r="ATP15" s="79"/>
      <c r="ATQ15" s="79"/>
      <c r="ATR15" s="79"/>
      <c r="ATS15" s="79"/>
      <c r="ATT15" s="79"/>
      <c r="ATU15" s="79"/>
      <c r="ATV15" s="79"/>
      <c r="ATW15" s="79"/>
      <c r="ATX15" s="79"/>
      <c r="ATY15" s="79"/>
      <c r="ATZ15" s="79"/>
      <c r="AUA15" s="79"/>
      <c r="AUB15" s="79"/>
      <c r="AUC15" s="79"/>
      <c r="AUD15" s="79"/>
      <c r="AUE15" s="79"/>
      <c r="AUF15" s="79"/>
      <c r="AUG15" s="79"/>
      <c r="AUH15" s="79"/>
      <c r="AUI15" s="79"/>
      <c r="AUJ15" s="79"/>
      <c r="AUK15" s="79"/>
      <c r="AUL15" s="79"/>
      <c r="AUM15" s="79"/>
      <c r="AUN15" s="79"/>
      <c r="AUO15" s="79"/>
      <c r="AUP15" s="79"/>
      <c r="AUQ15" s="79"/>
      <c r="AUR15" s="79"/>
      <c r="AUS15" s="79"/>
      <c r="AUT15" s="79"/>
      <c r="AUU15" s="79"/>
      <c r="AUV15" s="79"/>
      <c r="AUW15" s="79"/>
      <c r="AUX15" s="79"/>
      <c r="AUY15" s="79"/>
      <c r="AUZ15" s="79"/>
      <c r="AVA15" s="79"/>
      <c r="AVB15" s="79"/>
      <c r="AVC15" s="79"/>
      <c r="AVD15" s="79"/>
      <c r="AVE15" s="79"/>
      <c r="AVF15" s="79"/>
      <c r="AVG15" s="79"/>
      <c r="AVH15" s="79"/>
      <c r="AVI15" s="79"/>
      <c r="AVJ15" s="79"/>
      <c r="AVK15" s="79"/>
      <c r="AVL15" s="79"/>
      <c r="AVM15" s="79"/>
      <c r="AVN15" s="79"/>
      <c r="AVO15" s="79"/>
      <c r="AVP15" s="79"/>
      <c r="AVQ15" s="79"/>
      <c r="AVR15" s="79"/>
      <c r="AVS15" s="79"/>
      <c r="AVT15" s="79"/>
      <c r="AVU15" s="79"/>
      <c r="AVV15" s="79"/>
      <c r="AVW15" s="79"/>
      <c r="AVX15" s="79"/>
      <c r="AVY15" s="79"/>
      <c r="AVZ15" s="79"/>
      <c r="AWA15" s="79"/>
      <c r="AWB15" s="79"/>
      <c r="AWC15" s="79"/>
      <c r="AWD15" s="79"/>
      <c r="AWE15" s="79"/>
      <c r="AWF15" s="79"/>
      <c r="AWG15" s="79"/>
      <c r="AWH15" s="79"/>
      <c r="AWI15" s="79"/>
      <c r="AWJ15" s="79"/>
      <c r="AWK15" s="79"/>
      <c r="AWL15" s="79"/>
      <c r="AWM15" s="79"/>
      <c r="AWN15" s="79"/>
      <c r="AWO15" s="79"/>
      <c r="AWP15" s="79"/>
      <c r="AWQ15" s="79"/>
      <c r="AWR15" s="79"/>
      <c r="AWS15" s="79"/>
      <c r="AWT15" s="79"/>
      <c r="AWU15" s="79"/>
      <c r="AWV15" s="79"/>
      <c r="AWW15" s="79"/>
      <c r="AWX15" s="79"/>
      <c r="AWY15" s="79"/>
      <c r="AWZ15" s="79"/>
      <c r="AXA15" s="79"/>
      <c r="AXB15" s="79"/>
      <c r="AXC15" s="79"/>
      <c r="AXD15" s="79"/>
      <c r="AXE15" s="79"/>
      <c r="AXF15" s="79"/>
      <c r="AXG15" s="79"/>
      <c r="AXH15" s="79"/>
      <c r="AXI15" s="79"/>
      <c r="AXJ15" s="79"/>
      <c r="AXK15" s="79"/>
      <c r="AXL15" s="79"/>
      <c r="AXM15" s="79"/>
      <c r="AXN15" s="79"/>
      <c r="AXO15" s="79"/>
      <c r="AXP15" s="79"/>
      <c r="AXQ15" s="79"/>
      <c r="AXR15" s="79"/>
      <c r="AXS15" s="79"/>
      <c r="AXT15" s="79"/>
      <c r="AXU15" s="79"/>
      <c r="AXV15" s="79"/>
      <c r="AXW15" s="79"/>
      <c r="AXX15" s="79"/>
      <c r="AXY15" s="79"/>
      <c r="AXZ15" s="79"/>
      <c r="AYA15" s="79"/>
      <c r="AYB15" s="79"/>
      <c r="AYC15" s="79"/>
      <c r="AYD15" s="79"/>
      <c r="AYE15" s="79"/>
      <c r="AYF15" s="79"/>
      <c r="AYG15" s="79"/>
      <c r="AYH15" s="79"/>
      <c r="AYI15" s="79"/>
      <c r="AYJ15" s="79"/>
      <c r="AYK15" s="79"/>
      <c r="AYL15" s="79"/>
      <c r="AYM15" s="79"/>
      <c r="AYN15" s="79"/>
      <c r="AYO15" s="79"/>
      <c r="AYP15" s="79"/>
      <c r="AYQ15" s="79"/>
      <c r="AYR15" s="79"/>
      <c r="AYS15" s="79"/>
      <c r="AYT15" s="79"/>
      <c r="AYU15" s="79"/>
      <c r="AYV15" s="79"/>
      <c r="AYW15" s="79"/>
      <c r="AYX15" s="79"/>
      <c r="AYY15" s="79"/>
      <c r="AYZ15" s="79"/>
      <c r="AZA15" s="79"/>
      <c r="AZB15" s="79"/>
      <c r="AZC15" s="79"/>
      <c r="AZD15" s="79"/>
      <c r="AZE15" s="79"/>
      <c r="AZF15" s="79"/>
      <c r="AZG15" s="79"/>
      <c r="AZH15" s="79"/>
      <c r="AZI15" s="79"/>
      <c r="AZJ15" s="79"/>
      <c r="AZK15" s="79"/>
      <c r="AZL15" s="79"/>
      <c r="AZM15" s="79"/>
      <c r="AZN15" s="79"/>
      <c r="AZO15" s="79"/>
      <c r="AZP15" s="79"/>
      <c r="AZQ15" s="79"/>
      <c r="AZR15" s="79"/>
      <c r="AZS15" s="79"/>
      <c r="AZT15" s="79"/>
      <c r="AZU15" s="79"/>
      <c r="AZV15" s="79"/>
      <c r="AZW15" s="79"/>
      <c r="AZX15" s="79"/>
      <c r="AZY15" s="79"/>
      <c r="AZZ15" s="79"/>
      <c r="BAA15" s="79"/>
      <c r="BAB15" s="79"/>
      <c r="BAC15" s="79"/>
      <c r="BAD15" s="79"/>
      <c r="BAE15" s="79"/>
      <c r="BAF15" s="79"/>
      <c r="BAG15" s="79"/>
      <c r="BAH15" s="79"/>
      <c r="BAI15" s="79"/>
      <c r="BAJ15" s="79"/>
      <c r="BAK15" s="79"/>
      <c r="BAL15" s="79"/>
      <c r="BAM15" s="79"/>
      <c r="BAN15" s="79"/>
      <c r="BAO15" s="79"/>
      <c r="BAP15" s="79"/>
      <c r="BAQ15" s="79"/>
      <c r="BAR15" s="79"/>
      <c r="BAS15" s="79"/>
      <c r="BAT15" s="79"/>
      <c r="BAU15" s="79"/>
      <c r="BAV15" s="79"/>
      <c r="BAW15" s="79"/>
      <c r="BAX15" s="79"/>
      <c r="BAY15" s="79"/>
      <c r="BAZ15" s="79"/>
      <c r="BBA15" s="79"/>
      <c r="BBB15" s="79"/>
      <c r="BBC15" s="79"/>
      <c r="BBD15" s="79"/>
      <c r="BBE15" s="79"/>
      <c r="BBF15" s="79"/>
      <c r="BBG15" s="79"/>
      <c r="BBH15" s="79"/>
      <c r="BBI15" s="79"/>
      <c r="BBJ15" s="79"/>
      <c r="BBK15" s="79"/>
      <c r="BBL15" s="79"/>
      <c r="BBM15" s="79"/>
      <c r="BBN15" s="79"/>
      <c r="BBO15" s="79"/>
      <c r="BBP15" s="79"/>
      <c r="BBQ15" s="79"/>
      <c r="BBR15" s="79"/>
      <c r="BBS15" s="79"/>
      <c r="BBT15" s="79"/>
      <c r="BBU15" s="79"/>
      <c r="BBV15" s="79"/>
      <c r="BBW15" s="79"/>
      <c r="BBX15" s="79"/>
      <c r="BBY15" s="79"/>
      <c r="BBZ15" s="79"/>
      <c r="BCA15" s="79"/>
      <c r="BCB15" s="79"/>
      <c r="BCC15" s="79"/>
      <c r="BCD15" s="79"/>
      <c r="BCE15" s="79"/>
      <c r="BCF15" s="79"/>
      <c r="BCG15" s="79"/>
      <c r="BCH15" s="79"/>
      <c r="BCI15" s="79"/>
      <c r="BCJ15" s="79"/>
      <c r="BCK15" s="79"/>
      <c r="BCL15" s="79"/>
      <c r="BCM15" s="79"/>
      <c r="BCN15" s="79"/>
      <c r="BCO15" s="79"/>
      <c r="BCP15" s="79"/>
      <c r="BCQ15" s="79"/>
      <c r="BCR15" s="79"/>
      <c r="BCS15" s="79"/>
      <c r="BCT15" s="79"/>
      <c r="BCU15" s="79"/>
      <c r="BCV15" s="79"/>
      <c r="BCW15" s="79"/>
      <c r="BCX15" s="79"/>
      <c r="BCY15" s="79"/>
      <c r="BCZ15" s="79"/>
      <c r="BDA15" s="79"/>
      <c r="BDB15" s="79"/>
      <c r="BDC15" s="79"/>
      <c r="BDD15" s="79"/>
      <c r="BDE15" s="79"/>
      <c r="BDF15" s="79"/>
      <c r="BDG15" s="79"/>
      <c r="BDH15" s="79"/>
      <c r="BDI15" s="79"/>
      <c r="BDJ15" s="79"/>
      <c r="BDK15" s="79"/>
      <c r="BDL15" s="79"/>
      <c r="BDM15" s="79"/>
      <c r="BDN15" s="79"/>
      <c r="BDO15" s="79"/>
      <c r="BDP15" s="79"/>
      <c r="BDQ15" s="79"/>
      <c r="BDR15" s="79"/>
      <c r="BDS15" s="79"/>
      <c r="BDT15" s="79"/>
      <c r="BDU15" s="79"/>
      <c r="BDV15" s="79"/>
      <c r="BDW15" s="79"/>
      <c r="BDX15" s="79"/>
      <c r="BDY15" s="79"/>
      <c r="BDZ15" s="79"/>
      <c r="BEA15" s="79"/>
      <c r="BEB15" s="79"/>
      <c r="BEC15" s="79"/>
      <c r="BED15" s="79"/>
      <c r="BEE15" s="79"/>
      <c r="BEF15" s="79"/>
      <c r="BEG15" s="79"/>
      <c r="BEH15" s="79"/>
      <c r="BEI15" s="79"/>
      <c r="BEJ15" s="79"/>
      <c r="BEK15" s="79"/>
      <c r="BEL15" s="79"/>
      <c r="BEM15" s="79"/>
      <c r="BEN15" s="79"/>
      <c r="BEO15" s="79"/>
      <c r="BEP15" s="79"/>
      <c r="BEQ15" s="79"/>
      <c r="BER15" s="79"/>
      <c r="BES15" s="79"/>
      <c r="BET15" s="79"/>
      <c r="BEU15" s="79"/>
      <c r="BEV15" s="79"/>
      <c r="BEW15" s="79"/>
      <c r="BEX15" s="79"/>
      <c r="BEY15" s="79"/>
      <c r="BEZ15" s="79"/>
      <c r="BFA15" s="79"/>
      <c r="BFB15" s="79"/>
      <c r="BFC15" s="79"/>
      <c r="BFD15" s="79"/>
      <c r="BFE15" s="79"/>
      <c r="BFF15" s="79"/>
      <c r="BFG15" s="79"/>
      <c r="BFH15" s="79"/>
      <c r="BFI15" s="79"/>
      <c r="BFJ15" s="79"/>
      <c r="BFK15" s="79"/>
      <c r="BFL15" s="79"/>
      <c r="BFM15" s="79"/>
      <c r="BFN15" s="79"/>
      <c r="BFO15" s="79"/>
      <c r="BFP15" s="79"/>
      <c r="BFQ15" s="79"/>
      <c r="BFR15" s="79"/>
      <c r="BFS15" s="79"/>
      <c r="BFT15" s="79"/>
      <c r="BFU15" s="79"/>
      <c r="BFV15" s="79"/>
      <c r="BFW15" s="79"/>
      <c r="BFX15" s="79"/>
      <c r="BFY15" s="79"/>
      <c r="BFZ15" s="79"/>
      <c r="BGA15" s="79"/>
      <c r="BGB15" s="79"/>
      <c r="BGC15" s="79"/>
      <c r="BGD15" s="79"/>
      <c r="BGE15" s="79"/>
      <c r="BGF15" s="79"/>
      <c r="BGG15" s="79"/>
      <c r="BGH15" s="79"/>
      <c r="BGI15" s="79"/>
      <c r="BGJ15" s="79"/>
      <c r="BGK15" s="79"/>
      <c r="BGL15" s="79"/>
      <c r="BGM15" s="79"/>
      <c r="BGN15" s="79"/>
      <c r="BGO15" s="79"/>
      <c r="BGP15" s="79"/>
      <c r="BGQ15" s="79"/>
      <c r="BGR15" s="79"/>
      <c r="BGS15" s="79"/>
      <c r="BGT15" s="79"/>
      <c r="BGU15" s="79"/>
      <c r="BGV15" s="79"/>
      <c r="BGW15" s="79"/>
      <c r="BGX15" s="79"/>
      <c r="BGY15" s="79"/>
      <c r="BGZ15" s="79"/>
      <c r="BHA15" s="79"/>
      <c r="BHB15" s="79"/>
      <c r="BHC15" s="79"/>
      <c r="BHD15" s="79"/>
      <c r="BHE15" s="79"/>
      <c r="BHF15" s="79"/>
      <c r="BHG15" s="79"/>
      <c r="BHH15" s="79"/>
      <c r="BHI15" s="79"/>
      <c r="BHJ15" s="79"/>
      <c r="BHK15" s="79"/>
      <c r="BHL15" s="79"/>
      <c r="BHM15" s="79"/>
      <c r="BHN15" s="79"/>
      <c r="BHO15" s="79"/>
      <c r="BHP15" s="79"/>
      <c r="BHQ15" s="79"/>
      <c r="BHR15" s="79"/>
      <c r="BHS15" s="79"/>
      <c r="BHT15" s="79"/>
      <c r="BHU15" s="79"/>
      <c r="BHV15" s="79"/>
      <c r="BHW15" s="79"/>
      <c r="BHX15" s="79"/>
      <c r="BHY15" s="79"/>
      <c r="BHZ15" s="79"/>
      <c r="BIA15" s="79"/>
      <c r="BIB15" s="79"/>
      <c r="BIC15" s="79"/>
      <c r="BID15" s="79"/>
      <c r="BIE15" s="79"/>
      <c r="BIF15" s="79"/>
      <c r="BIG15" s="79"/>
      <c r="BIH15" s="79"/>
      <c r="BII15" s="79"/>
      <c r="BIJ15" s="79"/>
      <c r="BIK15" s="79"/>
      <c r="BIL15" s="79"/>
      <c r="BIM15" s="79"/>
      <c r="BIN15" s="79"/>
      <c r="BIO15" s="79"/>
      <c r="BIP15" s="79"/>
      <c r="BIQ15" s="79"/>
      <c r="BIR15" s="79"/>
      <c r="BIS15" s="79"/>
      <c r="BIT15" s="79"/>
      <c r="BIU15" s="79"/>
      <c r="BIV15" s="79"/>
      <c r="BIW15" s="79"/>
      <c r="BIX15" s="79"/>
      <c r="BIY15" s="79"/>
      <c r="BIZ15" s="79"/>
      <c r="BJA15" s="79"/>
      <c r="BJB15" s="79"/>
      <c r="BJC15" s="79"/>
      <c r="BJD15" s="79"/>
      <c r="BJE15" s="79"/>
      <c r="BJF15" s="79"/>
      <c r="BJG15" s="79"/>
      <c r="BJH15" s="79"/>
      <c r="BJI15" s="79"/>
      <c r="BJJ15" s="79"/>
      <c r="BJK15" s="79"/>
      <c r="BJL15" s="79"/>
      <c r="BJM15" s="79"/>
      <c r="BJN15" s="79"/>
      <c r="BJO15" s="79"/>
      <c r="BJP15" s="79"/>
      <c r="BJQ15" s="79"/>
      <c r="BJR15" s="79"/>
      <c r="BJS15" s="79"/>
      <c r="BJT15" s="79"/>
      <c r="BJU15" s="79"/>
      <c r="BJV15" s="79"/>
      <c r="BJW15" s="79"/>
      <c r="BJX15" s="79"/>
      <c r="BJY15" s="79"/>
      <c r="BJZ15" s="79"/>
      <c r="BKA15" s="79"/>
      <c r="BKB15" s="79"/>
      <c r="BKC15" s="79"/>
      <c r="BKD15" s="79"/>
      <c r="BKE15" s="79"/>
      <c r="BKF15" s="79"/>
      <c r="BKG15" s="79"/>
      <c r="BKH15" s="79"/>
      <c r="BKI15" s="79"/>
      <c r="BKJ15" s="79"/>
      <c r="BKK15" s="79"/>
      <c r="BKL15" s="79"/>
      <c r="BKM15" s="79"/>
      <c r="BKN15" s="79"/>
      <c r="BKO15" s="79"/>
      <c r="BKP15" s="79"/>
      <c r="BKQ15" s="79"/>
      <c r="BKR15" s="79"/>
      <c r="BKS15" s="79"/>
      <c r="BKT15" s="79"/>
      <c r="BKU15" s="79"/>
      <c r="BKV15" s="79"/>
      <c r="BKW15" s="79"/>
      <c r="BKX15" s="79"/>
      <c r="BKY15" s="79"/>
      <c r="BKZ15" s="79"/>
      <c r="BLA15" s="79"/>
      <c r="BLB15" s="79"/>
      <c r="BLC15" s="79"/>
      <c r="BLD15" s="79"/>
      <c r="BLE15" s="79"/>
      <c r="BLF15" s="79"/>
      <c r="BLG15" s="79"/>
      <c r="BLH15" s="79"/>
      <c r="BLI15" s="79"/>
      <c r="BLJ15" s="79"/>
      <c r="BLK15" s="79"/>
      <c r="BLL15" s="79"/>
      <c r="BLM15" s="79"/>
      <c r="BLN15" s="79"/>
      <c r="BLO15" s="79"/>
      <c r="BLP15" s="79"/>
      <c r="BLQ15" s="79"/>
      <c r="BLR15" s="79"/>
      <c r="BLS15" s="79"/>
      <c r="BLT15" s="79"/>
      <c r="BLU15" s="79"/>
      <c r="BLV15" s="79"/>
      <c r="BLW15" s="79"/>
      <c r="BLX15" s="79"/>
      <c r="BLY15" s="79"/>
      <c r="BLZ15" s="79"/>
      <c r="BMA15" s="79"/>
      <c r="BMB15" s="79"/>
      <c r="BMC15" s="79"/>
      <c r="BMD15" s="79"/>
      <c r="BME15" s="79"/>
      <c r="BMF15" s="79"/>
      <c r="BMG15" s="79"/>
      <c r="BMH15" s="79"/>
      <c r="BMI15" s="79"/>
      <c r="BMJ15" s="79"/>
      <c r="BMK15" s="79"/>
      <c r="BML15" s="79"/>
      <c r="BMM15" s="79"/>
      <c r="BMN15" s="79"/>
      <c r="BMO15" s="79"/>
      <c r="BMP15" s="79"/>
      <c r="BMQ15" s="79"/>
      <c r="BMR15" s="79"/>
      <c r="BMS15" s="79"/>
      <c r="BMT15" s="79"/>
      <c r="BMU15" s="79"/>
      <c r="BMV15" s="79"/>
      <c r="BMW15" s="79"/>
      <c r="BMX15" s="79"/>
      <c r="BMY15" s="79"/>
      <c r="BMZ15" s="79"/>
      <c r="BNA15" s="79"/>
      <c r="BNB15" s="79"/>
      <c r="BNC15" s="79"/>
      <c r="BND15" s="79"/>
      <c r="BNE15" s="79"/>
      <c r="BNF15" s="79"/>
      <c r="BNG15" s="79"/>
      <c r="BNH15" s="79"/>
      <c r="BNI15" s="79"/>
      <c r="BNJ15" s="79"/>
      <c r="BNK15" s="79"/>
      <c r="BNL15" s="79"/>
      <c r="BNM15" s="79"/>
      <c r="BNN15" s="79"/>
      <c r="BNO15" s="79"/>
      <c r="BNP15" s="79"/>
      <c r="BNQ15" s="79"/>
      <c r="BNR15" s="79"/>
      <c r="BNS15" s="79"/>
      <c r="BNT15" s="79"/>
      <c r="BNU15" s="79"/>
      <c r="BNV15" s="79"/>
      <c r="BNW15" s="79"/>
      <c r="BNX15" s="79"/>
      <c r="BNY15" s="79"/>
      <c r="BNZ15" s="79"/>
      <c r="BOA15" s="79"/>
      <c r="BOB15" s="79"/>
      <c r="BOC15" s="79"/>
      <c r="BOD15" s="79"/>
      <c r="BOE15" s="79"/>
      <c r="BOF15" s="79"/>
      <c r="BOG15" s="79"/>
      <c r="BOH15" s="79"/>
      <c r="BOI15" s="79"/>
      <c r="BOJ15" s="79"/>
      <c r="BOK15" s="79"/>
      <c r="BOL15" s="79"/>
      <c r="BOM15" s="79"/>
      <c r="BON15" s="79"/>
      <c r="BOO15" s="79"/>
      <c r="BOP15" s="79"/>
      <c r="BOQ15" s="79"/>
      <c r="BOR15" s="79"/>
      <c r="BOS15" s="79"/>
      <c r="BOT15" s="79"/>
      <c r="BOU15" s="79"/>
      <c r="BOV15" s="79"/>
      <c r="BOW15" s="79"/>
      <c r="BOX15" s="79"/>
      <c r="BOY15" s="79"/>
      <c r="BOZ15" s="79"/>
      <c r="BPA15" s="79"/>
      <c r="BPB15" s="79"/>
      <c r="BPC15" s="79"/>
      <c r="BPD15" s="79"/>
      <c r="BPE15" s="79"/>
      <c r="BPF15" s="79"/>
      <c r="BPG15" s="79"/>
      <c r="BPH15" s="79"/>
      <c r="BPI15" s="79"/>
      <c r="BPJ15" s="79"/>
      <c r="BPK15" s="79"/>
      <c r="BPL15" s="79"/>
      <c r="BPM15" s="79"/>
      <c r="BPN15" s="79"/>
      <c r="BPO15" s="79"/>
      <c r="BPP15" s="79"/>
      <c r="BPQ15" s="79"/>
      <c r="BPR15" s="79"/>
      <c r="BPS15" s="79"/>
      <c r="BPT15" s="79"/>
      <c r="BPU15" s="79"/>
      <c r="BPV15" s="79"/>
      <c r="BPW15" s="79"/>
      <c r="BPX15" s="79"/>
      <c r="BPY15" s="79"/>
      <c r="BPZ15" s="79"/>
      <c r="BQA15" s="79"/>
      <c r="BQB15" s="79"/>
      <c r="BQC15" s="79"/>
      <c r="BQD15" s="79"/>
      <c r="BQE15" s="79"/>
      <c r="BQF15" s="79"/>
      <c r="BQG15" s="79"/>
      <c r="BQH15" s="79"/>
      <c r="BQI15" s="79"/>
      <c r="BQJ15" s="79"/>
      <c r="BQK15" s="79"/>
      <c r="BQL15" s="79"/>
      <c r="BQM15" s="79"/>
      <c r="BQN15" s="79"/>
      <c r="BQO15" s="79"/>
      <c r="BQP15" s="79"/>
      <c r="BQQ15" s="79"/>
      <c r="BQR15" s="79"/>
      <c r="BQS15" s="79"/>
      <c r="BQT15" s="79"/>
      <c r="BQU15" s="79"/>
      <c r="BQV15" s="79"/>
      <c r="BQW15" s="79"/>
      <c r="BQX15" s="79"/>
      <c r="BQY15" s="79"/>
      <c r="BQZ15" s="79"/>
      <c r="BRA15" s="79"/>
      <c r="BRB15" s="79"/>
      <c r="BRC15" s="79"/>
      <c r="BRD15" s="79"/>
      <c r="BRE15" s="79"/>
      <c r="BRF15" s="79"/>
      <c r="BRG15" s="79"/>
      <c r="BRH15" s="79"/>
      <c r="BRI15" s="79"/>
      <c r="BRJ15" s="79"/>
      <c r="BRK15" s="79"/>
      <c r="BRL15" s="79"/>
      <c r="BRM15" s="79"/>
      <c r="BRN15" s="79"/>
      <c r="BRO15" s="79"/>
      <c r="BRP15" s="79"/>
      <c r="BRQ15" s="79"/>
      <c r="BRR15" s="79"/>
      <c r="BRS15" s="79"/>
      <c r="BRT15" s="79"/>
      <c r="BRU15" s="79"/>
      <c r="BRV15" s="79"/>
      <c r="BRW15" s="79"/>
      <c r="BRX15" s="79"/>
      <c r="BRY15" s="79"/>
      <c r="BRZ15" s="79"/>
      <c r="BSA15" s="79"/>
      <c r="BSB15" s="79"/>
      <c r="BSC15" s="79"/>
      <c r="BSD15" s="79"/>
      <c r="BSE15" s="79"/>
      <c r="BSF15" s="79"/>
      <c r="BSG15" s="79"/>
      <c r="BSH15" s="79"/>
      <c r="BSI15" s="79"/>
      <c r="BSJ15" s="79"/>
      <c r="BSK15" s="79"/>
      <c r="BSL15" s="79"/>
      <c r="BSM15" s="79"/>
      <c r="BSN15" s="79"/>
      <c r="BSO15" s="79"/>
      <c r="BSP15" s="79"/>
      <c r="BSQ15" s="79"/>
      <c r="BSR15" s="79"/>
      <c r="BSS15" s="79"/>
      <c r="BST15" s="79"/>
      <c r="BSU15" s="79"/>
      <c r="BSV15" s="79"/>
      <c r="BSW15" s="79"/>
      <c r="BSX15" s="79"/>
      <c r="BSY15" s="79"/>
      <c r="BSZ15" s="79"/>
      <c r="BTA15" s="79"/>
      <c r="BTB15" s="79"/>
      <c r="BTC15" s="79"/>
      <c r="BTD15" s="79"/>
      <c r="BTE15" s="79"/>
      <c r="BTF15" s="79"/>
      <c r="BTG15" s="79"/>
      <c r="BTH15" s="79"/>
      <c r="BTI15" s="79"/>
      <c r="BTJ15" s="79"/>
      <c r="BTK15" s="79"/>
      <c r="BTL15" s="79"/>
      <c r="BTM15" s="79"/>
      <c r="BTN15" s="79"/>
      <c r="BTO15" s="79"/>
      <c r="BTP15" s="79"/>
      <c r="BTQ15" s="79"/>
      <c r="BTR15" s="79"/>
      <c r="BTS15" s="79"/>
      <c r="BTT15" s="79"/>
      <c r="BTU15" s="79"/>
      <c r="BTV15" s="79"/>
      <c r="BTW15" s="79"/>
      <c r="BTX15" s="79"/>
      <c r="BTY15" s="79"/>
      <c r="BTZ15" s="79"/>
      <c r="BUA15" s="79"/>
      <c r="BUB15" s="79"/>
      <c r="BUC15" s="79"/>
      <c r="BUD15" s="79"/>
      <c r="BUE15" s="79"/>
      <c r="BUF15" s="79"/>
      <c r="BUG15" s="79"/>
      <c r="BUH15" s="79"/>
      <c r="BUI15" s="79"/>
      <c r="BUJ15" s="79"/>
      <c r="BUK15" s="79"/>
      <c r="BUL15" s="79"/>
      <c r="BUM15" s="79"/>
      <c r="BUN15" s="79"/>
      <c r="BUO15" s="79"/>
      <c r="BUP15" s="79"/>
      <c r="BUQ15" s="79"/>
      <c r="BUR15" s="79"/>
      <c r="BUS15" s="79"/>
      <c r="BUT15" s="79"/>
      <c r="BUU15" s="79"/>
      <c r="BUV15" s="79"/>
      <c r="BUW15" s="79"/>
      <c r="BUX15" s="79"/>
      <c r="BUY15" s="79"/>
      <c r="BUZ15" s="79"/>
      <c r="BVA15" s="79"/>
      <c r="BVB15" s="79"/>
      <c r="BVC15" s="79"/>
      <c r="BVD15" s="79"/>
      <c r="BVE15" s="79"/>
      <c r="BVF15" s="79"/>
      <c r="BVG15" s="79"/>
      <c r="BVH15" s="79"/>
      <c r="BVI15" s="79"/>
      <c r="BVJ15" s="79"/>
      <c r="BVK15" s="79"/>
      <c r="BVL15" s="79"/>
      <c r="BVM15" s="79"/>
      <c r="BVN15" s="79"/>
      <c r="BVO15" s="79"/>
      <c r="BVP15" s="79"/>
      <c r="BVQ15" s="79"/>
      <c r="BVR15" s="79"/>
      <c r="BVS15" s="79"/>
      <c r="BVT15" s="79"/>
      <c r="BVU15" s="79"/>
      <c r="BVV15" s="79"/>
      <c r="BVW15" s="79"/>
      <c r="BVX15" s="79"/>
      <c r="BVY15" s="79"/>
      <c r="BVZ15" s="79"/>
      <c r="BWA15" s="79"/>
      <c r="BWB15" s="79"/>
      <c r="BWC15" s="79"/>
      <c r="BWD15" s="79"/>
      <c r="BWE15" s="79"/>
      <c r="BWF15" s="79"/>
      <c r="BWG15" s="79"/>
      <c r="BWH15" s="79"/>
      <c r="BWI15" s="79"/>
      <c r="BWJ15" s="79"/>
      <c r="BWK15" s="79"/>
      <c r="BWL15" s="79"/>
      <c r="BWM15" s="79"/>
      <c r="BWN15" s="79"/>
      <c r="BWO15" s="79"/>
      <c r="BWP15" s="79"/>
      <c r="BWQ15" s="79"/>
      <c r="BWR15" s="79"/>
      <c r="BWS15" s="79"/>
      <c r="BWT15" s="79"/>
      <c r="BWU15" s="79"/>
      <c r="BWV15" s="79"/>
      <c r="BWW15" s="79"/>
      <c r="BWX15" s="79"/>
      <c r="BWY15" s="79"/>
      <c r="BWZ15" s="79"/>
      <c r="BXA15" s="79"/>
      <c r="BXB15" s="79"/>
      <c r="BXC15" s="79"/>
      <c r="BXD15" s="79"/>
      <c r="BXE15" s="79"/>
      <c r="BXF15" s="79"/>
      <c r="BXG15" s="79"/>
      <c r="BXH15" s="79"/>
      <c r="BXI15" s="79"/>
      <c r="BXJ15" s="79"/>
      <c r="BXK15" s="79"/>
      <c r="BXL15" s="79"/>
      <c r="BXM15" s="79"/>
      <c r="BXN15" s="79"/>
      <c r="BXO15" s="79"/>
      <c r="BXP15" s="79"/>
      <c r="BXQ15" s="79"/>
      <c r="BXR15" s="79"/>
      <c r="BXS15" s="79"/>
      <c r="BXT15" s="79"/>
      <c r="BXU15" s="79"/>
      <c r="BXV15" s="79"/>
      <c r="BXW15" s="79"/>
      <c r="BXX15" s="79"/>
      <c r="BXY15" s="79"/>
      <c r="BXZ15" s="79"/>
      <c r="BYA15" s="79"/>
      <c r="BYB15" s="79"/>
      <c r="BYC15" s="79"/>
      <c r="BYD15" s="79"/>
      <c r="BYE15" s="79"/>
      <c r="BYF15" s="79"/>
      <c r="BYG15" s="79"/>
      <c r="BYH15" s="79"/>
      <c r="BYI15" s="79"/>
      <c r="BYJ15" s="79"/>
      <c r="BYK15" s="79"/>
      <c r="BYL15" s="79"/>
      <c r="BYM15" s="79"/>
      <c r="BYN15" s="79"/>
      <c r="BYO15" s="79"/>
      <c r="BYP15" s="79"/>
      <c r="BYQ15" s="79"/>
      <c r="BYR15" s="79"/>
      <c r="BYS15" s="79"/>
      <c r="BYT15" s="79"/>
      <c r="BYU15" s="79"/>
      <c r="BYV15" s="79"/>
      <c r="BYW15" s="79"/>
      <c r="BYX15" s="79"/>
      <c r="BYY15" s="79"/>
      <c r="BYZ15" s="79"/>
      <c r="BZA15" s="79"/>
      <c r="BZB15" s="79"/>
      <c r="BZC15" s="79"/>
      <c r="BZD15" s="79"/>
      <c r="BZE15" s="79"/>
      <c r="BZF15" s="79"/>
      <c r="BZG15" s="79"/>
      <c r="BZH15" s="79"/>
      <c r="BZI15" s="79"/>
      <c r="BZJ15" s="79"/>
      <c r="BZK15" s="79"/>
      <c r="BZL15" s="79"/>
      <c r="BZM15" s="79"/>
      <c r="BZN15" s="79"/>
      <c r="BZO15" s="79"/>
      <c r="BZP15" s="79"/>
      <c r="BZQ15" s="79"/>
      <c r="BZR15" s="79"/>
      <c r="BZS15" s="79"/>
      <c r="BZT15" s="79"/>
      <c r="BZU15" s="79"/>
      <c r="BZV15" s="79"/>
      <c r="BZW15" s="79"/>
      <c r="BZX15" s="79"/>
      <c r="BZY15" s="79"/>
      <c r="BZZ15" s="79"/>
      <c r="CAA15" s="79"/>
      <c r="CAB15" s="79"/>
      <c r="CAC15" s="79"/>
      <c r="CAD15" s="79"/>
      <c r="CAE15" s="79"/>
      <c r="CAF15" s="79"/>
      <c r="CAG15" s="79"/>
      <c r="CAH15" s="79"/>
      <c r="CAI15" s="79"/>
      <c r="CAJ15" s="79"/>
      <c r="CAK15" s="79"/>
      <c r="CAL15" s="79"/>
      <c r="CAM15" s="79"/>
      <c r="CAN15" s="79"/>
      <c r="CAO15" s="79"/>
      <c r="CAP15" s="79"/>
      <c r="CAQ15" s="79"/>
      <c r="CAR15" s="79"/>
      <c r="CAS15" s="79"/>
      <c r="CAT15" s="79"/>
      <c r="CAU15" s="79"/>
      <c r="CAV15" s="79"/>
      <c r="CAW15" s="79"/>
      <c r="CAX15" s="79"/>
      <c r="CAY15" s="79"/>
      <c r="CAZ15" s="79"/>
      <c r="CBA15" s="79"/>
      <c r="CBB15" s="79"/>
      <c r="CBC15" s="79"/>
      <c r="CBD15" s="79"/>
      <c r="CBE15" s="79"/>
      <c r="CBF15" s="79"/>
      <c r="CBG15" s="79"/>
      <c r="CBH15" s="79"/>
      <c r="CBI15" s="79"/>
      <c r="CBJ15" s="79"/>
      <c r="CBK15" s="79"/>
      <c r="CBL15" s="79"/>
      <c r="CBM15" s="79"/>
      <c r="CBN15" s="79"/>
      <c r="CBO15" s="79"/>
      <c r="CBP15" s="79"/>
      <c r="CBQ15" s="79"/>
      <c r="CBR15" s="79"/>
      <c r="CBS15" s="79"/>
      <c r="CBT15" s="79"/>
      <c r="CBU15" s="79"/>
      <c r="CBV15" s="79"/>
      <c r="CBW15" s="79"/>
      <c r="CBX15" s="79"/>
      <c r="CBY15" s="79"/>
      <c r="CBZ15" s="79"/>
      <c r="CCA15" s="79"/>
      <c r="CCB15" s="79"/>
      <c r="CCC15" s="79"/>
      <c r="CCD15" s="79"/>
      <c r="CCE15" s="79"/>
      <c r="CCF15" s="79"/>
      <c r="CCG15" s="79"/>
      <c r="CCH15" s="79"/>
      <c r="CCI15" s="79"/>
      <c r="CCJ15" s="79"/>
      <c r="CCK15" s="79"/>
      <c r="CCL15" s="79"/>
      <c r="CCM15" s="79"/>
      <c r="CCN15" s="79"/>
      <c r="CCO15" s="79"/>
      <c r="CCP15" s="79"/>
      <c r="CCQ15" s="79"/>
      <c r="CCR15" s="79"/>
      <c r="CCS15" s="79"/>
      <c r="CCT15" s="79"/>
      <c r="CCU15" s="79"/>
      <c r="CCV15" s="79"/>
      <c r="CCW15" s="79"/>
      <c r="CCX15" s="79"/>
      <c r="CCY15" s="79"/>
      <c r="CCZ15" s="79"/>
      <c r="CDA15" s="79"/>
      <c r="CDB15" s="79"/>
      <c r="CDC15" s="79"/>
      <c r="CDD15" s="79"/>
      <c r="CDE15" s="79"/>
      <c r="CDF15" s="79"/>
      <c r="CDG15" s="79"/>
      <c r="CDH15" s="79"/>
      <c r="CDI15" s="79"/>
      <c r="CDJ15" s="79"/>
      <c r="CDK15" s="79"/>
      <c r="CDL15" s="79"/>
      <c r="CDM15" s="79"/>
      <c r="CDN15" s="79"/>
      <c r="CDO15" s="79"/>
      <c r="CDP15" s="79"/>
      <c r="CDQ15" s="79"/>
      <c r="CDR15" s="79"/>
      <c r="CDS15" s="79"/>
      <c r="CDT15" s="79"/>
      <c r="CDU15" s="79"/>
      <c r="CDV15" s="79"/>
      <c r="CDW15" s="79"/>
      <c r="CDX15" s="79"/>
      <c r="CDY15" s="79"/>
      <c r="CDZ15" s="79"/>
      <c r="CEA15" s="79"/>
      <c r="CEB15" s="79"/>
      <c r="CEC15" s="79"/>
      <c r="CED15" s="79"/>
      <c r="CEE15" s="79"/>
      <c r="CEF15" s="79"/>
      <c r="CEG15" s="79"/>
      <c r="CEH15" s="79"/>
      <c r="CEI15" s="79"/>
      <c r="CEJ15" s="79"/>
      <c r="CEK15" s="79"/>
      <c r="CEL15" s="79"/>
      <c r="CEM15" s="79"/>
      <c r="CEN15" s="79"/>
      <c r="CEO15" s="79"/>
      <c r="CEP15" s="79"/>
      <c r="CEQ15" s="79"/>
      <c r="CER15" s="79"/>
      <c r="CES15" s="79"/>
      <c r="CET15" s="79"/>
      <c r="CEU15" s="79"/>
      <c r="CEV15" s="79"/>
      <c r="CEW15" s="79"/>
      <c r="CEX15" s="79"/>
      <c r="CEY15" s="79"/>
      <c r="CEZ15" s="79"/>
      <c r="CFA15" s="79"/>
      <c r="CFB15" s="79"/>
      <c r="CFC15" s="79"/>
      <c r="CFD15" s="79"/>
      <c r="CFE15" s="79"/>
      <c r="CFF15" s="79"/>
      <c r="CFG15" s="79"/>
      <c r="CFH15" s="79"/>
      <c r="CFI15" s="79"/>
      <c r="CFJ15" s="79"/>
      <c r="CFK15" s="79"/>
      <c r="CFL15" s="79"/>
      <c r="CFM15" s="79"/>
      <c r="CFN15" s="79"/>
      <c r="CFO15" s="79"/>
      <c r="CFP15" s="79"/>
      <c r="CFQ15" s="79"/>
      <c r="CFR15" s="79"/>
      <c r="CFS15" s="79"/>
      <c r="CFT15" s="79"/>
      <c r="CFU15" s="79"/>
      <c r="CFV15" s="79"/>
      <c r="CFW15" s="79"/>
      <c r="CFX15" s="79"/>
      <c r="CFY15" s="79"/>
      <c r="CFZ15" s="79"/>
      <c r="CGA15" s="79"/>
      <c r="CGB15" s="79"/>
      <c r="CGC15" s="79"/>
      <c r="CGD15" s="79"/>
      <c r="CGE15" s="79"/>
      <c r="CGF15" s="79"/>
      <c r="CGG15" s="79"/>
      <c r="CGH15" s="79"/>
      <c r="CGI15" s="79"/>
      <c r="CGJ15" s="79"/>
      <c r="CGK15" s="79"/>
      <c r="CGL15" s="79"/>
      <c r="CGM15" s="79"/>
      <c r="CGN15" s="79"/>
      <c r="CGO15" s="79"/>
      <c r="CGP15" s="79"/>
      <c r="CGQ15" s="79"/>
      <c r="CGR15" s="79"/>
      <c r="CGS15" s="79"/>
      <c r="CGT15" s="79"/>
      <c r="CGU15" s="79"/>
      <c r="CGV15" s="79"/>
      <c r="CGW15" s="79"/>
      <c r="CGX15" s="79"/>
      <c r="CGY15" s="79"/>
      <c r="CGZ15" s="79"/>
      <c r="CHA15" s="79"/>
      <c r="CHB15" s="79"/>
      <c r="CHC15" s="79"/>
      <c r="CHD15" s="79"/>
      <c r="CHE15" s="79"/>
      <c r="CHF15" s="79"/>
      <c r="CHG15" s="79"/>
      <c r="CHH15" s="79"/>
      <c r="CHI15" s="79"/>
      <c r="CHJ15" s="79"/>
      <c r="CHK15" s="79"/>
      <c r="CHL15" s="79"/>
      <c r="CHM15" s="79"/>
      <c r="CHN15" s="79"/>
      <c r="CHO15" s="79"/>
      <c r="CHP15" s="79"/>
      <c r="CHQ15" s="79"/>
      <c r="CHR15" s="79"/>
      <c r="CHS15" s="79"/>
      <c r="CHT15" s="79"/>
      <c r="CHU15" s="79"/>
      <c r="CHV15" s="79"/>
      <c r="CHW15" s="79"/>
      <c r="CHX15" s="79"/>
      <c r="CHY15" s="79"/>
      <c r="CHZ15" s="79"/>
      <c r="CIA15" s="79"/>
      <c r="CIB15" s="79"/>
      <c r="CIC15" s="79"/>
      <c r="CID15" s="79"/>
      <c r="CIE15" s="79"/>
      <c r="CIF15" s="79"/>
      <c r="CIG15" s="79"/>
      <c r="CIH15" s="79"/>
      <c r="CII15" s="79"/>
      <c r="CIJ15" s="79"/>
      <c r="CIK15" s="79"/>
      <c r="CIL15" s="79"/>
      <c r="CIM15" s="79"/>
      <c r="CIN15" s="79"/>
      <c r="CIO15" s="79"/>
      <c r="CIP15" s="79"/>
      <c r="CIQ15" s="79"/>
      <c r="CIR15" s="79"/>
      <c r="CIS15" s="79"/>
      <c r="CIT15" s="79"/>
      <c r="CIU15" s="79"/>
      <c r="CIV15" s="79"/>
      <c r="CIW15" s="79"/>
      <c r="CIX15" s="79"/>
      <c r="CIY15" s="79"/>
      <c r="CIZ15" s="79"/>
      <c r="CJA15" s="79"/>
      <c r="CJB15" s="79"/>
      <c r="CJC15" s="79"/>
      <c r="CJD15" s="79"/>
      <c r="CJE15" s="79"/>
      <c r="CJF15" s="79"/>
      <c r="CJG15" s="79"/>
      <c r="CJH15" s="79"/>
      <c r="CJI15" s="79"/>
      <c r="CJJ15" s="79"/>
      <c r="CJK15" s="79"/>
      <c r="CJL15" s="79"/>
      <c r="CJM15" s="79"/>
      <c r="CJN15" s="79"/>
      <c r="CJO15" s="79"/>
      <c r="CJP15" s="79"/>
      <c r="CJQ15" s="79"/>
      <c r="CJR15" s="79"/>
      <c r="CJS15" s="79"/>
      <c r="CJT15" s="79"/>
      <c r="CJU15" s="79"/>
      <c r="CJV15" s="79"/>
      <c r="CJW15" s="79"/>
      <c r="CJX15" s="79"/>
      <c r="CJY15" s="79"/>
      <c r="CJZ15" s="79"/>
      <c r="CKA15" s="79"/>
      <c r="CKB15" s="79"/>
      <c r="CKC15" s="79"/>
      <c r="CKD15" s="79"/>
      <c r="CKE15" s="79"/>
      <c r="CKF15" s="79"/>
      <c r="CKG15" s="79"/>
      <c r="CKH15" s="79"/>
      <c r="CKI15" s="79"/>
      <c r="CKJ15" s="79"/>
      <c r="CKK15" s="79"/>
      <c r="CKL15" s="79"/>
      <c r="CKM15" s="79"/>
      <c r="CKN15" s="79"/>
      <c r="CKO15" s="79"/>
      <c r="CKP15" s="79"/>
      <c r="CKQ15" s="79"/>
      <c r="CKR15" s="79"/>
      <c r="CKS15" s="79"/>
      <c r="CKT15" s="79"/>
      <c r="CKU15" s="79"/>
      <c r="CKV15" s="79"/>
      <c r="CKW15" s="79"/>
      <c r="CKX15" s="79"/>
      <c r="CKY15" s="79"/>
      <c r="CKZ15" s="79"/>
      <c r="CLA15" s="79"/>
      <c r="CLB15" s="79"/>
      <c r="CLC15" s="79"/>
      <c r="CLD15" s="79"/>
      <c r="CLE15" s="79"/>
      <c r="CLF15" s="79"/>
      <c r="CLG15" s="79"/>
      <c r="CLH15" s="79"/>
      <c r="CLI15" s="79"/>
      <c r="CLJ15" s="79"/>
      <c r="CLK15" s="79"/>
      <c r="CLL15" s="79"/>
      <c r="CLM15" s="79"/>
      <c r="CLN15" s="79"/>
      <c r="CLO15" s="79"/>
      <c r="CLP15" s="79"/>
      <c r="CLQ15" s="79"/>
      <c r="CLR15" s="79"/>
      <c r="CLS15" s="79"/>
      <c r="CLT15" s="79"/>
      <c r="CLU15" s="79"/>
      <c r="CLV15" s="79"/>
      <c r="CLW15" s="79"/>
      <c r="CLX15" s="79"/>
      <c r="CLY15" s="79"/>
      <c r="CLZ15" s="79"/>
      <c r="CMA15" s="79"/>
      <c r="CMB15" s="79"/>
      <c r="CMC15" s="79"/>
      <c r="CMD15" s="79"/>
      <c r="CME15" s="79"/>
      <c r="CMF15" s="79"/>
      <c r="CMG15" s="79"/>
      <c r="CMH15" s="79"/>
      <c r="CMI15" s="79"/>
      <c r="CMJ15" s="79"/>
      <c r="CMK15" s="79"/>
      <c r="CML15" s="79"/>
      <c r="CMM15" s="79"/>
      <c r="CMN15" s="79"/>
      <c r="CMO15" s="79"/>
      <c r="CMP15" s="79"/>
      <c r="CMQ15" s="79"/>
      <c r="CMR15" s="79"/>
      <c r="CMS15" s="79"/>
      <c r="CMT15" s="79"/>
      <c r="CMU15" s="79"/>
      <c r="CMV15" s="79"/>
      <c r="CMW15" s="79"/>
      <c r="CMX15" s="79"/>
      <c r="CMY15" s="79"/>
      <c r="CMZ15" s="79"/>
      <c r="CNA15" s="79"/>
      <c r="CNB15" s="79"/>
      <c r="CNC15" s="79"/>
      <c r="CND15" s="79"/>
      <c r="CNE15" s="79"/>
      <c r="CNF15" s="79"/>
      <c r="CNG15" s="79"/>
      <c r="CNH15" s="79"/>
      <c r="CNI15" s="79"/>
      <c r="CNJ15" s="79"/>
      <c r="CNK15" s="79"/>
      <c r="CNL15" s="79"/>
      <c r="CNM15" s="79"/>
      <c r="CNN15" s="79"/>
      <c r="CNO15" s="79"/>
      <c r="CNP15" s="79"/>
      <c r="CNQ15" s="79"/>
      <c r="CNR15" s="79"/>
      <c r="CNS15" s="79"/>
      <c r="CNT15" s="79"/>
      <c r="CNU15" s="79"/>
      <c r="CNV15" s="79"/>
      <c r="CNW15" s="79"/>
      <c r="CNX15" s="79"/>
      <c r="CNY15" s="79"/>
      <c r="CNZ15" s="79"/>
      <c r="COA15" s="79"/>
      <c r="COB15" s="79"/>
      <c r="COC15" s="79"/>
      <c r="COD15" s="79"/>
      <c r="COE15" s="79"/>
      <c r="COF15" s="79"/>
      <c r="COG15" s="79"/>
      <c r="COH15" s="79"/>
      <c r="COI15" s="79"/>
      <c r="COJ15" s="79"/>
      <c r="COK15" s="79"/>
      <c r="COL15" s="79"/>
      <c r="COM15" s="79"/>
      <c r="CON15" s="79"/>
      <c r="COO15" s="79"/>
      <c r="COP15" s="79"/>
      <c r="COQ15" s="79"/>
      <c r="COR15" s="79"/>
      <c r="COS15" s="79"/>
      <c r="COT15" s="79"/>
      <c r="COU15" s="79"/>
      <c r="COV15" s="79"/>
      <c r="COW15" s="79"/>
      <c r="COX15" s="79"/>
      <c r="COY15" s="79"/>
      <c r="COZ15" s="79"/>
      <c r="CPA15" s="79"/>
      <c r="CPB15" s="79"/>
      <c r="CPC15" s="79"/>
      <c r="CPD15" s="79"/>
      <c r="CPE15" s="79"/>
      <c r="CPF15" s="79"/>
      <c r="CPG15" s="79"/>
      <c r="CPH15" s="79"/>
      <c r="CPI15" s="79"/>
      <c r="CPJ15" s="79"/>
      <c r="CPK15" s="79"/>
      <c r="CPL15" s="79"/>
      <c r="CPM15" s="79"/>
      <c r="CPN15" s="79"/>
      <c r="CPO15" s="79"/>
      <c r="CPP15" s="79"/>
      <c r="CPQ15" s="79"/>
      <c r="CPR15" s="79"/>
      <c r="CPS15" s="79"/>
      <c r="CPT15" s="79"/>
      <c r="CPU15" s="79"/>
      <c r="CPV15" s="79"/>
      <c r="CPW15" s="79"/>
      <c r="CPX15" s="79"/>
      <c r="CPY15" s="79"/>
      <c r="CPZ15" s="79"/>
      <c r="CQA15" s="79"/>
      <c r="CQB15" s="79"/>
      <c r="CQC15" s="79"/>
      <c r="CQD15" s="79"/>
      <c r="CQE15" s="79"/>
      <c r="CQF15" s="79"/>
      <c r="CQG15" s="79"/>
      <c r="CQH15" s="79"/>
      <c r="CQI15" s="79"/>
      <c r="CQJ15" s="79"/>
      <c r="CQK15" s="79"/>
      <c r="CQL15" s="79"/>
      <c r="CQM15" s="79"/>
      <c r="CQN15" s="79"/>
      <c r="CQO15" s="79"/>
      <c r="CQP15" s="79"/>
      <c r="CQQ15" s="79"/>
      <c r="CQR15" s="79"/>
      <c r="CQS15" s="79"/>
      <c r="CQT15" s="79"/>
      <c r="CQU15" s="79"/>
      <c r="CQV15" s="79"/>
      <c r="CQW15" s="79"/>
      <c r="CQX15" s="79"/>
      <c r="CQY15" s="79"/>
      <c r="CQZ15" s="79"/>
      <c r="CRA15" s="79"/>
      <c r="CRB15" s="79"/>
      <c r="CRC15" s="79"/>
      <c r="CRD15" s="79"/>
      <c r="CRE15" s="79"/>
      <c r="CRF15" s="79"/>
      <c r="CRG15" s="79"/>
      <c r="CRH15" s="79"/>
      <c r="CRI15" s="79"/>
      <c r="CRJ15" s="79"/>
      <c r="CRK15" s="79"/>
      <c r="CRL15" s="79"/>
      <c r="CRM15" s="79"/>
      <c r="CRN15" s="79"/>
      <c r="CRO15" s="79"/>
      <c r="CRP15" s="79"/>
      <c r="CRQ15" s="79"/>
      <c r="CRR15" s="79"/>
      <c r="CRS15" s="79"/>
      <c r="CRT15" s="79"/>
      <c r="CRU15" s="79"/>
      <c r="CRV15" s="79"/>
      <c r="CRW15" s="79"/>
      <c r="CRX15" s="79"/>
      <c r="CRY15" s="79"/>
      <c r="CRZ15" s="79"/>
      <c r="CSA15" s="79"/>
      <c r="CSB15" s="79"/>
      <c r="CSC15" s="79"/>
      <c r="CSD15" s="79"/>
      <c r="CSE15" s="79"/>
      <c r="CSF15" s="79"/>
      <c r="CSG15" s="79"/>
      <c r="CSH15" s="79"/>
      <c r="CSI15" s="79"/>
      <c r="CSJ15" s="79"/>
      <c r="CSK15" s="79"/>
      <c r="CSL15" s="79"/>
      <c r="CSM15" s="79"/>
      <c r="CSN15" s="79"/>
      <c r="CSO15" s="79"/>
      <c r="CSP15" s="79"/>
      <c r="CSQ15" s="79"/>
      <c r="CSR15" s="79"/>
      <c r="CSS15" s="79"/>
      <c r="CST15" s="79"/>
      <c r="CSU15" s="79"/>
      <c r="CSV15" s="79"/>
      <c r="CSW15" s="79"/>
      <c r="CSX15" s="79"/>
      <c r="CSY15" s="79"/>
      <c r="CSZ15" s="79"/>
      <c r="CTA15" s="79"/>
      <c r="CTB15" s="79"/>
      <c r="CTC15" s="79"/>
      <c r="CTD15" s="79"/>
      <c r="CTE15" s="79"/>
      <c r="CTF15" s="79"/>
      <c r="CTG15" s="79"/>
      <c r="CTH15" s="79"/>
      <c r="CTI15" s="79"/>
      <c r="CTJ15" s="79"/>
      <c r="CTK15" s="79"/>
      <c r="CTL15" s="79"/>
      <c r="CTM15" s="79"/>
      <c r="CTN15" s="79"/>
      <c r="CTO15" s="79"/>
      <c r="CTP15" s="79"/>
      <c r="CTQ15" s="79"/>
      <c r="CTR15" s="79"/>
      <c r="CTS15" s="79"/>
      <c r="CTT15" s="79"/>
      <c r="CTU15" s="79"/>
      <c r="CTV15" s="79"/>
      <c r="CTW15" s="79"/>
      <c r="CTX15" s="79"/>
      <c r="CTY15" s="79"/>
      <c r="CTZ15" s="79"/>
      <c r="CUA15" s="79"/>
      <c r="CUB15" s="79"/>
      <c r="CUC15" s="79"/>
      <c r="CUD15" s="79"/>
      <c r="CUE15" s="79"/>
      <c r="CUF15" s="79"/>
      <c r="CUG15" s="79"/>
      <c r="CUH15" s="79"/>
      <c r="CUI15" s="79"/>
      <c r="CUJ15" s="79"/>
      <c r="CUK15" s="79"/>
      <c r="CUL15" s="79"/>
      <c r="CUM15" s="79"/>
      <c r="CUN15" s="79"/>
      <c r="CUO15" s="79"/>
      <c r="CUP15" s="79"/>
      <c r="CUQ15" s="79"/>
      <c r="CUR15" s="79"/>
      <c r="CUS15" s="79"/>
      <c r="CUT15" s="79"/>
      <c r="CUU15" s="79"/>
      <c r="CUV15" s="79"/>
      <c r="CUW15" s="79"/>
      <c r="CUX15" s="79"/>
      <c r="CUY15" s="79"/>
      <c r="CUZ15" s="79"/>
      <c r="CVA15" s="79"/>
      <c r="CVB15" s="79"/>
      <c r="CVC15" s="79"/>
      <c r="CVD15" s="79"/>
      <c r="CVE15" s="79"/>
      <c r="CVF15" s="79"/>
      <c r="CVG15" s="79"/>
      <c r="CVH15" s="79"/>
      <c r="CVI15" s="79"/>
      <c r="CVJ15" s="79"/>
      <c r="CVK15" s="79"/>
      <c r="CVL15" s="79"/>
      <c r="CVM15" s="79"/>
      <c r="CVN15" s="79"/>
      <c r="CVO15" s="79"/>
      <c r="CVP15" s="79"/>
      <c r="CVQ15" s="79"/>
      <c r="CVR15" s="79"/>
      <c r="CVS15" s="79"/>
      <c r="CVT15" s="79"/>
      <c r="CVU15" s="79"/>
      <c r="CVV15" s="79"/>
      <c r="CVW15" s="79"/>
      <c r="CVX15" s="79"/>
      <c r="CVY15" s="79"/>
      <c r="CVZ15" s="79"/>
      <c r="CWA15" s="79"/>
      <c r="CWB15" s="79"/>
      <c r="CWC15" s="79"/>
      <c r="CWD15" s="79"/>
      <c r="CWE15" s="79"/>
      <c r="CWF15" s="79"/>
      <c r="CWG15" s="79"/>
      <c r="CWH15" s="79"/>
      <c r="CWI15" s="79"/>
      <c r="CWJ15" s="79"/>
      <c r="CWK15" s="79"/>
      <c r="CWL15" s="79"/>
      <c r="CWM15" s="79"/>
      <c r="CWN15" s="79"/>
      <c r="CWO15" s="79"/>
      <c r="CWP15" s="79"/>
      <c r="CWQ15" s="79"/>
      <c r="CWR15" s="79"/>
      <c r="CWS15" s="79"/>
      <c r="CWT15" s="79"/>
      <c r="CWU15" s="79"/>
      <c r="CWV15" s="79"/>
      <c r="CWW15" s="79"/>
      <c r="CWX15" s="79"/>
      <c r="CWY15" s="79"/>
      <c r="CWZ15" s="79"/>
      <c r="CXA15" s="79"/>
      <c r="CXB15" s="79"/>
      <c r="CXC15" s="79"/>
      <c r="CXD15" s="79"/>
      <c r="CXE15" s="79"/>
      <c r="CXF15" s="79"/>
      <c r="CXG15" s="79"/>
      <c r="CXH15" s="79"/>
      <c r="CXI15" s="79"/>
      <c r="CXJ15" s="79"/>
      <c r="CXK15" s="79"/>
      <c r="CXL15" s="79"/>
      <c r="CXM15" s="79"/>
      <c r="CXN15" s="79"/>
      <c r="CXO15" s="79"/>
      <c r="CXP15" s="79"/>
      <c r="CXQ15" s="79"/>
      <c r="CXR15" s="79"/>
      <c r="CXS15" s="79"/>
      <c r="CXT15" s="79"/>
      <c r="CXU15" s="79"/>
      <c r="CXV15" s="79"/>
      <c r="CXW15" s="79"/>
      <c r="CXX15" s="79"/>
      <c r="CXY15" s="79"/>
      <c r="CXZ15" s="79"/>
      <c r="CYA15" s="79"/>
      <c r="CYB15" s="79"/>
      <c r="CYC15" s="79"/>
      <c r="CYD15" s="79"/>
      <c r="CYE15" s="79"/>
      <c r="CYF15" s="79"/>
      <c r="CYG15" s="79"/>
      <c r="CYH15" s="79"/>
      <c r="CYI15" s="79"/>
      <c r="CYJ15" s="79"/>
      <c r="CYK15" s="79"/>
      <c r="CYL15" s="79"/>
      <c r="CYM15" s="79"/>
      <c r="CYN15" s="79"/>
      <c r="CYO15" s="79"/>
      <c r="CYP15" s="79"/>
      <c r="CYQ15" s="79"/>
      <c r="CYR15" s="79"/>
      <c r="CYS15" s="79"/>
      <c r="CYT15" s="79"/>
      <c r="CYU15" s="79"/>
      <c r="CYV15" s="79"/>
      <c r="CYW15" s="79"/>
      <c r="CYX15" s="79"/>
      <c r="CYY15" s="79"/>
      <c r="CYZ15" s="79"/>
      <c r="CZA15" s="79"/>
      <c r="CZB15" s="79"/>
      <c r="CZC15" s="79"/>
      <c r="CZD15" s="79"/>
      <c r="CZE15" s="79"/>
      <c r="CZF15" s="79"/>
      <c r="CZG15" s="79"/>
      <c r="CZH15" s="79"/>
      <c r="CZI15" s="79"/>
      <c r="CZJ15" s="79"/>
      <c r="CZK15" s="79"/>
      <c r="CZL15" s="79"/>
      <c r="CZM15" s="79"/>
      <c r="CZN15" s="79"/>
      <c r="CZO15" s="79"/>
      <c r="CZP15" s="79"/>
      <c r="CZQ15" s="79"/>
      <c r="CZR15" s="79"/>
      <c r="CZS15" s="79"/>
      <c r="CZT15" s="79"/>
      <c r="CZU15" s="79"/>
      <c r="CZV15" s="79"/>
      <c r="CZW15" s="79"/>
      <c r="CZX15" s="79"/>
      <c r="CZY15" s="79"/>
      <c r="CZZ15" s="79"/>
      <c r="DAA15" s="79"/>
      <c r="DAB15" s="79"/>
      <c r="DAC15" s="79"/>
      <c r="DAD15" s="79"/>
      <c r="DAE15" s="79"/>
      <c r="DAF15" s="79"/>
      <c r="DAG15" s="79"/>
      <c r="DAH15" s="79"/>
      <c r="DAI15" s="79"/>
      <c r="DAJ15" s="79"/>
      <c r="DAK15" s="79"/>
      <c r="DAL15" s="79"/>
      <c r="DAM15" s="79"/>
      <c r="DAN15" s="79"/>
      <c r="DAO15" s="79"/>
      <c r="DAP15" s="79"/>
      <c r="DAQ15" s="79"/>
      <c r="DAR15" s="79"/>
      <c r="DAS15" s="79"/>
      <c r="DAT15" s="79"/>
      <c r="DAU15" s="79"/>
      <c r="DAV15" s="79"/>
      <c r="DAW15" s="79"/>
      <c r="DAX15" s="79"/>
      <c r="DAY15" s="79"/>
      <c r="DAZ15" s="79"/>
      <c r="DBA15" s="79"/>
      <c r="DBB15" s="79"/>
      <c r="DBC15" s="79"/>
      <c r="DBD15" s="79"/>
      <c r="DBE15" s="79"/>
      <c r="DBF15" s="79"/>
      <c r="DBG15" s="79"/>
      <c r="DBH15" s="79"/>
      <c r="DBI15" s="79"/>
      <c r="DBJ15" s="79"/>
      <c r="DBK15" s="79"/>
      <c r="DBL15" s="79"/>
      <c r="DBM15" s="79"/>
      <c r="DBN15" s="79"/>
      <c r="DBO15" s="79"/>
      <c r="DBP15" s="79"/>
      <c r="DBQ15" s="79"/>
      <c r="DBR15" s="79"/>
      <c r="DBS15" s="79"/>
      <c r="DBT15" s="79"/>
      <c r="DBU15" s="79"/>
      <c r="DBV15" s="79"/>
      <c r="DBW15" s="79"/>
      <c r="DBX15" s="79"/>
      <c r="DBY15" s="79"/>
      <c r="DBZ15" s="79"/>
      <c r="DCA15" s="79"/>
      <c r="DCB15" s="79"/>
      <c r="DCC15" s="79"/>
      <c r="DCD15" s="79"/>
      <c r="DCE15" s="79"/>
      <c r="DCF15" s="79"/>
      <c r="DCG15" s="79"/>
      <c r="DCH15" s="79"/>
      <c r="DCI15" s="79"/>
      <c r="DCJ15" s="79"/>
      <c r="DCK15" s="79"/>
      <c r="DCL15" s="79"/>
      <c r="DCM15" s="79"/>
      <c r="DCN15" s="79"/>
      <c r="DCO15" s="79"/>
      <c r="DCP15" s="79"/>
      <c r="DCQ15" s="79"/>
      <c r="DCR15" s="79"/>
      <c r="DCS15" s="79"/>
      <c r="DCT15" s="79"/>
      <c r="DCU15" s="79"/>
      <c r="DCV15" s="79"/>
      <c r="DCW15" s="79"/>
      <c r="DCX15" s="79"/>
      <c r="DCY15" s="79"/>
      <c r="DCZ15" s="79"/>
      <c r="DDA15" s="79"/>
      <c r="DDB15" s="79"/>
      <c r="DDC15" s="79"/>
      <c r="DDD15" s="79"/>
      <c r="DDE15" s="79"/>
      <c r="DDF15" s="79"/>
      <c r="DDG15" s="79"/>
      <c r="DDH15" s="79"/>
      <c r="DDI15" s="79"/>
      <c r="DDJ15" s="79"/>
      <c r="DDK15" s="79"/>
      <c r="DDL15" s="79"/>
      <c r="DDM15" s="79"/>
      <c r="DDN15" s="79"/>
      <c r="DDO15" s="79"/>
      <c r="DDP15" s="79"/>
      <c r="DDQ15" s="79"/>
      <c r="DDR15" s="79"/>
      <c r="DDS15" s="79"/>
      <c r="DDT15" s="79"/>
      <c r="DDU15" s="79"/>
      <c r="DDV15" s="79"/>
      <c r="DDW15" s="79"/>
      <c r="DDX15" s="79"/>
      <c r="DDY15" s="79"/>
      <c r="DDZ15" s="79"/>
      <c r="DEA15" s="79"/>
      <c r="DEB15" s="79"/>
      <c r="DEC15" s="79"/>
      <c r="DED15" s="79"/>
      <c r="DEE15" s="79"/>
      <c r="DEF15" s="79"/>
      <c r="DEG15" s="79"/>
      <c r="DEH15" s="79"/>
      <c r="DEI15" s="79"/>
      <c r="DEJ15" s="79"/>
      <c r="DEK15" s="79"/>
      <c r="DEL15" s="79"/>
      <c r="DEM15" s="79"/>
      <c r="DEN15" s="79"/>
      <c r="DEO15" s="79"/>
      <c r="DEP15" s="79"/>
      <c r="DEQ15" s="79"/>
      <c r="DER15" s="79"/>
      <c r="DES15" s="79"/>
      <c r="DET15" s="79"/>
      <c r="DEU15" s="79"/>
      <c r="DEV15" s="79"/>
      <c r="DEW15" s="79"/>
      <c r="DEX15" s="79"/>
      <c r="DEY15" s="79"/>
      <c r="DEZ15" s="79"/>
      <c r="DFA15" s="79"/>
      <c r="DFB15" s="79"/>
      <c r="DFC15" s="79"/>
      <c r="DFD15" s="79"/>
      <c r="DFE15" s="79"/>
      <c r="DFF15" s="79"/>
      <c r="DFG15" s="79"/>
      <c r="DFH15" s="79"/>
      <c r="DFI15" s="79"/>
      <c r="DFJ15" s="79"/>
      <c r="DFK15" s="79"/>
      <c r="DFL15" s="79"/>
      <c r="DFM15" s="79"/>
      <c r="DFN15" s="79"/>
      <c r="DFO15" s="79"/>
      <c r="DFP15" s="79"/>
      <c r="DFQ15" s="79"/>
      <c r="DFR15" s="79"/>
      <c r="DFS15" s="79"/>
      <c r="DFT15" s="79"/>
      <c r="DFU15" s="79"/>
      <c r="DFV15" s="79"/>
      <c r="DFW15" s="79"/>
      <c r="DFX15" s="79"/>
      <c r="DFY15" s="79"/>
      <c r="DFZ15" s="79"/>
      <c r="DGA15" s="79"/>
      <c r="DGB15" s="79"/>
      <c r="DGC15" s="79"/>
      <c r="DGD15" s="79"/>
      <c r="DGE15" s="79"/>
      <c r="DGF15" s="79"/>
      <c r="DGG15" s="79"/>
      <c r="DGH15" s="79"/>
      <c r="DGI15" s="79"/>
      <c r="DGJ15" s="79"/>
      <c r="DGK15" s="79"/>
      <c r="DGL15" s="79"/>
      <c r="DGM15" s="79"/>
      <c r="DGN15" s="79"/>
      <c r="DGO15" s="79"/>
      <c r="DGP15" s="79"/>
      <c r="DGQ15" s="79"/>
      <c r="DGR15" s="79"/>
      <c r="DGS15" s="79"/>
      <c r="DGT15" s="79"/>
      <c r="DGU15" s="79"/>
      <c r="DGV15" s="79"/>
      <c r="DGW15" s="79"/>
      <c r="DGX15" s="79"/>
      <c r="DGY15" s="79"/>
      <c r="DGZ15" s="79"/>
      <c r="DHA15" s="79"/>
      <c r="DHB15" s="79"/>
      <c r="DHC15" s="79"/>
      <c r="DHD15" s="79"/>
      <c r="DHE15" s="79"/>
      <c r="DHF15" s="79"/>
      <c r="DHG15" s="79"/>
      <c r="DHH15" s="79"/>
      <c r="DHI15" s="79"/>
      <c r="DHJ15" s="79"/>
      <c r="DHK15" s="79"/>
      <c r="DHL15" s="79"/>
      <c r="DHM15" s="79"/>
      <c r="DHN15" s="79"/>
      <c r="DHO15" s="79"/>
      <c r="DHP15" s="79"/>
      <c r="DHQ15" s="79"/>
      <c r="DHR15" s="79"/>
      <c r="DHS15" s="79"/>
      <c r="DHT15" s="79"/>
      <c r="DHU15" s="79"/>
      <c r="DHV15" s="79"/>
      <c r="DHW15" s="79"/>
      <c r="DHX15" s="79"/>
      <c r="DHY15" s="79"/>
      <c r="DHZ15" s="79"/>
      <c r="DIA15" s="79"/>
      <c r="DIB15" s="79"/>
      <c r="DIC15" s="79"/>
      <c r="DID15" s="79"/>
      <c r="DIE15" s="79"/>
      <c r="DIF15" s="79"/>
      <c r="DIG15" s="79"/>
      <c r="DIH15" s="79"/>
      <c r="DII15" s="79"/>
      <c r="DIJ15" s="79"/>
      <c r="DIK15" s="79"/>
      <c r="DIL15" s="79"/>
      <c r="DIM15" s="79"/>
      <c r="DIN15" s="79"/>
      <c r="DIO15" s="79"/>
      <c r="DIP15" s="79"/>
      <c r="DIQ15" s="79"/>
      <c r="DIR15" s="79"/>
      <c r="DIS15" s="79"/>
      <c r="DIT15" s="79"/>
      <c r="DIU15" s="79"/>
      <c r="DIV15" s="79"/>
      <c r="DIW15" s="79"/>
      <c r="DIX15" s="79"/>
      <c r="DIY15" s="79"/>
      <c r="DIZ15" s="79"/>
      <c r="DJA15" s="79"/>
      <c r="DJB15" s="79"/>
      <c r="DJC15" s="79"/>
      <c r="DJD15" s="79"/>
      <c r="DJE15" s="79"/>
      <c r="DJF15" s="79"/>
      <c r="DJG15" s="79"/>
      <c r="DJH15" s="79"/>
      <c r="DJI15" s="79"/>
      <c r="DJJ15" s="79"/>
      <c r="DJK15" s="79"/>
      <c r="DJL15" s="79"/>
      <c r="DJM15" s="79"/>
      <c r="DJN15" s="79"/>
      <c r="DJO15" s="79"/>
      <c r="DJP15" s="79"/>
      <c r="DJQ15" s="79"/>
      <c r="DJR15" s="79"/>
      <c r="DJS15" s="79"/>
      <c r="DJT15" s="79"/>
      <c r="DJU15" s="79"/>
      <c r="DJV15" s="79"/>
      <c r="DJW15" s="79"/>
      <c r="DJX15" s="79"/>
      <c r="DJY15" s="79"/>
      <c r="DJZ15" s="79"/>
      <c r="DKA15" s="79"/>
      <c r="DKB15" s="79"/>
      <c r="DKC15" s="79"/>
      <c r="DKD15" s="79"/>
      <c r="DKE15" s="79"/>
      <c r="DKF15" s="79"/>
      <c r="DKG15" s="79"/>
      <c r="DKH15" s="79"/>
      <c r="DKI15" s="79"/>
      <c r="DKJ15" s="79"/>
      <c r="DKK15" s="79"/>
      <c r="DKL15" s="79"/>
      <c r="DKM15" s="79"/>
      <c r="DKN15" s="79"/>
      <c r="DKO15" s="79"/>
      <c r="DKP15" s="79"/>
      <c r="DKQ15" s="79"/>
      <c r="DKR15" s="79"/>
      <c r="DKS15" s="79"/>
      <c r="DKT15" s="79"/>
      <c r="DKU15" s="79"/>
      <c r="DKV15" s="79"/>
      <c r="DKW15" s="79"/>
      <c r="DKX15" s="79"/>
      <c r="DKY15" s="79"/>
      <c r="DKZ15" s="79"/>
      <c r="DLA15" s="79"/>
      <c r="DLB15" s="79"/>
      <c r="DLC15" s="79"/>
      <c r="DLD15" s="79"/>
      <c r="DLE15" s="79"/>
      <c r="DLF15" s="79"/>
      <c r="DLG15" s="79"/>
      <c r="DLH15" s="79"/>
      <c r="DLI15" s="79"/>
      <c r="DLJ15" s="79"/>
      <c r="DLK15" s="79"/>
      <c r="DLL15" s="79"/>
      <c r="DLM15" s="79"/>
      <c r="DLN15" s="79"/>
      <c r="DLO15" s="79"/>
      <c r="DLP15" s="79"/>
      <c r="DLQ15" s="79"/>
      <c r="DLR15" s="79"/>
      <c r="DLS15" s="79"/>
      <c r="DLT15" s="79"/>
      <c r="DLU15" s="79"/>
      <c r="DLV15" s="79"/>
      <c r="DLW15" s="79"/>
      <c r="DLX15" s="79"/>
      <c r="DLY15" s="79"/>
      <c r="DLZ15" s="79"/>
      <c r="DMA15" s="79"/>
      <c r="DMB15" s="79"/>
      <c r="DMC15" s="79"/>
      <c r="DMD15" s="79"/>
      <c r="DME15" s="79"/>
      <c r="DMF15" s="79"/>
      <c r="DMG15" s="79"/>
      <c r="DMH15" s="79"/>
      <c r="DMI15" s="79"/>
      <c r="DMJ15" s="79"/>
      <c r="DMK15" s="79"/>
      <c r="DML15" s="79"/>
      <c r="DMM15" s="79"/>
      <c r="DMN15" s="79"/>
      <c r="DMO15" s="79"/>
      <c r="DMP15" s="79"/>
      <c r="DMQ15" s="79"/>
      <c r="DMR15" s="79"/>
      <c r="DMS15" s="79"/>
      <c r="DMT15" s="79"/>
      <c r="DMU15" s="79"/>
      <c r="DMV15" s="79"/>
      <c r="DMW15" s="79"/>
      <c r="DMX15" s="79"/>
      <c r="DMY15" s="79"/>
      <c r="DMZ15" s="79"/>
      <c r="DNA15" s="79"/>
      <c r="DNB15" s="79"/>
      <c r="DNC15" s="79"/>
      <c r="DND15" s="79"/>
      <c r="DNE15" s="79"/>
      <c r="DNF15" s="79"/>
      <c r="DNG15" s="79"/>
      <c r="DNH15" s="79"/>
      <c r="DNI15" s="79"/>
      <c r="DNJ15" s="79"/>
      <c r="DNK15" s="79"/>
      <c r="DNL15" s="79"/>
      <c r="DNM15" s="79"/>
      <c r="DNN15" s="79"/>
      <c r="DNO15" s="79"/>
      <c r="DNP15" s="79"/>
      <c r="DNQ15" s="79"/>
      <c r="DNR15" s="79"/>
      <c r="DNS15" s="79"/>
      <c r="DNT15" s="79"/>
      <c r="DNU15" s="79"/>
      <c r="DNV15" s="79"/>
      <c r="DNW15" s="79"/>
      <c r="DNX15" s="79"/>
      <c r="DNY15" s="79"/>
      <c r="DNZ15" s="79"/>
      <c r="DOA15" s="79"/>
      <c r="DOB15" s="79"/>
      <c r="DOC15" s="79"/>
      <c r="DOD15" s="79"/>
      <c r="DOE15" s="79"/>
      <c r="DOF15" s="79"/>
      <c r="DOG15" s="79"/>
      <c r="DOH15" s="79"/>
      <c r="DOI15" s="79"/>
      <c r="DOJ15" s="79"/>
      <c r="DOK15" s="79"/>
      <c r="DOL15" s="79"/>
      <c r="DOM15" s="79"/>
      <c r="DON15" s="79"/>
      <c r="DOO15" s="79"/>
      <c r="DOP15" s="79"/>
      <c r="DOQ15" s="79"/>
      <c r="DOR15" s="79"/>
      <c r="DOS15" s="79"/>
      <c r="DOT15" s="79"/>
      <c r="DOU15" s="79"/>
      <c r="DOV15" s="79"/>
      <c r="DOW15" s="79"/>
      <c r="DOX15" s="79"/>
      <c r="DOY15" s="79"/>
      <c r="DOZ15" s="79"/>
      <c r="DPA15" s="79"/>
      <c r="DPB15" s="79"/>
      <c r="DPC15" s="79"/>
      <c r="DPD15" s="79"/>
      <c r="DPE15" s="79"/>
      <c r="DPF15" s="79"/>
      <c r="DPG15" s="79"/>
      <c r="DPH15" s="79"/>
      <c r="DPI15" s="79"/>
      <c r="DPJ15" s="79"/>
      <c r="DPK15" s="79"/>
      <c r="DPL15" s="79"/>
      <c r="DPM15" s="79"/>
      <c r="DPN15" s="79"/>
      <c r="DPO15" s="79"/>
      <c r="DPP15" s="79"/>
      <c r="DPQ15" s="79"/>
      <c r="DPR15" s="79"/>
      <c r="DPS15" s="79"/>
      <c r="DPT15" s="79"/>
      <c r="DPU15" s="79"/>
      <c r="DPV15" s="79"/>
      <c r="DPW15" s="79"/>
      <c r="DPX15" s="79"/>
      <c r="DPY15" s="79"/>
      <c r="DPZ15" s="79"/>
      <c r="DQA15" s="79"/>
      <c r="DQB15" s="79"/>
      <c r="DQC15" s="79"/>
      <c r="DQD15" s="79"/>
      <c r="DQE15" s="79"/>
      <c r="DQF15" s="79"/>
      <c r="DQG15" s="79"/>
      <c r="DQH15" s="79"/>
      <c r="DQI15" s="79"/>
      <c r="DQJ15" s="79"/>
      <c r="DQK15" s="79"/>
      <c r="DQL15" s="79"/>
      <c r="DQM15" s="79"/>
      <c r="DQN15" s="79"/>
      <c r="DQO15" s="79"/>
      <c r="DQP15" s="79"/>
      <c r="DQQ15" s="79"/>
      <c r="DQR15" s="79"/>
      <c r="DQS15" s="79"/>
      <c r="DQT15" s="79"/>
      <c r="DQU15" s="79"/>
      <c r="DQV15" s="79"/>
      <c r="DQW15" s="79"/>
      <c r="DQX15" s="79"/>
      <c r="DQY15" s="79"/>
      <c r="DQZ15" s="79"/>
      <c r="DRA15" s="79"/>
      <c r="DRB15" s="79"/>
      <c r="DRC15" s="79"/>
      <c r="DRD15" s="79"/>
      <c r="DRE15" s="79"/>
      <c r="DRF15" s="79"/>
      <c r="DRG15" s="79"/>
      <c r="DRH15" s="79"/>
      <c r="DRI15" s="79"/>
      <c r="DRJ15" s="79"/>
      <c r="DRK15" s="79"/>
      <c r="DRL15" s="79"/>
      <c r="DRM15" s="79"/>
      <c r="DRN15" s="79"/>
      <c r="DRO15" s="79"/>
      <c r="DRP15" s="79"/>
      <c r="DRQ15" s="79"/>
      <c r="DRR15" s="79"/>
      <c r="DRS15" s="79"/>
      <c r="DRT15" s="79"/>
      <c r="DRU15" s="79"/>
      <c r="DRV15" s="79"/>
      <c r="DRW15" s="79"/>
      <c r="DRX15" s="79"/>
      <c r="DRY15" s="79"/>
      <c r="DRZ15" s="79"/>
      <c r="DSA15" s="79"/>
      <c r="DSB15" s="79"/>
      <c r="DSC15" s="79"/>
      <c r="DSD15" s="79"/>
      <c r="DSE15" s="79"/>
      <c r="DSF15" s="79"/>
      <c r="DSG15" s="79"/>
      <c r="DSH15" s="79"/>
      <c r="DSI15" s="79"/>
      <c r="DSJ15" s="79"/>
      <c r="DSK15" s="79"/>
      <c r="DSL15" s="79"/>
      <c r="DSM15" s="79"/>
      <c r="DSN15" s="79"/>
      <c r="DSO15" s="79"/>
      <c r="DSP15" s="79"/>
      <c r="DSQ15" s="79"/>
      <c r="DSR15" s="79"/>
      <c r="DSS15" s="79"/>
      <c r="DST15" s="79"/>
      <c r="DSU15" s="79"/>
      <c r="DSV15" s="79"/>
      <c r="DSW15" s="79"/>
      <c r="DSX15" s="79"/>
      <c r="DSY15" s="79"/>
      <c r="DSZ15" s="79"/>
      <c r="DTA15" s="79"/>
      <c r="DTB15" s="79"/>
      <c r="DTC15" s="79"/>
      <c r="DTD15" s="79"/>
      <c r="DTE15" s="79"/>
      <c r="DTF15" s="79"/>
      <c r="DTG15" s="79"/>
      <c r="DTH15" s="79"/>
      <c r="DTI15" s="79"/>
      <c r="DTJ15" s="79"/>
      <c r="DTK15" s="79"/>
      <c r="DTL15" s="79"/>
      <c r="DTM15" s="79"/>
      <c r="DTN15" s="79"/>
      <c r="DTO15" s="79"/>
      <c r="DTP15" s="79"/>
      <c r="DTQ15" s="79"/>
      <c r="DTR15" s="79"/>
      <c r="DTS15" s="79"/>
      <c r="DTT15" s="79"/>
      <c r="DTU15" s="79"/>
      <c r="DTV15" s="79"/>
      <c r="DTW15" s="79"/>
      <c r="DTX15" s="79"/>
      <c r="DTY15" s="79"/>
      <c r="DTZ15" s="79"/>
      <c r="DUA15" s="79"/>
      <c r="DUB15" s="79"/>
      <c r="DUC15" s="79"/>
      <c r="DUD15" s="79"/>
      <c r="DUE15" s="79"/>
      <c r="DUF15" s="79"/>
      <c r="DUG15" s="79"/>
      <c r="DUH15" s="79"/>
      <c r="DUI15" s="79"/>
      <c r="DUJ15" s="79"/>
      <c r="DUK15" s="79"/>
      <c r="DUL15" s="79"/>
      <c r="DUM15" s="79"/>
      <c r="DUN15" s="79"/>
      <c r="DUO15" s="79"/>
      <c r="DUP15" s="79"/>
      <c r="DUQ15" s="79"/>
      <c r="DUR15" s="79"/>
      <c r="DUS15" s="79"/>
      <c r="DUT15" s="79"/>
      <c r="DUU15" s="79"/>
      <c r="DUV15" s="79"/>
      <c r="DUW15" s="79"/>
      <c r="DUX15" s="79"/>
      <c r="DUY15" s="79"/>
      <c r="DUZ15" s="79"/>
      <c r="DVA15" s="79"/>
      <c r="DVB15" s="79"/>
      <c r="DVC15" s="79"/>
      <c r="DVD15" s="79"/>
      <c r="DVE15" s="79"/>
      <c r="DVF15" s="79"/>
      <c r="DVG15" s="79"/>
      <c r="DVH15" s="79"/>
      <c r="DVI15" s="79"/>
      <c r="DVJ15" s="79"/>
      <c r="DVK15" s="79"/>
      <c r="DVL15" s="79"/>
      <c r="DVM15" s="79"/>
      <c r="DVN15" s="79"/>
      <c r="DVO15" s="79"/>
      <c r="DVP15" s="79"/>
      <c r="DVQ15" s="79"/>
      <c r="DVR15" s="79"/>
      <c r="DVS15" s="79"/>
      <c r="DVT15" s="79"/>
      <c r="DVU15" s="79"/>
      <c r="DVV15" s="79"/>
      <c r="DVW15" s="79"/>
      <c r="DVX15" s="79"/>
      <c r="DVY15" s="79"/>
      <c r="DVZ15" s="79"/>
      <c r="DWA15" s="79"/>
      <c r="DWB15" s="79"/>
      <c r="DWC15" s="79"/>
      <c r="DWD15" s="79"/>
      <c r="DWE15" s="79"/>
      <c r="DWF15" s="79"/>
      <c r="DWG15" s="79"/>
      <c r="DWH15" s="79"/>
      <c r="DWI15" s="79"/>
      <c r="DWJ15" s="79"/>
      <c r="DWK15" s="79"/>
      <c r="DWL15" s="79"/>
      <c r="DWM15" s="79"/>
      <c r="DWN15" s="79"/>
      <c r="DWO15" s="79"/>
      <c r="DWP15" s="79"/>
      <c r="DWQ15" s="79"/>
      <c r="DWR15" s="79"/>
      <c r="DWS15" s="79"/>
      <c r="DWT15" s="79"/>
      <c r="DWU15" s="79"/>
      <c r="DWV15" s="79"/>
      <c r="DWW15" s="79"/>
      <c r="DWX15" s="79"/>
      <c r="DWY15" s="79"/>
      <c r="DWZ15" s="79"/>
      <c r="DXA15" s="79"/>
      <c r="DXB15" s="79"/>
      <c r="DXC15" s="79"/>
      <c r="DXD15" s="79"/>
      <c r="DXE15" s="79"/>
      <c r="DXF15" s="79"/>
      <c r="DXG15" s="79"/>
      <c r="DXH15" s="79"/>
      <c r="DXI15" s="79"/>
      <c r="DXJ15" s="79"/>
      <c r="DXK15" s="79"/>
      <c r="DXL15" s="79"/>
      <c r="DXM15" s="79"/>
      <c r="DXN15" s="79"/>
      <c r="DXO15" s="79"/>
      <c r="DXP15" s="79"/>
      <c r="DXQ15" s="79"/>
      <c r="DXR15" s="79"/>
      <c r="DXS15" s="79"/>
      <c r="DXT15" s="79"/>
      <c r="DXU15" s="79"/>
      <c r="DXV15" s="79"/>
      <c r="DXW15" s="79"/>
      <c r="DXX15" s="79"/>
      <c r="DXY15" s="79"/>
      <c r="DXZ15" s="79"/>
      <c r="DYA15" s="79"/>
      <c r="DYB15" s="79"/>
      <c r="DYC15" s="79"/>
      <c r="DYD15" s="79"/>
      <c r="DYE15" s="79"/>
      <c r="DYF15" s="79"/>
      <c r="DYG15" s="79"/>
      <c r="DYH15" s="79"/>
      <c r="DYI15" s="79"/>
      <c r="DYJ15" s="79"/>
      <c r="DYK15" s="79"/>
      <c r="DYL15" s="79"/>
      <c r="DYM15" s="79"/>
      <c r="DYN15" s="79"/>
      <c r="DYO15" s="79"/>
      <c r="DYP15" s="79"/>
      <c r="DYQ15" s="79"/>
      <c r="DYR15" s="79"/>
      <c r="DYS15" s="79"/>
      <c r="DYT15" s="79"/>
      <c r="DYU15" s="79"/>
      <c r="DYV15" s="79"/>
      <c r="DYW15" s="79"/>
      <c r="DYX15" s="79"/>
      <c r="DYY15" s="79"/>
      <c r="DYZ15" s="79"/>
      <c r="DZA15" s="79"/>
      <c r="DZB15" s="79"/>
      <c r="DZC15" s="79"/>
      <c r="DZD15" s="79"/>
      <c r="DZE15" s="79"/>
      <c r="DZF15" s="79"/>
      <c r="DZG15" s="79"/>
      <c r="DZH15" s="79"/>
      <c r="DZI15" s="79"/>
      <c r="DZJ15" s="79"/>
      <c r="DZK15" s="79"/>
      <c r="DZL15" s="79"/>
      <c r="DZM15" s="79"/>
      <c r="DZN15" s="79"/>
      <c r="DZO15" s="79"/>
      <c r="DZP15" s="79"/>
      <c r="DZQ15" s="79"/>
      <c r="DZR15" s="79"/>
      <c r="DZS15" s="79"/>
      <c r="DZT15" s="79"/>
      <c r="DZU15" s="79"/>
      <c r="DZV15" s="79"/>
      <c r="DZW15" s="79"/>
      <c r="DZX15" s="79"/>
      <c r="DZY15" s="79"/>
      <c r="DZZ15" s="79"/>
      <c r="EAA15" s="79"/>
      <c r="EAB15" s="79"/>
      <c r="EAC15" s="79"/>
      <c r="EAD15" s="79"/>
      <c r="EAE15" s="79"/>
      <c r="EAF15" s="79"/>
      <c r="EAG15" s="79"/>
      <c r="EAH15" s="79"/>
      <c r="EAI15" s="79"/>
      <c r="EAJ15" s="79"/>
      <c r="EAK15" s="79"/>
      <c r="EAL15" s="79"/>
      <c r="EAM15" s="79"/>
      <c r="EAN15" s="79"/>
      <c r="EAO15" s="79"/>
      <c r="EAP15" s="79"/>
      <c r="EAQ15" s="79"/>
      <c r="EAR15" s="79"/>
      <c r="EAS15" s="79"/>
      <c r="EAT15" s="79"/>
      <c r="EAU15" s="79"/>
      <c r="EAV15" s="79"/>
      <c r="EAW15" s="79"/>
      <c r="EAX15" s="79"/>
      <c r="EAY15" s="79"/>
      <c r="EAZ15" s="79"/>
      <c r="EBA15" s="79"/>
      <c r="EBB15" s="79"/>
      <c r="EBC15" s="79"/>
      <c r="EBD15" s="79"/>
      <c r="EBE15" s="79"/>
      <c r="EBF15" s="79"/>
      <c r="EBG15" s="79"/>
      <c r="EBH15" s="79"/>
      <c r="EBI15" s="79"/>
      <c r="EBJ15" s="79"/>
      <c r="EBK15" s="79"/>
      <c r="EBL15" s="79"/>
      <c r="EBM15" s="79"/>
      <c r="EBN15" s="79"/>
      <c r="EBO15" s="79"/>
      <c r="EBP15" s="79"/>
      <c r="EBQ15" s="79"/>
      <c r="EBR15" s="79"/>
      <c r="EBS15" s="79"/>
      <c r="EBT15" s="79"/>
      <c r="EBU15" s="79"/>
      <c r="EBV15" s="79"/>
      <c r="EBW15" s="79"/>
      <c r="EBX15" s="79"/>
      <c r="EBY15" s="79"/>
      <c r="EBZ15" s="79"/>
      <c r="ECA15" s="79"/>
      <c r="ECB15" s="79"/>
      <c r="ECC15" s="79"/>
      <c r="ECD15" s="79"/>
      <c r="ECE15" s="79"/>
      <c r="ECF15" s="79"/>
      <c r="ECG15" s="79"/>
      <c r="ECH15" s="79"/>
      <c r="ECI15" s="79"/>
      <c r="ECJ15" s="79"/>
      <c r="ECK15" s="79"/>
      <c r="ECL15" s="79"/>
      <c r="ECM15" s="79"/>
      <c r="ECN15" s="79"/>
      <c r="ECO15" s="79"/>
      <c r="ECP15" s="79"/>
      <c r="ECQ15" s="79"/>
      <c r="ECR15" s="79"/>
      <c r="ECS15" s="79"/>
      <c r="ECT15" s="79"/>
      <c r="ECU15" s="79"/>
      <c r="ECV15" s="79"/>
      <c r="ECW15" s="79"/>
      <c r="ECX15" s="79"/>
      <c r="ECY15" s="79"/>
      <c r="ECZ15" s="79"/>
      <c r="EDA15" s="79"/>
      <c r="EDB15" s="79"/>
      <c r="EDC15" s="79"/>
      <c r="EDD15" s="79"/>
      <c r="EDE15" s="79"/>
      <c r="EDF15" s="79"/>
      <c r="EDG15" s="79"/>
      <c r="EDH15" s="79"/>
      <c r="EDI15" s="79"/>
      <c r="EDJ15" s="79"/>
      <c r="EDK15" s="79"/>
      <c r="EDL15" s="79"/>
      <c r="EDM15" s="79"/>
      <c r="EDN15" s="79"/>
      <c r="EDO15" s="79"/>
      <c r="EDP15" s="79"/>
      <c r="EDQ15" s="79"/>
      <c r="EDR15" s="79"/>
      <c r="EDS15" s="79"/>
      <c r="EDT15" s="79"/>
      <c r="EDU15" s="79"/>
      <c r="EDV15" s="79"/>
      <c r="EDW15" s="79"/>
      <c r="EDX15" s="79"/>
      <c r="EDY15" s="79"/>
      <c r="EDZ15" s="79"/>
      <c r="EEA15" s="79"/>
      <c r="EEB15" s="79"/>
      <c r="EEC15" s="79"/>
      <c r="EED15" s="79"/>
      <c r="EEE15" s="79"/>
      <c r="EEF15" s="79"/>
      <c r="EEG15" s="79"/>
      <c r="EEH15" s="79"/>
      <c r="EEI15" s="79"/>
      <c r="EEJ15" s="79"/>
      <c r="EEK15" s="79"/>
      <c r="EEL15" s="79"/>
      <c r="EEM15" s="79"/>
      <c r="EEN15" s="79"/>
      <c r="EEO15" s="79"/>
      <c r="EEP15" s="79"/>
      <c r="EEQ15" s="79"/>
      <c r="EER15" s="79"/>
      <c r="EES15" s="79"/>
      <c r="EET15" s="79"/>
      <c r="EEU15" s="79"/>
      <c r="EEV15" s="79"/>
      <c r="EEW15" s="79"/>
      <c r="EEX15" s="79"/>
      <c r="EEY15" s="79"/>
      <c r="EEZ15" s="79"/>
      <c r="EFA15" s="79"/>
      <c r="EFB15" s="79"/>
      <c r="EFC15" s="79"/>
      <c r="EFD15" s="79"/>
      <c r="EFE15" s="79"/>
      <c r="EFF15" s="79"/>
      <c r="EFG15" s="79"/>
      <c r="EFH15" s="79"/>
      <c r="EFI15" s="79"/>
      <c r="EFJ15" s="79"/>
      <c r="EFK15" s="79"/>
      <c r="EFL15" s="79"/>
      <c r="EFM15" s="79"/>
      <c r="EFN15" s="79"/>
      <c r="EFO15" s="79"/>
      <c r="EFP15" s="79"/>
      <c r="EFQ15" s="79"/>
      <c r="EFR15" s="79"/>
      <c r="EFS15" s="79"/>
      <c r="EFT15" s="79"/>
      <c r="EFU15" s="79"/>
      <c r="EFV15" s="79"/>
      <c r="EFW15" s="79"/>
      <c r="EFX15" s="79"/>
      <c r="EFY15" s="79"/>
      <c r="EFZ15" s="79"/>
      <c r="EGA15" s="79"/>
      <c r="EGB15" s="79"/>
      <c r="EGC15" s="79"/>
      <c r="EGD15" s="79"/>
      <c r="EGE15" s="79"/>
      <c r="EGF15" s="79"/>
      <c r="EGG15" s="79"/>
      <c r="EGH15" s="79"/>
      <c r="EGI15" s="79"/>
      <c r="EGJ15" s="79"/>
      <c r="EGK15" s="79"/>
      <c r="EGL15" s="79"/>
      <c r="EGM15" s="79"/>
      <c r="EGN15" s="79"/>
      <c r="EGO15" s="79"/>
      <c r="EGP15" s="79"/>
      <c r="EGQ15" s="79"/>
      <c r="EGR15" s="79"/>
      <c r="EGS15" s="79"/>
      <c r="EGT15" s="79"/>
      <c r="EGU15" s="79"/>
      <c r="EGV15" s="79"/>
      <c r="EGW15" s="79"/>
      <c r="EGX15" s="79"/>
      <c r="EGY15" s="79"/>
      <c r="EGZ15" s="79"/>
      <c r="EHA15" s="79"/>
      <c r="EHB15" s="79"/>
      <c r="EHC15" s="79"/>
      <c r="EHD15" s="79"/>
      <c r="EHE15" s="79"/>
      <c r="EHF15" s="79"/>
      <c r="EHG15" s="79"/>
      <c r="EHH15" s="79"/>
      <c r="EHI15" s="79"/>
      <c r="EHJ15" s="79"/>
      <c r="EHK15" s="79"/>
      <c r="EHL15" s="79"/>
      <c r="EHM15" s="79"/>
      <c r="EHN15" s="79"/>
      <c r="EHO15" s="79"/>
      <c r="EHP15" s="79"/>
      <c r="EHQ15" s="79"/>
      <c r="EHR15" s="79"/>
      <c r="EHS15" s="79"/>
      <c r="EHT15" s="79"/>
      <c r="EHU15" s="79"/>
      <c r="EHV15" s="79"/>
      <c r="EHW15" s="79"/>
      <c r="EHX15" s="79"/>
      <c r="EHY15" s="79"/>
      <c r="EHZ15" s="79"/>
      <c r="EIA15" s="79"/>
      <c r="EIB15" s="79"/>
      <c r="EIC15" s="79"/>
      <c r="EID15" s="79"/>
      <c r="EIE15" s="79"/>
      <c r="EIF15" s="79"/>
      <c r="EIG15" s="79"/>
      <c r="EIH15" s="79"/>
      <c r="EII15" s="79"/>
      <c r="EIJ15" s="79"/>
      <c r="EIK15" s="79"/>
      <c r="EIL15" s="79"/>
      <c r="EIM15" s="79"/>
      <c r="EIN15" s="79"/>
      <c r="EIO15" s="79"/>
      <c r="EIP15" s="79"/>
      <c r="EIQ15" s="79"/>
      <c r="EIR15" s="79"/>
      <c r="EIS15" s="79"/>
      <c r="EIT15" s="79"/>
      <c r="EIU15" s="79"/>
      <c r="EIV15" s="79"/>
      <c r="EIW15" s="79"/>
      <c r="EIX15" s="79"/>
      <c r="EIY15" s="79"/>
      <c r="EIZ15" s="79"/>
      <c r="EJA15" s="79"/>
      <c r="EJB15" s="79"/>
      <c r="EJC15" s="79"/>
      <c r="EJD15" s="79"/>
      <c r="EJE15" s="79"/>
      <c r="EJF15" s="79"/>
      <c r="EJG15" s="79"/>
      <c r="EJH15" s="79"/>
      <c r="EJI15" s="79"/>
      <c r="EJJ15" s="79"/>
      <c r="EJK15" s="79"/>
      <c r="EJL15" s="79"/>
      <c r="EJM15" s="79"/>
      <c r="EJN15" s="79"/>
      <c r="EJO15" s="79"/>
      <c r="EJP15" s="79"/>
      <c r="EJQ15" s="79"/>
      <c r="EJR15" s="79"/>
      <c r="EJS15" s="79"/>
      <c r="EJT15" s="79"/>
      <c r="EJU15" s="79"/>
      <c r="EJV15" s="79"/>
      <c r="EJW15" s="79"/>
      <c r="EJX15" s="79"/>
      <c r="EJY15" s="79"/>
      <c r="EJZ15" s="79"/>
      <c r="EKA15" s="79"/>
      <c r="EKB15" s="79"/>
      <c r="EKC15" s="79"/>
      <c r="EKD15" s="79"/>
      <c r="EKE15" s="79"/>
      <c r="EKF15" s="79"/>
      <c r="EKG15" s="79"/>
      <c r="EKH15" s="79"/>
      <c r="EKI15" s="79"/>
      <c r="EKJ15" s="79"/>
      <c r="EKK15" s="79"/>
      <c r="EKL15" s="79"/>
      <c r="EKM15" s="79"/>
      <c r="EKN15" s="79"/>
      <c r="EKO15" s="79"/>
      <c r="EKP15" s="79"/>
      <c r="EKQ15" s="79"/>
      <c r="EKR15" s="79"/>
      <c r="EKS15" s="79"/>
      <c r="EKT15" s="79"/>
      <c r="EKU15" s="79"/>
      <c r="EKV15" s="79"/>
      <c r="EKW15" s="79"/>
      <c r="EKX15" s="79"/>
      <c r="EKY15" s="79"/>
      <c r="EKZ15" s="79"/>
      <c r="ELA15" s="79"/>
      <c r="ELB15" s="79"/>
      <c r="ELC15" s="79"/>
      <c r="ELD15" s="79"/>
      <c r="ELE15" s="79"/>
      <c r="ELF15" s="79"/>
      <c r="ELG15" s="79"/>
      <c r="ELH15" s="79"/>
      <c r="ELI15" s="79"/>
      <c r="ELJ15" s="79"/>
      <c r="ELK15" s="79"/>
      <c r="ELL15" s="79"/>
      <c r="ELM15" s="79"/>
      <c r="ELN15" s="79"/>
      <c r="ELO15" s="79"/>
      <c r="ELP15" s="79"/>
      <c r="ELQ15" s="79"/>
      <c r="ELR15" s="79"/>
      <c r="ELS15" s="79"/>
      <c r="ELT15" s="79"/>
      <c r="ELU15" s="79"/>
      <c r="ELV15" s="79"/>
      <c r="ELW15" s="79"/>
      <c r="ELX15" s="79"/>
      <c r="ELY15" s="79"/>
      <c r="ELZ15" s="79"/>
      <c r="EMA15" s="79"/>
      <c r="EMB15" s="79"/>
      <c r="EMC15" s="79"/>
      <c r="EMD15" s="79"/>
      <c r="EME15" s="79"/>
      <c r="EMF15" s="79"/>
      <c r="EMG15" s="79"/>
      <c r="EMH15" s="79"/>
      <c r="EMI15" s="79"/>
      <c r="EMJ15" s="79"/>
      <c r="EMK15" s="79"/>
      <c r="EML15" s="79"/>
      <c r="EMM15" s="79"/>
      <c r="EMN15" s="79"/>
      <c r="EMO15" s="79"/>
      <c r="EMP15" s="79"/>
      <c r="EMQ15" s="79"/>
      <c r="EMR15" s="79"/>
      <c r="EMS15" s="79"/>
      <c r="EMT15" s="79"/>
      <c r="EMU15" s="79"/>
      <c r="EMV15" s="79"/>
      <c r="EMW15" s="79"/>
      <c r="EMX15" s="79"/>
      <c r="EMY15" s="79"/>
      <c r="EMZ15" s="79"/>
      <c r="ENA15" s="79"/>
      <c r="ENB15" s="79"/>
      <c r="ENC15" s="79"/>
      <c r="END15" s="79"/>
      <c r="ENE15" s="79"/>
      <c r="ENF15" s="79"/>
      <c r="ENG15" s="79"/>
      <c r="ENH15" s="79"/>
      <c r="ENI15" s="79"/>
      <c r="ENJ15" s="79"/>
      <c r="ENK15" s="79"/>
      <c r="ENL15" s="79"/>
      <c r="ENM15" s="79"/>
      <c r="ENN15" s="79"/>
      <c r="ENO15" s="79"/>
      <c r="ENP15" s="79"/>
      <c r="ENQ15" s="79"/>
      <c r="ENR15" s="79"/>
      <c r="ENS15" s="79"/>
      <c r="ENT15" s="79"/>
      <c r="ENU15" s="79"/>
      <c r="ENV15" s="79"/>
      <c r="ENW15" s="79"/>
      <c r="ENX15" s="79"/>
      <c r="ENY15" s="79"/>
      <c r="ENZ15" s="79"/>
      <c r="EOA15" s="79"/>
      <c r="EOB15" s="79"/>
      <c r="EOC15" s="79"/>
      <c r="EOD15" s="79"/>
      <c r="EOE15" s="79"/>
      <c r="EOF15" s="79"/>
      <c r="EOG15" s="79"/>
      <c r="EOH15" s="79"/>
      <c r="EOI15" s="79"/>
      <c r="EOJ15" s="79"/>
      <c r="EOK15" s="79"/>
      <c r="EOL15" s="79"/>
      <c r="EOM15" s="79"/>
      <c r="EON15" s="79"/>
      <c r="EOO15" s="79"/>
      <c r="EOP15" s="79"/>
      <c r="EOQ15" s="79"/>
      <c r="EOR15" s="79"/>
      <c r="EOS15" s="79"/>
      <c r="EOT15" s="79"/>
      <c r="EOU15" s="79"/>
      <c r="EOV15" s="79"/>
      <c r="EOW15" s="79"/>
      <c r="EOX15" s="79"/>
      <c r="EOY15" s="79"/>
      <c r="EOZ15" s="79"/>
      <c r="EPA15" s="79"/>
      <c r="EPB15" s="79"/>
      <c r="EPC15" s="79"/>
      <c r="EPD15" s="79"/>
      <c r="EPE15" s="79"/>
      <c r="EPF15" s="79"/>
      <c r="EPG15" s="79"/>
      <c r="EPH15" s="79"/>
      <c r="EPI15" s="79"/>
      <c r="EPJ15" s="79"/>
      <c r="EPK15" s="79"/>
      <c r="EPL15" s="79"/>
      <c r="EPM15" s="79"/>
      <c r="EPN15" s="79"/>
      <c r="EPO15" s="79"/>
      <c r="EPP15" s="79"/>
      <c r="EPQ15" s="79"/>
      <c r="EPR15" s="79"/>
      <c r="EPS15" s="79"/>
      <c r="EPT15" s="79"/>
      <c r="EPU15" s="79"/>
      <c r="EPV15" s="79"/>
      <c r="EPW15" s="79"/>
      <c r="EPX15" s="79"/>
      <c r="EPY15" s="79"/>
      <c r="EPZ15" s="79"/>
      <c r="EQA15" s="79"/>
      <c r="EQB15" s="79"/>
      <c r="EQC15" s="79"/>
      <c r="EQD15" s="79"/>
      <c r="EQE15" s="79"/>
      <c r="EQF15" s="79"/>
      <c r="EQG15" s="79"/>
      <c r="EQH15" s="79"/>
      <c r="EQI15" s="79"/>
      <c r="EQJ15" s="79"/>
      <c r="EQK15" s="79"/>
      <c r="EQL15" s="79"/>
      <c r="EQM15" s="79"/>
      <c r="EQN15" s="79"/>
      <c r="EQO15" s="79"/>
      <c r="EQP15" s="79"/>
      <c r="EQQ15" s="79"/>
      <c r="EQR15" s="79"/>
      <c r="EQS15" s="79"/>
      <c r="EQT15" s="79"/>
      <c r="EQU15" s="79"/>
      <c r="EQV15" s="79"/>
      <c r="EQW15" s="79"/>
      <c r="EQX15" s="79"/>
      <c r="EQY15" s="79"/>
      <c r="EQZ15" s="79"/>
      <c r="ERA15" s="79"/>
      <c r="ERB15" s="79"/>
      <c r="ERC15" s="79"/>
      <c r="ERD15" s="79"/>
      <c r="ERE15" s="79"/>
      <c r="ERF15" s="79"/>
      <c r="ERG15" s="79"/>
      <c r="ERH15" s="79"/>
      <c r="ERI15" s="79"/>
      <c r="ERJ15" s="79"/>
      <c r="ERK15" s="79"/>
      <c r="ERL15" s="79"/>
      <c r="ERM15" s="79"/>
      <c r="ERN15" s="79"/>
      <c r="ERO15" s="79"/>
      <c r="ERP15" s="79"/>
      <c r="ERQ15" s="79"/>
      <c r="ERR15" s="79"/>
      <c r="ERS15" s="79"/>
      <c r="ERT15" s="79"/>
      <c r="ERU15" s="79"/>
      <c r="ERV15" s="79"/>
      <c r="ERW15" s="79"/>
      <c r="ERX15" s="79"/>
      <c r="ERY15" s="79"/>
      <c r="ERZ15" s="79"/>
      <c r="ESA15" s="79"/>
      <c r="ESB15" s="79"/>
      <c r="ESC15" s="79"/>
      <c r="ESD15" s="79"/>
      <c r="ESE15" s="79"/>
      <c r="ESF15" s="79"/>
      <c r="ESG15" s="79"/>
      <c r="ESH15" s="79"/>
      <c r="ESI15" s="79"/>
      <c r="ESJ15" s="79"/>
      <c r="ESK15" s="79"/>
      <c r="ESL15" s="79"/>
      <c r="ESM15" s="79"/>
      <c r="ESN15" s="79"/>
      <c r="ESO15" s="79"/>
      <c r="ESP15" s="79"/>
      <c r="ESQ15" s="79"/>
      <c r="ESR15" s="79"/>
      <c r="ESS15" s="79"/>
      <c r="EST15" s="79"/>
      <c r="ESU15" s="79"/>
      <c r="ESV15" s="79"/>
      <c r="ESW15" s="79"/>
      <c r="ESX15" s="79"/>
      <c r="ESY15" s="79"/>
      <c r="ESZ15" s="79"/>
      <c r="ETA15" s="79"/>
      <c r="ETB15" s="79"/>
      <c r="ETC15" s="79"/>
      <c r="ETD15" s="79"/>
      <c r="ETE15" s="79"/>
      <c r="ETF15" s="79"/>
      <c r="ETG15" s="79"/>
      <c r="ETH15" s="79"/>
      <c r="ETI15" s="79"/>
      <c r="ETJ15" s="79"/>
      <c r="ETK15" s="79"/>
      <c r="ETL15" s="79"/>
      <c r="ETM15" s="79"/>
      <c r="ETN15" s="79"/>
      <c r="ETO15" s="79"/>
      <c r="ETP15" s="79"/>
      <c r="ETQ15" s="79"/>
      <c r="ETR15" s="79"/>
      <c r="ETS15" s="79"/>
      <c r="ETT15" s="79"/>
      <c r="ETU15" s="79"/>
      <c r="ETV15" s="79"/>
      <c r="ETW15" s="79"/>
      <c r="ETX15" s="79"/>
      <c r="ETY15" s="79"/>
      <c r="ETZ15" s="79"/>
      <c r="EUA15" s="79"/>
      <c r="EUB15" s="79"/>
      <c r="EUC15" s="79"/>
      <c r="EUD15" s="79"/>
      <c r="EUE15" s="79"/>
      <c r="EUF15" s="79"/>
      <c r="EUG15" s="79"/>
      <c r="EUH15" s="79"/>
      <c r="EUI15" s="79"/>
      <c r="EUJ15" s="79"/>
      <c r="EUK15" s="79"/>
      <c r="EUL15" s="79"/>
      <c r="EUM15" s="79"/>
      <c r="EUN15" s="79"/>
      <c r="EUO15" s="79"/>
      <c r="EUP15" s="79"/>
      <c r="EUQ15" s="79"/>
      <c r="EUR15" s="79"/>
      <c r="EUS15" s="79"/>
      <c r="EUT15" s="79"/>
      <c r="EUU15" s="79"/>
      <c r="EUV15" s="79"/>
      <c r="EUW15" s="79"/>
      <c r="EUX15" s="79"/>
      <c r="EUY15" s="79"/>
      <c r="EUZ15" s="79"/>
      <c r="EVA15" s="79"/>
      <c r="EVB15" s="79"/>
      <c r="EVC15" s="79"/>
      <c r="EVD15" s="79"/>
      <c r="EVE15" s="79"/>
      <c r="EVF15" s="79"/>
      <c r="EVG15" s="79"/>
      <c r="EVH15" s="79"/>
      <c r="EVI15" s="79"/>
      <c r="EVJ15" s="79"/>
      <c r="EVK15" s="79"/>
      <c r="EVL15" s="79"/>
      <c r="EVM15" s="79"/>
      <c r="EVN15" s="79"/>
      <c r="EVO15" s="79"/>
      <c r="EVP15" s="79"/>
      <c r="EVQ15" s="79"/>
      <c r="EVR15" s="79"/>
      <c r="EVS15" s="79"/>
      <c r="EVT15" s="79"/>
      <c r="EVU15" s="79"/>
      <c r="EVV15" s="79"/>
      <c r="EVW15" s="79"/>
      <c r="EVX15" s="79"/>
      <c r="EVY15" s="79"/>
      <c r="EVZ15" s="79"/>
      <c r="EWA15" s="79"/>
      <c r="EWB15" s="79"/>
      <c r="EWC15" s="79"/>
      <c r="EWD15" s="79"/>
      <c r="EWE15" s="79"/>
      <c r="EWF15" s="79"/>
      <c r="EWG15" s="79"/>
      <c r="EWH15" s="79"/>
      <c r="EWI15" s="79"/>
      <c r="EWJ15" s="79"/>
      <c r="EWK15" s="79"/>
      <c r="EWL15" s="79"/>
      <c r="EWM15" s="79"/>
      <c r="EWN15" s="79"/>
      <c r="EWO15" s="79"/>
      <c r="EWP15" s="79"/>
      <c r="EWQ15" s="79"/>
      <c r="EWR15" s="79"/>
      <c r="EWS15" s="79"/>
      <c r="EWT15" s="79"/>
      <c r="EWU15" s="79"/>
      <c r="EWV15" s="79"/>
      <c r="EWW15" s="79"/>
      <c r="EWX15" s="79"/>
      <c r="EWY15" s="79"/>
      <c r="EWZ15" s="79"/>
      <c r="EXA15" s="79"/>
      <c r="EXB15" s="79"/>
      <c r="EXC15" s="79"/>
      <c r="EXD15" s="79"/>
      <c r="EXE15" s="79"/>
      <c r="EXF15" s="79"/>
      <c r="EXG15" s="79"/>
      <c r="EXH15" s="79"/>
      <c r="EXI15" s="79"/>
      <c r="EXJ15" s="79"/>
      <c r="EXK15" s="79"/>
      <c r="EXL15" s="79"/>
      <c r="EXM15" s="79"/>
      <c r="EXN15" s="79"/>
      <c r="EXO15" s="79"/>
      <c r="EXP15" s="79"/>
      <c r="EXQ15" s="79"/>
      <c r="EXR15" s="79"/>
      <c r="EXS15" s="79"/>
      <c r="EXT15" s="79"/>
      <c r="EXU15" s="79"/>
      <c r="EXV15" s="79"/>
      <c r="EXW15" s="79"/>
      <c r="EXX15" s="79"/>
      <c r="EXY15" s="79"/>
      <c r="EXZ15" s="79"/>
      <c r="EYA15" s="79"/>
      <c r="EYB15" s="79"/>
      <c r="EYC15" s="79"/>
      <c r="EYD15" s="79"/>
      <c r="EYE15" s="79"/>
      <c r="EYF15" s="79"/>
      <c r="EYG15" s="79"/>
      <c r="EYH15" s="79"/>
      <c r="EYI15" s="79"/>
      <c r="EYJ15" s="79"/>
      <c r="EYK15" s="79"/>
      <c r="EYL15" s="79"/>
      <c r="EYM15" s="79"/>
      <c r="EYN15" s="79"/>
      <c r="EYO15" s="79"/>
      <c r="EYP15" s="79"/>
      <c r="EYQ15" s="79"/>
      <c r="EYR15" s="79"/>
      <c r="EYS15" s="79"/>
      <c r="EYT15" s="79"/>
      <c r="EYU15" s="79"/>
      <c r="EYV15" s="79"/>
      <c r="EYW15" s="79"/>
      <c r="EYX15" s="79"/>
      <c r="EYY15" s="79"/>
      <c r="EYZ15" s="79"/>
      <c r="EZA15" s="79"/>
      <c r="EZB15" s="79"/>
      <c r="EZC15" s="79"/>
      <c r="EZD15" s="79"/>
      <c r="EZE15" s="79"/>
      <c r="EZF15" s="79"/>
      <c r="EZG15" s="79"/>
      <c r="EZH15" s="79"/>
      <c r="EZI15" s="79"/>
      <c r="EZJ15" s="79"/>
      <c r="EZK15" s="79"/>
      <c r="EZL15" s="79"/>
      <c r="EZM15" s="79"/>
      <c r="EZN15" s="79"/>
      <c r="EZO15" s="79"/>
      <c r="EZP15" s="79"/>
      <c r="EZQ15" s="79"/>
      <c r="EZR15" s="79"/>
      <c r="EZS15" s="79"/>
      <c r="EZT15" s="79"/>
      <c r="EZU15" s="79"/>
      <c r="EZV15" s="79"/>
      <c r="EZW15" s="79"/>
      <c r="EZX15" s="79"/>
      <c r="EZY15" s="79"/>
      <c r="EZZ15" s="79"/>
      <c r="FAA15" s="79"/>
      <c r="FAB15" s="79"/>
      <c r="FAC15" s="79"/>
      <c r="FAD15" s="79"/>
      <c r="FAE15" s="79"/>
      <c r="FAF15" s="79"/>
      <c r="FAG15" s="79"/>
      <c r="FAH15" s="79"/>
      <c r="FAI15" s="79"/>
      <c r="FAJ15" s="79"/>
      <c r="FAK15" s="79"/>
      <c r="FAL15" s="79"/>
      <c r="FAM15" s="79"/>
      <c r="FAN15" s="79"/>
      <c r="FAO15" s="79"/>
      <c r="FAP15" s="79"/>
      <c r="FAQ15" s="79"/>
      <c r="FAR15" s="79"/>
      <c r="FAS15" s="79"/>
      <c r="FAT15" s="79"/>
      <c r="FAU15" s="79"/>
      <c r="FAV15" s="79"/>
      <c r="FAW15" s="79"/>
      <c r="FAX15" s="79"/>
      <c r="FAY15" s="79"/>
      <c r="FAZ15" s="79"/>
      <c r="FBA15" s="79"/>
      <c r="FBB15" s="79"/>
      <c r="FBC15" s="79"/>
      <c r="FBD15" s="79"/>
      <c r="FBE15" s="79"/>
      <c r="FBF15" s="79"/>
      <c r="FBG15" s="79"/>
      <c r="FBH15" s="79"/>
      <c r="FBI15" s="79"/>
      <c r="FBJ15" s="79"/>
      <c r="FBK15" s="79"/>
      <c r="FBL15" s="79"/>
      <c r="FBM15" s="79"/>
      <c r="FBN15" s="79"/>
      <c r="FBO15" s="79"/>
      <c r="FBP15" s="79"/>
      <c r="FBQ15" s="79"/>
      <c r="FBR15" s="79"/>
      <c r="FBS15" s="79"/>
      <c r="FBT15" s="79"/>
      <c r="FBU15" s="79"/>
      <c r="FBV15" s="79"/>
      <c r="FBW15" s="79"/>
      <c r="FBX15" s="79"/>
      <c r="FBY15" s="79"/>
      <c r="FBZ15" s="79"/>
      <c r="FCA15" s="79"/>
      <c r="FCB15" s="79"/>
      <c r="FCC15" s="79"/>
      <c r="FCD15" s="79"/>
      <c r="FCE15" s="79"/>
      <c r="FCF15" s="79"/>
      <c r="FCG15" s="79"/>
      <c r="FCH15" s="79"/>
      <c r="FCI15" s="79"/>
      <c r="FCJ15" s="79"/>
      <c r="FCK15" s="79"/>
      <c r="FCL15" s="79"/>
      <c r="FCM15" s="79"/>
      <c r="FCN15" s="79"/>
      <c r="FCO15" s="79"/>
      <c r="FCP15" s="79"/>
      <c r="FCQ15" s="79"/>
      <c r="FCR15" s="79"/>
      <c r="FCS15" s="79"/>
      <c r="FCT15" s="79"/>
      <c r="FCU15" s="79"/>
      <c r="FCV15" s="79"/>
      <c r="FCW15" s="79"/>
      <c r="FCX15" s="79"/>
      <c r="FCY15" s="79"/>
      <c r="FCZ15" s="79"/>
      <c r="FDA15" s="79"/>
      <c r="FDB15" s="79"/>
      <c r="FDC15" s="79"/>
      <c r="FDD15" s="79"/>
      <c r="FDE15" s="79"/>
      <c r="FDF15" s="79"/>
      <c r="FDG15" s="79"/>
      <c r="FDH15" s="79"/>
      <c r="FDI15" s="79"/>
      <c r="FDJ15" s="79"/>
      <c r="FDK15" s="79"/>
      <c r="FDL15" s="79"/>
      <c r="FDM15" s="79"/>
      <c r="FDN15" s="79"/>
      <c r="FDO15" s="79"/>
      <c r="FDP15" s="79"/>
      <c r="FDQ15" s="79"/>
      <c r="FDR15" s="79"/>
      <c r="FDS15" s="79"/>
      <c r="FDT15" s="79"/>
      <c r="FDU15" s="79"/>
      <c r="FDV15" s="79"/>
      <c r="FDW15" s="79"/>
      <c r="FDX15" s="79"/>
      <c r="FDY15" s="79"/>
      <c r="FDZ15" s="79"/>
      <c r="FEA15" s="79"/>
      <c r="FEB15" s="79"/>
      <c r="FEC15" s="79"/>
      <c r="FED15" s="79"/>
      <c r="FEE15" s="79"/>
      <c r="FEF15" s="79"/>
      <c r="FEG15" s="79"/>
      <c r="FEH15" s="79"/>
      <c r="FEI15" s="79"/>
      <c r="FEJ15" s="79"/>
      <c r="FEK15" s="79"/>
      <c r="FEL15" s="79"/>
      <c r="FEM15" s="79"/>
      <c r="FEN15" s="79"/>
      <c r="FEO15" s="79"/>
      <c r="FEP15" s="79"/>
      <c r="FEQ15" s="79"/>
      <c r="FER15" s="79"/>
      <c r="FES15" s="79"/>
      <c r="FET15" s="79"/>
      <c r="FEU15" s="79"/>
      <c r="FEV15" s="79"/>
      <c r="FEW15" s="79"/>
      <c r="FEX15" s="79"/>
      <c r="FEY15" s="79"/>
      <c r="FEZ15" s="79"/>
      <c r="FFA15" s="79"/>
      <c r="FFB15" s="79"/>
      <c r="FFC15" s="79"/>
      <c r="FFD15" s="79"/>
      <c r="FFE15" s="79"/>
      <c r="FFF15" s="79"/>
      <c r="FFG15" s="79"/>
      <c r="FFH15" s="79"/>
      <c r="FFI15" s="79"/>
      <c r="FFJ15" s="79"/>
      <c r="FFK15" s="79"/>
      <c r="FFL15" s="79"/>
      <c r="FFM15" s="79"/>
      <c r="FFN15" s="79"/>
      <c r="FFO15" s="79"/>
      <c r="FFP15" s="79"/>
      <c r="FFQ15" s="79"/>
      <c r="FFR15" s="79"/>
      <c r="FFS15" s="79"/>
      <c r="FFT15" s="79"/>
      <c r="FFU15" s="79"/>
      <c r="FFV15" s="79"/>
      <c r="FFW15" s="79"/>
      <c r="FFX15" s="79"/>
      <c r="FFY15" s="79"/>
      <c r="FFZ15" s="79"/>
      <c r="FGA15" s="79"/>
      <c r="FGB15" s="79"/>
      <c r="FGC15" s="79"/>
      <c r="FGD15" s="79"/>
      <c r="FGE15" s="79"/>
      <c r="FGF15" s="79"/>
      <c r="FGG15" s="79"/>
      <c r="FGH15" s="79"/>
      <c r="FGI15" s="79"/>
      <c r="FGJ15" s="79"/>
      <c r="FGK15" s="79"/>
      <c r="FGL15" s="79"/>
      <c r="FGM15" s="79"/>
      <c r="FGN15" s="79"/>
      <c r="FGO15" s="79"/>
      <c r="FGP15" s="79"/>
      <c r="FGQ15" s="79"/>
      <c r="FGR15" s="79"/>
      <c r="FGS15" s="79"/>
      <c r="FGT15" s="79"/>
      <c r="FGU15" s="79"/>
      <c r="FGV15" s="79"/>
      <c r="FGW15" s="79"/>
      <c r="FGX15" s="79"/>
      <c r="FGY15" s="79"/>
      <c r="FGZ15" s="79"/>
      <c r="FHA15" s="79"/>
      <c r="FHB15" s="79"/>
      <c r="FHC15" s="79"/>
      <c r="FHD15" s="79"/>
      <c r="FHE15" s="79"/>
      <c r="FHF15" s="79"/>
      <c r="FHG15" s="79"/>
      <c r="FHH15" s="79"/>
      <c r="FHI15" s="79"/>
      <c r="FHJ15" s="79"/>
      <c r="FHK15" s="79"/>
      <c r="FHL15" s="79"/>
      <c r="FHM15" s="79"/>
      <c r="FHN15" s="79"/>
      <c r="FHO15" s="79"/>
      <c r="FHP15" s="79"/>
      <c r="FHQ15" s="79"/>
      <c r="FHR15" s="79"/>
      <c r="FHS15" s="79"/>
      <c r="FHT15" s="79"/>
      <c r="FHU15" s="79"/>
      <c r="FHV15" s="79"/>
      <c r="FHW15" s="79"/>
      <c r="FHX15" s="79"/>
      <c r="FHY15" s="79"/>
      <c r="FHZ15" s="79"/>
      <c r="FIA15" s="79"/>
      <c r="FIB15" s="79"/>
      <c r="FIC15" s="79"/>
      <c r="FID15" s="79"/>
      <c r="FIE15" s="79"/>
      <c r="FIF15" s="79"/>
      <c r="FIG15" s="79"/>
      <c r="FIH15" s="79"/>
      <c r="FII15" s="79"/>
      <c r="FIJ15" s="79"/>
      <c r="FIK15" s="79"/>
      <c r="FIL15" s="79"/>
      <c r="FIM15" s="79"/>
      <c r="FIN15" s="79"/>
      <c r="FIO15" s="79"/>
      <c r="FIP15" s="79"/>
      <c r="FIQ15" s="79"/>
      <c r="FIR15" s="79"/>
      <c r="FIS15" s="79"/>
      <c r="FIT15" s="79"/>
      <c r="FIU15" s="79"/>
      <c r="FIV15" s="79"/>
      <c r="FIW15" s="79"/>
      <c r="FIX15" s="79"/>
      <c r="FIY15" s="79"/>
      <c r="FIZ15" s="79"/>
      <c r="FJA15" s="79"/>
      <c r="FJB15" s="79"/>
      <c r="FJC15" s="79"/>
      <c r="FJD15" s="79"/>
      <c r="FJE15" s="79"/>
      <c r="FJF15" s="79"/>
      <c r="FJG15" s="79"/>
      <c r="FJH15" s="79"/>
      <c r="FJI15" s="79"/>
      <c r="FJJ15" s="79"/>
      <c r="FJK15" s="79"/>
      <c r="FJL15" s="79"/>
      <c r="FJM15" s="79"/>
      <c r="FJN15" s="79"/>
      <c r="FJO15" s="79"/>
      <c r="FJP15" s="79"/>
      <c r="FJQ15" s="79"/>
      <c r="FJR15" s="79"/>
      <c r="FJS15" s="79"/>
      <c r="FJT15" s="79"/>
      <c r="FJU15" s="79"/>
      <c r="FJV15" s="79"/>
      <c r="FJW15" s="79"/>
      <c r="FJX15" s="79"/>
      <c r="FJY15" s="79"/>
      <c r="FJZ15" s="79"/>
      <c r="FKA15" s="79"/>
      <c r="FKB15" s="79"/>
      <c r="FKC15" s="79"/>
      <c r="FKD15" s="79"/>
      <c r="FKE15" s="79"/>
      <c r="FKF15" s="79"/>
      <c r="FKG15" s="79"/>
      <c r="FKH15" s="79"/>
      <c r="FKI15" s="79"/>
      <c r="FKJ15" s="79"/>
      <c r="FKK15" s="79"/>
      <c r="FKL15" s="79"/>
      <c r="FKM15" s="79"/>
      <c r="FKN15" s="79"/>
      <c r="FKO15" s="79"/>
      <c r="FKP15" s="79"/>
      <c r="FKQ15" s="79"/>
      <c r="FKR15" s="79"/>
      <c r="FKS15" s="79"/>
      <c r="FKT15" s="79"/>
      <c r="FKU15" s="79"/>
      <c r="FKV15" s="79"/>
      <c r="FKW15" s="79"/>
      <c r="FKX15" s="79"/>
      <c r="FKY15" s="79"/>
      <c r="FKZ15" s="79"/>
      <c r="FLA15" s="79"/>
      <c r="FLB15" s="79"/>
      <c r="FLC15" s="79"/>
      <c r="FLD15" s="79"/>
      <c r="FLE15" s="79"/>
      <c r="FLF15" s="79"/>
      <c r="FLG15" s="79"/>
      <c r="FLH15" s="79"/>
      <c r="FLI15" s="79"/>
      <c r="FLJ15" s="79"/>
      <c r="FLK15" s="79"/>
      <c r="FLL15" s="79"/>
      <c r="FLM15" s="79"/>
      <c r="FLN15" s="79"/>
      <c r="FLO15" s="79"/>
      <c r="FLP15" s="79"/>
      <c r="FLQ15" s="79"/>
      <c r="FLR15" s="79"/>
      <c r="FLS15" s="79"/>
      <c r="FLT15" s="79"/>
      <c r="FLU15" s="79"/>
      <c r="FLV15" s="79"/>
      <c r="FLW15" s="79"/>
      <c r="FLX15" s="79"/>
      <c r="FLY15" s="79"/>
      <c r="FLZ15" s="79"/>
      <c r="FMA15" s="79"/>
      <c r="FMB15" s="79"/>
      <c r="FMC15" s="79"/>
      <c r="FMD15" s="79"/>
      <c r="FME15" s="79"/>
      <c r="FMF15" s="79"/>
      <c r="FMG15" s="79"/>
      <c r="FMH15" s="79"/>
      <c r="FMI15" s="79"/>
      <c r="FMJ15" s="79"/>
      <c r="FMK15" s="79"/>
      <c r="FML15" s="79"/>
      <c r="FMM15" s="79"/>
      <c r="FMN15" s="79"/>
      <c r="FMO15" s="79"/>
      <c r="FMP15" s="79"/>
      <c r="FMQ15" s="79"/>
      <c r="FMR15" s="79"/>
      <c r="FMS15" s="79"/>
      <c r="FMT15" s="79"/>
      <c r="FMU15" s="79"/>
      <c r="FMV15" s="79"/>
      <c r="FMW15" s="79"/>
      <c r="FMX15" s="79"/>
      <c r="FMY15" s="79"/>
      <c r="FMZ15" s="79"/>
      <c r="FNA15" s="79"/>
      <c r="FNB15" s="79"/>
      <c r="FNC15" s="79"/>
      <c r="FND15" s="79"/>
      <c r="FNE15" s="79"/>
      <c r="FNF15" s="79"/>
      <c r="FNG15" s="79"/>
      <c r="FNH15" s="79"/>
      <c r="FNI15" s="79"/>
      <c r="FNJ15" s="79"/>
      <c r="FNK15" s="79"/>
      <c r="FNL15" s="79"/>
      <c r="FNM15" s="79"/>
      <c r="FNN15" s="79"/>
      <c r="FNO15" s="79"/>
      <c r="FNP15" s="79"/>
      <c r="FNQ15" s="79"/>
      <c r="FNR15" s="79"/>
      <c r="FNS15" s="79"/>
      <c r="FNT15" s="79"/>
      <c r="FNU15" s="79"/>
      <c r="FNV15" s="79"/>
      <c r="FNW15" s="79"/>
      <c r="FNX15" s="79"/>
      <c r="FNY15" s="79"/>
      <c r="FNZ15" s="79"/>
      <c r="FOA15" s="79"/>
      <c r="FOB15" s="79"/>
      <c r="FOC15" s="79"/>
      <c r="FOD15" s="79"/>
      <c r="FOE15" s="79"/>
      <c r="FOF15" s="79"/>
      <c r="FOG15" s="79"/>
      <c r="FOH15" s="79"/>
      <c r="FOI15" s="79"/>
      <c r="FOJ15" s="79"/>
      <c r="FOK15" s="79"/>
      <c r="FOL15" s="79"/>
      <c r="FOM15" s="79"/>
      <c r="FON15" s="79"/>
      <c r="FOO15" s="79"/>
      <c r="FOP15" s="79"/>
      <c r="FOQ15" s="79"/>
      <c r="FOR15" s="79"/>
      <c r="FOS15" s="79"/>
      <c r="FOT15" s="79"/>
      <c r="FOU15" s="79"/>
      <c r="FOV15" s="79"/>
      <c r="FOW15" s="79"/>
      <c r="FOX15" s="79"/>
      <c r="FOY15" s="79"/>
      <c r="FOZ15" s="79"/>
      <c r="FPA15" s="79"/>
      <c r="FPB15" s="79"/>
      <c r="FPC15" s="79"/>
      <c r="FPD15" s="79"/>
      <c r="FPE15" s="79"/>
      <c r="FPF15" s="79"/>
      <c r="FPG15" s="79"/>
      <c r="FPH15" s="79"/>
      <c r="FPI15" s="79"/>
      <c r="FPJ15" s="79"/>
      <c r="FPK15" s="79"/>
      <c r="FPL15" s="79"/>
      <c r="FPM15" s="79"/>
      <c r="FPN15" s="79"/>
      <c r="FPO15" s="79"/>
      <c r="FPP15" s="79"/>
      <c r="FPQ15" s="79"/>
      <c r="FPR15" s="79"/>
      <c r="FPS15" s="79"/>
      <c r="FPT15" s="79"/>
      <c r="FPU15" s="79"/>
      <c r="FPV15" s="79"/>
      <c r="FPW15" s="79"/>
      <c r="FPX15" s="79"/>
      <c r="FPY15" s="79"/>
      <c r="FPZ15" s="79"/>
      <c r="FQA15" s="79"/>
      <c r="FQB15" s="79"/>
      <c r="FQC15" s="79"/>
      <c r="FQD15" s="79"/>
      <c r="FQE15" s="79"/>
      <c r="FQF15" s="79"/>
      <c r="FQG15" s="79"/>
      <c r="FQH15" s="79"/>
      <c r="FQI15" s="79"/>
      <c r="FQJ15" s="79"/>
      <c r="FQK15" s="79"/>
      <c r="FQL15" s="79"/>
      <c r="FQM15" s="79"/>
      <c r="FQN15" s="79"/>
      <c r="FQO15" s="79"/>
      <c r="FQP15" s="79"/>
      <c r="FQQ15" s="79"/>
      <c r="FQR15" s="79"/>
      <c r="FQS15" s="79"/>
      <c r="FQT15" s="79"/>
      <c r="FQU15" s="79"/>
      <c r="FQV15" s="79"/>
      <c r="FQW15" s="79"/>
      <c r="FQX15" s="79"/>
      <c r="FQY15" s="79"/>
      <c r="FQZ15" s="79"/>
      <c r="FRA15" s="79"/>
      <c r="FRB15" s="79"/>
      <c r="FRC15" s="79"/>
      <c r="FRD15" s="79"/>
      <c r="FRE15" s="79"/>
      <c r="FRF15" s="79"/>
      <c r="FRG15" s="79"/>
      <c r="FRH15" s="79"/>
      <c r="FRI15" s="79"/>
      <c r="FRJ15" s="79"/>
      <c r="FRK15" s="79"/>
      <c r="FRL15" s="79"/>
      <c r="FRM15" s="79"/>
      <c r="FRN15" s="79"/>
      <c r="FRO15" s="79"/>
      <c r="FRP15" s="79"/>
      <c r="FRQ15" s="79"/>
      <c r="FRR15" s="79"/>
      <c r="FRS15" s="79"/>
      <c r="FRT15" s="79"/>
      <c r="FRU15" s="79"/>
      <c r="FRV15" s="79"/>
      <c r="FRW15" s="79"/>
      <c r="FRX15" s="79"/>
      <c r="FRY15" s="79"/>
      <c r="FRZ15" s="79"/>
      <c r="FSA15" s="79"/>
      <c r="FSB15" s="79"/>
      <c r="FSC15" s="79"/>
      <c r="FSD15" s="79"/>
      <c r="FSE15" s="79"/>
      <c r="FSF15" s="79"/>
      <c r="FSG15" s="79"/>
      <c r="FSH15" s="79"/>
      <c r="FSI15" s="79"/>
      <c r="FSJ15" s="79"/>
      <c r="FSK15" s="79"/>
      <c r="FSL15" s="79"/>
      <c r="FSM15" s="79"/>
      <c r="FSN15" s="79"/>
      <c r="FSO15" s="79"/>
      <c r="FSP15" s="79"/>
      <c r="FSQ15" s="79"/>
      <c r="FSR15" s="79"/>
      <c r="FSS15" s="79"/>
      <c r="FST15" s="79"/>
      <c r="FSU15" s="79"/>
      <c r="FSV15" s="79"/>
      <c r="FSW15" s="79"/>
      <c r="FSX15" s="79"/>
      <c r="FSY15" s="79"/>
      <c r="FSZ15" s="79"/>
      <c r="FTA15" s="79"/>
      <c r="FTB15" s="79"/>
      <c r="FTC15" s="79"/>
      <c r="FTD15" s="79"/>
      <c r="FTE15" s="79"/>
      <c r="FTF15" s="79"/>
      <c r="FTG15" s="79"/>
      <c r="FTH15" s="79"/>
      <c r="FTI15" s="79"/>
      <c r="FTJ15" s="79"/>
      <c r="FTK15" s="79"/>
      <c r="FTL15" s="79"/>
      <c r="FTM15" s="79"/>
      <c r="FTN15" s="79"/>
      <c r="FTO15" s="79"/>
      <c r="FTP15" s="79"/>
      <c r="FTQ15" s="79"/>
      <c r="FTR15" s="79"/>
      <c r="FTS15" s="79"/>
      <c r="FTT15" s="79"/>
      <c r="FTU15" s="79"/>
      <c r="FTV15" s="79"/>
      <c r="FTW15" s="79"/>
      <c r="FTX15" s="79"/>
      <c r="FTY15" s="79"/>
      <c r="FTZ15" s="79"/>
      <c r="FUA15" s="79"/>
      <c r="FUB15" s="79"/>
      <c r="FUC15" s="79"/>
      <c r="FUD15" s="79"/>
      <c r="FUE15" s="79"/>
      <c r="FUF15" s="79"/>
      <c r="FUG15" s="79"/>
      <c r="FUH15" s="79"/>
      <c r="FUI15" s="79"/>
      <c r="FUJ15" s="79"/>
      <c r="FUK15" s="79"/>
      <c r="FUL15" s="79"/>
      <c r="FUM15" s="79"/>
      <c r="FUN15" s="79"/>
      <c r="FUO15" s="79"/>
      <c r="FUP15" s="79"/>
      <c r="FUQ15" s="79"/>
      <c r="FUR15" s="79"/>
      <c r="FUS15" s="79"/>
      <c r="FUT15" s="79"/>
      <c r="FUU15" s="79"/>
      <c r="FUV15" s="79"/>
      <c r="FUW15" s="79"/>
      <c r="FUX15" s="79"/>
      <c r="FUY15" s="79"/>
      <c r="FUZ15" s="79"/>
      <c r="FVA15" s="79"/>
      <c r="FVB15" s="79"/>
      <c r="FVC15" s="79"/>
      <c r="FVD15" s="79"/>
      <c r="FVE15" s="79"/>
      <c r="FVF15" s="79"/>
      <c r="FVG15" s="79"/>
      <c r="FVH15" s="79"/>
      <c r="FVI15" s="79"/>
      <c r="FVJ15" s="79"/>
      <c r="FVK15" s="79"/>
      <c r="FVL15" s="79"/>
      <c r="FVM15" s="79"/>
      <c r="FVN15" s="79"/>
      <c r="FVO15" s="79"/>
      <c r="FVP15" s="79"/>
      <c r="FVQ15" s="79"/>
      <c r="FVR15" s="79"/>
      <c r="FVS15" s="79"/>
      <c r="FVT15" s="79"/>
      <c r="FVU15" s="79"/>
      <c r="FVV15" s="79"/>
      <c r="FVW15" s="79"/>
      <c r="FVX15" s="79"/>
      <c r="FVY15" s="79"/>
      <c r="FVZ15" s="79"/>
      <c r="FWA15" s="79"/>
      <c r="FWB15" s="79"/>
      <c r="FWC15" s="79"/>
      <c r="FWD15" s="79"/>
      <c r="FWE15" s="79"/>
      <c r="FWF15" s="79"/>
      <c r="FWG15" s="79"/>
      <c r="FWH15" s="79"/>
      <c r="FWI15" s="79"/>
      <c r="FWJ15" s="79"/>
      <c r="FWK15" s="79"/>
      <c r="FWL15" s="79"/>
      <c r="FWM15" s="79"/>
      <c r="FWN15" s="79"/>
      <c r="FWO15" s="79"/>
      <c r="FWP15" s="79"/>
      <c r="FWQ15" s="79"/>
      <c r="FWR15" s="79"/>
      <c r="FWS15" s="79"/>
      <c r="FWT15" s="79"/>
      <c r="FWU15" s="79"/>
      <c r="FWV15" s="79"/>
      <c r="FWW15" s="79"/>
      <c r="FWX15" s="79"/>
      <c r="FWY15" s="79"/>
      <c r="FWZ15" s="79"/>
      <c r="FXA15" s="79"/>
      <c r="FXB15" s="79"/>
      <c r="FXC15" s="79"/>
      <c r="FXD15" s="79"/>
      <c r="FXE15" s="79"/>
      <c r="FXF15" s="79"/>
      <c r="FXG15" s="79"/>
      <c r="FXH15" s="79"/>
      <c r="FXI15" s="79"/>
      <c r="FXJ15" s="79"/>
      <c r="FXK15" s="79"/>
      <c r="FXL15" s="79"/>
      <c r="FXM15" s="79"/>
      <c r="FXN15" s="79"/>
      <c r="FXO15" s="79"/>
      <c r="FXP15" s="79"/>
      <c r="FXQ15" s="79"/>
      <c r="FXR15" s="79"/>
      <c r="FXS15" s="79"/>
      <c r="FXT15" s="79"/>
      <c r="FXU15" s="79"/>
      <c r="FXV15" s="79"/>
      <c r="FXW15" s="79"/>
      <c r="FXX15" s="79"/>
      <c r="FXY15" s="79"/>
      <c r="FXZ15" s="79"/>
      <c r="FYA15" s="79"/>
      <c r="FYB15" s="79"/>
      <c r="FYC15" s="79"/>
      <c r="FYD15" s="79"/>
      <c r="FYE15" s="79"/>
      <c r="FYF15" s="79"/>
      <c r="FYG15" s="79"/>
      <c r="FYH15" s="79"/>
      <c r="FYI15" s="79"/>
      <c r="FYJ15" s="79"/>
      <c r="FYK15" s="79"/>
      <c r="FYL15" s="79"/>
      <c r="FYM15" s="79"/>
      <c r="FYN15" s="79"/>
      <c r="FYO15" s="79"/>
      <c r="FYP15" s="79"/>
      <c r="FYQ15" s="79"/>
      <c r="FYR15" s="79"/>
      <c r="FYS15" s="79"/>
      <c r="FYT15" s="79"/>
      <c r="FYU15" s="79"/>
      <c r="FYV15" s="79"/>
      <c r="FYW15" s="79"/>
      <c r="FYX15" s="79"/>
      <c r="FYY15" s="79"/>
      <c r="FYZ15" s="79"/>
      <c r="FZA15" s="79"/>
      <c r="FZB15" s="79"/>
      <c r="FZC15" s="79"/>
      <c r="FZD15" s="79"/>
      <c r="FZE15" s="79"/>
      <c r="FZF15" s="79"/>
      <c r="FZG15" s="79"/>
      <c r="FZH15" s="79"/>
      <c r="FZI15" s="79"/>
      <c r="FZJ15" s="79"/>
      <c r="FZK15" s="79"/>
      <c r="FZL15" s="79"/>
      <c r="FZM15" s="79"/>
      <c r="FZN15" s="79"/>
      <c r="FZO15" s="79"/>
      <c r="FZP15" s="79"/>
      <c r="FZQ15" s="79"/>
      <c r="FZR15" s="79"/>
      <c r="FZS15" s="79"/>
      <c r="FZT15" s="79"/>
      <c r="FZU15" s="79"/>
      <c r="FZV15" s="79"/>
      <c r="FZW15" s="79"/>
      <c r="FZX15" s="79"/>
      <c r="FZY15" s="79"/>
      <c r="FZZ15" s="79"/>
      <c r="GAA15" s="79"/>
      <c r="GAB15" s="79"/>
      <c r="GAC15" s="79"/>
      <c r="GAD15" s="79"/>
      <c r="GAE15" s="79"/>
      <c r="GAF15" s="79"/>
      <c r="GAG15" s="79"/>
      <c r="GAH15" s="79"/>
      <c r="GAI15" s="79"/>
      <c r="GAJ15" s="79"/>
      <c r="GAK15" s="79"/>
      <c r="GAL15" s="79"/>
      <c r="GAM15" s="79"/>
      <c r="GAN15" s="79"/>
      <c r="GAO15" s="79"/>
      <c r="GAP15" s="79"/>
      <c r="GAQ15" s="79"/>
      <c r="GAR15" s="79"/>
      <c r="GAS15" s="79"/>
      <c r="GAT15" s="79"/>
      <c r="GAU15" s="79"/>
      <c r="GAV15" s="79"/>
      <c r="GAW15" s="79"/>
      <c r="GAX15" s="79"/>
      <c r="GAY15" s="79"/>
      <c r="GAZ15" s="79"/>
      <c r="GBA15" s="79"/>
      <c r="GBB15" s="79"/>
      <c r="GBC15" s="79"/>
      <c r="GBD15" s="79"/>
      <c r="GBE15" s="79"/>
      <c r="GBF15" s="79"/>
      <c r="GBG15" s="79"/>
      <c r="GBH15" s="79"/>
      <c r="GBI15" s="79"/>
      <c r="GBJ15" s="79"/>
      <c r="GBK15" s="79"/>
      <c r="GBL15" s="79"/>
      <c r="GBM15" s="79"/>
      <c r="GBN15" s="79"/>
      <c r="GBO15" s="79"/>
      <c r="GBP15" s="79"/>
      <c r="GBQ15" s="79"/>
      <c r="GBR15" s="79"/>
      <c r="GBS15" s="79"/>
      <c r="GBT15" s="79"/>
      <c r="GBU15" s="79"/>
      <c r="GBV15" s="79"/>
      <c r="GBW15" s="79"/>
      <c r="GBX15" s="79"/>
      <c r="GBY15" s="79"/>
      <c r="GBZ15" s="79"/>
      <c r="GCA15" s="79"/>
      <c r="GCB15" s="79"/>
      <c r="GCC15" s="79"/>
      <c r="GCD15" s="79"/>
      <c r="GCE15" s="79"/>
      <c r="GCF15" s="79"/>
      <c r="GCG15" s="79"/>
      <c r="GCH15" s="79"/>
      <c r="GCI15" s="79"/>
      <c r="GCJ15" s="79"/>
      <c r="GCK15" s="79"/>
      <c r="GCL15" s="79"/>
      <c r="GCM15" s="79"/>
      <c r="GCN15" s="79"/>
      <c r="GCO15" s="79"/>
      <c r="GCP15" s="79"/>
      <c r="GCQ15" s="79"/>
      <c r="GCR15" s="79"/>
      <c r="GCS15" s="79"/>
      <c r="GCT15" s="79"/>
      <c r="GCU15" s="79"/>
      <c r="GCV15" s="79"/>
      <c r="GCW15" s="79"/>
      <c r="GCX15" s="79"/>
      <c r="GCY15" s="79"/>
      <c r="GCZ15" s="79"/>
      <c r="GDA15" s="79"/>
      <c r="GDB15" s="79"/>
      <c r="GDC15" s="79"/>
      <c r="GDD15" s="79"/>
      <c r="GDE15" s="79"/>
      <c r="GDF15" s="79"/>
      <c r="GDG15" s="79"/>
      <c r="GDH15" s="79"/>
      <c r="GDI15" s="79"/>
      <c r="GDJ15" s="79"/>
      <c r="GDK15" s="79"/>
      <c r="GDL15" s="79"/>
      <c r="GDM15" s="79"/>
      <c r="GDN15" s="79"/>
      <c r="GDO15" s="79"/>
      <c r="GDP15" s="79"/>
      <c r="GDQ15" s="79"/>
      <c r="GDR15" s="79"/>
      <c r="GDS15" s="79"/>
      <c r="GDT15" s="79"/>
      <c r="GDU15" s="79"/>
      <c r="GDV15" s="79"/>
      <c r="GDW15" s="79"/>
      <c r="GDX15" s="79"/>
      <c r="GDY15" s="79"/>
      <c r="GDZ15" s="79"/>
      <c r="GEA15" s="79"/>
      <c r="GEB15" s="79"/>
      <c r="GEC15" s="79"/>
      <c r="GED15" s="79"/>
      <c r="GEE15" s="79"/>
      <c r="GEF15" s="79"/>
      <c r="GEG15" s="79"/>
      <c r="GEH15" s="79"/>
      <c r="GEI15" s="79"/>
      <c r="GEJ15" s="79"/>
      <c r="GEK15" s="79"/>
      <c r="GEL15" s="79"/>
      <c r="GEM15" s="79"/>
      <c r="GEN15" s="79"/>
      <c r="GEO15" s="79"/>
      <c r="GEP15" s="79"/>
      <c r="GEQ15" s="79"/>
      <c r="GER15" s="79"/>
      <c r="GES15" s="79"/>
      <c r="GET15" s="79"/>
      <c r="GEU15" s="79"/>
      <c r="GEV15" s="79"/>
      <c r="GEW15" s="79"/>
      <c r="GEX15" s="79"/>
      <c r="GEY15" s="79"/>
      <c r="GEZ15" s="79"/>
      <c r="GFA15" s="79"/>
      <c r="GFB15" s="79"/>
      <c r="GFC15" s="79"/>
      <c r="GFD15" s="79"/>
      <c r="GFE15" s="79"/>
      <c r="GFF15" s="79"/>
      <c r="GFG15" s="79"/>
      <c r="GFH15" s="79"/>
      <c r="GFI15" s="79"/>
      <c r="GFJ15" s="79"/>
      <c r="GFK15" s="79"/>
      <c r="GFL15" s="79"/>
      <c r="GFM15" s="79"/>
      <c r="GFN15" s="79"/>
      <c r="GFO15" s="79"/>
      <c r="GFP15" s="79"/>
      <c r="GFQ15" s="79"/>
      <c r="GFR15" s="79"/>
      <c r="GFS15" s="79"/>
      <c r="GFT15" s="79"/>
      <c r="GFU15" s="79"/>
      <c r="GFV15" s="79"/>
      <c r="GFW15" s="79"/>
      <c r="GFX15" s="79"/>
      <c r="GFY15" s="79"/>
      <c r="GFZ15" s="79"/>
      <c r="GGA15" s="79"/>
      <c r="GGB15" s="79"/>
      <c r="GGC15" s="79"/>
      <c r="GGD15" s="79"/>
      <c r="GGE15" s="79"/>
      <c r="GGF15" s="79"/>
      <c r="GGG15" s="79"/>
      <c r="GGH15" s="79"/>
      <c r="GGI15" s="79"/>
      <c r="GGJ15" s="79"/>
      <c r="GGK15" s="79"/>
      <c r="GGL15" s="79"/>
      <c r="GGM15" s="79"/>
      <c r="GGN15" s="79"/>
      <c r="GGO15" s="79"/>
      <c r="GGP15" s="79"/>
      <c r="GGQ15" s="79"/>
      <c r="GGR15" s="79"/>
      <c r="GGS15" s="79"/>
      <c r="GGT15" s="79"/>
      <c r="GGU15" s="79"/>
      <c r="GGV15" s="79"/>
      <c r="GGW15" s="79"/>
      <c r="GGX15" s="79"/>
      <c r="GGY15" s="79"/>
      <c r="GGZ15" s="79"/>
      <c r="GHA15" s="79"/>
      <c r="GHB15" s="79"/>
      <c r="GHC15" s="79"/>
      <c r="GHD15" s="79"/>
      <c r="GHE15" s="79"/>
      <c r="GHF15" s="79"/>
      <c r="GHG15" s="79"/>
      <c r="GHH15" s="79"/>
      <c r="GHI15" s="79"/>
      <c r="GHJ15" s="79"/>
      <c r="GHK15" s="79"/>
      <c r="GHL15" s="79"/>
      <c r="GHM15" s="79"/>
      <c r="GHN15" s="79"/>
      <c r="GHO15" s="79"/>
      <c r="GHP15" s="79"/>
      <c r="GHQ15" s="79"/>
      <c r="GHR15" s="79"/>
      <c r="GHS15" s="79"/>
      <c r="GHT15" s="79"/>
      <c r="GHU15" s="79"/>
      <c r="GHV15" s="79"/>
      <c r="GHW15" s="79"/>
      <c r="GHX15" s="79"/>
      <c r="GHY15" s="79"/>
      <c r="GHZ15" s="79"/>
      <c r="GIA15" s="79"/>
      <c r="GIB15" s="79"/>
      <c r="GIC15" s="79"/>
      <c r="GID15" s="79"/>
      <c r="GIE15" s="79"/>
      <c r="GIF15" s="79"/>
      <c r="GIG15" s="79"/>
      <c r="GIH15" s="79"/>
      <c r="GII15" s="79"/>
      <c r="GIJ15" s="79"/>
      <c r="GIK15" s="79"/>
      <c r="GIL15" s="79"/>
      <c r="GIM15" s="79"/>
      <c r="GIN15" s="79"/>
      <c r="GIO15" s="79"/>
      <c r="GIP15" s="79"/>
      <c r="GIQ15" s="79"/>
      <c r="GIR15" s="79"/>
      <c r="GIS15" s="79"/>
      <c r="GIT15" s="79"/>
      <c r="GIU15" s="79"/>
      <c r="GIV15" s="79"/>
      <c r="GIW15" s="79"/>
      <c r="GIX15" s="79"/>
      <c r="GIY15" s="79"/>
      <c r="GIZ15" s="79"/>
      <c r="GJA15" s="79"/>
      <c r="GJB15" s="79"/>
      <c r="GJC15" s="79"/>
      <c r="GJD15" s="79"/>
      <c r="GJE15" s="79"/>
      <c r="GJF15" s="79"/>
      <c r="GJG15" s="79"/>
      <c r="GJH15" s="79"/>
      <c r="GJI15" s="79"/>
      <c r="GJJ15" s="79"/>
      <c r="GJK15" s="79"/>
      <c r="GJL15" s="79"/>
      <c r="GJM15" s="79"/>
      <c r="GJN15" s="79"/>
      <c r="GJO15" s="79"/>
      <c r="GJP15" s="79"/>
      <c r="GJQ15" s="79"/>
      <c r="GJR15" s="79"/>
      <c r="GJS15" s="79"/>
      <c r="GJT15" s="79"/>
      <c r="GJU15" s="79"/>
      <c r="GJV15" s="79"/>
      <c r="GJW15" s="79"/>
      <c r="GJX15" s="79"/>
      <c r="GJY15" s="79"/>
      <c r="GJZ15" s="79"/>
      <c r="GKA15" s="79"/>
      <c r="GKB15" s="79"/>
      <c r="GKC15" s="79"/>
      <c r="GKD15" s="79"/>
      <c r="GKE15" s="79"/>
      <c r="GKF15" s="79"/>
      <c r="GKG15" s="79"/>
      <c r="GKH15" s="79"/>
      <c r="GKI15" s="79"/>
      <c r="GKJ15" s="79"/>
      <c r="GKK15" s="79"/>
      <c r="GKL15" s="79"/>
      <c r="GKM15" s="79"/>
      <c r="GKN15" s="79"/>
      <c r="GKO15" s="79"/>
      <c r="GKP15" s="79"/>
      <c r="GKQ15" s="79"/>
      <c r="GKR15" s="79"/>
      <c r="GKS15" s="79"/>
      <c r="GKT15" s="79"/>
      <c r="GKU15" s="79"/>
      <c r="GKV15" s="79"/>
      <c r="GKW15" s="79"/>
      <c r="GKX15" s="79"/>
      <c r="GKY15" s="79"/>
      <c r="GKZ15" s="79"/>
      <c r="GLA15" s="79"/>
      <c r="GLB15" s="79"/>
      <c r="GLC15" s="79"/>
      <c r="GLD15" s="79"/>
      <c r="GLE15" s="79"/>
      <c r="GLF15" s="79"/>
      <c r="GLG15" s="79"/>
      <c r="GLH15" s="79"/>
      <c r="GLI15" s="79"/>
      <c r="GLJ15" s="79"/>
      <c r="GLK15" s="79"/>
      <c r="GLL15" s="79"/>
      <c r="GLM15" s="79"/>
      <c r="GLN15" s="79"/>
      <c r="GLO15" s="79"/>
      <c r="GLP15" s="79"/>
      <c r="GLQ15" s="79"/>
      <c r="GLR15" s="79"/>
      <c r="GLS15" s="79"/>
      <c r="GLT15" s="79"/>
      <c r="GLU15" s="79"/>
      <c r="GLV15" s="79"/>
      <c r="GLW15" s="79"/>
      <c r="GLX15" s="79"/>
      <c r="GLY15" s="79"/>
      <c r="GLZ15" s="79"/>
      <c r="GMA15" s="79"/>
      <c r="GMB15" s="79"/>
      <c r="GMC15" s="79"/>
      <c r="GMD15" s="79"/>
      <c r="GME15" s="79"/>
      <c r="GMF15" s="79"/>
      <c r="GMG15" s="79"/>
      <c r="GMH15" s="79"/>
      <c r="GMI15" s="79"/>
      <c r="GMJ15" s="79"/>
      <c r="GMK15" s="79"/>
      <c r="GML15" s="79"/>
      <c r="GMM15" s="79"/>
      <c r="GMN15" s="79"/>
      <c r="GMO15" s="79"/>
      <c r="GMP15" s="79"/>
      <c r="GMQ15" s="79"/>
      <c r="GMR15" s="79"/>
      <c r="GMS15" s="79"/>
      <c r="GMT15" s="79"/>
      <c r="GMU15" s="79"/>
      <c r="GMV15" s="79"/>
      <c r="GMW15" s="79"/>
      <c r="GMX15" s="79"/>
      <c r="GMY15" s="79"/>
      <c r="GMZ15" s="79"/>
      <c r="GNA15" s="79"/>
      <c r="GNB15" s="79"/>
      <c r="GNC15" s="79"/>
      <c r="GND15" s="79"/>
      <c r="GNE15" s="79"/>
      <c r="GNF15" s="79"/>
      <c r="GNG15" s="79"/>
      <c r="GNH15" s="79"/>
      <c r="GNI15" s="79"/>
      <c r="GNJ15" s="79"/>
      <c r="GNK15" s="79"/>
      <c r="GNL15" s="79"/>
      <c r="GNM15" s="79"/>
      <c r="GNN15" s="79"/>
      <c r="GNO15" s="79"/>
      <c r="GNP15" s="79"/>
      <c r="GNQ15" s="79"/>
      <c r="GNR15" s="79"/>
      <c r="GNS15" s="79"/>
      <c r="GNT15" s="79"/>
      <c r="GNU15" s="79"/>
      <c r="GNV15" s="79"/>
      <c r="GNW15" s="79"/>
      <c r="GNX15" s="79"/>
      <c r="GNY15" s="79"/>
      <c r="GNZ15" s="79"/>
      <c r="GOA15" s="79"/>
      <c r="GOB15" s="79"/>
      <c r="GOC15" s="79"/>
      <c r="GOD15" s="79"/>
      <c r="GOE15" s="79"/>
      <c r="GOF15" s="79"/>
      <c r="GOG15" s="79"/>
      <c r="GOH15" s="79"/>
      <c r="GOI15" s="79"/>
      <c r="GOJ15" s="79"/>
      <c r="GOK15" s="79"/>
      <c r="GOL15" s="79"/>
      <c r="GOM15" s="79"/>
      <c r="GON15" s="79"/>
      <c r="GOO15" s="79"/>
      <c r="GOP15" s="79"/>
      <c r="GOQ15" s="79"/>
      <c r="GOR15" s="79"/>
      <c r="GOS15" s="79"/>
      <c r="GOT15" s="79"/>
      <c r="GOU15" s="79"/>
      <c r="GOV15" s="79"/>
      <c r="GOW15" s="79"/>
      <c r="GOX15" s="79"/>
      <c r="GOY15" s="79"/>
      <c r="GOZ15" s="79"/>
      <c r="GPA15" s="79"/>
      <c r="GPB15" s="79"/>
      <c r="GPC15" s="79"/>
      <c r="GPD15" s="79"/>
      <c r="GPE15" s="79"/>
      <c r="GPF15" s="79"/>
      <c r="GPG15" s="79"/>
      <c r="GPH15" s="79"/>
      <c r="GPI15" s="79"/>
      <c r="GPJ15" s="79"/>
      <c r="GPK15" s="79"/>
      <c r="GPL15" s="79"/>
      <c r="GPM15" s="79"/>
      <c r="GPN15" s="79"/>
      <c r="GPO15" s="79"/>
      <c r="GPP15" s="79"/>
      <c r="GPQ15" s="79"/>
      <c r="GPR15" s="79"/>
      <c r="GPS15" s="79"/>
      <c r="GPT15" s="79"/>
      <c r="GPU15" s="79"/>
      <c r="GPV15" s="79"/>
      <c r="GPW15" s="79"/>
      <c r="GPX15" s="79"/>
      <c r="GPY15" s="79"/>
      <c r="GPZ15" s="79"/>
      <c r="GQA15" s="79"/>
      <c r="GQB15" s="79"/>
      <c r="GQC15" s="79"/>
      <c r="GQD15" s="79"/>
      <c r="GQE15" s="79"/>
      <c r="GQF15" s="79"/>
      <c r="GQG15" s="79"/>
      <c r="GQH15" s="79"/>
      <c r="GQI15" s="79"/>
      <c r="GQJ15" s="79"/>
      <c r="GQK15" s="79"/>
      <c r="GQL15" s="79"/>
      <c r="GQM15" s="79"/>
      <c r="GQN15" s="79"/>
      <c r="GQO15" s="79"/>
      <c r="GQP15" s="79"/>
      <c r="GQQ15" s="79"/>
      <c r="GQR15" s="79"/>
      <c r="GQS15" s="79"/>
      <c r="GQT15" s="79"/>
      <c r="GQU15" s="79"/>
      <c r="GQV15" s="79"/>
      <c r="GQW15" s="79"/>
      <c r="GQX15" s="79"/>
      <c r="GQY15" s="79"/>
      <c r="GQZ15" s="79"/>
      <c r="GRA15" s="79"/>
      <c r="GRB15" s="79"/>
      <c r="GRC15" s="79"/>
      <c r="GRD15" s="79"/>
      <c r="GRE15" s="79"/>
      <c r="GRF15" s="79"/>
      <c r="GRG15" s="79"/>
      <c r="GRH15" s="79"/>
      <c r="GRI15" s="79"/>
      <c r="GRJ15" s="79"/>
      <c r="GRK15" s="79"/>
      <c r="GRL15" s="79"/>
      <c r="GRM15" s="79"/>
      <c r="GRN15" s="79"/>
      <c r="GRO15" s="79"/>
      <c r="GRP15" s="79"/>
      <c r="GRQ15" s="79"/>
      <c r="GRR15" s="79"/>
      <c r="GRS15" s="79"/>
      <c r="GRT15" s="79"/>
      <c r="GRU15" s="79"/>
      <c r="GRV15" s="79"/>
      <c r="GRW15" s="79"/>
      <c r="GRX15" s="79"/>
      <c r="GRY15" s="79"/>
      <c r="GRZ15" s="79"/>
      <c r="GSA15" s="79"/>
      <c r="GSB15" s="79"/>
      <c r="GSC15" s="79"/>
      <c r="GSD15" s="79"/>
      <c r="GSE15" s="79"/>
      <c r="GSF15" s="79"/>
      <c r="GSG15" s="79"/>
      <c r="GSH15" s="79"/>
      <c r="GSI15" s="79"/>
      <c r="GSJ15" s="79"/>
      <c r="GSK15" s="79"/>
      <c r="GSL15" s="79"/>
      <c r="GSM15" s="79"/>
      <c r="GSN15" s="79"/>
      <c r="GSO15" s="79"/>
      <c r="GSP15" s="79"/>
      <c r="GSQ15" s="79"/>
      <c r="GSR15" s="79"/>
      <c r="GSS15" s="79"/>
      <c r="GST15" s="79"/>
      <c r="GSU15" s="79"/>
      <c r="GSV15" s="79"/>
      <c r="GSW15" s="79"/>
      <c r="GSX15" s="79"/>
      <c r="GSY15" s="79"/>
      <c r="GSZ15" s="79"/>
      <c r="GTA15" s="79"/>
      <c r="GTB15" s="79"/>
      <c r="GTC15" s="79"/>
      <c r="GTD15" s="79"/>
      <c r="GTE15" s="79"/>
      <c r="GTF15" s="79"/>
      <c r="GTG15" s="79"/>
      <c r="GTH15" s="79"/>
      <c r="GTI15" s="79"/>
      <c r="GTJ15" s="79"/>
      <c r="GTK15" s="79"/>
      <c r="GTL15" s="79"/>
      <c r="GTM15" s="79"/>
      <c r="GTN15" s="79"/>
      <c r="GTO15" s="79"/>
      <c r="GTP15" s="79"/>
      <c r="GTQ15" s="79"/>
      <c r="GTR15" s="79"/>
      <c r="GTS15" s="79"/>
      <c r="GTT15" s="79"/>
      <c r="GTU15" s="79"/>
      <c r="GTV15" s="79"/>
      <c r="GTW15" s="79"/>
      <c r="GTX15" s="79"/>
      <c r="GTY15" s="79"/>
      <c r="GTZ15" s="79"/>
      <c r="GUA15" s="79"/>
      <c r="GUB15" s="79"/>
      <c r="GUC15" s="79"/>
      <c r="GUD15" s="79"/>
      <c r="GUE15" s="79"/>
      <c r="GUF15" s="79"/>
      <c r="GUG15" s="79"/>
      <c r="GUH15" s="79"/>
      <c r="GUI15" s="79"/>
      <c r="GUJ15" s="79"/>
      <c r="GUK15" s="79"/>
      <c r="GUL15" s="79"/>
      <c r="GUM15" s="79"/>
      <c r="GUN15" s="79"/>
      <c r="GUO15" s="79"/>
      <c r="GUP15" s="79"/>
      <c r="GUQ15" s="79"/>
      <c r="GUR15" s="79"/>
      <c r="GUS15" s="79"/>
      <c r="GUT15" s="79"/>
      <c r="GUU15" s="79"/>
      <c r="GUV15" s="79"/>
      <c r="GUW15" s="79"/>
      <c r="GUX15" s="79"/>
      <c r="GUY15" s="79"/>
      <c r="GUZ15" s="79"/>
      <c r="GVA15" s="79"/>
      <c r="GVB15" s="79"/>
      <c r="GVC15" s="79"/>
      <c r="GVD15" s="79"/>
      <c r="GVE15" s="79"/>
      <c r="GVF15" s="79"/>
      <c r="GVG15" s="79"/>
      <c r="GVH15" s="79"/>
      <c r="GVI15" s="79"/>
      <c r="GVJ15" s="79"/>
      <c r="GVK15" s="79"/>
      <c r="GVL15" s="79"/>
      <c r="GVM15" s="79"/>
      <c r="GVN15" s="79"/>
      <c r="GVO15" s="79"/>
      <c r="GVP15" s="79"/>
      <c r="GVQ15" s="79"/>
      <c r="GVR15" s="79"/>
      <c r="GVS15" s="79"/>
      <c r="GVT15" s="79"/>
      <c r="GVU15" s="79"/>
      <c r="GVV15" s="79"/>
      <c r="GVW15" s="79"/>
      <c r="GVX15" s="79"/>
      <c r="GVY15" s="79"/>
      <c r="GVZ15" s="79"/>
      <c r="GWA15" s="79"/>
      <c r="GWB15" s="79"/>
      <c r="GWC15" s="79"/>
      <c r="GWD15" s="79"/>
      <c r="GWE15" s="79"/>
      <c r="GWF15" s="79"/>
      <c r="GWG15" s="79"/>
      <c r="GWH15" s="79"/>
      <c r="GWI15" s="79"/>
      <c r="GWJ15" s="79"/>
      <c r="GWK15" s="79"/>
      <c r="GWL15" s="79"/>
      <c r="GWM15" s="79"/>
      <c r="GWN15" s="79"/>
      <c r="GWO15" s="79"/>
      <c r="GWP15" s="79"/>
      <c r="GWQ15" s="79"/>
      <c r="GWR15" s="79"/>
      <c r="GWS15" s="79"/>
      <c r="GWT15" s="79"/>
      <c r="GWU15" s="79"/>
      <c r="GWV15" s="79"/>
      <c r="GWW15" s="79"/>
      <c r="GWX15" s="79"/>
      <c r="GWY15" s="79"/>
      <c r="GWZ15" s="79"/>
      <c r="GXA15" s="79"/>
      <c r="GXB15" s="79"/>
      <c r="GXC15" s="79"/>
      <c r="GXD15" s="79"/>
      <c r="GXE15" s="79"/>
      <c r="GXF15" s="79"/>
      <c r="GXG15" s="79"/>
      <c r="GXH15" s="79"/>
      <c r="GXI15" s="79"/>
      <c r="GXJ15" s="79"/>
      <c r="GXK15" s="79"/>
      <c r="GXL15" s="79"/>
      <c r="GXM15" s="79"/>
      <c r="GXN15" s="79"/>
      <c r="GXO15" s="79"/>
      <c r="GXP15" s="79"/>
      <c r="GXQ15" s="79"/>
      <c r="GXR15" s="79"/>
      <c r="GXS15" s="79"/>
      <c r="GXT15" s="79"/>
      <c r="GXU15" s="79"/>
      <c r="GXV15" s="79"/>
      <c r="GXW15" s="79"/>
      <c r="GXX15" s="79"/>
      <c r="GXY15" s="79"/>
      <c r="GXZ15" s="79"/>
      <c r="GYA15" s="79"/>
      <c r="GYB15" s="79"/>
      <c r="GYC15" s="79"/>
      <c r="GYD15" s="79"/>
      <c r="GYE15" s="79"/>
      <c r="GYF15" s="79"/>
      <c r="GYG15" s="79"/>
      <c r="GYH15" s="79"/>
      <c r="GYI15" s="79"/>
      <c r="GYJ15" s="79"/>
      <c r="GYK15" s="79"/>
      <c r="GYL15" s="79"/>
      <c r="GYM15" s="79"/>
      <c r="GYN15" s="79"/>
      <c r="GYO15" s="79"/>
      <c r="GYP15" s="79"/>
      <c r="GYQ15" s="79"/>
      <c r="GYR15" s="79"/>
      <c r="GYS15" s="79"/>
      <c r="GYT15" s="79"/>
      <c r="GYU15" s="79"/>
      <c r="GYV15" s="79"/>
      <c r="GYW15" s="79"/>
      <c r="GYX15" s="79"/>
      <c r="GYY15" s="79"/>
      <c r="GYZ15" s="79"/>
      <c r="GZA15" s="79"/>
      <c r="GZB15" s="79"/>
      <c r="GZC15" s="79"/>
      <c r="GZD15" s="79"/>
      <c r="GZE15" s="79"/>
      <c r="GZF15" s="79"/>
      <c r="GZG15" s="79"/>
      <c r="GZH15" s="79"/>
      <c r="GZI15" s="79"/>
      <c r="GZJ15" s="79"/>
      <c r="GZK15" s="79"/>
      <c r="GZL15" s="79"/>
      <c r="GZM15" s="79"/>
      <c r="GZN15" s="79"/>
      <c r="GZO15" s="79"/>
      <c r="GZP15" s="79"/>
      <c r="GZQ15" s="79"/>
      <c r="GZR15" s="79"/>
      <c r="GZS15" s="79"/>
      <c r="GZT15" s="79"/>
      <c r="GZU15" s="79"/>
      <c r="GZV15" s="79"/>
      <c r="GZW15" s="79"/>
      <c r="GZX15" s="79"/>
      <c r="GZY15" s="79"/>
      <c r="GZZ15" s="79"/>
      <c r="HAA15" s="79"/>
      <c r="HAB15" s="79"/>
      <c r="HAC15" s="79"/>
      <c r="HAD15" s="79"/>
      <c r="HAE15" s="79"/>
      <c r="HAF15" s="79"/>
      <c r="HAG15" s="79"/>
      <c r="HAH15" s="79"/>
      <c r="HAI15" s="79"/>
      <c r="HAJ15" s="79"/>
      <c r="HAK15" s="79"/>
      <c r="HAL15" s="79"/>
      <c r="HAM15" s="79"/>
      <c r="HAN15" s="79"/>
      <c r="HAO15" s="79"/>
      <c r="HAP15" s="79"/>
      <c r="HAQ15" s="79"/>
      <c r="HAR15" s="79"/>
      <c r="HAS15" s="79"/>
      <c r="HAT15" s="79"/>
      <c r="HAU15" s="79"/>
      <c r="HAV15" s="79"/>
      <c r="HAW15" s="79"/>
      <c r="HAX15" s="79"/>
      <c r="HAY15" s="79"/>
      <c r="HAZ15" s="79"/>
      <c r="HBA15" s="79"/>
      <c r="HBB15" s="79"/>
      <c r="HBC15" s="79"/>
      <c r="HBD15" s="79"/>
      <c r="HBE15" s="79"/>
      <c r="HBF15" s="79"/>
      <c r="HBG15" s="79"/>
      <c r="HBH15" s="79"/>
      <c r="HBI15" s="79"/>
      <c r="HBJ15" s="79"/>
      <c r="HBK15" s="79"/>
      <c r="HBL15" s="79"/>
      <c r="HBM15" s="79"/>
      <c r="HBN15" s="79"/>
      <c r="HBO15" s="79"/>
      <c r="HBP15" s="79"/>
      <c r="HBQ15" s="79"/>
      <c r="HBR15" s="79"/>
      <c r="HBS15" s="79"/>
      <c r="HBT15" s="79"/>
      <c r="HBU15" s="79"/>
      <c r="HBV15" s="79"/>
      <c r="HBW15" s="79"/>
      <c r="HBX15" s="79"/>
      <c r="HBY15" s="79"/>
      <c r="HBZ15" s="79"/>
      <c r="HCA15" s="79"/>
      <c r="HCB15" s="79"/>
      <c r="HCC15" s="79"/>
      <c r="HCD15" s="79"/>
      <c r="HCE15" s="79"/>
      <c r="HCF15" s="79"/>
      <c r="HCG15" s="79"/>
      <c r="HCH15" s="79"/>
      <c r="HCI15" s="79"/>
      <c r="HCJ15" s="79"/>
      <c r="HCK15" s="79"/>
      <c r="HCL15" s="79"/>
      <c r="HCM15" s="79"/>
      <c r="HCN15" s="79"/>
      <c r="HCO15" s="79"/>
      <c r="HCP15" s="79"/>
      <c r="HCQ15" s="79"/>
      <c r="HCR15" s="79"/>
      <c r="HCS15" s="79"/>
      <c r="HCT15" s="79"/>
      <c r="HCU15" s="79"/>
      <c r="HCV15" s="79"/>
      <c r="HCW15" s="79"/>
      <c r="HCX15" s="79"/>
      <c r="HCY15" s="79"/>
      <c r="HCZ15" s="79"/>
      <c r="HDA15" s="79"/>
      <c r="HDB15" s="79"/>
      <c r="HDC15" s="79"/>
      <c r="HDD15" s="79"/>
      <c r="HDE15" s="79"/>
      <c r="HDF15" s="79"/>
      <c r="HDG15" s="79"/>
      <c r="HDH15" s="79"/>
      <c r="HDI15" s="79"/>
      <c r="HDJ15" s="79"/>
      <c r="HDK15" s="79"/>
      <c r="HDL15" s="79"/>
      <c r="HDM15" s="79"/>
      <c r="HDN15" s="79"/>
      <c r="HDO15" s="79"/>
      <c r="HDP15" s="79"/>
      <c r="HDQ15" s="79"/>
      <c r="HDR15" s="79"/>
      <c r="HDS15" s="79"/>
      <c r="HDT15" s="79"/>
      <c r="HDU15" s="79"/>
      <c r="HDV15" s="79"/>
      <c r="HDW15" s="79"/>
      <c r="HDX15" s="79"/>
      <c r="HDY15" s="79"/>
      <c r="HDZ15" s="79"/>
      <c r="HEA15" s="79"/>
      <c r="HEB15" s="79"/>
      <c r="HEC15" s="79"/>
      <c r="HED15" s="79"/>
      <c r="HEE15" s="79"/>
      <c r="HEF15" s="79"/>
      <c r="HEG15" s="79"/>
      <c r="HEH15" s="79"/>
      <c r="HEI15" s="79"/>
      <c r="HEJ15" s="79"/>
      <c r="HEK15" s="79"/>
      <c r="HEL15" s="79"/>
      <c r="HEM15" s="79"/>
      <c r="HEN15" s="79"/>
      <c r="HEO15" s="79"/>
      <c r="HEP15" s="79"/>
      <c r="HEQ15" s="79"/>
      <c r="HER15" s="79"/>
      <c r="HES15" s="79"/>
      <c r="HET15" s="79"/>
      <c r="HEU15" s="79"/>
      <c r="HEV15" s="79"/>
      <c r="HEW15" s="79"/>
      <c r="HEX15" s="79"/>
      <c r="HEY15" s="79"/>
      <c r="HEZ15" s="79"/>
      <c r="HFA15" s="79"/>
      <c r="HFB15" s="79"/>
      <c r="HFC15" s="79"/>
      <c r="HFD15" s="79"/>
      <c r="HFE15" s="79"/>
      <c r="HFF15" s="79"/>
      <c r="HFG15" s="79"/>
      <c r="HFH15" s="79"/>
      <c r="HFI15" s="79"/>
      <c r="HFJ15" s="79"/>
      <c r="HFK15" s="79"/>
      <c r="HFL15" s="79"/>
      <c r="HFM15" s="79"/>
      <c r="HFN15" s="79"/>
      <c r="HFO15" s="79"/>
      <c r="HFP15" s="79"/>
      <c r="HFQ15" s="79"/>
      <c r="HFR15" s="79"/>
      <c r="HFS15" s="79"/>
      <c r="HFT15" s="79"/>
      <c r="HFU15" s="79"/>
      <c r="HFV15" s="79"/>
      <c r="HFW15" s="79"/>
      <c r="HFX15" s="79"/>
      <c r="HFY15" s="79"/>
      <c r="HFZ15" s="79"/>
      <c r="HGA15" s="79"/>
      <c r="HGB15" s="79"/>
      <c r="HGC15" s="79"/>
      <c r="HGD15" s="79"/>
      <c r="HGE15" s="79"/>
      <c r="HGF15" s="79"/>
      <c r="HGG15" s="79"/>
      <c r="HGH15" s="79"/>
      <c r="HGI15" s="79"/>
      <c r="HGJ15" s="79"/>
      <c r="HGK15" s="79"/>
      <c r="HGL15" s="79"/>
      <c r="HGM15" s="79"/>
      <c r="HGN15" s="79"/>
      <c r="HGO15" s="79"/>
      <c r="HGP15" s="79"/>
      <c r="HGQ15" s="79"/>
      <c r="HGR15" s="79"/>
      <c r="HGS15" s="79"/>
      <c r="HGT15" s="79"/>
      <c r="HGU15" s="79"/>
      <c r="HGV15" s="79"/>
      <c r="HGW15" s="79"/>
      <c r="HGX15" s="79"/>
      <c r="HGY15" s="79"/>
      <c r="HGZ15" s="79"/>
      <c r="HHA15" s="79"/>
      <c r="HHB15" s="79"/>
      <c r="HHC15" s="79"/>
      <c r="HHD15" s="79"/>
      <c r="HHE15" s="79"/>
      <c r="HHF15" s="79"/>
      <c r="HHG15" s="79"/>
      <c r="HHH15" s="79"/>
      <c r="HHI15" s="79"/>
      <c r="HHJ15" s="79"/>
      <c r="HHK15" s="79"/>
      <c r="HHL15" s="79"/>
      <c r="HHM15" s="79"/>
      <c r="HHN15" s="79"/>
      <c r="HHO15" s="79"/>
      <c r="HHP15" s="79"/>
      <c r="HHQ15" s="79"/>
      <c r="HHR15" s="79"/>
      <c r="HHS15" s="79"/>
      <c r="HHT15" s="79"/>
      <c r="HHU15" s="79"/>
      <c r="HHV15" s="79"/>
      <c r="HHW15" s="79"/>
      <c r="HHX15" s="79"/>
      <c r="HHY15" s="79"/>
      <c r="HHZ15" s="79"/>
      <c r="HIA15" s="79"/>
      <c r="HIB15" s="79"/>
      <c r="HIC15" s="79"/>
      <c r="HID15" s="79"/>
      <c r="HIE15" s="79"/>
      <c r="HIF15" s="79"/>
      <c r="HIG15" s="79"/>
      <c r="HIH15" s="79"/>
      <c r="HII15" s="79"/>
      <c r="HIJ15" s="79"/>
      <c r="HIK15" s="79"/>
      <c r="HIL15" s="79"/>
      <c r="HIM15" s="79"/>
      <c r="HIN15" s="79"/>
      <c r="HIO15" s="79"/>
      <c r="HIP15" s="79"/>
      <c r="HIQ15" s="79"/>
      <c r="HIR15" s="79"/>
      <c r="HIS15" s="79"/>
      <c r="HIT15" s="79"/>
      <c r="HIU15" s="79"/>
      <c r="HIV15" s="79"/>
      <c r="HIW15" s="79"/>
      <c r="HIX15" s="79"/>
      <c r="HIY15" s="79"/>
      <c r="HIZ15" s="79"/>
      <c r="HJA15" s="79"/>
      <c r="HJB15" s="79"/>
      <c r="HJC15" s="79"/>
      <c r="HJD15" s="79"/>
      <c r="HJE15" s="79"/>
      <c r="HJF15" s="79"/>
      <c r="HJG15" s="79"/>
      <c r="HJH15" s="79"/>
      <c r="HJI15" s="79"/>
      <c r="HJJ15" s="79"/>
      <c r="HJK15" s="79"/>
      <c r="HJL15" s="79"/>
      <c r="HJM15" s="79"/>
      <c r="HJN15" s="79"/>
      <c r="HJO15" s="79"/>
      <c r="HJP15" s="79"/>
      <c r="HJQ15" s="79"/>
      <c r="HJR15" s="79"/>
      <c r="HJS15" s="79"/>
      <c r="HJT15" s="79"/>
      <c r="HJU15" s="79"/>
      <c r="HJV15" s="79"/>
      <c r="HJW15" s="79"/>
      <c r="HJX15" s="79"/>
      <c r="HJY15" s="79"/>
      <c r="HJZ15" s="79"/>
      <c r="HKA15" s="79"/>
      <c r="HKB15" s="79"/>
      <c r="HKC15" s="79"/>
      <c r="HKD15" s="79"/>
      <c r="HKE15" s="79"/>
      <c r="HKF15" s="79"/>
      <c r="HKG15" s="79"/>
      <c r="HKH15" s="79"/>
      <c r="HKI15" s="79"/>
      <c r="HKJ15" s="79"/>
      <c r="HKK15" s="79"/>
      <c r="HKL15" s="79"/>
      <c r="HKM15" s="79"/>
      <c r="HKN15" s="79"/>
      <c r="HKO15" s="79"/>
      <c r="HKP15" s="79"/>
      <c r="HKQ15" s="79"/>
      <c r="HKR15" s="79"/>
      <c r="HKS15" s="79"/>
      <c r="HKT15" s="79"/>
      <c r="HKU15" s="79"/>
      <c r="HKV15" s="79"/>
      <c r="HKW15" s="79"/>
      <c r="HKX15" s="79"/>
      <c r="HKY15" s="79"/>
      <c r="HKZ15" s="79"/>
      <c r="HLA15" s="79"/>
      <c r="HLB15" s="79"/>
      <c r="HLC15" s="79"/>
      <c r="HLD15" s="79"/>
      <c r="HLE15" s="79"/>
      <c r="HLF15" s="79"/>
      <c r="HLG15" s="79"/>
      <c r="HLH15" s="79"/>
      <c r="HLI15" s="79"/>
      <c r="HLJ15" s="79"/>
      <c r="HLK15" s="79"/>
      <c r="HLL15" s="79"/>
      <c r="HLM15" s="79"/>
      <c r="HLN15" s="79"/>
      <c r="HLO15" s="79"/>
      <c r="HLP15" s="79"/>
      <c r="HLQ15" s="79"/>
      <c r="HLR15" s="79"/>
      <c r="HLS15" s="79"/>
      <c r="HLT15" s="79"/>
      <c r="HLU15" s="79"/>
      <c r="HLV15" s="79"/>
      <c r="HLW15" s="79"/>
      <c r="HLX15" s="79"/>
      <c r="HLY15" s="79"/>
      <c r="HLZ15" s="79"/>
      <c r="HMA15" s="79"/>
      <c r="HMB15" s="79"/>
      <c r="HMC15" s="79"/>
      <c r="HMD15" s="79"/>
      <c r="HME15" s="79"/>
      <c r="HMF15" s="79"/>
      <c r="HMG15" s="79"/>
      <c r="HMH15" s="79"/>
      <c r="HMI15" s="79"/>
      <c r="HMJ15" s="79"/>
      <c r="HMK15" s="79"/>
      <c r="HML15" s="79"/>
      <c r="HMM15" s="79"/>
      <c r="HMN15" s="79"/>
      <c r="HMO15" s="79"/>
      <c r="HMP15" s="79"/>
      <c r="HMQ15" s="79"/>
      <c r="HMR15" s="79"/>
      <c r="HMS15" s="79"/>
      <c r="HMT15" s="79"/>
      <c r="HMU15" s="79"/>
      <c r="HMV15" s="79"/>
      <c r="HMW15" s="79"/>
      <c r="HMX15" s="79"/>
      <c r="HMY15" s="79"/>
      <c r="HMZ15" s="79"/>
      <c r="HNA15" s="79"/>
      <c r="HNB15" s="79"/>
      <c r="HNC15" s="79"/>
      <c r="HND15" s="79"/>
      <c r="HNE15" s="79"/>
      <c r="HNF15" s="79"/>
      <c r="HNG15" s="79"/>
      <c r="HNH15" s="79"/>
      <c r="HNI15" s="79"/>
      <c r="HNJ15" s="79"/>
      <c r="HNK15" s="79"/>
      <c r="HNL15" s="79"/>
      <c r="HNM15" s="79"/>
      <c r="HNN15" s="79"/>
      <c r="HNO15" s="79"/>
      <c r="HNP15" s="79"/>
      <c r="HNQ15" s="79"/>
      <c r="HNR15" s="79"/>
      <c r="HNS15" s="79"/>
      <c r="HNT15" s="79"/>
      <c r="HNU15" s="79"/>
      <c r="HNV15" s="79"/>
      <c r="HNW15" s="79"/>
      <c r="HNX15" s="79"/>
      <c r="HNY15" s="79"/>
      <c r="HNZ15" s="79"/>
      <c r="HOA15" s="79"/>
      <c r="HOB15" s="79"/>
      <c r="HOC15" s="79"/>
      <c r="HOD15" s="79"/>
      <c r="HOE15" s="79"/>
      <c r="HOF15" s="79"/>
      <c r="HOG15" s="79"/>
      <c r="HOH15" s="79"/>
      <c r="HOI15" s="79"/>
      <c r="HOJ15" s="79"/>
      <c r="HOK15" s="79"/>
      <c r="HOL15" s="79"/>
      <c r="HOM15" s="79"/>
      <c r="HON15" s="79"/>
      <c r="HOO15" s="79"/>
      <c r="HOP15" s="79"/>
      <c r="HOQ15" s="79"/>
      <c r="HOR15" s="79"/>
      <c r="HOS15" s="79"/>
      <c r="HOT15" s="79"/>
      <c r="HOU15" s="79"/>
      <c r="HOV15" s="79"/>
      <c r="HOW15" s="79"/>
      <c r="HOX15" s="79"/>
      <c r="HOY15" s="79"/>
      <c r="HOZ15" s="79"/>
      <c r="HPA15" s="79"/>
      <c r="HPB15" s="79"/>
      <c r="HPC15" s="79"/>
      <c r="HPD15" s="79"/>
      <c r="HPE15" s="79"/>
      <c r="HPF15" s="79"/>
      <c r="HPG15" s="79"/>
      <c r="HPH15" s="79"/>
      <c r="HPI15" s="79"/>
      <c r="HPJ15" s="79"/>
      <c r="HPK15" s="79"/>
      <c r="HPL15" s="79"/>
      <c r="HPM15" s="79"/>
      <c r="HPN15" s="79"/>
      <c r="HPO15" s="79"/>
      <c r="HPP15" s="79"/>
      <c r="HPQ15" s="79"/>
      <c r="HPR15" s="79"/>
      <c r="HPS15" s="79"/>
      <c r="HPT15" s="79"/>
      <c r="HPU15" s="79"/>
      <c r="HPV15" s="79"/>
      <c r="HPW15" s="79"/>
      <c r="HPX15" s="79"/>
      <c r="HPY15" s="79"/>
      <c r="HPZ15" s="79"/>
      <c r="HQA15" s="79"/>
      <c r="HQB15" s="79"/>
      <c r="HQC15" s="79"/>
      <c r="HQD15" s="79"/>
      <c r="HQE15" s="79"/>
      <c r="HQF15" s="79"/>
      <c r="HQG15" s="79"/>
      <c r="HQH15" s="79"/>
      <c r="HQI15" s="79"/>
      <c r="HQJ15" s="79"/>
      <c r="HQK15" s="79"/>
      <c r="HQL15" s="79"/>
      <c r="HQM15" s="79"/>
      <c r="HQN15" s="79"/>
      <c r="HQO15" s="79"/>
      <c r="HQP15" s="79"/>
      <c r="HQQ15" s="79"/>
      <c r="HQR15" s="79"/>
      <c r="HQS15" s="79"/>
      <c r="HQT15" s="79"/>
      <c r="HQU15" s="79"/>
      <c r="HQV15" s="79"/>
      <c r="HQW15" s="79"/>
      <c r="HQX15" s="79"/>
      <c r="HQY15" s="79"/>
      <c r="HQZ15" s="79"/>
      <c r="HRA15" s="79"/>
      <c r="HRB15" s="79"/>
      <c r="HRC15" s="79"/>
      <c r="HRD15" s="79"/>
      <c r="HRE15" s="79"/>
      <c r="HRF15" s="79"/>
      <c r="HRG15" s="79"/>
      <c r="HRH15" s="79"/>
      <c r="HRI15" s="79"/>
      <c r="HRJ15" s="79"/>
      <c r="HRK15" s="79"/>
      <c r="HRL15" s="79"/>
      <c r="HRM15" s="79"/>
      <c r="HRN15" s="79"/>
      <c r="HRO15" s="79"/>
      <c r="HRP15" s="79"/>
      <c r="HRQ15" s="79"/>
      <c r="HRR15" s="79"/>
      <c r="HRS15" s="79"/>
      <c r="HRT15" s="79"/>
      <c r="HRU15" s="79"/>
      <c r="HRV15" s="79"/>
      <c r="HRW15" s="79"/>
      <c r="HRX15" s="79"/>
      <c r="HRY15" s="79"/>
      <c r="HRZ15" s="79"/>
      <c r="HSA15" s="79"/>
      <c r="HSB15" s="79"/>
      <c r="HSC15" s="79"/>
      <c r="HSD15" s="79"/>
      <c r="HSE15" s="79"/>
      <c r="HSF15" s="79"/>
      <c r="HSG15" s="79"/>
      <c r="HSH15" s="79"/>
      <c r="HSI15" s="79"/>
      <c r="HSJ15" s="79"/>
      <c r="HSK15" s="79"/>
      <c r="HSL15" s="79"/>
      <c r="HSM15" s="79"/>
      <c r="HSN15" s="79"/>
      <c r="HSO15" s="79"/>
      <c r="HSP15" s="79"/>
      <c r="HSQ15" s="79"/>
      <c r="HSR15" s="79"/>
      <c r="HSS15" s="79"/>
      <c r="HST15" s="79"/>
      <c r="HSU15" s="79"/>
      <c r="HSV15" s="79"/>
      <c r="HSW15" s="79"/>
      <c r="HSX15" s="79"/>
      <c r="HSY15" s="79"/>
      <c r="HSZ15" s="79"/>
      <c r="HTA15" s="79"/>
      <c r="HTB15" s="79"/>
      <c r="HTC15" s="79"/>
      <c r="HTD15" s="79"/>
      <c r="HTE15" s="79"/>
      <c r="HTF15" s="79"/>
      <c r="HTG15" s="79"/>
      <c r="HTH15" s="79"/>
      <c r="HTI15" s="79"/>
      <c r="HTJ15" s="79"/>
      <c r="HTK15" s="79"/>
      <c r="HTL15" s="79"/>
      <c r="HTM15" s="79"/>
      <c r="HTN15" s="79"/>
      <c r="HTO15" s="79"/>
      <c r="HTP15" s="79"/>
      <c r="HTQ15" s="79"/>
      <c r="HTR15" s="79"/>
      <c r="HTS15" s="79"/>
      <c r="HTT15" s="79"/>
      <c r="HTU15" s="79"/>
      <c r="HTV15" s="79"/>
      <c r="HTW15" s="79"/>
      <c r="HTX15" s="79"/>
      <c r="HTY15" s="79"/>
      <c r="HTZ15" s="79"/>
      <c r="HUA15" s="79"/>
      <c r="HUB15" s="79"/>
      <c r="HUC15" s="79"/>
      <c r="HUD15" s="79"/>
      <c r="HUE15" s="79"/>
      <c r="HUF15" s="79"/>
      <c r="HUG15" s="79"/>
      <c r="HUH15" s="79"/>
      <c r="HUI15" s="79"/>
      <c r="HUJ15" s="79"/>
      <c r="HUK15" s="79"/>
      <c r="HUL15" s="79"/>
      <c r="HUM15" s="79"/>
      <c r="HUN15" s="79"/>
      <c r="HUO15" s="79"/>
      <c r="HUP15" s="79"/>
      <c r="HUQ15" s="79"/>
      <c r="HUR15" s="79"/>
      <c r="HUS15" s="79"/>
      <c r="HUT15" s="79"/>
      <c r="HUU15" s="79"/>
      <c r="HUV15" s="79"/>
      <c r="HUW15" s="79"/>
      <c r="HUX15" s="79"/>
      <c r="HUY15" s="79"/>
      <c r="HUZ15" s="79"/>
      <c r="HVA15" s="79"/>
      <c r="HVB15" s="79"/>
      <c r="HVC15" s="79"/>
      <c r="HVD15" s="79"/>
      <c r="HVE15" s="79"/>
      <c r="HVF15" s="79"/>
      <c r="HVG15" s="79"/>
      <c r="HVH15" s="79"/>
      <c r="HVI15" s="79"/>
      <c r="HVJ15" s="79"/>
      <c r="HVK15" s="79"/>
      <c r="HVL15" s="79"/>
      <c r="HVM15" s="79"/>
      <c r="HVN15" s="79"/>
      <c r="HVO15" s="79"/>
      <c r="HVP15" s="79"/>
      <c r="HVQ15" s="79"/>
      <c r="HVR15" s="79"/>
      <c r="HVS15" s="79"/>
      <c r="HVT15" s="79"/>
      <c r="HVU15" s="79"/>
      <c r="HVV15" s="79"/>
      <c r="HVW15" s="79"/>
      <c r="HVX15" s="79"/>
      <c r="HVY15" s="79"/>
      <c r="HVZ15" s="79"/>
      <c r="HWA15" s="79"/>
      <c r="HWB15" s="79"/>
      <c r="HWC15" s="79"/>
      <c r="HWD15" s="79"/>
      <c r="HWE15" s="79"/>
      <c r="HWF15" s="79"/>
      <c r="HWG15" s="79"/>
      <c r="HWH15" s="79"/>
      <c r="HWI15" s="79"/>
      <c r="HWJ15" s="79"/>
      <c r="HWK15" s="79"/>
      <c r="HWL15" s="79"/>
      <c r="HWM15" s="79"/>
      <c r="HWN15" s="79"/>
      <c r="HWO15" s="79"/>
      <c r="HWP15" s="79"/>
      <c r="HWQ15" s="79"/>
      <c r="HWR15" s="79"/>
      <c r="HWS15" s="79"/>
      <c r="HWT15" s="79"/>
      <c r="HWU15" s="79"/>
      <c r="HWV15" s="79"/>
      <c r="HWW15" s="79"/>
      <c r="HWX15" s="79"/>
      <c r="HWY15" s="79"/>
      <c r="HWZ15" s="79"/>
      <c r="HXA15" s="79"/>
      <c r="HXB15" s="79"/>
      <c r="HXC15" s="79"/>
      <c r="HXD15" s="79"/>
      <c r="HXE15" s="79"/>
      <c r="HXF15" s="79"/>
      <c r="HXG15" s="79"/>
      <c r="HXH15" s="79"/>
      <c r="HXI15" s="79"/>
      <c r="HXJ15" s="79"/>
      <c r="HXK15" s="79"/>
      <c r="HXL15" s="79"/>
      <c r="HXM15" s="79"/>
      <c r="HXN15" s="79"/>
      <c r="HXO15" s="79"/>
      <c r="HXP15" s="79"/>
      <c r="HXQ15" s="79"/>
      <c r="HXR15" s="79"/>
      <c r="HXS15" s="79"/>
      <c r="HXT15" s="79"/>
      <c r="HXU15" s="79"/>
      <c r="HXV15" s="79"/>
      <c r="HXW15" s="79"/>
      <c r="HXX15" s="79"/>
      <c r="HXY15" s="79"/>
      <c r="HXZ15" s="79"/>
      <c r="HYA15" s="79"/>
      <c r="HYB15" s="79"/>
      <c r="HYC15" s="79"/>
      <c r="HYD15" s="79"/>
      <c r="HYE15" s="79"/>
      <c r="HYF15" s="79"/>
      <c r="HYG15" s="79"/>
      <c r="HYH15" s="79"/>
      <c r="HYI15" s="79"/>
      <c r="HYJ15" s="79"/>
      <c r="HYK15" s="79"/>
      <c r="HYL15" s="79"/>
      <c r="HYM15" s="79"/>
      <c r="HYN15" s="79"/>
      <c r="HYO15" s="79"/>
      <c r="HYP15" s="79"/>
      <c r="HYQ15" s="79"/>
      <c r="HYR15" s="79"/>
      <c r="HYS15" s="79"/>
      <c r="HYT15" s="79"/>
      <c r="HYU15" s="79"/>
      <c r="HYV15" s="79"/>
      <c r="HYW15" s="79"/>
      <c r="HYX15" s="79"/>
      <c r="HYY15" s="79"/>
      <c r="HYZ15" s="79"/>
      <c r="HZA15" s="79"/>
      <c r="HZB15" s="79"/>
      <c r="HZC15" s="79"/>
      <c r="HZD15" s="79"/>
      <c r="HZE15" s="79"/>
      <c r="HZF15" s="79"/>
      <c r="HZG15" s="79"/>
      <c r="HZH15" s="79"/>
      <c r="HZI15" s="79"/>
      <c r="HZJ15" s="79"/>
      <c r="HZK15" s="79"/>
      <c r="HZL15" s="79"/>
      <c r="HZM15" s="79"/>
      <c r="HZN15" s="79"/>
      <c r="HZO15" s="79"/>
      <c r="HZP15" s="79"/>
      <c r="HZQ15" s="79"/>
      <c r="HZR15" s="79"/>
      <c r="HZS15" s="79"/>
      <c r="HZT15" s="79"/>
      <c r="HZU15" s="79"/>
      <c r="HZV15" s="79"/>
      <c r="HZW15" s="79"/>
      <c r="HZX15" s="79"/>
      <c r="HZY15" s="79"/>
      <c r="HZZ15" s="79"/>
      <c r="IAA15" s="79"/>
      <c r="IAB15" s="79"/>
      <c r="IAC15" s="79"/>
      <c r="IAD15" s="79"/>
      <c r="IAE15" s="79"/>
      <c r="IAF15" s="79"/>
      <c r="IAG15" s="79"/>
      <c r="IAH15" s="79"/>
      <c r="IAI15" s="79"/>
      <c r="IAJ15" s="79"/>
      <c r="IAK15" s="79"/>
      <c r="IAL15" s="79"/>
      <c r="IAM15" s="79"/>
      <c r="IAN15" s="79"/>
      <c r="IAO15" s="79"/>
      <c r="IAP15" s="79"/>
      <c r="IAQ15" s="79"/>
      <c r="IAR15" s="79"/>
      <c r="IAS15" s="79"/>
      <c r="IAT15" s="79"/>
      <c r="IAU15" s="79"/>
      <c r="IAV15" s="79"/>
      <c r="IAW15" s="79"/>
      <c r="IAX15" s="79"/>
      <c r="IAY15" s="79"/>
      <c r="IAZ15" s="79"/>
      <c r="IBA15" s="79"/>
      <c r="IBB15" s="79"/>
      <c r="IBC15" s="79"/>
      <c r="IBD15" s="79"/>
      <c r="IBE15" s="79"/>
      <c r="IBF15" s="79"/>
      <c r="IBG15" s="79"/>
      <c r="IBH15" s="79"/>
      <c r="IBI15" s="79"/>
      <c r="IBJ15" s="79"/>
      <c r="IBK15" s="79"/>
      <c r="IBL15" s="79"/>
      <c r="IBM15" s="79"/>
      <c r="IBN15" s="79"/>
      <c r="IBO15" s="79"/>
      <c r="IBP15" s="79"/>
      <c r="IBQ15" s="79"/>
      <c r="IBR15" s="79"/>
      <c r="IBS15" s="79"/>
      <c r="IBT15" s="79"/>
      <c r="IBU15" s="79"/>
      <c r="IBV15" s="79"/>
      <c r="IBW15" s="79"/>
      <c r="IBX15" s="79"/>
      <c r="IBY15" s="79"/>
      <c r="IBZ15" s="79"/>
      <c r="ICA15" s="79"/>
      <c r="ICB15" s="79"/>
      <c r="ICC15" s="79"/>
      <c r="ICD15" s="79"/>
      <c r="ICE15" s="79"/>
      <c r="ICF15" s="79"/>
      <c r="ICG15" s="79"/>
      <c r="ICH15" s="79"/>
      <c r="ICI15" s="79"/>
      <c r="ICJ15" s="79"/>
      <c r="ICK15" s="79"/>
      <c r="ICL15" s="79"/>
      <c r="ICM15" s="79"/>
      <c r="ICN15" s="79"/>
      <c r="ICO15" s="79"/>
      <c r="ICP15" s="79"/>
      <c r="ICQ15" s="79"/>
      <c r="ICR15" s="79"/>
      <c r="ICS15" s="79"/>
      <c r="ICT15" s="79"/>
      <c r="ICU15" s="79"/>
      <c r="ICV15" s="79"/>
      <c r="ICW15" s="79"/>
      <c r="ICX15" s="79"/>
      <c r="ICY15" s="79"/>
      <c r="ICZ15" s="79"/>
      <c r="IDA15" s="79"/>
      <c r="IDB15" s="79"/>
      <c r="IDC15" s="79"/>
      <c r="IDD15" s="79"/>
      <c r="IDE15" s="79"/>
      <c r="IDF15" s="79"/>
      <c r="IDG15" s="79"/>
      <c r="IDH15" s="79"/>
      <c r="IDI15" s="79"/>
      <c r="IDJ15" s="79"/>
      <c r="IDK15" s="79"/>
      <c r="IDL15" s="79"/>
      <c r="IDM15" s="79"/>
      <c r="IDN15" s="79"/>
      <c r="IDO15" s="79"/>
      <c r="IDP15" s="79"/>
      <c r="IDQ15" s="79"/>
      <c r="IDR15" s="79"/>
      <c r="IDS15" s="79"/>
      <c r="IDT15" s="79"/>
      <c r="IDU15" s="79"/>
      <c r="IDV15" s="79"/>
      <c r="IDW15" s="79"/>
      <c r="IDX15" s="79"/>
      <c r="IDY15" s="79"/>
      <c r="IDZ15" s="79"/>
      <c r="IEA15" s="79"/>
      <c r="IEB15" s="79"/>
      <c r="IEC15" s="79"/>
      <c r="IED15" s="79"/>
      <c r="IEE15" s="79"/>
      <c r="IEF15" s="79"/>
      <c r="IEG15" s="79"/>
      <c r="IEH15" s="79"/>
      <c r="IEI15" s="79"/>
      <c r="IEJ15" s="79"/>
      <c r="IEK15" s="79"/>
      <c r="IEL15" s="79"/>
      <c r="IEM15" s="79"/>
      <c r="IEN15" s="79"/>
      <c r="IEO15" s="79"/>
      <c r="IEP15" s="79"/>
      <c r="IEQ15" s="79"/>
      <c r="IER15" s="79"/>
      <c r="IES15" s="79"/>
      <c r="IET15" s="79"/>
      <c r="IEU15" s="79"/>
      <c r="IEV15" s="79"/>
      <c r="IEW15" s="79"/>
      <c r="IEX15" s="79"/>
      <c r="IEY15" s="79"/>
      <c r="IEZ15" s="79"/>
      <c r="IFA15" s="79"/>
      <c r="IFB15" s="79"/>
      <c r="IFC15" s="79"/>
      <c r="IFD15" s="79"/>
      <c r="IFE15" s="79"/>
      <c r="IFF15" s="79"/>
      <c r="IFG15" s="79"/>
      <c r="IFH15" s="79"/>
      <c r="IFI15" s="79"/>
      <c r="IFJ15" s="79"/>
      <c r="IFK15" s="79"/>
      <c r="IFL15" s="79"/>
      <c r="IFM15" s="79"/>
      <c r="IFN15" s="79"/>
      <c r="IFO15" s="79"/>
      <c r="IFP15" s="79"/>
      <c r="IFQ15" s="79"/>
      <c r="IFR15" s="79"/>
      <c r="IFS15" s="79"/>
      <c r="IFT15" s="79"/>
      <c r="IFU15" s="79"/>
      <c r="IFV15" s="79"/>
      <c r="IFW15" s="79"/>
      <c r="IFX15" s="79"/>
      <c r="IFY15" s="79"/>
      <c r="IFZ15" s="79"/>
      <c r="IGA15" s="79"/>
      <c r="IGB15" s="79"/>
      <c r="IGC15" s="79"/>
      <c r="IGD15" s="79"/>
      <c r="IGE15" s="79"/>
      <c r="IGF15" s="79"/>
      <c r="IGG15" s="79"/>
      <c r="IGH15" s="79"/>
      <c r="IGI15" s="79"/>
      <c r="IGJ15" s="79"/>
      <c r="IGK15" s="79"/>
      <c r="IGL15" s="79"/>
      <c r="IGM15" s="79"/>
      <c r="IGN15" s="79"/>
      <c r="IGO15" s="79"/>
      <c r="IGP15" s="79"/>
      <c r="IGQ15" s="79"/>
      <c r="IGR15" s="79"/>
      <c r="IGS15" s="79"/>
      <c r="IGT15" s="79"/>
      <c r="IGU15" s="79"/>
      <c r="IGV15" s="79"/>
      <c r="IGW15" s="79"/>
      <c r="IGX15" s="79"/>
      <c r="IGY15" s="79"/>
      <c r="IGZ15" s="79"/>
      <c r="IHA15" s="79"/>
      <c r="IHB15" s="79"/>
      <c r="IHC15" s="79"/>
      <c r="IHD15" s="79"/>
      <c r="IHE15" s="79"/>
      <c r="IHF15" s="79"/>
      <c r="IHG15" s="79"/>
      <c r="IHH15" s="79"/>
      <c r="IHI15" s="79"/>
      <c r="IHJ15" s="79"/>
      <c r="IHK15" s="79"/>
      <c r="IHL15" s="79"/>
      <c r="IHM15" s="79"/>
      <c r="IHN15" s="79"/>
      <c r="IHO15" s="79"/>
      <c r="IHP15" s="79"/>
      <c r="IHQ15" s="79"/>
      <c r="IHR15" s="79"/>
      <c r="IHS15" s="79"/>
      <c r="IHT15" s="79"/>
      <c r="IHU15" s="79"/>
      <c r="IHV15" s="79"/>
      <c r="IHW15" s="79"/>
      <c r="IHX15" s="79"/>
      <c r="IHY15" s="79"/>
      <c r="IHZ15" s="79"/>
      <c r="IIA15" s="79"/>
      <c r="IIB15" s="79"/>
      <c r="IIC15" s="79"/>
      <c r="IID15" s="79"/>
      <c r="IIE15" s="79"/>
      <c r="IIF15" s="79"/>
      <c r="IIG15" s="79"/>
      <c r="IIH15" s="79"/>
      <c r="III15" s="79"/>
      <c r="IIJ15" s="79"/>
      <c r="IIK15" s="79"/>
      <c r="IIL15" s="79"/>
      <c r="IIM15" s="79"/>
      <c r="IIN15" s="79"/>
      <c r="IIO15" s="79"/>
      <c r="IIP15" s="79"/>
      <c r="IIQ15" s="79"/>
      <c r="IIR15" s="79"/>
      <c r="IIS15" s="79"/>
      <c r="IIT15" s="79"/>
      <c r="IIU15" s="79"/>
      <c r="IIV15" s="79"/>
      <c r="IIW15" s="79"/>
      <c r="IIX15" s="79"/>
      <c r="IIY15" s="79"/>
      <c r="IIZ15" s="79"/>
      <c r="IJA15" s="79"/>
      <c r="IJB15" s="79"/>
      <c r="IJC15" s="79"/>
      <c r="IJD15" s="79"/>
      <c r="IJE15" s="79"/>
      <c r="IJF15" s="79"/>
      <c r="IJG15" s="79"/>
      <c r="IJH15" s="79"/>
      <c r="IJI15" s="79"/>
      <c r="IJJ15" s="79"/>
      <c r="IJK15" s="79"/>
      <c r="IJL15" s="79"/>
      <c r="IJM15" s="79"/>
      <c r="IJN15" s="79"/>
      <c r="IJO15" s="79"/>
      <c r="IJP15" s="79"/>
      <c r="IJQ15" s="79"/>
      <c r="IJR15" s="79"/>
      <c r="IJS15" s="79"/>
      <c r="IJT15" s="79"/>
      <c r="IJU15" s="79"/>
      <c r="IJV15" s="79"/>
      <c r="IJW15" s="79"/>
      <c r="IJX15" s="79"/>
      <c r="IJY15" s="79"/>
      <c r="IJZ15" s="79"/>
      <c r="IKA15" s="79"/>
      <c r="IKB15" s="79"/>
      <c r="IKC15" s="79"/>
      <c r="IKD15" s="79"/>
      <c r="IKE15" s="79"/>
      <c r="IKF15" s="79"/>
      <c r="IKG15" s="79"/>
      <c r="IKH15" s="79"/>
      <c r="IKI15" s="79"/>
      <c r="IKJ15" s="79"/>
      <c r="IKK15" s="79"/>
      <c r="IKL15" s="79"/>
      <c r="IKM15" s="79"/>
      <c r="IKN15" s="79"/>
      <c r="IKO15" s="79"/>
      <c r="IKP15" s="79"/>
      <c r="IKQ15" s="79"/>
      <c r="IKR15" s="79"/>
      <c r="IKS15" s="79"/>
      <c r="IKT15" s="79"/>
      <c r="IKU15" s="79"/>
      <c r="IKV15" s="79"/>
      <c r="IKW15" s="79"/>
      <c r="IKX15" s="79"/>
      <c r="IKY15" s="79"/>
      <c r="IKZ15" s="79"/>
      <c r="ILA15" s="79"/>
      <c r="ILB15" s="79"/>
      <c r="ILC15" s="79"/>
      <c r="ILD15" s="79"/>
      <c r="ILE15" s="79"/>
      <c r="ILF15" s="79"/>
      <c r="ILG15" s="79"/>
      <c r="ILH15" s="79"/>
      <c r="ILI15" s="79"/>
      <c r="ILJ15" s="79"/>
      <c r="ILK15" s="79"/>
      <c r="ILL15" s="79"/>
      <c r="ILM15" s="79"/>
      <c r="ILN15" s="79"/>
      <c r="ILO15" s="79"/>
      <c r="ILP15" s="79"/>
      <c r="ILQ15" s="79"/>
      <c r="ILR15" s="79"/>
      <c r="ILS15" s="79"/>
      <c r="ILT15" s="79"/>
      <c r="ILU15" s="79"/>
      <c r="ILV15" s="79"/>
      <c r="ILW15" s="79"/>
      <c r="ILX15" s="79"/>
      <c r="ILY15" s="79"/>
      <c r="ILZ15" s="79"/>
      <c r="IMA15" s="79"/>
      <c r="IMB15" s="79"/>
      <c r="IMC15" s="79"/>
      <c r="IMD15" s="79"/>
      <c r="IME15" s="79"/>
      <c r="IMF15" s="79"/>
      <c r="IMG15" s="79"/>
      <c r="IMH15" s="79"/>
      <c r="IMI15" s="79"/>
      <c r="IMJ15" s="79"/>
      <c r="IMK15" s="79"/>
      <c r="IML15" s="79"/>
      <c r="IMM15" s="79"/>
      <c r="IMN15" s="79"/>
      <c r="IMO15" s="79"/>
      <c r="IMP15" s="79"/>
      <c r="IMQ15" s="79"/>
      <c r="IMR15" s="79"/>
      <c r="IMS15" s="79"/>
      <c r="IMT15" s="79"/>
      <c r="IMU15" s="79"/>
      <c r="IMV15" s="79"/>
      <c r="IMW15" s="79"/>
      <c r="IMX15" s="79"/>
      <c r="IMY15" s="79"/>
      <c r="IMZ15" s="79"/>
      <c r="INA15" s="79"/>
      <c r="INB15" s="79"/>
      <c r="INC15" s="79"/>
      <c r="IND15" s="79"/>
      <c r="INE15" s="79"/>
      <c r="INF15" s="79"/>
      <c r="ING15" s="79"/>
      <c r="INH15" s="79"/>
      <c r="INI15" s="79"/>
      <c r="INJ15" s="79"/>
      <c r="INK15" s="79"/>
      <c r="INL15" s="79"/>
      <c r="INM15" s="79"/>
      <c r="INN15" s="79"/>
      <c r="INO15" s="79"/>
      <c r="INP15" s="79"/>
      <c r="INQ15" s="79"/>
      <c r="INR15" s="79"/>
      <c r="INS15" s="79"/>
      <c r="INT15" s="79"/>
      <c r="INU15" s="79"/>
      <c r="INV15" s="79"/>
      <c r="INW15" s="79"/>
      <c r="INX15" s="79"/>
      <c r="INY15" s="79"/>
      <c r="INZ15" s="79"/>
      <c r="IOA15" s="79"/>
      <c r="IOB15" s="79"/>
      <c r="IOC15" s="79"/>
      <c r="IOD15" s="79"/>
      <c r="IOE15" s="79"/>
      <c r="IOF15" s="79"/>
      <c r="IOG15" s="79"/>
      <c r="IOH15" s="79"/>
      <c r="IOI15" s="79"/>
      <c r="IOJ15" s="79"/>
      <c r="IOK15" s="79"/>
      <c r="IOL15" s="79"/>
      <c r="IOM15" s="79"/>
      <c r="ION15" s="79"/>
      <c r="IOO15" s="79"/>
      <c r="IOP15" s="79"/>
      <c r="IOQ15" s="79"/>
      <c r="IOR15" s="79"/>
      <c r="IOS15" s="79"/>
      <c r="IOT15" s="79"/>
      <c r="IOU15" s="79"/>
      <c r="IOV15" s="79"/>
      <c r="IOW15" s="79"/>
      <c r="IOX15" s="79"/>
      <c r="IOY15" s="79"/>
      <c r="IOZ15" s="79"/>
      <c r="IPA15" s="79"/>
      <c r="IPB15" s="79"/>
      <c r="IPC15" s="79"/>
      <c r="IPD15" s="79"/>
      <c r="IPE15" s="79"/>
      <c r="IPF15" s="79"/>
      <c r="IPG15" s="79"/>
      <c r="IPH15" s="79"/>
      <c r="IPI15" s="79"/>
      <c r="IPJ15" s="79"/>
      <c r="IPK15" s="79"/>
      <c r="IPL15" s="79"/>
      <c r="IPM15" s="79"/>
      <c r="IPN15" s="79"/>
      <c r="IPO15" s="79"/>
      <c r="IPP15" s="79"/>
      <c r="IPQ15" s="79"/>
      <c r="IPR15" s="79"/>
      <c r="IPS15" s="79"/>
      <c r="IPT15" s="79"/>
      <c r="IPU15" s="79"/>
      <c r="IPV15" s="79"/>
      <c r="IPW15" s="79"/>
      <c r="IPX15" s="79"/>
      <c r="IPY15" s="79"/>
      <c r="IPZ15" s="79"/>
      <c r="IQA15" s="79"/>
      <c r="IQB15" s="79"/>
      <c r="IQC15" s="79"/>
      <c r="IQD15" s="79"/>
      <c r="IQE15" s="79"/>
      <c r="IQF15" s="79"/>
      <c r="IQG15" s="79"/>
      <c r="IQH15" s="79"/>
      <c r="IQI15" s="79"/>
      <c r="IQJ15" s="79"/>
      <c r="IQK15" s="79"/>
      <c r="IQL15" s="79"/>
      <c r="IQM15" s="79"/>
      <c r="IQN15" s="79"/>
      <c r="IQO15" s="79"/>
      <c r="IQP15" s="79"/>
      <c r="IQQ15" s="79"/>
      <c r="IQR15" s="79"/>
      <c r="IQS15" s="79"/>
      <c r="IQT15" s="79"/>
      <c r="IQU15" s="79"/>
      <c r="IQV15" s="79"/>
      <c r="IQW15" s="79"/>
      <c r="IQX15" s="79"/>
      <c r="IQY15" s="79"/>
      <c r="IQZ15" s="79"/>
      <c r="IRA15" s="79"/>
      <c r="IRB15" s="79"/>
      <c r="IRC15" s="79"/>
      <c r="IRD15" s="79"/>
      <c r="IRE15" s="79"/>
      <c r="IRF15" s="79"/>
      <c r="IRG15" s="79"/>
      <c r="IRH15" s="79"/>
      <c r="IRI15" s="79"/>
      <c r="IRJ15" s="79"/>
      <c r="IRK15" s="79"/>
      <c r="IRL15" s="79"/>
      <c r="IRM15" s="79"/>
      <c r="IRN15" s="79"/>
      <c r="IRO15" s="79"/>
      <c r="IRP15" s="79"/>
      <c r="IRQ15" s="79"/>
      <c r="IRR15" s="79"/>
      <c r="IRS15" s="79"/>
      <c r="IRT15" s="79"/>
      <c r="IRU15" s="79"/>
      <c r="IRV15" s="79"/>
      <c r="IRW15" s="79"/>
      <c r="IRX15" s="79"/>
      <c r="IRY15" s="79"/>
      <c r="IRZ15" s="79"/>
      <c r="ISA15" s="79"/>
      <c r="ISB15" s="79"/>
      <c r="ISC15" s="79"/>
      <c r="ISD15" s="79"/>
      <c r="ISE15" s="79"/>
      <c r="ISF15" s="79"/>
      <c r="ISG15" s="79"/>
      <c r="ISH15" s="79"/>
      <c r="ISI15" s="79"/>
      <c r="ISJ15" s="79"/>
      <c r="ISK15" s="79"/>
      <c r="ISL15" s="79"/>
      <c r="ISM15" s="79"/>
      <c r="ISN15" s="79"/>
      <c r="ISO15" s="79"/>
      <c r="ISP15" s="79"/>
      <c r="ISQ15" s="79"/>
      <c r="ISR15" s="79"/>
      <c r="ISS15" s="79"/>
      <c r="IST15" s="79"/>
      <c r="ISU15" s="79"/>
      <c r="ISV15" s="79"/>
      <c r="ISW15" s="79"/>
      <c r="ISX15" s="79"/>
      <c r="ISY15" s="79"/>
      <c r="ISZ15" s="79"/>
      <c r="ITA15" s="79"/>
      <c r="ITB15" s="79"/>
      <c r="ITC15" s="79"/>
      <c r="ITD15" s="79"/>
      <c r="ITE15" s="79"/>
      <c r="ITF15" s="79"/>
      <c r="ITG15" s="79"/>
      <c r="ITH15" s="79"/>
      <c r="ITI15" s="79"/>
      <c r="ITJ15" s="79"/>
      <c r="ITK15" s="79"/>
      <c r="ITL15" s="79"/>
      <c r="ITM15" s="79"/>
      <c r="ITN15" s="79"/>
      <c r="ITO15" s="79"/>
      <c r="ITP15" s="79"/>
      <c r="ITQ15" s="79"/>
      <c r="ITR15" s="79"/>
      <c r="ITS15" s="79"/>
      <c r="ITT15" s="79"/>
      <c r="ITU15" s="79"/>
      <c r="ITV15" s="79"/>
      <c r="ITW15" s="79"/>
      <c r="ITX15" s="79"/>
      <c r="ITY15" s="79"/>
      <c r="ITZ15" s="79"/>
      <c r="IUA15" s="79"/>
      <c r="IUB15" s="79"/>
      <c r="IUC15" s="79"/>
      <c r="IUD15" s="79"/>
      <c r="IUE15" s="79"/>
      <c r="IUF15" s="79"/>
      <c r="IUG15" s="79"/>
      <c r="IUH15" s="79"/>
      <c r="IUI15" s="79"/>
      <c r="IUJ15" s="79"/>
      <c r="IUK15" s="79"/>
      <c r="IUL15" s="79"/>
      <c r="IUM15" s="79"/>
      <c r="IUN15" s="79"/>
      <c r="IUO15" s="79"/>
      <c r="IUP15" s="79"/>
      <c r="IUQ15" s="79"/>
      <c r="IUR15" s="79"/>
      <c r="IUS15" s="79"/>
      <c r="IUT15" s="79"/>
      <c r="IUU15" s="79"/>
      <c r="IUV15" s="79"/>
      <c r="IUW15" s="79"/>
      <c r="IUX15" s="79"/>
      <c r="IUY15" s="79"/>
      <c r="IUZ15" s="79"/>
      <c r="IVA15" s="79"/>
      <c r="IVB15" s="79"/>
      <c r="IVC15" s="79"/>
      <c r="IVD15" s="79"/>
      <c r="IVE15" s="79"/>
      <c r="IVF15" s="79"/>
      <c r="IVG15" s="79"/>
      <c r="IVH15" s="79"/>
      <c r="IVI15" s="79"/>
      <c r="IVJ15" s="79"/>
      <c r="IVK15" s="79"/>
      <c r="IVL15" s="79"/>
      <c r="IVM15" s="79"/>
      <c r="IVN15" s="79"/>
      <c r="IVO15" s="79"/>
      <c r="IVP15" s="79"/>
      <c r="IVQ15" s="79"/>
      <c r="IVR15" s="79"/>
      <c r="IVS15" s="79"/>
      <c r="IVT15" s="79"/>
      <c r="IVU15" s="79"/>
      <c r="IVV15" s="79"/>
      <c r="IVW15" s="79"/>
      <c r="IVX15" s="79"/>
      <c r="IVY15" s="79"/>
      <c r="IVZ15" s="79"/>
      <c r="IWA15" s="79"/>
      <c r="IWB15" s="79"/>
      <c r="IWC15" s="79"/>
      <c r="IWD15" s="79"/>
      <c r="IWE15" s="79"/>
      <c r="IWF15" s="79"/>
      <c r="IWG15" s="79"/>
      <c r="IWH15" s="79"/>
      <c r="IWI15" s="79"/>
      <c r="IWJ15" s="79"/>
      <c r="IWK15" s="79"/>
      <c r="IWL15" s="79"/>
      <c r="IWM15" s="79"/>
      <c r="IWN15" s="79"/>
      <c r="IWO15" s="79"/>
      <c r="IWP15" s="79"/>
      <c r="IWQ15" s="79"/>
      <c r="IWR15" s="79"/>
      <c r="IWS15" s="79"/>
      <c r="IWT15" s="79"/>
      <c r="IWU15" s="79"/>
      <c r="IWV15" s="79"/>
      <c r="IWW15" s="79"/>
      <c r="IWX15" s="79"/>
      <c r="IWY15" s="79"/>
      <c r="IWZ15" s="79"/>
      <c r="IXA15" s="79"/>
      <c r="IXB15" s="79"/>
      <c r="IXC15" s="79"/>
      <c r="IXD15" s="79"/>
      <c r="IXE15" s="79"/>
      <c r="IXF15" s="79"/>
      <c r="IXG15" s="79"/>
      <c r="IXH15" s="79"/>
      <c r="IXI15" s="79"/>
      <c r="IXJ15" s="79"/>
      <c r="IXK15" s="79"/>
      <c r="IXL15" s="79"/>
      <c r="IXM15" s="79"/>
      <c r="IXN15" s="79"/>
      <c r="IXO15" s="79"/>
      <c r="IXP15" s="79"/>
      <c r="IXQ15" s="79"/>
      <c r="IXR15" s="79"/>
      <c r="IXS15" s="79"/>
      <c r="IXT15" s="79"/>
      <c r="IXU15" s="79"/>
      <c r="IXV15" s="79"/>
      <c r="IXW15" s="79"/>
      <c r="IXX15" s="79"/>
      <c r="IXY15" s="79"/>
      <c r="IXZ15" s="79"/>
      <c r="IYA15" s="79"/>
      <c r="IYB15" s="79"/>
      <c r="IYC15" s="79"/>
      <c r="IYD15" s="79"/>
      <c r="IYE15" s="79"/>
      <c r="IYF15" s="79"/>
      <c r="IYG15" s="79"/>
      <c r="IYH15" s="79"/>
      <c r="IYI15" s="79"/>
      <c r="IYJ15" s="79"/>
      <c r="IYK15" s="79"/>
      <c r="IYL15" s="79"/>
      <c r="IYM15" s="79"/>
      <c r="IYN15" s="79"/>
      <c r="IYO15" s="79"/>
      <c r="IYP15" s="79"/>
      <c r="IYQ15" s="79"/>
      <c r="IYR15" s="79"/>
      <c r="IYS15" s="79"/>
      <c r="IYT15" s="79"/>
      <c r="IYU15" s="79"/>
      <c r="IYV15" s="79"/>
      <c r="IYW15" s="79"/>
      <c r="IYX15" s="79"/>
      <c r="IYY15" s="79"/>
      <c r="IYZ15" s="79"/>
      <c r="IZA15" s="79"/>
      <c r="IZB15" s="79"/>
      <c r="IZC15" s="79"/>
      <c r="IZD15" s="79"/>
      <c r="IZE15" s="79"/>
      <c r="IZF15" s="79"/>
      <c r="IZG15" s="79"/>
      <c r="IZH15" s="79"/>
      <c r="IZI15" s="79"/>
      <c r="IZJ15" s="79"/>
      <c r="IZK15" s="79"/>
      <c r="IZL15" s="79"/>
      <c r="IZM15" s="79"/>
      <c r="IZN15" s="79"/>
      <c r="IZO15" s="79"/>
      <c r="IZP15" s="79"/>
      <c r="IZQ15" s="79"/>
      <c r="IZR15" s="79"/>
      <c r="IZS15" s="79"/>
      <c r="IZT15" s="79"/>
      <c r="IZU15" s="79"/>
      <c r="IZV15" s="79"/>
      <c r="IZW15" s="79"/>
      <c r="IZX15" s="79"/>
      <c r="IZY15" s="79"/>
      <c r="IZZ15" s="79"/>
      <c r="JAA15" s="79"/>
      <c r="JAB15" s="79"/>
      <c r="JAC15" s="79"/>
      <c r="JAD15" s="79"/>
      <c r="JAE15" s="79"/>
      <c r="JAF15" s="79"/>
      <c r="JAG15" s="79"/>
      <c r="JAH15" s="79"/>
      <c r="JAI15" s="79"/>
      <c r="JAJ15" s="79"/>
      <c r="JAK15" s="79"/>
      <c r="JAL15" s="79"/>
      <c r="JAM15" s="79"/>
      <c r="JAN15" s="79"/>
      <c r="JAO15" s="79"/>
      <c r="JAP15" s="79"/>
      <c r="JAQ15" s="79"/>
      <c r="JAR15" s="79"/>
      <c r="JAS15" s="79"/>
      <c r="JAT15" s="79"/>
      <c r="JAU15" s="79"/>
      <c r="JAV15" s="79"/>
      <c r="JAW15" s="79"/>
      <c r="JAX15" s="79"/>
      <c r="JAY15" s="79"/>
      <c r="JAZ15" s="79"/>
      <c r="JBA15" s="79"/>
      <c r="JBB15" s="79"/>
      <c r="JBC15" s="79"/>
      <c r="JBD15" s="79"/>
      <c r="JBE15" s="79"/>
      <c r="JBF15" s="79"/>
      <c r="JBG15" s="79"/>
      <c r="JBH15" s="79"/>
      <c r="JBI15" s="79"/>
      <c r="JBJ15" s="79"/>
      <c r="JBK15" s="79"/>
      <c r="JBL15" s="79"/>
      <c r="JBM15" s="79"/>
      <c r="JBN15" s="79"/>
      <c r="JBO15" s="79"/>
      <c r="JBP15" s="79"/>
      <c r="JBQ15" s="79"/>
      <c r="JBR15" s="79"/>
      <c r="JBS15" s="79"/>
      <c r="JBT15" s="79"/>
      <c r="JBU15" s="79"/>
      <c r="JBV15" s="79"/>
      <c r="JBW15" s="79"/>
      <c r="JBX15" s="79"/>
      <c r="JBY15" s="79"/>
      <c r="JBZ15" s="79"/>
      <c r="JCA15" s="79"/>
      <c r="JCB15" s="79"/>
      <c r="JCC15" s="79"/>
      <c r="JCD15" s="79"/>
      <c r="JCE15" s="79"/>
      <c r="JCF15" s="79"/>
      <c r="JCG15" s="79"/>
      <c r="JCH15" s="79"/>
      <c r="JCI15" s="79"/>
      <c r="JCJ15" s="79"/>
      <c r="JCK15" s="79"/>
      <c r="JCL15" s="79"/>
      <c r="JCM15" s="79"/>
      <c r="JCN15" s="79"/>
      <c r="JCO15" s="79"/>
      <c r="JCP15" s="79"/>
      <c r="JCQ15" s="79"/>
      <c r="JCR15" s="79"/>
      <c r="JCS15" s="79"/>
      <c r="JCT15" s="79"/>
      <c r="JCU15" s="79"/>
      <c r="JCV15" s="79"/>
      <c r="JCW15" s="79"/>
      <c r="JCX15" s="79"/>
      <c r="JCY15" s="79"/>
      <c r="JCZ15" s="79"/>
      <c r="JDA15" s="79"/>
      <c r="JDB15" s="79"/>
      <c r="JDC15" s="79"/>
      <c r="JDD15" s="79"/>
      <c r="JDE15" s="79"/>
      <c r="JDF15" s="79"/>
      <c r="JDG15" s="79"/>
      <c r="JDH15" s="79"/>
      <c r="JDI15" s="79"/>
      <c r="JDJ15" s="79"/>
      <c r="JDK15" s="79"/>
      <c r="JDL15" s="79"/>
      <c r="JDM15" s="79"/>
      <c r="JDN15" s="79"/>
      <c r="JDO15" s="79"/>
      <c r="JDP15" s="79"/>
      <c r="JDQ15" s="79"/>
      <c r="JDR15" s="79"/>
      <c r="JDS15" s="79"/>
      <c r="JDT15" s="79"/>
      <c r="JDU15" s="79"/>
      <c r="JDV15" s="79"/>
      <c r="JDW15" s="79"/>
      <c r="JDX15" s="79"/>
      <c r="JDY15" s="79"/>
      <c r="JDZ15" s="79"/>
      <c r="JEA15" s="79"/>
      <c r="JEB15" s="79"/>
      <c r="JEC15" s="79"/>
      <c r="JED15" s="79"/>
      <c r="JEE15" s="79"/>
      <c r="JEF15" s="79"/>
      <c r="JEG15" s="79"/>
      <c r="JEH15" s="79"/>
      <c r="JEI15" s="79"/>
      <c r="JEJ15" s="79"/>
      <c r="JEK15" s="79"/>
      <c r="JEL15" s="79"/>
      <c r="JEM15" s="79"/>
      <c r="JEN15" s="79"/>
      <c r="JEO15" s="79"/>
      <c r="JEP15" s="79"/>
      <c r="JEQ15" s="79"/>
      <c r="JER15" s="79"/>
      <c r="JES15" s="79"/>
      <c r="JET15" s="79"/>
      <c r="JEU15" s="79"/>
      <c r="JEV15" s="79"/>
      <c r="JEW15" s="79"/>
      <c r="JEX15" s="79"/>
      <c r="JEY15" s="79"/>
      <c r="JEZ15" s="79"/>
      <c r="JFA15" s="79"/>
      <c r="JFB15" s="79"/>
      <c r="JFC15" s="79"/>
      <c r="JFD15" s="79"/>
      <c r="JFE15" s="79"/>
      <c r="JFF15" s="79"/>
      <c r="JFG15" s="79"/>
      <c r="JFH15" s="79"/>
      <c r="JFI15" s="79"/>
      <c r="JFJ15" s="79"/>
      <c r="JFK15" s="79"/>
      <c r="JFL15" s="79"/>
      <c r="JFM15" s="79"/>
      <c r="JFN15" s="79"/>
      <c r="JFO15" s="79"/>
      <c r="JFP15" s="79"/>
      <c r="JFQ15" s="79"/>
      <c r="JFR15" s="79"/>
      <c r="JFS15" s="79"/>
      <c r="JFT15" s="79"/>
      <c r="JFU15" s="79"/>
      <c r="JFV15" s="79"/>
      <c r="JFW15" s="79"/>
      <c r="JFX15" s="79"/>
      <c r="JFY15" s="79"/>
      <c r="JFZ15" s="79"/>
      <c r="JGA15" s="79"/>
      <c r="JGB15" s="79"/>
      <c r="JGC15" s="79"/>
      <c r="JGD15" s="79"/>
      <c r="JGE15" s="79"/>
      <c r="JGF15" s="79"/>
      <c r="JGG15" s="79"/>
      <c r="JGH15" s="79"/>
      <c r="JGI15" s="79"/>
      <c r="JGJ15" s="79"/>
      <c r="JGK15" s="79"/>
      <c r="JGL15" s="79"/>
      <c r="JGM15" s="79"/>
      <c r="JGN15" s="79"/>
      <c r="JGO15" s="79"/>
      <c r="JGP15" s="79"/>
      <c r="JGQ15" s="79"/>
      <c r="JGR15" s="79"/>
      <c r="JGS15" s="79"/>
      <c r="JGT15" s="79"/>
      <c r="JGU15" s="79"/>
      <c r="JGV15" s="79"/>
      <c r="JGW15" s="79"/>
      <c r="JGX15" s="79"/>
      <c r="JGY15" s="79"/>
      <c r="JGZ15" s="79"/>
      <c r="JHA15" s="79"/>
      <c r="JHB15" s="79"/>
      <c r="JHC15" s="79"/>
      <c r="JHD15" s="79"/>
      <c r="JHE15" s="79"/>
      <c r="JHF15" s="79"/>
      <c r="JHG15" s="79"/>
      <c r="JHH15" s="79"/>
      <c r="JHI15" s="79"/>
      <c r="JHJ15" s="79"/>
      <c r="JHK15" s="79"/>
      <c r="JHL15" s="79"/>
      <c r="JHM15" s="79"/>
      <c r="JHN15" s="79"/>
      <c r="JHO15" s="79"/>
      <c r="JHP15" s="79"/>
      <c r="JHQ15" s="79"/>
      <c r="JHR15" s="79"/>
      <c r="JHS15" s="79"/>
      <c r="JHT15" s="79"/>
      <c r="JHU15" s="79"/>
      <c r="JHV15" s="79"/>
      <c r="JHW15" s="79"/>
      <c r="JHX15" s="79"/>
      <c r="JHY15" s="79"/>
      <c r="JHZ15" s="79"/>
      <c r="JIA15" s="79"/>
      <c r="JIB15" s="79"/>
      <c r="JIC15" s="79"/>
      <c r="JID15" s="79"/>
      <c r="JIE15" s="79"/>
      <c r="JIF15" s="79"/>
      <c r="JIG15" s="79"/>
      <c r="JIH15" s="79"/>
      <c r="JII15" s="79"/>
      <c r="JIJ15" s="79"/>
      <c r="JIK15" s="79"/>
      <c r="JIL15" s="79"/>
      <c r="JIM15" s="79"/>
      <c r="JIN15" s="79"/>
      <c r="JIO15" s="79"/>
      <c r="JIP15" s="79"/>
      <c r="JIQ15" s="79"/>
      <c r="JIR15" s="79"/>
      <c r="JIS15" s="79"/>
      <c r="JIT15" s="79"/>
      <c r="JIU15" s="79"/>
      <c r="JIV15" s="79"/>
      <c r="JIW15" s="79"/>
      <c r="JIX15" s="79"/>
      <c r="JIY15" s="79"/>
      <c r="JIZ15" s="79"/>
      <c r="JJA15" s="79"/>
      <c r="JJB15" s="79"/>
      <c r="JJC15" s="79"/>
      <c r="JJD15" s="79"/>
      <c r="JJE15" s="79"/>
      <c r="JJF15" s="79"/>
      <c r="JJG15" s="79"/>
      <c r="JJH15" s="79"/>
      <c r="JJI15" s="79"/>
      <c r="JJJ15" s="79"/>
      <c r="JJK15" s="79"/>
      <c r="JJL15" s="79"/>
      <c r="JJM15" s="79"/>
      <c r="JJN15" s="79"/>
      <c r="JJO15" s="79"/>
      <c r="JJP15" s="79"/>
      <c r="JJQ15" s="79"/>
      <c r="JJR15" s="79"/>
      <c r="JJS15" s="79"/>
      <c r="JJT15" s="79"/>
      <c r="JJU15" s="79"/>
      <c r="JJV15" s="79"/>
      <c r="JJW15" s="79"/>
      <c r="JJX15" s="79"/>
      <c r="JJY15" s="79"/>
      <c r="JJZ15" s="79"/>
      <c r="JKA15" s="79"/>
      <c r="JKB15" s="79"/>
      <c r="JKC15" s="79"/>
      <c r="JKD15" s="79"/>
      <c r="JKE15" s="79"/>
      <c r="JKF15" s="79"/>
      <c r="JKG15" s="79"/>
      <c r="JKH15" s="79"/>
      <c r="JKI15" s="79"/>
      <c r="JKJ15" s="79"/>
      <c r="JKK15" s="79"/>
      <c r="JKL15" s="79"/>
      <c r="JKM15" s="79"/>
      <c r="JKN15" s="79"/>
      <c r="JKO15" s="79"/>
      <c r="JKP15" s="79"/>
      <c r="JKQ15" s="79"/>
      <c r="JKR15" s="79"/>
      <c r="JKS15" s="79"/>
      <c r="JKT15" s="79"/>
      <c r="JKU15" s="79"/>
      <c r="JKV15" s="79"/>
      <c r="JKW15" s="79"/>
      <c r="JKX15" s="79"/>
      <c r="JKY15" s="79"/>
      <c r="JKZ15" s="79"/>
      <c r="JLA15" s="79"/>
      <c r="JLB15" s="79"/>
      <c r="JLC15" s="79"/>
      <c r="JLD15" s="79"/>
      <c r="JLE15" s="79"/>
      <c r="JLF15" s="79"/>
      <c r="JLG15" s="79"/>
      <c r="JLH15" s="79"/>
      <c r="JLI15" s="79"/>
      <c r="JLJ15" s="79"/>
      <c r="JLK15" s="79"/>
      <c r="JLL15" s="79"/>
      <c r="JLM15" s="79"/>
      <c r="JLN15" s="79"/>
      <c r="JLO15" s="79"/>
      <c r="JLP15" s="79"/>
      <c r="JLQ15" s="79"/>
      <c r="JLR15" s="79"/>
      <c r="JLS15" s="79"/>
      <c r="JLT15" s="79"/>
      <c r="JLU15" s="79"/>
      <c r="JLV15" s="79"/>
      <c r="JLW15" s="79"/>
      <c r="JLX15" s="79"/>
      <c r="JLY15" s="79"/>
      <c r="JLZ15" s="79"/>
      <c r="JMA15" s="79"/>
      <c r="JMB15" s="79"/>
      <c r="JMC15" s="79"/>
      <c r="JMD15" s="79"/>
      <c r="JME15" s="79"/>
      <c r="JMF15" s="79"/>
      <c r="JMG15" s="79"/>
      <c r="JMH15" s="79"/>
      <c r="JMI15" s="79"/>
      <c r="JMJ15" s="79"/>
      <c r="JMK15" s="79"/>
      <c r="JML15" s="79"/>
      <c r="JMM15" s="79"/>
      <c r="JMN15" s="79"/>
      <c r="JMO15" s="79"/>
      <c r="JMP15" s="79"/>
      <c r="JMQ15" s="79"/>
      <c r="JMR15" s="79"/>
      <c r="JMS15" s="79"/>
      <c r="JMT15" s="79"/>
      <c r="JMU15" s="79"/>
      <c r="JMV15" s="79"/>
      <c r="JMW15" s="79"/>
      <c r="JMX15" s="79"/>
      <c r="JMY15" s="79"/>
      <c r="JMZ15" s="79"/>
      <c r="JNA15" s="79"/>
      <c r="JNB15" s="79"/>
      <c r="JNC15" s="79"/>
      <c r="JND15" s="79"/>
      <c r="JNE15" s="79"/>
      <c r="JNF15" s="79"/>
      <c r="JNG15" s="79"/>
      <c r="JNH15" s="79"/>
      <c r="JNI15" s="79"/>
      <c r="JNJ15" s="79"/>
      <c r="JNK15" s="79"/>
      <c r="JNL15" s="79"/>
      <c r="JNM15" s="79"/>
      <c r="JNN15" s="79"/>
      <c r="JNO15" s="79"/>
      <c r="JNP15" s="79"/>
      <c r="JNQ15" s="79"/>
      <c r="JNR15" s="79"/>
      <c r="JNS15" s="79"/>
      <c r="JNT15" s="79"/>
      <c r="JNU15" s="79"/>
      <c r="JNV15" s="79"/>
      <c r="JNW15" s="79"/>
      <c r="JNX15" s="79"/>
      <c r="JNY15" s="79"/>
      <c r="JNZ15" s="79"/>
      <c r="JOA15" s="79"/>
      <c r="JOB15" s="79"/>
      <c r="JOC15" s="79"/>
      <c r="JOD15" s="79"/>
      <c r="JOE15" s="79"/>
      <c r="JOF15" s="79"/>
      <c r="JOG15" s="79"/>
      <c r="JOH15" s="79"/>
      <c r="JOI15" s="79"/>
      <c r="JOJ15" s="79"/>
      <c r="JOK15" s="79"/>
      <c r="JOL15" s="79"/>
      <c r="JOM15" s="79"/>
      <c r="JON15" s="79"/>
      <c r="JOO15" s="79"/>
      <c r="JOP15" s="79"/>
      <c r="JOQ15" s="79"/>
      <c r="JOR15" s="79"/>
      <c r="JOS15" s="79"/>
      <c r="JOT15" s="79"/>
      <c r="JOU15" s="79"/>
      <c r="JOV15" s="79"/>
      <c r="JOW15" s="79"/>
      <c r="JOX15" s="79"/>
      <c r="JOY15" s="79"/>
      <c r="JOZ15" s="79"/>
      <c r="JPA15" s="79"/>
      <c r="JPB15" s="79"/>
      <c r="JPC15" s="79"/>
      <c r="JPD15" s="79"/>
      <c r="JPE15" s="79"/>
      <c r="JPF15" s="79"/>
      <c r="JPG15" s="79"/>
      <c r="JPH15" s="79"/>
      <c r="JPI15" s="79"/>
      <c r="JPJ15" s="79"/>
      <c r="JPK15" s="79"/>
      <c r="JPL15" s="79"/>
      <c r="JPM15" s="79"/>
      <c r="JPN15" s="79"/>
      <c r="JPO15" s="79"/>
      <c r="JPP15" s="79"/>
      <c r="JPQ15" s="79"/>
      <c r="JPR15" s="79"/>
      <c r="JPS15" s="79"/>
      <c r="JPT15" s="79"/>
      <c r="JPU15" s="79"/>
      <c r="JPV15" s="79"/>
      <c r="JPW15" s="79"/>
      <c r="JPX15" s="79"/>
      <c r="JPY15" s="79"/>
      <c r="JPZ15" s="79"/>
      <c r="JQA15" s="79"/>
      <c r="JQB15" s="79"/>
      <c r="JQC15" s="79"/>
      <c r="JQD15" s="79"/>
      <c r="JQE15" s="79"/>
      <c r="JQF15" s="79"/>
      <c r="JQG15" s="79"/>
      <c r="JQH15" s="79"/>
      <c r="JQI15" s="79"/>
      <c r="JQJ15" s="79"/>
      <c r="JQK15" s="79"/>
      <c r="JQL15" s="79"/>
      <c r="JQM15" s="79"/>
      <c r="JQN15" s="79"/>
      <c r="JQO15" s="79"/>
      <c r="JQP15" s="79"/>
      <c r="JQQ15" s="79"/>
      <c r="JQR15" s="79"/>
      <c r="JQS15" s="79"/>
      <c r="JQT15" s="79"/>
      <c r="JQU15" s="79"/>
      <c r="JQV15" s="79"/>
      <c r="JQW15" s="79"/>
      <c r="JQX15" s="79"/>
      <c r="JQY15" s="79"/>
      <c r="JQZ15" s="79"/>
      <c r="JRA15" s="79"/>
      <c r="JRB15" s="79"/>
      <c r="JRC15" s="79"/>
      <c r="JRD15" s="79"/>
      <c r="JRE15" s="79"/>
      <c r="JRF15" s="79"/>
      <c r="JRG15" s="79"/>
      <c r="JRH15" s="79"/>
      <c r="JRI15" s="79"/>
      <c r="JRJ15" s="79"/>
      <c r="JRK15" s="79"/>
      <c r="JRL15" s="79"/>
      <c r="JRM15" s="79"/>
      <c r="JRN15" s="79"/>
      <c r="JRO15" s="79"/>
      <c r="JRP15" s="79"/>
      <c r="JRQ15" s="79"/>
      <c r="JRR15" s="79"/>
      <c r="JRS15" s="79"/>
      <c r="JRT15" s="79"/>
      <c r="JRU15" s="79"/>
      <c r="JRV15" s="79"/>
      <c r="JRW15" s="79"/>
      <c r="JRX15" s="79"/>
      <c r="JRY15" s="79"/>
      <c r="JRZ15" s="79"/>
      <c r="JSA15" s="79"/>
      <c r="JSB15" s="79"/>
      <c r="JSC15" s="79"/>
      <c r="JSD15" s="79"/>
      <c r="JSE15" s="79"/>
      <c r="JSF15" s="79"/>
      <c r="JSG15" s="79"/>
      <c r="JSH15" s="79"/>
      <c r="JSI15" s="79"/>
      <c r="JSJ15" s="79"/>
      <c r="JSK15" s="79"/>
      <c r="JSL15" s="79"/>
      <c r="JSM15" s="79"/>
      <c r="JSN15" s="79"/>
      <c r="JSO15" s="79"/>
      <c r="JSP15" s="79"/>
      <c r="JSQ15" s="79"/>
      <c r="JSR15" s="79"/>
      <c r="JSS15" s="79"/>
      <c r="JST15" s="79"/>
      <c r="JSU15" s="79"/>
      <c r="JSV15" s="79"/>
      <c r="JSW15" s="79"/>
      <c r="JSX15" s="79"/>
      <c r="JSY15" s="79"/>
      <c r="JSZ15" s="79"/>
      <c r="JTA15" s="79"/>
      <c r="JTB15" s="79"/>
      <c r="JTC15" s="79"/>
      <c r="JTD15" s="79"/>
      <c r="JTE15" s="79"/>
      <c r="JTF15" s="79"/>
      <c r="JTG15" s="79"/>
      <c r="JTH15" s="79"/>
      <c r="JTI15" s="79"/>
      <c r="JTJ15" s="79"/>
      <c r="JTK15" s="79"/>
      <c r="JTL15" s="79"/>
      <c r="JTM15" s="79"/>
      <c r="JTN15" s="79"/>
      <c r="JTO15" s="79"/>
      <c r="JTP15" s="79"/>
      <c r="JTQ15" s="79"/>
      <c r="JTR15" s="79"/>
      <c r="JTS15" s="79"/>
      <c r="JTT15" s="79"/>
      <c r="JTU15" s="79"/>
      <c r="JTV15" s="79"/>
      <c r="JTW15" s="79"/>
      <c r="JTX15" s="79"/>
      <c r="JTY15" s="79"/>
      <c r="JTZ15" s="79"/>
      <c r="JUA15" s="79"/>
      <c r="JUB15" s="79"/>
      <c r="JUC15" s="79"/>
      <c r="JUD15" s="79"/>
      <c r="JUE15" s="79"/>
      <c r="JUF15" s="79"/>
      <c r="JUG15" s="79"/>
      <c r="JUH15" s="79"/>
      <c r="JUI15" s="79"/>
      <c r="JUJ15" s="79"/>
      <c r="JUK15" s="79"/>
      <c r="JUL15" s="79"/>
      <c r="JUM15" s="79"/>
      <c r="JUN15" s="79"/>
      <c r="JUO15" s="79"/>
      <c r="JUP15" s="79"/>
      <c r="JUQ15" s="79"/>
      <c r="JUR15" s="79"/>
      <c r="JUS15" s="79"/>
      <c r="JUT15" s="79"/>
      <c r="JUU15" s="79"/>
      <c r="JUV15" s="79"/>
      <c r="JUW15" s="79"/>
      <c r="JUX15" s="79"/>
      <c r="JUY15" s="79"/>
      <c r="JUZ15" s="79"/>
      <c r="JVA15" s="79"/>
      <c r="JVB15" s="79"/>
      <c r="JVC15" s="79"/>
      <c r="JVD15" s="79"/>
      <c r="JVE15" s="79"/>
      <c r="JVF15" s="79"/>
      <c r="JVG15" s="79"/>
      <c r="JVH15" s="79"/>
      <c r="JVI15" s="79"/>
      <c r="JVJ15" s="79"/>
      <c r="JVK15" s="79"/>
      <c r="JVL15" s="79"/>
      <c r="JVM15" s="79"/>
      <c r="JVN15" s="79"/>
      <c r="JVO15" s="79"/>
      <c r="JVP15" s="79"/>
      <c r="JVQ15" s="79"/>
      <c r="JVR15" s="79"/>
      <c r="JVS15" s="79"/>
      <c r="JVT15" s="79"/>
      <c r="JVU15" s="79"/>
      <c r="JVV15" s="79"/>
      <c r="JVW15" s="79"/>
      <c r="JVX15" s="79"/>
      <c r="JVY15" s="79"/>
      <c r="JVZ15" s="79"/>
      <c r="JWA15" s="79"/>
      <c r="JWB15" s="79"/>
      <c r="JWC15" s="79"/>
      <c r="JWD15" s="79"/>
      <c r="JWE15" s="79"/>
      <c r="JWF15" s="79"/>
      <c r="JWG15" s="79"/>
      <c r="JWH15" s="79"/>
      <c r="JWI15" s="79"/>
      <c r="JWJ15" s="79"/>
      <c r="JWK15" s="79"/>
      <c r="JWL15" s="79"/>
      <c r="JWM15" s="79"/>
      <c r="JWN15" s="79"/>
      <c r="JWO15" s="79"/>
      <c r="JWP15" s="79"/>
      <c r="JWQ15" s="79"/>
      <c r="JWR15" s="79"/>
      <c r="JWS15" s="79"/>
      <c r="JWT15" s="79"/>
      <c r="JWU15" s="79"/>
      <c r="JWV15" s="79"/>
      <c r="JWW15" s="79"/>
      <c r="JWX15" s="79"/>
      <c r="JWY15" s="79"/>
      <c r="JWZ15" s="79"/>
      <c r="JXA15" s="79"/>
      <c r="JXB15" s="79"/>
      <c r="JXC15" s="79"/>
      <c r="JXD15" s="79"/>
      <c r="JXE15" s="79"/>
      <c r="JXF15" s="79"/>
      <c r="JXG15" s="79"/>
      <c r="JXH15" s="79"/>
      <c r="JXI15" s="79"/>
      <c r="JXJ15" s="79"/>
      <c r="JXK15" s="79"/>
      <c r="JXL15" s="79"/>
      <c r="JXM15" s="79"/>
      <c r="JXN15" s="79"/>
      <c r="JXO15" s="79"/>
      <c r="JXP15" s="79"/>
      <c r="JXQ15" s="79"/>
      <c r="JXR15" s="79"/>
      <c r="JXS15" s="79"/>
      <c r="JXT15" s="79"/>
      <c r="JXU15" s="79"/>
      <c r="JXV15" s="79"/>
      <c r="JXW15" s="79"/>
      <c r="JXX15" s="79"/>
      <c r="JXY15" s="79"/>
      <c r="JXZ15" s="79"/>
      <c r="JYA15" s="79"/>
      <c r="JYB15" s="79"/>
      <c r="JYC15" s="79"/>
      <c r="JYD15" s="79"/>
      <c r="JYE15" s="79"/>
      <c r="JYF15" s="79"/>
      <c r="JYG15" s="79"/>
      <c r="JYH15" s="79"/>
      <c r="JYI15" s="79"/>
      <c r="JYJ15" s="79"/>
      <c r="JYK15" s="79"/>
      <c r="JYL15" s="79"/>
      <c r="JYM15" s="79"/>
      <c r="JYN15" s="79"/>
      <c r="JYO15" s="79"/>
      <c r="JYP15" s="79"/>
      <c r="JYQ15" s="79"/>
      <c r="JYR15" s="79"/>
      <c r="JYS15" s="79"/>
      <c r="JYT15" s="79"/>
      <c r="JYU15" s="79"/>
      <c r="JYV15" s="79"/>
      <c r="JYW15" s="79"/>
      <c r="JYX15" s="79"/>
      <c r="JYY15" s="79"/>
      <c r="JYZ15" s="79"/>
      <c r="JZA15" s="79"/>
      <c r="JZB15" s="79"/>
      <c r="JZC15" s="79"/>
      <c r="JZD15" s="79"/>
      <c r="JZE15" s="79"/>
      <c r="JZF15" s="79"/>
      <c r="JZG15" s="79"/>
      <c r="JZH15" s="79"/>
      <c r="JZI15" s="79"/>
      <c r="JZJ15" s="79"/>
      <c r="JZK15" s="79"/>
      <c r="JZL15" s="79"/>
      <c r="JZM15" s="79"/>
      <c r="JZN15" s="79"/>
      <c r="JZO15" s="79"/>
      <c r="JZP15" s="79"/>
      <c r="JZQ15" s="79"/>
      <c r="JZR15" s="79"/>
      <c r="JZS15" s="79"/>
      <c r="JZT15" s="79"/>
      <c r="JZU15" s="79"/>
      <c r="JZV15" s="79"/>
      <c r="JZW15" s="79"/>
      <c r="JZX15" s="79"/>
      <c r="JZY15" s="79"/>
      <c r="JZZ15" s="79"/>
      <c r="KAA15" s="79"/>
      <c r="KAB15" s="79"/>
      <c r="KAC15" s="79"/>
      <c r="KAD15" s="79"/>
      <c r="KAE15" s="79"/>
      <c r="KAF15" s="79"/>
      <c r="KAG15" s="79"/>
      <c r="KAH15" s="79"/>
      <c r="KAI15" s="79"/>
      <c r="KAJ15" s="79"/>
      <c r="KAK15" s="79"/>
      <c r="KAL15" s="79"/>
      <c r="KAM15" s="79"/>
      <c r="KAN15" s="79"/>
      <c r="KAO15" s="79"/>
      <c r="KAP15" s="79"/>
      <c r="KAQ15" s="79"/>
      <c r="KAR15" s="79"/>
      <c r="KAS15" s="79"/>
      <c r="KAT15" s="79"/>
      <c r="KAU15" s="79"/>
      <c r="KAV15" s="79"/>
      <c r="KAW15" s="79"/>
      <c r="KAX15" s="79"/>
      <c r="KAY15" s="79"/>
      <c r="KAZ15" s="79"/>
      <c r="KBA15" s="79"/>
      <c r="KBB15" s="79"/>
      <c r="KBC15" s="79"/>
      <c r="KBD15" s="79"/>
      <c r="KBE15" s="79"/>
      <c r="KBF15" s="79"/>
      <c r="KBG15" s="79"/>
      <c r="KBH15" s="79"/>
      <c r="KBI15" s="79"/>
      <c r="KBJ15" s="79"/>
      <c r="KBK15" s="79"/>
      <c r="KBL15" s="79"/>
      <c r="KBM15" s="79"/>
      <c r="KBN15" s="79"/>
      <c r="KBO15" s="79"/>
      <c r="KBP15" s="79"/>
      <c r="KBQ15" s="79"/>
      <c r="KBR15" s="79"/>
      <c r="KBS15" s="79"/>
      <c r="KBT15" s="79"/>
      <c r="KBU15" s="79"/>
      <c r="KBV15" s="79"/>
      <c r="KBW15" s="79"/>
      <c r="KBX15" s="79"/>
      <c r="KBY15" s="79"/>
      <c r="KBZ15" s="79"/>
      <c r="KCA15" s="79"/>
      <c r="KCB15" s="79"/>
      <c r="KCC15" s="79"/>
      <c r="KCD15" s="79"/>
      <c r="KCE15" s="79"/>
      <c r="KCF15" s="79"/>
      <c r="KCG15" s="79"/>
      <c r="KCH15" s="79"/>
      <c r="KCI15" s="79"/>
      <c r="KCJ15" s="79"/>
      <c r="KCK15" s="79"/>
      <c r="KCL15" s="79"/>
      <c r="KCM15" s="79"/>
      <c r="KCN15" s="79"/>
      <c r="KCO15" s="79"/>
      <c r="KCP15" s="79"/>
      <c r="KCQ15" s="79"/>
      <c r="KCR15" s="79"/>
      <c r="KCS15" s="79"/>
      <c r="KCT15" s="79"/>
      <c r="KCU15" s="79"/>
      <c r="KCV15" s="79"/>
      <c r="KCW15" s="79"/>
      <c r="KCX15" s="79"/>
      <c r="KCY15" s="79"/>
      <c r="KCZ15" s="79"/>
      <c r="KDA15" s="79"/>
      <c r="KDB15" s="79"/>
      <c r="KDC15" s="79"/>
      <c r="KDD15" s="79"/>
      <c r="KDE15" s="79"/>
      <c r="KDF15" s="79"/>
      <c r="KDG15" s="79"/>
      <c r="KDH15" s="79"/>
      <c r="KDI15" s="79"/>
      <c r="KDJ15" s="79"/>
      <c r="KDK15" s="79"/>
      <c r="KDL15" s="79"/>
      <c r="KDM15" s="79"/>
      <c r="KDN15" s="79"/>
      <c r="KDO15" s="79"/>
      <c r="KDP15" s="79"/>
      <c r="KDQ15" s="79"/>
      <c r="KDR15" s="79"/>
      <c r="KDS15" s="79"/>
      <c r="KDT15" s="79"/>
      <c r="KDU15" s="79"/>
      <c r="KDV15" s="79"/>
      <c r="KDW15" s="79"/>
      <c r="KDX15" s="79"/>
      <c r="KDY15" s="79"/>
      <c r="KDZ15" s="79"/>
      <c r="KEA15" s="79"/>
      <c r="KEB15" s="79"/>
      <c r="KEC15" s="79"/>
      <c r="KED15" s="79"/>
      <c r="KEE15" s="79"/>
      <c r="KEF15" s="79"/>
      <c r="KEG15" s="79"/>
      <c r="KEH15" s="79"/>
      <c r="KEI15" s="79"/>
      <c r="KEJ15" s="79"/>
      <c r="KEK15" s="79"/>
      <c r="KEL15" s="79"/>
      <c r="KEM15" s="79"/>
      <c r="KEN15" s="79"/>
      <c r="KEO15" s="79"/>
      <c r="KEP15" s="79"/>
      <c r="KEQ15" s="79"/>
      <c r="KER15" s="79"/>
      <c r="KES15" s="79"/>
      <c r="KET15" s="79"/>
      <c r="KEU15" s="79"/>
      <c r="KEV15" s="79"/>
      <c r="KEW15" s="79"/>
      <c r="KEX15" s="79"/>
      <c r="KEY15" s="79"/>
      <c r="KEZ15" s="79"/>
      <c r="KFA15" s="79"/>
      <c r="KFB15" s="79"/>
      <c r="KFC15" s="79"/>
      <c r="KFD15" s="79"/>
      <c r="KFE15" s="79"/>
      <c r="KFF15" s="79"/>
      <c r="KFG15" s="79"/>
      <c r="KFH15" s="79"/>
      <c r="KFI15" s="79"/>
      <c r="KFJ15" s="79"/>
      <c r="KFK15" s="79"/>
      <c r="KFL15" s="79"/>
      <c r="KFM15" s="79"/>
      <c r="KFN15" s="79"/>
      <c r="KFO15" s="79"/>
      <c r="KFP15" s="79"/>
      <c r="KFQ15" s="79"/>
      <c r="KFR15" s="79"/>
      <c r="KFS15" s="79"/>
      <c r="KFT15" s="79"/>
      <c r="KFU15" s="79"/>
      <c r="KFV15" s="79"/>
      <c r="KFW15" s="79"/>
      <c r="KFX15" s="79"/>
      <c r="KFY15" s="79"/>
      <c r="KFZ15" s="79"/>
      <c r="KGA15" s="79"/>
      <c r="KGB15" s="79"/>
      <c r="KGC15" s="79"/>
      <c r="KGD15" s="79"/>
      <c r="KGE15" s="79"/>
      <c r="KGF15" s="79"/>
      <c r="KGG15" s="79"/>
      <c r="KGH15" s="79"/>
      <c r="KGI15" s="79"/>
      <c r="KGJ15" s="79"/>
      <c r="KGK15" s="79"/>
      <c r="KGL15" s="79"/>
      <c r="KGM15" s="79"/>
      <c r="KGN15" s="79"/>
      <c r="KGO15" s="79"/>
      <c r="KGP15" s="79"/>
      <c r="KGQ15" s="79"/>
      <c r="KGR15" s="79"/>
      <c r="KGS15" s="79"/>
      <c r="KGT15" s="79"/>
      <c r="KGU15" s="79"/>
      <c r="KGV15" s="79"/>
      <c r="KGW15" s="79"/>
      <c r="KGX15" s="79"/>
      <c r="KGY15" s="79"/>
      <c r="KGZ15" s="79"/>
      <c r="KHA15" s="79"/>
      <c r="KHB15" s="79"/>
      <c r="KHC15" s="79"/>
      <c r="KHD15" s="79"/>
      <c r="KHE15" s="79"/>
      <c r="KHF15" s="79"/>
      <c r="KHG15" s="79"/>
      <c r="KHH15" s="79"/>
      <c r="KHI15" s="79"/>
      <c r="KHJ15" s="79"/>
      <c r="KHK15" s="79"/>
      <c r="KHL15" s="79"/>
      <c r="KHM15" s="79"/>
      <c r="KHN15" s="79"/>
      <c r="KHO15" s="79"/>
      <c r="KHP15" s="79"/>
      <c r="KHQ15" s="79"/>
      <c r="KHR15" s="79"/>
      <c r="KHS15" s="79"/>
      <c r="KHT15" s="79"/>
      <c r="KHU15" s="79"/>
      <c r="KHV15" s="79"/>
      <c r="KHW15" s="79"/>
      <c r="KHX15" s="79"/>
      <c r="KHY15" s="79"/>
      <c r="KHZ15" s="79"/>
      <c r="KIA15" s="79"/>
      <c r="KIB15" s="79"/>
      <c r="KIC15" s="79"/>
      <c r="KID15" s="79"/>
      <c r="KIE15" s="79"/>
      <c r="KIF15" s="79"/>
      <c r="KIG15" s="79"/>
      <c r="KIH15" s="79"/>
      <c r="KII15" s="79"/>
      <c r="KIJ15" s="79"/>
      <c r="KIK15" s="79"/>
      <c r="KIL15" s="79"/>
      <c r="KIM15" s="79"/>
      <c r="KIN15" s="79"/>
      <c r="KIO15" s="79"/>
      <c r="KIP15" s="79"/>
      <c r="KIQ15" s="79"/>
      <c r="KIR15" s="79"/>
      <c r="KIS15" s="79"/>
      <c r="KIT15" s="79"/>
      <c r="KIU15" s="79"/>
      <c r="KIV15" s="79"/>
      <c r="KIW15" s="79"/>
      <c r="KIX15" s="79"/>
      <c r="KIY15" s="79"/>
      <c r="KIZ15" s="79"/>
      <c r="KJA15" s="79"/>
      <c r="KJB15" s="79"/>
      <c r="KJC15" s="79"/>
      <c r="KJD15" s="79"/>
      <c r="KJE15" s="79"/>
      <c r="KJF15" s="79"/>
      <c r="KJG15" s="79"/>
      <c r="KJH15" s="79"/>
      <c r="KJI15" s="79"/>
      <c r="KJJ15" s="79"/>
      <c r="KJK15" s="79"/>
      <c r="KJL15" s="79"/>
      <c r="KJM15" s="79"/>
      <c r="KJN15" s="79"/>
      <c r="KJO15" s="79"/>
      <c r="KJP15" s="79"/>
      <c r="KJQ15" s="79"/>
      <c r="KJR15" s="79"/>
      <c r="KJS15" s="79"/>
      <c r="KJT15" s="79"/>
      <c r="KJU15" s="79"/>
      <c r="KJV15" s="79"/>
      <c r="KJW15" s="79"/>
      <c r="KJX15" s="79"/>
      <c r="KJY15" s="79"/>
      <c r="KJZ15" s="79"/>
      <c r="KKA15" s="79"/>
      <c r="KKB15" s="79"/>
      <c r="KKC15" s="79"/>
      <c r="KKD15" s="79"/>
      <c r="KKE15" s="79"/>
      <c r="KKF15" s="79"/>
      <c r="KKG15" s="79"/>
      <c r="KKH15" s="79"/>
      <c r="KKI15" s="79"/>
      <c r="KKJ15" s="79"/>
      <c r="KKK15" s="79"/>
      <c r="KKL15" s="79"/>
      <c r="KKM15" s="79"/>
      <c r="KKN15" s="79"/>
      <c r="KKO15" s="79"/>
      <c r="KKP15" s="79"/>
      <c r="KKQ15" s="79"/>
      <c r="KKR15" s="79"/>
      <c r="KKS15" s="79"/>
      <c r="KKT15" s="79"/>
      <c r="KKU15" s="79"/>
      <c r="KKV15" s="79"/>
      <c r="KKW15" s="79"/>
      <c r="KKX15" s="79"/>
      <c r="KKY15" s="79"/>
      <c r="KKZ15" s="79"/>
      <c r="KLA15" s="79"/>
      <c r="KLB15" s="79"/>
      <c r="KLC15" s="79"/>
      <c r="KLD15" s="79"/>
      <c r="KLE15" s="79"/>
      <c r="KLF15" s="79"/>
      <c r="KLG15" s="79"/>
      <c r="KLH15" s="79"/>
      <c r="KLI15" s="79"/>
      <c r="KLJ15" s="79"/>
      <c r="KLK15" s="79"/>
      <c r="KLL15" s="79"/>
      <c r="KLM15" s="79"/>
      <c r="KLN15" s="79"/>
      <c r="KLO15" s="79"/>
      <c r="KLP15" s="79"/>
      <c r="KLQ15" s="79"/>
      <c r="KLR15" s="79"/>
      <c r="KLS15" s="79"/>
      <c r="KLT15" s="79"/>
      <c r="KLU15" s="79"/>
      <c r="KLV15" s="79"/>
      <c r="KLW15" s="79"/>
      <c r="KLX15" s="79"/>
      <c r="KLY15" s="79"/>
      <c r="KLZ15" s="79"/>
      <c r="KMA15" s="79"/>
      <c r="KMB15" s="79"/>
      <c r="KMC15" s="79"/>
      <c r="KMD15" s="79"/>
      <c r="KME15" s="79"/>
      <c r="KMF15" s="79"/>
      <c r="KMG15" s="79"/>
      <c r="KMH15" s="79"/>
      <c r="KMI15" s="79"/>
      <c r="KMJ15" s="79"/>
      <c r="KMK15" s="79"/>
      <c r="KML15" s="79"/>
      <c r="KMM15" s="79"/>
      <c r="KMN15" s="79"/>
      <c r="KMO15" s="79"/>
      <c r="KMP15" s="79"/>
      <c r="KMQ15" s="79"/>
      <c r="KMR15" s="79"/>
      <c r="KMS15" s="79"/>
      <c r="KMT15" s="79"/>
      <c r="KMU15" s="79"/>
      <c r="KMV15" s="79"/>
      <c r="KMW15" s="79"/>
      <c r="KMX15" s="79"/>
      <c r="KMY15" s="79"/>
      <c r="KMZ15" s="79"/>
      <c r="KNA15" s="79"/>
      <c r="KNB15" s="79"/>
      <c r="KNC15" s="79"/>
      <c r="KND15" s="79"/>
      <c r="KNE15" s="79"/>
      <c r="KNF15" s="79"/>
      <c r="KNG15" s="79"/>
      <c r="KNH15" s="79"/>
      <c r="KNI15" s="79"/>
      <c r="KNJ15" s="79"/>
      <c r="KNK15" s="79"/>
      <c r="KNL15" s="79"/>
      <c r="KNM15" s="79"/>
      <c r="KNN15" s="79"/>
      <c r="KNO15" s="79"/>
      <c r="KNP15" s="79"/>
      <c r="KNQ15" s="79"/>
      <c r="KNR15" s="79"/>
      <c r="KNS15" s="79"/>
      <c r="KNT15" s="79"/>
      <c r="KNU15" s="79"/>
      <c r="KNV15" s="79"/>
      <c r="KNW15" s="79"/>
      <c r="KNX15" s="79"/>
      <c r="KNY15" s="79"/>
      <c r="KNZ15" s="79"/>
      <c r="KOA15" s="79"/>
      <c r="KOB15" s="79"/>
      <c r="KOC15" s="79"/>
      <c r="KOD15" s="79"/>
      <c r="KOE15" s="79"/>
      <c r="KOF15" s="79"/>
      <c r="KOG15" s="79"/>
      <c r="KOH15" s="79"/>
      <c r="KOI15" s="79"/>
      <c r="KOJ15" s="79"/>
      <c r="KOK15" s="79"/>
      <c r="KOL15" s="79"/>
      <c r="KOM15" s="79"/>
      <c r="KON15" s="79"/>
      <c r="KOO15" s="79"/>
      <c r="KOP15" s="79"/>
      <c r="KOQ15" s="79"/>
      <c r="KOR15" s="79"/>
      <c r="KOS15" s="79"/>
      <c r="KOT15" s="79"/>
      <c r="KOU15" s="79"/>
      <c r="KOV15" s="79"/>
      <c r="KOW15" s="79"/>
      <c r="KOX15" s="79"/>
      <c r="KOY15" s="79"/>
      <c r="KOZ15" s="79"/>
      <c r="KPA15" s="79"/>
      <c r="KPB15" s="79"/>
      <c r="KPC15" s="79"/>
      <c r="KPD15" s="79"/>
      <c r="KPE15" s="79"/>
      <c r="KPF15" s="79"/>
      <c r="KPG15" s="79"/>
      <c r="KPH15" s="79"/>
      <c r="KPI15" s="79"/>
      <c r="KPJ15" s="79"/>
      <c r="KPK15" s="79"/>
      <c r="KPL15" s="79"/>
      <c r="KPM15" s="79"/>
      <c r="KPN15" s="79"/>
      <c r="KPO15" s="79"/>
      <c r="KPP15" s="79"/>
      <c r="KPQ15" s="79"/>
      <c r="KPR15" s="79"/>
      <c r="KPS15" s="79"/>
      <c r="KPT15" s="79"/>
      <c r="KPU15" s="79"/>
      <c r="KPV15" s="79"/>
      <c r="KPW15" s="79"/>
      <c r="KPX15" s="79"/>
      <c r="KPY15" s="79"/>
      <c r="KPZ15" s="79"/>
      <c r="KQA15" s="79"/>
      <c r="KQB15" s="79"/>
      <c r="KQC15" s="79"/>
      <c r="KQD15" s="79"/>
      <c r="KQE15" s="79"/>
      <c r="KQF15" s="79"/>
      <c r="KQG15" s="79"/>
      <c r="KQH15" s="79"/>
      <c r="KQI15" s="79"/>
      <c r="KQJ15" s="79"/>
      <c r="KQK15" s="79"/>
      <c r="KQL15" s="79"/>
      <c r="KQM15" s="79"/>
      <c r="KQN15" s="79"/>
      <c r="KQO15" s="79"/>
      <c r="KQP15" s="79"/>
      <c r="KQQ15" s="79"/>
      <c r="KQR15" s="79"/>
      <c r="KQS15" s="79"/>
      <c r="KQT15" s="79"/>
      <c r="KQU15" s="79"/>
      <c r="KQV15" s="79"/>
      <c r="KQW15" s="79"/>
      <c r="KQX15" s="79"/>
      <c r="KQY15" s="79"/>
      <c r="KQZ15" s="79"/>
      <c r="KRA15" s="79"/>
      <c r="KRB15" s="79"/>
      <c r="KRC15" s="79"/>
      <c r="KRD15" s="79"/>
      <c r="KRE15" s="79"/>
      <c r="KRF15" s="79"/>
      <c r="KRG15" s="79"/>
      <c r="KRH15" s="79"/>
      <c r="KRI15" s="79"/>
      <c r="KRJ15" s="79"/>
      <c r="KRK15" s="79"/>
      <c r="KRL15" s="79"/>
      <c r="KRM15" s="79"/>
      <c r="KRN15" s="79"/>
      <c r="KRO15" s="79"/>
      <c r="KRP15" s="79"/>
      <c r="KRQ15" s="79"/>
      <c r="KRR15" s="79"/>
      <c r="KRS15" s="79"/>
      <c r="KRT15" s="79"/>
      <c r="KRU15" s="79"/>
      <c r="KRV15" s="79"/>
      <c r="KRW15" s="79"/>
      <c r="KRX15" s="79"/>
      <c r="KRY15" s="79"/>
      <c r="KRZ15" s="79"/>
      <c r="KSA15" s="79"/>
      <c r="KSB15" s="79"/>
      <c r="KSC15" s="79"/>
      <c r="KSD15" s="79"/>
      <c r="KSE15" s="79"/>
      <c r="KSF15" s="79"/>
      <c r="KSG15" s="79"/>
      <c r="KSH15" s="79"/>
      <c r="KSI15" s="79"/>
      <c r="KSJ15" s="79"/>
      <c r="KSK15" s="79"/>
      <c r="KSL15" s="79"/>
      <c r="KSM15" s="79"/>
      <c r="KSN15" s="79"/>
      <c r="KSO15" s="79"/>
      <c r="KSP15" s="79"/>
      <c r="KSQ15" s="79"/>
      <c r="KSR15" s="79"/>
      <c r="KSS15" s="79"/>
      <c r="KST15" s="79"/>
      <c r="KSU15" s="79"/>
      <c r="KSV15" s="79"/>
      <c r="KSW15" s="79"/>
      <c r="KSX15" s="79"/>
      <c r="KSY15" s="79"/>
      <c r="KSZ15" s="79"/>
      <c r="KTA15" s="79"/>
      <c r="KTB15" s="79"/>
      <c r="KTC15" s="79"/>
      <c r="KTD15" s="79"/>
      <c r="KTE15" s="79"/>
      <c r="KTF15" s="79"/>
      <c r="KTG15" s="79"/>
      <c r="KTH15" s="79"/>
      <c r="KTI15" s="79"/>
      <c r="KTJ15" s="79"/>
      <c r="KTK15" s="79"/>
      <c r="KTL15" s="79"/>
      <c r="KTM15" s="79"/>
      <c r="KTN15" s="79"/>
      <c r="KTO15" s="79"/>
      <c r="KTP15" s="79"/>
      <c r="KTQ15" s="79"/>
      <c r="KTR15" s="79"/>
      <c r="KTS15" s="79"/>
      <c r="KTT15" s="79"/>
      <c r="KTU15" s="79"/>
      <c r="KTV15" s="79"/>
      <c r="KTW15" s="79"/>
      <c r="KTX15" s="79"/>
      <c r="KTY15" s="79"/>
      <c r="KTZ15" s="79"/>
      <c r="KUA15" s="79"/>
      <c r="KUB15" s="79"/>
      <c r="KUC15" s="79"/>
      <c r="KUD15" s="79"/>
      <c r="KUE15" s="79"/>
      <c r="KUF15" s="79"/>
      <c r="KUG15" s="79"/>
      <c r="KUH15" s="79"/>
      <c r="KUI15" s="79"/>
      <c r="KUJ15" s="79"/>
      <c r="KUK15" s="79"/>
      <c r="KUL15" s="79"/>
      <c r="KUM15" s="79"/>
      <c r="KUN15" s="79"/>
      <c r="KUO15" s="79"/>
      <c r="KUP15" s="79"/>
      <c r="KUQ15" s="79"/>
      <c r="KUR15" s="79"/>
      <c r="KUS15" s="79"/>
      <c r="KUT15" s="79"/>
      <c r="KUU15" s="79"/>
      <c r="KUV15" s="79"/>
      <c r="KUW15" s="79"/>
      <c r="KUX15" s="79"/>
      <c r="KUY15" s="79"/>
      <c r="KUZ15" s="79"/>
      <c r="KVA15" s="79"/>
      <c r="KVB15" s="79"/>
      <c r="KVC15" s="79"/>
      <c r="KVD15" s="79"/>
      <c r="KVE15" s="79"/>
      <c r="KVF15" s="79"/>
      <c r="KVG15" s="79"/>
      <c r="KVH15" s="79"/>
      <c r="KVI15" s="79"/>
      <c r="KVJ15" s="79"/>
      <c r="KVK15" s="79"/>
      <c r="KVL15" s="79"/>
      <c r="KVM15" s="79"/>
      <c r="KVN15" s="79"/>
      <c r="KVO15" s="79"/>
      <c r="KVP15" s="79"/>
      <c r="KVQ15" s="79"/>
      <c r="KVR15" s="79"/>
      <c r="KVS15" s="79"/>
      <c r="KVT15" s="79"/>
      <c r="KVU15" s="79"/>
      <c r="KVV15" s="79"/>
      <c r="KVW15" s="79"/>
      <c r="KVX15" s="79"/>
      <c r="KVY15" s="79"/>
      <c r="KVZ15" s="79"/>
      <c r="KWA15" s="79"/>
      <c r="KWB15" s="79"/>
      <c r="KWC15" s="79"/>
      <c r="KWD15" s="79"/>
      <c r="KWE15" s="79"/>
      <c r="KWF15" s="79"/>
      <c r="KWG15" s="79"/>
      <c r="KWH15" s="79"/>
      <c r="KWI15" s="79"/>
      <c r="KWJ15" s="79"/>
      <c r="KWK15" s="79"/>
      <c r="KWL15" s="79"/>
      <c r="KWM15" s="79"/>
      <c r="KWN15" s="79"/>
      <c r="KWO15" s="79"/>
      <c r="KWP15" s="79"/>
      <c r="KWQ15" s="79"/>
      <c r="KWR15" s="79"/>
      <c r="KWS15" s="79"/>
      <c r="KWT15" s="79"/>
      <c r="KWU15" s="79"/>
      <c r="KWV15" s="79"/>
      <c r="KWW15" s="79"/>
      <c r="KWX15" s="79"/>
      <c r="KWY15" s="79"/>
      <c r="KWZ15" s="79"/>
      <c r="KXA15" s="79"/>
      <c r="KXB15" s="79"/>
      <c r="KXC15" s="79"/>
      <c r="KXD15" s="79"/>
      <c r="KXE15" s="79"/>
      <c r="KXF15" s="79"/>
      <c r="KXG15" s="79"/>
      <c r="KXH15" s="79"/>
      <c r="KXI15" s="79"/>
      <c r="KXJ15" s="79"/>
      <c r="KXK15" s="79"/>
      <c r="KXL15" s="79"/>
      <c r="KXM15" s="79"/>
      <c r="KXN15" s="79"/>
      <c r="KXO15" s="79"/>
      <c r="KXP15" s="79"/>
      <c r="KXQ15" s="79"/>
      <c r="KXR15" s="79"/>
      <c r="KXS15" s="79"/>
      <c r="KXT15" s="79"/>
      <c r="KXU15" s="79"/>
      <c r="KXV15" s="79"/>
      <c r="KXW15" s="79"/>
      <c r="KXX15" s="79"/>
      <c r="KXY15" s="79"/>
      <c r="KXZ15" s="79"/>
      <c r="KYA15" s="79"/>
      <c r="KYB15" s="79"/>
      <c r="KYC15" s="79"/>
      <c r="KYD15" s="79"/>
      <c r="KYE15" s="79"/>
      <c r="KYF15" s="79"/>
      <c r="KYG15" s="79"/>
      <c r="KYH15" s="79"/>
      <c r="KYI15" s="79"/>
      <c r="KYJ15" s="79"/>
      <c r="KYK15" s="79"/>
      <c r="KYL15" s="79"/>
      <c r="KYM15" s="79"/>
      <c r="KYN15" s="79"/>
      <c r="KYO15" s="79"/>
      <c r="KYP15" s="79"/>
      <c r="KYQ15" s="79"/>
      <c r="KYR15" s="79"/>
      <c r="KYS15" s="79"/>
      <c r="KYT15" s="79"/>
      <c r="KYU15" s="79"/>
      <c r="KYV15" s="79"/>
      <c r="KYW15" s="79"/>
      <c r="KYX15" s="79"/>
      <c r="KYY15" s="79"/>
      <c r="KYZ15" s="79"/>
      <c r="KZA15" s="79"/>
      <c r="KZB15" s="79"/>
      <c r="KZC15" s="79"/>
      <c r="KZD15" s="79"/>
      <c r="KZE15" s="79"/>
      <c r="KZF15" s="79"/>
      <c r="KZG15" s="79"/>
      <c r="KZH15" s="79"/>
      <c r="KZI15" s="79"/>
      <c r="KZJ15" s="79"/>
      <c r="KZK15" s="79"/>
      <c r="KZL15" s="79"/>
      <c r="KZM15" s="79"/>
      <c r="KZN15" s="79"/>
      <c r="KZO15" s="79"/>
      <c r="KZP15" s="79"/>
      <c r="KZQ15" s="79"/>
      <c r="KZR15" s="79"/>
      <c r="KZS15" s="79"/>
      <c r="KZT15" s="79"/>
      <c r="KZU15" s="79"/>
      <c r="KZV15" s="79"/>
      <c r="KZW15" s="79"/>
      <c r="KZX15" s="79"/>
      <c r="KZY15" s="79"/>
      <c r="KZZ15" s="79"/>
      <c r="LAA15" s="79"/>
      <c r="LAB15" s="79"/>
      <c r="LAC15" s="79"/>
      <c r="LAD15" s="79"/>
      <c r="LAE15" s="79"/>
      <c r="LAF15" s="79"/>
      <c r="LAG15" s="79"/>
      <c r="LAH15" s="79"/>
      <c r="LAI15" s="79"/>
      <c r="LAJ15" s="79"/>
      <c r="LAK15" s="79"/>
      <c r="LAL15" s="79"/>
      <c r="LAM15" s="79"/>
      <c r="LAN15" s="79"/>
      <c r="LAO15" s="79"/>
      <c r="LAP15" s="79"/>
      <c r="LAQ15" s="79"/>
      <c r="LAR15" s="79"/>
      <c r="LAS15" s="79"/>
      <c r="LAT15" s="79"/>
      <c r="LAU15" s="79"/>
      <c r="LAV15" s="79"/>
      <c r="LAW15" s="79"/>
      <c r="LAX15" s="79"/>
      <c r="LAY15" s="79"/>
      <c r="LAZ15" s="79"/>
      <c r="LBA15" s="79"/>
      <c r="LBB15" s="79"/>
      <c r="LBC15" s="79"/>
      <c r="LBD15" s="79"/>
      <c r="LBE15" s="79"/>
      <c r="LBF15" s="79"/>
      <c r="LBG15" s="79"/>
      <c r="LBH15" s="79"/>
      <c r="LBI15" s="79"/>
      <c r="LBJ15" s="79"/>
      <c r="LBK15" s="79"/>
      <c r="LBL15" s="79"/>
      <c r="LBM15" s="79"/>
      <c r="LBN15" s="79"/>
      <c r="LBO15" s="79"/>
      <c r="LBP15" s="79"/>
      <c r="LBQ15" s="79"/>
      <c r="LBR15" s="79"/>
      <c r="LBS15" s="79"/>
      <c r="LBT15" s="79"/>
      <c r="LBU15" s="79"/>
      <c r="LBV15" s="79"/>
      <c r="LBW15" s="79"/>
      <c r="LBX15" s="79"/>
      <c r="LBY15" s="79"/>
      <c r="LBZ15" s="79"/>
      <c r="LCA15" s="79"/>
      <c r="LCB15" s="79"/>
      <c r="LCC15" s="79"/>
      <c r="LCD15" s="79"/>
      <c r="LCE15" s="79"/>
      <c r="LCF15" s="79"/>
      <c r="LCG15" s="79"/>
      <c r="LCH15" s="79"/>
      <c r="LCI15" s="79"/>
      <c r="LCJ15" s="79"/>
      <c r="LCK15" s="79"/>
      <c r="LCL15" s="79"/>
      <c r="LCM15" s="79"/>
      <c r="LCN15" s="79"/>
      <c r="LCO15" s="79"/>
      <c r="LCP15" s="79"/>
      <c r="LCQ15" s="79"/>
      <c r="LCR15" s="79"/>
      <c r="LCS15" s="79"/>
      <c r="LCT15" s="79"/>
      <c r="LCU15" s="79"/>
      <c r="LCV15" s="79"/>
      <c r="LCW15" s="79"/>
      <c r="LCX15" s="79"/>
      <c r="LCY15" s="79"/>
      <c r="LCZ15" s="79"/>
      <c r="LDA15" s="79"/>
      <c r="LDB15" s="79"/>
      <c r="LDC15" s="79"/>
      <c r="LDD15" s="79"/>
      <c r="LDE15" s="79"/>
      <c r="LDF15" s="79"/>
      <c r="LDG15" s="79"/>
      <c r="LDH15" s="79"/>
      <c r="LDI15" s="79"/>
      <c r="LDJ15" s="79"/>
      <c r="LDK15" s="79"/>
      <c r="LDL15" s="79"/>
      <c r="LDM15" s="79"/>
      <c r="LDN15" s="79"/>
      <c r="LDO15" s="79"/>
      <c r="LDP15" s="79"/>
      <c r="LDQ15" s="79"/>
      <c r="LDR15" s="79"/>
      <c r="LDS15" s="79"/>
      <c r="LDT15" s="79"/>
      <c r="LDU15" s="79"/>
      <c r="LDV15" s="79"/>
      <c r="LDW15" s="79"/>
      <c r="LDX15" s="79"/>
      <c r="LDY15" s="79"/>
      <c r="LDZ15" s="79"/>
      <c r="LEA15" s="79"/>
      <c r="LEB15" s="79"/>
      <c r="LEC15" s="79"/>
      <c r="LED15" s="79"/>
      <c r="LEE15" s="79"/>
      <c r="LEF15" s="79"/>
      <c r="LEG15" s="79"/>
      <c r="LEH15" s="79"/>
      <c r="LEI15" s="79"/>
      <c r="LEJ15" s="79"/>
      <c r="LEK15" s="79"/>
      <c r="LEL15" s="79"/>
      <c r="LEM15" s="79"/>
      <c r="LEN15" s="79"/>
      <c r="LEO15" s="79"/>
      <c r="LEP15" s="79"/>
      <c r="LEQ15" s="79"/>
      <c r="LER15" s="79"/>
      <c r="LES15" s="79"/>
      <c r="LET15" s="79"/>
      <c r="LEU15" s="79"/>
      <c r="LEV15" s="79"/>
      <c r="LEW15" s="79"/>
      <c r="LEX15" s="79"/>
      <c r="LEY15" s="79"/>
      <c r="LEZ15" s="79"/>
      <c r="LFA15" s="79"/>
      <c r="LFB15" s="79"/>
      <c r="LFC15" s="79"/>
      <c r="LFD15" s="79"/>
      <c r="LFE15" s="79"/>
      <c r="LFF15" s="79"/>
      <c r="LFG15" s="79"/>
      <c r="LFH15" s="79"/>
      <c r="LFI15" s="79"/>
      <c r="LFJ15" s="79"/>
      <c r="LFK15" s="79"/>
      <c r="LFL15" s="79"/>
      <c r="LFM15" s="79"/>
      <c r="LFN15" s="79"/>
      <c r="LFO15" s="79"/>
      <c r="LFP15" s="79"/>
      <c r="LFQ15" s="79"/>
      <c r="LFR15" s="79"/>
      <c r="LFS15" s="79"/>
      <c r="LFT15" s="79"/>
      <c r="LFU15" s="79"/>
      <c r="LFV15" s="79"/>
      <c r="LFW15" s="79"/>
      <c r="LFX15" s="79"/>
      <c r="LFY15" s="79"/>
      <c r="LFZ15" s="79"/>
      <c r="LGA15" s="79"/>
      <c r="LGB15" s="79"/>
      <c r="LGC15" s="79"/>
      <c r="LGD15" s="79"/>
      <c r="LGE15" s="79"/>
      <c r="LGF15" s="79"/>
      <c r="LGG15" s="79"/>
      <c r="LGH15" s="79"/>
      <c r="LGI15" s="79"/>
      <c r="LGJ15" s="79"/>
      <c r="LGK15" s="79"/>
      <c r="LGL15" s="79"/>
      <c r="LGM15" s="79"/>
      <c r="LGN15" s="79"/>
      <c r="LGO15" s="79"/>
      <c r="LGP15" s="79"/>
      <c r="LGQ15" s="79"/>
      <c r="LGR15" s="79"/>
      <c r="LGS15" s="79"/>
      <c r="LGT15" s="79"/>
      <c r="LGU15" s="79"/>
      <c r="LGV15" s="79"/>
      <c r="LGW15" s="79"/>
      <c r="LGX15" s="79"/>
      <c r="LGY15" s="79"/>
      <c r="LGZ15" s="79"/>
      <c r="LHA15" s="79"/>
      <c r="LHB15" s="79"/>
      <c r="LHC15" s="79"/>
      <c r="LHD15" s="79"/>
      <c r="LHE15" s="79"/>
      <c r="LHF15" s="79"/>
      <c r="LHG15" s="79"/>
      <c r="LHH15" s="79"/>
      <c r="LHI15" s="79"/>
      <c r="LHJ15" s="79"/>
      <c r="LHK15" s="79"/>
      <c r="LHL15" s="79"/>
      <c r="LHM15" s="79"/>
      <c r="LHN15" s="79"/>
      <c r="LHO15" s="79"/>
      <c r="LHP15" s="79"/>
      <c r="LHQ15" s="79"/>
      <c r="LHR15" s="79"/>
      <c r="LHS15" s="79"/>
      <c r="LHT15" s="79"/>
      <c r="LHU15" s="79"/>
      <c r="LHV15" s="79"/>
      <c r="LHW15" s="79"/>
      <c r="LHX15" s="79"/>
      <c r="LHY15" s="79"/>
      <c r="LHZ15" s="79"/>
      <c r="LIA15" s="79"/>
      <c r="LIB15" s="79"/>
      <c r="LIC15" s="79"/>
      <c r="LID15" s="79"/>
      <c r="LIE15" s="79"/>
      <c r="LIF15" s="79"/>
      <c r="LIG15" s="79"/>
      <c r="LIH15" s="79"/>
      <c r="LII15" s="79"/>
      <c r="LIJ15" s="79"/>
      <c r="LIK15" s="79"/>
      <c r="LIL15" s="79"/>
      <c r="LIM15" s="79"/>
      <c r="LIN15" s="79"/>
      <c r="LIO15" s="79"/>
      <c r="LIP15" s="79"/>
      <c r="LIQ15" s="79"/>
      <c r="LIR15" s="79"/>
      <c r="LIS15" s="79"/>
      <c r="LIT15" s="79"/>
      <c r="LIU15" s="79"/>
      <c r="LIV15" s="79"/>
      <c r="LIW15" s="79"/>
      <c r="LIX15" s="79"/>
      <c r="LIY15" s="79"/>
      <c r="LIZ15" s="79"/>
      <c r="LJA15" s="79"/>
      <c r="LJB15" s="79"/>
      <c r="LJC15" s="79"/>
      <c r="LJD15" s="79"/>
      <c r="LJE15" s="79"/>
      <c r="LJF15" s="79"/>
      <c r="LJG15" s="79"/>
      <c r="LJH15" s="79"/>
      <c r="LJI15" s="79"/>
      <c r="LJJ15" s="79"/>
      <c r="LJK15" s="79"/>
      <c r="LJL15" s="79"/>
      <c r="LJM15" s="79"/>
      <c r="LJN15" s="79"/>
      <c r="LJO15" s="79"/>
      <c r="LJP15" s="79"/>
      <c r="LJQ15" s="79"/>
      <c r="LJR15" s="79"/>
      <c r="LJS15" s="79"/>
      <c r="LJT15" s="79"/>
      <c r="LJU15" s="79"/>
      <c r="LJV15" s="79"/>
      <c r="LJW15" s="79"/>
      <c r="LJX15" s="79"/>
      <c r="LJY15" s="79"/>
      <c r="LJZ15" s="79"/>
      <c r="LKA15" s="79"/>
      <c r="LKB15" s="79"/>
      <c r="LKC15" s="79"/>
      <c r="LKD15" s="79"/>
      <c r="LKE15" s="79"/>
      <c r="LKF15" s="79"/>
      <c r="LKG15" s="79"/>
      <c r="LKH15" s="79"/>
      <c r="LKI15" s="79"/>
      <c r="LKJ15" s="79"/>
      <c r="LKK15" s="79"/>
      <c r="LKL15" s="79"/>
      <c r="LKM15" s="79"/>
      <c r="LKN15" s="79"/>
      <c r="LKO15" s="79"/>
      <c r="LKP15" s="79"/>
      <c r="LKQ15" s="79"/>
      <c r="LKR15" s="79"/>
      <c r="LKS15" s="79"/>
      <c r="LKT15" s="79"/>
      <c r="LKU15" s="79"/>
      <c r="LKV15" s="79"/>
      <c r="LKW15" s="79"/>
      <c r="LKX15" s="79"/>
      <c r="LKY15" s="79"/>
      <c r="LKZ15" s="79"/>
      <c r="LLA15" s="79"/>
      <c r="LLB15" s="79"/>
      <c r="LLC15" s="79"/>
      <c r="LLD15" s="79"/>
      <c r="LLE15" s="79"/>
      <c r="LLF15" s="79"/>
      <c r="LLG15" s="79"/>
      <c r="LLH15" s="79"/>
      <c r="LLI15" s="79"/>
      <c r="LLJ15" s="79"/>
      <c r="LLK15" s="79"/>
      <c r="LLL15" s="79"/>
      <c r="LLM15" s="79"/>
      <c r="LLN15" s="79"/>
      <c r="LLO15" s="79"/>
      <c r="LLP15" s="79"/>
      <c r="LLQ15" s="79"/>
      <c r="LLR15" s="79"/>
      <c r="LLS15" s="79"/>
      <c r="LLT15" s="79"/>
      <c r="LLU15" s="79"/>
      <c r="LLV15" s="79"/>
      <c r="LLW15" s="79"/>
      <c r="LLX15" s="79"/>
      <c r="LLY15" s="79"/>
      <c r="LLZ15" s="79"/>
      <c r="LMA15" s="79"/>
      <c r="LMB15" s="79"/>
      <c r="LMC15" s="79"/>
      <c r="LMD15" s="79"/>
      <c r="LME15" s="79"/>
      <c r="LMF15" s="79"/>
      <c r="LMG15" s="79"/>
      <c r="LMH15" s="79"/>
      <c r="LMI15" s="79"/>
      <c r="LMJ15" s="79"/>
      <c r="LMK15" s="79"/>
      <c r="LML15" s="79"/>
      <c r="LMM15" s="79"/>
      <c r="LMN15" s="79"/>
      <c r="LMO15" s="79"/>
      <c r="LMP15" s="79"/>
      <c r="LMQ15" s="79"/>
      <c r="LMR15" s="79"/>
      <c r="LMS15" s="79"/>
      <c r="LMT15" s="79"/>
      <c r="LMU15" s="79"/>
      <c r="LMV15" s="79"/>
      <c r="LMW15" s="79"/>
      <c r="LMX15" s="79"/>
      <c r="LMY15" s="79"/>
      <c r="LMZ15" s="79"/>
      <c r="LNA15" s="79"/>
      <c r="LNB15" s="79"/>
      <c r="LNC15" s="79"/>
      <c r="LND15" s="79"/>
      <c r="LNE15" s="79"/>
      <c r="LNF15" s="79"/>
      <c r="LNG15" s="79"/>
      <c r="LNH15" s="79"/>
      <c r="LNI15" s="79"/>
      <c r="LNJ15" s="79"/>
      <c r="LNK15" s="79"/>
      <c r="LNL15" s="79"/>
      <c r="LNM15" s="79"/>
      <c r="LNN15" s="79"/>
      <c r="LNO15" s="79"/>
      <c r="LNP15" s="79"/>
      <c r="LNQ15" s="79"/>
      <c r="LNR15" s="79"/>
      <c r="LNS15" s="79"/>
      <c r="LNT15" s="79"/>
      <c r="LNU15" s="79"/>
      <c r="LNV15" s="79"/>
      <c r="LNW15" s="79"/>
      <c r="LNX15" s="79"/>
      <c r="LNY15" s="79"/>
      <c r="LNZ15" s="79"/>
      <c r="LOA15" s="79"/>
      <c r="LOB15" s="79"/>
      <c r="LOC15" s="79"/>
      <c r="LOD15" s="79"/>
      <c r="LOE15" s="79"/>
      <c r="LOF15" s="79"/>
      <c r="LOG15" s="79"/>
      <c r="LOH15" s="79"/>
      <c r="LOI15" s="79"/>
      <c r="LOJ15" s="79"/>
      <c r="LOK15" s="79"/>
      <c r="LOL15" s="79"/>
      <c r="LOM15" s="79"/>
      <c r="LON15" s="79"/>
      <c r="LOO15" s="79"/>
      <c r="LOP15" s="79"/>
      <c r="LOQ15" s="79"/>
      <c r="LOR15" s="79"/>
      <c r="LOS15" s="79"/>
      <c r="LOT15" s="79"/>
      <c r="LOU15" s="79"/>
      <c r="LOV15" s="79"/>
      <c r="LOW15" s="79"/>
      <c r="LOX15" s="79"/>
      <c r="LOY15" s="79"/>
      <c r="LOZ15" s="79"/>
      <c r="LPA15" s="79"/>
      <c r="LPB15" s="79"/>
      <c r="LPC15" s="79"/>
      <c r="LPD15" s="79"/>
      <c r="LPE15" s="79"/>
      <c r="LPF15" s="79"/>
      <c r="LPG15" s="79"/>
      <c r="LPH15" s="79"/>
      <c r="LPI15" s="79"/>
      <c r="LPJ15" s="79"/>
      <c r="LPK15" s="79"/>
      <c r="LPL15" s="79"/>
      <c r="LPM15" s="79"/>
      <c r="LPN15" s="79"/>
      <c r="LPO15" s="79"/>
      <c r="LPP15" s="79"/>
      <c r="LPQ15" s="79"/>
      <c r="LPR15" s="79"/>
      <c r="LPS15" s="79"/>
      <c r="LPT15" s="79"/>
      <c r="LPU15" s="79"/>
      <c r="LPV15" s="79"/>
      <c r="LPW15" s="79"/>
      <c r="LPX15" s="79"/>
      <c r="LPY15" s="79"/>
      <c r="LPZ15" s="79"/>
      <c r="LQA15" s="79"/>
      <c r="LQB15" s="79"/>
      <c r="LQC15" s="79"/>
      <c r="LQD15" s="79"/>
      <c r="LQE15" s="79"/>
      <c r="LQF15" s="79"/>
      <c r="LQG15" s="79"/>
      <c r="LQH15" s="79"/>
      <c r="LQI15" s="79"/>
      <c r="LQJ15" s="79"/>
      <c r="LQK15" s="79"/>
      <c r="LQL15" s="79"/>
      <c r="LQM15" s="79"/>
      <c r="LQN15" s="79"/>
      <c r="LQO15" s="79"/>
      <c r="LQP15" s="79"/>
      <c r="LQQ15" s="79"/>
      <c r="LQR15" s="79"/>
      <c r="LQS15" s="79"/>
      <c r="LQT15" s="79"/>
      <c r="LQU15" s="79"/>
      <c r="LQV15" s="79"/>
      <c r="LQW15" s="79"/>
      <c r="LQX15" s="79"/>
      <c r="LQY15" s="79"/>
      <c r="LQZ15" s="79"/>
      <c r="LRA15" s="79"/>
      <c r="LRB15" s="79"/>
      <c r="LRC15" s="79"/>
      <c r="LRD15" s="79"/>
      <c r="LRE15" s="79"/>
      <c r="LRF15" s="79"/>
      <c r="LRG15" s="79"/>
      <c r="LRH15" s="79"/>
      <c r="LRI15" s="79"/>
      <c r="LRJ15" s="79"/>
      <c r="LRK15" s="79"/>
      <c r="LRL15" s="79"/>
      <c r="LRM15" s="79"/>
      <c r="LRN15" s="79"/>
      <c r="LRO15" s="79"/>
      <c r="LRP15" s="79"/>
      <c r="LRQ15" s="79"/>
      <c r="LRR15" s="79"/>
      <c r="LRS15" s="79"/>
      <c r="LRT15" s="79"/>
      <c r="LRU15" s="79"/>
      <c r="LRV15" s="79"/>
      <c r="LRW15" s="79"/>
      <c r="LRX15" s="79"/>
      <c r="LRY15" s="79"/>
      <c r="LRZ15" s="79"/>
      <c r="LSA15" s="79"/>
      <c r="LSB15" s="79"/>
      <c r="LSC15" s="79"/>
      <c r="LSD15" s="79"/>
      <c r="LSE15" s="79"/>
      <c r="LSF15" s="79"/>
      <c r="LSG15" s="79"/>
      <c r="LSH15" s="79"/>
      <c r="LSI15" s="79"/>
      <c r="LSJ15" s="79"/>
      <c r="LSK15" s="79"/>
      <c r="LSL15" s="79"/>
      <c r="LSM15" s="79"/>
      <c r="LSN15" s="79"/>
      <c r="LSO15" s="79"/>
      <c r="LSP15" s="79"/>
      <c r="LSQ15" s="79"/>
      <c r="LSR15" s="79"/>
      <c r="LSS15" s="79"/>
      <c r="LST15" s="79"/>
      <c r="LSU15" s="79"/>
      <c r="LSV15" s="79"/>
      <c r="LSW15" s="79"/>
      <c r="LSX15" s="79"/>
      <c r="LSY15" s="79"/>
      <c r="LSZ15" s="79"/>
      <c r="LTA15" s="79"/>
      <c r="LTB15" s="79"/>
      <c r="LTC15" s="79"/>
      <c r="LTD15" s="79"/>
      <c r="LTE15" s="79"/>
      <c r="LTF15" s="79"/>
      <c r="LTG15" s="79"/>
      <c r="LTH15" s="79"/>
      <c r="LTI15" s="79"/>
      <c r="LTJ15" s="79"/>
      <c r="LTK15" s="79"/>
      <c r="LTL15" s="79"/>
      <c r="LTM15" s="79"/>
      <c r="LTN15" s="79"/>
      <c r="LTO15" s="79"/>
      <c r="LTP15" s="79"/>
      <c r="LTQ15" s="79"/>
      <c r="LTR15" s="79"/>
      <c r="LTS15" s="79"/>
      <c r="LTT15" s="79"/>
      <c r="LTU15" s="79"/>
      <c r="LTV15" s="79"/>
      <c r="LTW15" s="79"/>
      <c r="LTX15" s="79"/>
      <c r="LTY15" s="79"/>
      <c r="LTZ15" s="79"/>
      <c r="LUA15" s="79"/>
      <c r="LUB15" s="79"/>
      <c r="LUC15" s="79"/>
      <c r="LUD15" s="79"/>
      <c r="LUE15" s="79"/>
      <c r="LUF15" s="79"/>
      <c r="LUG15" s="79"/>
      <c r="LUH15" s="79"/>
      <c r="LUI15" s="79"/>
      <c r="LUJ15" s="79"/>
      <c r="LUK15" s="79"/>
      <c r="LUL15" s="79"/>
      <c r="LUM15" s="79"/>
      <c r="LUN15" s="79"/>
      <c r="LUO15" s="79"/>
      <c r="LUP15" s="79"/>
      <c r="LUQ15" s="79"/>
      <c r="LUR15" s="79"/>
      <c r="LUS15" s="79"/>
      <c r="LUT15" s="79"/>
      <c r="LUU15" s="79"/>
      <c r="LUV15" s="79"/>
      <c r="LUW15" s="79"/>
      <c r="LUX15" s="79"/>
      <c r="LUY15" s="79"/>
      <c r="LUZ15" s="79"/>
      <c r="LVA15" s="79"/>
      <c r="LVB15" s="79"/>
      <c r="LVC15" s="79"/>
      <c r="LVD15" s="79"/>
      <c r="LVE15" s="79"/>
      <c r="LVF15" s="79"/>
      <c r="LVG15" s="79"/>
      <c r="LVH15" s="79"/>
      <c r="LVI15" s="79"/>
      <c r="LVJ15" s="79"/>
      <c r="LVK15" s="79"/>
      <c r="LVL15" s="79"/>
      <c r="LVM15" s="79"/>
      <c r="LVN15" s="79"/>
      <c r="LVO15" s="79"/>
      <c r="LVP15" s="79"/>
      <c r="LVQ15" s="79"/>
      <c r="LVR15" s="79"/>
      <c r="LVS15" s="79"/>
      <c r="LVT15" s="79"/>
      <c r="LVU15" s="79"/>
      <c r="LVV15" s="79"/>
      <c r="LVW15" s="79"/>
      <c r="LVX15" s="79"/>
      <c r="LVY15" s="79"/>
      <c r="LVZ15" s="79"/>
      <c r="LWA15" s="79"/>
      <c r="LWB15" s="79"/>
      <c r="LWC15" s="79"/>
      <c r="LWD15" s="79"/>
      <c r="LWE15" s="79"/>
      <c r="LWF15" s="79"/>
      <c r="LWG15" s="79"/>
      <c r="LWH15" s="79"/>
      <c r="LWI15" s="79"/>
      <c r="LWJ15" s="79"/>
      <c r="LWK15" s="79"/>
      <c r="LWL15" s="79"/>
      <c r="LWM15" s="79"/>
      <c r="LWN15" s="79"/>
      <c r="LWO15" s="79"/>
      <c r="LWP15" s="79"/>
      <c r="LWQ15" s="79"/>
      <c r="LWR15" s="79"/>
      <c r="LWS15" s="79"/>
      <c r="LWT15" s="79"/>
      <c r="LWU15" s="79"/>
      <c r="LWV15" s="79"/>
      <c r="LWW15" s="79"/>
      <c r="LWX15" s="79"/>
      <c r="LWY15" s="79"/>
      <c r="LWZ15" s="79"/>
      <c r="LXA15" s="79"/>
      <c r="LXB15" s="79"/>
      <c r="LXC15" s="79"/>
      <c r="LXD15" s="79"/>
      <c r="LXE15" s="79"/>
      <c r="LXF15" s="79"/>
      <c r="LXG15" s="79"/>
      <c r="LXH15" s="79"/>
      <c r="LXI15" s="79"/>
      <c r="LXJ15" s="79"/>
      <c r="LXK15" s="79"/>
      <c r="LXL15" s="79"/>
      <c r="LXM15" s="79"/>
      <c r="LXN15" s="79"/>
      <c r="LXO15" s="79"/>
      <c r="LXP15" s="79"/>
      <c r="LXQ15" s="79"/>
      <c r="LXR15" s="79"/>
      <c r="LXS15" s="79"/>
      <c r="LXT15" s="79"/>
      <c r="LXU15" s="79"/>
      <c r="LXV15" s="79"/>
      <c r="LXW15" s="79"/>
      <c r="LXX15" s="79"/>
      <c r="LXY15" s="79"/>
      <c r="LXZ15" s="79"/>
      <c r="LYA15" s="79"/>
      <c r="LYB15" s="79"/>
      <c r="LYC15" s="79"/>
      <c r="LYD15" s="79"/>
      <c r="LYE15" s="79"/>
      <c r="LYF15" s="79"/>
      <c r="LYG15" s="79"/>
      <c r="LYH15" s="79"/>
      <c r="LYI15" s="79"/>
      <c r="LYJ15" s="79"/>
      <c r="LYK15" s="79"/>
      <c r="LYL15" s="79"/>
      <c r="LYM15" s="79"/>
      <c r="LYN15" s="79"/>
      <c r="LYO15" s="79"/>
      <c r="LYP15" s="79"/>
      <c r="LYQ15" s="79"/>
      <c r="LYR15" s="79"/>
      <c r="LYS15" s="79"/>
      <c r="LYT15" s="79"/>
      <c r="LYU15" s="79"/>
      <c r="LYV15" s="79"/>
      <c r="LYW15" s="79"/>
      <c r="LYX15" s="79"/>
      <c r="LYY15" s="79"/>
      <c r="LYZ15" s="79"/>
      <c r="LZA15" s="79"/>
      <c r="LZB15" s="79"/>
      <c r="LZC15" s="79"/>
      <c r="LZD15" s="79"/>
      <c r="LZE15" s="79"/>
      <c r="LZF15" s="79"/>
      <c r="LZG15" s="79"/>
      <c r="LZH15" s="79"/>
      <c r="LZI15" s="79"/>
      <c r="LZJ15" s="79"/>
      <c r="LZK15" s="79"/>
      <c r="LZL15" s="79"/>
      <c r="LZM15" s="79"/>
      <c r="LZN15" s="79"/>
      <c r="LZO15" s="79"/>
      <c r="LZP15" s="79"/>
      <c r="LZQ15" s="79"/>
      <c r="LZR15" s="79"/>
      <c r="LZS15" s="79"/>
      <c r="LZT15" s="79"/>
      <c r="LZU15" s="79"/>
      <c r="LZV15" s="79"/>
      <c r="LZW15" s="79"/>
      <c r="LZX15" s="79"/>
      <c r="LZY15" s="79"/>
      <c r="LZZ15" s="79"/>
      <c r="MAA15" s="79"/>
      <c r="MAB15" s="79"/>
      <c r="MAC15" s="79"/>
      <c r="MAD15" s="79"/>
      <c r="MAE15" s="79"/>
      <c r="MAF15" s="79"/>
      <c r="MAG15" s="79"/>
      <c r="MAH15" s="79"/>
      <c r="MAI15" s="79"/>
      <c r="MAJ15" s="79"/>
      <c r="MAK15" s="79"/>
      <c r="MAL15" s="79"/>
      <c r="MAM15" s="79"/>
      <c r="MAN15" s="79"/>
      <c r="MAO15" s="79"/>
      <c r="MAP15" s="79"/>
      <c r="MAQ15" s="79"/>
      <c r="MAR15" s="79"/>
      <c r="MAS15" s="79"/>
      <c r="MAT15" s="79"/>
      <c r="MAU15" s="79"/>
      <c r="MAV15" s="79"/>
      <c r="MAW15" s="79"/>
      <c r="MAX15" s="79"/>
      <c r="MAY15" s="79"/>
      <c r="MAZ15" s="79"/>
      <c r="MBA15" s="79"/>
      <c r="MBB15" s="79"/>
      <c r="MBC15" s="79"/>
      <c r="MBD15" s="79"/>
      <c r="MBE15" s="79"/>
      <c r="MBF15" s="79"/>
      <c r="MBG15" s="79"/>
      <c r="MBH15" s="79"/>
      <c r="MBI15" s="79"/>
      <c r="MBJ15" s="79"/>
      <c r="MBK15" s="79"/>
      <c r="MBL15" s="79"/>
      <c r="MBM15" s="79"/>
      <c r="MBN15" s="79"/>
      <c r="MBO15" s="79"/>
      <c r="MBP15" s="79"/>
      <c r="MBQ15" s="79"/>
      <c r="MBR15" s="79"/>
      <c r="MBS15" s="79"/>
      <c r="MBT15" s="79"/>
      <c r="MBU15" s="79"/>
      <c r="MBV15" s="79"/>
      <c r="MBW15" s="79"/>
      <c r="MBX15" s="79"/>
      <c r="MBY15" s="79"/>
      <c r="MBZ15" s="79"/>
      <c r="MCA15" s="79"/>
      <c r="MCB15" s="79"/>
      <c r="MCC15" s="79"/>
      <c r="MCD15" s="79"/>
      <c r="MCE15" s="79"/>
      <c r="MCF15" s="79"/>
      <c r="MCG15" s="79"/>
      <c r="MCH15" s="79"/>
      <c r="MCI15" s="79"/>
      <c r="MCJ15" s="79"/>
      <c r="MCK15" s="79"/>
      <c r="MCL15" s="79"/>
      <c r="MCM15" s="79"/>
      <c r="MCN15" s="79"/>
      <c r="MCO15" s="79"/>
      <c r="MCP15" s="79"/>
      <c r="MCQ15" s="79"/>
      <c r="MCR15" s="79"/>
      <c r="MCS15" s="79"/>
      <c r="MCT15" s="79"/>
      <c r="MCU15" s="79"/>
      <c r="MCV15" s="79"/>
      <c r="MCW15" s="79"/>
      <c r="MCX15" s="79"/>
      <c r="MCY15" s="79"/>
      <c r="MCZ15" s="79"/>
      <c r="MDA15" s="79"/>
      <c r="MDB15" s="79"/>
      <c r="MDC15" s="79"/>
      <c r="MDD15" s="79"/>
      <c r="MDE15" s="79"/>
      <c r="MDF15" s="79"/>
      <c r="MDG15" s="79"/>
      <c r="MDH15" s="79"/>
      <c r="MDI15" s="79"/>
      <c r="MDJ15" s="79"/>
      <c r="MDK15" s="79"/>
      <c r="MDL15" s="79"/>
      <c r="MDM15" s="79"/>
      <c r="MDN15" s="79"/>
      <c r="MDO15" s="79"/>
      <c r="MDP15" s="79"/>
      <c r="MDQ15" s="79"/>
      <c r="MDR15" s="79"/>
      <c r="MDS15" s="79"/>
      <c r="MDT15" s="79"/>
      <c r="MDU15" s="79"/>
      <c r="MDV15" s="79"/>
      <c r="MDW15" s="79"/>
      <c r="MDX15" s="79"/>
      <c r="MDY15" s="79"/>
      <c r="MDZ15" s="79"/>
      <c r="MEA15" s="79"/>
      <c r="MEB15" s="79"/>
      <c r="MEC15" s="79"/>
      <c r="MED15" s="79"/>
      <c r="MEE15" s="79"/>
      <c r="MEF15" s="79"/>
      <c r="MEG15" s="79"/>
      <c r="MEH15" s="79"/>
      <c r="MEI15" s="79"/>
      <c r="MEJ15" s="79"/>
      <c r="MEK15" s="79"/>
      <c r="MEL15" s="79"/>
      <c r="MEM15" s="79"/>
      <c r="MEN15" s="79"/>
      <c r="MEO15" s="79"/>
      <c r="MEP15" s="79"/>
      <c r="MEQ15" s="79"/>
      <c r="MER15" s="79"/>
      <c r="MES15" s="79"/>
      <c r="MET15" s="79"/>
      <c r="MEU15" s="79"/>
      <c r="MEV15" s="79"/>
      <c r="MEW15" s="79"/>
      <c r="MEX15" s="79"/>
      <c r="MEY15" s="79"/>
      <c r="MEZ15" s="79"/>
      <c r="MFA15" s="79"/>
      <c r="MFB15" s="79"/>
      <c r="MFC15" s="79"/>
      <c r="MFD15" s="79"/>
      <c r="MFE15" s="79"/>
      <c r="MFF15" s="79"/>
      <c r="MFG15" s="79"/>
      <c r="MFH15" s="79"/>
      <c r="MFI15" s="79"/>
      <c r="MFJ15" s="79"/>
      <c r="MFK15" s="79"/>
      <c r="MFL15" s="79"/>
      <c r="MFM15" s="79"/>
      <c r="MFN15" s="79"/>
      <c r="MFO15" s="79"/>
      <c r="MFP15" s="79"/>
      <c r="MFQ15" s="79"/>
      <c r="MFR15" s="79"/>
      <c r="MFS15" s="79"/>
      <c r="MFT15" s="79"/>
      <c r="MFU15" s="79"/>
      <c r="MFV15" s="79"/>
      <c r="MFW15" s="79"/>
      <c r="MFX15" s="79"/>
      <c r="MFY15" s="79"/>
      <c r="MFZ15" s="79"/>
      <c r="MGA15" s="79"/>
      <c r="MGB15" s="79"/>
      <c r="MGC15" s="79"/>
      <c r="MGD15" s="79"/>
      <c r="MGE15" s="79"/>
      <c r="MGF15" s="79"/>
      <c r="MGG15" s="79"/>
      <c r="MGH15" s="79"/>
      <c r="MGI15" s="79"/>
      <c r="MGJ15" s="79"/>
      <c r="MGK15" s="79"/>
      <c r="MGL15" s="79"/>
      <c r="MGM15" s="79"/>
      <c r="MGN15" s="79"/>
      <c r="MGO15" s="79"/>
      <c r="MGP15" s="79"/>
      <c r="MGQ15" s="79"/>
      <c r="MGR15" s="79"/>
      <c r="MGS15" s="79"/>
      <c r="MGT15" s="79"/>
      <c r="MGU15" s="79"/>
      <c r="MGV15" s="79"/>
      <c r="MGW15" s="79"/>
      <c r="MGX15" s="79"/>
      <c r="MGY15" s="79"/>
      <c r="MGZ15" s="79"/>
      <c r="MHA15" s="79"/>
      <c r="MHB15" s="79"/>
      <c r="MHC15" s="79"/>
      <c r="MHD15" s="79"/>
      <c r="MHE15" s="79"/>
      <c r="MHF15" s="79"/>
      <c r="MHG15" s="79"/>
      <c r="MHH15" s="79"/>
      <c r="MHI15" s="79"/>
      <c r="MHJ15" s="79"/>
      <c r="MHK15" s="79"/>
      <c r="MHL15" s="79"/>
      <c r="MHM15" s="79"/>
      <c r="MHN15" s="79"/>
      <c r="MHO15" s="79"/>
      <c r="MHP15" s="79"/>
      <c r="MHQ15" s="79"/>
      <c r="MHR15" s="79"/>
      <c r="MHS15" s="79"/>
      <c r="MHT15" s="79"/>
      <c r="MHU15" s="79"/>
      <c r="MHV15" s="79"/>
      <c r="MHW15" s="79"/>
      <c r="MHX15" s="79"/>
      <c r="MHY15" s="79"/>
      <c r="MHZ15" s="79"/>
      <c r="MIA15" s="79"/>
      <c r="MIB15" s="79"/>
      <c r="MIC15" s="79"/>
      <c r="MID15" s="79"/>
      <c r="MIE15" s="79"/>
      <c r="MIF15" s="79"/>
      <c r="MIG15" s="79"/>
      <c r="MIH15" s="79"/>
      <c r="MII15" s="79"/>
      <c r="MIJ15" s="79"/>
      <c r="MIK15" s="79"/>
      <c r="MIL15" s="79"/>
      <c r="MIM15" s="79"/>
      <c r="MIN15" s="79"/>
      <c r="MIO15" s="79"/>
      <c r="MIP15" s="79"/>
      <c r="MIQ15" s="79"/>
      <c r="MIR15" s="79"/>
      <c r="MIS15" s="79"/>
      <c r="MIT15" s="79"/>
      <c r="MIU15" s="79"/>
      <c r="MIV15" s="79"/>
      <c r="MIW15" s="79"/>
      <c r="MIX15" s="79"/>
      <c r="MIY15" s="79"/>
      <c r="MIZ15" s="79"/>
      <c r="MJA15" s="79"/>
      <c r="MJB15" s="79"/>
      <c r="MJC15" s="79"/>
      <c r="MJD15" s="79"/>
      <c r="MJE15" s="79"/>
      <c r="MJF15" s="79"/>
      <c r="MJG15" s="79"/>
      <c r="MJH15" s="79"/>
      <c r="MJI15" s="79"/>
      <c r="MJJ15" s="79"/>
      <c r="MJK15" s="79"/>
      <c r="MJL15" s="79"/>
      <c r="MJM15" s="79"/>
      <c r="MJN15" s="79"/>
      <c r="MJO15" s="79"/>
      <c r="MJP15" s="79"/>
      <c r="MJQ15" s="79"/>
      <c r="MJR15" s="79"/>
      <c r="MJS15" s="79"/>
      <c r="MJT15" s="79"/>
      <c r="MJU15" s="79"/>
      <c r="MJV15" s="79"/>
      <c r="MJW15" s="79"/>
      <c r="MJX15" s="79"/>
      <c r="MJY15" s="79"/>
      <c r="MJZ15" s="79"/>
      <c r="MKA15" s="79"/>
      <c r="MKB15" s="79"/>
      <c r="MKC15" s="79"/>
      <c r="MKD15" s="79"/>
      <c r="MKE15" s="79"/>
      <c r="MKF15" s="79"/>
      <c r="MKG15" s="79"/>
      <c r="MKH15" s="79"/>
      <c r="MKI15" s="79"/>
      <c r="MKJ15" s="79"/>
      <c r="MKK15" s="79"/>
      <c r="MKL15" s="79"/>
      <c r="MKM15" s="79"/>
      <c r="MKN15" s="79"/>
      <c r="MKO15" s="79"/>
      <c r="MKP15" s="79"/>
      <c r="MKQ15" s="79"/>
      <c r="MKR15" s="79"/>
      <c r="MKS15" s="79"/>
      <c r="MKT15" s="79"/>
      <c r="MKU15" s="79"/>
      <c r="MKV15" s="79"/>
      <c r="MKW15" s="79"/>
      <c r="MKX15" s="79"/>
      <c r="MKY15" s="79"/>
      <c r="MKZ15" s="79"/>
      <c r="MLA15" s="79"/>
      <c r="MLB15" s="79"/>
      <c r="MLC15" s="79"/>
      <c r="MLD15" s="79"/>
      <c r="MLE15" s="79"/>
      <c r="MLF15" s="79"/>
      <c r="MLG15" s="79"/>
      <c r="MLH15" s="79"/>
      <c r="MLI15" s="79"/>
      <c r="MLJ15" s="79"/>
      <c r="MLK15" s="79"/>
      <c r="MLL15" s="79"/>
      <c r="MLM15" s="79"/>
      <c r="MLN15" s="79"/>
      <c r="MLO15" s="79"/>
      <c r="MLP15" s="79"/>
      <c r="MLQ15" s="79"/>
      <c r="MLR15" s="79"/>
      <c r="MLS15" s="79"/>
      <c r="MLT15" s="79"/>
      <c r="MLU15" s="79"/>
      <c r="MLV15" s="79"/>
      <c r="MLW15" s="79"/>
      <c r="MLX15" s="79"/>
      <c r="MLY15" s="79"/>
      <c r="MLZ15" s="79"/>
      <c r="MMA15" s="79"/>
      <c r="MMB15" s="79"/>
      <c r="MMC15" s="79"/>
      <c r="MMD15" s="79"/>
      <c r="MME15" s="79"/>
      <c r="MMF15" s="79"/>
      <c r="MMG15" s="79"/>
      <c r="MMH15" s="79"/>
      <c r="MMI15" s="79"/>
      <c r="MMJ15" s="79"/>
      <c r="MMK15" s="79"/>
      <c r="MML15" s="79"/>
      <c r="MMM15" s="79"/>
      <c r="MMN15" s="79"/>
      <c r="MMO15" s="79"/>
      <c r="MMP15" s="79"/>
      <c r="MMQ15" s="79"/>
      <c r="MMR15" s="79"/>
      <c r="MMS15" s="79"/>
      <c r="MMT15" s="79"/>
      <c r="MMU15" s="79"/>
      <c r="MMV15" s="79"/>
      <c r="MMW15" s="79"/>
      <c r="MMX15" s="79"/>
      <c r="MMY15" s="79"/>
      <c r="MMZ15" s="79"/>
      <c r="MNA15" s="79"/>
      <c r="MNB15" s="79"/>
      <c r="MNC15" s="79"/>
      <c r="MND15" s="79"/>
      <c r="MNE15" s="79"/>
      <c r="MNF15" s="79"/>
      <c r="MNG15" s="79"/>
      <c r="MNH15" s="79"/>
      <c r="MNI15" s="79"/>
      <c r="MNJ15" s="79"/>
      <c r="MNK15" s="79"/>
      <c r="MNL15" s="79"/>
      <c r="MNM15" s="79"/>
      <c r="MNN15" s="79"/>
      <c r="MNO15" s="79"/>
      <c r="MNP15" s="79"/>
      <c r="MNQ15" s="79"/>
      <c r="MNR15" s="79"/>
      <c r="MNS15" s="79"/>
      <c r="MNT15" s="79"/>
      <c r="MNU15" s="79"/>
      <c r="MNV15" s="79"/>
      <c r="MNW15" s="79"/>
      <c r="MNX15" s="79"/>
      <c r="MNY15" s="79"/>
      <c r="MNZ15" s="79"/>
      <c r="MOA15" s="79"/>
      <c r="MOB15" s="79"/>
      <c r="MOC15" s="79"/>
      <c r="MOD15" s="79"/>
      <c r="MOE15" s="79"/>
      <c r="MOF15" s="79"/>
      <c r="MOG15" s="79"/>
      <c r="MOH15" s="79"/>
      <c r="MOI15" s="79"/>
      <c r="MOJ15" s="79"/>
      <c r="MOK15" s="79"/>
      <c r="MOL15" s="79"/>
      <c r="MOM15" s="79"/>
      <c r="MON15" s="79"/>
      <c r="MOO15" s="79"/>
      <c r="MOP15" s="79"/>
      <c r="MOQ15" s="79"/>
      <c r="MOR15" s="79"/>
      <c r="MOS15" s="79"/>
      <c r="MOT15" s="79"/>
      <c r="MOU15" s="79"/>
      <c r="MOV15" s="79"/>
      <c r="MOW15" s="79"/>
      <c r="MOX15" s="79"/>
      <c r="MOY15" s="79"/>
      <c r="MOZ15" s="79"/>
      <c r="MPA15" s="79"/>
      <c r="MPB15" s="79"/>
      <c r="MPC15" s="79"/>
      <c r="MPD15" s="79"/>
      <c r="MPE15" s="79"/>
      <c r="MPF15" s="79"/>
      <c r="MPG15" s="79"/>
      <c r="MPH15" s="79"/>
      <c r="MPI15" s="79"/>
      <c r="MPJ15" s="79"/>
      <c r="MPK15" s="79"/>
      <c r="MPL15" s="79"/>
      <c r="MPM15" s="79"/>
      <c r="MPN15" s="79"/>
      <c r="MPO15" s="79"/>
      <c r="MPP15" s="79"/>
      <c r="MPQ15" s="79"/>
      <c r="MPR15" s="79"/>
      <c r="MPS15" s="79"/>
      <c r="MPT15" s="79"/>
      <c r="MPU15" s="79"/>
      <c r="MPV15" s="79"/>
      <c r="MPW15" s="79"/>
      <c r="MPX15" s="79"/>
      <c r="MPY15" s="79"/>
      <c r="MPZ15" s="79"/>
      <c r="MQA15" s="79"/>
      <c r="MQB15" s="79"/>
      <c r="MQC15" s="79"/>
      <c r="MQD15" s="79"/>
      <c r="MQE15" s="79"/>
      <c r="MQF15" s="79"/>
      <c r="MQG15" s="79"/>
      <c r="MQH15" s="79"/>
      <c r="MQI15" s="79"/>
      <c r="MQJ15" s="79"/>
      <c r="MQK15" s="79"/>
      <c r="MQL15" s="79"/>
      <c r="MQM15" s="79"/>
      <c r="MQN15" s="79"/>
      <c r="MQO15" s="79"/>
      <c r="MQP15" s="79"/>
      <c r="MQQ15" s="79"/>
      <c r="MQR15" s="79"/>
      <c r="MQS15" s="79"/>
      <c r="MQT15" s="79"/>
      <c r="MQU15" s="79"/>
      <c r="MQV15" s="79"/>
      <c r="MQW15" s="79"/>
      <c r="MQX15" s="79"/>
      <c r="MQY15" s="79"/>
      <c r="MQZ15" s="79"/>
      <c r="MRA15" s="79"/>
      <c r="MRB15" s="79"/>
      <c r="MRC15" s="79"/>
      <c r="MRD15" s="79"/>
      <c r="MRE15" s="79"/>
      <c r="MRF15" s="79"/>
      <c r="MRG15" s="79"/>
      <c r="MRH15" s="79"/>
      <c r="MRI15" s="79"/>
      <c r="MRJ15" s="79"/>
      <c r="MRK15" s="79"/>
      <c r="MRL15" s="79"/>
      <c r="MRM15" s="79"/>
      <c r="MRN15" s="79"/>
      <c r="MRO15" s="79"/>
      <c r="MRP15" s="79"/>
      <c r="MRQ15" s="79"/>
      <c r="MRR15" s="79"/>
      <c r="MRS15" s="79"/>
      <c r="MRT15" s="79"/>
      <c r="MRU15" s="79"/>
      <c r="MRV15" s="79"/>
      <c r="MRW15" s="79"/>
      <c r="MRX15" s="79"/>
      <c r="MRY15" s="79"/>
      <c r="MRZ15" s="79"/>
      <c r="MSA15" s="79"/>
      <c r="MSB15" s="79"/>
      <c r="MSC15" s="79"/>
      <c r="MSD15" s="79"/>
      <c r="MSE15" s="79"/>
      <c r="MSF15" s="79"/>
      <c r="MSG15" s="79"/>
      <c r="MSH15" s="79"/>
      <c r="MSI15" s="79"/>
      <c r="MSJ15" s="79"/>
      <c r="MSK15" s="79"/>
      <c r="MSL15" s="79"/>
      <c r="MSM15" s="79"/>
      <c r="MSN15" s="79"/>
      <c r="MSO15" s="79"/>
      <c r="MSP15" s="79"/>
      <c r="MSQ15" s="79"/>
      <c r="MSR15" s="79"/>
      <c r="MSS15" s="79"/>
      <c r="MST15" s="79"/>
      <c r="MSU15" s="79"/>
      <c r="MSV15" s="79"/>
      <c r="MSW15" s="79"/>
      <c r="MSX15" s="79"/>
      <c r="MSY15" s="79"/>
      <c r="MSZ15" s="79"/>
      <c r="MTA15" s="79"/>
      <c r="MTB15" s="79"/>
      <c r="MTC15" s="79"/>
      <c r="MTD15" s="79"/>
      <c r="MTE15" s="79"/>
      <c r="MTF15" s="79"/>
      <c r="MTG15" s="79"/>
      <c r="MTH15" s="79"/>
      <c r="MTI15" s="79"/>
      <c r="MTJ15" s="79"/>
      <c r="MTK15" s="79"/>
      <c r="MTL15" s="79"/>
      <c r="MTM15" s="79"/>
      <c r="MTN15" s="79"/>
      <c r="MTO15" s="79"/>
      <c r="MTP15" s="79"/>
      <c r="MTQ15" s="79"/>
      <c r="MTR15" s="79"/>
      <c r="MTS15" s="79"/>
      <c r="MTT15" s="79"/>
      <c r="MTU15" s="79"/>
      <c r="MTV15" s="79"/>
      <c r="MTW15" s="79"/>
      <c r="MTX15" s="79"/>
      <c r="MTY15" s="79"/>
      <c r="MTZ15" s="79"/>
      <c r="MUA15" s="79"/>
      <c r="MUB15" s="79"/>
      <c r="MUC15" s="79"/>
      <c r="MUD15" s="79"/>
      <c r="MUE15" s="79"/>
      <c r="MUF15" s="79"/>
      <c r="MUG15" s="79"/>
      <c r="MUH15" s="79"/>
      <c r="MUI15" s="79"/>
      <c r="MUJ15" s="79"/>
      <c r="MUK15" s="79"/>
      <c r="MUL15" s="79"/>
      <c r="MUM15" s="79"/>
      <c r="MUN15" s="79"/>
      <c r="MUO15" s="79"/>
      <c r="MUP15" s="79"/>
      <c r="MUQ15" s="79"/>
      <c r="MUR15" s="79"/>
      <c r="MUS15" s="79"/>
      <c r="MUT15" s="79"/>
      <c r="MUU15" s="79"/>
      <c r="MUV15" s="79"/>
      <c r="MUW15" s="79"/>
      <c r="MUX15" s="79"/>
      <c r="MUY15" s="79"/>
      <c r="MUZ15" s="79"/>
      <c r="MVA15" s="79"/>
      <c r="MVB15" s="79"/>
      <c r="MVC15" s="79"/>
      <c r="MVD15" s="79"/>
      <c r="MVE15" s="79"/>
      <c r="MVF15" s="79"/>
      <c r="MVG15" s="79"/>
      <c r="MVH15" s="79"/>
      <c r="MVI15" s="79"/>
      <c r="MVJ15" s="79"/>
      <c r="MVK15" s="79"/>
      <c r="MVL15" s="79"/>
      <c r="MVM15" s="79"/>
      <c r="MVN15" s="79"/>
      <c r="MVO15" s="79"/>
      <c r="MVP15" s="79"/>
      <c r="MVQ15" s="79"/>
      <c r="MVR15" s="79"/>
      <c r="MVS15" s="79"/>
      <c r="MVT15" s="79"/>
      <c r="MVU15" s="79"/>
      <c r="MVV15" s="79"/>
      <c r="MVW15" s="79"/>
      <c r="MVX15" s="79"/>
      <c r="MVY15" s="79"/>
      <c r="MVZ15" s="79"/>
      <c r="MWA15" s="79"/>
      <c r="MWB15" s="79"/>
      <c r="MWC15" s="79"/>
      <c r="MWD15" s="79"/>
      <c r="MWE15" s="79"/>
      <c r="MWF15" s="79"/>
      <c r="MWG15" s="79"/>
      <c r="MWH15" s="79"/>
      <c r="MWI15" s="79"/>
      <c r="MWJ15" s="79"/>
      <c r="MWK15" s="79"/>
      <c r="MWL15" s="79"/>
      <c r="MWM15" s="79"/>
      <c r="MWN15" s="79"/>
      <c r="MWO15" s="79"/>
      <c r="MWP15" s="79"/>
      <c r="MWQ15" s="79"/>
      <c r="MWR15" s="79"/>
      <c r="MWS15" s="79"/>
      <c r="MWT15" s="79"/>
      <c r="MWU15" s="79"/>
      <c r="MWV15" s="79"/>
      <c r="MWW15" s="79"/>
      <c r="MWX15" s="79"/>
      <c r="MWY15" s="79"/>
      <c r="MWZ15" s="79"/>
      <c r="MXA15" s="79"/>
      <c r="MXB15" s="79"/>
      <c r="MXC15" s="79"/>
      <c r="MXD15" s="79"/>
      <c r="MXE15" s="79"/>
      <c r="MXF15" s="79"/>
      <c r="MXG15" s="79"/>
      <c r="MXH15" s="79"/>
      <c r="MXI15" s="79"/>
      <c r="MXJ15" s="79"/>
      <c r="MXK15" s="79"/>
      <c r="MXL15" s="79"/>
      <c r="MXM15" s="79"/>
      <c r="MXN15" s="79"/>
      <c r="MXO15" s="79"/>
      <c r="MXP15" s="79"/>
      <c r="MXQ15" s="79"/>
      <c r="MXR15" s="79"/>
      <c r="MXS15" s="79"/>
      <c r="MXT15" s="79"/>
      <c r="MXU15" s="79"/>
      <c r="MXV15" s="79"/>
      <c r="MXW15" s="79"/>
      <c r="MXX15" s="79"/>
      <c r="MXY15" s="79"/>
      <c r="MXZ15" s="79"/>
      <c r="MYA15" s="79"/>
      <c r="MYB15" s="79"/>
      <c r="MYC15" s="79"/>
      <c r="MYD15" s="79"/>
      <c r="MYE15" s="79"/>
      <c r="MYF15" s="79"/>
      <c r="MYG15" s="79"/>
      <c r="MYH15" s="79"/>
      <c r="MYI15" s="79"/>
      <c r="MYJ15" s="79"/>
      <c r="MYK15" s="79"/>
      <c r="MYL15" s="79"/>
      <c r="MYM15" s="79"/>
      <c r="MYN15" s="79"/>
      <c r="MYO15" s="79"/>
      <c r="MYP15" s="79"/>
      <c r="MYQ15" s="79"/>
      <c r="MYR15" s="79"/>
      <c r="MYS15" s="79"/>
      <c r="MYT15" s="79"/>
      <c r="MYU15" s="79"/>
      <c r="MYV15" s="79"/>
      <c r="MYW15" s="79"/>
      <c r="MYX15" s="79"/>
      <c r="MYY15" s="79"/>
      <c r="MYZ15" s="79"/>
      <c r="MZA15" s="79"/>
      <c r="MZB15" s="79"/>
      <c r="MZC15" s="79"/>
      <c r="MZD15" s="79"/>
      <c r="MZE15" s="79"/>
      <c r="MZF15" s="79"/>
      <c r="MZG15" s="79"/>
      <c r="MZH15" s="79"/>
      <c r="MZI15" s="79"/>
      <c r="MZJ15" s="79"/>
      <c r="MZK15" s="79"/>
      <c r="MZL15" s="79"/>
      <c r="MZM15" s="79"/>
      <c r="MZN15" s="79"/>
      <c r="MZO15" s="79"/>
      <c r="MZP15" s="79"/>
      <c r="MZQ15" s="79"/>
      <c r="MZR15" s="79"/>
      <c r="MZS15" s="79"/>
      <c r="MZT15" s="79"/>
      <c r="MZU15" s="79"/>
      <c r="MZV15" s="79"/>
      <c r="MZW15" s="79"/>
      <c r="MZX15" s="79"/>
      <c r="MZY15" s="79"/>
      <c r="MZZ15" s="79"/>
      <c r="NAA15" s="79"/>
      <c r="NAB15" s="79"/>
      <c r="NAC15" s="79"/>
      <c r="NAD15" s="79"/>
      <c r="NAE15" s="79"/>
      <c r="NAF15" s="79"/>
      <c r="NAG15" s="79"/>
      <c r="NAH15" s="79"/>
      <c r="NAI15" s="79"/>
      <c r="NAJ15" s="79"/>
      <c r="NAK15" s="79"/>
      <c r="NAL15" s="79"/>
      <c r="NAM15" s="79"/>
      <c r="NAN15" s="79"/>
      <c r="NAO15" s="79"/>
      <c r="NAP15" s="79"/>
      <c r="NAQ15" s="79"/>
      <c r="NAR15" s="79"/>
      <c r="NAS15" s="79"/>
      <c r="NAT15" s="79"/>
      <c r="NAU15" s="79"/>
      <c r="NAV15" s="79"/>
      <c r="NAW15" s="79"/>
      <c r="NAX15" s="79"/>
      <c r="NAY15" s="79"/>
      <c r="NAZ15" s="79"/>
      <c r="NBA15" s="79"/>
      <c r="NBB15" s="79"/>
      <c r="NBC15" s="79"/>
      <c r="NBD15" s="79"/>
      <c r="NBE15" s="79"/>
      <c r="NBF15" s="79"/>
      <c r="NBG15" s="79"/>
      <c r="NBH15" s="79"/>
      <c r="NBI15" s="79"/>
      <c r="NBJ15" s="79"/>
      <c r="NBK15" s="79"/>
      <c r="NBL15" s="79"/>
      <c r="NBM15" s="79"/>
      <c r="NBN15" s="79"/>
      <c r="NBO15" s="79"/>
      <c r="NBP15" s="79"/>
      <c r="NBQ15" s="79"/>
      <c r="NBR15" s="79"/>
      <c r="NBS15" s="79"/>
      <c r="NBT15" s="79"/>
      <c r="NBU15" s="79"/>
      <c r="NBV15" s="79"/>
      <c r="NBW15" s="79"/>
      <c r="NBX15" s="79"/>
      <c r="NBY15" s="79"/>
      <c r="NBZ15" s="79"/>
      <c r="NCA15" s="79"/>
      <c r="NCB15" s="79"/>
      <c r="NCC15" s="79"/>
      <c r="NCD15" s="79"/>
      <c r="NCE15" s="79"/>
      <c r="NCF15" s="79"/>
      <c r="NCG15" s="79"/>
      <c r="NCH15" s="79"/>
      <c r="NCI15" s="79"/>
      <c r="NCJ15" s="79"/>
      <c r="NCK15" s="79"/>
      <c r="NCL15" s="79"/>
      <c r="NCM15" s="79"/>
      <c r="NCN15" s="79"/>
      <c r="NCO15" s="79"/>
      <c r="NCP15" s="79"/>
      <c r="NCQ15" s="79"/>
      <c r="NCR15" s="79"/>
      <c r="NCS15" s="79"/>
      <c r="NCT15" s="79"/>
      <c r="NCU15" s="79"/>
      <c r="NCV15" s="79"/>
      <c r="NCW15" s="79"/>
      <c r="NCX15" s="79"/>
      <c r="NCY15" s="79"/>
      <c r="NCZ15" s="79"/>
      <c r="NDA15" s="79"/>
      <c r="NDB15" s="79"/>
      <c r="NDC15" s="79"/>
      <c r="NDD15" s="79"/>
      <c r="NDE15" s="79"/>
      <c r="NDF15" s="79"/>
      <c r="NDG15" s="79"/>
      <c r="NDH15" s="79"/>
      <c r="NDI15" s="79"/>
      <c r="NDJ15" s="79"/>
      <c r="NDK15" s="79"/>
      <c r="NDL15" s="79"/>
      <c r="NDM15" s="79"/>
      <c r="NDN15" s="79"/>
      <c r="NDO15" s="79"/>
      <c r="NDP15" s="79"/>
      <c r="NDQ15" s="79"/>
      <c r="NDR15" s="79"/>
      <c r="NDS15" s="79"/>
      <c r="NDT15" s="79"/>
      <c r="NDU15" s="79"/>
      <c r="NDV15" s="79"/>
      <c r="NDW15" s="79"/>
      <c r="NDX15" s="79"/>
      <c r="NDY15" s="79"/>
      <c r="NDZ15" s="79"/>
      <c r="NEA15" s="79"/>
      <c r="NEB15" s="79"/>
      <c r="NEC15" s="79"/>
      <c r="NED15" s="79"/>
      <c r="NEE15" s="79"/>
      <c r="NEF15" s="79"/>
      <c r="NEG15" s="79"/>
      <c r="NEH15" s="79"/>
      <c r="NEI15" s="79"/>
      <c r="NEJ15" s="79"/>
      <c r="NEK15" s="79"/>
      <c r="NEL15" s="79"/>
      <c r="NEM15" s="79"/>
      <c r="NEN15" s="79"/>
      <c r="NEO15" s="79"/>
      <c r="NEP15" s="79"/>
      <c r="NEQ15" s="79"/>
      <c r="NER15" s="79"/>
      <c r="NES15" s="79"/>
      <c r="NET15" s="79"/>
      <c r="NEU15" s="79"/>
      <c r="NEV15" s="79"/>
      <c r="NEW15" s="79"/>
      <c r="NEX15" s="79"/>
      <c r="NEY15" s="79"/>
      <c r="NEZ15" s="79"/>
      <c r="NFA15" s="79"/>
      <c r="NFB15" s="79"/>
      <c r="NFC15" s="79"/>
      <c r="NFD15" s="79"/>
      <c r="NFE15" s="79"/>
      <c r="NFF15" s="79"/>
      <c r="NFG15" s="79"/>
      <c r="NFH15" s="79"/>
      <c r="NFI15" s="79"/>
      <c r="NFJ15" s="79"/>
      <c r="NFK15" s="79"/>
      <c r="NFL15" s="79"/>
      <c r="NFM15" s="79"/>
      <c r="NFN15" s="79"/>
      <c r="NFO15" s="79"/>
      <c r="NFP15" s="79"/>
      <c r="NFQ15" s="79"/>
      <c r="NFR15" s="79"/>
      <c r="NFS15" s="79"/>
      <c r="NFT15" s="79"/>
      <c r="NFU15" s="79"/>
      <c r="NFV15" s="79"/>
      <c r="NFW15" s="79"/>
      <c r="NFX15" s="79"/>
      <c r="NFY15" s="79"/>
      <c r="NFZ15" s="79"/>
      <c r="NGA15" s="79"/>
      <c r="NGB15" s="79"/>
      <c r="NGC15" s="79"/>
      <c r="NGD15" s="79"/>
      <c r="NGE15" s="79"/>
      <c r="NGF15" s="79"/>
      <c r="NGG15" s="79"/>
      <c r="NGH15" s="79"/>
      <c r="NGI15" s="79"/>
      <c r="NGJ15" s="79"/>
      <c r="NGK15" s="79"/>
      <c r="NGL15" s="79"/>
      <c r="NGM15" s="79"/>
      <c r="NGN15" s="79"/>
      <c r="NGO15" s="79"/>
      <c r="NGP15" s="79"/>
      <c r="NGQ15" s="79"/>
      <c r="NGR15" s="79"/>
      <c r="NGS15" s="79"/>
      <c r="NGT15" s="79"/>
      <c r="NGU15" s="79"/>
      <c r="NGV15" s="79"/>
      <c r="NGW15" s="79"/>
      <c r="NGX15" s="79"/>
      <c r="NGY15" s="79"/>
      <c r="NGZ15" s="79"/>
      <c r="NHA15" s="79"/>
      <c r="NHB15" s="79"/>
      <c r="NHC15" s="79"/>
      <c r="NHD15" s="79"/>
      <c r="NHE15" s="79"/>
      <c r="NHF15" s="79"/>
      <c r="NHG15" s="79"/>
      <c r="NHH15" s="79"/>
      <c r="NHI15" s="79"/>
      <c r="NHJ15" s="79"/>
      <c r="NHK15" s="79"/>
      <c r="NHL15" s="79"/>
      <c r="NHM15" s="79"/>
      <c r="NHN15" s="79"/>
      <c r="NHO15" s="79"/>
      <c r="NHP15" s="79"/>
      <c r="NHQ15" s="79"/>
      <c r="NHR15" s="79"/>
      <c r="NHS15" s="79"/>
      <c r="NHT15" s="79"/>
      <c r="NHU15" s="79"/>
      <c r="NHV15" s="79"/>
      <c r="NHW15" s="79"/>
      <c r="NHX15" s="79"/>
      <c r="NHY15" s="79"/>
      <c r="NHZ15" s="79"/>
      <c r="NIA15" s="79"/>
      <c r="NIB15" s="79"/>
      <c r="NIC15" s="79"/>
      <c r="NID15" s="79"/>
      <c r="NIE15" s="79"/>
      <c r="NIF15" s="79"/>
      <c r="NIG15" s="79"/>
      <c r="NIH15" s="79"/>
      <c r="NII15" s="79"/>
      <c r="NIJ15" s="79"/>
      <c r="NIK15" s="79"/>
      <c r="NIL15" s="79"/>
      <c r="NIM15" s="79"/>
      <c r="NIN15" s="79"/>
      <c r="NIO15" s="79"/>
      <c r="NIP15" s="79"/>
      <c r="NIQ15" s="79"/>
      <c r="NIR15" s="79"/>
      <c r="NIS15" s="79"/>
      <c r="NIT15" s="79"/>
      <c r="NIU15" s="79"/>
      <c r="NIV15" s="79"/>
      <c r="NIW15" s="79"/>
      <c r="NIX15" s="79"/>
      <c r="NIY15" s="79"/>
      <c r="NIZ15" s="79"/>
      <c r="NJA15" s="79"/>
      <c r="NJB15" s="79"/>
      <c r="NJC15" s="79"/>
      <c r="NJD15" s="79"/>
      <c r="NJE15" s="79"/>
      <c r="NJF15" s="79"/>
      <c r="NJG15" s="79"/>
      <c r="NJH15" s="79"/>
      <c r="NJI15" s="79"/>
      <c r="NJJ15" s="79"/>
      <c r="NJK15" s="79"/>
      <c r="NJL15" s="79"/>
      <c r="NJM15" s="79"/>
      <c r="NJN15" s="79"/>
      <c r="NJO15" s="79"/>
      <c r="NJP15" s="79"/>
      <c r="NJQ15" s="79"/>
      <c r="NJR15" s="79"/>
      <c r="NJS15" s="79"/>
      <c r="NJT15" s="79"/>
      <c r="NJU15" s="79"/>
      <c r="NJV15" s="79"/>
      <c r="NJW15" s="79"/>
      <c r="NJX15" s="79"/>
      <c r="NJY15" s="79"/>
      <c r="NJZ15" s="79"/>
      <c r="NKA15" s="79"/>
      <c r="NKB15" s="79"/>
      <c r="NKC15" s="79"/>
      <c r="NKD15" s="79"/>
      <c r="NKE15" s="79"/>
      <c r="NKF15" s="79"/>
      <c r="NKG15" s="79"/>
      <c r="NKH15" s="79"/>
      <c r="NKI15" s="79"/>
      <c r="NKJ15" s="79"/>
      <c r="NKK15" s="79"/>
      <c r="NKL15" s="79"/>
      <c r="NKM15" s="79"/>
      <c r="NKN15" s="79"/>
      <c r="NKO15" s="79"/>
      <c r="NKP15" s="79"/>
      <c r="NKQ15" s="79"/>
      <c r="NKR15" s="79"/>
      <c r="NKS15" s="79"/>
      <c r="NKT15" s="79"/>
      <c r="NKU15" s="79"/>
      <c r="NKV15" s="79"/>
      <c r="NKW15" s="79"/>
      <c r="NKX15" s="79"/>
      <c r="NKY15" s="79"/>
      <c r="NKZ15" s="79"/>
      <c r="NLA15" s="79"/>
      <c r="NLB15" s="79"/>
      <c r="NLC15" s="79"/>
      <c r="NLD15" s="79"/>
      <c r="NLE15" s="79"/>
      <c r="NLF15" s="79"/>
      <c r="NLG15" s="79"/>
      <c r="NLH15" s="79"/>
      <c r="NLI15" s="79"/>
      <c r="NLJ15" s="79"/>
      <c r="NLK15" s="79"/>
      <c r="NLL15" s="79"/>
      <c r="NLM15" s="79"/>
      <c r="NLN15" s="79"/>
      <c r="NLO15" s="79"/>
      <c r="NLP15" s="79"/>
      <c r="NLQ15" s="79"/>
      <c r="NLR15" s="79"/>
      <c r="NLS15" s="79"/>
      <c r="NLT15" s="79"/>
      <c r="NLU15" s="79"/>
      <c r="NLV15" s="79"/>
      <c r="NLW15" s="79"/>
      <c r="NLX15" s="79"/>
      <c r="NLY15" s="79"/>
      <c r="NLZ15" s="79"/>
      <c r="NMA15" s="79"/>
      <c r="NMB15" s="79"/>
      <c r="NMC15" s="79"/>
      <c r="NMD15" s="79"/>
      <c r="NME15" s="79"/>
      <c r="NMF15" s="79"/>
      <c r="NMG15" s="79"/>
      <c r="NMH15" s="79"/>
      <c r="NMI15" s="79"/>
      <c r="NMJ15" s="79"/>
      <c r="NMK15" s="79"/>
      <c r="NML15" s="79"/>
      <c r="NMM15" s="79"/>
      <c r="NMN15" s="79"/>
      <c r="NMO15" s="79"/>
      <c r="NMP15" s="79"/>
      <c r="NMQ15" s="79"/>
      <c r="NMR15" s="79"/>
      <c r="NMS15" s="79"/>
      <c r="NMT15" s="79"/>
      <c r="NMU15" s="79"/>
      <c r="NMV15" s="79"/>
      <c r="NMW15" s="79"/>
      <c r="NMX15" s="79"/>
      <c r="NMY15" s="79"/>
      <c r="NMZ15" s="79"/>
      <c r="NNA15" s="79"/>
      <c r="NNB15" s="79"/>
      <c r="NNC15" s="79"/>
      <c r="NND15" s="79"/>
      <c r="NNE15" s="79"/>
      <c r="NNF15" s="79"/>
      <c r="NNG15" s="79"/>
      <c r="NNH15" s="79"/>
      <c r="NNI15" s="79"/>
      <c r="NNJ15" s="79"/>
      <c r="NNK15" s="79"/>
      <c r="NNL15" s="79"/>
      <c r="NNM15" s="79"/>
      <c r="NNN15" s="79"/>
      <c r="NNO15" s="79"/>
      <c r="NNP15" s="79"/>
      <c r="NNQ15" s="79"/>
      <c r="NNR15" s="79"/>
      <c r="NNS15" s="79"/>
      <c r="NNT15" s="79"/>
      <c r="NNU15" s="79"/>
      <c r="NNV15" s="79"/>
      <c r="NNW15" s="79"/>
      <c r="NNX15" s="79"/>
      <c r="NNY15" s="79"/>
      <c r="NNZ15" s="79"/>
      <c r="NOA15" s="79"/>
      <c r="NOB15" s="79"/>
      <c r="NOC15" s="79"/>
      <c r="NOD15" s="79"/>
      <c r="NOE15" s="79"/>
      <c r="NOF15" s="79"/>
      <c r="NOG15" s="79"/>
      <c r="NOH15" s="79"/>
      <c r="NOI15" s="79"/>
      <c r="NOJ15" s="79"/>
      <c r="NOK15" s="79"/>
      <c r="NOL15" s="79"/>
      <c r="NOM15" s="79"/>
      <c r="NON15" s="79"/>
      <c r="NOO15" s="79"/>
      <c r="NOP15" s="79"/>
      <c r="NOQ15" s="79"/>
      <c r="NOR15" s="79"/>
      <c r="NOS15" s="79"/>
      <c r="NOT15" s="79"/>
      <c r="NOU15" s="79"/>
      <c r="NOV15" s="79"/>
      <c r="NOW15" s="79"/>
      <c r="NOX15" s="79"/>
      <c r="NOY15" s="79"/>
      <c r="NOZ15" s="79"/>
      <c r="NPA15" s="79"/>
      <c r="NPB15" s="79"/>
      <c r="NPC15" s="79"/>
      <c r="NPD15" s="79"/>
      <c r="NPE15" s="79"/>
      <c r="NPF15" s="79"/>
      <c r="NPG15" s="79"/>
      <c r="NPH15" s="79"/>
      <c r="NPI15" s="79"/>
      <c r="NPJ15" s="79"/>
      <c r="NPK15" s="79"/>
      <c r="NPL15" s="79"/>
      <c r="NPM15" s="79"/>
      <c r="NPN15" s="79"/>
      <c r="NPO15" s="79"/>
      <c r="NPP15" s="79"/>
      <c r="NPQ15" s="79"/>
      <c r="NPR15" s="79"/>
      <c r="NPS15" s="79"/>
      <c r="NPT15" s="79"/>
      <c r="NPU15" s="79"/>
      <c r="NPV15" s="79"/>
      <c r="NPW15" s="79"/>
      <c r="NPX15" s="79"/>
      <c r="NPY15" s="79"/>
      <c r="NPZ15" s="79"/>
      <c r="NQA15" s="79"/>
      <c r="NQB15" s="79"/>
      <c r="NQC15" s="79"/>
      <c r="NQD15" s="79"/>
      <c r="NQE15" s="79"/>
      <c r="NQF15" s="79"/>
      <c r="NQG15" s="79"/>
      <c r="NQH15" s="79"/>
      <c r="NQI15" s="79"/>
      <c r="NQJ15" s="79"/>
      <c r="NQK15" s="79"/>
      <c r="NQL15" s="79"/>
      <c r="NQM15" s="79"/>
      <c r="NQN15" s="79"/>
      <c r="NQO15" s="79"/>
      <c r="NQP15" s="79"/>
      <c r="NQQ15" s="79"/>
      <c r="NQR15" s="79"/>
      <c r="NQS15" s="79"/>
      <c r="NQT15" s="79"/>
      <c r="NQU15" s="79"/>
      <c r="NQV15" s="79"/>
      <c r="NQW15" s="79"/>
      <c r="NQX15" s="79"/>
      <c r="NQY15" s="79"/>
      <c r="NQZ15" s="79"/>
      <c r="NRA15" s="79"/>
      <c r="NRB15" s="79"/>
      <c r="NRC15" s="79"/>
      <c r="NRD15" s="79"/>
      <c r="NRE15" s="79"/>
      <c r="NRF15" s="79"/>
      <c r="NRG15" s="79"/>
      <c r="NRH15" s="79"/>
      <c r="NRI15" s="79"/>
      <c r="NRJ15" s="79"/>
      <c r="NRK15" s="79"/>
      <c r="NRL15" s="79"/>
      <c r="NRM15" s="79"/>
      <c r="NRN15" s="79"/>
      <c r="NRO15" s="79"/>
      <c r="NRP15" s="79"/>
      <c r="NRQ15" s="79"/>
      <c r="NRR15" s="79"/>
      <c r="NRS15" s="79"/>
      <c r="NRT15" s="79"/>
      <c r="NRU15" s="79"/>
      <c r="NRV15" s="79"/>
      <c r="NRW15" s="79"/>
      <c r="NRX15" s="79"/>
      <c r="NRY15" s="79"/>
      <c r="NRZ15" s="79"/>
      <c r="NSA15" s="79"/>
      <c r="NSB15" s="79"/>
      <c r="NSC15" s="79"/>
      <c r="NSD15" s="79"/>
      <c r="NSE15" s="79"/>
      <c r="NSF15" s="79"/>
      <c r="NSG15" s="79"/>
      <c r="NSH15" s="79"/>
      <c r="NSI15" s="79"/>
      <c r="NSJ15" s="79"/>
      <c r="NSK15" s="79"/>
      <c r="NSL15" s="79"/>
      <c r="NSM15" s="79"/>
      <c r="NSN15" s="79"/>
      <c r="NSO15" s="79"/>
      <c r="NSP15" s="79"/>
      <c r="NSQ15" s="79"/>
      <c r="NSR15" s="79"/>
      <c r="NSS15" s="79"/>
      <c r="NST15" s="79"/>
      <c r="NSU15" s="79"/>
      <c r="NSV15" s="79"/>
      <c r="NSW15" s="79"/>
      <c r="NSX15" s="79"/>
      <c r="NSY15" s="79"/>
      <c r="NSZ15" s="79"/>
      <c r="NTA15" s="79"/>
      <c r="NTB15" s="79"/>
      <c r="NTC15" s="79"/>
      <c r="NTD15" s="79"/>
      <c r="NTE15" s="79"/>
      <c r="NTF15" s="79"/>
      <c r="NTG15" s="79"/>
      <c r="NTH15" s="79"/>
      <c r="NTI15" s="79"/>
      <c r="NTJ15" s="79"/>
      <c r="NTK15" s="79"/>
      <c r="NTL15" s="79"/>
      <c r="NTM15" s="79"/>
      <c r="NTN15" s="79"/>
      <c r="NTO15" s="79"/>
      <c r="NTP15" s="79"/>
      <c r="NTQ15" s="79"/>
      <c r="NTR15" s="79"/>
      <c r="NTS15" s="79"/>
      <c r="NTT15" s="79"/>
      <c r="NTU15" s="79"/>
      <c r="NTV15" s="79"/>
      <c r="NTW15" s="79"/>
      <c r="NTX15" s="79"/>
      <c r="NTY15" s="79"/>
      <c r="NTZ15" s="79"/>
      <c r="NUA15" s="79"/>
      <c r="NUB15" s="79"/>
      <c r="NUC15" s="79"/>
      <c r="NUD15" s="79"/>
      <c r="NUE15" s="79"/>
      <c r="NUF15" s="79"/>
      <c r="NUG15" s="79"/>
      <c r="NUH15" s="79"/>
      <c r="NUI15" s="79"/>
      <c r="NUJ15" s="79"/>
      <c r="NUK15" s="79"/>
      <c r="NUL15" s="79"/>
      <c r="NUM15" s="79"/>
      <c r="NUN15" s="79"/>
      <c r="NUO15" s="79"/>
      <c r="NUP15" s="79"/>
      <c r="NUQ15" s="79"/>
      <c r="NUR15" s="79"/>
      <c r="NUS15" s="79"/>
      <c r="NUT15" s="79"/>
      <c r="NUU15" s="79"/>
      <c r="NUV15" s="79"/>
      <c r="NUW15" s="79"/>
      <c r="NUX15" s="79"/>
      <c r="NUY15" s="79"/>
      <c r="NUZ15" s="79"/>
      <c r="NVA15" s="79"/>
      <c r="NVB15" s="79"/>
      <c r="NVC15" s="79"/>
      <c r="NVD15" s="79"/>
      <c r="NVE15" s="79"/>
      <c r="NVF15" s="79"/>
      <c r="NVG15" s="79"/>
      <c r="NVH15" s="79"/>
      <c r="NVI15" s="79"/>
      <c r="NVJ15" s="79"/>
      <c r="NVK15" s="79"/>
      <c r="NVL15" s="79"/>
      <c r="NVM15" s="79"/>
      <c r="NVN15" s="79"/>
      <c r="NVO15" s="79"/>
      <c r="NVP15" s="79"/>
      <c r="NVQ15" s="79"/>
      <c r="NVR15" s="79"/>
      <c r="NVS15" s="79"/>
      <c r="NVT15" s="79"/>
      <c r="NVU15" s="79"/>
      <c r="NVV15" s="79"/>
      <c r="NVW15" s="79"/>
      <c r="NVX15" s="79"/>
      <c r="NVY15" s="79"/>
      <c r="NVZ15" s="79"/>
      <c r="NWA15" s="79"/>
      <c r="NWB15" s="79"/>
      <c r="NWC15" s="79"/>
      <c r="NWD15" s="79"/>
      <c r="NWE15" s="79"/>
      <c r="NWF15" s="79"/>
      <c r="NWG15" s="79"/>
      <c r="NWH15" s="79"/>
      <c r="NWI15" s="79"/>
      <c r="NWJ15" s="79"/>
      <c r="NWK15" s="79"/>
      <c r="NWL15" s="79"/>
      <c r="NWM15" s="79"/>
      <c r="NWN15" s="79"/>
      <c r="NWO15" s="79"/>
      <c r="NWP15" s="79"/>
      <c r="NWQ15" s="79"/>
      <c r="NWR15" s="79"/>
      <c r="NWS15" s="79"/>
      <c r="NWT15" s="79"/>
      <c r="NWU15" s="79"/>
      <c r="NWV15" s="79"/>
      <c r="NWW15" s="79"/>
      <c r="NWX15" s="79"/>
      <c r="NWY15" s="79"/>
      <c r="NWZ15" s="79"/>
      <c r="NXA15" s="79"/>
      <c r="NXB15" s="79"/>
      <c r="NXC15" s="79"/>
      <c r="NXD15" s="79"/>
      <c r="NXE15" s="79"/>
      <c r="NXF15" s="79"/>
      <c r="NXG15" s="79"/>
      <c r="NXH15" s="79"/>
      <c r="NXI15" s="79"/>
      <c r="NXJ15" s="79"/>
      <c r="NXK15" s="79"/>
      <c r="NXL15" s="79"/>
      <c r="NXM15" s="79"/>
      <c r="NXN15" s="79"/>
      <c r="NXO15" s="79"/>
      <c r="NXP15" s="79"/>
      <c r="NXQ15" s="79"/>
      <c r="NXR15" s="79"/>
      <c r="NXS15" s="79"/>
      <c r="NXT15" s="79"/>
      <c r="NXU15" s="79"/>
      <c r="NXV15" s="79"/>
      <c r="NXW15" s="79"/>
      <c r="NXX15" s="79"/>
      <c r="NXY15" s="79"/>
      <c r="NXZ15" s="79"/>
      <c r="NYA15" s="79"/>
      <c r="NYB15" s="79"/>
      <c r="NYC15" s="79"/>
      <c r="NYD15" s="79"/>
      <c r="NYE15" s="79"/>
      <c r="NYF15" s="79"/>
      <c r="NYG15" s="79"/>
      <c r="NYH15" s="79"/>
      <c r="NYI15" s="79"/>
      <c r="NYJ15" s="79"/>
      <c r="NYK15" s="79"/>
      <c r="NYL15" s="79"/>
      <c r="NYM15" s="79"/>
      <c r="NYN15" s="79"/>
      <c r="NYO15" s="79"/>
      <c r="NYP15" s="79"/>
      <c r="NYQ15" s="79"/>
      <c r="NYR15" s="79"/>
      <c r="NYS15" s="79"/>
      <c r="NYT15" s="79"/>
      <c r="NYU15" s="79"/>
      <c r="NYV15" s="79"/>
      <c r="NYW15" s="79"/>
      <c r="NYX15" s="79"/>
      <c r="NYY15" s="79"/>
      <c r="NYZ15" s="79"/>
      <c r="NZA15" s="79"/>
      <c r="NZB15" s="79"/>
      <c r="NZC15" s="79"/>
      <c r="NZD15" s="79"/>
      <c r="NZE15" s="79"/>
      <c r="NZF15" s="79"/>
      <c r="NZG15" s="79"/>
      <c r="NZH15" s="79"/>
      <c r="NZI15" s="79"/>
      <c r="NZJ15" s="79"/>
      <c r="NZK15" s="79"/>
      <c r="NZL15" s="79"/>
      <c r="NZM15" s="79"/>
      <c r="NZN15" s="79"/>
      <c r="NZO15" s="79"/>
      <c r="NZP15" s="79"/>
      <c r="NZQ15" s="79"/>
      <c r="NZR15" s="79"/>
      <c r="NZS15" s="79"/>
      <c r="NZT15" s="79"/>
      <c r="NZU15" s="79"/>
      <c r="NZV15" s="79"/>
      <c r="NZW15" s="79"/>
      <c r="NZX15" s="79"/>
      <c r="NZY15" s="79"/>
      <c r="NZZ15" s="79"/>
      <c r="OAA15" s="79"/>
      <c r="OAB15" s="79"/>
      <c r="OAC15" s="79"/>
      <c r="OAD15" s="79"/>
      <c r="OAE15" s="79"/>
      <c r="OAF15" s="79"/>
      <c r="OAG15" s="79"/>
      <c r="OAH15" s="79"/>
      <c r="OAI15" s="79"/>
      <c r="OAJ15" s="79"/>
      <c r="OAK15" s="79"/>
      <c r="OAL15" s="79"/>
      <c r="OAM15" s="79"/>
      <c r="OAN15" s="79"/>
      <c r="OAO15" s="79"/>
      <c r="OAP15" s="79"/>
      <c r="OAQ15" s="79"/>
      <c r="OAR15" s="79"/>
      <c r="OAS15" s="79"/>
      <c r="OAT15" s="79"/>
      <c r="OAU15" s="79"/>
      <c r="OAV15" s="79"/>
      <c r="OAW15" s="79"/>
      <c r="OAX15" s="79"/>
      <c r="OAY15" s="79"/>
      <c r="OAZ15" s="79"/>
      <c r="OBA15" s="79"/>
      <c r="OBB15" s="79"/>
      <c r="OBC15" s="79"/>
      <c r="OBD15" s="79"/>
      <c r="OBE15" s="79"/>
      <c r="OBF15" s="79"/>
      <c r="OBG15" s="79"/>
      <c r="OBH15" s="79"/>
      <c r="OBI15" s="79"/>
      <c r="OBJ15" s="79"/>
      <c r="OBK15" s="79"/>
      <c r="OBL15" s="79"/>
      <c r="OBM15" s="79"/>
      <c r="OBN15" s="79"/>
      <c r="OBO15" s="79"/>
      <c r="OBP15" s="79"/>
      <c r="OBQ15" s="79"/>
      <c r="OBR15" s="79"/>
      <c r="OBS15" s="79"/>
      <c r="OBT15" s="79"/>
      <c r="OBU15" s="79"/>
      <c r="OBV15" s="79"/>
      <c r="OBW15" s="79"/>
      <c r="OBX15" s="79"/>
      <c r="OBY15" s="79"/>
      <c r="OBZ15" s="79"/>
      <c r="OCA15" s="79"/>
      <c r="OCB15" s="79"/>
      <c r="OCC15" s="79"/>
      <c r="OCD15" s="79"/>
      <c r="OCE15" s="79"/>
      <c r="OCF15" s="79"/>
      <c r="OCG15" s="79"/>
      <c r="OCH15" s="79"/>
      <c r="OCI15" s="79"/>
      <c r="OCJ15" s="79"/>
      <c r="OCK15" s="79"/>
      <c r="OCL15" s="79"/>
      <c r="OCM15" s="79"/>
      <c r="OCN15" s="79"/>
      <c r="OCO15" s="79"/>
      <c r="OCP15" s="79"/>
      <c r="OCQ15" s="79"/>
      <c r="OCR15" s="79"/>
      <c r="OCS15" s="79"/>
      <c r="OCT15" s="79"/>
      <c r="OCU15" s="79"/>
      <c r="OCV15" s="79"/>
      <c r="OCW15" s="79"/>
      <c r="OCX15" s="79"/>
      <c r="OCY15" s="79"/>
      <c r="OCZ15" s="79"/>
      <c r="ODA15" s="79"/>
      <c r="ODB15" s="79"/>
      <c r="ODC15" s="79"/>
      <c r="ODD15" s="79"/>
      <c r="ODE15" s="79"/>
      <c r="ODF15" s="79"/>
      <c r="ODG15" s="79"/>
      <c r="ODH15" s="79"/>
      <c r="ODI15" s="79"/>
      <c r="ODJ15" s="79"/>
      <c r="ODK15" s="79"/>
      <c r="ODL15" s="79"/>
      <c r="ODM15" s="79"/>
      <c r="ODN15" s="79"/>
      <c r="ODO15" s="79"/>
      <c r="ODP15" s="79"/>
      <c r="ODQ15" s="79"/>
      <c r="ODR15" s="79"/>
      <c r="ODS15" s="79"/>
      <c r="ODT15" s="79"/>
      <c r="ODU15" s="79"/>
      <c r="ODV15" s="79"/>
      <c r="ODW15" s="79"/>
      <c r="ODX15" s="79"/>
      <c r="ODY15" s="79"/>
      <c r="ODZ15" s="79"/>
      <c r="OEA15" s="79"/>
      <c r="OEB15" s="79"/>
      <c r="OEC15" s="79"/>
      <c r="OED15" s="79"/>
      <c r="OEE15" s="79"/>
      <c r="OEF15" s="79"/>
      <c r="OEG15" s="79"/>
      <c r="OEH15" s="79"/>
      <c r="OEI15" s="79"/>
      <c r="OEJ15" s="79"/>
      <c r="OEK15" s="79"/>
      <c r="OEL15" s="79"/>
      <c r="OEM15" s="79"/>
      <c r="OEN15" s="79"/>
      <c r="OEO15" s="79"/>
      <c r="OEP15" s="79"/>
      <c r="OEQ15" s="79"/>
      <c r="OER15" s="79"/>
      <c r="OES15" s="79"/>
      <c r="OET15" s="79"/>
      <c r="OEU15" s="79"/>
      <c r="OEV15" s="79"/>
      <c r="OEW15" s="79"/>
      <c r="OEX15" s="79"/>
      <c r="OEY15" s="79"/>
      <c r="OEZ15" s="79"/>
      <c r="OFA15" s="79"/>
      <c r="OFB15" s="79"/>
      <c r="OFC15" s="79"/>
      <c r="OFD15" s="79"/>
      <c r="OFE15" s="79"/>
      <c r="OFF15" s="79"/>
      <c r="OFG15" s="79"/>
      <c r="OFH15" s="79"/>
      <c r="OFI15" s="79"/>
      <c r="OFJ15" s="79"/>
      <c r="OFK15" s="79"/>
      <c r="OFL15" s="79"/>
      <c r="OFM15" s="79"/>
      <c r="OFN15" s="79"/>
      <c r="OFO15" s="79"/>
      <c r="OFP15" s="79"/>
      <c r="OFQ15" s="79"/>
      <c r="OFR15" s="79"/>
      <c r="OFS15" s="79"/>
      <c r="OFT15" s="79"/>
      <c r="OFU15" s="79"/>
      <c r="OFV15" s="79"/>
      <c r="OFW15" s="79"/>
      <c r="OFX15" s="79"/>
      <c r="OFY15" s="79"/>
      <c r="OFZ15" s="79"/>
      <c r="OGA15" s="79"/>
      <c r="OGB15" s="79"/>
      <c r="OGC15" s="79"/>
      <c r="OGD15" s="79"/>
      <c r="OGE15" s="79"/>
      <c r="OGF15" s="79"/>
      <c r="OGG15" s="79"/>
      <c r="OGH15" s="79"/>
      <c r="OGI15" s="79"/>
      <c r="OGJ15" s="79"/>
      <c r="OGK15" s="79"/>
      <c r="OGL15" s="79"/>
      <c r="OGM15" s="79"/>
      <c r="OGN15" s="79"/>
      <c r="OGO15" s="79"/>
      <c r="OGP15" s="79"/>
      <c r="OGQ15" s="79"/>
      <c r="OGR15" s="79"/>
      <c r="OGS15" s="79"/>
      <c r="OGT15" s="79"/>
      <c r="OGU15" s="79"/>
      <c r="OGV15" s="79"/>
      <c r="OGW15" s="79"/>
      <c r="OGX15" s="79"/>
      <c r="OGY15" s="79"/>
      <c r="OGZ15" s="79"/>
      <c r="OHA15" s="79"/>
      <c r="OHB15" s="79"/>
      <c r="OHC15" s="79"/>
      <c r="OHD15" s="79"/>
      <c r="OHE15" s="79"/>
      <c r="OHF15" s="79"/>
      <c r="OHG15" s="79"/>
      <c r="OHH15" s="79"/>
      <c r="OHI15" s="79"/>
      <c r="OHJ15" s="79"/>
      <c r="OHK15" s="79"/>
      <c r="OHL15" s="79"/>
      <c r="OHM15" s="79"/>
      <c r="OHN15" s="79"/>
      <c r="OHO15" s="79"/>
      <c r="OHP15" s="79"/>
      <c r="OHQ15" s="79"/>
      <c r="OHR15" s="79"/>
      <c r="OHS15" s="79"/>
      <c r="OHT15" s="79"/>
      <c r="OHU15" s="79"/>
      <c r="OHV15" s="79"/>
      <c r="OHW15" s="79"/>
      <c r="OHX15" s="79"/>
      <c r="OHY15" s="79"/>
      <c r="OHZ15" s="79"/>
      <c r="OIA15" s="79"/>
      <c r="OIB15" s="79"/>
      <c r="OIC15" s="79"/>
      <c r="OID15" s="79"/>
      <c r="OIE15" s="79"/>
      <c r="OIF15" s="79"/>
      <c r="OIG15" s="79"/>
      <c r="OIH15" s="79"/>
      <c r="OII15" s="79"/>
      <c r="OIJ15" s="79"/>
      <c r="OIK15" s="79"/>
      <c r="OIL15" s="79"/>
      <c r="OIM15" s="79"/>
      <c r="OIN15" s="79"/>
      <c r="OIO15" s="79"/>
      <c r="OIP15" s="79"/>
      <c r="OIQ15" s="79"/>
      <c r="OIR15" s="79"/>
      <c r="OIS15" s="79"/>
      <c r="OIT15" s="79"/>
      <c r="OIU15" s="79"/>
      <c r="OIV15" s="79"/>
      <c r="OIW15" s="79"/>
      <c r="OIX15" s="79"/>
      <c r="OIY15" s="79"/>
      <c r="OIZ15" s="79"/>
      <c r="OJA15" s="79"/>
      <c r="OJB15" s="79"/>
      <c r="OJC15" s="79"/>
      <c r="OJD15" s="79"/>
      <c r="OJE15" s="79"/>
      <c r="OJF15" s="79"/>
      <c r="OJG15" s="79"/>
      <c r="OJH15" s="79"/>
      <c r="OJI15" s="79"/>
      <c r="OJJ15" s="79"/>
      <c r="OJK15" s="79"/>
      <c r="OJL15" s="79"/>
      <c r="OJM15" s="79"/>
      <c r="OJN15" s="79"/>
      <c r="OJO15" s="79"/>
      <c r="OJP15" s="79"/>
      <c r="OJQ15" s="79"/>
      <c r="OJR15" s="79"/>
      <c r="OJS15" s="79"/>
      <c r="OJT15" s="79"/>
      <c r="OJU15" s="79"/>
      <c r="OJV15" s="79"/>
      <c r="OJW15" s="79"/>
      <c r="OJX15" s="79"/>
      <c r="OJY15" s="79"/>
      <c r="OJZ15" s="79"/>
      <c r="OKA15" s="79"/>
      <c r="OKB15" s="79"/>
      <c r="OKC15" s="79"/>
      <c r="OKD15" s="79"/>
      <c r="OKE15" s="79"/>
      <c r="OKF15" s="79"/>
      <c r="OKG15" s="79"/>
      <c r="OKH15" s="79"/>
      <c r="OKI15" s="79"/>
      <c r="OKJ15" s="79"/>
      <c r="OKK15" s="79"/>
      <c r="OKL15" s="79"/>
      <c r="OKM15" s="79"/>
      <c r="OKN15" s="79"/>
      <c r="OKO15" s="79"/>
      <c r="OKP15" s="79"/>
      <c r="OKQ15" s="79"/>
      <c r="OKR15" s="79"/>
      <c r="OKS15" s="79"/>
      <c r="OKT15" s="79"/>
      <c r="OKU15" s="79"/>
      <c r="OKV15" s="79"/>
      <c r="OKW15" s="79"/>
      <c r="OKX15" s="79"/>
      <c r="OKY15" s="79"/>
      <c r="OKZ15" s="79"/>
      <c r="OLA15" s="79"/>
      <c r="OLB15" s="79"/>
      <c r="OLC15" s="79"/>
      <c r="OLD15" s="79"/>
      <c r="OLE15" s="79"/>
      <c r="OLF15" s="79"/>
      <c r="OLG15" s="79"/>
      <c r="OLH15" s="79"/>
      <c r="OLI15" s="79"/>
      <c r="OLJ15" s="79"/>
      <c r="OLK15" s="79"/>
      <c r="OLL15" s="79"/>
      <c r="OLM15" s="79"/>
      <c r="OLN15" s="79"/>
      <c r="OLO15" s="79"/>
      <c r="OLP15" s="79"/>
      <c r="OLQ15" s="79"/>
      <c r="OLR15" s="79"/>
      <c r="OLS15" s="79"/>
      <c r="OLT15" s="79"/>
      <c r="OLU15" s="79"/>
      <c r="OLV15" s="79"/>
      <c r="OLW15" s="79"/>
      <c r="OLX15" s="79"/>
      <c r="OLY15" s="79"/>
      <c r="OLZ15" s="79"/>
      <c r="OMA15" s="79"/>
      <c r="OMB15" s="79"/>
      <c r="OMC15" s="79"/>
      <c r="OMD15" s="79"/>
      <c r="OME15" s="79"/>
      <c r="OMF15" s="79"/>
      <c r="OMG15" s="79"/>
      <c r="OMH15" s="79"/>
      <c r="OMI15" s="79"/>
      <c r="OMJ15" s="79"/>
      <c r="OMK15" s="79"/>
      <c r="OML15" s="79"/>
      <c r="OMM15" s="79"/>
      <c r="OMN15" s="79"/>
      <c r="OMO15" s="79"/>
      <c r="OMP15" s="79"/>
      <c r="OMQ15" s="79"/>
      <c r="OMR15" s="79"/>
      <c r="OMS15" s="79"/>
      <c r="OMT15" s="79"/>
      <c r="OMU15" s="79"/>
      <c r="OMV15" s="79"/>
      <c r="OMW15" s="79"/>
      <c r="OMX15" s="79"/>
      <c r="OMY15" s="79"/>
      <c r="OMZ15" s="79"/>
      <c r="ONA15" s="79"/>
      <c r="ONB15" s="79"/>
      <c r="ONC15" s="79"/>
      <c r="OND15" s="79"/>
      <c r="ONE15" s="79"/>
      <c r="ONF15" s="79"/>
      <c r="ONG15" s="79"/>
      <c r="ONH15" s="79"/>
      <c r="ONI15" s="79"/>
      <c r="ONJ15" s="79"/>
      <c r="ONK15" s="79"/>
      <c r="ONL15" s="79"/>
      <c r="ONM15" s="79"/>
      <c r="ONN15" s="79"/>
      <c r="ONO15" s="79"/>
      <c r="ONP15" s="79"/>
      <c r="ONQ15" s="79"/>
      <c r="ONR15" s="79"/>
      <c r="ONS15" s="79"/>
      <c r="ONT15" s="79"/>
      <c r="ONU15" s="79"/>
      <c r="ONV15" s="79"/>
      <c r="ONW15" s="79"/>
      <c r="ONX15" s="79"/>
      <c r="ONY15" s="79"/>
      <c r="ONZ15" s="79"/>
      <c r="OOA15" s="79"/>
      <c r="OOB15" s="79"/>
      <c r="OOC15" s="79"/>
      <c r="OOD15" s="79"/>
      <c r="OOE15" s="79"/>
      <c r="OOF15" s="79"/>
      <c r="OOG15" s="79"/>
      <c r="OOH15" s="79"/>
      <c r="OOI15" s="79"/>
      <c r="OOJ15" s="79"/>
      <c r="OOK15" s="79"/>
      <c r="OOL15" s="79"/>
      <c r="OOM15" s="79"/>
      <c r="OON15" s="79"/>
      <c r="OOO15" s="79"/>
      <c r="OOP15" s="79"/>
      <c r="OOQ15" s="79"/>
      <c r="OOR15" s="79"/>
      <c r="OOS15" s="79"/>
      <c r="OOT15" s="79"/>
      <c r="OOU15" s="79"/>
      <c r="OOV15" s="79"/>
      <c r="OOW15" s="79"/>
      <c r="OOX15" s="79"/>
      <c r="OOY15" s="79"/>
      <c r="OOZ15" s="79"/>
      <c r="OPA15" s="79"/>
      <c r="OPB15" s="79"/>
      <c r="OPC15" s="79"/>
      <c r="OPD15" s="79"/>
      <c r="OPE15" s="79"/>
      <c r="OPF15" s="79"/>
      <c r="OPG15" s="79"/>
      <c r="OPH15" s="79"/>
      <c r="OPI15" s="79"/>
      <c r="OPJ15" s="79"/>
      <c r="OPK15" s="79"/>
      <c r="OPL15" s="79"/>
      <c r="OPM15" s="79"/>
      <c r="OPN15" s="79"/>
      <c r="OPO15" s="79"/>
      <c r="OPP15" s="79"/>
      <c r="OPQ15" s="79"/>
      <c r="OPR15" s="79"/>
      <c r="OPS15" s="79"/>
      <c r="OPT15" s="79"/>
      <c r="OPU15" s="79"/>
      <c r="OPV15" s="79"/>
      <c r="OPW15" s="79"/>
      <c r="OPX15" s="79"/>
      <c r="OPY15" s="79"/>
      <c r="OPZ15" s="79"/>
      <c r="OQA15" s="79"/>
      <c r="OQB15" s="79"/>
      <c r="OQC15" s="79"/>
      <c r="OQD15" s="79"/>
      <c r="OQE15" s="79"/>
      <c r="OQF15" s="79"/>
      <c r="OQG15" s="79"/>
      <c r="OQH15" s="79"/>
      <c r="OQI15" s="79"/>
      <c r="OQJ15" s="79"/>
      <c r="OQK15" s="79"/>
      <c r="OQL15" s="79"/>
      <c r="OQM15" s="79"/>
      <c r="OQN15" s="79"/>
      <c r="OQO15" s="79"/>
      <c r="OQP15" s="79"/>
      <c r="OQQ15" s="79"/>
      <c r="OQR15" s="79"/>
      <c r="OQS15" s="79"/>
      <c r="OQT15" s="79"/>
      <c r="OQU15" s="79"/>
      <c r="OQV15" s="79"/>
      <c r="OQW15" s="79"/>
      <c r="OQX15" s="79"/>
      <c r="OQY15" s="79"/>
      <c r="OQZ15" s="79"/>
      <c r="ORA15" s="79"/>
      <c r="ORB15" s="79"/>
      <c r="ORC15" s="79"/>
      <c r="ORD15" s="79"/>
      <c r="ORE15" s="79"/>
      <c r="ORF15" s="79"/>
      <c r="ORG15" s="79"/>
      <c r="ORH15" s="79"/>
      <c r="ORI15" s="79"/>
      <c r="ORJ15" s="79"/>
      <c r="ORK15" s="79"/>
      <c r="ORL15" s="79"/>
      <c r="ORM15" s="79"/>
      <c r="ORN15" s="79"/>
      <c r="ORO15" s="79"/>
      <c r="ORP15" s="79"/>
      <c r="ORQ15" s="79"/>
      <c r="ORR15" s="79"/>
      <c r="ORS15" s="79"/>
      <c r="ORT15" s="79"/>
      <c r="ORU15" s="79"/>
      <c r="ORV15" s="79"/>
      <c r="ORW15" s="79"/>
      <c r="ORX15" s="79"/>
      <c r="ORY15" s="79"/>
      <c r="ORZ15" s="79"/>
      <c r="OSA15" s="79"/>
      <c r="OSB15" s="79"/>
      <c r="OSC15" s="79"/>
      <c r="OSD15" s="79"/>
      <c r="OSE15" s="79"/>
      <c r="OSF15" s="79"/>
      <c r="OSG15" s="79"/>
      <c r="OSH15" s="79"/>
      <c r="OSI15" s="79"/>
      <c r="OSJ15" s="79"/>
      <c r="OSK15" s="79"/>
      <c r="OSL15" s="79"/>
      <c r="OSM15" s="79"/>
      <c r="OSN15" s="79"/>
      <c r="OSO15" s="79"/>
      <c r="OSP15" s="79"/>
      <c r="OSQ15" s="79"/>
      <c r="OSR15" s="79"/>
      <c r="OSS15" s="79"/>
      <c r="OST15" s="79"/>
      <c r="OSU15" s="79"/>
      <c r="OSV15" s="79"/>
      <c r="OSW15" s="79"/>
      <c r="OSX15" s="79"/>
      <c r="OSY15" s="79"/>
      <c r="OSZ15" s="79"/>
      <c r="OTA15" s="79"/>
      <c r="OTB15" s="79"/>
      <c r="OTC15" s="79"/>
      <c r="OTD15" s="79"/>
      <c r="OTE15" s="79"/>
      <c r="OTF15" s="79"/>
      <c r="OTG15" s="79"/>
      <c r="OTH15" s="79"/>
      <c r="OTI15" s="79"/>
      <c r="OTJ15" s="79"/>
      <c r="OTK15" s="79"/>
      <c r="OTL15" s="79"/>
      <c r="OTM15" s="79"/>
      <c r="OTN15" s="79"/>
      <c r="OTO15" s="79"/>
      <c r="OTP15" s="79"/>
      <c r="OTQ15" s="79"/>
      <c r="OTR15" s="79"/>
      <c r="OTS15" s="79"/>
      <c r="OTT15" s="79"/>
      <c r="OTU15" s="79"/>
      <c r="OTV15" s="79"/>
      <c r="OTW15" s="79"/>
      <c r="OTX15" s="79"/>
      <c r="OTY15" s="79"/>
      <c r="OTZ15" s="79"/>
      <c r="OUA15" s="79"/>
      <c r="OUB15" s="79"/>
      <c r="OUC15" s="79"/>
      <c r="OUD15" s="79"/>
      <c r="OUE15" s="79"/>
      <c r="OUF15" s="79"/>
      <c r="OUG15" s="79"/>
      <c r="OUH15" s="79"/>
      <c r="OUI15" s="79"/>
      <c r="OUJ15" s="79"/>
      <c r="OUK15" s="79"/>
      <c r="OUL15" s="79"/>
      <c r="OUM15" s="79"/>
      <c r="OUN15" s="79"/>
      <c r="OUO15" s="79"/>
      <c r="OUP15" s="79"/>
      <c r="OUQ15" s="79"/>
      <c r="OUR15" s="79"/>
      <c r="OUS15" s="79"/>
      <c r="OUT15" s="79"/>
      <c r="OUU15" s="79"/>
      <c r="OUV15" s="79"/>
      <c r="OUW15" s="79"/>
      <c r="OUX15" s="79"/>
      <c r="OUY15" s="79"/>
      <c r="OUZ15" s="79"/>
      <c r="OVA15" s="79"/>
      <c r="OVB15" s="79"/>
      <c r="OVC15" s="79"/>
      <c r="OVD15" s="79"/>
      <c r="OVE15" s="79"/>
      <c r="OVF15" s="79"/>
      <c r="OVG15" s="79"/>
      <c r="OVH15" s="79"/>
      <c r="OVI15" s="79"/>
      <c r="OVJ15" s="79"/>
      <c r="OVK15" s="79"/>
      <c r="OVL15" s="79"/>
      <c r="OVM15" s="79"/>
      <c r="OVN15" s="79"/>
      <c r="OVO15" s="79"/>
      <c r="OVP15" s="79"/>
      <c r="OVQ15" s="79"/>
      <c r="OVR15" s="79"/>
      <c r="OVS15" s="79"/>
      <c r="OVT15" s="79"/>
      <c r="OVU15" s="79"/>
      <c r="OVV15" s="79"/>
      <c r="OVW15" s="79"/>
      <c r="OVX15" s="79"/>
      <c r="OVY15" s="79"/>
      <c r="OVZ15" s="79"/>
      <c r="OWA15" s="79"/>
      <c r="OWB15" s="79"/>
      <c r="OWC15" s="79"/>
      <c r="OWD15" s="79"/>
      <c r="OWE15" s="79"/>
      <c r="OWF15" s="79"/>
      <c r="OWG15" s="79"/>
      <c r="OWH15" s="79"/>
      <c r="OWI15" s="79"/>
      <c r="OWJ15" s="79"/>
      <c r="OWK15" s="79"/>
      <c r="OWL15" s="79"/>
      <c r="OWM15" s="79"/>
      <c r="OWN15" s="79"/>
      <c r="OWO15" s="79"/>
      <c r="OWP15" s="79"/>
      <c r="OWQ15" s="79"/>
      <c r="OWR15" s="79"/>
      <c r="OWS15" s="79"/>
      <c r="OWT15" s="79"/>
      <c r="OWU15" s="79"/>
      <c r="OWV15" s="79"/>
      <c r="OWW15" s="79"/>
      <c r="OWX15" s="79"/>
      <c r="OWY15" s="79"/>
      <c r="OWZ15" s="79"/>
      <c r="OXA15" s="79"/>
      <c r="OXB15" s="79"/>
      <c r="OXC15" s="79"/>
      <c r="OXD15" s="79"/>
      <c r="OXE15" s="79"/>
      <c r="OXF15" s="79"/>
      <c r="OXG15" s="79"/>
      <c r="OXH15" s="79"/>
      <c r="OXI15" s="79"/>
      <c r="OXJ15" s="79"/>
      <c r="OXK15" s="79"/>
      <c r="OXL15" s="79"/>
      <c r="OXM15" s="79"/>
      <c r="OXN15" s="79"/>
      <c r="OXO15" s="79"/>
      <c r="OXP15" s="79"/>
      <c r="OXQ15" s="79"/>
      <c r="OXR15" s="79"/>
      <c r="OXS15" s="79"/>
      <c r="OXT15" s="79"/>
      <c r="OXU15" s="79"/>
      <c r="OXV15" s="79"/>
      <c r="OXW15" s="79"/>
      <c r="OXX15" s="79"/>
      <c r="OXY15" s="79"/>
      <c r="OXZ15" s="79"/>
      <c r="OYA15" s="79"/>
      <c r="OYB15" s="79"/>
      <c r="OYC15" s="79"/>
      <c r="OYD15" s="79"/>
      <c r="OYE15" s="79"/>
      <c r="OYF15" s="79"/>
      <c r="OYG15" s="79"/>
      <c r="OYH15" s="79"/>
      <c r="OYI15" s="79"/>
      <c r="OYJ15" s="79"/>
      <c r="OYK15" s="79"/>
      <c r="OYL15" s="79"/>
      <c r="OYM15" s="79"/>
      <c r="OYN15" s="79"/>
      <c r="OYO15" s="79"/>
      <c r="OYP15" s="79"/>
      <c r="OYQ15" s="79"/>
      <c r="OYR15" s="79"/>
      <c r="OYS15" s="79"/>
      <c r="OYT15" s="79"/>
      <c r="OYU15" s="79"/>
      <c r="OYV15" s="79"/>
      <c r="OYW15" s="79"/>
      <c r="OYX15" s="79"/>
      <c r="OYY15" s="79"/>
      <c r="OYZ15" s="79"/>
      <c r="OZA15" s="79"/>
      <c r="OZB15" s="79"/>
      <c r="OZC15" s="79"/>
      <c r="OZD15" s="79"/>
      <c r="OZE15" s="79"/>
      <c r="OZF15" s="79"/>
      <c r="OZG15" s="79"/>
      <c r="OZH15" s="79"/>
      <c r="OZI15" s="79"/>
      <c r="OZJ15" s="79"/>
      <c r="OZK15" s="79"/>
      <c r="OZL15" s="79"/>
      <c r="OZM15" s="79"/>
      <c r="OZN15" s="79"/>
      <c r="OZO15" s="79"/>
      <c r="OZP15" s="79"/>
      <c r="OZQ15" s="79"/>
      <c r="OZR15" s="79"/>
      <c r="OZS15" s="79"/>
      <c r="OZT15" s="79"/>
      <c r="OZU15" s="79"/>
      <c r="OZV15" s="79"/>
      <c r="OZW15" s="79"/>
      <c r="OZX15" s="79"/>
      <c r="OZY15" s="79"/>
      <c r="OZZ15" s="79"/>
      <c r="PAA15" s="79"/>
      <c r="PAB15" s="79"/>
      <c r="PAC15" s="79"/>
      <c r="PAD15" s="79"/>
      <c r="PAE15" s="79"/>
      <c r="PAF15" s="79"/>
      <c r="PAG15" s="79"/>
      <c r="PAH15" s="79"/>
      <c r="PAI15" s="79"/>
      <c r="PAJ15" s="79"/>
      <c r="PAK15" s="79"/>
      <c r="PAL15" s="79"/>
      <c r="PAM15" s="79"/>
      <c r="PAN15" s="79"/>
      <c r="PAO15" s="79"/>
      <c r="PAP15" s="79"/>
      <c r="PAQ15" s="79"/>
      <c r="PAR15" s="79"/>
      <c r="PAS15" s="79"/>
      <c r="PAT15" s="79"/>
      <c r="PAU15" s="79"/>
      <c r="PAV15" s="79"/>
      <c r="PAW15" s="79"/>
      <c r="PAX15" s="79"/>
      <c r="PAY15" s="79"/>
      <c r="PAZ15" s="79"/>
      <c r="PBA15" s="79"/>
      <c r="PBB15" s="79"/>
      <c r="PBC15" s="79"/>
      <c r="PBD15" s="79"/>
      <c r="PBE15" s="79"/>
      <c r="PBF15" s="79"/>
      <c r="PBG15" s="79"/>
      <c r="PBH15" s="79"/>
      <c r="PBI15" s="79"/>
      <c r="PBJ15" s="79"/>
      <c r="PBK15" s="79"/>
      <c r="PBL15" s="79"/>
      <c r="PBM15" s="79"/>
      <c r="PBN15" s="79"/>
      <c r="PBO15" s="79"/>
      <c r="PBP15" s="79"/>
      <c r="PBQ15" s="79"/>
      <c r="PBR15" s="79"/>
      <c r="PBS15" s="79"/>
      <c r="PBT15" s="79"/>
      <c r="PBU15" s="79"/>
      <c r="PBV15" s="79"/>
      <c r="PBW15" s="79"/>
      <c r="PBX15" s="79"/>
      <c r="PBY15" s="79"/>
      <c r="PBZ15" s="79"/>
      <c r="PCA15" s="79"/>
      <c r="PCB15" s="79"/>
      <c r="PCC15" s="79"/>
      <c r="PCD15" s="79"/>
      <c r="PCE15" s="79"/>
      <c r="PCF15" s="79"/>
      <c r="PCG15" s="79"/>
      <c r="PCH15" s="79"/>
      <c r="PCI15" s="79"/>
      <c r="PCJ15" s="79"/>
      <c r="PCK15" s="79"/>
      <c r="PCL15" s="79"/>
      <c r="PCM15" s="79"/>
      <c r="PCN15" s="79"/>
      <c r="PCO15" s="79"/>
      <c r="PCP15" s="79"/>
      <c r="PCQ15" s="79"/>
      <c r="PCR15" s="79"/>
      <c r="PCS15" s="79"/>
      <c r="PCT15" s="79"/>
      <c r="PCU15" s="79"/>
      <c r="PCV15" s="79"/>
      <c r="PCW15" s="79"/>
      <c r="PCX15" s="79"/>
      <c r="PCY15" s="79"/>
      <c r="PCZ15" s="79"/>
      <c r="PDA15" s="79"/>
      <c r="PDB15" s="79"/>
      <c r="PDC15" s="79"/>
      <c r="PDD15" s="79"/>
      <c r="PDE15" s="79"/>
      <c r="PDF15" s="79"/>
      <c r="PDG15" s="79"/>
      <c r="PDH15" s="79"/>
      <c r="PDI15" s="79"/>
      <c r="PDJ15" s="79"/>
      <c r="PDK15" s="79"/>
      <c r="PDL15" s="79"/>
      <c r="PDM15" s="79"/>
      <c r="PDN15" s="79"/>
      <c r="PDO15" s="79"/>
      <c r="PDP15" s="79"/>
      <c r="PDQ15" s="79"/>
      <c r="PDR15" s="79"/>
      <c r="PDS15" s="79"/>
      <c r="PDT15" s="79"/>
      <c r="PDU15" s="79"/>
      <c r="PDV15" s="79"/>
      <c r="PDW15" s="79"/>
      <c r="PDX15" s="79"/>
      <c r="PDY15" s="79"/>
      <c r="PDZ15" s="79"/>
      <c r="PEA15" s="79"/>
      <c r="PEB15" s="79"/>
      <c r="PEC15" s="79"/>
      <c r="PED15" s="79"/>
      <c r="PEE15" s="79"/>
      <c r="PEF15" s="79"/>
      <c r="PEG15" s="79"/>
      <c r="PEH15" s="79"/>
      <c r="PEI15" s="79"/>
      <c r="PEJ15" s="79"/>
      <c r="PEK15" s="79"/>
      <c r="PEL15" s="79"/>
      <c r="PEM15" s="79"/>
      <c r="PEN15" s="79"/>
      <c r="PEO15" s="79"/>
      <c r="PEP15" s="79"/>
      <c r="PEQ15" s="79"/>
      <c r="PER15" s="79"/>
      <c r="PES15" s="79"/>
      <c r="PET15" s="79"/>
      <c r="PEU15" s="79"/>
      <c r="PEV15" s="79"/>
      <c r="PEW15" s="79"/>
      <c r="PEX15" s="79"/>
      <c r="PEY15" s="79"/>
      <c r="PEZ15" s="79"/>
      <c r="PFA15" s="79"/>
      <c r="PFB15" s="79"/>
      <c r="PFC15" s="79"/>
      <c r="PFD15" s="79"/>
      <c r="PFE15" s="79"/>
      <c r="PFF15" s="79"/>
      <c r="PFG15" s="79"/>
      <c r="PFH15" s="79"/>
      <c r="PFI15" s="79"/>
      <c r="PFJ15" s="79"/>
      <c r="PFK15" s="79"/>
      <c r="PFL15" s="79"/>
      <c r="PFM15" s="79"/>
      <c r="PFN15" s="79"/>
      <c r="PFO15" s="79"/>
      <c r="PFP15" s="79"/>
      <c r="PFQ15" s="79"/>
      <c r="PFR15" s="79"/>
      <c r="PFS15" s="79"/>
      <c r="PFT15" s="79"/>
      <c r="PFU15" s="79"/>
      <c r="PFV15" s="79"/>
      <c r="PFW15" s="79"/>
      <c r="PFX15" s="79"/>
      <c r="PFY15" s="79"/>
      <c r="PFZ15" s="79"/>
      <c r="PGA15" s="79"/>
      <c r="PGB15" s="79"/>
      <c r="PGC15" s="79"/>
      <c r="PGD15" s="79"/>
      <c r="PGE15" s="79"/>
      <c r="PGF15" s="79"/>
      <c r="PGG15" s="79"/>
      <c r="PGH15" s="79"/>
      <c r="PGI15" s="79"/>
      <c r="PGJ15" s="79"/>
      <c r="PGK15" s="79"/>
      <c r="PGL15" s="79"/>
      <c r="PGM15" s="79"/>
      <c r="PGN15" s="79"/>
      <c r="PGO15" s="79"/>
      <c r="PGP15" s="79"/>
      <c r="PGQ15" s="79"/>
      <c r="PGR15" s="79"/>
      <c r="PGS15" s="79"/>
      <c r="PGT15" s="79"/>
      <c r="PGU15" s="79"/>
      <c r="PGV15" s="79"/>
      <c r="PGW15" s="79"/>
      <c r="PGX15" s="79"/>
      <c r="PGY15" s="79"/>
      <c r="PGZ15" s="79"/>
      <c r="PHA15" s="79"/>
      <c r="PHB15" s="79"/>
      <c r="PHC15" s="79"/>
      <c r="PHD15" s="79"/>
      <c r="PHE15" s="79"/>
      <c r="PHF15" s="79"/>
      <c r="PHG15" s="79"/>
      <c r="PHH15" s="79"/>
      <c r="PHI15" s="79"/>
      <c r="PHJ15" s="79"/>
      <c r="PHK15" s="79"/>
      <c r="PHL15" s="79"/>
      <c r="PHM15" s="79"/>
      <c r="PHN15" s="79"/>
      <c r="PHO15" s="79"/>
      <c r="PHP15" s="79"/>
      <c r="PHQ15" s="79"/>
      <c r="PHR15" s="79"/>
      <c r="PHS15" s="79"/>
      <c r="PHT15" s="79"/>
      <c r="PHU15" s="79"/>
      <c r="PHV15" s="79"/>
      <c r="PHW15" s="79"/>
      <c r="PHX15" s="79"/>
      <c r="PHY15" s="79"/>
      <c r="PHZ15" s="79"/>
      <c r="PIA15" s="79"/>
      <c r="PIB15" s="79"/>
      <c r="PIC15" s="79"/>
      <c r="PID15" s="79"/>
      <c r="PIE15" s="79"/>
      <c r="PIF15" s="79"/>
      <c r="PIG15" s="79"/>
      <c r="PIH15" s="79"/>
      <c r="PII15" s="79"/>
      <c r="PIJ15" s="79"/>
      <c r="PIK15" s="79"/>
      <c r="PIL15" s="79"/>
      <c r="PIM15" s="79"/>
      <c r="PIN15" s="79"/>
      <c r="PIO15" s="79"/>
      <c r="PIP15" s="79"/>
      <c r="PIQ15" s="79"/>
      <c r="PIR15" s="79"/>
      <c r="PIS15" s="79"/>
      <c r="PIT15" s="79"/>
      <c r="PIU15" s="79"/>
      <c r="PIV15" s="79"/>
      <c r="PIW15" s="79"/>
      <c r="PIX15" s="79"/>
      <c r="PIY15" s="79"/>
      <c r="PIZ15" s="79"/>
      <c r="PJA15" s="79"/>
      <c r="PJB15" s="79"/>
      <c r="PJC15" s="79"/>
      <c r="PJD15" s="79"/>
      <c r="PJE15" s="79"/>
      <c r="PJF15" s="79"/>
      <c r="PJG15" s="79"/>
      <c r="PJH15" s="79"/>
      <c r="PJI15" s="79"/>
      <c r="PJJ15" s="79"/>
      <c r="PJK15" s="79"/>
      <c r="PJL15" s="79"/>
      <c r="PJM15" s="79"/>
      <c r="PJN15" s="79"/>
      <c r="PJO15" s="79"/>
      <c r="PJP15" s="79"/>
      <c r="PJQ15" s="79"/>
      <c r="PJR15" s="79"/>
      <c r="PJS15" s="79"/>
      <c r="PJT15" s="79"/>
      <c r="PJU15" s="79"/>
      <c r="PJV15" s="79"/>
      <c r="PJW15" s="79"/>
      <c r="PJX15" s="79"/>
      <c r="PJY15" s="79"/>
      <c r="PJZ15" s="79"/>
      <c r="PKA15" s="79"/>
      <c r="PKB15" s="79"/>
      <c r="PKC15" s="79"/>
      <c r="PKD15" s="79"/>
      <c r="PKE15" s="79"/>
      <c r="PKF15" s="79"/>
      <c r="PKG15" s="79"/>
      <c r="PKH15" s="79"/>
      <c r="PKI15" s="79"/>
      <c r="PKJ15" s="79"/>
      <c r="PKK15" s="79"/>
      <c r="PKL15" s="79"/>
      <c r="PKM15" s="79"/>
      <c r="PKN15" s="79"/>
      <c r="PKO15" s="79"/>
      <c r="PKP15" s="79"/>
      <c r="PKQ15" s="79"/>
      <c r="PKR15" s="79"/>
      <c r="PKS15" s="79"/>
      <c r="PKT15" s="79"/>
      <c r="PKU15" s="79"/>
      <c r="PKV15" s="79"/>
      <c r="PKW15" s="79"/>
      <c r="PKX15" s="79"/>
      <c r="PKY15" s="79"/>
      <c r="PKZ15" s="79"/>
      <c r="PLA15" s="79"/>
      <c r="PLB15" s="79"/>
      <c r="PLC15" s="79"/>
      <c r="PLD15" s="79"/>
      <c r="PLE15" s="79"/>
      <c r="PLF15" s="79"/>
      <c r="PLG15" s="79"/>
      <c r="PLH15" s="79"/>
      <c r="PLI15" s="79"/>
      <c r="PLJ15" s="79"/>
      <c r="PLK15" s="79"/>
      <c r="PLL15" s="79"/>
      <c r="PLM15" s="79"/>
      <c r="PLN15" s="79"/>
      <c r="PLO15" s="79"/>
      <c r="PLP15" s="79"/>
      <c r="PLQ15" s="79"/>
      <c r="PLR15" s="79"/>
      <c r="PLS15" s="79"/>
      <c r="PLT15" s="79"/>
      <c r="PLU15" s="79"/>
      <c r="PLV15" s="79"/>
      <c r="PLW15" s="79"/>
      <c r="PLX15" s="79"/>
      <c r="PLY15" s="79"/>
      <c r="PLZ15" s="79"/>
      <c r="PMA15" s="79"/>
      <c r="PMB15" s="79"/>
      <c r="PMC15" s="79"/>
      <c r="PMD15" s="79"/>
      <c r="PME15" s="79"/>
      <c r="PMF15" s="79"/>
      <c r="PMG15" s="79"/>
      <c r="PMH15" s="79"/>
      <c r="PMI15" s="79"/>
      <c r="PMJ15" s="79"/>
      <c r="PMK15" s="79"/>
      <c r="PML15" s="79"/>
      <c r="PMM15" s="79"/>
      <c r="PMN15" s="79"/>
      <c r="PMO15" s="79"/>
      <c r="PMP15" s="79"/>
      <c r="PMQ15" s="79"/>
      <c r="PMR15" s="79"/>
      <c r="PMS15" s="79"/>
      <c r="PMT15" s="79"/>
      <c r="PMU15" s="79"/>
      <c r="PMV15" s="79"/>
      <c r="PMW15" s="79"/>
      <c r="PMX15" s="79"/>
      <c r="PMY15" s="79"/>
      <c r="PMZ15" s="79"/>
      <c r="PNA15" s="79"/>
      <c r="PNB15" s="79"/>
      <c r="PNC15" s="79"/>
      <c r="PND15" s="79"/>
      <c r="PNE15" s="79"/>
      <c r="PNF15" s="79"/>
      <c r="PNG15" s="79"/>
      <c r="PNH15" s="79"/>
      <c r="PNI15" s="79"/>
      <c r="PNJ15" s="79"/>
      <c r="PNK15" s="79"/>
      <c r="PNL15" s="79"/>
      <c r="PNM15" s="79"/>
      <c r="PNN15" s="79"/>
      <c r="PNO15" s="79"/>
      <c r="PNP15" s="79"/>
      <c r="PNQ15" s="79"/>
      <c r="PNR15" s="79"/>
      <c r="PNS15" s="79"/>
      <c r="PNT15" s="79"/>
      <c r="PNU15" s="79"/>
      <c r="PNV15" s="79"/>
      <c r="PNW15" s="79"/>
      <c r="PNX15" s="79"/>
      <c r="PNY15" s="79"/>
      <c r="PNZ15" s="79"/>
      <c r="POA15" s="79"/>
      <c r="POB15" s="79"/>
      <c r="POC15" s="79"/>
      <c r="POD15" s="79"/>
      <c r="POE15" s="79"/>
      <c r="POF15" s="79"/>
      <c r="POG15" s="79"/>
      <c r="POH15" s="79"/>
      <c r="POI15" s="79"/>
      <c r="POJ15" s="79"/>
      <c r="POK15" s="79"/>
      <c r="POL15" s="79"/>
      <c r="POM15" s="79"/>
      <c r="PON15" s="79"/>
      <c r="POO15" s="79"/>
      <c r="POP15" s="79"/>
      <c r="POQ15" s="79"/>
      <c r="POR15" s="79"/>
      <c r="POS15" s="79"/>
      <c r="POT15" s="79"/>
      <c r="POU15" s="79"/>
      <c r="POV15" s="79"/>
      <c r="POW15" s="79"/>
      <c r="POX15" s="79"/>
      <c r="POY15" s="79"/>
      <c r="POZ15" s="79"/>
      <c r="PPA15" s="79"/>
      <c r="PPB15" s="79"/>
      <c r="PPC15" s="79"/>
      <c r="PPD15" s="79"/>
      <c r="PPE15" s="79"/>
      <c r="PPF15" s="79"/>
      <c r="PPG15" s="79"/>
      <c r="PPH15" s="79"/>
      <c r="PPI15" s="79"/>
      <c r="PPJ15" s="79"/>
      <c r="PPK15" s="79"/>
      <c r="PPL15" s="79"/>
      <c r="PPM15" s="79"/>
      <c r="PPN15" s="79"/>
      <c r="PPO15" s="79"/>
      <c r="PPP15" s="79"/>
      <c r="PPQ15" s="79"/>
      <c r="PPR15" s="79"/>
      <c r="PPS15" s="79"/>
      <c r="PPT15" s="79"/>
      <c r="PPU15" s="79"/>
      <c r="PPV15" s="79"/>
      <c r="PPW15" s="79"/>
      <c r="PPX15" s="79"/>
      <c r="PPY15" s="79"/>
      <c r="PPZ15" s="79"/>
      <c r="PQA15" s="79"/>
      <c r="PQB15" s="79"/>
      <c r="PQC15" s="79"/>
      <c r="PQD15" s="79"/>
      <c r="PQE15" s="79"/>
      <c r="PQF15" s="79"/>
      <c r="PQG15" s="79"/>
      <c r="PQH15" s="79"/>
      <c r="PQI15" s="79"/>
      <c r="PQJ15" s="79"/>
      <c r="PQK15" s="79"/>
      <c r="PQL15" s="79"/>
      <c r="PQM15" s="79"/>
      <c r="PQN15" s="79"/>
      <c r="PQO15" s="79"/>
      <c r="PQP15" s="79"/>
      <c r="PQQ15" s="79"/>
      <c r="PQR15" s="79"/>
      <c r="PQS15" s="79"/>
      <c r="PQT15" s="79"/>
      <c r="PQU15" s="79"/>
      <c r="PQV15" s="79"/>
      <c r="PQW15" s="79"/>
      <c r="PQX15" s="79"/>
      <c r="PQY15" s="79"/>
      <c r="PQZ15" s="79"/>
      <c r="PRA15" s="79"/>
      <c r="PRB15" s="79"/>
      <c r="PRC15" s="79"/>
      <c r="PRD15" s="79"/>
      <c r="PRE15" s="79"/>
      <c r="PRF15" s="79"/>
      <c r="PRG15" s="79"/>
      <c r="PRH15" s="79"/>
      <c r="PRI15" s="79"/>
      <c r="PRJ15" s="79"/>
      <c r="PRK15" s="79"/>
      <c r="PRL15" s="79"/>
      <c r="PRM15" s="79"/>
      <c r="PRN15" s="79"/>
      <c r="PRO15" s="79"/>
      <c r="PRP15" s="79"/>
      <c r="PRQ15" s="79"/>
      <c r="PRR15" s="79"/>
      <c r="PRS15" s="79"/>
      <c r="PRT15" s="79"/>
      <c r="PRU15" s="79"/>
      <c r="PRV15" s="79"/>
      <c r="PRW15" s="79"/>
      <c r="PRX15" s="79"/>
      <c r="PRY15" s="79"/>
      <c r="PRZ15" s="79"/>
      <c r="PSA15" s="79"/>
      <c r="PSB15" s="79"/>
      <c r="PSC15" s="79"/>
      <c r="PSD15" s="79"/>
      <c r="PSE15" s="79"/>
      <c r="PSF15" s="79"/>
      <c r="PSG15" s="79"/>
      <c r="PSH15" s="79"/>
      <c r="PSI15" s="79"/>
      <c r="PSJ15" s="79"/>
      <c r="PSK15" s="79"/>
      <c r="PSL15" s="79"/>
      <c r="PSM15" s="79"/>
      <c r="PSN15" s="79"/>
      <c r="PSO15" s="79"/>
      <c r="PSP15" s="79"/>
      <c r="PSQ15" s="79"/>
      <c r="PSR15" s="79"/>
      <c r="PSS15" s="79"/>
      <c r="PST15" s="79"/>
      <c r="PSU15" s="79"/>
      <c r="PSV15" s="79"/>
      <c r="PSW15" s="79"/>
      <c r="PSX15" s="79"/>
      <c r="PSY15" s="79"/>
      <c r="PSZ15" s="79"/>
      <c r="PTA15" s="79"/>
      <c r="PTB15" s="79"/>
      <c r="PTC15" s="79"/>
      <c r="PTD15" s="79"/>
      <c r="PTE15" s="79"/>
      <c r="PTF15" s="79"/>
      <c r="PTG15" s="79"/>
      <c r="PTH15" s="79"/>
      <c r="PTI15" s="79"/>
      <c r="PTJ15" s="79"/>
      <c r="PTK15" s="79"/>
      <c r="PTL15" s="79"/>
      <c r="PTM15" s="79"/>
      <c r="PTN15" s="79"/>
      <c r="PTO15" s="79"/>
      <c r="PTP15" s="79"/>
      <c r="PTQ15" s="79"/>
      <c r="PTR15" s="79"/>
      <c r="PTS15" s="79"/>
      <c r="PTT15" s="79"/>
      <c r="PTU15" s="79"/>
      <c r="PTV15" s="79"/>
      <c r="PTW15" s="79"/>
      <c r="PTX15" s="79"/>
      <c r="PTY15" s="79"/>
      <c r="PTZ15" s="79"/>
      <c r="PUA15" s="79"/>
      <c r="PUB15" s="79"/>
      <c r="PUC15" s="79"/>
      <c r="PUD15" s="79"/>
      <c r="PUE15" s="79"/>
      <c r="PUF15" s="79"/>
      <c r="PUG15" s="79"/>
      <c r="PUH15" s="79"/>
      <c r="PUI15" s="79"/>
      <c r="PUJ15" s="79"/>
      <c r="PUK15" s="79"/>
      <c r="PUL15" s="79"/>
      <c r="PUM15" s="79"/>
      <c r="PUN15" s="79"/>
      <c r="PUO15" s="79"/>
      <c r="PUP15" s="79"/>
      <c r="PUQ15" s="79"/>
      <c r="PUR15" s="79"/>
      <c r="PUS15" s="79"/>
      <c r="PUT15" s="79"/>
      <c r="PUU15" s="79"/>
      <c r="PUV15" s="79"/>
      <c r="PUW15" s="79"/>
      <c r="PUX15" s="79"/>
      <c r="PUY15" s="79"/>
      <c r="PUZ15" s="79"/>
      <c r="PVA15" s="79"/>
      <c r="PVB15" s="79"/>
      <c r="PVC15" s="79"/>
      <c r="PVD15" s="79"/>
      <c r="PVE15" s="79"/>
      <c r="PVF15" s="79"/>
      <c r="PVG15" s="79"/>
      <c r="PVH15" s="79"/>
      <c r="PVI15" s="79"/>
      <c r="PVJ15" s="79"/>
      <c r="PVK15" s="79"/>
      <c r="PVL15" s="79"/>
      <c r="PVM15" s="79"/>
      <c r="PVN15" s="79"/>
      <c r="PVO15" s="79"/>
      <c r="PVP15" s="79"/>
      <c r="PVQ15" s="79"/>
      <c r="PVR15" s="79"/>
      <c r="PVS15" s="79"/>
      <c r="PVT15" s="79"/>
      <c r="PVU15" s="79"/>
      <c r="PVV15" s="79"/>
      <c r="PVW15" s="79"/>
      <c r="PVX15" s="79"/>
      <c r="PVY15" s="79"/>
      <c r="PVZ15" s="79"/>
      <c r="PWA15" s="79"/>
      <c r="PWB15" s="79"/>
      <c r="PWC15" s="79"/>
      <c r="PWD15" s="79"/>
      <c r="PWE15" s="79"/>
      <c r="PWF15" s="79"/>
      <c r="PWG15" s="79"/>
      <c r="PWH15" s="79"/>
      <c r="PWI15" s="79"/>
      <c r="PWJ15" s="79"/>
      <c r="PWK15" s="79"/>
      <c r="PWL15" s="79"/>
      <c r="PWM15" s="79"/>
      <c r="PWN15" s="79"/>
      <c r="PWO15" s="79"/>
      <c r="PWP15" s="79"/>
      <c r="PWQ15" s="79"/>
      <c r="PWR15" s="79"/>
      <c r="PWS15" s="79"/>
      <c r="PWT15" s="79"/>
      <c r="PWU15" s="79"/>
      <c r="PWV15" s="79"/>
      <c r="PWW15" s="79"/>
      <c r="PWX15" s="79"/>
      <c r="PWY15" s="79"/>
      <c r="PWZ15" s="79"/>
      <c r="PXA15" s="79"/>
      <c r="PXB15" s="79"/>
      <c r="PXC15" s="79"/>
      <c r="PXD15" s="79"/>
      <c r="PXE15" s="79"/>
      <c r="PXF15" s="79"/>
      <c r="PXG15" s="79"/>
      <c r="PXH15" s="79"/>
      <c r="PXI15" s="79"/>
      <c r="PXJ15" s="79"/>
      <c r="PXK15" s="79"/>
      <c r="PXL15" s="79"/>
      <c r="PXM15" s="79"/>
      <c r="PXN15" s="79"/>
      <c r="PXO15" s="79"/>
      <c r="PXP15" s="79"/>
      <c r="PXQ15" s="79"/>
      <c r="PXR15" s="79"/>
      <c r="PXS15" s="79"/>
      <c r="PXT15" s="79"/>
      <c r="PXU15" s="79"/>
      <c r="PXV15" s="79"/>
      <c r="PXW15" s="79"/>
      <c r="PXX15" s="79"/>
      <c r="PXY15" s="79"/>
      <c r="PXZ15" s="79"/>
      <c r="PYA15" s="79"/>
      <c r="PYB15" s="79"/>
      <c r="PYC15" s="79"/>
      <c r="PYD15" s="79"/>
      <c r="PYE15" s="79"/>
      <c r="PYF15" s="79"/>
      <c r="PYG15" s="79"/>
      <c r="PYH15" s="79"/>
      <c r="PYI15" s="79"/>
      <c r="PYJ15" s="79"/>
      <c r="PYK15" s="79"/>
      <c r="PYL15" s="79"/>
      <c r="PYM15" s="79"/>
      <c r="PYN15" s="79"/>
      <c r="PYO15" s="79"/>
      <c r="PYP15" s="79"/>
      <c r="PYQ15" s="79"/>
      <c r="PYR15" s="79"/>
      <c r="PYS15" s="79"/>
      <c r="PYT15" s="79"/>
      <c r="PYU15" s="79"/>
      <c r="PYV15" s="79"/>
      <c r="PYW15" s="79"/>
      <c r="PYX15" s="79"/>
      <c r="PYY15" s="79"/>
      <c r="PYZ15" s="79"/>
      <c r="PZA15" s="79"/>
      <c r="PZB15" s="79"/>
      <c r="PZC15" s="79"/>
      <c r="PZD15" s="79"/>
      <c r="PZE15" s="79"/>
      <c r="PZF15" s="79"/>
      <c r="PZG15" s="79"/>
      <c r="PZH15" s="79"/>
      <c r="PZI15" s="79"/>
      <c r="PZJ15" s="79"/>
      <c r="PZK15" s="79"/>
      <c r="PZL15" s="79"/>
      <c r="PZM15" s="79"/>
      <c r="PZN15" s="79"/>
      <c r="PZO15" s="79"/>
      <c r="PZP15" s="79"/>
      <c r="PZQ15" s="79"/>
      <c r="PZR15" s="79"/>
      <c r="PZS15" s="79"/>
      <c r="PZT15" s="79"/>
      <c r="PZU15" s="79"/>
      <c r="PZV15" s="79"/>
      <c r="PZW15" s="79"/>
      <c r="PZX15" s="79"/>
      <c r="PZY15" s="79"/>
      <c r="PZZ15" s="79"/>
      <c r="QAA15" s="79"/>
      <c r="QAB15" s="79"/>
      <c r="QAC15" s="79"/>
      <c r="QAD15" s="79"/>
      <c r="QAE15" s="79"/>
      <c r="QAF15" s="79"/>
      <c r="QAG15" s="79"/>
      <c r="QAH15" s="79"/>
      <c r="QAI15" s="79"/>
      <c r="QAJ15" s="79"/>
      <c r="QAK15" s="79"/>
      <c r="QAL15" s="79"/>
      <c r="QAM15" s="79"/>
      <c r="QAN15" s="79"/>
      <c r="QAO15" s="79"/>
      <c r="QAP15" s="79"/>
      <c r="QAQ15" s="79"/>
      <c r="QAR15" s="79"/>
      <c r="QAS15" s="79"/>
      <c r="QAT15" s="79"/>
      <c r="QAU15" s="79"/>
      <c r="QAV15" s="79"/>
      <c r="QAW15" s="79"/>
      <c r="QAX15" s="79"/>
      <c r="QAY15" s="79"/>
      <c r="QAZ15" s="79"/>
      <c r="QBA15" s="79"/>
      <c r="QBB15" s="79"/>
      <c r="QBC15" s="79"/>
      <c r="QBD15" s="79"/>
      <c r="QBE15" s="79"/>
      <c r="QBF15" s="79"/>
      <c r="QBG15" s="79"/>
      <c r="QBH15" s="79"/>
      <c r="QBI15" s="79"/>
      <c r="QBJ15" s="79"/>
      <c r="QBK15" s="79"/>
      <c r="QBL15" s="79"/>
      <c r="QBM15" s="79"/>
      <c r="QBN15" s="79"/>
      <c r="QBO15" s="79"/>
      <c r="QBP15" s="79"/>
      <c r="QBQ15" s="79"/>
      <c r="QBR15" s="79"/>
      <c r="QBS15" s="79"/>
      <c r="QBT15" s="79"/>
      <c r="QBU15" s="79"/>
      <c r="QBV15" s="79"/>
      <c r="QBW15" s="79"/>
      <c r="QBX15" s="79"/>
      <c r="QBY15" s="79"/>
      <c r="QBZ15" s="79"/>
      <c r="QCA15" s="79"/>
      <c r="QCB15" s="79"/>
      <c r="QCC15" s="79"/>
      <c r="QCD15" s="79"/>
      <c r="QCE15" s="79"/>
      <c r="QCF15" s="79"/>
      <c r="QCG15" s="79"/>
      <c r="QCH15" s="79"/>
      <c r="QCI15" s="79"/>
      <c r="QCJ15" s="79"/>
      <c r="QCK15" s="79"/>
      <c r="QCL15" s="79"/>
      <c r="QCM15" s="79"/>
      <c r="QCN15" s="79"/>
      <c r="QCO15" s="79"/>
      <c r="QCP15" s="79"/>
      <c r="QCQ15" s="79"/>
      <c r="QCR15" s="79"/>
      <c r="QCS15" s="79"/>
      <c r="QCT15" s="79"/>
      <c r="QCU15" s="79"/>
      <c r="QCV15" s="79"/>
      <c r="QCW15" s="79"/>
      <c r="QCX15" s="79"/>
      <c r="QCY15" s="79"/>
      <c r="QCZ15" s="79"/>
      <c r="QDA15" s="79"/>
      <c r="QDB15" s="79"/>
      <c r="QDC15" s="79"/>
      <c r="QDD15" s="79"/>
      <c r="QDE15" s="79"/>
      <c r="QDF15" s="79"/>
      <c r="QDG15" s="79"/>
      <c r="QDH15" s="79"/>
      <c r="QDI15" s="79"/>
      <c r="QDJ15" s="79"/>
      <c r="QDK15" s="79"/>
      <c r="QDL15" s="79"/>
      <c r="QDM15" s="79"/>
      <c r="QDN15" s="79"/>
      <c r="QDO15" s="79"/>
      <c r="QDP15" s="79"/>
      <c r="QDQ15" s="79"/>
      <c r="QDR15" s="79"/>
      <c r="QDS15" s="79"/>
      <c r="QDT15" s="79"/>
      <c r="QDU15" s="79"/>
      <c r="QDV15" s="79"/>
      <c r="QDW15" s="79"/>
      <c r="QDX15" s="79"/>
      <c r="QDY15" s="79"/>
      <c r="QDZ15" s="79"/>
      <c r="QEA15" s="79"/>
      <c r="QEB15" s="79"/>
      <c r="QEC15" s="79"/>
      <c r="QED15" s="79"/>
      <c r="QEE15" s="79"/>
      <c r="QEF15" s="79"/>
      <c r="QEG15" s="79"/>
      <c r="QEH15" s="79"/>
      <c r="QEI15" s="79"/>
      <c r="QEJ15" s="79"/>
      <c r="QEK15" s="79"/>
      <c r="QEL15" s="79"/>
      <c r="QEM15" s="79"/>
      <c r="QEN15" s="79"/>
      <c r="QEO15" s="79"/>
      <c r="QEP15" s="79"/>
      <c r="QEQ15" s="79"/>
      <c r="QER15" s="79"/>
      <c r="QES15" s="79"/>
      <c r="QET15" s="79"/>
      <c r="QEU15" s="79"/>
      <c r="QEV15" s="79"/>
      <c r="QEW15" s="79"/>
      <c r="QEX15" s="79"/>
      <c r="QEY15" s="79"/>
      <c r="QEZ15" s="79"/>
      <c r="QFA15" s="79"/>
      <c r="QFB15" s="79"/>
      <c r="QFC15" s="79"/>
      <c r="QFD15" s="79"/>
      <c r="QFE15" s="79"/>
      <c r="QFF15" s="79"/>
      <c r="QFG15" s="79"/>
      <c r="QFH15" s="79"/>
      <c r="QFI15" s="79"/>
      <c r="QFJ15" s="79"/>
      <c r="QFK15" s="79"/>
      <c r="QFL15" s="79"/>
      <c r="QFM15" s="79"/>
      <c r="QFN15" s="79"/>
      <c r="QFO15" s="79"/>
      <c r="QFP15" s="79"/>
      <c r="QFQ15" s="79"/>
      <c r="QFR15" s="79"/>
      <c r="QFS15" s="79"/>
      <c r="QFT15" s="79"/>
      <c r="QFU15" s="79"/>
      <c r="QFV15" s="79"/>
      <c r="QFW15" s="79"/>
      <c r="QFX15" s="79"/>
      <c r="QFY15" s="79"/>
      <c r="QFZ15" s="79"/>
      <c r="QGA15" s="79"/>
      <c r="QGB15" s="79"/>
      <c r="QGC15" s="79"/>
      <c r="QGD15" s="79"/>
      <c r="QGE15" s="79"/>
      <c r="QGF15" s="79"/>
      <c r="QGG15" s="79"/>
      <c r="QGH15" s="79"/>
      <c r="QGI15" s="79"/>
      <c r="QGJ15" s="79"/>
      <c r="QGK15" s="79"/>
      <c r="QGL15" s="79"/>
      <c r="QGM15" s="79"/>
      <c r="QGN15" s="79"/>
      <c r="QGO15" s="79"/>
      <c r="QGP15" s="79"/>
      <c r="QGQ15" s="79"/>
      <c r="QGR15" s="79"/>
      <c r="QGS15" s="79"/>
      <c r="QGT15" s="79"/>
      <c r="QGU15" s="79"/>
      <c r="QGV15" s="79"/>
      <c r="QGW15" s="79"/>
      <c r="QGX15" s="79"/>
      <c r="QGY15" s="79"/>
      <c r="QGZ15" s="79"/>
      <c r="QHA15" s="79"/>
      <c r="QHB15" s="79"/>
      <c r="QHC15" s="79"/>
      <c r="QHD15" s="79"/>
      <c r="QHE15" s="79"/>
      <c r="QHF15" s="79"/>
      <c r="QHG15" s="79"/>
      <c r="QHH15" s="79"/>
      <c r="QHI15" s="79"/>
      <c r="QHJ15" s="79"/>
      <c r="QHK15" s="79"/>
      <c r="QHL15" s="79"/>
      <c r="QHM15" s="79"/>
      <c r="QHN15" s="79"/>
      <c r="QHO15" s="79"/>
      <c r="QHP15" s="79"/>
      <c r="QHQ15" s="79"/>
      <c r="QHR15" s="79"/>
      <c r="QHS15" s="79"/>
      <c r="QHT15" s="79"/>
      <c r="QHU15" s="79"/>
      <c r="QHV15" s="79"/>
      <c r="QHW15" s="79"/>
      <c r="QHX15" s="79"/>
      <c r="QHY15" s="79"/>
      <c r="QHZ15" s="79"/>
      <c r="QIA15" s="79"/>
      <c r="QIB15" s="79"/>
      <c r="QIC15" s="79"/>
      <c r="QID15" s="79"/>
      <c r="QIE15" s="79"/>
      <c r="QIF15" s="79"/>
      <c r="QIG15" s="79"/>
      <c r="QIH15" s="79"/>
      <c r="QII15" s="79"/>
      <c r="QIJ15" s="79"/>
      <c r="QIK15" s="79"/>
      <c r="QIL15" s="79"/>
      <c r="QIM15" s="79"/>
      <c r="QIN15" s="79"/>
      <c r="QIO15" s="79"/>
      <c r="QIP15" s="79"/>
      <c r="QIQ15" s="79"/>
      <c r="QIR15" s="79"/>
      <c r="QIS15" s="79"/>
      <c r="QIT15" s="79"/>
      <c r="QIU15" s="79"/>
      <c r="QIV15" s="79"/>
      <c r="QIW15" s="79"/>
      <c r="QIX15" s="79"/>
      <c r="QIY15" s="79"/>
      <c r="QIZ15" s="79"/>
      <c r="QJA15" s="79"/>
      <c r="QJB15" s="79"/>
      <c r="QJC15" s="79"/>
      <c r="QJD15" s="79"/>
      <c r="QJE15" s="79"/>
      <c r="QJF15" s="79"/>
      <c r="QJG15" s="79"/>
      <c r="QJH15" s="79"/>
      <c r="QJI15" s="79"/>
      <c r="QJJ15" s="79"/>
      <c r="QJK15" s="79"/>
      <c r="QJL15" s="79"/>
      <c r="QJM15" s="79"/>
      <c r="QJN15" s="79"/>
      <c r="QJO15" s="79"/>
      <c r="QJP15" s="79"/>
      <c r="QJQ15" s="79"/>
      <c r="QJR15" s="79"/>
      <c r="QJS15" s="79"/>
      <c r="QJT15" s="79"/>
      <c r="QJU15" s="79"/>
      <c r="QJV15" s="79"/>
      <c r="QJW15" s="79"/>
      <c r="QJX15" s="79"/>
      <c r="QJY15" s="79"/>
      <c r="QJZ15" s="79"/>
      <c r="QKA15" s="79"/>
      <c r="QKB15" s="79"/>
      <c r="QKC15" s="79"/>
      <c r="QKD15" s="79"/>
      <c r="QKE15" s="79"/>
      <c r="QKF15" s="79"/>
      <c r="QKG15" s="79"/>
      <c r="QKH15" s="79"/>
      <c r="QKI15" s="79"/>
      <c r="QKJ15" s="79"/>
      <c r="QKK15" s="79"/>
      <c r="QKL15" s="79"/>
      <c r="QKM15" s="79"/>
      <c r="QKN15" s="79"/>
      <c r="QKO15" s="79"/>
      <c r="QKP15" s="79"/>
      <c r="QKQ15" s="79"/>
      <c r="QKR15" s="79"/>
      <c r="QKS15" s="79"/>
      <c r="QKT15" s="79"/>
      <c r="QKU15" s="79"/>
      <c r="QKV15" s="79"/>
      <c r="QKW15" s="79"/>
      <c r="QKX15" s="79"/>
      <c r="QKY15" s="79"/>
      <c r="QKZ15" s="79"/>
      <c r="QLA15" s="79"/>
      <c r="QLB15" s="79"/>
      <c r="QLC15" s="79"/>
      <c r="QLD15" s="79"/>
      <c r="QLE15" s="79"/>
      <c r="QLF15" s="79"/>
      <c r="QLG15" s="79"/>
      <c r="QLH15" s="79"/>
      <c r="QLI15" s="79"/>
      <c r="QLJ15" s="79"/>
      <c r="QLK15" s="79"/>
      <c r="QLL15" s="79"/>
      <c r="QLM15" s="79"/>
      <c r="QLN15" s="79"/>
      <c r="QLO15" s="79"/>
      <c r="QLP15" s="79"/>
      <c r="QLQ15" s="79"/>
      <c r="QLR15" s="79"/>
      <c r="QLS15" s="79"/>
      <c r="QLT15" s="79"/>
      <c r="QLU15" s="79"/>
      <c r="QLV15" s="79"/>
      <c r="QLW15" s="79"/>
      <c r="QLX15" s="79"/>
      <c r="QLY15" s="79"/>
      <c r="QLZ15" s="79"/>
      <c r="QMA15" s="79"/>
      <c r="QMB15" s="79"/>
      <c r="QMC15" s="79"/>
      <c r="QMD15" s="79"/>
      <c r="QME15" s="79"/>
      <c r="QMF15" s="79"/>
      <c r="QMG15" s="79"/>
      <c r="QMH15" s="79"/>
      <c r="QMI15" s="79"/>
      <c r="QMJ15" s="79"/>
      <c r="QMK15" s="79"/>
      <c r="QML15" s="79"/>
      <c r="QMM15" s="79"/>
      <c r="QMN15" s="79"/>
      <c r="QMO15" s="79"/>
      <c r="QMP15" s="79"/>
      <c r="QMQ15" s="79"/>
      <c r="QMR15" s="79"/>
      <c r="QMS15" s="79"/>
      <c r="QMT15" s="79"/>
      <c r="QMU15" s="79"/>
      <c r="QMV15" s="79"/>
      <c r="QMW15" s="79"/>
      <c r="QMX15" s="79"/>
      <c r="QMY15" s="79"/>
      <c r="QMZ15" s="79"/>
      <c r="QNA15" s="79"/>
      <c r="QNB15" s="79"/>
      <c r="QNC15" s="79"/>
      <c r="QND15" s="79"/>
      <c r="QNE15" s="79"/>
      <c r="QNF15" s="79"/>
      <c r="QNG15" s="79"/>
      <c r="QNH15" s="79"/>
      <c r="QNI15" s="79"/>
      <c r="QNJ15" s="79"/>
      <c r="QNK15" s="79"/>
      <c r="QNL15" s="79"/>
      <c r="QNM15" s="79"/>
      <c r="QNN15" s="79"/>
      <c r="QNO15" s="79"/>
      <c r="QNP15" s="79"/>
      <c r="QNQ15" s="79"/>
      <c r="QNR15" s="79"/>
      <c r="QNS15" s="79"/>
      <c r="QNT15" s="79"/>
      <c r="QNU15" s="79"/>
      <c r="QNV15" s="79"/>
      <c r="QNW15" s="79"/>
      <c r="QNX15" s="79"/>
      <c r="QNY15" s="79"/>
      <c r="QNZ15" s="79"/>
      <c r="QOA15" s="79"/>
      <c r="QOB15" s="79"/>
      <c r="QOC15" s="79"/>
      <c r="QOD15" s="79"/>
      <c r="QOE15" s="79"/>
      <c r="QOF15" s="79"/>
      <c r="QOG15" s="79"/>
      <c r="QOH15" s="79"/>
      <c r="QOI15" s="79"/>
      <c r="QOJ15" s="79"/>
      <c r="QOK15" s="79"/>
      <c r="QOL15" s="79"/>
      <c r="QOM15" s="79"/>
      <c r="QON15" s="79"/>
      <c r="QOO15" s="79"/>
      <c r="QOP15" s="79"/>
      <c r="QOQ15" s="79"/>
      <c r="QOR15" s="79"/>
      <c r="QOS15" s="79"/>
      <c r="QOT15" s="79"/>
      <c r="QOU15" s="79"/>
      <c r="QOV15" s="79"/>
      <c r="QOW15" s="79"/>
      <c r="QOX15" s="79"/>
      <c r="QOY15" s="79"/>
      <c r="QOZ15" s="79"/>
      <c r="QPA15" s="79"/>
      <c r="QPB15" s="79"/>
      <c r="QPC15" s="79"/>
      <c r="QPD15" s="79"/>
      <c r="QPE15" s="79"/>
      <c r="QPF15" s="79"/>
      <c r="QPG15" s="79"/>
      <c r="QPH15" s="79"/>
      <c r="QPI15" s="79"/>
      <c r="QPJ15" s="79"/>
      <c r="QPK15" s="79"/>
      <c r="QPL15" s="79"/>
      <c r="QPM15" s="79"/>
      <c r="QPN15" s="79"/>
      <c r="QPO15" s="79"/>
      <c r="QPP15" s="79"/>
      <c r="QPQ15" s="79"/>
      <c r="QPR15" s="79"/>
      <c r="QPS15" s="79"/>
      <c r="QPT15" s="79"/>
      <c r="QPU15" s="79"/>
      <c r="QPV15" s="79"/>
      <c r="QPW15" s="79"/>
      <c r="QPX15" s="79"/>
      <c r="QPY15" s="79"/>
      <c r="QPZ15" s="79"/>
      <c r="QQA15" s="79"/>
      <c r="QQB15" s="79"/>
      <c r="QQC15" s="79"/>
      <c r="QQD15" s="79"/>
      <c r="QQE15" s="79"/>
      <c r="QQF15" s="79"/>
      <c r="QQG15" s="79"/>
      <c r="QQH15" s="79"/>
      <c r="QQI15" s="79"/>
      <c r="QQJ15" s="79"/>
      <c r="QQK15" s="79"/>
      <c r="QQL15" s="79"/>
      <c r="QQM15" s="79"/>
      <c r="QQN15" s="79"/>
      <c r="QQO15" s="79"/>
      <c r="QQP15" s="79"/>
      <c r="QQQ15" s="79"/>
      <c r="QQR15" s="79"/>
      <c r="QQS15" s="79"/>
      <c r="QQT15" s="79"/>
      <c r="QQU15" s="79"/>
      <c r="QQV15" s="79"/>
      <c r="QQW15" s="79"/>
      <c r="QQX15" s="79"/>
      <c r="QQY15" s="79"/>
      <c r="QQZ15" s="79"/>
      <c r="QRA15" s="79"/>
      <c r="QRB15" s="79"/>
      <c r="QRC15" s="79"/>
      <c r="QRD15" s="79"/>
      <c r="QRE15" s="79"/>
      <c r="QRF15" s="79"/>
      <c r="QRG15" s="79"/>
      <c r="QRH15" s="79"/>
      <c r="QRI15" s="79"/>
      <c r="QRJ15" s="79"/>
      <c r="QRK15" s="79"/>
      <c r="QRL15" s="79"/>
      <c r="QRM15" s="79"/>
      <c r="QRN15" s="79"/>
      <c r="QRO15" s="79"/>
      <c r="QRP15" s="79"/>
      <c r="QRQ15" s="79"/>
      <c r="QRR15" s="79"/>
      <c r="QRS15" s="79"/>
      <c r="QRT15" s="79"/>
      <c r="QRU15" s="79"/>
      <c r="QRV15" s="79"/>
      <c r="QRW15" s="79"/>
      <c r="QRX15" s="79"/>
      <c r="QRY15" s="79"/>
      <c r="QRZ15" s="79"/>
      <c r="QSA15" s="79"/>
      <c r="QSB15" s="79"/>
      <c r="QSC15" s="79"/>
      <c r="QSD15" s="79"/>
      <c r="QSE15" s="79"/>
      <c r="QSF15" s="79"/>
      <c r="QSG15" s="79"/>
      <c r="QSH15" s="79"/>
      <c r="QSI15" s="79"/>
      <c r="QSJ15" s="79"/>
      <c r="QSK15" s="79"/>
      <c r="QSL15" s="79"/>
      <c r="QSM15" s="79"/>
      <c r="QSN15" s="79"/>
      <c r="QSO15" s="79"/>
      <c r="QSP15" s="79"/>
      <c r="QSQ15" s="79"/>
      <c r="QSR15" s="79"/>
      <c r="QSS15" s="79"/>
      <c r="QST15" s="79"/>
      <c r="QSU15" s="79"/>
      <c r="QSV15" s="79"/>
      <c r="QSW15" s="79"/>
      <c r="QSX15" s="79"/>
      <c r="QSY15" s="79"/>
      <c r="QSZ15" s="79"/>
      <c r="QTA15" s="79"/>
      <c r="QTB15" s="79"/>
      <c r="QTC15" s="79"/>
      <c r="QTD15" s="79"/>
      <c r="QTE15" s="79"/>
      <c r="QTF15" s="79"/>
      <c r="QTG15" s="79"/>
      <c r="QTH15" s="79"/>
      <c r="QTI15" s="79"/>
      <c r="QTJ15" s="79"/>
      <c r="QTK15" s="79"/>
      <c r="QTL15" s="79"/>
      <c r="QTM15" s="79"/>
      <c r="QTN15" s="79"/>
      <c r="QTO15" s="79"/>
      <c r="QTP15" s="79"/>
      <c r="QTQ15" s="79"/>
      <c r="QTR15" s="79"/>
      <c r="QTS15" s="79"/>
      <c r="QTT15" s="79"/>
      <c r="QTU15" s="79"/>
      <c r="QTV15" s="79"/>
      <c r="QTW15" s="79"/>
      <c r="QTX15" s="79"/>
      <c r="QTY15" s="79"/>
      <c r="QTZ15" s="79"/>
      <c r="QUA15" s="79"/>
      <c r="QUB15" s="79"/>
      <c r="QUC15" s="79"/>
      <c r="QUD15" s="79"/>
      <c r="QUE15" s="79"/>
      <c r="QUF15" s="79"/>
      <c r="QUG15" s="79"/>
      <c r="QUH15" s="79"/>
      <c r="QUI15" s="79"/>
      <c r="QUJ15" s="79"/>
      <c r="QUK15" s="79"/>
      <c r="QUL15" s="79"/>
      <c r="QUM15" s="79"/>
      <c r="QUN15" s="79"/>
      <c r="QUO15" s="79"/>
      <c r="QUP15" s="79"/>
      <c r="QUQ15" s="79"/>
      <c r="QUR15" s="79"/>
      <c r="QUS15" s="79"/>
      <c r="QUT15" s="79"/>
      <c r="QUU15" s="79"/>
      <c r="QUV15" s="79"/>
      <c r="QUW15" s="79"/>
      <c r="QUX15" s="79"/>
      <c r="QUY15" s="79"/>
      <c r="QUZ15" s="79"/>
      <c r="QVA15" s="79"/>
      <c r="QVB15" s="79"/>
      <c r="QVC15" s="79"/>
      <c r="QVD15" s="79"/>
      <c r="QVE15" s="79"/>
      <c r="QVF15" s="79"/>
      <c r="QVG15" s="79"/>
      <c r="QVH15" s="79"/>
      <c r="QVI15" s="79"/>
      <c r="QVJ15" s="79"/>
      <c r="QVK15" s="79"/>
      <c r="QVL15" s="79"/>
      <c r="QVM15" s="79"/>
      <c r="QVN15" s="79"/>
      <c r="QVO15" s="79"/>
      <c r="QVP15" s="79"/>
      <c r="QVQ15" s="79"/>
      <c r="QVR15" s="79"/>
      <c r="QVS15" s="79"/>
      <c r="QVT15" s="79"/>
      <c r="QVU15" s="79"/>
      <c r="QVV15" s="79"/>
      <c r="QVW15" s="79"/>
      <c r="QVX15" s="79"/>
      <c r="QVY15" s="79"/>
      <c r="QVZ15" s="79"/>
      <c r="QWA15" s="79"/>
      <c r="QWB15" s="79"/>
      <c r="QWC15" s="79"/>
      <c r="QWD15" s="79"/>
      <c r="QWE15" s="79"/>
      <c r="QWF15" s="79"/>
      <c r="QWG15" s="79"/>
      <c r="QWH15" s="79"/>
      <c r="QWI15" s="79"/>
      <c r="QWJ15" s="79"/>
      <c r="QWK15" s="79"/>
      <c r="QWL15" s="79"/>
      <c r="QWM15" s="79"/>
      <c r="QWN15" s="79"/>
      <c r="QWO15" s="79"/>
      <c r="QWP15" s="79"/>
      <c r="QWQ15" s="79"/>
      <c r="QWR15" s="79"/>
      <c r="QWS15" s="79"/>
      <c r="QWT15" s="79"/>
      <c r="QWU15" s="79"/>
      <c r="QWV15" s="79"/>
      <c r="QWW15" s="79"/>
      <c r="QWX15" s="79"/>
      <c r="QWY15" s="79"/>
      <c r="QWZ15" s="79"/>
      <c r="QXA15" s="79"/>
      <c r="QXB15" s="79"/>
      <c r="QXC15" s="79"/>
      <c r="QXD15" s="79"/>
      <c r="QXE15" s="79"/>
      <c r="QXF15" s="79"/>
      <c r="QXG15" s="79"/>
      <c r="QXH15" s="79"/>
      <c r="QXI15" s="79"/>
      <c r="QXJ15" s="79"/>
      <c r="QXK15" s="79"/>
      <c r="QXL15" s="79"/>
      <c r="QXM15" s="79"/>
      <c r="QXN15" s="79"/>
      <c r="QXO15" s="79"/>
      <c r="QXP15" s="79"/>
      <c r="QXQ15" s="79"/>
      <c r="QXR15" s="79"/>
      <c r="QXS15" s="79"/>
      <c r="QXT15" s="79"/>
      <c r="QXU15" s="79"/>
      <c r="QXV15" s="79"/>
      <c r="QXW15" s="79"/>
      <c r="QXX15" s="79"/>
      <c r="QXY15" s="79"/>
      <c r="QXZ15" s="79"/>
      <c r="QYA15" s="79"/>
      <c r="QYB15" s="79"/>
      <c r="QYC15" s="79"/>
      <c r="QYD15" s="79"/>
      <c r="QYE15" s="79"/>
      <c r="QYF15" s="79"/>
      <c r="QYG15" s="79"/>
      <c r="QYH15" s="79"/>
      <c r="QYI15" s="79"/>
      <c r="QYJ15" s="79"/>
      <c r="QYK15" s="79"/>
      <c r="QYL15" s="79"/>
      <c r="QYM15" s="79"/>
      <c r="QYN15" s="79"/>
      <c r="QYO15" s="79"/>
      <c r="QYP15" s="79"/>
      <c r="QYQ15" s="79"/>
      <c r="QYR15" s="79"/>
      <c r="QYS15" s="79"/>
      <c r="QYT15" s="79"/>
      <c r="QYU15" s="79"/>
      <c r="QYV15" s="79"/>
      <c r="QYW15" s="79"/>
      <c r="QYX15" s="79"/>
      <c r="QYY15" s="79"/>
      <c r="QYZ15" s="79"/>
      <c r="QZA15" s="79"/>
      <c r="QZB15" s="79"/>
      <c r="QZC15" s="79"/>
      <c r="QZD15" s="79"/>
      <c r="QZE15" s="79"/>
      <c r="QZF15" s="79"/>
      <c r="QZG15" s="79"/>
      <c r="QZH15" s="79"/>
      <c r="QZI15" s="79"/>
      <c r="QZJ15" s="79"/>
      <c r="QZK15" s="79"/>
      <c r="QZL15" s="79"/>
      <c r="QZM15" s="79"/>
      <c r="QZN15" s="79"/>
      <c r="QZO15" s="79"/>
      <c r="QZP15" s="79"/>
      <c r="QZQ15" s="79"/>
      <c r="QZR15" s="79"/>
      <c r="QZS15" s="79"/>
      <c r="QZT15" s="79"/>
      <c r="QZU15" s="79"/>
      <c r="QZV15" s="79"/>
      <c r="QZW15" s="79"/>
      <c r="QZX15" s="79"/>
      <c r="QZY15" s="79"/>
      <c r="QZZ15" s="79"/>
      <c r="RAA15" s="79"/>
      <c r="RAB15" s="79"/>
      <c r="RAC15" s="79"/>
      <c r="RAD15" s="79"/>
      <c r="RAE15" s="79"/>
      <c r="RAF15" s="79"/>
      <c r="RAG15" s="79"/>
      <c r="RAH15" s="79"/>
      <c r="RAI15" s="79"/>
      <c r="RAJ15" s="79"/>
      <c r="RAK15" s="79"/>
      <c r="RAL15" s="79"/>
      <c r="RAM15" s="79"/>
      <c r="RAN15" s="79"/>
      <c r="RAO15" s="79"/>
      <c r="RAP15" s="79"/>
      <c r="RAQ15" s="79"/>
      <c r="RAR15" s="79"/>
      <c r="RAS15" s="79"/>
      <c r="RAT15" s="79"/>
      <c r="RAU15" s="79"/>
      <c r="RAV15" s="79"/>
      <c r="RAW15" s="79"/>
      <c r="RAX15" s="79"/>
      <c r="RAY15" s="79"/>
      <c r="RAZ15" s="79"/>
      <c r="RBA15" s="79"/>
      <c r="RBB15" s="79"/>
      <c r="RBC15" s="79"/>
      <c r="RBD15" s="79"/>
      <c r="RBE15" s="79"/>
      <c r="RBF15" s="79"/>
      <c r="RBG15" s="79"/>
      <c r="RBH15" s="79"/>
      <c r="RBI15" s="79"/>
      <c r="RBJ15" s="79"/>
      <c r="RBK15" s="79"/>
      <c r="RBL15" s="79"/>
      <c r="RBM15" s="79"/>
      <c r="RBN15" s="79"/>
      <c r="RBO15" s="79"/>
      <c r="RBP15" s="79"/>
      <c r="RBQ15" s="79"/>
      <c r="RBR15" s="79"/>
      <c r="RBS15" s="79"/>
      <c r="RBT15" s="79"/>
      <c r="RBU15" s="79"/>
      <c r="RBV15" s="79"/>
      <c r="RBW15" s="79"/>
      <c r="RBX15" s="79"/>
      <c r="RBY15" s="79"/>
      <c r="RBZ15" s="79"/>
      <c r="RCA15" s="79"/>
      <c r="RCB15" s="79"/>
      <c r="RCC15" s="79"/>
      <c r="RCD15" s="79"/>
      <c r="RCE15" s="79"/>
      <c r="RCF15" s="79"/>
      <c r="RCG15" s="79"/>
      <c r="RCH15" s="79"/>
      <c r="RCI15" s="79"/>
      <c r="RCJ15" s="79"/>
      <c r="RCK15" s="79"/>
      <c r="RCL15" s="79"/>
      <c r="RCM15" s="79"/>
      <c r="RCN15" s="79"/>
      <c r="RCO15" s="79"/>
      <c r="RCP15" s="79"/>
      <c r="RCQ15" s="79"/>
      <c r="RCR15" s="79"/>
      <c r="RCS15" s="79"/>
      <c r="RCT15" s="79"/>
      <c r="RCU15" s="79"/>
      <c r="RCV15" s="79"/>
      <c r="RCW15" s="79"/>
      <c r="RCX15" s="79"/>
      <c r="RCY15" s="79"/>
      <c r="RCZ15" s="79"/>
      <c r="RDA15" s="79"/>
      <c r="RDB15" s="79"/>
      <c r="RDC15" s="79"/>
      <c r="RDD15" s="79"/>
      <c r="RDE15" s="79"/>
      <c r="RDF15" s="79"/>
      <c r="RDG15" s="79"/>
      <c r="RDH15" s="79"/>
      <c r="RDI15" s="79"/>
      <c r="RDJ15" s="79"/>
      <c r="RDK15" s="79"/>
      <c r="RDL15" s="79"/>
      <c r="RDM15" s="79"/>
      <c r="RDN15" s="79"/>
      <c r="RDO15" s="79"/>
      <c r="RDP15" s="79"/>
      <c r="RDQ15" s="79"/>
      <c r="RDR15" s="79"/>
      <c r="RDS15" s="79"/>
      <c r="RDT15" s="79"/>
      <c r="RDU15" s="79"/>
      <c r="RDV15" s="79"/>
      <c r="RDW15" s="79"/>
      <c r="RDX15" s="79"/>
      <c r="RDY15" s="79"/>
      <c r="RDZ15" s="79"/>
      <c r="REA15" s="79"/>
      <c r="REB15" s="79"/>
      <c r="REC15" s="79"/>
      <c r="RED15" s="79"/>
      <c r="REE15" s="79"/>
      <c r="REF15" s="79"/>
      <c r="REG15" s="79"/>
      <c r="REH15" s="79"/>
      <c r="REI15" s="79"/>
      <c r="REJ15" s="79"/>
      <c r="REK15" s="79"/>
      <c r="REL15" s="79"/>
      <c r="REM15" s="79"/>
      <c r="REN15" s="79"/>
      <c r="REO15" s="79"/>
      <c r="REP15" s="79"/>
      <c r="REQ15" s="79"/>
      <c r="RER15" s="79"/>
      <c r="RES15" s="79"/>
      <c r="RET15" s="79"/>
      <c r="REU15" s="79"/>
      <c r="REV15" s="79"/>
      <c r="REW15" s="79"/>
      <c r="REX15" s="79"/>
      <c r="REY15" s="79"/>
      <c r="REZ15" s="79"/>
      <c r="RFA15" s="79"/>
      <c r="RFB15" s="79"/>
      <c r="RFC15" s="79"/>
      <c r="RFD15" s="79"/>
      <c r="RFE15" s="79"/>
      <c r="RFF15" s="79"/>
      <c r="RFG15" s="79"/>
      <c r="RFH15" s="79"/>
      <c r="RFI15" s="79"/>
      <c r="RFJ15" s="79"/>
      <c r="RFK15" s="79"/>
      <c r="RFL15" s="79"/>
      <c r="RFM15" s="79"/>
      <c r="RFN15" s="79"/>
      <c r="RFO15" s="79"/>
      <c r="RFP15" s="79"/>
      <c r="RFQ15" s="79"/>
      <c r="RFR15" s="79"/>
      <c r="RFS15" s="79"/>
      <c r="RFT15" s="79"/>
      <c r="RFU15" s="79"/>
      <c r="RFV15" s="79"/>
      <c r="RFW15" s="79"/>
      <c r="RFX15" s="79"/>
      <c r="RFY15" s="79"/>
      <c r="RFZ15" s="79"/>
      <c r="RGA15" s="79"/>
      <c r="RGB15" s="79"/>
      <c r="RGC15" s="79"/>
      <c r="RGD15" s="79"/>
      <c r="RGE15" s="79"/>
      <c r="RGF15" s="79"/>
      <c r="RGG15" s="79"/>
      <c r="RGH15" s="79"/>
      <c r="RGI15" s="79"/>
      <c r="RGJ15" s="79"/>
      <c r="RGK15" s="79"/>
      <c r="RGL15" s="79"/>
      <c r="RGM15" s="79"/>
      <c r="RGN15" s="79"/>
      <c r="RGO15" s="79"/>
      <c r="RGP15" s="79"/>
      <c r="RGQ15" s="79"/>
      <c r="RGR15" s="79"/>
      <c r="RGS15" s="79"/>
      <c r="RGT15" s="79"/>
      <c r="RGU15" s="79"/>
      <c r="RGV15" s="79"/>
      <c r="RGW15" s="79"/>
      <c r="RGX15" s="79"/>
      <c r="RGY15" s="79"/>
      <c r="RGZ15" s="79"/>
      <c r="RHA15" s="79"/>
      <c r="RHB15" s="79"/>
      <c r="RHC15" s="79"/>
      <c r="RHD15" s="79"/>
      <c r="RHE15" s="79"/>
      <c r="RHF15" s="79"/>
      <c r="RHG15" s="79"/>
      <c r="RHH15" s="79"/>
      <c r="RHI15" s="79"/>
      <c r="RHJ15" s="79"/>
      <c r="RHK15" s="79"/>
      <c r="RHL15" s="79"/>
      <c r="RHM15" s="79"/>
      <c r="RHN15" s="79"/>
      <c r="RHO15" s="79"/>
      <c r="RHP15" s="79"/>
      <c r="RHQ15" s="79"/>
      <c r="RHR15" s="79"/>
      <c r="RHS15" s="79"/>
      <c r="RHT15" s="79"/>
      <c r="RHU15" s="79"/>
      <c r="RHV15" s="79"/>
      <c r="RHW15" s="79"/>
      <c r="RHX15" s="79"/>
      <c r="RHY15" s="79"/>
      <c r="RHZ15" s="79"/>
      <c r="RIA15" s="79"/>
      <c r="RIB15" s="79"/>
      <c r="RIC15" s="79"/>
      <c r="RID15" s="79"/>
      <c r="RIE15" s="79"/>
      <c r="RIF15" s="79"/>
      <c r="RIG15" s="79"/>
      <c r="RIH15" s="79"/>
      <c r="RII15" s="79"/>
      <c r="RIJ15" s="79"/>
      <c r="RIK15" s="79"/>
      <c r="RIL15" s="79"/>
      <c r="RIM15" s="79"/>
      <c r="RIN15" s="79"/>
      <c r="RIO15" s="79"/>
      <c r="RIP15" s="79"/>
      <c r="RIQ15" s="79"/>
      <c r="RIR15" s="79"/>
      <c r="RIS15" s="79"/>
      <c r="RIT15" s="79"/>
      <c r="RIU15" s="79"/>
      <c r="RIV15" s="79"/>
      <c r="RIW15" s="79"/>
      <c r="RIX15" s="79"/>
      <c r="RIY15" s="79"/>
      <c r="RIZ15" s="79"/>
      <c r="RJA15" s="79"/>
      <c r="RJB15" s="79"/>
      <c r="RJC15" s="79"/>
      <c r="RJD15" s="79"/>
      <c r="RJE15" s="79"/>
      <c r="RJF15" s="79"/>
      <c r="RJG15" s="79"/>
      <c r="RJH15" s="79"/>
      <c r="RJI15" s="79"/>
      <c r="RJJ15" s="79"/>
      <c r="RJK15" s="79"/>
      <c r="RJL15" s="79"/>
      <c r="RJM15" s="79"/>
      <c r="RJN15" s="79"/>
      <c r="RJO15" s="79"/>
      <c r="RJP15" s="79"/>
      <c r="RJQ15" s="79"/>
      <c r="RJR15" s="79"/>
      <c r="RJS15" s="79"/>
      <c r="RJT15" s="79"/>
      <c r="RJU15" s="79"/>
      <c r="RJV15" s="79"/>
      <c r="RJW15" s="79"/>
      <c r="RJX15" s="79"/>
      <c r="RJY15" s="79"/>
      <c r="RJZ15" s="79"/>
      <c r="RKA15" s="79"/>
      <c r="RKB15" s="79"/>
      <c r="RKC15" s="79"/>
      <c r="RKD15" s="79"/>
      <c r="RKE15" s="79"/>
      <c r="RKF15" s="79"/>
      <c r="RKG15" s="79"/>
      <c r="RKH15" s="79"/>
      <c r="RKI15" s="79"/>
      <c r="RKJ15" s="79"/>
      <c r="RKK15" s="79"/>
      <c r="RKL15" s="79"/>
      <c r="RKM15" s="79"/>
      <c r="RKN15" s="79"/>
      <c r="RKO15" s="79"/>
      <c r="RKP15" s="79"/>
      <c r="RKQ15" s="79"/>
      <c r="RKR15" s="79"/>
      <c r="RKS15" s="79"/>
      <c r="RKT15" s="79"/>
      <c r="RKU15" s="79"/>
      <c r="RKV15" s="79"/>
      <c r="RKW15" s="79"/>
      <c r="RKX15" s="79"/>
      <c r="RKY15" s="79"/>
      <c r="RKZ15" s="79"/>
      <c r="RLA15" s="79"/>
      <c r="RLB15" s="79"/>
      <c r="RLC15" s="79"/>
      <c r="RLD15" s="79"/>
      <c r="RLE15" s="79"/>
      <c r="RLF15" s="79"/>
      <c r="RLG15" s="79"/>
      <c r="RLH15" s="79"/>
      <c r="RLI15" s="79"/>
      <c r="RLJ15" s="79"/>
      <c r="RLK15" s="79"/>
      <c r="RLL15" s="79"/>
      <c r="RLM15" s="79"/>
      <c r="RLN15" s="79"/>
      <c r="RLO15" s="79"/>
      <c r="RLP15" s="79"/>
      <c r="RLQ15" s="79"/>
      <c r="RLR15" s="79"/>
      <c r="RLS15" s="79"/>
      <c r="RLT15" s="79"/>
      <c r="RLU15" s="79"/>
      <c r="RLV15" s="79"/>
      <c r="RLW15" s="79"/>
      <c r="RLX15" s="79"/>
      <c r="RLY15" s="79"/>
      <c r="RLZ15" s="79"/>
      <c r="RMA15" s="79"/>
      <c r="RMB15" s="79"/>
      <c r="RMC15" s="79"/>
      <c r="RMD15" s="79"/>
      <c r="RME15" s="79"/>
      <c r="RMF15" s="79"/>
      <c r="RMG15" s="79"/>
      <c r="RMH15" s="79"/>
      <c r="RMI15" s="79"/>
      <c r="RMJ15" s="79"/>
      <c r="RMK15" s="79"/>
      <c r="RML15" s="79"/>
      <c r="RMM15" s="79"/>
      <c r="RMN15" s="79"/>
      <c r="RMO15" s="79"/>
      <c r="RMP15" s="79"/>
      <c r="RMQ15" s="79"/>
      <c r="RMR15" s="79"/>
      <c r="RMS15" s="79"/>
      <c r="RMT15" s="79"/>
      <c r="RMU15" s="79"/>
      <c r="RMV15" s="79"/>
      <c r="RMW15" s="79"/>
      <c r="RMX15" s="79"/>
      <c r="RMY15" s="79"/>
      <c r="RMZ15" s="79"/>
      <c r="RNA15" s="79"/>
      <c r="RNB15" s="79"/>
      <c r="RNC15" s="79"/>
      <c r="RND15" s="79"/>
      <c r="RNE15" s="79"/>
      <c r="RNF15" s="79"/>
      <c r="RNG15" s="79"/>
      <c r="RNH15" s="79"/>
      <c r="RNI15" s="79"/>
      <c r="RNJ15" s="79"/>
      <c r="RNK15" s="79"/>
      <c r="RNL15" s="79"/>
      <c r="RNM15" s="79"/>
      <c r="RNN15" s="79"/>
      <c r="RNO15" s="79"/>
      <c r="RNP15" s="79"/>
      <c r="RNQ15" s="79"/>
      <c r="RNR15" s="79"/>
      <c r="RNS15" s="79"/>
      <c r="RNT15" s="79"/>
      <c r="RNU15" s="79"/>
      <c r="RNV15" s="79"/>
      <c r="RNW15" s="79"/>
      <c r="RNX15" s="79"/>
      <c r="RNY15" s="79"/>
      <c r="RNZ15" s="79"/>
      <c r="ROA15" s="79"/>
      <c r="ROB15" s="79"/>
      <c r="ROC15" s="79"/>
      <c r="ROD15" s="79"/>
      <c r="ROE15" s="79"/>
      <c r="ROF15" s="79"/>
      <c r="ROG15" s="79"/>
      <c r="ROH15" s="79"/>
      <c r="ROI15" s="79"/>
      <c r="ROJ15" s="79"/>
      <c r="ROK15" s="79"/>
      <c r="ROL15" s="79"/>
      <c r="ROM15" s="79"/>
      <c r="RON15" s="79"/>
      <c r="ROO15" s="79"/>
      <c r="ROP15" s="79"/>
      <c r="ROQ15" s="79"/>
      <c r="ROR15" s="79"/>
      <c r="ROS15" s="79"/>
      <c r="ROT15" s="79"/>
      <c r="ROU15" s="79"/>
      <c r="ROV15" s="79"/>
      <c r="ROW15" s="79"/>
      <c r="ROX15" s="79"/>
      <c r="ROY15" s="79"/>
      <c r="ROZ15" s="79"/>
      <c r="RPA15" s="79"/>
      <c r="RPB15" s="79"/>
      <c r="RPC15" s="79"/>
      <c r="RPD15" s="79"/>
      <c r="RPE15" s="79"/>
      <c r="RPF15" s="79"/>
      <c r="RPG15" s="79"/>
      <c r="RPH15" s="79"/>
      <c r="RPI15" s="79"/>
      <c r="RPJ15" s="79"/>
      <c r="RPK15" s="79"/>
      <c r="RPL15" s="79"/>
      <c r="RPM15" s="79"/>
      <c r="RPN15" s="79"/>
      <c r="RPO15" s="79"/>
      <c r="RPP15" s="79"/>
      <c r="RPQ15" s="79"/>
      <c r="RPR15" s="79"/>
      <c r="RPS15" s="79"/>
      <c r="RPT15" s="79"/>
      <c r="RPU15" s="79"/>
      <c r="RPV15" s="79"/>
      <c r="RPW15" s="79"/>
      <c r="RPX15" s="79"/>
      <c r="RPY15" s="79"/>
      <c r="RPZ15" s="79"/>
      <c r="RQA15" s="79"/>
      <c r="RQB15" s="79"/>
      <c r="RQC15" s="79"/>
      <c r="RQD15" s="79"/>
      <c r="RQE15" s="79"/>
      <c r="RQF15" s="79"/>
      <c r="RQG15" s="79"/>
      <c r="RQH15" s="79"/>
      <c r="RQI15" s="79"/>
      <c r="RQJ15" s="79"/>
      <c r="RQK15" s="79"/>
      <c r="RQL15" s="79"/>
      <c r="RQM15" s="79"/>
      <c r="RQN15" s="79"/>
      <c r="RQO15" s="79"/>
      <c r="RQP15" s="79"/>
      <c r="RQQ15" s="79"/>
      <c r="RQR15" s="79"/>
      <c r="RQS15" s="79"/>
      <c r="RQT15" s="79"/>
      <c r="RQU15" s="79"/>
      <c r="RQV15" s="79"/>
      <c r="RQW15" s="79"/>
      <c r="RQX15" s="79"/>
      <c r="RQY15" s="79"/>
      <c r="RQZ15" s="79"/>
      <c r="RRA15" s="79"/>
      <c r="RRB15" s="79"/>
      <c r="RRC15" s="79"/>
      <c r="RRD15" s="79"/>
      <c r="RRE15" s="79"/>
      <c r="RRF15" s="79"/>
      <c r="RRG15" s="79"/>
      <c r="RRH15" s="79"/>
      <c r="RRI15" s="79"/>
      <c r="RRJ15" s="79"/>
      <c r="RRK15" s="79"/>
      <c r="RRL15" s="79"/>
      <c r="RRM15" s="79"/>
      <c r="RRN15" s="79"/>
      <c r="RRO15" s="79"/>
      <c r="RRP15" s="79"/>
      <c r="RRQ15" s="79"/>
      <c r="RRR15" s="79"/>
      <c r="RRS15" s="79"/>
      <c r="RRT15" s="79"/>
      <c r="RRU15" s="79"/>
      <c r="RRV15" s="79"/>
      <c r="RRW15" s="79"/>
      <c r="RRX15" s="79"/>
      <c r="RRY15" s="79"/>
      <c r="RRZ15" s="79"/>
      <c r="RSA15" s="79"/>
      <c r="RSB15" s="79"/>
      <c r="RSC15" s="79"/>
      <c r="RSD15" s="79"/>
      <c r="RSE15" s="79"/>
      <c r="RSF15" s="79"/>
      <c r="RSG15" s="79"/>
      <c r="RSH15" s="79"/>
      <c r="RSI15" s="79"/>
      <c r="RSJ15" s="79"/>
      <c r="RSK15" s="79"/>
      <c r="RSL15" s="79"/>
      <c r="RSM15" s="79"/>
      <c r="RSN15" s="79"/>
      <c r="RSO15" s="79"/>
      <c r="RSP15" s="79"/>
      <c r="RSQ15" s="79"/>
      <c r="RSR15" s="79"/>
      <c r="RSS15" s="79"/>
      <c r="RST15" s="79"/>
      <c r="RSU15" s="79"/>
      <c r="RSV15" s="79"/>
      <c r="RSW15" s="79"/>
      <c r="RSX15" s="79"/>
      <c r="RSY15" s="79"/>
      <c r="RSZ15" s="79"/>
      <c r="RTA15" s="79"/>
      <c r="RTB15" s="79"/>
      <c r="RTC15" s="79"/>
      <c r="RTD15" s="79"/>
      <c r="RTE15" s="79"/>
      <c r="RTF15" s="79"/>
      <c r="RTG15" s="79"/>
      <c r="RTH15" s="79"/>
      <c r="RTI15" s="79"/>
      <c r="RTJ15" s="79"/>
      <c r="RTK15" s="79"/>
      <c r="RTL15" s="79"/>
      <c r="RTM15" s="79"/>
      <c r="RTN15" s="79"/>
      <c r="RTO15" s="79"/>
      <c r="RTP15" s="79"/>
      <c r="RTQ15" s="79"/>
      <c r="RTR15" s="79"/>
      <c r="RTS15" s="79"/>
      <c r="RTT15" s="79"/>
      <c r="RTU15" s="79"/>
      <c r="RTV15" s="79"/>
      <c r="RTW15" s="79"/>
      <c r="RTX15" s="79"/>
      <c r="RTY15" s="79"/>
      <c r="RTZ15" s="79"/>
      <c r="RUA15" s="79"/>
      <c r="RUB15" s="79"/>
      <c r="RUC15" s="79"/>
      <c r="RUD15" s="79"/>
      <c r="RUE15" s="79"/>
      <c r="RUF15" s="79"/>
      <c r="RUG15" s="79"/>
      <c r="RUH15" s="79"/>
      <c r="RUI15" s="79"/>
      <c r="RUJ15" s="79"/>
      <c r="RUK15" s="79"/>
      <c r="RUL15" s="79"/>
      <c r="RUM15" s="79"/>
      <c r="RUN15" s="79"/>
      <c r="RUO15" s="79"/>
      <c r="RUP15" s="79"/>
      <c r="RUQ15" s="79"/>
      <c r="RUR15" s="79"/>
      <c r="RUS15" s="79"/>
      <c r="RUT15" s="79"/>
      <c r="RUU15" s="79"/>
      <c r="RUV15" s="79"/>
      <c r="RUW15" s="79"/>
      <c r="RUX15" s="79"/>
      <c r="RUY15" s="79"/>
      <c r="RUZ15" s="79"/>
      <c r="RVA15" s="79"/>
      <c r="RVB15" s="79"/>
      <c r="RVC15" s="79"/>
      <c r="RVD15" s="79"/>
      <c r="RVE15" s="79"/>
      <c r="RVF15" s="79"/>
      <c r="RVG15" s="79"/>
      <c r="RVH15" s="79"/>
      <c r="RVI15" s="79"/>
      <c r="RVJ15" s="79"/>
      <c r="RVK15" s="79"/>
      <c r="RVL15" s="79"/>
      <c r="RVM15" s="79"/>
      <c r="RVN15" s="79"/>
      <c r="RVO15" s="79"/>
      <c r="RVP15" s="79"/>
      <c r="RVQ15" s="79"/>
      <c r="RVR15" s="79"/>
      <c r="RVS15" s="79"/>
      <c r="RVT15" s="79"/>
      <c r="RVU15" s="79"/>
      <c r="RVV15" s="79"/>
      <c r="RVW15" s="79"/>
      <c r="RVX15" s="79"/>
      <c r="RVY15" s="79"/>
      <c r="RVZ15" s="79"/>
      <c r="RWA15" s="79"/>
      <c r="RWB15" s="79"/>
      <c r="RWC15" s="79"/>
      <c r="RWD15" s="79"/>
      <c r="RWE15" s="79"/>
      <c r="RWF15" s="79"/>
      <c r="RWG15" s="79"/>
      <c r="RWH15" s="79"/>
      <c r="RWI15" s="79"/>
      <c r="RWJ15" s="79"/>
      <c r="RWK15" s="79"/>
      <c r="RWL15" s="79"/>
      <c r="RWM15" s="79"/>
      <c r="RWN15" s="79"/>
      <c r="RWO15" s="79"/>
      <c r="RWP15" s="79"/>
      <c r="RWQ15" s="79"/>
      <c r="RWR15" s="79"/>
      <c r="RWS15" s="79"/>
      <c r="RWT15" s="79"/>
      <c r="RWU15" s="79"/>
      <c r="RWV15" s="79"/>
      <c r="RWW15" s="79"/>
      <c r="RWX15" s="79"/>
      <c r="RWY15" s="79"/>
      <c r="RWZ15" s="79"/>
      <c r="RXA15" s="79"/>
      <c r="RXB15" s="79"/>
      <c r="RXC15" s="79"/>
      <c r="RXD15" s="79"/>
      <c r="RXE15" s="79"/>
      <c r="RXF15" s="79"/>
      <c r="RXG15" s="79"/>
      <c r="RXH15" s="79"/>
      <c r="RXI15" s="79"/>
      <c r="RXJ15" s="79"/>
      <c r="RXK15" s="79"/>
      <c r="RXL15" s="79"/>
      <c r="RXM15" s="79"/>
      <c r="RXN15" s="79"/>
      <c r="RXO15" s="79"/>
      <c r="RXP15" s="79"/>
      <c r="RXQ15" s="79"/>
      <c r="RXR15" s="79"/>
      <c r="RXS15" s="79"/>
      <c r="RXT15" s="79"/>
      <c r="RXU15" s="79"/>
      <c r="RXV15" s="79"/>
      <c r="RXW15" s="79"/>
      <c r="RXX15" s="79"/>
      <c r="RXY15" s="79"/>
      <c r="RXZ15" s="79"/>
      <c r="RYA15" s="79"/>
      <c r="RYB15" s="79"/>
      <c r="RYC15" s="79"/>
      <c r="RYD15" s="79"/>
      <c r="RYE15" s="79"/>
      <c r="RYF15" s="79"/>
      <c r="RYG15" s="79"/>
      <c r="RYH15" s="79"/>
      <c r="RYI15" s="79"/>
      <c r="RYJ15" s="79"/>
      <c r="RYK15" s="79"/>
      <c r="RYL15" s="79"/>
      <c r="RYM15" s="79"/>
      <c r="RYN15" s="79"/>
      <c r="RYO15" s="79"/>
      <c r="RYP15" s="79"/>
      <c r="RYQ15" s="79"/>
      <c r="RYR15" s="79"/>
      <c r="RYS15" s="79"/>
      <c r="RYT15" s="79"/>
      <c r="RYU15" s="79"/>
      <c r="RYV15" s="79"/>
      <c r="RYW15" s="79"/>
      <c r="RYX15" s="79"/>
      <c r="RYY15" s="79"/>
      <c r="RYZ15" s="79"/>
      <c r="RZA15" s="79"/>
      <c r="RZB15" s="79"/>
      <c r="RZC15" s="79"/>
      <c r="RZD15" s="79"/>
      <c r="RZE15" s="79"/>
      <c r="RZF15" s="79"/>
      <c r="RZG15" s="79"/>
      <c r="RZH15" s="79"/>
      <c r="RZI15" s="79"/>
      <c r="RZJ15" s="79"/>
      <c r="RZK15" s="79"/>
      <c r="RZL15" s="79"/>
      <c r="RZM15" s="79"/>
      <c r="RZN15" s="79"/>
      <c r="RZO15" s="79"/>
      <c r="RZP15" s="79"/>
      <c r="RZQ15" s="79"/>
      <c r="RZR15" s="79"/>
      <c r="RZS15" s="79"/>
      <c r="RZT15" s="79"/>
      <c r="RZU15" s="79"/>
      <c r="RZV15" s="79"/>
      <c r="RZW15" s="79"/>
      <c r="RZX15" s="79"/>
      <c r="RZY15" s="79"/>
      <c r="RZZ15" s="79"/>
      <c r="SAA15" s="79"/>
      <c r="SAB15" s="79"/>
      <c r="SAC15" s="79"/>
      <c r="SAD15" s="79"/>
      <c r="SAE15" s="79"/>
      <c r="SAF15" s="79"/>
      <c r="SAG15" s="79"/>
      <c r="SAH15" s="79"/>
      <c r="SAI15" s="79"/>
      <c r="SAJ15" s="79"/>
      <c r="SAK15" s="79"/>
      <c r="SAL15" s="79"/>
      <c r="SAM15" s="79"/>
      <c r="SAN15" s="79"/>
      <c r="SAO15" s="79"/>
      <c r="SAP15" s="79"/>
      <c r="SAQ15" s="79"/>
      <c r="SAR15" s="79"/>
      <c r="SAS15" s="79"/>
      <c r="SAT15" s="79"/>
      <c r="SAU15" s="79"/>
      <c r="SAV15" s="79"/>
      <c r="SAW15" s="79"/>
      <c r="SAX15" s="79"/>
      <c r="SAY15" s="79"/>
      <c r="SAZ15" s="79"/>
      <c r="SBA15" s="79"/>
      <c r="SBB15" s="79"/>
      <c r="SBC15" s="79"/>
      <c r="SBD15" s="79"/>
      <c r="SBE15" s="79"/>
      <c r="SBF15" s="79"/>
      <c r="SBG15" s="79"/>
      <c r="SBH15" s="79"/>
      <c r="SBI15" s="79"/>
      <c r="SBJ15" s="79"/>
      <c r="SBK15" s="79"/>
      <c r="SBL15" s="79"/>
      <c r="SBM15" s="79"/>
      <c r="SBN15" s="79"/>
      <c r="SBO15" s="79"/>
      <c r="SBP15" s="79"/>
      <c r="SBQ15" s="79"/>
      <c r="SBR15" s="79"/>
      <c r="SBS15" s="79"/>
      <c r="SBT15" s="79"/>
      <c r="SBU15" s="79"/>
      <c r="SBV15" s="79"/>
      <c r="SBW15" s="79"/>
      <c r="SBX15" s="79"/>
      <c r="SBY15" s="79"/>
      <c r="SBZ15" s="79"/>
      <c r="SCA15" s="79"/>
      <c r="SCB15" s="79"/>
      <c r="SCC15" s="79"/>
      <c r="SCD15" s="79"/>
      <c r="SCE15" s="79"/>
      <c r="SCF15" s="79"/>
      <c r="SCG15" s="79"/>
      <c r="SCH15" s="79"/>
      <c r="SCI15" s="79"/>
      <c r="SCJ15" s="79"/>
      <c r="SCK15" s="79"/>
      <c r="SCL15" s="79"/>
      <c r="SCM15" s="79"/>
      <c r="SCN15" s="79"/>
      <c r="SCO15" s="79"/>
      <c r="SCP15" s="79"/>
      <c r="SCQ15" s="79"/>
      <c r="SCR15" s="79"/>
      <c r="SCS15" s="79"/>
      <c r="SCT15" s="79"/>
      <c r="SCU15" s="79"/>
      <c r="SCV15" s="79"/>
      <c r="SCW15" s="79"/>
      <c r="SCX15" s="79"/>
      <c r="SCY15" s="79"/>
      <c r="SCZ15" s="79"/>
      <c r="SDA15" s="79"/>
      <c r="SDB15" s="79"/>
      <c r="SDC15" s="79"/>
      <c r="SDD15" s="79"/>
      <c r="SDE15" s="79"/>
      <c r="SDF15" s="79"/>
      <c r="SDG15" s="79"/>
      <c r="SDH15" s="79"/>
      <c r="SDI15" s="79"/>
      <c r="SDJ15" s="79"/>
      <c r="SDK15" s="79"/>
      <c r="SDL15" s="79"/>
      <c r="SDM15" s="79"/>
      <c r="SDN15" s="79"/>
      <c r="SDO15" s="79"/>
      <c r="SDP15" s="79"/>
      <c r="SDQ15" s="79"/>
      <c r="SDR15" s="79"/>
      <c r="SDS15" s="79"/>
      <c r="SDT15" s="79"/>
      <c r="SDU15" s="79"/>
      <c r="SDV15" s="79"/>
      <c r="SDW15" s="79"/>
      <c r="SDX15" s="79"/>
      <c r="SDY15" s="79"/>
      <c r="SDZ15" s="79"/>
      <c r="SEA15" s="79"/>
      <c r="SEB15" s="79"/>
      <c r="SEC15" s="79"/>
      <c r="SED15" s="79"/>
      <c r="SEE15" s="79"/>
      <c r="SEF15" s="79"/>
      <c r="SEG15" s="79"/>
      <c r="SEH15" s="79"/>
      <c r="SEI15" s="79"/>
      <c r="SEJ15" s="79"/>
      <c r="SEK15" s="79"/>
      <c r="SEL15" s="79"/>
      <c r="SEM15" s="79"/>
      <c r="SEN15" s="79"/>
      <c r="SEO15" s="79"/>
      <c r="SEP15" s="79"/>
      <c r="SEQ15" s="79"/>
      <c r="SER15" s="79"/>
      <c r="SES15" s="79"/>
      <c r="SET15" s="79"/>
      <c r="SEU15" s="79"/>
      <c r="SEV15" s="79"/>
      <c r="SEW15" s="79"/>
      <c r="SEX15" s="79"/>
      <c r="SEY15" s="79"/>
      <c r="SEZ15" s="79"/>
      <c r="SFA15" s="79"/>
      <c r="SFB15" s="79"/>
      <c r="SFC15" s="79"/>
      <c r="SFD15" s="79"/>
      <c r="SFE15" s="79"/>
      <c r="SFF15" s="79"/>
      <c r="SFG15" s="79"/>
      <c r="SFH15" s="79"/>
      <c r="SFI15" s="79"/>
      <c r="SFJ15" s="79"/>
      <c r="SFK15" s="79"/>
      <c r="SFL15" s="79"/>
      <c r="SFM15" s="79"/>
      <c r="SFN15" s="79"/>
      <c r="SFO15" s="79"/>
      <c r="SFP15" s="79"/>
      <c r="SFQ15" s="79"/>
      <c r="SFR15" s="79"/>
      <c r="SFS15" s="79"/>
      <c r="SFT15" s="79"/>
      <c r="SFU15" s="79"/>
      <c r="SFV15" s="79"/>
      <c r="SFW15" s="79"/>
      <c r="SFX15" s="79"/>
      <c r="SFY15" s="79"/>
      <c r="SFZ15" s="79"/>
      <c r="SGA15" s="79"/>
      <c r="SGB15" s="79"/>
      <c r="SGC15" s="79"/>
      <c r="SGD15" s="79"/>
      <c r="SGE15" s="79"/>
      <c r="SGF15" s="79"/>
      <c r="SGG15" s="79"/>
      <c r="SGH15" s="79"/>
      <c r="SGI15" s="79"/>
      <c r="SGJ15" s="79"/>
      <c r="SGK15" s="79"/>
      <c r="SGL15" s="79"/>
      <c r="SGM15" s="79"/>
      <c r="SGN15" s="79"/>
      <c r="SGO15" s="79"/>
      <c r="SGP15" s="79"/>
      <c r="SGQ15" s="79"/>
      <c r="SGR15" s="79"/>
      <c r="SGS15" s="79"/>
      <c r="SGT15" s="79"/>
      <c r="SGU15" s="79"/>
      <c r="SGV15" s="79"/>
      <c r="SGW15" s="79"/>
      <c r="SGX15" s="79"/>
      <c r="SGY15" s="79"/>
      <c r="SGZ15" s="79"/>
      <c r="SHA15" s="79"/>
      <c r="SHB15" s="79"/>
      <c r="SHC15" s="79"/>
      <c r="SHD15" s="79"/>
      <c r="SHE15" s="79"/>
      <c r="SHF15" s="79"/>
      <c r="SHG15" s="79"/>
      <c r="SHH15" s="79"/>
      <c r="SHI15" s="79"/>
      <c r="SHJ15" s="79"/>
      <c r="SHK15" s="79"/>
      <c r="SHL15" s="79"/>
      <c r="SHM15" s="79"/>
      <c r="SHN15" s="79"/>
      <c r="SHO15" s="79"/>
      <c r="SHP15" s="79"/>
      <c r="SHQ15" s="79"/>
      <c r="SHR15" s="79"/>
      <c r="SHS15" s="79"/>
      <c r="SHT15" s="79"/>
      <c r="SHU15" s="79"/>
      <c r="SHV15" s="79"/>
      <c r="SHW15" s="79"/>
      <c r="SHX15" s="79"/>
      <c r="SHY15" s="79"/>
      <c r="SHZ15" s="79"/>
      <c r="SIA15" s="79"/>
      <c r="SIB15" s="79"/>
      <c r="SIC15" s="79"/>
      <c r="SID15" s="79"/>
      <c r="SIE15" s="79"/>
      <c r="SIF15" s="79"/>
      <c r="SIG15" s="79"/>
      <c r="SIH15" s="79"/>
      <c r="SII15" s="79"/>
      <c r="SIJ15" s="79"/>
      <c r="SIK15" s="79"/>
      <c r="SIL15" s="79"/>
      <c r="SIM15" s="79"/>
      <c r="SIN15" s="79"/>
      <c r="SIO15" s="79"/>
      <c r="SIP15" s="79"/>
      <c r="SIQ15" s="79"/>
      <c r="SIR15" s="79"/>
      <c r="SIS15" s="79"/>
      <c r="SIT15" s="79"/>
      <c r="SIU15" s="79"/>
      <c r="SIV15" s="79"/>
      <c r="SIW15" s="79"/>
      <c r="SIX15" s="79"/>
      <c r="SIY15" s="79"/>
      <c r="SIZ15" s="79"/>
      <c r="SJA15" s="79"/>
      <c r="SJB15" s="79"/>
      <c r="SJC15" s="79"/>
      <c r="SJD15" s="79"/>
      <c r="SJE15" s="79"/>
      <c r="SJF15" s="79"/>
      <c r="SJG15" s="79"/>
      <c r="SJH15" s="79"/>
      <c r="SJI15" s="79"/>
      <c r="SJJ15" s="79"/>
      <c r="SJK15" s="79"/>
      <c r="SJL15" s="79"/>
      <c r="SJM15" s="79"/>
      <c r="SJN15" s="79"/>
      <c r="SJO15" s="79"/>
      <c r="SJP15" s="79"/>
      <c r="SJQ15" s="79"/>
      <c r="SJR15" s="79"/>
      <c r="SJS15" s="79"/>
      <c r="SJT15" s="79"/>
      <c r="SJU15" s="79"/>
      <c r="SJV15" s="79"/>
      <c r="SJW15" s="79"/>
      <c r="SJX15" s="79"/>
      <c r="SJY15" s="79"/>
      <c r="SJZ15" s="79"/>
      <c r="SKA15" s="79"/>
      <c r="SKB15" s="79"/>
      <c r="SKC15" s="79"/>
      <c r="SKD15" s="79"/>
      <c r="SKE15" s="79"/>
      <c r="SKF15" s="79"/>
      <c r="SKG15" s="79"/>
      <c r="SKH15" s="79"/>
      <c r="SKI15" s="79"/>
      <c r="SKJ15" s="79"/>
      <c r="SKK15" s="79"/>
      <c r="SKL15" s="79"/>
      <c r="SKM15" s="79"/>
      <c r="SKN15" s="79"/>
      <c r="SKO15" s="79"/>
      <c r="SKP15" s="79"/>
      <c r="SKQ15" s="79"/>
      <c r="SKR15" s="79"/>
      <c r="SKS15" s="79"/>
      <c r="SKT15" s="79"/>
      <c r="SKU15" s="79"/>
      <c r="SKV15" s="79"/>
      <c r="SKW15" s="79"/>
      <c r="SKX15" s="79"/>
      <c r="SKY15" s="79"/>
      <c r="SKZ15" s="79"/>
      <c r="SLA15" s="79"/>
      <c r="SLB15" s="79"/>
      <c r="SLC15" s="79"/>
      <c r="SLD15" s="79"/>
      <c r="SLE15" s="79"/>
      <c r="SLF15" s="79"/>
      <c r="SLG15" s="79"/>
      <c r="SLH15" s="79"/>
      <c r="SLI15" s="79"/>
      <c r="SLJ15" s="79"/>
      <c r="SLK15" s="79"/>
      <c r="SLL15" s="79"/>
      <c r="SLM15" s="79"/>
      <c r="SLN15" s="79"/>
      <c r="SLO15" s="79"/>
      <c r="SLP15" s="79"/>
      <c r="SLQ15" s="79"/>
      <c r="SLR15" s="79"/>
      <c r="SLS15" s="79"/>
      <c r="SLT15" s="79"/>
      <c r="SLU15" s="79"/>
      <c r="SLV15" s="79"/>
      <c r="SLW15" s="79"/>
      <c r="SLX15" s="79"/>
      <c r="SLY15" s="79"/>
      <c r="SLZ15" s="79"/>
      <c r="SMA15" s="79"/>
      <c r="SMB15" s="79"/>
      <c r="SMC15" s="79"/>
      <c r="SMD15" s="79"/>
      <c r="SME15" s="79"/>
      <c r="SMF15" s="79"/>
      <c r="SMG15" s="79"/>
      <c r="SMH15" s="79"/>
      <c r="SMI15" s="79"/>
      <c r="SMJ15" s="79"/>
      <c r="SMK15" s="79"/>
      <c r="SML15" s="79"/>
      <c r="SMM15" s="79"/>
      <c r="SMN15" s="79"/>
      <c r="SMO15" s="79"/>
      <c r="SMP15" s="79"/>
      <c r="SMQ15" s="79"/>
      <c r="SMR15" s="79"/>
      <c r="SMS15" s="79"/>
      <c r="SMT15" s="79"/>
      <c r="SMU15" s="79"/>
      <c r="SMV15" s="79"/>
      <c r="SMW15" s="79"/>
      <c r="SMX15" s="79"/>
      <c r="SMY15" s="79"/>
      <c r="SMZ15" s="79"/>
      <c r="SNA15" s="79"/>
      <c r="SNB15" s="79"/>
      <c r="SNC15" s="79"/>
      <c r="SND15" s="79"/>
      <c r="SNE15" s="79"/>
      <c r="SNF15" s="79"/>
      <c r="SNG15" s="79"/>
      <c r="SNH15" s="79"/>
      <c r="SNI15" s="79"/>
      <c r="SNJ15" s="79"/>
      <c r="SNK15" s="79"/>
      <c r="SNL15" s="79"/>
      <c r="SNM15" s="79"/>
      <c r="SNN15" s="79"/>
      <c r="SNO15" s="79"/>
      <c r="SNP15" s="79"/>
      <c r="SNQ15" s="79"/>
      <c r="SNR15" s="79"/>
      <c r="SNS15" s="79"/>
      <c r="SNT15" s="79"/>
      <c r="SNU15" s="79"/>
      <c r="SNV15" s="79"/>
      <c r="SNW15" s="79"/>
      <c r="SNX15" s="79"/>
      <c r="SNY15" s="79"/>
      <c r="SNZ15" s="79"/>
      <c r="SOA15" s="79"/>
      <c r="SOB15" s="79"/>
      <c r="SOC15" s="79"/>
      <c r="SOD15" s="79"/>
      <c r="SOE15" s="79"/>
      <c r="SOF15" s="79"/>
      <c r="SOG15" s="79"/>
      <c r="SOH15" s="79"/>
      <c r="SOI15" s="79"/>
      <c r="SOJ15" s="79"/>
      <c r="SOK15" s="79"/>
      <c r="SOL15" s="79"/>
      <c r="SOM15" s="79"/>
      <c r="SON15" s="79"/>
      <c r="SOO15" s="79"/>
      <c r="SOP15" s="79"/>
      <c r="SOQ15" s="79"/>
      <c r="SOR15" s="79"/>
      <c r="SOS15" s="79"/>
      <c r="SOT15" s="79"/>
      <c r="SOU15" s="79"/>
      <c r="SOV15" s="79"/>
      <c r="SOW15" s="79"/>
      <c r="SOX15" s="79"/>
      <c r="SOY15" s="79"/>
      <c r="SOZ15" s="79"/>
      <c r="SPA15" s="79"/>
      <c r="SPB15" s="79"/>
      <c r="SPC15" s="79"/>
      <c r="SPD15" s="79"/>
      <c r="SPE15" s="79"/>
      <c r="SPF15" s="79"/>
      <c r="SPG15" s="79"/>
      <c r="SPH15" s="79"/>
      <c r="SPI15" s="79"/>
      <c r="SPJ15" s="79"/>
      <c r="SPK15" s="79"/>
      <c r="SPL15" s="79"/>
      <c r="SPM15" s="79"/>
      <c r="SPN15" s="79"/>
      <c r="SPO15" s="79"/>
      <c r="SPP15" s="79"/>
      <c r="SPQ15" s="79"/>
      <c r="SPR15" s="79"/>
      <c r="SPS15" s="79"/>
      <c r="SPT15" s="79"/>
      <c r="SPU15" s="79"/>
      <c r="SPV15" s="79"/>
      <c r="SPW15" s="79"/>
      <c r="SPX15" s="79"/>
      <c r="SPY15" s="79"/>
      <c r="SPZ15" s="79"/>
      <c r="SQA15" s="79"/>
      <c r="SQB15" s="79"/>
      <c r="SQC15" s="79"/>
      <c r="SQD15" s="79"/>
      <c r="SQE15" s="79"/>
      <c r="SQF15" s="79"/>
      <c r="SQG15" s="79"/>
      <c r="SQH15" s="79"/>
      <c r="SQI15" s="79"/>
      <c r="SQJ15" s="79"/>
      <c r="SQK15" s="79"/>
      <c r="SQL15" s="79"/>
      <c r="SQM15" s="79"/>
      <c r="SQN15" s="79"/>
      <c r="SQO15" s="79"/>
      <c r="SQP15" s="79"/>
      <c r="SQQ15" s="79"/>
      <c r="SQR15" s="79"/>
      <c r="SQS15" s="79"/>
      <c r="SQT15" s="79"/>
      <c r="SQU15" s="79"/>
      <c r="SQV15" s="79"/>
      <c r="SQW15" s="79"/>
      <c r="SQX15" s="79"/>
      <c r="SQY15" s="79"/>
      <c r="SQZ15" s="79"/>
      <c r="SRA15" s="79"/>
      <c r="SRB15" s="79"/>
      <c r="SRC15" s="79"/>
      <c r="SRD15" s="79"/>
      <c r="SRE15" s="79"/>
      <c r="SRF15" s="79"/>
      <c r="SRG15" s="79"/>
      <c r="SRH15" s="79"/>
      <c r="SRI15" s="79"/>
      <c r="SRJ15" s="79"/>
      <c r="SRK15" s="79"/>
      <c r="SRL15" s="79"/>
      <c r="SRM15" s="79"/>
      <c r="SRN15" s="79"/>
      <c r="SRO15" s="79"/>
      <c r="SRP15" s="79"/>
      <c r="SRQ15" s="79"/>
      <c r="SRR15" s="79"/>
      <c r="SRS15" s="79"/>
      <c r="SRT15" s="79"/>
      <c r="SRU15" s="79"/>
      <c r="SRV15" s="79"/>
      <c r="SRW15" s="79"/>
      <c r="SRX15" s="79"/>
      <c r="SRY15" s="79"/>
      <c r="SRZ15" s="79"/>
      <c r="SSA15" s="79"/>
      <c r="SSB15" s="79"/>
      <c r="SSC15" s="79"/>
      <c r="SSD15" s="79"/>
      <c r="SSE15" s="79"/>
      <c r="SSF15" s="79"/>
      <c r="SSG15" s="79"/>
      <c r="SSH15" s="79"/>
      <c r="SSI15" s="79"/>
      <c r="SSJ15" s="79"/>
      <c r="SSK15" s="79"/>
      <c r="SSL15" s="79"/>
      <c r="SSM15" s="79"/>
      <c r="SSN15" s="79"/>
      <c r="SSO15" s="79"/>
      <c r="SSP15" s="79"/>
      <c r="SSQ15" s="79"/>
      <c r="SSR15" s="79"/>
      <c r="SSS15" s="79"/>
      <c r="SST15" s="79"/>
      <c r="SSU15" s="79"/>
      <c r="SSV15" s="79"/>
      <c r="SSW15" s="79"/>
      <c r="SSX15" s="79"/>
      <c r="SSY15" s="79"/>
      <c r="SSZ15" s="79"/>
      <c r="STA15" s="79"/>
      <c r="STB15" s="79"/>
      <c r="STC15" s="79"/>
      <c r="STD15" s="79"/>
      <c r="STE15" s="79"/>
      <c r="STF15" s="79"/>
      <c r="STG15" s="79"/>
      <c r="STH15" s="79"/>
      <c r="STI15" s="79"/>
      <c r="STJ15" s="79"/>
      <c r="STK15" s="79"/>
      <c r="STL15" s="79"/>
      <c r="STM15" s="79"/>
      <c r="STN15" s="79"/>
      <c r="STO15" s="79"/>
      <c r="STP15" s="79"/>
      <c r="STQ15" s="79"/>
      <c r="STR15" s="79"/>
      <c r="STS15" s="79"/>
      <c r="STT15" s="79"/>
      <c r="STU15" s="79"/>
      <c r="STV15" s="79"/>
      <c r="STW15" s="79"/>
      <c r="STX15" s="79"/>
      <c r="STY15" s="79"/>
      <c r="STZ15" s="79"/>
      <c r="SUA15" s="79"/>
      <c r="SUB15" s="79"/>
      <c r="SUC15" s="79"/>
      <c r="SUD15" s="79"/>
      <c r="SUE15" s="79"/>
      <c r="SUF15" s="79"/>
      <c r="SUG15" s="79"/>
      <c r="SUH15" s="79"/>
      <c r="SUI15" s="79"/>
      <c r="SUJ15" s="79"/>
      <c r="SUK15" s="79"/>
      <c r="SUL15" s="79"/>
      <c r="SUM15" s="79"/>
      <c r="SUN15" s="79"/>
      <c r="SUO15" s="79"/>
      <c r="SUP15" s="79"/>
      <c r="SUQ15" s="79"/>
      <c r="SUR15" s="79"/>
      <c r="SUS15" s="79"/>
      <c r="SUT15" s="79"/>
      <c r="SUU15" s="79"/>
      <c r="SUV15" s="79"/>
      <c r="SUW15" s="79"/>
      <c r="SUX15" s="79"/>
      <c r="SUY15" s="79"/>
      <c r="SUZ15" s="79"/>
      <c r="SVA15" s="79"/>
      <c r="SVB15" s="79"/>
      <c r="SVC15" s="79"/>
      <c r="SVD15" s="79"/>
      <c r="SVE15" s="79"/>
      <c r="SVF15" s="79"/>
      <c r="SVG15" s="79"/>
      <c r="SVH15" s="79"/>
      <c r="SVI15" s="79"/>
      <c r="SVJ15" s="79"/>
      <c r="SVK15" s="79"/>
      <c r="SVL15" s="79"/>
      <c r="SVM15" s="79"/>
      <c r="SVN15" s="79"/>
      <c r="SVO15" s="79"/>
      <c r="SVP15" s="79"/>
      <c r="SVQ15" s="79"/>
      <c r="SVR15" s="79"/>
      <c r="SVS15" s="79"/>
      <c r="SVT15" s="79"/>
      <c r="SVU15" s="79"/>
      <c r="SVV15" s="79"/>
      <c r="SVW15" s="79"/>
      <c r="SVX15" s="79"/>
      <c r="SVY15" s="79"/>
      <c r="SVZ15" s="79"/>
      <c r="SWA15" s="79"/>
      <c r="SWB15" s="79"/>
      <c r="SWC15" s="79"/>
      <c r="SWD15" s="79"/>
      <c r="SWE15" s="79"/>
      <c r="SWF15" s="79"/>
      <c r="SWG15" s="79"/>
      <c r="SWH15" s="79"/>
      <c r="SWI15" s="79"/>
      <c r="SWJ15" s="79"/>
      <c r="SWK15" s="79"/>
      <c r="SWL15" s="79"/>
      <c r="SWM15" s="79"/>
      <c r="SWN15" s="79"/>
      <c r="SWO15" s="79"/>
      <c r="SWP15" s="79"/>
      <c r="SWQ15" s="79"/>
      <c r="SWR15" s="79"/>
      <c r="SWS15" s="79"/>
      <c r="SWT15" s="79"/>
      <c r="SWU15" s="79"/>
      <c r="SWV15" s="79"/>
      <c r="SWW15" s="79"/>
      <c r="SWX15" s="79"/>
      <c r="SWY15" s="79"/>
      <c r="SWZ15" s="79"/>
      <c r="SXA15" s="79"/>
      <c r="SXB15" s="79"/>
      <c r="SXC15" s="79"/>
      <c r="SXD15" s="79"/>
      <c r="SXE15" s="79"/>
      <c r="SXF15" s="79"/>
      <c r="SXG15" s="79"/>
      <c r="SXH15" s="79"/>
      <c r="SXI15" s="79"/>
      <c r="SXJ15" s="79"/>
      <c r="SXK15" s="79"/>
      <c r="SXL15" s="79"/>
      <c r="SXM15" s="79"/>
      <c r="SXN15" s="79"/>
      <c r="SXO15" s="79"/>
      <c r="SXP15" s="79"/>
      <c r="SXQ15" s="79"/>
      <c r="SXR15" s="79"/>
      <c r="SXS15" s="79"/>
      <c r="SXT15" s="79"/>
      <c r="SXU15" s="79"/>
      <c r="SXV15" s="79"/>
      <c r="SXW15" s="79"/>
      <c r="SXX15" s="79"/>
      <c r="SXY15" s="79"/>
      <c r="SXZ15" s="79"/>
      <c r="SYA15" s="79"/>
      <c r="SYB15" s="79"/>
      <c r="SYC15" s="79"/>
      <c r="SYD15" s="79"/>
      <c r="SYE15" s="79"/>
      <c r="SYF15" s="79"/>
      <c r="SYG15" s="79"/>
      <c r="SYH15" s="79"/>
      <c r="SYI15" s="79"/>
      <c r="SYJ15" s="79"/>
      <c r="SYK15" s="79"/>
      <c r="SYL15" s="79"/>
      <c r="SYM15" s="79"/>
      <c r="SYN15" s="79"/>
      <c r="SYO15" s="79"/>
      <c r="SYP15" s="79"/>
      <c r="SYQ15" s="79"/>
      <c r="SYR15" s="79"/>
      <c r="SYS15" s="79"/>
      <c r="SYT15" s="79"/>
      <c r="SYU15" s="79"/>
      <c r="SYV15" s="79"/>
      <c r="SYW15" s="79"/>
      <c r="SYX15" s="79"/>
      <c r="SYY15" s="79"/>
      <c r="SYZ15" s="79"/>
      <c r="SZA15" s="79"/>
      <c r="SZB15" s="79"/>
      <c r="SZC15" s="79"/>
      <c r="SZD15" s="79"/>
      <c r="SZE15" s="79"/>
      <c r="SZF15" s="79"/>
      <c r="SZG15" s="79"/>
      <c r="SZH15" s="79"/>
      <c r="SZI15" s="79"/>
      <c r="SZJ15" s="79"/>
      <c r="SZK15" s="79"/>
      <c r="SZL15" s="79"/>
      <c r="SZM15" s="79"/>
      <c r="SZN15" s="79"/>
      <c r="SZO15" s="79"/>
      <c r="SZP15" s="79"/>
      <c r="SZQ15" s="79"/>
      <c r="SZR15" s="79"/>
      <c r="SZS15" s="79"/>
      <c r="SZT15" s="79"/>
      <c r="SZU15" s="79"/>
      <c r="SZV15" s="79"/>
      <c r="SZW15" s="79"/>
      <c r="SZX15" s="79"/>
      <c r="SZY15" s="79"/>
      <c r="SZZ15" s="79"/>
      <c r="TAA15" s="79"/>
      <c r="TAB15" s="79"/>
      <c r="TAC15" s="79"/>
      <c r="TAD15" s="79"/>
      <c r="TAE15" s="79"/>
      <c r="TAF15" s="79"/>
      <c r="TAG15" s="79"/>
      <c r="TAH15" s="79"/>
      <c r="TAI15" s="79"/>
      <c r="TAJ15" s="79"/>
      <c r="TAK15" s="79"/>
      <c r="TAL15" s="79"/>
      <c r="TAM15" s="79"/>
      <c r="TAN15" s="79"/>
      <c r="TAO15" s="79"/>
      <c r="TAP15" s="79"/>
      <c r="TAQ15" s="79"/>
      <c r="TAR15" s="79"/>
      <c r="TAS15" s="79"/>
      <c r="TAT15" s="79"/>
      <c r="TAU15" s="79"/>
      <c r="TAV15" s="79"/>
      <c r="TAW15" s="79"/>
      <c r="TAX15" s="79"/>
      <c r="TAY15" s="79"/>
      <c r="TAZ15" s="79"/>
      <c r="TBA15" s="79"/>
      <c r="TBB15" s="79"/>
      <c r="TBC15" s="79"/>
      <c r="TBD15" s="79"/>
      <c r="TBE15" s="79"/>
      <c r="TBF15" s="79"/>
      <c r="TBG15" s="79"/>
      <c r="TBH15" s="79"/>
      <c r="TBI15" s="79"/>
      <c r="TBJ15" s="79"/>
      <c r="TBK15" s="79"/>
      <c r="TBL15" s="79"/>
      <c r="TBM15" s="79"/>
      <c r="TBN15" s="79"/>
      <c r="TBO15" s="79"/>
      <c r="TBP15" s="79"/>
      <c r="TBQ15" s="79"/>
      <c r="TBR15" s="79"/>
      <c r="TBS15" s="79"/>
      <c r="TBT15" s="79"/>
      <c r="TBU15" s="79"/>
      <c r="TBV15" s="79"/>
      <c r="TBW15" s="79"/>
      <c r="TBX15" s="79"/>
      <c r="TBY15" s="79"/>
      <c r="TBZ15" s="79"/>
      <c r="TCA15" s="79"/>
      <c r="TCB15" s="79"/>
      <c r="TCC15" s="79"/>
      <c r="TCD15" s="79"/>
      <c r="TCE15" s="79"/>
      <c r="TCF15" s="79"/>
      <c r="TCG15" s="79"/>
      <c r="TCH15" s="79"/>
      <c r="TCI15" s="79"/>
      <c r="TCJ15" s="79"/>
      <c r="TCK15" s="79"/>
      <c r="TCL15" s="79"/>
      <c r="TCM15" s="79"/>
      <c r="TCN15" s="79"/>
      <c r="TCO15" s="79"/>
      <c r="TCP15" s="79"/>
      <c r="TCQ15" s="79"/>
      <c r="TCR15" s="79"/>
      <c r="TCS15" s="79"/>
      <c r="TCT15" s="79"/>
      <c r="TCU15" s="79"/>
      <c r="TCV15" s="79"/>
      <c r="TCW15" s="79"/>
      <c r="TCX15" s="79"/>
      <c r="TCY15" s="79"/>
      <c r="TCZ15" s="79"/>
      <c r="TDA15" s="79"/>
      <c r="TDB15" s="79"/>
      <c r="TDC15" s="79"/>
      <c r="TDD15" s="79"/>
      <c r="TDE15" s="79"/>
      <c r="TDF15" s="79"/>
      <c r="TDG15" s="79"/>
      <c r="TDH15" s="79"/>
      <c r="TDI15" s="79"/>
      <c r="TDJ15" s="79"/>
      <c r="TDK15" s="79"/>
      <c r="TDL15" s="79"/>
      <c r="TDM15" s="79"/>
      <c r="TDN15" s="79"/>
      <c r="TDO15" s="79"/>
      <c r="TDP15" s="79"/>
      <c r="TDQ15" s="79"/>
      <c r="TDR15" s="79"/>
      <c r="TDS15" s="79"/>
      <c r="TDT15" s="79"/>
      <c r="TDU15" s="79"/>
      <c r="TDV15" s="79"/>
      <c r="TDW15" s="79"/>
      <c r="TDX15" s="79"/>
      <c r="TDY15" s="79"/>
      <c r="TDZ15" s="79"/>
      <c r="TEA15" s="79"/>
      <c r="TEB15" s="79"/>
      <c r="TEC15" s="79"/>
      <c r="TED15" s="79"/>
      <c r="TEE15" s="79"/>
      <c r="TEF15" s="79"/>
      <c r="TEG15" s="79"/>
      <c r="TEH15" s="79"/>
      <c r="TEI15" s="79"/>
      <c r="TEJ15" s="79"/>
      <c r="TEK15" s="79"/>
      <c r="TEL15" s="79"/>
      <c r="TEM15" s="79"/>
      <c r="TEN15" s="79"/>
      <c r="TEO15" s="79"/>
      <c r="TEP15" s="79"/>
      <c r="TEQ15" s="79"/>
      <c r="TER15" s="79"/>
      <c r="TES15" s="79"/>
      <c r="TET15" s="79"/>
      <c r="TEU15" s="79"/>
      <c r="TEV15" s="79"/>
      <c r="TEW15" s="79"/>
      <c r="TEX15" s="79"/>
      <c r="TEY15" s="79"/>
      <c r="TEZ15" s="79"/>
      <c r="TFA15" s="79"/>
      <c r="TFB15" s="79"/>
      <c r="TFC15" s="79"/>
      <c r="TFD15" s="79"/>
      <c r="TFE15" s="79"/>
      <c r="TFF15" s="79"/>
      <c r="TFG15" s="79"/>
      <c r="TFH15" s="79"/>
      <c r="TFI15" s="79"/>
      <c r="TFJ15" s="79"/>
      <c r="TFK15" s="79"/>
      <c r="TFL15" s="79"/>
      <c r="TFM15" s="79"/>
      <c r="TFN15" s="79"/>
      <c r="TFO15" s="79"/>
      <c r="TFP15" s="79"/>
      <c r="TFQ15" s="79"/>
      <c r="TFR15" s="79"/>
      <c r="TFS15" s="79"/>
      <c r="TFT15" s="79"/>
      <c r="TFU15" s="79"/>
      <c r="TFV15" s="79"/>
      <c r="TFW15" s="79"/>
      <c r="TFX15" s="79"/>
      <c r="TFY15" s="79"/>
      <c r="TFZ15" s="79"/>
      <c r="TGA15" s="79"/>
      <c r="TGB15" s="79"/>
      <c r="TGC15" s="79"/>
      <c r="TGD15" s="79"/>
      <c r="TGE15" s="79"/>
      <c r="TGF15" s="79"/>
      <c r="TGG15" s="79"/>
      <c r="TGH15" s="79"/>
      <c r="TGI15" s="79"/>
      <c r="TGJ15" s="79"/>
      <c r="TGK15" s="79"/>
      <c r="TGL15" s="79"/>
      <c r="TGM15" s="79"/>
      <c r="TGN15" s="79"/>
      <c r="TGO15" s="79"/>
      <c r="TGP15" s="79"/>
      <c r="TGQ15" s="79"/>
      <c r="TGR15" s="79"/>
      <c r="TGS15" s="79"/>
      <c r="TGT15" s="79"/>
      <c r="TGU15" s="79"/>
      <c r="TGV15" s="79"/>
      <c r="TGW15" s="79"/>
      <c r="TGX15" s="79"/>
      <c r="TGY15" s="79"/>
      <c r="TGZ15" s="79"/>
      <c r="THA15" s="79"/>
      <c r="THB15" s="79"/>
      <c r="THC15" s="79"/>
      <c r="THD15" s="79"/>
      <c r="THE15" s="79"/>
      <c r="THF15" s="79"/>
      <c r="THG15" s="79"/>
      <c r="THH15" s="79"/>
      <c r="THI15" s="79"/>
      <c r="THJ15" s="79"/>
      <c r="THK15" s="79"/>
      <c r="THL15" s="79"/>
      <c r="THM15" s="79"/>
      <c r="THN15" s="79"/>
      <c r="THO15" s="79"/>
      <c r="THP15" s="79"/>
      <c r="THQ15" s="79"/>
      <c r="THR15" s="79"/>
      <c r="THS15" s="79"/>
      <c r="THT15" s="79"/>
      <c r="THU15" s="79"/>
      <c r="THV15" s="79"/>
      <c r="THW15" s="79"/>
      <c r="THX15" s="79"/>
      <c r="THY15" s="79"/>
      <c r="THZ15" s="79"/>
      <c r="TIA15" s="79"/>
      <c r="TIB15" s="79"/>
      <c r="TIC15" s="79"/>
      <c r="TID15" s="79"/>
      <c r="TIE15" s="79"/>
      <c r="TIF15" s="79"/>
      <c r="TIG15" s="79"/>
      <c r="TIH15" s="79"/>
      <c r="TII15" s="79"/>
      <c r="TIJ15" s="79"/>
      <c r="TIK15" s="79"/>
      <c r="TIL15" s="79"/>
      <c r="TIM15" s="79"/>
      <c r="TIN15" s="79"/>
      <c r="TIO15" s="79"/>
      <c r="TIP15" s="79"/>
      <c r="TIQ15" s="79"/>
      <c r="TIR15" s="79"/>
      <c r="TIS15" s="79"/>
      <c r="TIT15" s="79"/>
      <c r="TIU15" s="79"/>
      <c r="TIV15" s="79"/>
      <c r="TIW15" s="79"/>
      <c r="TIX15" s="79"/>
      <c r="TIY15" s="79"/>
      <c r="TIZ15" s="79"/>
      <c r="TJA15" s="79"/>
      <c r="TJB15" s="79"/>
      <c r="TJC15" s="79"/>
      <c r="TJD15" s="79"/>
      <c r="TJE15" s="79"/>
      <c r="TJF15" s="79"/>
      <c r="TJG15" s="79"/>
      <c r="TJH15" s="79"/>
      <c r="TJI15" s="79"/>
      <c r="TJJ15" s="79"/>
      <c r="TJK15" s="79"/>
      <c r="TJL15" s="79"/>
      <c r="TJM15" s="79"/>
      <c r="TJN15" s="79"/>
      <c r="TJO15" s="79"/>
      <c r="TJP15" s="79"/>
      <c r="TJQ15" s="79"/>
      <c r="TJR15" s="79"/>
      <c r="TJS15" s="79"/>
      <c r="TJT15" s="79"/>
      <c r="TJU15" s="79"/>
      <c r="TJV15" s="79"/>
      <c r="TJW15" s="79"/>
      <c r="TJX15" s="79"/>
      <c r="TJY15" s="79"/>
      <c r="TJZ15" s="79"/>
      <c r="TKA15" s="79"/>
      <c r="TKB15" s="79"/>
      <c r="TKC15" s="79"/>
      <c r="TKD15" s="79"/>
      <c r="TKE15" s="79"/>
      <c r="TKF15" s="79"/>
      <c r="TKG15" s="79"/>
      <c r="TKH15" s="79"/>
      <c r="TKI15" s="79"/>
      <c r="TKJ15" s="79"/>
      <c r="TKK15" s="79"/>
      <c r="TKL15" s="79"/>
      <c r="TKM15" s="79"/>
      <c r="TKN15" s="79"/>
      <c r="TKO15" s="79"/>
      <c r="TKP15" s="79"/>
      <c r="TKQ15" s="79"/>
      <c r="TKR15" s="79"/>
      <c r="TKS15" s="79"/>
      <c r="TKT15" s="79"/>
      <c r="TKU15" s="79"/>
      <c r="TKV15" s="79"/>
      <c r="TKW15" s="79"/>
      <c r="TKX15" s="79"/>
      <c r="TKY15" s="79"/>
      <c r="TKZ15" s="79"/>
      <c r="TLA15" s="79"/>
      <c r="TLB15" s="79"/>
      <c r="TLC15" s="79"/>
      <c r="TLD15" s="79"/>
      <c r="TLE15" s="79"/>
      <c r="TLF15" s="79"/>
      <c r="TLG15" s="79"/>
      <c r="TLH15" s="79"/>
      <c r="TLI15" s="79"/>
      <c r="TLJ15" s="79"/>
      <c r="TLK15" s="79"/>
      <c r="TLL15" s="79"/>
      <c r="TLM15" s="79"/>
      <c r="TLN15" s="79"/>
      <c r="TLO15" s="79"/>
      <c r="TLP15" s="79"/>
      <c r="TLQ15" s="79"/>
      <c r="TLR15" s="79"/>
      <c r="TLS15" s="79"/>
      <c r="TLT15" s="79"/>
      <c r="TLU15" s="79"/>
      <c r="TLV15" s="79"/>
      <c r="TLW15" s="79"/>
      <c r="TLX15" s="79"/>
      <c r="TLY15" s="79"/>
      <c r="TLZ15" s="79"/>
      <c r="TMA15" s="79"/>
      <c r="TMB15" s="79"/>
      <c r="TMC15" s="79"/>
      <c r="TMD15" s="79"/>
      <c r="TME15" s="79"/>
      <c r="TMF15" s="79"/>
      <c r="TMG15" s="79"/>
      <c r="TMH15" s="79"/>
      <c r="TMI15" s="79"/>
      <c r="TMJ15" s="79"/>
      <c r="TMK15" s="79"/>
      <c r="TML15" s="79"/>
      <c r="TMM15" s="79"/>
      <c r="TMN15" s="79"/>
      <c r="TMO15" s="79"/>
      <c r="TMP15" s="79"/>
      <c r="TMQ15" s="79"/>
      <c r="TMR15" s="79"/>
      <c r="TMS15" s="79"/>
      <c r="TMT15" s="79"/>
      <c r="TMU15" s="79"/>
      <c r="TMV15" s="79"/>
      <c r="TMW15" s="79"/>
      <c r="TMX15" s="79"/>
      <c r="TMY15" s="79"/>
      <c r="TMZ15" s="79"/>
      <c r="TNA15" s="79"/>
      <c r="TNB15" s="79"/>
      <c r="TNC15" s="79"/>
      <c r="TND15" s="79"/>
      <c r="TNE15" s="79"/>
      <c r="TNF15" s="79"/>
      <c r="TNG15" s="79"/>
      <c r="TNH15" s="79"/>
      <c r="TNI15" s="79"/>
      <c r="TNJ15" s="79"/>
      <c r="TNK15" s="79"/>
      <c r="TNL15" s="79"/>
      <c r="TNM15" s="79"/>
      <c r="TNN15" s="79"/>
      <c r="TNO15" s="79"/>
      <c r="TNP15" s="79"/>
      <c r="TNQ15" s="79"/>
      <c r="TNR15" s="79"/>
      <c r="TNS15" s="79"/>
      <c r="TNT15" s="79"/>
      <c r="TNU15" s="79"/>
      <c r="TNV15" s="79"/>
      <c r="TNW15" s="79"/>
      <c r="TNX15" s="79"/>
      <c r="TNY15" s="79"/>
      <c r="TNZ15" s="79"/>
      <c r="TOA15" s="79"/>
      <c r="TOB15" s="79"/>
      <c r="TOC15" s="79"/>
      <c r="TOD15" s="79"/>
      <c r="TOE15" s="79"/>
      <c r="TOF15" s="79"/>
      <c r="TOG15" s="79"/>
      <c r="TOH15" s="79"/>
      <c r="TOI15" s="79"/>
      <c r="TOJ15" s="79"/>
      <c r="TOK15" s="79"/>
      <c r="TOL15" s="79"/>
      <c r="TOM15" s="79"/>
      <c r="TON15" s="79"/>
      <c r="TOO15" s="79"/>
      <c r="TOP15" s="79"/>
      <c r="TOQ15" s="79"/>
      <c r="TOR15" s="79"/>
      <c r="TOS15" s="79"/>
      <c r="TOT15" s="79"/>
      <c r="TOU15" s="79"/>
      <c r="TOV15" s="79"/>
      <c r="TOW15" s="79"/>
      <c r="TOX15" s="79"/>
      <c r="TOY15" s="79"/>
      <c r="TOZ15" s="79"/>
      <c r="TPA15" s="79"/>
      <c r="TPB15" s="79"/>
      <c r="TPC15" s="79"/>
      <c r="TPD15" s="79"/>
      <c r="TPE15" s="79"/>
      <c r="TPF15" s="79"/>
      <c r="TPG15" s="79"/>
      <c r="TPH15" s="79"/>
      <c r="TPI15" s="79"/>
      <c r="TPJ15" s="79"/>
      <c r="TPK15" s="79"/>
      <c r="TPL15" s="79"/>
      <c r="TPM15" s="79"/>
      <c r="TPN15" s="79"/>
      <c r="TPO15" s="79"/>
      <c r="TPP15" s="79"/>
      <c r="TPQ15" s="79"/>
      <c r="TPR15" s="79"/>
      <c r="TPS15" s="79"/>
      <c r="TPT15" s="79"/>
      <c r="TPU15" s="79"/>
      <c r="TPV15" s="79"/>
      <c r="TPW15" s="79"/>
      <c r="TPX15" s="79"/>
      <c r="TPY15" s="79"/>
      <c r="TPZ15" s="79"/>
      <c r="TQA15" s="79"/>
      <c r="TQB15" s="79"/>
      <c r="TQC15" s="79"/>
      <c r="TQD15" s="79"/>
      <c r="TQE15" s="79"/>
      <c r="TQF15" s="79"/>
      <c r="TQG15" s="79"/>
      <c r="TQH15" s="79"/>
      <c r="TQI15" s="79"/>
      <c r="TQJ15" s="79"/>
      <c r="TQK15" s="79"/>
      <c r="TQL15" s="79"/>
      <c r="TQM15" s="79"/>
      <c r="TQN15" s="79"/>
      <c r="TQO15" s="79"/>
      <c r="TQP15" s="79"/>
      <c r="TQQ15" s="79"/>
      <c r="TQR15" s="79"/>
      <c r="TQS15" s="79"/>
      <c r="TQT15" s="79"/>
      <c r="TQU15" s="79"/>
      <c r="TQV15" s="79"/>
      <c r="TQW15" s="79"/>
      <c r="TQX15" s="79"/>
      <c r="TQY15" s="79"/>
      <c r="TQZ15" s="79"/>
      <c r="TRA15" s="79"/>
      <c r="TRB15" s="79"/>
      <c r="TRC15" s="79"/>
      <c r="TRD15" s="79"/>
      <c r="TRE15" s="79"/>
      <c r="TRF15" s="79"/>
      <c r="TRG15" s="79"/>
      <c r="TRH15" s="79"/>
      <c r="TRI15" s="79"/>
      <c r="TRJ15" s="79"/>
      <c r="TRK15" s="79"/>
      <c r="TRL15" s="79"/>
      <c r="TRM15" s="79"/>
      <c r="TRN15" s="79"/>
      <c r="TRO15" s="79"/>
      <c r="TRP15" s="79"/>
      <c r="TRQ15" s="79"/>
      <c r="TRR15" s="79"/>
      <c r="TRS15" s="79"/>
      <c r="TRT15" s="79"/>
      <c r="TRU15" s="79"/>
      <c r="TRV15" s="79"/>
      <c r="TRW15" s="79"/>
      <c r="TRX15" s="79"/>
      <c r="TRY15" s="79"/>
      <c r="TRZ15" s="79"/>
      <c r="TSA15" s="79"/>
      <c r="TSB15" s="79"/>
      <c r="TSC15" s="79"/>
      <c r="TSD15" s="79"/>
      <c r="TSE15" s="79"/>
      <c r="TSF15" s="79"/>
      <c r="TSG15" s="79"/>
      <c r="TSH15" s="79"/>
      <c r="TSI15" s="79"/>
      <c r="TSJ15" s="79"/>
      <c r="TSK15" s="79"/>
      <c r="TSL15" s="79"/>
      <c r="TSM15" s="79"/>
      <c r="TSN15" s="79"/>
      <c r="TSO15" s="79"/>
      <c r="TSP15" s="79"/>
      <c r="TSQ15" s="79"/>
      <c r="TSR15" s="79"/>
      <c r="TSS15" s="79"/>
      <c r="TST15" s="79"/>
      <c r="TSU15" s="79"/>
      <c r="TSV15" s="79"/>
      <c r="TSW15" s="79"/>
      <c r="TSX15" s="79"/>
      <c r="TSY15" s="79"/>
      <c r="TSZ15" s="79"/>
      <c r="TTA15" s="79"/>
      <c r="TTB15" s="79"/>
      <c r="TTC15" s="79"/>
      <c r="TTD15" s="79"/>
      <c r="TTE15" s="79"/>
      <c r="TTF15" s="79"/>
      <c r="TTG15" s="79"/>
      <c r="TTH15" s="79"/>
      <c r="TTI15" s="79"/>
      <c r="TTJ15" s="79"/>
      <c r="TTK15" s="79"/>
      <c r="TTL15" s="79"/>
      <c r="TTM15" s="79"/>
      <c r="TTN15" s="79"/>
      <c r="TTO15" s="79"/>
      <c r="TTP15" s="79"/>
      <c r="TTQ15" s="79"/>
      <c r="TTR15" s="79"/>
      <c r="TTS15" s="79"/>
      <c r="TTT15" s="79"/>
      <c r="TTU15" s="79"/>
      <c r="TTV15" s="79"/>
      <c r="TTW15" s="79"/>
      <c r="TTX15" s="79"/>
      <c r="TTY15" s="79"/>
      <c r="TTZ15" s="79"/>
      <c r="TUA15" s="79"/>
      <c r="TUB15" s="79"/>
      <c r="TUC15" s="79"/>
      <c r="TUD15" s="79"/>
      <c r="TUE15" s="79"/>
      <c r="TUF15" s="79"/>
      <c r="TUG15" s="79"/>
      <c r="TUH15" s="79"/>
      <c r="TUI15" s="79"/>
      <c r="TUJ15" s="79"/>
      <c r="TUK15" s="79"/>
      <c r="TUL15" s="79"/>
      <c r="TUM15" s="79"/>
      <c r="TUN15" s="79"/>
      <c r="TUO15" s="79"/>
      <c r="TUP15" s="79"/>
      <c r="TUQ15" s="79"/>
      <c r="TUR15" s="79"/>
      <c r="TUS15" s="79"/>
      <c r="TUT15" s="79"/>
      <c r="TUU15" s="79"/>
      <c r="TUV15" s="79"/>
      <c r="TUW15" s="79"/>
      <c r="TUX15" s="79"/>
      <c r="TUY15" s="79"/>
      <c r="TUZ15" s="79"/>
      <c r="TVA15" s="79"/>
      <c r="TVB15" s="79"/>
      <c r="TVC15" s="79"/>
      <c r="TVD15" s="79"/>
      <c r="TVE15" s="79"/>
      <c r="TVF15" s="79"/>
      <c r="TVG15" s="79"/>
      <c r="TVH15" s="79"/>
      <c r="TVI15" s="79"/>
      <c r="TVJ15" s="79"/>
      <c r="TVK15" s="79"/>
      <c r="TVL15" s="79"/>
      <c r="TVM15" s="79"/>
      <c r="TVN15" s="79"/>
      <c r="TVO15" s="79"/>
      <c r="TVP15" s="79"/>
      <c r="TVQ15" s="79"/>
      <c r="TVR15" s="79"/>
      <c r="TVS15" s="79"/>
      <c r="TVT15" s="79"/>
      <c r="TVU15" s="79"/>
      <c r="TVV15" s="79"/>
      <c r="TVW15" s="79"/>
      <c r="TVX15" s="79"/>
      <c r="TVY15" s="79"/>
      <c r="TVZ15" s="79"/>
      <c r="TWA15" s="79"/>
      <c r="TWB15" s="79"/>
      <c r="TWC15" s="79"/>
      <c r="TWD15" s="79"/>
      <c r="TWE15" s="79"/>
      <c r="TWF15" s="79"/>
      <c r="TWG15" s="79"/>
      <c r="TWH15" s="79"/>
      <c r="TWI15" s="79"/>
      <c r="TWJ15" s="79"/>
      <c r="TWK15" s="79"/>
      <c r="TWL15" s="79"/>
      <c r="TWM15" s="79"/>
      <c r="TWN15" s="79"/>
      <c r="TWO15" s="79"/>
      <c r="TWP15" s="79"/>
      <c r="TWQ15" s="79"/>
      <c r="TWR15" s="79"/>
      <c r="TWS15" s="79"/>
      <c r="TWT15" s="79"/>
      <c r="TWU15" s="79"/>
      <c r="TWV15" s="79"/>
      <c r="TWW15" s="79"/>
      <c r="TWX15" s="79"/>
      <c r="TWY15" s="79"/>
      <c r="TWZ15" s="79"/>
      <c r="TXA15" s="79"/>
      <c r="TXB15" s="79"/>
      <c r="TXC15" s="79"/>
      <c r="TXD15" s="79"/>
      <c r="TXE15" s="79"/>
      <c r="TXF15" s="79"/>
      <c r="TXG15" s="79"/>
      <c r="TXH15" s="79"/>
      <c r="TXI15" s="79"/>
      <c r="TXJ15" s="79"/>
      <c r="TXK15" s="79"/>
      <c r="TXL15" s="79"/>
      <c r="TXM15" s="79"/>
      <c r="TXN15" s="79"/>
      <c r="TXO15" s="79"/>
      <c r="TXP15" s="79"/>
      <c r="TXQ15" s="79"/>
      <c r="TXR15" s="79"/>
      <c r="TXS15" s="79"/>
      <c r="TXT15" s="79"/>
      <c r="TXU15" s="79"/>
      <c r="TXV15" s="79"/>
      <c r="TXW15" s="79"/>
      <c r="TXX15" s="79"/>
      <c r="TXY15" s="79"/>
      <c r="TXZ15" s="79"/>
      <c r="TYA15" s="79"/>
      <c r="TYB15" s="79"/>
      <c r="TYC15" s="79"/>
      <c r="TYD15" s="79"/>
      <c r="TYE15" s="79"/>
      <c r="TYF15" s="79"/>
      <c r="TYG15" s="79"/>
      <c r="TYH15" s="79"/>
      <c r="TYI15" s="79"/>
      <c r="TYJ15" s="79"/>
      <c r="TYK15" s="79"/>
      <c r="TYL15" s="79"/>
      <c r="TYM15" s="79"/>
      <c r="TYN15" s="79"/>
      <c r="TYO15" s="79"/>
      <c r="TYP15" s="79"/>
      <c r="TYQ15" s="79"/>
      <c r="TYR15" s="79"/>
      <c r="TYS15" s="79"/>
      <c r="TYT15" s="79"/>
      <c r="TYU15" s="79"/>
      <c r="TYV15" s="79"/>
      <c r="TYW15" s="79"/>
      <c r="TYX15" s="79"/>
      <c r="TYY15" s="79"/>
      <c r="TYZ15" s="79"/>
      <c r="TZA15" s="79"/>
      <c r="TZB15" s="79"/>
      <c r="TZC15" s="79"/>
      <c r="TZD15" s="79"/>
      <c r="TZE15" s="79"/>
      <c r="TZF15" s="79"/>
      <c r="TZG15" s="79"/>
      <c r="TZH15" s="79"/>
      <c r="TZI15" s="79"/>
      <c r="TZJ15" s="79"/>
      <c r="TZK15" s="79"/>
      <c r="TZL15" s="79"/>
      <c r="TZM15" s="79"/>
      <c r="TZN15" s="79"/>
      <c r="TZO15" s="79"/>
      <c r="TZP15" s="79"/>
      <c r="TZQ15" s="79"/>
      <c r="TZR15" s="79"/>
      <c r="TZS15" s="79"/>
      <c r="TZT15" s="79"/>
      <c r="TZU15" s="79"/>
      <c r="TZV15" s="79"/>
      <c r="TZW15" s="79"/>
      <c r="TZX15" s="79"/>
      <c r="TZY15" s="79"/>
      <c r="TZZ15" s="79"/>
      <c r="UAA15" s="79"/>
      <c r="UAB15" s="79"/>
      <c r="UAC15" s="79"/>
      <c r="UAD15" s="79"/>
      <c r="UAE15" s="79"/>
      <c r="UAF15" s="79"/>
      <c r="UAG15" s="79"/>
      <c r="UAH15" s="79"/>
      <c r="UAI15" s="79"/>
      <c r="UAJ15" s="79"/>
      <c r="UAK15" s="79"/>
      <c r="UAL15" s="79"/>
      <c r="UAM15" s="79"/>
      <c r="UAN15" s="79"/>
      <c r="UAO15" s="79"/>
      <c r="UAP15" s="79"/>
      <c r="UAQ15" s="79"/>
      <c r="UAR15" s="79"/>
      <c r="UAS15" s="79"/>
      <c r="UAT15" s="79"/>
      <c r="UAU15" s="79"/>
      <c r="UAV15" s="79"/>
      <c r="UAW15" s="79"/>
      <c r="UAX15" s="79"/>
      <c r="UAY15" s="79"/>
      <c r="UAZ15" s="79"/>
      <c r="UBA15" s="79"/>
      <c r="UBB15" s="79"/>
      <c r="UBC15" s="79"/>
      <c r="UBD15" s="79"/>
      <c r="UBE15" s="79"/>
      <c r="UBF15" s="79"/>
      <c r="UBG15" s="79"/>
      <c r="UBH15" s="79"/>
      <c r="UBI15" s="79"/>
      <c r="UBJ15" s="79"/>
      <c r="UBK15" s="79"/>
      <c r="UBL15" s="79"/>
      <c r="UBM15" s="79"/>
      <c r="UBN15" s="79"/>
      <c r="UBO15" s="79"/>
      <c r="UBP15" s="79"/>
      <c r="UBQ15" s="79"/>
      <c r="UBR15" s="79"/>
      <c r="UBS15" s="79"/>
      <c r="UBT15" s="79"/>
      <c r="UBU15" s="79"/>
      <c r="UBV15" s="79"/>
      <c r="UBW15" s="79"/>
      <c r="UBX15" s="79"/>
      <c r="UBY15" s="79"/>
      <c r="UBZ15" s="79"/>
      <c r="UCA15" s="79"/>
      <c r="UCB15" s="79"/>
      <c r="UCC15" s="79"/>
      <c r="UCD15" s="79"/>
      <c r="UCE15" s="79"/>
      <c r="UCF15" s="79"/>
      <c r="UCG15" s="79"/>
      <c r="UCH15" s="79"/>
      <c r="UCI15" s="79"/>
      <c r="UCJ15" s="79"/>
      <c r="UCK15" s="79"/>
      <c r="UCL15" s="79"/>
      <c r="UCM15" s="79"/>
      <c r="UCN15" s="79"/>
      <c r="UCO15" s="79"/>
      <c r="UCP15" s="79"/>
      <c r="UCQ15" s="79"/>
      <c r="UCR15" s="79"/>
      <c r="UCS15" s="79"/>
      <c r="UCT15" s="79"/>
      <c r="UCU15" s="79"/>
      <c r="UCV15" s="79"/>
      <c r="UCW15" s="79"/>
      <c r="UCX15" s="79"/>
      <c r="UCY15" s="79"/>
      <c r="UCZ15" s="79"/>
      <c r="UDA15" s="79"/>
      <c r="UDB15" s="79"/>
      <c r="UDC15" s="79"/>
      <c r="UDD15" s="79"/>
      <c r="UDE15" s="79"/>
      <c r="UDF15" s="79"/>
      <c r="UDG15" s="79"/>
      <c r="UDH15" s="79"/>
      <c r="UDI15" s="79"/>
      <c r="UDJ15" s="79"/>
      <c r="UDK15" s="79"/>
      <c r="UDL15" s="79"/>
      <c r="UDM15" s="79"/>
      <c r="UDN15" s="79"/>
      <c r="UDO15" s="79"/>
      <c r="UDP15" s="79"/>
      <c r="UDQ15" s="79"/>
      <c r="UDR15" s="79"/>
      <c r="UDS15" s="79"/>
      <c r="UDT15" s="79"/>
      <c r="UDU15" s="79"/>
      <c r="UDV15" s="79"/>
      <c r="UDW15" s="79"/>
      <c r="UDX15" s="79"/>
      <c r="UDY15" s="79"/>
      <c r="UDZ15" s="79"/>
      <c r="UEA15" s="79"/>
      <c r="UEB15" s="79"/>
      <c r="UEC15" s="79"/>
      <c r="UED15" s="79"/>
      <c r="UEE15" s="79"/>
      <c r="UEF15" s="79"/>
      <c r="UEG15" s="79"/>
      <c r="UEH15" s="79"/>
      <c r="UEI15" s="79"/>
      <c r="UEJ15" s="79"/>
      <c r="UEK15" s="79"/>
      <c r="UEL15" s="79"/>
      <c r="UEM15" s="79"/>
      <c r="UEN15" s="79"/>
      <c r="UEO15" s="79"/>
      <c r="UEP15" s="79"/>
      <c r="UEQ15" s="79"/>
      <c r="UER15" s="79"/>
      <c r="UES15" s="79"/>
      <c r="UET15" s="79"/>
      <c r="UEU15" s="79"/>
      <c r="UEV15" s="79"/>
      <c r="UEW15" s="79"/>
      <c r="UEX15" s="79"/>
      <c r="UEY15" s="79"/>
      <c r="UEZ15" s="79"/>
      <c r="UFA15" s="79"/>
      <c r="UFB15" s="79"/>
      <c r="UFC15" s="79"/>
      <c r="UFD15" s="79"/>
      <c r="UFE15" s="79"/>
      <c r="UFF15" s="79"/>
      <c r="UFG15" s="79"/>
      <c r="UFH15" s="79"/>
      <c r="UFI15" s="79"/>
      <c r="UFJ15" s="79"/>
      <c r="UFK15" s="79"/>
      <c r="UFL15" s="79"/>
      <c r="UFM15" s="79"/>
      <c r="UFN15" s="79"/>
      <c r="UFO15" s="79"/>
      <c r="UFP15" s="79"/>
      <c r="UFQ15" s="79"/>
      <c r="UFR15" s="79"/>
      <c r="UFS15" s="79"/>
      <c r="UFT15" s="79"/>
      <c r="UFU15" s="79"/>
      <c r="UFV15" s="79"/>
      <c r="UFW15" s="79"/>
      <c r="UFX15" s="79"/>
      <c r="UFY15" s="79"/>
      <c r="UFZ15" s="79"/>
      <c r="UGA15" s="79"/>
      <c r="UGB15" s="79"/>
      <c r="UGC15" s="79"/>
      <c r="UGD15" s="79"/>
      <c r="UGE15" s="79"/>
      <c r="UGF15" s="79"/>
      <c r="UGG15" s="79"/>
      <c r="UGH15" s="79"/>
      <c r="UGI15" s="79"/>
      <c r="UGJ15" s="79"/>
      <c r="UGK15" s="79"/>
      <c r="UGL15" s="79"/>
      <c r="UGM15" s="79"/>
      <c r="UGN15" s="79"/>
      <c r="UGO15" s="79"/>
      <c r="UGP15" s="79"/>
      <c r="UGQ15" s="79"/>
      <c r="UGR15" s="79"/>
      <c r="UGS15" s="79"/>
      <c r="UGT15" s="79"/>
      <c r="UGU15" s="79"/>
      <c r="UGV15" s="79"/>
      <c r="UGW15" s="79"/>
      <c r="UGX15" s="79"/>
      <c r="UGY15" s="79"/>
      <c r="UGZ15" s="79"/>
      <c r="UHA15" s="79"/>
      <c r="UHB15" s="79"/>
      <c r="UHC15" s="79"/>
      <c r="UHD15" s="79"/>
      <c r="UHE15" s="79"/>
      <c r="UHF15" s="79"/>
      <c r="UHG15" s="79"/>
      <c r="UHH15" s="79"/>
      <c r="UHI15" s="79"/>
      <c r="UHJ15" s="79"/>
      <c r="UHK15" s="79"/>
      <c r="UHL15" s="79"/>
      <c r="UHM15" s="79"/>
      <c r="UHN15" s="79"/>
      <c r="UHO15" s="79"/>
      <c r="UHP15" s="79"/>
      <c r="UHQ15" s="79"/>
      <c r="UHR15" s="79"/>
      <c r="UHS15" s="79"/>
      <c r="UHT15" s="79"/>
      <c r="UHU15" s="79"/>
      <c r="UHV15" s="79"/>
      <c r="UHW15" s="79"/>
      <c r="UHX15" s="79"/>
      <c r="UHY15" s="79"/>
      <c r="UHZ15" s="79"/>
      <c r="UIA15" s="79"/>
      <c r="UIB15" s="79"/>
      <c r="UIC15" s="79"/>
      <c r="UID15" s="79"/>
      <c r="UIE15" s="79"/>
      <c r="UIF15" s="79"/>
      <c r="UIG15" s="79"/>
      <c r="UIH15" s="79"/>
      <c r="UII15" s="79"/>
      <c r="UIJ15" s="79"/>
      <c r="UIK15" s="79"/>
      <c r="UIL15" s="79"/>
      <c r="UIM15" s="79"/>
      <c r="UIN15" s="79"/>
      <c r="UIO15" s="79"/>
      <c r="UIP15" s="79"/>
      <c r="UIQ15" s="79"/>
      <c r="UIR15" s="79"/>
      <c r="UIS15" s="79"/>
      <c r="UIT15" s="79"/>
      <c r="UIU15" s="79"/>
      <c r="UIV15" s="79"/>
      <c r="UIW15" s="79"/>
      <c r="UIX15" s="79"/>
      <c r="UIY15" s="79"/>
      <c r="UIZ15" s="79"/>
      <c r="UJA15" s="79"/>
      <c r="UJB15" s="79"/>
      <c r="UJC15" s="79"/>
      <c r="UJD15" s="79"/>
      <c r="UJE15" s="79"/>
      <c r="UJF15" s="79"/>
      <c r="UJG15" s="79"/>
      <c r="UJH15" s="79"/>
      <c r="UJI15" s="79"/>
      <c r="UJJ15" s="79"/>
      <c r="UJK15" s="79"/>
      <c r="UJL15" s="79"/>
      <c r="UJM15" s="79"/>
      <c r="UJN15" s="79"/>
      <c r="UJO15" s="79"/>
      <c r="UJP15" s="79"/>
      <c r="UJQ15" s="79"/>
      <c r="UJR15" s="79"/>
      <c r="UJS15" s="79"/>
      <c r="UJT15" s="79"/>
      <c r="UJU15" s="79"/>
      <c r="UJV15" s="79"/>
      <c r="UJW15" s="79"/>
      <c r="UJX15" s="79"/>
      <c r="UJY15" s="79"/>
      <c r="UJZ15" s="79"/>
      <c r="UKA15" s="79"/>
      <c r="UKB15" s="79"/>
      <c r="UKC15" s="79"/>
      <c r="UKD15" s="79"/>
      <c r="UKE15" s="79"/>
      <c r="UKF15" s="79"/>
      <c r="UKG15" s="79"/>
      <c r="UKH15" s="79"/>
      <c r="UKI15" s="79"/>
      <c r="UKJ15" s="79"/>
      <c r="UKK15" s="79"/>
      <c r="UKL15" s="79"/>
      <c r="UKM15" s="79"/>
      <c r="UKN15" s="79"/>
      <c r="UKO15" s="79"/>
      <c r="UKP15" s="79"/>
      <c r="UKQ15" s="79"/>
      <c r="UKR15" s="79"/>
      <c r="UKS15" s="79"/>
      <c r="UKT15" s="79"/>
      <c r="UKU15" s="79"/>
      <c r="UKV15" s="79"/>
      <c r="UKW15" s="79"/>
      <c r="UKX15" s="79"/>
      <c r="UKY15" s="79"/>
      <c r="UKZ15" s="79"/>
      <c r="ULA15" s="79"/>
      <c r="ULB15" s="79"/>
      <c r="ULC15" s="79"/>
      <c r="ULD15" s="79"/>
      <c r="ULE15" s="79"/>
      <c r="ULF15" s="79"/>
      <c r="ULG15" s="79"/>
      <c r="ULH15" s="79"/>
      <c r="ULI15" s="79"/>
      <c r="ULJ15" s="79"/>
      <c r="ULK15" s="79"/>
      <c r="ULL15" s="79"/>
      <c r="ULM15" s="79"/>
      <c r="ULN15" s="79"/>
      <c r="ULO15" s="79"/>
      <c r="ULP15" s="79"/>
      <c r="ULQ15" s="79"/>
      <c r="ULR15" s="79"/>
      <c r="ULS15" s="79"/>
      <c r="ULT15" s="79"/>
      <c r="ULU15" s="79"/>
      <c r="ULV15" s="79"/>
      <c r="ULW15" s="79"/>
      <c r="ULX15" s="79"/>
      <c r="ULY15" s="79"/>
      <c r="ULZ15" s="79"/>
      <c r="UMA15" s="79"/>
      <c r="UMB15" s="79"/>
      <c r="UMC15" s="79"/>
      <c r="UMD15" s="79"/>
      <c r="UME15" s="79"/>
      <c r="UMF15" s="79"/>
      <c r="UMG15" s="79"/>
      <c r="UMH15" s="79"/>
      <c r="UMI15" s="79"/>
      <c r="UMJ15" s="79"/>
      <c r="UMK15" s="79"/>
      <c r="UML15" s="79"/>
      <c r="UMM15" s="79"/>
      <c r="UMN15" s="79"/>
      <c r="UMO15" s="79"/>
      <c r="UMP15" s="79"/>
      <c r="UMQ15" s="79"/>
      <c r="UMR15" s="79"/>
      <c r="UMS15" s="79"/>
      <c r="UMT15" s="79"/>
      <c r="UMU15" s="79"/>
      <c r="UMV15" s="79"/>
      <c r="UMW15" s="79"/>
      <c r="UMX15" s="79"/>
      <c r="UMY15" s="79"/>
      <c r="UMZ15" s="79"/>
      <c r="UNA15" s="79"/>
      <c r="UNB15" s="79"/>
      <c r="UNC15" s="79"/>
      <c r="UND15" s="79"/>
      <c r="UNE15" s="79"/>
      <c r="UNF15" s="79"/>
      <c r="UNG15" s="79"/>
      <c r="UNH15" s="79"/>
      <c r="UNI15" s="79"/>
      <c r="UNJ15" s="79"/>
      <c r="UNK15" s="79"/>
      <c r="UNL15" s="79"/>
      <c r="UNM15" s="79"/>
      <c r="UNN15" s="79"/>
      <c r="UNO15" s="79"/>
      <c r="UNP15" s="79"/>
      <c r="UNQ15" s="79"/>
      <c r="UNR15" s="79"/>
      <c r="UNS15" s="79"/>
      <c r="UNT15" s="79"/>
      <c r="UNU15" s="79"/>
      <c r="UNV15" s="79"/>
      <c r="UNW15" s="79"/>
      <c r="UNX15" s="79"/>
      <c r="UNY15" s="79"/>
      <c r="UNZ15" s="79"/>
      <c r="UOA15" s="79"/>
      <c r="UOB15" s="79"/>
      <c r="UOC15" s="79"/>
      <c r="UOD15" s="79"/>
      <c r="UOE15" s="79"/>
      <c r="UOF15" s="79"/>
      <c r="UOG15" s="79"/>
      <c r="UOH15" s="79"/>
      <c r="UOI15" s="79"/>
      <c r="UOJ15" s="79"/>
      <c r="UOK15" s="79"/>
      <c r="UOL15" s="79"/>
      <c r="UOM15" s="79"/>
      <c r="UON15" s="79"/>
      <c r="UOO15" s="79"/>
      <c r="UOP15" s="79"/>
      <c r="UOQ15" s="79"/>
      <c r="UOR15" s="79"/>
      <c r="UOS15" s="79"/>
      <c r="UOT15" s="79"/>
      <c r="UOU15" s="79"/>
      <c r="UOV15" s="79"/>
      <c r="UOW15" s="79"/>
      <c r="UOX15" s="79"/>
      <c r="UOY15" s="79"/>
      <c r="UOZ15" s="79"/>
      <c r="UPA15" s="79"/>
      <c r="UPB15" s="79"/>
      <c r="UPC15" s="79"/>
      <c r="UPD15" s="79"/>
      <c r="UPE15" s="79"/>
      <c r="UPF15" s="79"/>
      <c r="UPG15" s="79"/>
      <c r="UPH15" s="79"/>
      <c r="UPI15" s="79"/>
      <c r="UPJ15" s="79"/>
      <c r="UPK15" s="79"/>
      <c r="UPL15" s="79"/>
      <c r="UPM15" s="79"/>
      <c r="UPN15" s="79"/>
      <c r="UPO15" s="79"/>
      <c r="UPP15" s="79"/>
      <c r="UPQ15" s="79"/>
      <c r="UPR15" s="79"/>
      <c r="UPS15" s="79"/>
      <c r="UPT15" s="79"/>
      <c r="UPU15" s="79"/>
      <c r="UPV15" s="79"/>
      <c r="UPW15" s="79"/>
      <c r="UPX15" s="79"/>
      <c r="UPY15" s="79"/>
      <c r="UPZ15" s="79"/>
      <c r="UQA15" s="79"/>
      <c r="UQB15" s="79"/>
      <c r="UQC15" s="79"/>
      <c r="UQD15" s="79"/>
      <c r="UQE15" s="79"/>
      <c r="UQF15" s="79"/>
      <c r="UQG15" s="79"/>
      <c r="UQH15" s="79"/>
      <c r="UQI15" s="79"/>
      <c r="UQJ15" s="79"/>
      <c r="UQK15" s="79"/>
      <c r="UQL15" s="79"/>
      <c r="UQM15" s="79"/>
      <c r="UQN15" s="79"/>
      <c r="UQO15" s="79"/>
      <c r="UQP15" s="79"/>
      <c r="UQQ15" s="79"/>
      <c r="UQR15" s="79"/>
      <c r="UQS15" s="79"/>
      <c r="UQT15" s="79"/>
      <c r="UQU15" s="79"/>
      <c r="UQV15" s="79"/>
      <c r="UQW15" s="79"/>
      <c r="UQX15" s="79"/>
      <c r="UQY15" s="79"/>
      <c r="UQZ15" s="79"/>
      <c r="URA15" s="79"/>
      <c r="URB15" s="79"/>
      <c r="URC15" s="79"/>
      <c r="URD15" s="79"/>
      <c r="URE15" s="79"/>
      <c r="URF15" s="79"/>
      <c r="URG15" s="79"/>
      <c r="URH15" s="79"/>
      <c r="URI15" s="79"/>
      <c r="URJ15" s="79"/>
      <c r="URK15" s="79"/>
      <c r="URL15" s="79"/>
      <c r="URM15" s="79"/>
      <c r="URN15" s="79"/>
      <c r="URO15" s="79"/>
      <c r="URP15" s="79"/>
      <c r="URQ15" s="79"/>
      <c r="URR15" s="79"/>
      <c r="URS15" s="79"/>
      <c r="URT15" s="79"/>
      <c r="URU15" s="79"/>
      <c r="URV15" s="79"/>
      <c r="URW15" s="79"/>
      <c r="URX15" s="79"/>
      <c r="URY15" s="79"/>
      <c r="URZ15" s="79"/>
      <c r="USA15" s="79"/>
      <c r="USB15" s="79"/>
      <c r="USC15" s="79"/>
      <c r="USD15" s="79"/>
      <c r="USE15" s="79"/>
      <c r="USF15" s="79"/>
      <c r="USG15" s="79"/>
      <c r="USH15" s="79"/>
      <c r="USI15" s="79"/>
      <c r="USJ15" s="79"/>
      <c r="USK15" s="79"/>
      <c r="USL15" s="79"/>
      <c r="USM15" s="79"/>
      <c r="USN15" s="79"/>
      <c r="USO15" s="79"/>
      <c r="USP15" s="79"/>
      <c r="USQ15" s="79"/>
      <c r="USR15" s="79"/>
      <c r="USS15" s="79"/>
      <c r="UST15" s="79"/>
      <c r="USU15" s="79"/>
      <c r="USV15" s="79"/>
      <c r="USW15" s="79"/>
      <c r="USX15" s="79"/>
      <c r="USY15" s="79"/>
      <c r="USZ15" s="79"/>
      <c r="UTA15" s="79"/>
      <c r="UTB15" s="79"/>
      <c r="UTC15" s="79"/>
      <c r="UTD15" s="79"/>
      <c r="UTE15" s="79"/>
      <c r="UTF15" s="79"/>
      <c r="UTG15" s="79"/>
      <c r="UTH15" s="79"/>
      <c r="UTI15" s="79"/>
      <c r="UTJ15" s="79"/>
      <c r="UTK15" s="79"/>
      <c r="UTL15" s="79"/>
      <c r="UTM15" s="79"/>
      <c r="UTN15" s="79"/>
      <c r="UTO15" s="79"/>
      <c r="UTP15" s="79"/>
      <c r="UTQ15" s="79"/>
      <c r="UTR15" s="79"/>
      <c r="UTS15" s="79"/>
      <c r="UTT15" s="79"/>
      <c r="UTU15" s="79"/>
      <c r="UTV15" s="79"/>
      <c r="UTW15" s="79"/>
      <c r="UTX15" s="79"/>
      <c r="UTY15" s="79"/>
      <c r="UTZ15" s="79"/>
      <c r="UUA15" s="79"/>
      <c r="UUB15" s="79"/>
      <c r="UUC15" s="79"/>
      <c r="UUD15" s="79"/>
      <c r="UUE15" s="79"/>
      <c r="UUF15" s="79"/>
      <c r="UUG15" s="79"/>
      <c r="UUH15" s="79"/>
      <c r="UUI15" s="79"/>
      <c r="UUJ15" s="79"/>
      <c r="UUK15" s="79"/>
      <c r="UUL15" s="79"/>
      <c r="UUM15" s="79"/>
      <c r="UUN15" s="79"/>
      <c r="UUO15" s="79"/>
      <c r="UUP15" s="79"/>
      <c r="UUQ15" s="79"/>
      <c r="UUR15" s="79"/>
      <c r="UUS15" s="79"/>
      <c r="UUT15" s="79"/>
      <c r="UUU15" s="79"/>
      <c r="UUV15" s="79"/>
      <c r="UUW15" s="79"/>
      <c r="UUX15" s="79"/>
      <c r="UUY15" s="79"/>
      <c r="UUZ15" s="79"/>
      <c r="UVA15" s="79"/>
      <c r="UVB15" s="79"/>
      <c r="UVC15" s="79"/>
      <c r="UVD15" s="79"/>
      <c r="UVE15" s="79"/>
      <c r="UVF15" s="79"/>
      <c r="UVG15" s="79"/>
      <c r="UVH15" s="79"/>
      <c r="UVI15" s="79"/>
      <c r="UVJ15" s="79"/>
      <c r="UVK15" s="79"/>
      <c r="UVL15" s="79"/>
      <c r="UVM15" s="79"/>
      <c r="UVN15" s="79"/>
      <c r="UVO15" s="79"/>
      <c r="UVP15" s="79"/>
      <c r="UVQ15" s="79"/>
      <c r="UVR15" s="79"/>
      <c r="UVS15" s="79"/>
      <c r="UVT15" s="79"/>
      <c r="UVU15" s="79"/>
      <c r="UVV15" s="79"/>
      <c r="UVW15" s="79"/>
      <c r="UVX15" s="79"/>
      <c r="UVY15" s="79"/>
      <c r="UVZ15" s="79"/>
      <c r="UWA15" s="79"/>
      <c r="UWB15" s="79"/>
      <c r="UWC15" s="79"/>
      <c r="UWD15" s="79"/>
      <c r="UWE15" s="79"/>
      <c r="UWF15" s="79"/>
      <c r="UWG15" s="79"/>
      <c r="UWH15" s="79"/>
      <c r="UWI15" s="79"/>
      <c r="UWJ15" s="79"/>
      <c r="UWK15" s="79"/>
      <c r="UWL15" s="79"/>
      <c r="UWM15" s="79"/>
      <c r="UWN15" s="79"/>
      <c r="UWO15" s="79"/>
      <c r="UWP15" s="79"/>
      <c r="UWQ15" s="79"/>
      <c r="UWR15" s="79"/>
      <c r="UWS15" s="79"/>
      <c r="UWT15" s="79"/>
      <c r="UWU15" s="79"/>
      <c r="UWV15" s="79"/>
      <c r="UWW15" s="79"/>
      <c r="UWX15" s="79"/>
      <c r="UWY15" s="79"/>
      <c r="UWZ15" s="79"/>
      <c r="UXA15" s="79"/>
      <c r="UXB15" s="79"/>
      <c r="UXC15" s="79"/>
      <c r="UXD15" s="79"/>
      <c r="UXE15" s="79"/>
      <c r="UXF15" s="79"/>
      <c r="UXG15" s="79"/>
      <c r="UXH15" s="79"/>
      <c r="UXI15" s="79"/>
      <c r="UXJ15" s="79"/>
      <c r="UXK15" s="79"/>
      <c r="UXL15" s="79"/>
      <c r="UXM15" s="79"/>
      <c r="UXN15" s="79"/>
      <c r="UXO15" s="79"/>
      <c r="UXP15" s="79"/>
      <c r="UXQ15" s="79"/>
      <c r="UXR15" s="79"/>
      <c r="UXS15" s="79"/>
      <c r="UXT15" s="79"/>
      <c r="UXU15" s="79"/>
      <c r="UXV15" s="79"/>
      <c r="UXW15" s="79"/>
      <c r="UXX15" s="79"/>
      <c r="UXY15" s="79"/>
      <c r="UXZ15" s="79"/>
      <c r="UYA15" s="79"/>
      <c r="UYB15" s="79"/>
      <c r="UYC15" s="79"/>
      <c r="UYD15" s="79"/>
      <c r="UYE15" s="79"/>
      <c r="UYF15" s="79"/>
      <c r="UYG15" s="79"/>
      <c r="UYH15" s="79"/>
      <c r="UYI15" s="79"/>
      <c r="UYJ15" s="79"/>
      <c r="UYK15" s="79"/>
      <c r="UYL15" s="79"/>
      <c r="UYM15" s="79"/>
      <c r="UYN15" s="79"/>
      <c r="UYO15" s="79"/>
      <c r="UYP15" s="79"/>
      <c r="UYQ15" s="79"/>
      <c r="UYR15" s="79"/>
      <c r="UYS15" s="79"/>
      <c r="UYT15" s="79"/>
      <c r="UYU15" s="79"/>
      <c r="UYV15" s="79"/>
      <c r="UYW15" s="79"/>
      <c r="UYX15" s="79"/>
      <c r="UYY15" s="79"/>
      <c r="UYZ15" s="79"/>
      <c r="UZA15" s="79"/>
      <c r="UZB15" s="79"/>
      <c r="UZC15" s="79"/>
      <c r="UZD15" s="79"/>
      <c r="UZE15" s="79"/>
      <c r="UZF15" s="79"/>
      <c r="UZG15" s="79"/>
      <c r="UZH15" s="79"/>
      <c r="UZI15" s="79"/>
      <c r="UZJ15" s="79"/>
      <c r="UZK15" s="79"/>
      <c r="UZL15" s="79"/>
      <c r="UZM15" s="79"/>
      <c r="UZN15" s="79"/>
      <c r="UZO15" s="79"/>
      <c r="UZP15" s="79"/>
      <c r="UZQ15" s="79"/>
      <c r="UZR15" s="79"/>
      <c r="UZS15" s="79"/>
      <c r="UZT15" s="79"/>
      <c r="UZU15" s="79"/>
      <c r="UZV15" s="79"/>
      <c r="UZW15" s="79"/>
      <c r="UZX15" s="79"/>
      <c r="UZY15" s="79"/>
      <c r="UZZ15" s="79"/>
      <c r="VAA15" s="79"/>
      <c r="VAB15" s="79"/>
      <c r="VAC15" s="79"/>
      <c r="VAD15" s="79"/>
      <c r="VAE15" s="79"/>
      <c r="VAF15" s="79"/>
      <c r="VAG15" s="79"/>
      <c r="VAH15" s="79"/>
      <c r="VAI15" s="79"/>
      <c r="VAJ15" s="79"/>
      <c r="VAK15" s="79"/>
      <c r="VAL15" s="79"/>
      <c r="VAM15" s="79"/>
      <c r="VAN15" s="79"/>
      <c r="VAO15" s="79"/>
      <c r="VAP15" s="79"/>
      <c r="VAQ15" s="79"/>
      <c r="VAR15" s="79"/>
      <c r="VAS15" s="79"/>
      <c r="VAT15" s="79"/>
      <c r="VAU15" s="79"/>
      <c r="VAV15" s="79"/>
      <c r="VAW15" s="79"/>
      <c r="VAX15" s="79"/>
      <c r="VAY15" s="79"/>
      <c r="VAZ15" s="79"/>
      <c r="VBA15" s="79"/>
      <c r="VBB15" s="79"/>
      <c r="VBC15" s="79"/>
      <c r="VBD15" s="79"/>
      <c r="VBE15" s="79"/>
      <c r="VBF15" s="79"/>
      <c r="VBG15" s="79"/>
      <c r="VBH15" s="79"/>
      <c r="VBI15" s="79"/>
      <c r="VBJ15" s="79"/>
      <c r="VBK15" s="79"/>
      <c r="VBL15" s="79"/>
      <c r="VBM15" s="79"/>
      <c r="VBN15" s="79"/>
      <c r="VBO15" s="79"/>
      <c r="VBP15" s="79"/>
      <c r="VBQ15" s="79"/>
      <c r="VBR15" s="79"/>
      <c r="VBS15" s="79"/>
      <c r="VBT15" s="79"/>
      <c r="VBU15" s="79"/>
      <c r="VBV15" s="79"/>
      <c r="VBW15" s="79"/>
      <c r="VBX15" s="79"/>
      <c r="VBY15" s="79"/>
      <c r="VBZ15" s="79"/>
      <c r="VCA15" s="79"/>
      <c r="VCB15" s="79"/>
      <c r="VCC15" s="79"/>
      <c r="VCD15" s="79"/>
      <c r="VCE15" s="79"/>
      <c r="VCF15" s="79"/>
      <c r="VCG15" s="79"/>
      <c r="VCH15" s="79"/>
      <c r="VCI15" s="79"/>
      <c r="VCJ15" s="79"/>
      <c r="VCK15" s="79"/>
      <c r="VCL15" s="79"/>
      <c r="VCM15" s="79"/>
      <c r="VCN15" s="79"/>
      <c r="VCO15" s="79"/>
      <c r="VCP15" s="79"/>
      <c r="VCQ15" s="79"/>
      <c r="VCR15" s="79"/>
      <c r="VCS15" s="79"/>
      <c r="VCT15" s="79"/>
      <c r="VCU15" s="79"/>
      <c r="VCV15" s="79"/>
      <c r="VCW15" s="79"/>
      <c r="VCX15" s="79"/>
      <c r="VCY15" s="79"/>
      <c r="VCZ15" s="79"/>
      <c r="VDA15" s="79"/>
      <c r="VDB15" s="79"/>
      <c r="VDC15" s="79"/>
      <c r="VDD15" s="79"/>
      <c r="VDE15" s="79"/>
      <c r="VDF15" s="79"/>
      <c r="VDG15" s="79"/>
      <c r="VDH15" s="79"/>
      <c r="VDI15" s="79"/>
      <c r="VDJ15" s="79"/>
      <c r="VDK15" s="79"/>
      <c r="VDL15" s="79"/>
      <c r="VDM15" s="79"/>
      <c r="VDN15" s="79"/>
      <c r="VDO15" s="79"/>
      <c r="VDP15" s="79"/>
      <c r="VDQ15" s="79"/>
      <c r="VDR15" s="79"/>
      <c r="VDS15" s="79"/>
      <c r="VDT15" s="79"/>
      <c r="VDU15" s="79"/>
      <c r="VDV15" s="79"/>
      <c r="VDW15" s="79"/>
      <c r="VDX15" s="79"/>
      <c r="VDY15" s="79"/>
      <c r="VDZ15" s="79"/>
      <c r="VEA15" s="79"/>
      <c r="VEB15" s="79"/>
      <c r="VEC15" s="79"/>
      <c r="VED15" s="79"/>
      <c r="VEE15" s="79"/>
      <c r="VEF15" s="79"/>
      <c r="VEG15" s="79"/>
      <c r="VEH15" s="79"/>
      <c r="VEI15" s="79"/>
      <c r="VEJ15" s="79"/>
      <c r="VEK15" s="79"/>
      <c r="VEL15" s="79"/>
      <c r="VEM15" s="79"/>
      <c r="VEN15" s="79"/>
      <c r="VEO15" s="79"/>
      <c r="VEP15" s="79"/>
      <c r="VEQ15" s="79"/>
      <c r="VER15" s="79"/>
      <c r="VES15" s="79"/>
      <c r="VET15" s="79"/>
      <c r="VEU15" s="79"/>
      <c r="VEV15" s="79"/>
      <c r="VEW15" s="79"/>
      <c r="VEX15" s="79"/>
      <c r="VEY15" s="79"/>
      <c r="VEZ15" s="79"/>
      <c r="VFA15" s="79"/>
      <c r="VFB15" s="79"/>
      <c r="VFC15" s="79"/>
      <c r="VFD15" s="79"/>
      <c r="VFE15" s="79"/>
      <c r="VFF15" s="79"/>
      <c r="VFG15" s="79"/>
      <c r="VFH15" s="79"/>
      <c r="VFI15" s="79"/>
      <c r="VFJ15" s="79"/>
      <c r="VFK15" s="79"/>
      <c r="VFL15" s="79"/>
      <c r="VFM15" s="79"/>
      <c r="VFN15" s="79"/>
      <c r="VFO15" s="79"/>
      <c r="VFP15" s="79"/>
      <c r="VFQ15" s="79"/>
      <c r="VFR15" s="79"/>
      <c r="VFS15" s="79"/>
      <c r="VFT15" s="79"/>
      <c r="VFU15" s="79"/>
      <c r="VFV15" s="79"/>
      <c r="VFW15" s="79"/>
      <c r="VFX15" s="79"/>
      <c r="VFY15" s="79"/>
      <c r="VFZ15" s="79"/>
      <c r="VGA15" s="79"/>
      <c r="VGB15" s="79"/>
      <c r="VGC15" s="79"/>
      <c r="VGD15" s="79"/>
      <c r="VGE15" s="79"/>
      <c r="VGF15" s="79"/>
      <c r="VGG15" s="79"/>
      <c r="VGH15" s="79"/>
      <c r="VGI15" s="79"/>
      <c r="VGJ15" s="79"/>
      <c r="VGK15" s="79"/>
      <c r="VGL15" s="79"/>
      <c r="VGM15" s="79"/>
      <c r="VGN15" s="79"/>
      <c r="VGO15" s="79"/>
      <c r="VGP15" s="79"/>
      <c r="VGQ15" s="79"/>
      <c r="VGR15" s="79"/>
      <c r="VGS15" s="79"/>
      <c r="VGT15" s="79"/>
      <c r="VGU15" s="79"/>
      <c r="VGV15" s="79"/>
      <c r="VGW15" s="79"/>
      <c r="VGX15" s="79"/>
      <c r="VGY15" s="79"/>
      <c r="VGZ15" s="79"/>
      <c r="VHA15" s="79"/>
      <c r="VHB15" s="79"/>
      <c r="VHC15" s="79"/>
      <c r="VHD15" s="79"/>
      <c r="VHE15" s="79"/>
      <c r="VHF15" s="79"/>
      <c r="VHG15" s="79"/>
      <c r="VHH15" s="79"/>
      <c r="VHI15" s="79"/>
      <c r="VHJ15" s="79"/>
      <c r="VHK15" s="79"/>
      <c r="VHL15" s="79"/>
      <c r="VHM15" s="79"/>
      <c r="VHN15" s="79"/>
      <c r="VHO15" s="79"/>
      <c r="VHP15" s="79"/>
      <c r="VHQ15" s="79"/>
      <c r="VHR15" s="79"/>
      <c r="VHS15" s="79"/>
      <c r="VHT15" s="79"/>
      <c r="VHU15" s="79"/>
      <c r="VHV15" s="79"/>
      <c r="VHW15" s="79"/>
      <c r="VHX15" s="79"/>
      <c r="VHY15" s="79"/>
      <c r="VHZ15" s="79"/>
      <c r="VIA15" s="79"/>
      <c r="VIB15" s="79"/>
      <c r="VIC15" s="79"/>
      <c r="VID15" s="79"/>
      <c r="VIE15" s="79"/>
      <c r="VIF15" s="79"/>
      <c r="VIG15" s="79"/>
      <c r="VIH15" s="79"/>
      <c r="VII15" s="79"/>
      <c r="VIJ15" s="79"/>
      <c r="VIK15" s="79"/>
      <c r="VIL15" s="79"/>
      <c r="VIM15" s="79"/>
      <c r="VIN15" s="79"/>
      <c r="VIO15" s="79"/>
      <c r="VIP15" s="79"/>
      <c r="VIQ15" s="79"/>
      <c r="VIR15" s="79"/>
      <c r="VIS15" s="79"/>
      <c r="VIT15" s="79"/>
      <c r="VIU15" s="79"/>
      <c r="VIV15" s="79"/>
      <c r="VIW15" s="79"/>
      <c r="VIX15" s="79"/>
      <c r="VIY15" s="79"/>
      <c r="VIZ15" s="79"/>
      <c r="VJA15" s="79"/>
      <c r="VJB15" s="79"/>
      <c r="VJC15" s="79"/>
      <c r="VJD15" s="79"/>
      <c r="VJE15" s="79"/>
      <c r="VJF15" s="79"/>
      <c r="VJG15" s="79"/>
      <c r="VJH15" s="79"/>
      <c r="VJI15" s="79"/>
      <c r="VJJ15" s="79"/>
      <c r="VJK15" s="79"/>
      <c r="VJL15" s="79"/>
      <c r="VJM15" s="79"/>
      <c r="VJN15" s="79"/>
      <c r="VJO15" s="79"/>
      <c r="VJP15" s="79"/>
      <c r="VJQ15" s="79"/>
      <c r="VJR15" s="79"/>
      <c r="VJS15" s="79"/>
      <c r="VJT15" s="79"/>
      <c r="VJU15" s="79"/>
      <c r="VJV15" s="79"/>
      <c r="VJW15" s="79"/>
      <c r="VJX15" s="79"/>
      <c r="VJY15" s="79"/>
      <c r="VJZ15" s="79"/>
      <c r="VKA15" s="79"/>
      <c r="VKB15" s="79"/>
      <c r="VKC15" s="79"/>
      <c r="VKD15" s="79"/>
      <c r="VKE15" s="79"/>
      <c r="VKF15" s="79"/>
      <c r="VKG15" s="79"/>
      <c r="VKH15" s="79"/>
      <c r="VKI15" s="79"/>
      <c r="VKJ15" s="79"/>
      <c r="VKK15" s="79"/>
      <c r="VKL15" s="79"/>
      <c r="VKM15" s="79"/>
      <c r="VKN15" s="79"/>
      <c r="VKO15" s="79"/>
      <c r="VKP15" s="79"/>
      <c r="VKQ15" s="79"/>
      <c r="VKR15" s="79"/>
      <c r="VKS15" s="79"/>
      <c r="VKT15" s="79"/>
      <c r="VKU15" s="79"/>
      <c r="VKV15" s="79"/>
      <c r="VKW15" s="79"/>
      <c r="VKX15" s="79"/>
      <c r="VKY15" s="79"/>
      <c r="VKZ15" s="79"/>
      <c r="VLA15" s="79"/>
      <c r="VLB15" s="79"/>
      <c r="VLC15" s="79"/>
      <c r="VLD15" s="79"/>
      <c r="VLE15" s="79"/>
      <c r="VLF15" s="79"/>
      <c r="VLG15" s="79"/>
      <c r="VLH15" s="79"/>
      <c r="VLI15" s="79"/>
      <c r="VLJ15" s="79"/>
      <c r="VLK15" s="79"/>
      <c r="VLL15" s="79"/>
      <c r="VLM15" s="79"/>
      <c r="VLN15" s="79"/>
      <c r="VLO15" s="79"/>
      <c r="VLP15" s="79"/>
      <c r="VLQ15" s="79"/>
      <c r="VLR15" s="79"/>
      <c r="VLS15" s="79"/>
      <c r="VLT15" s="79"/>
      <c r="VLU15" s="79"/>
      <c r="VLV15" s="79"/>
      <c r="VLW15" s="79"/>
      <c r="VLX15" s="79"/>
      <c r="VLY15" s="79"/>
      <c r="VLZ15" s="79"/>
      <c r="VMA15" s="79"/>
      <c r="VMB15" s="79"/>
      <c r="VMC15" s="79"/>
      <c r="VMD15" s="79"/>
      <c r="VME15" s="79"/>
      <c r="VMF15" s="79"/>
      <c r="VMG15" s="79"/>
      <c r="VMH15" s="79"/>
      <c r="VMI15" s="79"/>
      <c r="VMJ15" s="79"/>
      <c r="VMK15" s="79"/>
      <c r="VML15" s="79"/>
      <c r="VMM15" s="79"/>
      <c r="VMN15" s="79"/>
      <c r="VMO15" s="79"/>
      <c r="VMP15" s="79"/>
      <c r="VMQ15" s="79"/>
      <c r="VMR15" s="79"/>
      <c r="VMS15" s="79"/>
      <c r="VMT15" s="79"/>
      <c r="VMU15" s="79"/>
      <c r="VMV15" s="79"/>
      <c r="VMW15" s="79"/>
      <c r="VMX15" s="79"/>
      <c r="VMY15" s="79"/>
      <c r="VMZ15" s="79"/>
      <c r="VNA15" s="79"/>
      <c r="VNB15" s="79"/>
      <c r="VNC15" s="79"/>
      <c r="VND15" s="79"/>
      <c r="VNE15" s="79"/>
      <c r="VNF15" s="79"/>
      <c r="VNG15" s="79"/>
      <c r="VNH15" s="79"/>
      <c r="VNI15" s="79"/>
      <c r="VNJ15" s="79"/>
      <c r="VNK15" s="79"/>
      <c r="VNL15" s="79"/>
      <c r="VNM15" s="79"/>
      <c r="VNN15" s="79"/>
      <c r="VNO15" s="79"/>
      <c r="VNP15" s="79"/>
      <c r="VNQ15" s="79"/>
      <c r="VNR15" s="79"/>
      <c r="VNS15" s="79"/>
      <c r="VNT15" s="79"/>
      <c r="VNU15" s="79"/>
      <c r="VNV15" s="79"/>
      <c r="VNW15" s="79"/>
      <c r="VNX15" s="79"/>
      <c r="VNY15" s="79"/>
      <c r="VNZ15" s="79"/>
      <c r="VOA15" s="79"/>
      <c r="VOB15" s="79"/>
      <c r="VOC15" s="79"/>
      <c r="VOD15" s="79"/>
      <c r="VOE15" s="79"/>
      <c r="VOF15" s="79"/>
      <c r="VOG15" s="79"/>
      <c r="VOH15" s="79"/>
      <c r="VOI15" s="79"/>
      <c r="VOJ15" s="79"/>
      <c r="VOK15" s="79"/>
      <c r="VOL15" s="79"/>
      <c r="VOM15" s="79"/>
      <c r="VON15" s="79"/>
      <c r="VOO15" s="79"/>
      <c r="VOP15" s="79"/>
      <c r="VOQ15" s="79"/>
      <c r="VOR15" s="79"/>
      <c r="VOS15" s="79"/>
      <c r="VOT15" s="79"/>
      <c r="VOU15" s="79"/>
      <c r="VOV15" s="79"/>
      <c r="VOW15" s="79"/>
      <c r="VOX15" s="79"/>
      <c r="VOY15" s="79"/>
      <c r="VOZ15" s="79"/>
      <c r="VPA15" s="79"/>
      <c r="VPB15" s="79"/>
      <c r="VPC15" s="79"/>
      <c r="VPD15" s="79"/>
      <c r="VPE15" s="79"/>
      <c r="VPF15" s="79"/>
      <c r="VPG15" s="79"/>
      <c r="VPH15" s="79"/>
      <c r="VPI15" s="79"/>
      <c r="VPJ15" s="79"/>
      <c r="VPK15" s="79"/>
      <c r="VPL15" s="79"/>
      <c r="VPM15" s="79"/>
      <c r="VPN15" s="79"/>
      <c r="VPO15" s="79"/>
      <c r="VPP15" s="79"/>
      <c r="VPQ15" s="79"/>
      <c r="VPR15" s="79"/>
      <c r="VPS15" s="79"/>
      <c r="VPT15" s="79"/>
      <c r="VPU15" s="79"/>
      <c r="VPV15" s="79"/>
      <c r="VPW15" s="79"/>
      <c r="VPX15" s="79"/>
      <c r="VPY15" s="79"/>
      <c r="VPZ15" s="79"/>
      <c r="VQA15" s="79"/>
      <c r="VQB15" s="79"/>
      <c r="VQC15" s="79"/>
      <c r="VQD15" s="79"/>
      <c r="VQE15" s="79"/>
      <c r="VQF15" s="79"/>
      <c r="VQG15" s="79"/>
      <c r="VQH15" s="79"/>
      <c r="VQI15" s="79"/>
      <c r="VQJ15" s="79"/>
      <c r="VQK15" s="79"/>
      <c r="VQL15" s="79"/>
      <c r="VQM15" s="79"/>
      <c r="VQN15" s="79"/>
      <c r="VQO15" s="79"/>
      <c r="VQP15" s="79"/>
      <c r="VQQ15" s="79"/>
      <c r="VQR15" s="79"/>
      <c r="VQS15" s="79"/>
      <c r="VQT15" s="79"/>
      <c r="VQU15" s="79"/>
      <c r="VQV15" s="79"/>
      <c r="VQW15" s="79"/>
      <c r="VQX15" s="79"/>
      <c r="VQY15" s="79"/>
      <c r="VQZ15" s="79"/>
      <c r="VRA15" s="79"/>
      <c r="VRB15" s="79"/>
      <c r="VRC15" s="79"/>
      <c r="VRD15" s="79"/>
      <c r="VRE15" s="79"/>
      <c r="VRF15" s="79"/>
      <c r="VRG15" s="79"/>
      <c r="VRH15" s="79"/>
      <c r="VRI15" s="79"/>
      <c r="VRJ15" s="79"/>
      <c r="VRK15" s="79"/>
      <c r="VRL15" s="79"/>
      <c r="VRM15" s="79"/>
      <c r="VRN15" s="79"/>
      <c r="VRO15" s="79"/>
      <c r="VRP15" s="79"/>
      <c r="VRQ15" s="79"/>
      <c r="VRR15" s="79"/>
      <c r="VRS15" s="79"/>
      <c r="VRT15" s="79"/>
      <c r="VRU15" s="79"/>
      <c r="VRV15" s="79"/>
      <c r="VRW15" s="79"/>
      <c r="VRX15" s="79"/>
      <c r="VRY15" s="79"/>
      <c r="VRZ15" s="79"/>
      <c r="VSA15" s="79"/>
      <c r="VSB15" s="79"/>
      <c r="VSC15" s="79"/>
      <c r="VSD15" s="79"/>
      <c r="VSE15" s="79"/>
      <c r="VSF15" s="79"/>
      <c r="VSG15" s="79"/>
      <c r="VSH15" s="79"/>
      <c r="VSI15" s="79"/>
      <c r="VSJ15" s="79"/>
      <c r="VSK15" s="79"/>
      <c r="VSL15" s="79"/>
      <c r="VSM15" s="79"/>
      <c r="VSN15" s="79"/>
      <c r="VSO15" s="79"/>
      <c r="VSP15" s="79"/>
      <c r="VSQ15" s="79"/>
      <c r="VSR15" s="79"/>
      <c r="VSS15" s="79"/>
      <c r="VST15" s="79"/>
      <c r="VSU15" s="79"/>
      <c r="VSV15" s="79"/>
      <c r="VSW15" s="79"/>
      <c r="VSX15" s="79"/>
      <c r="VSY15" s="79"/>
      <c r="VSZ15" s="79"/>
      <c r="VTA15" s="79"/>
      <c r="VTB15" s="79"/>
      <c r="VTC15" s="79"/>
      <c r="VTD15" s="79"/>
      <c r="VTE15" s="79"/>
      <c r="VTF15" s="79"/>
      <c r="VTG15" s="79"/>
      <c r="VTH15" s="79"/>
      <c r="VTI15" s="79"/>
      <c r="VTJ15" s="79"/>
      <c r="VTK15" s="79"/>
      <c r="VTL15" s="79"/>
      <c r="VTM15" s="79"/>
      <c r="VTN15" s="79"/>
      <c r="VTO15" s="79"/>
      <c r="VTP15" s="79"/>
      <c r="VTQ15" s="79"/>
      <c r="VTR15" s="79"/>
      <c r="VTS15" s="79"/>
      <c r="VTT15" s="79"/>
      <c r="VTU15" s="79"/>
      <c r="VTV15" s="79"/>
      <c r="VTW15" s="79"/>
      <c r="VTX15" s="79"/>
      <c r="VTY15" s="79"/>
      <c r="VTZ15" s="79"/>
      <c r="VUA15" s="79"/>
      <c r="VUB15" s="79"/>
      <c r="VUC15" s="79"/>
      <c r="VUD15" s="79"/>
      <c r="VUE15" s="79"/>
      <c r="VUF15" s="79"/>
      <c r="VUG15" s="79"/>
      <c r="VUH15" s="79"/>
      <c r="VUI15" s="79"/>
      <c r="VUJ15" s="79"/>
      <c r="VUK15" s="79"/>
      <c r="VUL15" s="79"/>
      <c r="VUM15" s="79"/>
      <c r="VUN15" s="79"/>
      <c r="VUO15" s="79"/>
      <c r="VUP15" s="79"/>
      <c r="VUQ15" s="79"/>
      <c r="VUR15" s="79"/>
      <c r="VUS15" s="79"/>
      <c r="VUT15" s="79"/>
      <c r="VUU15" s="79"/>
      <c r="VUV15" s="79"/>
      <c r="VUW15" s="79"/>
      <c r="VUX15" s="79"/>
      <c r="VUY15" s="79"/>
      <c r="VUZ15" s="79"/>
      <c r="VVA15" s="79"/>
      <c r="VVB15" s="79"/>
      <c r="VVC15" s="79"/>
      <c r="VVD15" s="79"/>
      <c r="VVE15" s="79"/>
      <c r="VVF15" s="79"/>
      <c r="VVG15" s="79"/>
      <c r="VVH15" s="79"/>
      <c r="VVI15" s="79"/>
      <c r="VVJ15" s="79"/>
      <c r="VVK15" s="79"/>
      <c r="VVL15" s="79"/>
      <c r="VVM15" s="79"/>
      <c r="VVN15" s="79"/>
      <c r="VVO15" s="79"/>
      <c r="VVP15" s="79"/>
      <c r="VVQ15" s="79"/>
      <c r="VVR15" s="79"/>
      <c r="VVS15" s="79"/>
      <c r="VVT15" s="79"/>
      <c r="VVU15" s="79"/>
      <c r="VVV15" s="79"/>
      <c r="VVW15" s="79"/>
      <c r="VVX15" s="79"/>
      <c r="VVY15" s="79"/>
      <c r="VVZ15" s="79"/>
      <c r="VWA15" s="79"/>
      <c r="VWB15" s="79"/>
      <c r="VWC15" s="79"/>
      <c r="VWD15" s="79"/>
      <c r="VWE15" s="79"/>
      <c r="VWF15" s="79"/>
      <c r="VWG15" s="79"/>
      <c r="VWH15" s="79"/>
      <c r="VWI15" s="79"/>
      <c r="VWJ15" s="79"/>
      <c r="VWK15" s="79"/>
      <c r="VWL15" s="79"/>
      <c r="VWM15" s="79"/>
      <c r="VWN15" s="79"/>
      <c r="VWO15" s="79"/>
      <c r="VWP15" s="79"/>
      <c r="VWQ15" s="79"/>
      <c r="VWR15" s="79"/>
      <c r="VWS15" s="79"/>
      <c r="VWT15" s="79"/>
      <c r="VWU15" s="79"/>
      <c r="VWV15" s="79"/>
      <c r="VWW15" s="79"/>
      <c r="VWX15" s="79"/>
      <c r="VWY15" s="79"/>
      <c r="VWZ15" s="79"/>
      <c r="VXA15" s="79"/>
      <c r="VXB15" s="79"/>
      <c r="VXC15" s="79"/>
      <c r="VXD15" s="79"/>
      <c r="VXE15" s="79"/>
      <c r="VXF15" s="79"/>
      <c r="VXG15" s="79"/>
      <c r="VXH15" s="79"/>
      <c r="VXI15" s="79"/>
      <c r="VXJ15" s="79"/>
      <c r="VXK15" s="79"/>
      <c r="VXL15" s="79"/>
      <c r="VXM15" s="79"/>
      <c r="VXN15" s="79"/>
      <c r="VXO15" s="79"/>
      <c r="VXP15" s="79"/>
      <c r="VXQ15" s="79"/>
      <c r="VXR15" s="79"/>
      <c r="VXS15" s="79"/>
      <c r="VXT15" s="79"/>
      <c r="VXU15" s="79"/>
      <c r="VXV15" s="79"/>
      <c r="VXW15" s="79"/>
      <c r="VXX15" s="79"/>
      <c r="VXY15" s="79"/>
      <c r="VXZ15" s="79"/>
      <c r="VYA15" s="79"/>
      <c r="VYB15" s="79"/>
      <c r="VYC15" s="79"/>
      <c r="VYD15" s="79"/>
      <c r="VYE15" s="79"/>
      <c r="VYF15" s="79"/>
      <c r="VYG15" s="79"/>
      <c r="VYH15" s="79"/>
      <c r="VYI15" s="79"/>
      <c r="VYJ15" s="79"/>
      <c r="VYK15" s="79"/>
      <c r="VYL15" s="79"/>
      <c r="VYM15" s="79"/>
      <c r="VYN15" s="79"/>
      <c r="VYO15" s="79"/>
      <c r="VYP15" s="79"/>
      <c r="VYQ15" s="79"/>
      <c r="VYR15" s="79"/>
      <c r="VYS15" s="79"/>
      <c r="VYT15" s="79"/>
      <c r="VYU15" s="79"/>
      <c r="VYV15" s="79"/>
      <c r="VYW15" s="79"/>
      <c r="VYX15" s="79"/>
      <c r="VYY15" s="79"/>
      <c r="VYZ15" s="79"/>
      <c r="VZA15" s="79"/>
      <c r="VZB15" s="79"/>
      <c r="VZC15" s="79"/>
      <c r="VZD15" s="79"/>
      <c r="VZE15" s="79"/>
      <c r="VZF15" s="79"/>
      <c r="VZG15" s="79"/>
      <c r="VZH15" s="79"/>
      <c r="VZI15" s="79"/>
      <c r="VZJ15" s="79"/>
      <c r="VZK15" s="79"/>
      <c r="VZL15" s="79"/>
      <c r="VZM15" s="79"/>
      <c r="VZN15" s="79"/>
      <c r="VZO15" s="79"/>
      <c r="VZP15" s="79"/>
      <c r="VZQ15" s="79"/>
      <c r="VZR15" s="79"/>
      <c r="VZS15" s="79"/>
      <c r="VZT15" s="79"/>
      <c r="VZU15" s="79"/>
      <c r="VZV15" s="79"/>
      <c r="VZW15" s="79"/>
      <c r="VZX15" s="79"/>
      <c r="VZY15" s="79"/>
      <c r="VZZ15" s="79"/>
      <c r="WAA15" s="79"/>
      <c r="WAB15" s="79"/>
      <c r="WAC15" s="79"/>
      <c r="WAD15" s="79"/>
      <c r="WAE15" s="79"/>
      <c r="WAF15" s="79"/>
      <c r="WAG15" s="79"/>
      <c r="WAH15" s="79"/>
      <c r="WAI15" s="79"/>
      <c r="WAJ15" s="79"/>
      <c r="WAK15" s="79"/>
      <c r="WAL15" s="79"/>
      <c r="WAM15" s="79"/>
      <c r="WAN15" s="79"/>
      <c r="WAO15" s="79"/>
      <c r="WAP15" s="79"/>
      <c r="WAQ15" s="79"/>
      <c r="WAR15" s="79"/>
      <c r="WAS15" s="79"/>
      <c r="WAT15" s="79"/>
      <c r="WAU15" s="79"/>
      <c r="WAV15" s="79"/>
      <c r="WAW15" s="79"/>
      <c r="WAX15" s="79"/>
      <c r="WAY15" s="79"/>
      <c r="WAZ15" s="79"/>
      <c r="WBA15" s="79"/>
      <c r="WBB15" s="79"/>
      <c r="WBC15" s="79"/>
      <c r="WBD15" s="79"/>
      <c r="WBE15" s="79"/>
      <c r="WBF15" s="79"/>
      <c r="WBG15" s="79"/>
      <c r="WBH15" s="79"/>
      <c r="WBI15" s="79"/>
      <c r="WBJ15" s="79"/>
      <c r="WBK15" s="79"/>
      <c r="WBL15" s="79"/>
      <c r="WBM15" s="79"/>
      <c r="WBN15" s="79"/>
      <c r="WBO15" s="79"/>
      <c r="WBP15" s="79"/>
      <c r="WBQ15" s="79"/>
      <c r="WBR15" s="79"/>
      <c r="WBS15" s="79"/>
      <c r="WBT15" s="79"/>
      <c r="WBU15" s="79"/>
      <c r="WBV15" s="79"/>
      <c r="WBW15" s="79"/>
      <c r="WBX15" s="79"/>
      <c r="WBY15" s="79"/>
      <c r="WBZ15" s="79"/>
      <c r="WCA15" s="79"/>
      <c r="WCB15" s="79"/>
      <c r="WCC15" s="79"/>
      <c r="WCD15" s="79"/>
      <c r="WCE15" s="79"/>
      <c r="WCF15" s="79"/>
      <c r="WCG15" s="79"/>
      <c r="WCH15" s="79"/>
      <c r="WCI15" s="79"/>
      <c r="WCJ15" s="79"/>
      <c r="WCK15" s="79"/>
      <c r="WCL15" s="79"/>
      <c r="WCM15" s="79"/>
      <c r="WCN15" s="79"/>
      <c r="WCO15" s="79"/>
      <c r="WCP15" s="79"/>
      <c r="WCQ15" s="79"/>
      <c r="WCR15" s="79"/>
      <c r="WCS15" s="79"/>
      <c r="WCT15" s="79"/>
      <c r="WCU15" s="79"/>
      <c r="WCV15" s="79"/>
      <c r="WCW15" s="79"/>
      <c r="WCX15" s="79"/>
      <c r="WCY15" s="79"/>
      <c r="WCZ15" s="79"/>
      <c r="WDA15" s="79"/>
      <c r="WDB15" s="79"/>
      <c r="WDC15" s="79"/>
      <c r="WDD15" s="79"/>
      <c r="WDE15" s="79"/>
      <c r="WDF15" s="79"/>
      <c r="WDG15" s="79"/>
      <c r="WDH15" s="79"/>
      <c r="WDI15" s="79"/>
      <c r="WDJ15" s="79"/>
      <c r="WDK15" s="79"/>
      <c r="WDL15" s="79"/>
      <c r="WDM15" s="79"/>
      <c r="WDN15" s="79"/>
      <c r="WDO15" s="79"/>
      <c r="WDP15" s="79"/>
      <c r="WDQ15" s="79"/>
      <c r="WDR15" s="79"/>
      <c r="WDS15" s="79"/>
      <c r="WDT15" s="79"/>
      <c r="WDU15" s="79"/>
      <c r="WDV15" s="79"/>
      <c r="WDW15" s="79"/>
      <c r="WDX15" s="79"/>
      <c r="WDY15" s="79"/>
      <c r="WDZ15" s="79"/>
      <c r="WEA15" s="79"/>
      <c r="WEB15" s="79"/>
      <c r="WEC15" s="79"/>
      <c r="WED15" s="79"/>
      <c r="WEE15" s="79"/>
      <c r="WEF15" s="79"/>
      <c r="WEG15" s="79"/>
      <c r="WEH15" s="79"/>
      <c r="WEI15" s="79"/>
      <c r="WEJ15" s="79"/>
      <c r="WEK15" s="79"/>
      <c r="WEL15" s="79"/>
      <c r="WEM15" s="79"/>
      <c r="WEN15" s="79"/>
      <c r="WEO15" s="79"/>
      <c r="WEP15" s="79"/>
      <c r="WEQ15" s="79"/>
      <c r="WER15" s="79"/>
      <c r="WES15" s="79"/>
      <c r="WET15" s="79"/>
      <c r="WEU15" s="79"/>
      <c r="WEV15" s="79"/>
      <c r="WEW15" s="79"/>
      <c r="WEX15" s="79"/>
      <c r="WEY15" s="79"/>
      <c r="WEZ15" s="79"/>
      <c r="WFA15" s="79"/>
      <c r="WFB15" s="79"/>
      <c r="WFC15" s="79"/>
      <c r="WFD15" s="79"/>
      <c r="WFE15" s="79"/>
      <c r="WFF15" s="79"/>
      <c r="WFG15" s="79"/>
      <c r="WFH15" s="79"/>
      <c r="WFI15" s="79"/>
      <c r="WFJ15" s="79"/>
      <c r="WFK15" s="79"/>
      <c r="WFL15" s="79"/>
      <c r="WFM15" s="79"/>
      <c r="WFN15" s="79"/>
      <c r="WFO15" s="79"/>
      <c r="WFP15" s="79"/>
      <c r="WFQ15" s="79"/>
      <c r="WFR15" s="79"/>
      <c r="WFS15" s="79"/>
      <c r="WFT15" s="79"/>
      <c r="WFU15" s="79"/>
      <c r="WFV15" s="79"/>
      <c r="WFW15" s="79"/>
      <c r="WFX15" s="79"/>
      <c r="WFY15" s="79"/>
      <c r="WFZ15" s="79"/>
      <c r="WGA15" s="79"/>
      <c r="WGB15" s="79"/>
      <c r="WGC15" s="79"/>
      <c r="WGD15" s="79"/>
      <c r="WGE15" s="79"/>
      <c r="WGF15" s="79"/>
      <c r="WGG15" s="79"/>
      <c r="WGH15" s="79"/>
      <c r="WGI15" s="79"/>
      <c r="WGJ15" s="79"/>
      <c r="WGK15" s="79"/>
      <c r="WGL15" s="79"/>
      <c r="WGM15" s="79"/>
      <c r="WGN15" s="79"/>
      <c r="WGO15" s="79"/>
      <c r="WGP15" s="79"/>
      <c r="WGQ15" s="79"/>
      <c r="WGR15" s="79"/>
      <c r="WGS15" s="79"/>
      <c r="WGT15" s="79"/>
      <c r="WGU15" s="79"/>
      <c r="WGV15" s="79"/>
      <c r="WGW15" s="79"/>
      <c r="WGX15" s="79"/>
      <c r="WGY15" s="79"/>
      <c r="WGZ15" s="79"/>
      <c r="WHA15" s="79"/>
      <c r="WHB15" s="79"/>
      <c r="WHC15" s="79"/>
      <c r="WHD15" s="79"/>
      <c r="WHE15" s="79"/>
      <c r="WHF15" s="79"/>
      <c r="WHG15" s="79"/>
      <c r="WHH15" s="79"/>
      <c r="WHI15" s="79"/>
      <c r="WHJ15" s="79"/>
      <c r="WHK15" s="79"/>
      <c r="WHL15" s="79"/>
      <c r="WHM15" s="79"/>
      <c r="WHN15" s="79"/>
      <c r="WHO15" s="79"/>
      <c r="WHP15" s="79"/>
      <c r="WHQ15" s="79"/>
      <c r="WHR15" s="79"/>
      <c r="WHS15" s="79"/>
      <c r="WHT15" s="79"/>
      <c r="WHU15" s="79"/>
      <c r="WHV15" s="79"/>
      <c r="WHW15" s="79"/>
      <c r="WHX15" s="79"/>
      <c r="WHY15" s="79"/>
      <c r="WHZ15" s="79"/>
      <c r="WIA15" s="79"/>
      <c r="WIB15" s="79"/>
      <c r="WIC15" s="79"/>
      <c r="WID15" s="79"/>
      <c r="WIE15" s="79"/>
      <c r="WIF15" s="79"/>
      <c r="WIG15" s="79"/>
      <c r="WIH15" s="79"/>
      <c r="WII15" s="79"/>
      <c r="WIJ15" s="79"/>
      <c r="WIK15" s="79"/>
      <c r="WIL15" s="79"/>
      <c r="WIM15" s="79"/>
      <c r="WIN15" s="79"/>
      <c r="WIO15" s="79"/>
      <c r="WIP15" s="79"/>
      <c r="WIQ15" s="79"/>
      <c r="WIR15" s="79"/>
      <c r="WIS15" s="79"/>
      <c r="WIT15" s="79"/>
      <c r="WIU15" s="79"/>
      <c r="WIV15" s="79"/>
      <c r="WIW15" s="79"/>
      <c r="WIX15" s="79"/>
      <c r="WIY15" s="79"/>
      <c r="WIZ15" s="79"/>
      <c r="WJA15" s="79"/>
      <c r="WJB15" s="79"/>
      <c r="WJC15" s="79"/>
      <c r="WJD15" s="79"/>
      <c r="WJE15" s="79"/>
      <c r="WJF15" s="79"/>
      <c r="WJG15" s="79"/>
      <c r="WJH15" s="79"/>
      <c r="WJI15" s="79"/>
      <c r="WJJ15" s="79"/>
      <c r="WJK15" s="79"/>
      <c r="WJL15" s="79"/>
      <c r="WJM15" s="79"/>
      <c r="WJN15" s="79"/>
      <c r="WJO15" s="79"/>
      <c r="WJP15" s="79"/>
      <c r="WJQ15" s="79"/>
      <c r="WJR15" s="79"/>
      <c r="WJS15" s="79"/>
      <c r="WJT15" s="79"/>
      <c r="WJU15" s="79"/>
      <c r="WJV15" s="79"/>
      <c r="WJW15" s="79"/>
      <c r="WJX15" s="79"/>
      <c r="WJY15" s="79"/>
      <c r="WJZ15" s="79"/>
      <c r="WKA15" s="79"/>
      <c r="WKB15" s="79"/>
      <c r="WKC15" s="79"/>
      <c r="WKD15" s="79"/>
      <c r="WKE15" s="79"/>
      <c r="WKF15" s="79"/>
      <c r="WKG15" s="79"/>
      <c r="WKH15" s="79"/>
      <c r="WKI15" s="79"/>
      <c r="WKJ15" s="79"/>
      <c r="WKK15" s="79"/>
      <c r="WKL15" s="79"/>
      <c r="WKM15" s="79"/>
      <c r="WKN15" s="79"/>
      <c r="WKO15" s="79"/>
      <c r="WKP15" s="79"/>
      <c r="WKQ15" s="79"/>
      <c r="WKR15" s="79"/>
      <c r="WKS15" s="79"/>
      <c r="WKT15" s="79"/>
      <c r="WKU15" s="79"/>
      <c r="WKV15" s="79"/>
      <c r="WKW15" s="79"/>
      <c r="WKX15" s="79"/>
      <c r="WKY15" s="79"/>
      <c r="WKZ15" s="79"/>
      <c r="WLA15" s="79"/>
      <c r="WLB15" s="79"/>
      <c r="WLC15" s="79"/>
      <c r="WLD15" s="79"/>
      <c r="WLE15" s="79"/>
      <c r="WLF15" s="79"/>
      <c r="WLG15" s="79"/>
      <c r="WLH15" s="79"/>
      <c r="WLI15" s="79"/>
      <c r="WLJ15" s="79"/>
      <c r="WLK15" s="79"/>
      <c r="WLL15" s="79"/>
      <c r="WLM15" s="79"/>
      <c r="WLN15" s="79"/>
      <c r="WLO15" s="79"/>
      <c r="WLP15" s="79"/>
      <c r="WLQ15" s="79"/>
      <c r="WLR15" s="79"/>
      <c r="WLS15" s="79"/>
      <c r="WLT15" s="79"/>
      <c r="WLU15" s="79"/>
      <c r="WLV15" s="79"/>
      <c r="WLW15" s="79"/>
      <c r="WLX15" s="79"/>
      <c r="WLY15" s="79"/>
      <c r="WLZ15" s="79"/>
      <c r="WMA15" s="79"/>
      <c r="WMB15" s="79"/>
      <c r="WMC15" s="79"/>
      <c r="WMD15" s="79"/>
      <c r="WME15" s="79"/>
      <c r="WMF15" s="79"/>
      <c r="WMG15" s="79"/>
      <c r="WMH15" s="79"/>
      <c r="WMI15" s="79"/>
      <c r="WMJ15" s="79"/>
      <c r="WMK15" s="79"/>
      <c r="WML15" s="79"/>
      <c r="WMM15" s="79"/>
      <c r="WMN15" s="79"/>
      <c r="WMO15" s="79"/>
      <c r="WMP15" s="79"/>
      <c r="WMQ15" s="79"/>
      <c r="WMR15" s="79"/>
      <c r="WMS15" s="79"/>
      <c r="WMT15" s="79"/>
      <c r="WMU15" s="79"/>
      <c r="WMV15" s="79"/>
      <c r="WMW15" s="79"/>
      <c r="WMX15" s="79"/>
      <c r="WMY15" s="79"/>
      <c r="WMZ15" s="79"/>
      <c r="WNA15" s="79"/>
      <c r="WNB15" s="79"/>
      <c r="WNC15" s="79"/>
      <c r="WND15" s="79"/>
      <c r="WNE15" s="79"/>
      <c r="WNF15" s="79"/>
      <c r="WNG15" s="79"/>
      <c r="WNH15" s="79"/>
      <c r="WNI15" s="79"/>
      <c r="WNJ15" s="79"/>
      <c r="WNK15" s="79"/>
      <c r="WNL15" s="79"/>
      <c r="WNM15" s="79"/>
      <c r="WNN15" s="79"/>
      <c r="WNO15" s="79"/>
      <c r="WNP15" s="79"/>
      <c r="WNQ15" s="79"/>
      <c r="WNR15" s="79"/>
      <c r="WNS15" s="79"/>
      <c r="WNT15" s="79"/>
      <c r="WNU15" s="79"/>
      <c r="WNV15" s="79"/>
      <c r="WNW15" s="79"/>
      <c r="WNX15" s="79"/>
      <c r="WNY15" s="79"/>
      <c r="WNZ15" s="79"/>
      <c r="WOA15" s="79"/>
      <c r="WOB15" s="79"/>
      <c r="WOC15" s="79"/>
      <c r="WOD15" s="79"/>
      <c r="WOE15" s="79"/>
      <c r="WOF15" s="79"/>
      <c r="WOG15" s="79"/>
      <c r="WOH15" s="79"/>
      <c r="WOI15" s="79"/>
      <c r="WOJ15" s="79"/>
      <c r="WOK15" s="79"/>
      <c r="WOL15" s="79"/>
      <c r="WOM15" s="79"/>
      <c r="WON15" s="79"/>
      <c r="WOO15" s="79"/>
      <c r="WOP15" s="79"/>
      <c r="WOQ15" s="79"/>
      <c r="WOR15" s="79"/>
      <c r="WOS15" s="79"/>
      <c r="WOT15" s="79"/>
      <c r="WOU15" s="79"/>
      <c r="WOV15" s="79"/>
      <c r="WOW15" s="79"/>
      <c r="WOX15" s="79"/>
      <c r="WOY15" s="79"/>
      <c r="WOZ15" s="79"/>
      <c r="WPA15" s="79"/>
      <c r="WPB15" s="79"/>
      <c r="WPC15" s="79"/>
      <c r="WPD15" s="79"/>
      <c r="WPE15" s="79"/>
      <c r="WPF15" s="79"/>
      <c r="WPG15" s="79"/>
      <c r="WPH15" s="79"/>
      <c r="WPI15" s="79"/>
      <c r="WPJ15" s="79"/>
      <c r="WPK15" s="79"/>
      <c r="WPL15" s="79"/>
      <c r="WPM15" s="79"/>
      <c r="WPN15" s="79"/>
      <c r="WPO15" s="79"/>
      <c r="WPP15" s="79"/>
      <c r="WPQ15" s="79"/>
      <c r="WPR15" s="79"/>
      <c r="WPS15" s="79"/>
      <c r="WPT15" s="79"/>
      <c r="WPU15" s="79"/>
      <c r="WPV15" s="79"/>
      <c r="WPW15" s="79"/>
      <c r="WPX15" s="79"/>
      <c r="WPY15" s="79"/>
      <c r="WPZ15" s="79"/>
      <c r="WQA15" s="79"/>
      <c r="WQB15" s="79"/>
      <c r="WQC15" s="79"/>
      <c r="WQD15" s="79"/>
      <c r="WQE15" s="79"/>
      <c r="WQF15" s="79"/>
      <c r="WQG15" s="79"/>
      <c r="WQH15" s="79"/>
      <c r="WQI15" s="79"/>
      <c r="WQJ15" s="79"/>
      <c r="WQK15" s="79"/>
      <c r="WQL15" s="79"/>
      <c r="WQM15" s="79"/>
      <c r="WQN15" s="79"/>
      <c r="WQO15" s="79"/>
      <c r="WQP15" s="79"/>
      <c r="WQQ15" s="79"/>
      <c r="WQR15" s="79"/>
      <c r="WQS15" s="79"/>
      <c r="WQT15" s="79"/>
      <c r="WQU15" s="79"/>
      <c r="WQV15" s="79"/>
      <c r="WQW15" s="79"/>
      <c r="WQX15" s="79"/>
      <c r="WQY15" s="79"/>
      <c r="WQZ15" s="79"/>
      <c r="WRA15" s="79"/>
      <c r="WRB15" s="79"/>
      <c r="WRC15" s="79"/>
      <c r="WRD15" s="79"/>
      <c r="WRE15" s="79"/>
      <c r="WRF15" s="79"/>
      <c r="WRG15" s="79"/>
      <c r="WRH15" s="79"/>
      <c r="WRI15" s="79"/>
      <c r="WRJ15" s="79"/>
      <c r="WRK15" s="79"/>
      <c r="WRL15" s="79"/>
      <c r="WRM15" s="79"/>
      <c r="WRN15" s="79"/>
      <c r="WRO15" s="79"/>
      <c r="WRP15" s="79"/>
      <c r="WRQ15" s="79"/>
      <c r="WRR15" s="79"/>
      <c r="WRS15" s="79"/>
      <c r="WRT15" s="79"/>
      <c r="WRU15" s="79"/>
      <c r="WRV15" s="79"/>
      <c r="WRW15" s="79"/>
      <c r="WRX15" s="79"/>
      <c r="WRY15" s="79"/>
      <c r="WRZ15" s="79"/>
      <c r="WSA15" s="79"/>
      <c r="WSB15" s="79"/>
      <c r="WSC15" s="79"/>
      <c r="WSD15" s="79"/>
      <c r="WSE15" s="79"/>
      <c r="WSF15" s="79"/>
      <c r="WSG15" s="79"/>
      <c r="WSH15" s="79"/>
      <c r="WSI15" s="79"/>
      <c r="WSJ15" s="79"/>
      <c r="WSK15" s="79"/>
      <c r="WSL15" s="79"/>
      <c r="WSM15" s="79"/>
      <c r="WSN15" s="79"/>
      <c r="WSO15" s="79"/>
      <c r="WSP15" s="79"/>
      <c r="WSQ15" s="79"/>
      <c r="WSR15" s="79"/>
      <c r="WSS15" s="79"/>
      <c r="WST15" s="79"/>
      <c r="WSU15" s="79"/>
      <c r="WSV15" s="79"/>
      <c r="WSW15" s="79"/>
      <c r="WSX15" s="79"/>
      <c r="WSY15" s="79"/>
      <c r="WSZ15" s="79"/>
      <c r="WTA15" s="79"/>
      <c r="WTB15" s="79"/>
      <c r="WTC15" s="79"/>
      <c r="WTD15" s="79"/>
      <c r="WTE15" s="79"/>
      <c r="WTF15" s="79"/>
      <c r="WTG15" s="79"/>
      <c r="WTH15" s="79"/>
      <c r="WTI15" s="79"/>
      <c r="WTJ15" s="79"/>
      <c r="WTK15" s="79"/>
      <c r="WTL15" s="79"/>
      <c r="WTM15" s="79"/>
      <c r="WTN15" s="79"/>
      <c r="WTO15" s="79"/>
      <c r="WTP15" s="79"/>
      <c r="WTQ15" s="79"/>
      <c r="WTR15" s="79"/>
      <c r="WTS15" s="79"/>
      <c r="WTT15" s="79"/>
      <c r="WTU15" s="79"/>
      <c r="WTV15" s="79"/>
      <c r="WTW15" s="79"/>
      <c r="WTX15" s="79"/>
      <c r="WTY15" s="79"/>
      <c r="WTZ15" s="79"/>
      <c r="WUA15" s="79"/>
      <c r="WUB15" s="79"/>
      <c r="WUC15" s="79"/>
      <c r="WUD15" s="79"/>
      <c r="WUE15" s="79"/>
      <c r="WUF15" s="79"/>
      <c r="WUG15" s="79"/>
      <c r="WUH15" s="79"/>
      <c r="WUI15" s="79"/>
      <c r="WUJ15" s="79"/>
      <c r="WUK15" s="79"/>
      <c r="WUL15" s="79"/>
      <c r="WUM15" s="79"/>
      <c r="WUN15" s="79"/>
      <c r="WUO15" s="79"/>
      <c r="WUP15" s="79"/>
      <c r="WUQ15" s="79"/>
      <c r="WUR15" s="79"/>
      <c r="WUS15" s="79"/>
      <c r="WUT15" s="79"/>
      <c r="WUU15" s="79"/>
      <c r="WUV15" s="79"/>
      <c r="WUW15" s="79"/>
      <c r="WUX15" s="79"/>
      <c r="WUY15" s="79"/>
      <c r="WUZ15" s="79"/>
      <c r="WVA15" s="79"/>
      <c r="WVB15" s="79"/>
      <c r="WVC15" s="79"/>
      <c r="WVD15" s="79"/>
      <c r="WVE15" s="79"/>
      <c r="WVF15" s="79"/>
      <c r="WVG15" s="79"/>
      <c r="WVH15" s="79"/>
      <c r="WVI15" s="79"/>
      <c r="WVJ15" s="79"/>
      <c r="WVK15" s="79"/>
      <c r="WVL15" s="79"/>
      <c r="WVM15" s="79"/>
      <c r="WVN15" s="79"/>
      <c r="WVO15" s="79"/>
      <c r="WVP15" s="79"/>
      <c r="WVQ15" s="79"/>
      <c r="WVR15" s="79"/>
      <c r="WVS15" s="79"/>
      <c r="WVT15" s="79"/>
      <c r="WVU15" s="79"/>
      <c r="WVV15" s="79"/>
      <c r="WVW15" s="79"/>
      <c r="WVX15" s="79"/>
      <c r="WVY15" s="79"/>
      <c r="WVZ15" s="79"/>
      <c r="WWA15" s="79"/>
      <c r="WWB15" s="79"/>
      <c r="WWC15" s="79"/>
      <c r="WWD15" s="79"/>
      <c r="WWE15" s="79"/>
      <c r="WWF15" s="79"/>
      <c r="WWG15" s="79"/>
      <c r="WWH15" s="79"/>
      <c r="WWI15" s="79"/>
      <c r="WWJ15" s="79"/>
      <c r="WWK15" s="79"/>
      <c r="WWL15" s="79"/>
      <c r="WWM15" s="79"/>
      <c r="WWN15" s="79"/>
      <c r="WWO15" s="79"/>
      <c r="WWP15" s="79"/>
      <c r="WWQ15" s="79"/>
      <c r="WWR15" s="79"/>
      <c r="WWS15" s="79"/>
      <c r="WWT15" s="79"/>
      <c r="WWU15" s="79"/>
      <c r="WWV15" s="79"/>
      <c r="WWW15" s="79"/>
      <c r="WWX15" s="79"/>
      <c r="WWY15" s="79"/>
      <c r="WWZ15" s="79"/>
      <c r="WXA15" s="79"/>
      <c r="WXB15" s="79"/>
      <c r="WXC15" s="79"/>
      <c r="WXD15" s="79"/>
      <c r="WXE15" s="79"/>
      <c r="WXF15" s="79"/>
      <c r="WXG15" s="79"/>
      <c r="WXH15" s="79"/>
      <c r="WXI15" s="79"/>
      <c r="WXJ15" s="79"/>
      <c r="WXK15" s="79"/>
      <c r="WXL15" s="79"/>
      <c r="WXM15" s="79"/>
      <c r="WXN15" s="79"/>
      <c r="WXO15" s="79"/>
      <c r="WXP15" s="79"/>
      <c r="WXQ15" s="79"/>
      <c r="WXR15" s="79"/>
      <c r="WXS15" s="79"/>
      <c r="WXT15" s="79"/>
      <c r="WXU15" s="79"/>
      <c r="WXV15" s="79"/>
      <c r="WXW15" s="79"/>
      <c r="WXX15" s="79"/>
      <c r="WXY15" s="79"/>
      <c r="WXZ15" s="79"/>
      <c r="WYA15" s="79"/>
      <c r="WYB15" s="79"/>
      <c r="WYC15" s="79"/>
      <c r="WYD15" s="79"/>
      <c r="WYE15" s="79"/>
      <c r="WYF15" s="79"/>
      <c r="WYG15" s="79"/>
      <c r="WYH15" s="79"/>
      <c r="WYI15" s="79"/>
      <c r="WYJ15" s="79"/>
      <c r="WYK15" s="79"/>
      <c r="WYL15" s="79"/>
      <c r="WYM15" s="79"/>
      <c r="WYN15" s="79"/>
      <c r="WYO15" s="79"/>
      <c r="WYP15" s="79"/>
      <c r="WYQ15" s="79"/>
      <c r="WYR15" s="79"/>
      <c r="WYS15" s="79"/>
      <c r="WYT15" s="79"/>
      <c r="WYU15" s="79"/>
      <c r="WYV15" s="79"/>
      <c r="WYW15" s="79"/>
      <c r="WYX15" s="79"/>
      <c r="WYY15" s="79"/>
      <c r="WYZ15" s="79"/>
      <c r="WZA15" s="79"/>
      <c r="WZB15" s="79"/>
      <c r="WZC15" s="79"/>
      <c r="WZD15" s="79"/>
      <c r="WZE15" s="79"/>
      <c r="WZF15" s="79"/>
      <c r="WZG15" s="79"/>
      <c r="WZH15" s="79"/>
      <c r="WZI15" s="79"/>
      <c r="WZJ15" s="79"/>
      <c r="WZK15" s="79"/>
      <c r="WZL15" s="79"/>
      <c r="WZM15" s="79"/>
      <c r="WZN15" s="79"/>
      <c r="WZO15" s="79"/>
      <c r="WZP15" s="79"/>
      <c r="WZQ15" s="79"/>
      <c r="WZR15" s="79"/>
      <c r="WZS15" s="79"/>
      <c r="WZT15" s="79"/>
      <c r="WZU15" s="79"/>
      <c r="WZV15" s="79"/>
      <c r="WZW15" s="79"/>
      <c r="WZX15" s="79"/>
      <c r="WZY15" s="79"/>
      <c r="WZZ15" s="79"/>
      <c r="XAA15" s="79"/>
      <c r="XAB15" s="79"/>
      <c r="XAC15" s="79"/>
      <c r="XAD15" s="79"/>
      <c r="XAE15" s="79"/>
      <c r="XAF15" s="79"/>
      <c r="XAG15" s="79"/>
      <c r="XAH15" s="79"/>
      <c r="XAI15" s="79"/>
      <c r="XAJ15" s="79"/>
      <c r="XAK15" s="79"/>
      <c r="XAL15" s="79"/>
      <c r="XAM15" s="79"/>
      <c r="XAN15" s="79"/>
      <c r="XAO15" s="79"/>
      <c r="XAP15" s="79"/>
      <c r="XAQ15" s="79"/>
      <c r="XAR15" s="79"/>
      <c r="XAS15" s="79"/>
      <c r="XAT15" s="79"/>
      <c r="XAU15" s="79"/>
      <c r="XAV15" s="79"/>
      <c r="XAW15" s="79"/>
      <c r="XAX15" s="79"/>
      <c r="XAY15" s="79"/>
      <c r="XAZ15" s="79"/>
      <c r="XBA15" s="79"/>
      <c r="XBB15" s="79"/>
      <c r="XBC15" s="79"/>
      <c r="XBD15" s="79"/>
      <c r="XBE15" s="79"/>
      <c r="XBF15" s="79"/>
      <c r="XBG15" s="79"/>
      <c r="XBH15" s="79"/>
      <c r="XBI15" s="79"/>
      <c r="XBJ15" s="79"/>
      <c r="XBK15" s="79"/>
      <c r="XBL15" s="79"/>
      <c r="XBM15" s="79"/>
      <c r="XBN15" s="79"/>
      <c r="XBO15" s="79"/>
      <c r="XBP15" s="79"/>
      <c r="XBQ15" s="79"/>
      <c r="XBR15" s="79"/>
      <c r="XBS15" s="79"/>
      <c r="XBT15" s="79"/>
      <c r="XBU15" s="79"/>
      <c r="XBV15" s="79"/>
      <c r="XBW15" s="79"/>
      <c r="XBX15" s="79"/>
      <c r="XBY15" s="79"/>
      <c r="XBZ15" s="79"/>
      <c r="XCA15" s="79"/>
      <c r="XCB15" s="79"/>
      <c r="XCC15" s="79"/>
      <c r="XCD15" s="79"/>
      <c r="XCE15" s="79"/>
      <c r="XCF15" s="79"/>
      <c r="XCG15" s="79"/>
      <c r="XCH15" s="79"/>
      <c r="XCI15" s="79"/>
      <c r="XCJ15" s="79"/>
      <c r="XCK15" s="79"/>
      <c r="XCL15" s="79"/>
      <c r="XCM15" s="79"/>
      <c r="XCN15" s="79"/>
      <c r="XCO15" s="79"/>
      <c r="XCP15" s="79"/>
      <c r="XCQ15" s="79"/>
      <c r="XCR15" s="79"/>
      <c r="XCS15" s="79"/>
      <c r="XCT15" s="79"/>
      <c r="XCU15" s="79"/>
      <c r="XCV15" s="79"/>
      <c r="XCW15" s="79"/>
      <c r="XCX15" s="79"/>
      <c r="XCY15" s="79"/>
      <c r="XCZ15" s="79"/>
      <c r="XDA15" s="79"/>
      <c r="XDB15" s="79"/>
      <c r="XDC15" s="79"/>
      <c r="XDD15" s="79"/>
      <c r="XDE15" s="79"/>
      <c r="XDF15" s="79"/>
      <c r="XDG15" s="79"/>
      <c r="XDH15" s="79"/>
      <c r="XDI15" s="79"/>
      <c r="XDJ15" s="79"/>
      <c r="XDK15" s="79"/>
      <c r="XDL15" s="79"/>
      <c r="XDM15" s="79"/>
      <c r="XDN15" s="79"/>
      <c r="XDO15" s="79"/>
      <c r="XDP15" s="79"/>
      <c r="XDQ15" s="79"/>
      <c r="XDR15" s="79"/>
      <c r="XDS15" s="79"/>
      <c r="XDT15" s="79"/>
      <c r="XDU15" s="79"/>
      <c r="XDV15" s="79"/>
      <c r="XDW15" s="79"/>
      <c r="XDX15" s="79"/>
      <c r="XDY15" s="79"/>
      <c r="XDZ15" s="79"/>
      <c r="XEA15" s="79"/>
      <c r="XEB15" s="79"/>
      <c r="XEC15" s="79"/>
      <c r="XED15" s="79"/>
      <c r="XEE15" s="79"/>
      <c r="XEF15" s="79"/>
      <c r="XEG15" s="79"/>
      <c r="XEH15" s="79"/>
      <c r="XEI15" s="79"/>
      <c r="XEJ15" s="79"/>
      <c r="XEK15" s="79"/>
      <c r="XEL15" s="79"/>
      <c r="XEM15" s="79"/>
      <c r="XEN15" s="79"/>
      <c r="XEO15" s="79"/>
      <c r="XEP15" s="79"/>
      <c r="XEQ15" s="79"/>
      <c r="XER15" s="79"/>
      <c r="XES15" s="79"/>
      <c r="XET15" s="79"/>
      <c r="XEU15" s="79"/>
      <c r="XEV15" s="79"/>
      <c r="XEW15" s="79"/>
      <c r="XEX15" s="79"/>
      <c r="XEY15" s="79"/>
      <c r="XEZ15" s="79"/>
      <c r="XFA15" s="79"/>
      <c r="XFB15" s="79"/>
      <c r="XFC15" s="79"/>
    </row>
    <row r="16" spans="1:16383" s="4" customFormat="1">
      <c r="A16" s="79"/>
      <c r="B16" s="5"/>
      <c r="C16" s="5"/>
      <c r="D16" s="5"/>
      <c r="E16" s="5" t="s">
        <v>53</v>
      </c>
      <c r="F16" s="5" t="s">
        <v>54</v>
      </c>
      <c r="G16" s="5" t="s">
        <v>55</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c r="A17" s="79"/>
      <c r="B17" s="79"/>
      <c r="C17" s="79"/>
      <c r="D17" s="79"/>
      <c r="E17" s="79"/>
      <c r="F17" s="79"/>
      <c r="G17" s="79"/>
      <c r="H17" s="79"/>
      <c r="I17" s="79"/>
      <c r="J17" s="79"/>
      <c r="K17" s="79"/>
      <c r="L17" s="79"/>
      <c r="M17" s="79"/>
      <c r="N17" s="79"/>
      <c r="O17" s="79"/>
      <c r="P17" s="79"/>
      <c r="Q17" s="79"/>
      <c r="R17" s="79"/>
      <c r="S17" s="79"/>
    </row>
    <row r="18" spans="1:19" s="4" customFormat="1">
      <c r="A18" s="79"/>
      <c r="B18" s="79"/>
      <c r="C18" s="79"/>
      <c r="D18" s="79"/>
      <c r="E18" s="136">
        <v>1</v>
      </c>
      <c r="F18" s="136" t="s">
        <v>56</v>
      </c>
      <c r="G18" s="136" t="s">
        <v>57</v>
      </c>
      <c r="H18" s="79"/>
      <c r="I18" s="79"/>
      <c r="J18" s="79"/>
      <c r="K18" s="79"/>
      <c r="L18" s="79"/>
      <c r="M18" s="79"/>
      <c r="N18" s="79"/>
      <c r="O18" s="79"/>
      <c r="P18" s="79"/>
      <c r="Q18" s="79"/>
      <c r="R18" s="79"/>
      <c r="S18" s="79"/>
    </row>
    <row r="19" spans="1:19" s="4" customFormat="1">
      <c r="A19" s="79"/>
      <c r="B19" s="79"/>
      <c r="C19" s="79"/>
      <c r="D19" s="79"/>
      <c r="E19" s="136">
        <v>2</v>
      </c>
      <c r="F19" s="136" t="s">
        <v>58</v>
      </c>
      <c r="G19" s="136" t="s">
        <v>59</v>
      </c>
      <c r="H19" s="79"/>
      <c r="I19" s="79"/>
      <c r="J19" s="79"/>
      <c r="K19" s="79"/>
      <c r="L19" s="79"/>
      <c r="M19" s="79"/>
      <c r="N19" s="79"/>
      <c r="O19" s="79"/>
      <c r="P19" s="79"/>
      <c r="Q19" s="79"/>
      <c r="R19" s="79"/>
      <c r="S19" s="79"/>
    </row>
    <row r="20" spans="1:19" s="4" customFormat="1">
      <c r="A20" s="79"/>
      <c r="B20" s="79"/>
      <c r="C20" s="79"/>
      <c r="D20" s="79"/>
      <c r="E20" s="136">
        <v>3</v>
      </c>
      <c r="F20" s="136"/>
      <c r="G20" s="136" t="s">
        <v>60</v>
      </c>
      <c r="H20" s="79"/>
      <c r="I20" s="79"/>
      <c r="J20" s="79"/>
      <c r="K20" s="79"/>
      <c r="L20" s="79"/>
      <c r="M20" s="79"/>
      <c r="N20" s="79"/>
      <c r="O20" s="79"/>
      <c r="P20" s="79"/>
      <c r="Q20" s="79"/>
      <c r="R20" s="79"/>
      <c r="S20" s="79"/>
    </row>
    <row r="21" spans="1:19" s="4" customFormat="1">
      <c r="A21" s="79"/>
      <c r="B21" s="79"/>
      <c r="C21" s="79"/>
      <c r="D21" s="79"/>
      <c r="E21" s="79"/>
      <c r="F21" s="79"/>
      <c r="G21" s="79"/>
      <c r="H21" s="79"/>
      <c r="I21" s="79"/>
      <c r="J21" s="79"/>
      <c r="K21" s="79"/>
      <c r="L21" s="79"/>
      <c r="M21" s="79"/>
      <c r="N21" s="79"/>
      <c r="O21" s="79"/>
      <c r="P21" s="79"/>
      <c r="Q21" s="79"/>
      <c r="R21" s="79"/>
      <c r="S21" s="79"/>
    </row>
    <row r="22" spans="1:19" s="4" customFormat="1">
      <c r="A22" s="79"/>
      <c r="B22" s="79"/>
      <c r="C22" s="79"/>
      <c r="D22" s="79"/>
      <c r="E22" s="79"/>
      <c r="F22" s="79"/>
      <c r="G22" s="79"/>
      <c r="H22" s="79"/>
      <c r="I22" s="79"/>
      <c r="J22" s="79"/>
      <c r="K22" s="79"/>
      <c r="L22" s="79"/>
      <c r="M22" s="79"/>
      <c r="N22" s="79"/>
      <c r="O22" s="79"/>
      <c r="P22" s="79"/>
      <c r="Q22" s="79"/>
      <c r="R22" s="79"/>
      <c r="S22" s="79"/>
    </row>
    <row r="23" spans="1:19" s="4" customFormat="1">
      <c r="A23" s="79"/>
      <c r="B23" s="79"/>
      <c r="C23" s="79"/>
      <c r="D23" s="79"/>
      <c r="E23" s="79"/>
      <c r="F23" s="79"/>
      <c r="G23" s="79"/>
      <c r="H23" s="79"/>
      <c r="I23" s="79"/>
      <c r="J23" s="79"/>
      <c r="K23" s="79"/>
      <c r="L23" s="79"/>
      <c r="M23" s="79"/>
      <c r="N23" s="79"/>
      <c r="O23" s="79"/>
      <c r="P23" s="79"/>
      <c r="Q23" s="79"/>
      <c r="R23" s="79"/>
      <c r="S23" s="79"/>
    </row>
    <row r="24" spans="1:19" s="4" customFormat="1">
      <c r="A24" s="79"/>
      <c r="B24" s="79"/>
      <c r="C24" s="79"/>
      <c r="D24" s="79"/>
      <c r="E24" s="79"/>
      <c r="F24" s="79"/>
      <c r="G24" s="79"/>
      <c r="H24" s="79"/>
      <c r="I24" s="79"/>
      <c r="J24" s="79"/>
      <c r="K24" s="79"/>
      <c r="L24" s="79"/>
      <c r="M24" s="79"/>
      <c r="N24" s="79"/>
      <c r="O24" s="79"/>
      <c r="P24" s="79"/>
      <c r="Q24" s="79"/>
      <c r="R24" s="79"/>
      <c r="S24" s="79"/>
    </row>
    <row r="25" spans="1:19" s="4" customFormat="1">
      <c r="A25" s="79"/>
      <c r="B25" s="79"/>
      <c r="C25" s="79"/>
      <c r="D25" s="79"/>
      <c r="E25" s="79"/>
      <c r="F25" s="79"/>
      <c r="G25" s="79"/>
      <c r="H25" s="79"/>
      <c r="I25" s="79"/>
      <c r="J25" s="79"/>
      <c r="K25" s="79"/>
      <c r="L25" s="79"/>
      <c r="M25" s="79"/>
      <c r="N25" s="79"/>
      <c r="O25" s="79"/>
      <c r="P25" s="79"/>
      <c r="Q25" s="79"/>
      <c r="R25" s="79"/>
      <c r="S25" s="79"/>
    </row>
    <row r="26" spans="1:19" s="4" customFormat="1">
      <c r="A26" s="79"/>
      <c r="B26" s="79"/>
      <c r="C26" s="79"/>
      <c r="D26" s="79"/>
      <c r="E26" s="79"/>
      <c r="F26" s="79"/>
      <c r="G26" s="79"/>
      <c r="H26" s="79"/>
      <c r="I26" s="79"/>
      <c r="J26" s="79"/>
      <c r="K26" s="79"/>
      <c r="L26" s="79"/>
      <c r="M26" s="79"/>
      <c r="N26" s="79"/>
      <c r="O26" s="79"/>
      <c r="P26" s="79"/>
      <c r="Q26" s="79"/>
      <c r="R26" s="79"/>
      <c r="S26" s="79"/>
    </row>
    <row r="27" spans="1:19" s="4" customFormat="1">
      <c r="A27" s="79"/>
      <c r="B27" s="79"/>
      <c r="C27" s="79"/>
      <c r="D27" s="79"/>
      <c r="E27" s="79"/>
      <c r="F27" s="79"/>
      <c r="G27" s="79"/>
      <c r="H27" s="79"/>
      <c r="I27" s="79"/>
      <c r="J27" s="79"/>
      <c r="K27" s="79"/>
      <c r="L27" s="79"/>
      <c r="M27" s="79"/>
      <c r="N27" s="79"/>
      <c r="O27" s="79"/>
      <c r="P27" s="79"/>
      <c r="Q27" s="79"/>
      <c r="R27" s="79"/>
      <c r="S27" s="79"/>
    </row>
    <row r="28" spans="1:19" s="4" customFormat="1">
      <c r="A28" s="79"/>
      <c r="B28" s="79"/>
      <c r="C28" s="79"/>
      <c r="D28" s="79"/>
      <c r="E28" s="79"/>
      <c r="F28" s="79"/>
      <c r="G28" s="79"/>
      <c r="H28" s="79"/>
      <c r="I28" s="79"/>
      <c r="J28" s="79"/>
      <c r="K28" s="79"/>
      <c r="L28" s="79"/>
      <c r="M28" s="79"/>
      <c r="N28" s="79"/>
      <c r="O28" s="79"/>
      <c r="P28" s="79"/>
      <c r="Q28" s="79"/>
      <c r="R28" s="79"/>
      <c r="S28" s="79"/>
    </row>
    <row r="29" spans="1:19" s="11" customFormat="1" ht="15">
      <c r="A29" s="79"/>
      <c r="B29" s="11" t="s">
        <v>61</v>
      </c>
    </row>
    <row r="30" spans="1:19" s="4" customFormat="1">
      <c r="A30" s="79"/>
      <c r="B30" s="79"/>
      <c r="C30" s="21" t="s">
        <v>62</v>
      </c>
      <c r="D30" s="79"/>
      <c r="E30" s="79"/>
      <c r="F30" s="79"/>
      <c r="G30" s="79"/>
      <c r="H30" s="79"/>
      <c r="I30" s="79"/>
      <c r="J30" s="79"/>
      <c r="K30" s="79"/>
      <c r="L30" s="79"/>
      <c r="M30" s="79"/>
      <c r="N30" s="79"/>
      <c r="O30" s="79"/>
      <c r="P30" s="79"/>
      <c r="Q30" s="79"/>
      <c r="R30" s="79"/>
      <c r="S30" s="79"/>
    </row>
    <row r="31" spans="1:19" s="4" customFormat="1">
      <c r="A31" s="79"/>
      <c r="B31" s="79"/>
      <c r="C31" s="79"/>
      <c r="D31" s="79"/>
      <c r="E31" s="79"/>
      <c r="F31" s="79"/>
      <c r="G31" s="79"/>
      <c r="H31" s="79"/>
      <c r="I31" s="79"/>
      <c r="J31" s="79"/>
      <c r="K31" s="79"/>
      <c r="L31" s="79"/>
      <c r="M31" s="79"/>
      <c r="N31" s="79"/>
      <c r="O31" s="79"/>
      <c r="P31" s="79"/>
      <c r="Q31" s="79"/>
      <c r="R31" s="79"/>
      <c r="S31" s="79"/>
    </row>
    <row r="32" spans="1:19" s="3" customFormat="1" ht="25.5">
      <c r="A32" s="5"/>
      <c r="B32" s="5"/>
      <c r="C32" s="5"/>
      <c r="D32" s="5"/>
      <c r="E32" s="33" t="s">
        <v>63</v>
      </c>
      <c r="F32" s="33" t="s">
        <v>10</v>
      </c>
      <c r="G32" s="33" t="s">
        <v>12</v>
      </c>
      <c r="H32" s="33" t="s">
        <v>13</v>
      </c>
      <c r="I32" s="33" t="s">
        <v>64</v>
      </c>
      <c r="J32" s="33" t="s">
        <v>65</v>
      </c>
      <c r="K32" s="33" t="s">
        <v>66</v>
      </c>
      <c r="L32" s="33" t="s">
        <v>67</v>
      </c>
      <c r="M32" s="5" t="s">
        <v>68</v>
      </c>
      <c r="N32" s="5" t="s">
        <v>69</v>
      </c>
      <c r="O32" s="5" t="s">
        <v>70</v>
      </c>
      <c r="P32" s="5" t="s">
        <v>71</v>
      </c>
      <c r="Q32" s="5" t="s">
        <v>72</v>
      </c>
      <c r="R32" s="5" t="s">
        <v>73</v>
      </c>
      <c r="S32" s="5" t="s">
        <v>74</v>
      </c>
    </row>
    <row r="33" spans="5:20">
      <c r="E33" s="79"/>
      <c r="F33" s="79"/>
      <c r="G33" s="79"/>
      <c r="H33" s="79"/>
      <c r="I33" s="79"/>
      <c r="J33" s="79"/>
      <c r="K33" s="79"/>
      <c r="L33" s="79"/>
      <c r="M33" s="79"/>
      <c r="N33" s="79"/>
      <c r="O33" s="79"/>
      <c r="P33" s="79"/>
      <c r="Q33" s="79"/>
      <c r="R33" s="79"/>
      <c r="S33" s="79"/>
      <c r="T33" s="79"/>
    </row>
    <row r="34" spans="5:20">
      <c r="E34" s="136" t="s">
        <v>75</v>
      </c>
      <c r="F34" s="136" t="s">
        <v>75</v>
      </c>
      <c r="G34" s="136" t="s">
        <v>75</v>
      </c>
      <c r="H34" s="136" t="s">
        <v>75</v>
      </c>
      <c r="I34" s="136" t="s">
        <v>75</v>
      </c>
      <c r="J34" s="136" t="s">
        <v>75</v>
      </c>
      <c r="K34" s="136" t="s">
        <v>76</v>
      </c>
      <c r="L34" s="136" t="s">
        <v>77</v>
      </c>
      <c r="M34" s="137" t="s">
        <v>78</v>
      </c>
      <c r="N34" s="136"/>
      <c r="O34" s="136"/>
      <c r="P34" s="137" t="s">
        <v>78</v>
      </c>
      <c r="Q34" s="138" t="str">
        <f>M34&amp;"_"&amp;P34</f>
        <v>Totex_Totex</v>
      </c>
      <c r="R34" s="136" t="s">
        <v>79</v>
      </c>
      <c r="S34" s="136" t="s">
        <v>80</v>
      </c>
      <c r="T34" s="79"/>
    </row>
    <row r="35" spans="5:20">
      <c r="E35" s="136" t="s">
        <v>81</v>
      </c>
      <c r="F35" s="136" t="s">
        <v>82</v>
      </c>
      <c r="G35" s="136" t="s">
        <v>83</v>
      </c>
      <c r="H35" s="136" t="s">
        <v>84</v>
      </c>
      <c r="I35" s="136" t="s">
        <v>81</v>
      </c>
      <c r="J35" s="136" t="s">
        <v>84</v>
      </c>
      <c r="K35" s="136" t="s">
        <v>58</v>
      </c>
      <c r="L35" s="136" t="s">
        <v>22</v>
      </c>
      <c r="M35" s="137" t="s">
        <v>85</v>
      </c>
      <c r="N35" s="136"/>
      <c r="O35" s="136"/>
      <c r="P35" s="137" t="s">
        <v>85</v>
      </c>
      <c r="Q35" s="138" t="str">
        <f t="shared" ref="Q35:Q96" si="0">M35&amp;"_"&amp;P35</f>
        <v>Opex_Opex</v>
      </c>
      <c r="R35" s="136" t="s">
        <v>86</v>
      </c>
      <c r="S35" s="136" t="s">
        <v>87</v>
      </c>
      <c r="T35" s="79"/>
    </row>
    <row r="36" spans="5:20">
      <c r="E36" s="136" t="s">
        <v>88</v>
      </c>
      <c r="F36" s="136" t="s">
        <v>89</v>
      </c>
      <c r="G36" s="136" t="s">
        <v>88</v>
      </c>
      <c r="H36" s="136" t="s">
        <v>84</v>
      </c>
      <c r="I36" s="136" t="s">
        <v>88</v>
      </c>
      <c r="J36" s="136" t="s">
        <v>90</v>
      </c>
      <c r="K36" s="136" t="s">
        <v>91</v>
      </c>
      <c r="L36" s="136"/>
      <c r="M36" s="137" t="s">
        <v>85</v>
      </c>
      <c r="N36" s="136"/>
      <c r="O36" s="137" t="s">
        <v>92</v>
      </c>
      <c r="P36" s="137" t="s">
        <v>93</v>
      </c>
      <c r="Q36" s="138" t="str">
        <f>M36&amp;"_"&amp;P36</f>
        <v>Opex_Total Controllable Opex</v>
      </c>
      <c r="R36" s="139" t="s">
        <v>94</v>
      </c>
      <c r="S36" s="136"/>
      <c r="T36" s="79"/>
    </row>
    <row r="37" spans="5:20">
      <c r="E37" s="136" t="s">
        <v>95</v>
      </c>
      <c r="F37" s="136" t="s">
        <v>96</v>
      </c>
      <c r="G37" s="136" t="s">
        <v>95</v>
      </c>
      <c r="H37" s="136" t="s">
        <v>84</v>
      </c>
      <c r="I37" s="136" t="s">
        <v>95</v>
      </c>
      <c r="J37" s="136" t="s">
        <v>97</v>
      </c>
      <c r="K37" s="136"/>
      <c r="L37" s="136"/>
      <c r="M37" s="137" t="s">
        <v>85</v>
      </c>
      <c r="N37" s="136"/>
      <c r="O37" s="137" t="s">
        <v>98</v>
      </c>
      <c r="P37" s="137" t="s">
        <v>99</v>
      </c>
      <c r="Q37" s="138" t="str">
        <f t="shared" si="0"/>
        <v>Opex_Total Work Management</v>
      </c>
      <c r="R37" s="136"/>
      <c r="S37" s="136"/>
      <c r="T37" s="79"/>
    </row>
    <row r="38" spans="5:20">
      <c r="E38" s="136" t="s">
        <v>81</v>
      </c>
      <c r="F38" s="136" t="s">
        <v>100</v>
      </c>
      <c r="G38" s="136" t="s">
        <v>101</v>
      </c>
      <c r="H38" s="136" t="s">
        <v>90</v>
      </c>
      <c r="I38" s="136" t="s">
        <v>81</v>
      </c>
      <c r="J38" s="136" t="s">
        <v>102</v>
      </c>
      <c r="K38" s="136"/>
      <c r="L38" s="136"/>
      <c r="M38" s="136" t="s">
        <v>85</v>
      </c>
      <c r="N38" s="136"/>
      <c r="O38" s="136" t="s">
        <v>98</v>
      </c>
      <c r="P38" s="136" t="s">
        <v>103</v>
      </c>
      <c r="Q38" s="138" t="str">
        <f t="shared" si="0"/>
        <v>Opex_Asset Management</v>
      </c>
      <c r="R38" s="136"/>
      <c r="S38" s="136"/>
      <c r="T38" s="79"/>
    </row>
    <row r="39" spans="5:20">
      <c r="E39" s="136" t="s">
        <v>104</v>
      </c>
      <c r="F39" s="136" t="s">
        <v>105</v>
      </c>
      <c r="G39" s="136" t="s">
        <v>106</v>
      </c>
      <c r="H39" s="136" t="s">
        <v>97</v>
      </c>
      <c r="I39" s="136" t="s">
        <v>104</v>
      </c>
      <c r="J39" s="136"/>
      <c r="K39" s="136"/>
      <c r="L39" s="136"/>
      <c r="M39" s="136" t="s">
        <v>85</v>
      </c>
      <c r="N39" s="136"/>
      <c r="O39" s="136" t="s">
        <v>98</v>
      </c>
      <c r="P39" s="136" t="s">
        <v>107</v>
      </c>
      <c r="Q39" s="138" t="str">
        <f t="shared" si="0"/>
        <v>Opex_Operations Management</v>
      </c>
      <c r="R39" s="136"/>
      <c r="S39" s="136"/>
      <c r="T39" s="79"/>
    </row>
    <row r="40" spans="5:20">
      <c r="E40" s="136" t="s">
        <v>104</v>
      </c>
      <c r="F40" s="136" t="s">
        <v>11</v>
      </c>
      <c r="G40" s="136" t="s">
        <v>108</v>
      </c>
      <c r="H40" s="136" t="s">
        <v>97</v>
      </c>
      <c r="I40" s="136" t="s">
        <v>109</v>
      </c>
      <c r="J40" s="136"/>
      <c r="K40" s="136"/>
      <c r="L40" s="136"/>
      <c r="M40" s="136" t="s">
        <v>85</v>
      </c>
      <c r="N40" s="136"/>
      <c r="O40" s="136" t="s">
        <v>98</v>
      </c>
      <c r="P40" s="136" t="s">
        <v>110</v>
      </c>
      <c r="Q40" s="138" t="str">
        <f>M40&amp;"_"&amp;P40</f>
        <v>Opex_Customer Management</v>
      </c>
      <c r="R40" s="136"/>
      <c r="S40" s="136"/>
      <c r="T40" s="79"/>
    </row>
    <row r="41" spans="5:20">
      <c r="E41" s="136" t="s">
        <v>104</v>
      </c>
      <c r="F41" s="136" t="s">
        <v>111</v>
      </c>
      <c r="G41" s="136" t="s">
        <v>112</v>
      </c>
      <c r="H41" s="136" t="s">
        <v>97</v>
      </c>
      <c r="I41" s="136" t="s">
        <v>113</v>
      </c>
      <c r="J41" s="136"/>
      <c r="K41" s="136"/>
      <c r="L41" s="136"/>
      <c r="M41" s="136" t="s">
        <v>85</v>
      </c>
      <c r="N41" s="136"/>
      <c r="O41" s="136" t="s">
        <v>98</v>
      </c>
      <c r="P41" s="136" t="s">
        <v>114</v>
      </c>
      <c r="Q41" s="138" t="str">
        <f t="shared" si="0"/>
        <v>Opex_System Control</v>
      </c>
      <c r="R41" s="136"/>
      <c r="S41" s="136"/>
      <c r="T41" s="79"/>
    </row>
    <row r="42" spans="5:20">
      <c r="E42" s="136" t="s">
        <v>104</v>
      </c>
      <c r="F42" s="136" t="s">
        <v>115</v>
      </c>
      <c r="G42" s="136" t="s">
        <v>116</v>
      </c>
      <c r="H42" s="136" t="s">
        <v>97</v>
      </c>
      <c r="I42" s="136" t="s">
        <v>117</v>
      </c>
      <c r="J42" s="136"/>
      <c r="K42" s="136"/>
      <c r="L42" s="136"/>
      <c r="M42" s="137" t="s">
        <v>85</v>
      </c>
      <c r="N42" s="136"/>
      <c r="O42" s="137" t="s">
        <v>118</v>
      </c>
      <c r="P42" s="137" t="s">
        <v>119</v>
      </c>
      <c r="Q42" s="138" t="str">
        <f t="shared" si="0"/>
        <v>Opex_Total Work Execution</v>
      </c>
      <c r="R42" s="136"/>
      <c r="S42" s="136"/>
      <c r="T42" s="79"/>
    </row>
    <row r="43" spans="5:20">
      <c r="E43" s="136" t="s">
        <v>109</v>
      </c>
      <c r="F43" s="136" t="s">
        <v>120</v>
      </c>
      <c r="G43" s="136" t="s">
        <v>109</v>
      </c>
      <c r="H43" s="136" t="s">
        <v>97</v>
      </c>
      <c r="I43" s="136" t="s">
        <v>121</v>
      </c>
      <c r="J43" s="136"/>
      <c r="K43" s="136"/>
      <c r="L43" s="136"/>
      <c r="M43" s="136" t="s">
        <v>85</v>
      </c>
      <c r="N43" s="136"/>
      <c r="O43" s="136" t="s">
        <v>118</v>
      </c>
      <c r="P43" s="136" t="s">
        <v>122</v>
      </c>
      <c r="Q43" s="138" t="str">
        <f t="shared" si="0"/>
        <v>Opex_Emergency</v>
      </c>
      <c r="R43" s="136"/>
      <c r="S43" s="136"/>
      <c r="T43" s="79"/>
    </row>
    <row r="44" spans="5:20">
      <c r="E44" s="136" t="s">
        <v>113</v>
      </c>
      <c r="F44" s="136" t="s">
        <v>123</v>
      </c>
      <c r="G44" s="136" t="s">
        <v>124</v>
      </c>
      <c r="H44" s="136" t="s">
        <v>97</v>
      </c>
      <c r="I44" s="136" t="s">
        <v>125</v>
      </c>
      <c r="J44" s="136"/>
      <c r="K44" s="136"/>
      <c r="L44" s="136"/>
      <c r="M44" s="136" t="s">
        <v>85</v>
      </c>
      <c r="N44" s="136"/>
      <c r="O44" s="136" t="s">
        <v>118</v>
      </c>
      <c r="P44" s="136" t="s">
        <v>126</v>
      </c>
      <c r="Q44" s="138" t="str">
        <f t="shared" si="0"/>
        <v>Opex_Repairs</v>
      </c>
      <c r="R44" s="136"/>
      <c r="S44" s="136"/>
      <c r="T44" s="79"/>
    </row>
    <row r="45" spans="5:20">
      <c r="E45" s="136" t="s">
        <v>113</v>
      </c>
      <c r="F45" s="136" t="s">
        <v>127</v>
      </c>
      <c r="G45" s="136" t="s">
        <v>128</v>
      </c>
      <c r="H45" s="136" t="s">
        <v>97</v>
      </c>
      <c r="I45" s="136" t="s">
        <v>129</v>
      </c>
      <c r="J45" s="136"/>
      <c r="K45" s="136"/>
      <c r="L45" s="136"/>
      <c r="M45" s="136" t="s">
        <v>85</v>
      </c>
      <c r="N45" s="136"/>
      <c r="O45" s="136" t="s">
        <v>118</v>
      </c>
      <c r="P45" s="136" t="s">
        <v>130</v>
      </c>
      <c r="Q45" s="138" t="str">
        <f t="shared" si="0"/>
        <v>Opex_Maintenance</v>
      </c>
      <c r="R45" s="136"/>
      <c r="S45" s="136"/>
      <c r="T45" s="79"/>
    </row>
    <row r="46" spans="5:20">
      <c r="E46" s="136" t="s">
        <v>117</v>
      </c>
      <c r="F46" s="136" t="s">
        <v>131</v>
      </c>
      <c r="G46" s="136" t="s">
        <v>117</v>
      </c>
      <c r="H46" s="136" t="s">
        <v>97</v>
      </c>
      <c r="I46" s="136" t="s">
        <v>132</v>
      </c>
      <c r="J46" s="136"/>
      <c r="K46" s="136"/>
      <c r="L46" s="136"/>
      <c r="M46" s="136" t="s">
        <v>85</v>
      </c>
      <c r="N46" s="136"/>
      <c r="O46" s="136" t="s">
        <v>118</v>
      </c>
      <c r="P46" s="136" t="s">
        <v>133</v>
      </c>
      <c r="Q46" s="138" t="str">
        <f t="shared" si="0"/>
        <v>Opex_Statutory Independent Undertakings (SIU)</v>
      </c>
      <c r="R46" s="136"/>
      <c r="S46" s="136"/>
      <c r="T46" s="79"/>
    </row>
    <row r="47" spans="5:20">
      <c r="E47" s="136" t="s">
        <v>121</v>
      </c>
      <c r="F47" s="136" t="s">
        <v>134</v>
      </c>
      <c r="G47" s="136" t="s">
        <v>135</v>
      </c>
      <c r="H47" s="136" t="s">
        <v>102</v>
      </c>
      <c r="I47" s="136" t="s">
        <v>136</v>
      </c>
      <c r="J47" s="136"/>
      <c r="K47" s="136"/>
      <c r="L47" s="136"/>
      <c r="M47" s="136" t="s">
        <v>85</v>
      </c>
      <c r="N47" s="136"/>
      <c r="O47" s="136" t="s">
        <v>118</v>
      </c>
      <c r="P47" s="136" t="s">
        <v>137</v>
      </c>
      <c r="Q47" s="138" t="str">
        <f t="shared" si="0"/>
        <v>Opex_Other Direct Activities (ODA)</v>
      </c>
      <c r="R47" s="136"/>
      <c r="S47" s="136"/>
      <c r="T47" s="79"/>
    </row>
    <row r="48" spans="5:20">
      <c r="E48" s="136" t="s">
        <v>125</v>
      </c>
      <c r="F48" s="136" t="s">
        <v>138</v>
      </c>
      <c r="G48" s="136" t="s">
        <v>139</v>
      </c>
      <c r="H48" s="136" t="s">
        <v>102</v>
      </c>
      <c r="I48" s="136" t="s">
        <v>140</v>
      </c>
      <c r="J48" s="136"/>
      <c r="K48" s="136"/>
      <c r="L48" s="136"/>
      <c r="M48" s="137" t="s">
        <v>85</v>
      </c>
      <c r="N48" s="136"/>
      <c r="O48" s="137" t="s">
        <v>141</v>
      </c>
      <c r="P48" s="137" t="s">
        <v>142</v>
      </c>
      <c r="Q48" s="138" t="str">
        <f t="shared" si="0"/>
        <v>Opex_Total Business Support</v>
      </c>
      <c r="R48" s="136"/>
      <c r="S48" s="136"/>
      <c r="T48" s="79"/>
    </row>
    <row r="49" spans="5:19">
      <c r="E49" s="136" t="s">
        <v>125</v>
      </c>
      <c r="F49" s="136" t="s">
        <v>143</v>
      </c>
      <c r="G49" s="136" t="s">
        <v>144</v>
      </c>
      <c r="H49" s="136" t="s">
        <v>102</v>
      </c>
      <c r="I49" s="136"/>
      <c r="J49" s="136"/>
      <c r="K49" s="136"/>
      <c r="L49" s="136"/>
      <c r="M49" s="136" t="s">
        <v>85</v>
      </c>
      <c r="N49" s="136"/>
      <c r="O49" s="136" t="s">
        <v>141</v>
      </c>
      <c r="P49" s="136" t="s">
        <v>145</v>
      </c>
      <c r="Q49" s="138" t="str">
        <f t="shared" si="0"/>
        <v>Opex_IT &amp; Telecoms</v>
      </c>
      <c r="R49" s="136"/>
      <c r="S49" s="136"/>
    </row>
    <row r="50" spans="5:19">
      <c r="E50" s="136" t="s">
        <v>129</v>
      </c>
      <c r="F50" s="136" t="s">
        <v>146</v>
      </c>
      <c r="G50" s="136" t="s">
        <v>147</v>
      </c>
      <c r="H50" s="136" t="s">
        <v>102</v>
      </c>
      <c r="I50" s="136"/>
      <c r="J50" s="136"/>
      <c r="K50" s="136"/>
      <c r="L50" s="136"/>
      <c r="M50" s="136" t="s">
        <v>85</v>
      </c>
      <c r="N50" s="136"/>
      <c r="O50" s="136" t="s">
        <v>141</v>
      </c>
      <c r="P50" s="136" t="s">
        <v>148</v>
      </c>
      <c r="Q50" s="138" t="str">
        <f t="shared" si="0"/>
        <v>Opex_Property Management</v>
      </c>
      <c r="R50" s="136"/>
      <c r="S50" s="136"/>
    </row>
    <row r="51" spans="5:19">
      <c r="E51" s="136" t="s">
        <v>129</v>
      </c>
      <c r="F51" s="136" t="s">
        <v>149</v>
      </c>
      <c r="G51" s="136" t="s">
        <v>150</v>
      </c>
      <c r="H51" s="136" t="s">
        <v>102</v>
      </c>
      <c r="I51" s="136"/>
      <c r="J51" s="136"/>
      <c r="K51" s="136"/>
      <c r="L51" s="136"/>
      <c r="M51" s="136" t="s">
        <v>85</v>
      </c>
      <c r="N51" s="136"/>
      <c r="O51" s="136" t="s">
        <v>141</v>
      </c>
      <c r="P51" s="136" t="s">
        <v>151</v>
      </c>
      <c r="Q51" s="138" t="str">
        <f t="shared" si="0"/>
        <v>Opex_HR &amp; Non-Operational Training</v>
      </c>
      <c r="R51" s="136"/>
      <c r="S51" s="136"/>
    </row>
    <row r="52" spans="5:19">
      <c r="E52" s="136" t="s">
        <v>129</v>
      </c>
      <c r="F52" s="136" t="s">
        <v>152</v>
      </c>
      <c r="G52" s="136" t="s">
        <v>153</v>
      </c>
      <c r="H52" s="136" t="s">
        <v>102</v>
      </c>
      <c r="I52" s="136"/>
      <c r="J52" s="136"/>
      <c r="K52" s="136"/>
      <c r="L52" s="136"/>
      <c r="M52" s="136" t="s">
        <v>85</v>
      </c>
      <c r="N52" s="136"/>
      <c r="O52" s="136" t="s">
        <v>141</v>
      </c>
      <c r="P52" s="136" t="s">
        <v>154</v>
      </c>
      <c r="Q52" s="138" t="str">
        <f t="shared" si="0"/>
        <v>Opex_Audit, Finance &amp; Regulation</v>
      </c>
      <c r="R52" s="136"/>
      <c r="S52" s="136"/>
    </row>
    <row r="53" spans="5:19">
      <c r="E53" s="136" t="s">
        <v>129</v>
      </c>
      <c r="F53" s="136" t="s">
        <v>155</v>
      </c>
      <c r="G53" s="136" t="s">
        <v>156</v>
      </c>
      <c r="H53" s="136" t="s">
        <v>102</v>
      </c>
      <c r="I53" s="136"/>
      <c r="J53" s="136"/>
      <c r="K53" s="136"/>
      <c r="L53" s="136"/>
      <c r="M53" s="136" t="s">
        <v>85</v>
      </c>
      <c r="N53" s="136"/>
      <c r="O53" s="136" t="s">
        <v>141</v>
      </c>
      <c r="P53" s="136" t="s">
        <v>157</v>
      </c>
      <c r="Q53" s="138" t="str">
        <f t="shared" si="0"/>
        <v>Opex_Insurance</v>
      </c>
      <c r="R53" s="136"/>
      <c r="S53" s="136"/>
    </row>
    <row r="54" spans="5:19">
      <c r="E54" s="136" t="s">
        <v>132</v>
      </c>
      <c r="F54" s="136" t="s">
        <v>158</v>
      </c>
      <c r="G54" s="136" t="s">
        <v>159</v>
      </c>
      <c r="H54" s="136" t="s">
        <v>102</v>
      </c>
      <c r="I54" s="136"/>
      <c r="J54" s="136"/>
      <c r="K54" s="136"/>
      <c r="L54" s="136"/>
      <c r="M54" s="136" t="s">
        <v>85</v>
      </c>
      <c r="N54" s="136"/>
      <c r="O54" s="136" t="s">
        <v>141</v>
      </c>
      <c r="P54" s="136" t="s">
        <v>160</v>
      </c>
      <c r="Q54" s="138" t="str">
        <f t="shared" si="0"/>
        <v>Opex_Procurement</v>
      </c>
      <c r="R54" s="136"/>
      <c r="S54" s="136"/>
    </row>
    <row r="55" spans="5:19">
      <c r="E55" s="136" t="s">
        <v>132</v>
      </c>
      <c r="F55" s="136" t="s">
        <v>161</v>
      </c>
      <c r="G55" s="136" t="s">
        <v>162</v>
      </c>
      <c r="H55" s="136" t="s">
        <v>102</v>
      </c>
      <c r="I55" s="136"/>
      <c r="J55" s="136"/>
      <c r="K55" s="136"/>
      <c r="L55" s="136"/>
      <c r="M55" s="136" t="s">
        <v>85</v>
      </c>
      <c r="N55" s="136"/>
      <c r="O55" s="136" t="s">
        <v>141</v>
      </c>
      <c r="P55" s="136" t="s">
        <v>163</v>
      </c>
      <c r="Q55" s="138" t="str">
        <f t="shared" si="0"/>
        <v>Opex_CEO &amp; Group Management</v>
      </c>
      <c r="R55" s="136"/>
      <c r="S55" s="136"/>
    </row>
    <row r="56" spans="5:19">
      <c r="E56" s="136" t="s">
        <v>132</v>
      </c>
      <c r="F56" s="136" t="s">
        <v>164</v>
      </c>
      <c r="G56" s="136" t="s">
        <v>165</v>
      </c>
      <c r="H56" s="136" t="s">
        <v>102</v>
      </c>
      <c r="I56" s="136"/>
      <c r="J56" s="136"/>
      <c r="K56" s="136"/>
      <c r="L56" s="136"/>
      <c r="M56" s="136" t="s">
        <v>85</v>
      </c>
      <c r="N56" s="136"/>
      <c r="O56" s="136" t="s">
        <v>141</v>
      </c>
      <c r="P56" s="136" t="s">
        <v>166</v>
      </c>
      <c r="Q56" s="138" t="str">
        <f t="shared" si="0"/>
        <v>Opex_Stores &amp; Logistics</v>
      </c>
      <c r="R56" s="136"/>
      <c r="S56" s="136"/>
    </row>
    <row r="57" spans="5:19">
      <c r="E57" s="136" t="s">
        <v>136</v>
      </c>
      <c r="F57" s="136" t="s">
        <v>167</v>
      </c>
      <c r="G57" s="136" t="s">
        <v>168</v>
      </c>
      <c r="H57" s="136" t="s">
        <v>102</v>
      </c>
      <c r="I57" s="136"/>
      <c r="J57" s="136"/>
      <c r="K57" s="136"/>
      <c r="L57" s="136"/>
      <c r="M57" s="137" t="s">
        <v>85</v>
      </c>
      <c r="N57" s="136"/>
      <c r="O57" s="136" t="s">
        <v>169</v>
      </c>
      <c r="P57" s="136" t="s">
        <v>169</v>
      </c>
      <c r="Q57" s="138" t="str">
        <f t="shared" si="0"/>
        <v>Opex_Training &amp; Apprentices</v>
      </c>
      <c r="R57" s="136"/>
      <c r="S57" s="136"/>
    </row>
    <row r="58" spans="5:19">
      <c r="E58" s="136" t="s">
        <v>136</v>
      </c>
      <c r="F58" s="136" t="s">
        <v>170</v>
      </c>
      <c r="G58" s="136" t="s">
        <v>171</v>
      </c>
      <c r="H58" s="136" t="s">
        <v>102</v>
      </c>
      <c r="I58" s="136"/>
      <c r="J58" s="136"/>
      <c r="K58" s="136"/>
      <c r="L58" s="136"/>
      <c r="M58" s="137" t="s">
        <v>85</v>
      </c>
      <c r="N58" s="136"/>
      <c r="O58" s="137" t="s">
        <v>172</v>
      </c>
      <c r="P58" s="137" t="s">
        <v>173</v>
      </c>
      <c r="Q58" s="138" t="str">
        <f t="shared" si="0"/>
        <v>Opex_Total Non-Controllable Costs</v>
      </c>
      <c r="R58" s="136"/>
      <c r="S58" s="136"/>
    </row>
    <row r="59" spans="5:19">
      <c r="E59" s="136" t="s">
        <v>140</v>
      </c>
      <c r="F59" s="136" t="s">
        <v>174</v>
      </c>
      <c r="G59" s="136" t="s">
        <v>175</v>
      </c>
      <c r="H59" s="136" t="s">
        <v>102</v>
      </c>
      <c r="I59" s="136"/>
      <c r="J59" s="136"/>
      <c r="K59" s="136"/>
      <c r="L59" s="136"/>
      <c r="M59" s="136" t="s">
        <v>85</v>
      </c>
      <c r="N59" s="136"/>
      <c r="O59" s="136" t="s">
        <v>172</v>
      </c>
      <c r="P59" s="136" t="s">
        <v>176</v>
      </c>
      <c r="Q59" s="138" t="str">
        <f t="shared" si="0"/>
        <v>Opex_Shrinkage</v>
      </c>
      <c r="R59" s="136"/>
      <c r="S59" s="136"/>
    </row>
    <row r="60" spans="5:19">
      <c r="E60" s="136" t="s">
        <v>140</v>
      </c>
      <c r="F60" s="136" t="s">
        <v>177</v>
      </c>
      <c r="G60" s="136" t="s">
        <v>178</v>
      </c>
      <c r="H60" s="136" t="s">
        <v>102</v>
      </c>
      <c r="I60" s="136"/>
      <c r="J60" s="136"/>
      <c r="K60" s="136"/>
      <c r="L60" s="136"/>
      <c r="M60" s="136" t="s">
        <v>85</v>
      </c>
      <c r="N60" s="136"/>
      <c r="O60" s="136" t="s">
        <v>172</v>
      </c>
      <c r="P60" s="136" t="s">
        <v>179</v>
      </c>
      <c r="Q60" s="138" t="str">
        <f t="shared" si="0"/>
        <v>Opex_Ofgem Licence</v>
      </c>
      <c r="R60" s="136"/>
      <c r="S60" s="136"/>
    </row>
    <row r="61" spans="5:19">
      <c r="E61" s="136"/>
      <c r="F61" s="136"/>
      <c r="G61" s="136"/>
      <c r="H61" s="136"/>
      <c r="I61" s="136"/>
      <c r="J61" s="136"/>
      <c r="K61" s="136"/>
      <c r="L61" s="136"/>
      <c r="M61" s="136" t="s">
        <v>85</v>
      </c>
      <c r="N61" s="136"/>
      <c r="O61" s="136" t="s">
        <v>172</v>
      </c>
      <c r="P61" s="136" t="s">
        <v>180</v>
      </c>
      <c r="Q61" s="138" t="str">
        <f t="shared" si="0"/>
        <v>Opex_Network Rates</v>
      </c>
      <c r="R61" s="136"/>
      <c r="S61" s="136"/>
    </row>
    <row r="62" spans="5:19">
      <c r="E62" s="136"/>
      <c r="F62" s="136"/>
      <c r="G62" s="136"/>
      <c r="H62" s="136"/>
      <c r="I62" s="136"/>
      <c r="J62" s="136"/>
      <c r="K62" s="136"/>
      <c r="L62" s="136"/>
      <c r="M62" s="136" t="s">
        <v>85</v>
      </c>
      <c r="N62" s="136"/>
      <c r="O62" s="136" t="s">
        <v>172</v>
      </c>
      <c r="P62" s="136" t="s">
        <v>181</v>
      </c>
      <c r="Q62" s="138" t="str">
        <f t="shared" si="0"/>
        <v>Opex_Established pension deficit recovery plan payment</v>
      </c>
      <c r="R62" s="136"/>
      <c r="S62" s="136"/>
    </row>
    <row r="63" spans="5:19">
      <c r="E63" s="136"/>
      <c r="F63" s="136"/>
      <c r="G63" s="136"/>
      <c r="H63" s="136"/>
      <c r="I63" s="136"/>
      <c r="J63" s="136"/>
      <c r="K63" s="136"/>
      <c r="L63" s="136"/>
      <c r="M63" s="136" t="s">
        <v>85</v>
      </c>
      <c r="N63" s="136"/>
      <c r="O63" s="136" t="s">
        <v>172</v>
      </c>
      <c r="P63" s="136" t="s">
        <v>182</v>
      </c>
      <c r="Q63" s="138" t="str">
        <f t="shared" si="0"/>
        <v>Opex_PPF levy costs</v>
      </c>
      <c r="R63" s="136"/>
      <c r="S63" s="136"/>
    </row>
    <row r="64" spans="5:19">
      <c r="E64" s="136"/>
      <c r="F64" s="136"/>
      <c r="G64" s="136"/>
      <c r="H64" s="136"/>
      <c r="I64" s="136"/>
      <c r="J64" s="136"/>
      <c r="K64" s="136"/>
      <c r="L64" s="136"/>
      <c r="M64" s="136" t="s">
        <v>85</v>
      </c>
      <c r="N64" s="136"/>
      <c r="O64" s="136" t="s">
        <v>172</v>
      </c>
      <c r="P64" s="136" t="s">
        <v>183</v>
      </c>
      <c r="Q64" s="138" t="str">
        <f t="shared" si="0"/>
        <v>Opex_Pension scheme administration costs</v>
      </c>
      <c r="R64" s="136"/>
      <c r="S64" s="136"/>
    </row>
    <row r="65" spans="5:19">
      <c r="E65" s="136"/>
      <c r="F65" s="136"/>
      <c r="G65" s="136"/>
      <c r="H65" s="136"/>
      <c r="I65" s="136"/>
      <c r="J65" s="136"/>
      <c r="K65" s="136"/>
      <c r="L65" s="136"/>
      <c r="M65" s="136" t="s">
        <v>85</v>
      </c>
      <c r="N65" s="136"/>
      <c r="O65" s="136" t="s">
        <v>172</v>
      </c>
      <c r="P65" s="136" t="s">
        <v>184</v>
      </c>
      <c r="Q65" s="138" t="str">
        <f t="shared" si="0"/>
        <v>Opex_NTS Pension Recharge</v>
      </c>
      <c r="R65" s="136"/>
      <c r="S65" s="136"/>
    </row>
    <row r="66" spans="5:19">
      <c r="E66" s="136"/>
      <c r="F66" s="136"/>
      <c r="G66" s="136"/>
      <c r="H66" s="136"/>
      <c r="I66" s="136"/>
      <c r="J66" s="136"/>
      <c r="K66" s="136"/>
      <c r="L66" s="136"/>
      <c r="M66" s="136" t="s">
        <v>85</v>
      </c>
      <c r="N66" s="136"/>
      <c r="O66" s="136" t="s">
        <v>172</v>
      </c>
      <c r="P66" s="136" t="s">
        <v>185</v>
      </c>
      <c r="Q66" s="138" t="str">
        <f t="shared" si="0"/>
        <v>Opex_Bad debt</v>
      </c>
      <c r="R66" s="136"/>
      <c r="S66" s="136"/>
    </row>
    <row r="67" spans="5:19">
      <c r="E67" s="136"/>
      <c r="F67" s="136"/>
      <c r="G67" s="136"/>
      <c r="H67" s="136"/>
      <c r="I67" s="136"/>
      <c r="J67" s="136"/>
      <c r="K67" s="136"/>
      <c r="L67" s="136"/>
      <c r="M67" s="136" t="s">
        <v>85</v>
      </c>
      <c r="N67" s="136"/>
      <c r="O67" s="136" t="s">
        <v>172</v>
      </c>
      <c r="P67" s="136" t="s">
        <v>186</v>
      </c>
      <c r="Q67" s="138" t="str">
        <f t="shared" si="0"/>
        <v>Opex_NTS exit costs</v>
      </c>
      <c r="R67" s="136"/>
      <c r="S67" s="136"/>
    </row>
    <row r="68" spans="5:19">
      <c r="E68" s="136"/>
      <c r="F68" s="136"/>
      <c r="G68" s="136"/>
      <c r="H68" s="136"/>
      <c r="I68" s="136"/>
      <c r="J68" s="136"/>
      <c r="K68" s="136"/>
      <c r="L68" s="136"/>
      <c r="M68" s="136" t="s">
        <v>85</v>
      </c>
      <c r="N68" s="136"/>
      <c r="O68" s="136" t="s">
        <v>172</v>
      </c>
      <c r="P68" s="136" t="s">
        <v>187</v>
      </c>
      <c r="Q68" s="138" t="str">
        <f t="shared" si="0"/>
        <v>Opex_Innovation</v>
      </c>
      <c r="R68" s="136"/>
      <c r="S68" s="136"/>
    </row>
    <row r="69" spans="5:19">
      <c r="E69" s="136"/>
      <c r="F69" s="136"/>
      <c r="G69" s="136"/>
      <c r="H69" s="136"/>
      <c r="I69" s="136"/>
      <c r="J69" s="136"/>
      <c r="K69" s="136"/>
      <c r="L69" s="136"/>
      <c r="M69" s="136" t="s">
        <v>85</v>
      </c>
      <c r="N69" s="136"/>
      <c r="O69" s="136" t="s">
        <v>172</v>
      </c>
      <c r="P69" s="136" t="s">
        <v>188</v>
      </c>
      <c r="Q69" s="138" t="str">
        <f t="shared" si="0"/>
        <v>Opex_Other</v>
      </c>
      <c r="R69" s="136"/>
      <c r="S69" s="136"/>
    </row>
    <row r="70" spans="5:19">
      <c r="E70" s="136"/>
      <c r="F70" s="136"/>
      <c r="G70" s="136"/>
      <c r="H70" s="136"/>
      <c r="I70" s="136"/>
      <c r="J70" s="136"/>
      <c r="K70" s="136"/>
      <c r="L70" s="136"/>
      <c r="M70" s="137" t="s">
        <v>189</v>
      </c>
      <c r="N70" s="136"/>
      <c r="O70" s="136"/>
      <c r="P70" s="137" t="s">
        <v>189</v>
      </c>
      <c r="Q70" s="138" t="str">
        <f t="shared" si="0"/>
        <v>Capex_Capex</v>
      </c>
      <c r="R70" s="136"/>
      <c r="S70" s="136"/>
    </row>
    <row r="71" spans="5:19">
      <c r="E71" s="136"/>
      <c r="F71" s="136"/>
      <c r="G71" s="136"/>
      <c r="H71" s="136"/>
      <c r="I71" s="136"/>
      <c r="J71" s="136"/>
      <c r="K71" s="136"/>
      <c r="L71" s="136"/>
      <c r="M71" s="136" t="s">
        <v>189</v>
      </c>
      <c r="N71" s="136"/>
      <c r="O71" s="136" t="s">
        <v>190</v>
      </c>
      <c r="P71" s="136" t="s">
        <v>190</v>
      </c>
      <c r="Q71" s="138" t="str">
        <f t="shared" si="0"/>
        <v>Capex_LTS Pipelines, Storage &amp; Entry</v>
      </c>
      <c r="R71" s="136"/>
      <c r="S71" s="136"/>
    </row>
    <row r="72" spans="5:19">
      <c r="E72" s="136"/>
      <c r="F72" s="136"/>
      <c r="G72" s="136"/>
      <c r="H72" s="136"/>
      <c r="I72" s="136"/>
      <c r="J72" s="136"/>
      <c r="K72" s="136"/>
      <c r="L72" s="136"/>
      <c r="M72" s="136" t="s">
        <v>189</v>
      </c>
      <c r="N72" s="136"/>
      <c r="O72" s="136" t="s">
        <v>191</v>
      </c>
      <c r="P72" s="136" t="s">
        <v>191</v>
      </c>
      <c r="Q72" s="138" t="str">
        <f t="shared" si="0"/>
        <v>Capex_Connections</v>
      </c>
      <c r="R72" s="136"/>
      <c r="S72" s="136"/>
    </row>
    <row r="73" spans="5:19">
      <c r="E73" s="136"/>
      <c r="F73" s="136"/>
      <c r="G73" s="136"/>
      <c r="H73" s="136"/>
      <c r="I73" s="136"/>
      <c r="J73" s="136"/>
      <c r="K73" s="136"/>
      <c r="L73" s="136"/>
      <c r="M73" s="136" t="s">
        <v>189</v>
      </c>
      <c r="N73" s="136"/>
      <c r="O73" s="136" t="s">
        <v>192</v>
      </c>
      <c r="P73" s="136" t="s">
        <v>192</v>
      </c>
      <c r="Q73" s="138" t="str">
        <f t="shared" si="0"/>
        <v>Capex_Reinforcement</v>
      </c>
      <c r="R73" s="136"/>
      <c r="S73" s="136"/>
    </row>
    <row r="74" spans="5:19">
      <c r="E74" s="136"/>
      <c r="F74" s="136"/>
      <c r="G74" s="136"/>
      <c r="H74" s="136"/>
      <c r="I74" s="136"/>
      <c r="J74" s="136"/>
      <c r="K74" s="136"/>
      <c r="L74" s="136"/>
      <c r="M74" s="136" t="s">
        <v>189</v>
      </c>
      <c r="N74" s="136"/>
      <c r="O74" s="136" t="s">
        <v>193</v>
      </c>
      <c r="P74" s="136" t="s">
        <v>193</v>
      </c>
      <c r="Q74" s="138" t="str">
        <f t="shared" si="0"/>
        <v>Capex_Governors</v>
      </c>
      <c r="R74" s="136"/>
      <c r="S74" s="136"/>
    </row>
    <row r="75" spans="5:19">
      <c r="E75" s="136"/>
      <c r="F75" s="136"/>
      <c r="G75" s="136"/>
      <c r="H75" s="136"/>
      <c r="I75" s="136"/>
      <c r="J75" s="136"/>
      <c r="K75" s="136"/>
      <c r="L75" s="136"/>
      <c r="M75" s="136" t="s">
        <v>189</v>
      </c>
      <c r="N75" s="136"/>
      <c r="O75" s="136" t="s">
        <v>194</v>
      </c>
      <c r="P75" s="136" t="s">
        <v>194</v>
      </c>
      <c r="Q75" s="138" t="str">
        <f t="shared" si="0"/>
        <v>Capex_Other capex</v>
      </c>
      <c r="R75" s="136"/>
      <c r="S75" s="136"/>
    </row>
    <row r="76" spans="5:19">
      <c r="E76" s="136"/>
      <c r="F76" s="136"/>
      <c r="G76" s="136"/>
      <c r="H76" s="136"/>
      <c r="I76" s="136"/>
      <c r="J76" s="136"/>
      <c r="K76" s="136"/>
      <c r="L76" s="136"/>
      <c r="M76" s="136" t="s">
        <v>189</v>
      </c>
      <c r="N76" s="136"/>
      <c r="O76" s="136" t="s">
        <v>195</v>
      </c>
      <c r="P76" s="136" t="s">
        <v>195</v>
      </c>
      <c r="Q76" s="138" t="str">
        <f t="shared" si="0"/>
        <v>Capex_Transport &amp; Plant</v>
      </c>
      <c r="R76" s="136"/>
      <c r="S76" s="136"/>
    </row>
    <row r="77" spans="5:19">
      <c r="E77" s="136"/>
      <c r="F77" s="136"/>
      <c r="G77" s="136"/>
      <c r="H77" s="136"/>
      <c r="I77" s="136"/>
      <c r="J77" s="136"/>
      <c r="K77" s="136"/>
      <c r="L77" s="136"/>
      <c r="M77" s="137" t="s">
        <v>196</v>
      </c>
      <c r="N77" s="136"/>
      <c r="O77" s="136"/>
      <c r="P77" s="137" t="s">
        <v>196</v>
      </c>
      <c r="Q77" s="138" t="str">
        <f t="shared" si="0"/>
        <v>Repex_Repex</v>
      </c>
      <c r="R77" s="136"/>
      <c r="S77" s="136"/>
    </row>
    <row r="78" spans="5:19">
      <c r="E78" s="136"/>
      <c r="F78" s="136"/>
      <c r="G78" s="136"/>
      <c r="H78" s="136"/>
      <c r="I78" s="136"/>
      <c r="J78" s="136"/>
      <c r="K78" s="136"/>
      <c r="L78" s="136"/>
      <c r="M78" s="136" t="s">
        <v>196</v>
      </c>
      <c r="N78" s="136"/>
      <c r="O78" s="136" t="s">
        <v>197</v>
      </c>
      <c r="P78" s="136" t="s">
        <v>198</v>
      </c>
      <c r="Q78" s="138" t="str">
        <f t="shared" si="0"/>
        <v>Repex_Replacing: Tier 1</v>
      </c>
      <c r="R78" s="136"/>
      <c r="S78" s="136"/>
    </row>
    <row r="79" spans="5:19">
      <c r="E79" s="136"/>
      <c r="F79" s="136"/>
      <c r="G79" s="136"/>
      <c r="H79" s="136"/>
      <c r="I79" s="136"/>
      <c r="J79" s="136"/>
      <c r="K79" s="136"/>
      <c r="L79" s="136"/>
      <c r="M79" s="136" t="s">
        <v>196</v>
      </c>
      <c r="N79" s="136"/>
      <c r="O79" s="136" t="s">
        <v>197</v>
      </c>
      <c r="P79" s="136" t="s">
        <v>199</v>
      </c>
      <c r="Q79" s="138" t="str">
        <f t="shared" si="0"/>
        <v>Repex_Replacing: Tier 2A</v>
      </c>
      <c r="R79" s="136"/>
      <c r="S79" s="136"/>
    </row>
    <row r="80" spans="5:19">
      <c r="E80" s="136"/>
      <c r="F80" s="136"/>
      <c r="G80" s="136"/>
      <c r="H80" s="136"/>
      <c r="I80" s="136"/>
      <c r="J80" s="136"/>
      <c r="K80" s="136"/>
      <c r="L80" s="136"/>
      <c r="M80" s="136" t="s">
        <v>196</v>
      </c>
      <c r="N80" s="136"/>
      <c r="O80" s="136" t="s">
        <v>197</v>
      </c>
      <c r="P80" s="136" t="s">
        <v>200</v>
      </c>
      <c r="Q80" s="138" t="str">
        <f t="shared" si="0"/>
        <v>Repex_Replacing: Tier 2B (&amp; T3 for GD1)</v>
      </c>
      <c r="R80" s="136"/>
      <c r="S80" s="136"/>
    </row>
    <row r="81" spans="5:19">
      <c r="E81" s="136"/>
      <c r="F81" s="136"/>
      <c r="G81" s="136"/>
      <c r="H81" s="136"/>
      <c r="I81" s="136"/>
      <c r="J81" s="136"/>
      <c r="K81" s="136"/>
      <c r="L81" s="136"/>
      <c r="M81" s="136" t="s">
        <v>196</v>
      </c>
      <c r="N81" s="136"/>
      <c r="O81" s="136" t="s">
        <v>197</v>
      </c>
      <c r="P81" s="136" t="s">
        <v>201</v>
      </c>
      <c r="Q81" s="138" t="str">
        <f t="shared" si="0"/>
        <v>Repex_Replacing: Tier 3</v>
      </c>
      <c r="R81" s="136"/>
      <c r="S81" s="136"/>
    </row>
    <row r="82" spans="5:19">
      <c r="E82" s="136"/>
      <c r="F82" s="136"/>
      <c r="G82" s="136"/>
      <c r="H82" s="136"/>
      <c r="I82" s="136"/>
      <c r="J82" s="136"/>
      <c r="K82" s="136"/>
      <c r="L82" s="136"/>
      <c r="M82" s="136" t="s">
        <v>196</v>
      </c>
      <c r="N82" s="136"/>
      <c r="O82" s="136" t="s">
        <v>197</v>
      </c>
      <c r="P82" s="136" t="s">
        <v>202</v>
      </c>
      <c r="Q82" s="138" t="str">
        <f t="shared" si="0"/>
        <v>Repex_Replacing: Iron mains &gt;30m</v>
      </c>
      <c r="R82" s="136"/>
      <c r="S82" s="136"/>
    </row>
    <row r="83" spans="5:19">
      <c r="E83" s="136"/>
      <c r="F83" s="136"/>
      <c r="G83" s="136"/>
      <c r="H83" s="136"/>
      <c r="I83" s="136"/>
      <c r="J83" s="136"/>
      <c r="K83" s="136"/>
      <c r="L83" s="136"/>
      <c r="M83" s="136" t="s">
        <v>196</v>
      </c>
      <c r="N83" s="136"/>
      <c r="O83" s="136" t="s">
        <v>197</v>
      </c>
      <c r="P83" s="136" t="s">
        <v>203</v>
      </c>
      <c r="Q83" s="138" t="str">
        <f t="shared" si="0"/>
        <v>Repex_Replacing: Steel Mains &lt;=2"</v>
      </c>
      <c r="R83" s="136"/>
      <c r="S83" s="136"/>
    </row>
    <row r="84" spans="5:19">
      <c r="E84" s="136"/>
      <c r="F84" s="136"/>
      <c r="G84" s="136"/>
      <c r="H84" s="136"/>
      <c r="I84" s="136"/>
      <c r="J84" s="136"/>
      <c r="K84" s="136"/>
      <c r="L84" s="136"/>
      <c r="M84" s="136" t="s">
        <v>196</v>
      </c>
      <c r="N84" s="136"/>
      <c r="O84" s="136" t="s">
        <v>197</v>
      </c>
      <c r="P84" s="136" t="s">
        <v>204</v>
      </c>
      <c r="Q84" s="138" t="str">
        <f t="shared" si="0"/>
        <v>Repex_Replacing: Steel Mains &gt;2"</v>
      </c>
      <c r="R84" s="136"/>
      <c r="S84" s="136"/>
    </row>
    <row r="85" spans="5:19">
      <c r="E85" s="136"/>
      <c r="F85" s="136"/>
      <c r="G85" s="136"/>
      <c r="H85" s="136"/>
      <c r="I85" s="136"/>
      <c r="J85" s="136"/>
      <c r="K85" s="136"/>
      <c r="L85" s="136"/>
      <c r="M85" s="136" t="s">
        <v>196</v>
      </c>
      <c r="N85" s="136"/>
      <c r="O85" s="136" t="s">
        <v>197</v>
      </c>
      <c r="P85" s="136" t="s">
        <v>205</v>
      </c>
      <c r="Q85" s="138" t="str">
        <f t="shared" si="0"/>
        <v>Repex_Replacing: Other Policy &amp; Condition</v>
      </c>
      <c r="R85" s="136"/>
      <c r="S85" s="136"/>
    </row>
    <row r="86" spans="5:19">
      <c r="E86" s="136"/>
      <c r="F86" s="136"/>
      <c r="G86" s="136"/>
      <c r="H86" s="136"/>
      <c r="I86" s="136"/>
      <c r="J86" s="136"/>
      <c r="K86" s="136"/>
      <c r="L86" s="136"/>
      <c r="M86" s="136" t="s">
        <v>196</v>
      </c>
      <c r="N86" s="136"/>
      <c r="O86" s="136" t="s">
        <v>197</v>
      </c>
      <c r="P86" s="136" t="s">
        <v>206</v>
      </c>
      <c r="Q86" s="138" t="str">
        <f t="shared" si="0"/>
        <v>Repex_Replacing: Tier 2B</v>
      </c>
      <c r="R86" s="136"/>
      <c r="S86" s="136"/>
    </row>
    <row r="87" spans="5:19">
      <c r="E87" s="136"/>
      <c r="F87" s="136"/>
      <c r="G87" s="136"/>
      <c r="H87" s="136"/>
      <c r="I87" s="136"/>
      <c r="J87" s="136"/>
      <c r="K87" s="136"/>
      <c r="L87" s="136"/>
      <c r="M87" s="136" t="s">
        <v>196</v>
      </c>
      <c r="N87" s="136"/>
      <c r="O87" s="136" t="s">
        <v>207</v>
      </c>
      <c r="P87" s="136" t="s">
        <v>198</v>
      </c>
      <c r="Q87" s="138" t="str">
        <f t="shared" si="0"/>
        <v>Repex_Replacing: Tier 1</v>
      </c>
      <c r="R87" s="136"/>
      <c r="S87" s="136"/>
    </row>
    <row r="88" spans="5:19">
      <c r="E88" s="136"/>
      <c r="F88" s="136"/>
      <c r="G88" s="136"/>
      <c r="H88" s="136"/>
      <c r="I88" s="136"/>
      <c r="J88" s="136"/>
      <c r="K88" s="136"/>
      <c r="L88" s="136"/>
      <c r="M88" s="136" t="s">
        <v>196</v>
      </c>
      <c r="N88" s="136"/>
      <c r="O88" s="136" t="s">
        <v>207</v>
      </c>
      <c r="P88" s="136" t="s">
        <v>199</v>
      </c>
      <c r="Q88" s="138" t="str">
        <f t="shared" si="0"/>
        <v>Repex_Replacing: Tier 2A</v>
      </c>
      <c r="R88" s="136"/>
      <c r="S88" s="136"/>
    </row>
    <row r="89" spans="5:19">
      <c r="E89" s="136"/>
      <c r="F89" s="136"/>
      <c r="G89" s="136"/>
      <c r="H89" s="136"/>
      <c r="I89" s="136"/>
      <c r="J89" s="136"/>
      <c r="K89" s="136"/>
      <c r="L89" s="136"/>
      <c r="M89" s="136" t="s">
        <v>196</v>
      </c>
      <c r="N89" s="136"/>
      <c r="O89" s="136" t="s">
        <v>207</v>
      </c>
      <c r="P89" s="136" t="s">
        <v>206</v>
      </c>
      <c r="Q89" s="138" t="str">
        <f t="shared" si="0"/>
        <v>Repex_Replacing: Tier 2B</v>
      </c>
      <c r="R89" s="136"/>
      <c r="S89" s="136"/>
    </row>
    <row r="90" spans="5:19">
      <c r="E90" s="136"/>
      <c r="F90" s="136"/>
      <c r="G90" s="136"/>
      <c r="H90" s="136"/>
      <c r="I90" s="136"/>
      <c r="J90" s="136"/>
      <c r="K90" s="136"/>
      <c r="L90" s="136"/>
      <c r="M90" s="136" t="s">
        <v>196</v>
      </c>
      <c r="N90" s="136"/>
      <c r="O90" s="136" t="s">
        <v>207</v>
      </c>
      <c r="P90" s="136" t="s">
        <v>201</v>
      </c>
      <c r="Q90" s="138" t="str">
        <f t="shared" si="0"/>
        <v>Repex_Replacing: Tier 3</v>
      </c>
      <c r="R90" s="136"/>
      <c r="S90" s="136"/>
    </row>
    <row r="91" spans="5:19">
      <c r="E91" s="136"/>
      <c r="F91" s="136"/>
      <c r="G91" s="136"/>
      <c r="H91" s="136"/>
      <c r="I91" s="136"/>
      <c r="J91" s="136"/>
      <c r="K91" s="136"/>
      <c r="L91" s="136"/>
      <c r="M91" s="136" t="s">
        <v>196</v>
      </c>
      <c r="N91" s="136"/>
      <c r="O91" s="136" t="s">
        <v>207</v>
      </c>
      <c r="P91" s="136" t="s">
        <v>208</v>
      </c>
      <c r="Q91" s="138" t="str">
        <f t="shared" si="0"/>
        <v>Repex_Replacing: Iron Mains &gt;30m</v>
      </c>
      <c r="R91" s="136"/>
      <c r="S91" s="136"/>
    </row>
    <row r="92" spans="5:19">
      <c r="E92" s="136"/>
      <c r="F92" s="136"/>
      <c r="G92" s="136"/>
      <c r="H92" s="136"/>
      <c r="I92" s="136"/>
      <c r="J92" s="136"/>
      <c r="K92" s="136"/>
      <c r="L92" s="136"/>
      <c r="M92" s="136" t="s">
        <v>196</v>
      </c>
      <c r="N92" s="136"/>
      <c r="O92" s="136" t="s">
        <v>207</v>
      </c>
      <c r="P92" s="136" t="s">
        <v>203</v>
      </c>
      <c r="Q92" s="138" t="str">
        <f t="shared" si="0"/>
        <v>Repex_Replacing: Steel Mains &lt;=2"</v>
      </c>
      <c r="R92" s="136"/>
      <c r="S92" s="136"/>
    </row>
    <row r="93" spans="5:19">
      <c r="E93" s="136"/>
      <c r="F93" s="136"/>
      <c r="G93" s="136"/>
      <c r="H93" s="136"/>
      <c r="I93" s="136"/>
      <c r="J93" s="136"/>
      <c r="K93" s="136"/>
      <c r="L93" s="136"/>
      <c r="M93" s="136" t="s">
        <v>196</v>
      </c>
      <c r="N93" s="136"/>
      <c r="O93" s="136" t="s">
        <v>207</v>
      </c>
      <c r="P93" s="136" t="s">
        <v>205</v>
      </c>
      <c r="Q93" s="138" t="str">
        <f t="shared" si="0"/>
        <v>Repex_Replacing: Other Policy &amp; Condition</v>
      </c>
      <c r="R93" s="136"/>
      <c r="S93" s="136"/>
    </row>
    <row r="94" spans="5:19">
      <c r="E94" s="136"/>
      <c r="F94" s="136"/>
      <c r="G94" s="136"/>
      <c r="H94" s="136"/>
      <c r="I94" s="136"/>
      <c r="J94" s="136"/>
      <c r="K94" s="136"/>
      <c r="L94" s="136"/>
      <c r="M94" s="136" t="s">
        <v>196</v>
      </c>
      <c r="N94" s="136"/>
      <c r="O94" s="136" t="s">
        <v>207</v>
      </c>
      <c r="P94" s="136" t="s">
        <v>204</v>
      </c>
      <c r="Q94" s="138" t="str">
        <f t="shared" si="0"/>
        <v>Repex_Replacing: Steel Mains &gt;2"</v>
      </c>
      <c r="R94" s="136"/>
      <c r="S94" s="136"/>
    </row>
    <row r="95" spans="5:19">
      <c r="E95" s="136"/>
      <c r="F95" s="136"/>
      <c r="G95" s="136"/>
      <c r="H95" s="136"/>
      <c r="I95" s="136"/>
      <c r="J95" s="136"/>
      <c r="K95" s="136"/>
      <c r="L95" s="136"/>
      <c r="M95" s="136" t="s">
        <v>196</v>
      </c>
      <c r="N95" s="136"/>
      <c r="O95" s="136" t="s">
        <v>207</v>
      </c>
      <c r="P95" s="136" t="s">
        <v>209</v>
      </c>
      <c r="Q95" s="138" t="str">
        <f t="shared" si="0"/>
        <v>Repex_Replacing: Services Not Associated with Mains Replacement</v>
      </c>
      <c r="R95" s="136"/>
      <c r="S95" s="136"/>
    </row>
    <row r="96" spans="5:19">
      <c r="E96" s="136"/>
      <c r="F96" s="136"/>
      <c r="G96" s="136"/>
      <c r="H96" s="136"/>
      <c r="I96" s="136"/>
      <c r="J96" s="136"/>
      <c r="K96" s="136"/>
      <c r="L96" s="136"/>
      <c r="M96" s="136" t="s">
        <v>196</v>
      </c>
      <c r="N96" s="136"/>
      <c r="O96" s="136" t="s">
        <v>210</v>
      </c>
      <c r="P96" s="136" t="s">
        <v>211</v>
      </c>
      <c r="Q96" s="138" t="str">
        <f t="shared" si="0"/>
        <v>Repex_MOB Interventions</v>
      </c>
      <c r="R96" s="136"/>
      <c r="S96" s="136"/>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5"/>
  <sheetViews>
    <sheetView zoomScale="70" zoomScaleNormal="70" workbookViewId="0">
      <selection activeCell="I47" sqref="I47"/>
    </sheetView>
  </sheetViews>
  <sheetFormatPr defaultRowHeight="12.75"/>
  <cols>
    <col min="1" max="4" width="1.75" customWidth="1"/>
    <col min="5" max="5" width="9.5" customWidth="1"/>
    <col min="6" max="6" width="30.625" customWidth="1"/>
    <col min="7" max="7" width="22.875" style="4" customWidth="1"/>
    <col min="8" max="8" width="21.25" customWidth="1"/>
    <col min="9" max="9" width="16.125" customWidth="1"/>
    <col min="10" max="10" width="14.875" customWidth="1"/>
    <col min="11" max="11" width="14.125" customWidth="1"/>
    <col min="12" max="12" width="15.375" customWidth="1"/>
    <col min="13" max="13" width="20.625" bestFit="1" customWidth="1"/>
    <col min="14" max="14" width="1.75" customWidth="1"/>
    <col min="15" max="16" width="5.75" customWidth="1"/>
    <col min="17" max="17" width="1.75" customWidth="1"/>
    <col min="18" max="18" width="9.25" customWidth="1"/>
    <col min="19" max="19" width="1.75" customWidth="1"/>
    <col min="20" max="37" width="9.25" customWidth="1"/>
    <col min="38" max="38" width="1.625" customWidth="1"/>
    <col min="39" max="44" width="9.25" customWidth="1"/>
    <col min="45" max="45" width="1.75" customWidth="1"/>
    <col min="46" max="47" width="9.25" customWidth="1"/>
    <col min="48" max="48" width="60.875" bestFit="1" customWidth="1"/>
    <col min="49" max="60" width="1.75" customWidth="1"/>
    <col min="61" max="61" width="0" hidden="1" customWidth="1"/>
  </cols>
  <sheetData>
    <row r="1" spans="1:61" s="10" customFormat="1" ht="22.5">
      <c r="A1" s="10" t="s">
        <v>212</v>
      </c>
      <c r="AU1" s="27"/>
      <c r="BI1" s="79"/>
    </row>
    <row r="2" spans="1:61" s="11" customFormat="1" ht="15">
      <c r="A2" s="11" t="s">
        <v>674</v>
      </c>
      <c r="AU2" s="28"/>
      <c r="BI2" s="79"/>
    </row>
    <row r="3" spans="1:61" s="11" customFormat="1" ht="15">
      <c r="A3" s="11" t="s">
        <v>213</v>
      </c>
      <c r="AU3" s="28"/>
      <c r="BI3" s="79"/>
    </row>
    <row r="4" spans="1:61" s="4" customFormat="1" ht="15">
      <c r="A4" s="11"/>
      <c r="B4" s="11"/>
      <c r="C4" s="11"/>
      <c r="D4" s="11"/>
      <c r="E4" s="11"/>
      <c r="F4" s="11"/>
      <c r="G4" s="11" t="s">
        <v>214</v>
      </c>
      <c r="H4" s="11"/>
      <c r="I4" s="11"/>
      <c r="J4" s="11"/>
      <c r="K4" s="11"/>
      <c r="L4" s="11"/>
      <c r="M4" s="11"/>
      <c r="N4" s="11"/>
      <c r="O4" s="11"/>
      <c r="P4" s="11"/>
      <c r="Q4" s="11"/>
      <c r="R4" s="194"/>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28"/>
      <c r="AV4" s="11"/>
      <c r="AW4" s="11"/>
      <c r="AX4" s="11"/>
      <c r="AY4" s="11"/>
      <c r="AZ4" s="11"/>
      <c r="BA4" s="11"/>
      <c r="BB4" s="11"/>
      <c r="BC4" s="11"/>
      <c r="BD4" s="11"/>
      <c r="BE4" s="11"/>
      <c r="BF4" s="11"/>
      <c r="BG4" s="11"/>
      <c r="BH4" s="11"/>
      <c r="BI4" s="79"/>
    </row>
    <row r="5" spans="1:61">
      <c r="A5" s="12" t="s">
        <v>215</v>
      </c>
      <c r="B5" s="12"/>
      <c r="C5" s="12"/>
      <c r="D5" s="12"/>
      <c r="E5" s="12"/>
      <c r="F5" s="12"/>
      <c r="G5" s="12" t="s">
        <v>216</v>
      </c>
      <c r="H5" s="214"/>
      <c r="I5" s="12"/>
      <c r="J5" s="12"/>
      <c r="K5" s="12"/>
      <c r="L5" s="12"/>
      <c r="M5" s="12"/>
      <c r="N5" s="12"/>
      <c r="O5" s="12"/>
      <c r="P5" s="12"/>
      <c r="Q5" s="93" t="s">
        <v>217</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1"/>
      <c r="AV5" s="12"/>
      <c r="AW5" s="12"/>
      <c r="AX5" s="12"/>
      <c r="AY5" s="12"/>
      <c r="AZ5" s="12"/>
      <c r="BA5" s="12"/>
      <c r="BB5" s="12"/>
      <c r="BC5" s="12"/>
      <c r="BD5" s="12"/>
      <c r="BE5" s="12"/>
      <c r="BF5" s="12"/>
      <c r="BG5" s="12"/>
      <c r="BH5" s="12"/>
      <c r="BI5" s="12"/>
    </row>
    <row r="6" spans="1:61">
      <c r="A6" s="79"/>
      <c r="B6" s="79"/>
      <c r="C6" s="79"/>
      <c r="D6" s="79"/>
      <c r="E6" s="79"/>
      <c r="F6" s="79"/>
      <c r="G6" s="79"/>
      <c r="H6" s="79"/>
      <c r="I6" s="79"/>
      <c r="J6" s="79"/>
      <c r="K6" s="79"/>
      <c r="L6" s="79"/>
      <c r="M6" s="79"/>
      <c r="N6" s="79"/>
      <c r="O6" s="79"/>
      <c r="P6" s="79"/>
      <c r="Q6" s="79"/>
      <c r="R6" s="79"/>
      <c r="S6" s="79"/>
      <c r="T6" s="170" t="s">
        <v>218</v>
      </c>
      <c r="U6" s="203"/>
      <c r="V6" s="203"/>
      <c r="W6" s="203"/>
      <c r="X6" s="204"/>
      <c r="Y6" s="170" t="s">
        <v>219</v>
      </c>
      <c r="Z6" s="203"/>
      <c r="AA6" s="203"/>
      <c r="AB6" s="203"/>
      <c r="AC6" s="203"/>
      <c r="AD6" s="203"/>
      <c r="AE6" s="203"/>
      <c r="AF6" s="204"/>
      <c r="AG6" s="170" t="s">
        <v>220</v>
      </c>
      <c r="AH6" s="203"/>
      <c r="AI6" s="203"/>
      <c r="AJ6" s="203"/>
      <c r="AK6" s="204"/>
      <c r="AL6" s="152"/>
      <c r="AM6" s="215" t="s">
        <v>218</v>
      </c>
      <c r="AN6" s="174" t="s">
        <v>219</v>
      </c>
      <c r="AO6" s="208" t="s">
        <v>220</v>
      </c>
      <c r="AP6" s="215" t="s">
        <v>221</v>
      </c>
      <c r="AQ6" s="215" t="s">
        <v>221</v>
      </c>
      <c r="AR6" s="215" t="s">
        <v>221</v>
      </c>
      <c r="AS6" s="79"/>
      <c r="AT6" s="176" t="s">
        <v>222</v>
      </c>
      <c r="AU6" s="176"/>
      <c r="AV6" s="176"/>
      <c r="AW6" s="79"/>
      <c r="AX6" s="79"/>
      <c r="AY6" s="79"/>
      <c r="AZ6" s="79"/>
      <c r="BA6" s="79"/>
      <c r="BB6" s="79"/>
      <c r="BC6" s="79"/>
      <c r="BD6" s="79"/>
      <c r="BE6" s="79"/>
      <c r="BF6" s="79"/>
      <c r="BG6" s="79"/>
      <c r="BH6" s="79"/>
      <c r="BI6" s="79"/>
    </row>
    <row r="7" spans="1:61" s="4" customFormat="1">
      <c r="A7" s="5"/>
      <c r="B7" s="5"/>
      <c r="C7" s="5"/>
      <c r="D7" s="5"/>
      <c r="E7" s="5" t="s">
        <v>223</v>
      </c>
      <c r="F7" s="5" t="s">
        <v>224</v>
      </c>
      <c r="G7" s="5" t="s">
        <v>225</v>
      </c>
      <c r="H7" s="5"/>
      <c r="I7" s="5"/>
      <c r="J7" s="5"/>
      <c r="K7" s="5"/>
      <c r="L7" s="5" t="s">
        <v>226</v>
      </c>
      <c r="M7" s="5" t="s">
        <v>227</v>
      </c>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2"/>
      <c r="AM7" s="74" t="s">
        <v>231</v>
      </c>
      <c r="AN7" s="75" t="s">
        <v>231</v>
      </c>
      <c r="AO7" s="76" t="s">
        <v>231</v>
      </c>
      <c r="AP7" s="74" t="s">
        <v>232</v>
      </c>
      <c r="AQ7" s="74" t="s">
        <v>232</v>
      </c>
      <c r="AR7" s="74" t="s">
        <v>232</v>
      </c>
      <c r="AS7" s="5"/>
      <c r="AT7" s="24" t="s">
        <v>233</v>
      </c>
      <c r="AU7" s="150" t="s">
        <v>234</v>
      </c>
      <c r="AV7" s="23" t="s">
        <v>235</v>
      </c>
      <c r="AW7" s="5"/>
      <c r="AX7" s="5"/>
      <c r="AY7" s="5"/>
      <c r="AZ7" s="5"/>
      <c r="BA7" s="5"/>
      <c r="BB7" s="5"/>
      <c r="BC7" s="5"/>
      <c r="BD7" s="5"/>
      <c r="BE7" s="5"/>
      <c r="BF7" s="5"/>
      <c r="BG7" s="5"/>
      <c r="BH7" s="5"/>
      <c r="BI7" s="79"/>
    </row>
    <row r="8" spans="1:61">
      <c r="A8" s="79"/>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N8" s="79"/>
      <c r="AO8" s="79"/>
      <c r="AP8" s="79"/>
      <c r="AQ8" s="79"/>
      <c r="AR8" s="79"/>
      <c r="AS8" s="79"/>
      <c r="AT8" s="79"/>
      <c r="AU8" s="29"/>
      <c r="AV8" s="79"/>
      <c r="AW8" s="79"/>
      <c r="AX8" s="79"/>
      <c r="AY8" s="79"/>
      <c r="AZ8" s="79"/>
      <c r="BA8" s="79"/>
      <c r="BB8" s="79"/>
      <c r="BC8" s="79"/>
      <c r="BD8" s="79"/>
      <c r="BE8" s="79"/>
      <c r="BF8" s="79"/>
      <c r="BG8" s="79"/>
      <c r="BH8" s="79"/>
      <c r="BI8" s="79"/>
    </row>
    <row r="9" spans="1:61" s="11" customFormat="1" ht="15">
      <c r="A9" s="79"/>
      <c r="B9" s="11" t="s">
        <v>236</v>
      </c>
      <c r="O9" s="79"/>
      <c r="P9" s="79"/>
      <c r="Q9" s="79"/>
      <c r="R9" s="79"/>
      <c r="S9" s="11" t="s">
        <v>237</v>
      </c>
    </row>
    <row r="10" spans="1:61">
      <c r="A10" s="79"/>
      <c r="B10" s="79"/>
      <c r="C10" s="79"/>
      <c r="D10" s="79"/>
      <c r="E10" s="79"/>
      <c r="F10" s="79"/>
      <c r="G10" s="79"/>
      <c r="H10" s="79"/>
      <c r="I10" s="79"/>
      <c r="J10" s="79"/>
      <c r="K10" s="79"/>
      <c r="L10" s="79"/>
      <c r="M10" s="79"/>
      <c r="N10" s="79"/>
      <c r="O10" s="79"/>
      <c r="P10" s="79"/>
      <c r="Q10" s="79"/>
      <c r="R10" s="79"/>
      <c r="S10" s="79"/>
      <c r="T10" s="21" t="s">
        <v>238</v>
      </c>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row>
    <row r="11" spans="1:61" ht="38.25">
      <c r="A11" s="79"/>
      <c r="B11" s="79"/>
      <c r="C11" s="79"/>
      <c r="D11" s="79"/>
      <c r="E11" s="5" t="s">
        <v>239</v>
      </c>
      <c r="F11" s="5" t="s">
        <v>240</v>
      </c>
      <c r="G11" s="33" t="s">
        <v>241</v>
      </c>
      <c r="H11" s="33" t="s">
        <v>242</v>
      </c>
      <c r="I11" s="33" t="s">
        <v>243</v>
      </c>
      <c r="J11" s="33" t="s">
        <v>244</v>
      </c>
      <c r="K11" s="33" t="s">
        <v>245</v>
      </c>
      <c r="L11" s="33" t="s">
        <v>246</v>
      </c>
      <c r="M11" s="33" t="s">
        <v>247</v>
      </c>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29"/>
      <c r="AV11" s="79"/>
      <c r="AW11" s="79"/>
      <c r="AX11" s="79"/>
      <c r="AY11" s="79"/>
      <c r="AZ11" s="79"/>
      <c r="BA11" s="79"/>
      <c r="BB11" s="79"/>
      <c r="BC11" s="79"/>
      <c r="BD11" s="79"/>
      <c r="BE11" s="79"/>
      <c r="BF11" s="79"/>
      <c r="BG11" s="79"/>
      <c r="BH11" s="79"/>
      <c r="BI11" s="79"/>
    </row>
    <row r="12" spans="1:61">
      <c r="A12" s="79"/>
      <c r="B12" s="79"/>
      <c r="C12" s="79"/>
      <c r="D12" s="79"/>
      <c r="E12" s="79" t="s">
        <v>85</v>
      </c>
      <c r="F12" s="79" t="s">
        <v>99</v>
      </c>
      <c r="G12" s="192" t="s">
        <v>248</v>
      </c>
      <c r="H12" s="192" t="s">
        <v>248</v>
      </c>
      <c r="I12" s="192" t="s">
        <v>56</v>
      </c>
      <c r="J12" s="192" t="s">
        <v>56</v>
      </c>
      <c r="K12" s="192" t="s">
        <v>58</v>
      </c>
      <c r="L12" s="192" t="s">
        <v>58</v>
      </c>
      <c r="M12" s="192" t="s">
        <v>58</v>
      </c>
      <c r="N12" s="79"/>
      <c r="O12" s="79"/>
      <c r="P12" s="79"/>
      <c r="Q12" s="79"/>
      <c r="R12" s="79"/>
      <c r="S12" s="12" t="s">
        <v>249</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1"/>
      <c r="AV12" s="12"/>
      <c r="AW12" s="12"/>
      <c r="AX12" s="12"/>
      <c r="AY12" s="12"/>
      <c r="AZ12" s="12"/>
      <c r="BA12" s="12"/>
      <c r="BB12" s="12"/>
      <c r="BC12" s="12"/>
      <c r="BD12" s="12"/>
      <c r="BE12" s="12"/>
      <c r="BF12" s="12"/>
      <c r="BG12" s="12"/>
      <c r="BH12" s="12"/>
      <c r="BI12" s="79"/>
    </row>
    <row r="13" spans="1:61">
      <c r="A13" s="79"/>
      <c r="B13" s="79"/>
      <c r="C13" s="79"/>
      <c r="D13" s="79"/>
      <c r="E13" s="79" t="s">
        <v>85</v>
      </c>
      <c r="F13" s="79" t="s">
        <v>122</v>
      </c>
      <c r="G13" s="192" t="s">
        <v>248</v>
      </c>
      <c r="H13" s="192" t="s">
        <v>248</v>
      </c>
      <c r="I13" s="192" t="s">
        <v>56</v>
      </c>
      <c r="J13" s="192" t="s">
        <v>56</v>
      </c>
      <c r="K13" s="192" t="s">
        <v>56</v>
      </c>
      <c r="L13" s="192" t="s">
        <v>56</v>
      </c>
      <c r="M13" s="192" t="s">
        <v>56</v>
      </c>
      <c r="N13" s="79"/>
      <c r="O13" s="79"/>
      <c r="P13" s="79"/>
      <c r="Q13" s="79"/>
      <c r="R13" s="79"/>
      <c r="S13" s="13" t="s">
        <v>250</v>
      </c>
      <c r="T13" s="13"/>
      <c r="U13" s="13"/>
      <c r="V13" s="13"/>
      <c r="W13" s="13"/>
      <c r="X13" s="13"/>
      <c r="Y13" s="13"/>
      <c r="Z13" s="13"/>
      <c r="AA13" s="13"/>
      <c r="AB13" s="13"/>
      <c r="AC13" s="13"/>
      <c r="AD13" s="13"/>
      <c r="AE13" s="13"/>
      <c r="AF13" s="13"/>
      <c r="AG13" s="13"/>
      <c r="AH13" s="13"/>
      <c r="AI13" s="13"/>
      <c r="AJ13" s="13"/>
      <c r="AK13" s="13"/>
      <c r="AL13" s="79"/>
      <c r="AM13" s="79"/>
      <c r="AN13" s="79"/>
      <c r="AO13" s="79"/>
      <c r="AP13" s="79"/>
      <c r="AQ13" s="79"/>
      <c r="AR13" s="79"/>
      <c r="AS13" s="79"/>
      <c r="AT13" s="79"/>
      <c r="AU13" s="29"/>
      <c r="AV13" s="79"/>
      <c r="AW13" s="79"/>
      <c r="AX13" s="79"/>
      <c r="AY13" s="79"/>
      <c r="AZ13" s="79"/>
      <c r="BA13" s="79"/>
      <c r="BB13" s="79"/>
      <c r="BC13" s="79"/>
      <c r="BD13" s="79"/>
      <c r="BE13" s="79"/>
      <c r="BF13" s="79"/>
      <c r="BG13" s="79"/>
      <c r="BH13" s="79"/>
      <c r="BI13" s="79"/>
    </row>
    <row r="14" spans="1:61">
      <c r="A14" s="79"/>
      <c r="B14" s="79"/>
      <c r="C14" s="79"/>
      <c r="D14" s="79"/>
      <c r="E14" s="79" t="s">
        <v>85</v>
      </c>
      <c r="F14" s="79" t="s">
        <v>126</v>
      </c>
      <c r="G14" s="192" t="s">
        <v>248</v>
      </c>
      <c r="H14" s="192" t="s">
        <v>248</v>
      </c>
      <c r="I14" s="192" t="s">
        <v>56</v>
      </c>
      <c r="J14" s="192" t="s">
        <v>56</v>
      </c>
      <c r="K14" s="192" t="s">
        <v>56</v>
      </c>
      <c r="L14" s="192" t="s">
        <v>56</v>
      </c>
      <c r="M14" s="192" t="s">
        <v>58</v>
      </c>
      <c r="N14" s="79"/>
      <c r="O14" s="79"/>
      <c r="P14" s="79"/>
      <c r="Q14" s="79"/>
      <c r="R14" s="79"/>
      <c r="S14" s="94" t="s">
        <v>251</v>
      </c>
      <c r="T14" s="95"/>
      <c r="U14" s="95"/>
      <c r="V14" s="95"/>
      <c r="W14" s="95"/>
      <c r="X14" s="95"/>
      <c r="Y14" s="95"/>
      <c r="Z14" s="95"/>
      <c r="AA14" s="95"/>
      <c r="AB14" s="95"/>
      <c r="AC14" s="95"/>
      <c r="AD14" s="96">
        <v>2.9468021612745643E-2</v>
      </c>
      <c r="AE14" s="96">
        <v>2.7703497210823214E-2</v>
      </c>
      <c r="AF14" s="96">
        <v>3.0218384584692615E-2</v>
      </c>
      <c r="AG14" s="96">
        <v>3.0691602889266978E-2</v>
      </c>
      <c r="AH14" s="96">
        <v>3.0657983137263534E-2</v>
      </c>
      <c r="AI14" s="95"/>
      <c r="AJ14" s="95"/>
      <c r="AK14" s="95"/>
      <c r="AL14" s="79"/>
      <c r="AM14" s="79"/>
      <c r="AN14" s="79"/>
      <c r="AO14" s="79"/>
      <c r="AP14" s="79"/>
      <c r="AQ14" s="79"/>
      <c r="AR14" s="79"/>
      <c r="AS14" s="79"/>
      <c r="AT14" s="79"/>
      <c r="AU14" s="29"/>
      <c r="AV14" s="79"/>
      <c r="AW14" s="79"/>
      <c r="AX14" s="79"/>
      <c r="AY14" s="79"/>
      <c r="AZ14" s="79"/>
      <c r="BA14" s="79"/>
      <c r="BB14" s="79"/>
      <c r="BC14" s="79"/>
      <c r="BD14" s="79"/>
      <c r="BE14" s="79"/>
      <c r="BF14" s="79"/>
      <c r="BG14" s="79"/>
      <c r="BH14" s="79"/>
      <c r="BI14" s="79"/>
    </row>
    <row r="15" spans="1:61">
      <c r="A15" s="79"/>
      <c r="B15" s="79"/>
      <c r="C15" s="79"/>
      <c r="D15" s="79"/>
      <c r="E15" s="79" t="s">
        <v>85</v>
      </c>
      <c r="F15" s="79" t="s">
        <v>130</v>
      </c>
      <c r="G15" s="192" t="s">
        <v>248</v>
      </c>
      <c r="H15" s="192" t="s">
        <v>248</v>
      </c>
      <c r="I15" s="192" t="s">
        <v>56</v>
      </c>
      <c r="J15" s="192" t="s">
        <v>56</v>
      </c>
      <c r="K15" s="192" t="s">
        <v>58</v>
      </c>
      <c r="L15" s="192" t="s">
        <v>56</v>
      </c>
      <c r="M15" s="192" t="s">
        <v>58</v>
      </c>
      <c r="N15" s="79"/>
      <c r="O15" s="79"/>
      <c r="P15" s="79"/>
      <c r="Q15" s="79"/>
      <c r="R15" s="79"/>
      <c r="S15" s="94" t="s">
        <v>252</v>
      </c>
      <c r="T15" s="95"/>
      <c r="U15" s="95"/>
      <c r="V15" s="95"/>
      <c r="W15" s="95"/>
      <c r="X15" s="95"/>
      <c r="Y15" s="95"/>
      <c r="Z15" s="95"/>
      <c r="AA15" s="95"/>
      <c r="AB15" s="95"/>
      <c r="AC15" s="95"/>
      <c r="AD15" s="96">
        <v>2.0535388867007232E-2</v>
      </c>
      <c r="AE15" s="96">
        <v>1.8635304846784218E-2</v>
      </c>
      <c r="AF15" s="96">
        <v>1.9848033792205788E-2</v>
      </c>
      <c r="AG15" s="96">
        <v>1.9995893433744083E-2</v>
      </c>
      <c r="AH15" s="96">
        <v>1.9999998035663102E-2</v>
      </c>
      <c r="AI15" s="95"/>
      <c r="AJ15" s="95"/>
      <c r="AK15" s="95"/>
      <c r="AL15" s="79"/>
      <c r="AM15" s="79"/>
      <c r="AN15" s="79"/>
      <c r="AO15" s="79"/>
      <c r="AP15" s="79"/>
      <c r="AQ15" s="79"/>
      <c r="AR15" s="79"/>
      <c r="AS15" s="79"/>
      <c r="AT15" s="79"/>
      <c r="AU15" s="29"/>
      <c r="AV15" s="79"/>
      <c r="AW15" s="79"/>
      <c r="AX15" s="79"/>
      <c r="AY15" s="79"/>
      <c r="AZ15" s="79"/>
      <c r="BA15" s="79"/>
      <c r="BB15" s="79"/>
      <c r="BC15" s="79"/>
      <c r="BD15" s="79"/>
      <c r="BE15" s="79"/>
      <c r="BF15" s="79"/>
      <c r="BG15" s="79"/>
      <c r="BH15" s="79"/>
      <c r="BI15" s="79"/>
    </row>
    <row r="16" spans="1:61">
      <c r="A16" s="79"/>
      <c r="B16" s="79"/>
      <c r="C16" s="79"/>
      <c r="D16" s="79"/>
      <c r="E16" s="79" t="s">
        <v>85</v>
      </c>
      <c r="F16" s="79" t="s">
        <v>133</v>
      </c>
      <c r="G16" s="192" t="s">
        <v>253</v>
      </c>
      <c r="H16" s="192" t="s">
        <v>253</v>
      </c>
      <c r="I16" s="192" t="s">
        <v>58</v>
      </c>
      <c r="J16" s="192" t="s">
        <v>58</v>
      </c>
      <c r="K16" s="192" t="s">
        <v>58</v>
      </c>
      <c r="L16" s="192" t="s">
        <v>58</v>
      </c>
      <c r="M16" s="192" t="s">
        <v>58</v>
      </c>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R16" s="79"/>
      <c r="AS16" s="79"/>
      <c r="AT16" s="79"/>
      <c r="AU16" s="29"/>
      <c r="AV16" s="79"/>
      <c r="AW16" s="79"/>
      <c r="AX16" s="79"/>
      <c r="AY16" s="79"/>
      <c r="AZ16" s="79"/>
      <c r="BA16" s="79"/>
      <c r="BB16" s="79"/>
      <c r="BC16" s="79"/>
      <c r="BD16" s="79"/>
      <c r="BE16" s="79"/>
      <c r="BF16" s="79"/>
      <c r="BG16" s="79"/>
      <c r="BH16" s="79"/>
      <c r="BI16" s="79"/>
    </row>
    <row r="17" spans="1:61">
      <c r="A17" s="79"/>
      <c r="B17" s="79"/>
      <c r="C17" s="79"/>
      <c r="D17" s="79"/>
      <c r="E17" s="79" t="s">
        <v>85</v>
      </c>
      <c r="F17" s="79" t="s">
        <v>137</v>
      </c>
      <c r="G17" s="192" t="s">
        <v>253</v>
      </c>
      <c r="H17" s="192" t="s">
        <v>248</v>
      </c>
      <c r="I17" s="192" t="s">
        <v>56</v>
      </c>
      <c r="J17" s="192" t="s">
        <v>56</v>
      </c>
      <c r="K17" s="192" t="s">
        <v>58</v>
      </c>
      <c r="L17" s="192" t="s">
        <v>56</v>
      </c>
      <c r="M17" s="192" t="s">
        <v>58</v>
      </c>
      <c r="N17" s="79"/>
      <c r="O17" s="79"/>
      <c r="P17" s="79"/>
      <c r="Q17" s="79"/>
      <c r="R17" s="79"/>
      <c r="S17" s="13" t="s">
        <v>254</v>
      </c>
      <c r="T17" s="13"/>
      <c r="U17" s="13"/>
      <c r="V17" s="13"/>
      <c r="W17" s="13"/>
      <c r="X17" s="13"/>
      <c r="Y17" s="13"/>
      <c r="Z17" s="13"/>
      <c r="AA17" s="13"/>
      <c r="AB17" s="13"/>
      <c r="AC17" s="13"/>
      <c r="AD17" s="13"/>
      <c r="AE17" s="13"/>
      <c r="AF17" s="13"/>
      <c r="AG17" s="13"/>
      <c r="AH17" s="13"/>
      <c r="AI17" s="13"/>
      <c r="AJ17" s="13"/>
      <c r="AK17" s="13"/>
      <c r="AL17" s="79"/>
      <c r="AM17" s="79"/>
      <c r="AN17" s="79"/>
      <c r="AO17" s="79"/>
      <c r="AP17" s="79"/>
      <c r="AQ17" s="79"/>
      <c r="AR17" s="79"/>
      <c r="AS17" s="79"/>
      <c r="AT17" s="79"/>
      <c r="AU17" s="29"/>
      <c r="AV17" s="79"/>
      <c r="AW17" s="79"/>
      <c r="AX17" s="79"/>
      <c r="AY17" s="79"/>
      <c r="AZ17" s="79"/>
      <c r="BA17" s="79"/>
      <c r="BB17" s="79"/>
      <c r="BC17" s="79"/>
      <c r="BD17" s="79"/>
      <c r="BE17" s="79"/>
      <c r="BF17" s="79"/>
      <c r="BG17" s="79"/>
      <c r="BH17" s="79"/>
      <c r="BI17" s="79"/>
    </row>
    <row r="18" spans="1:61">
      <c r="A18" s="79"/>
      <c r="B18" s="79"/>
      <c r="C18" s="79"/>
      <c r="D18" s="79"/>
      <c r="E18" s="79" t="s">
        <v>85</v>
      </c>
      <c r="F18" s="79" t="s">
        <v>145</v>
      </c>
      <c r="G18" s="192" t="s">
        <v>248</v>
      </c>
      <c r="H18" s="192" t="s">
        <v>248</v>
      </c>
      <c r="I18" s="192" t="s">
        <v>56</v>
      </c>
      <c r="J18" s="192" t="s">
        <v>58</v>
      </c>
      <c r="K18" s="192" t="s">
        <v>58</v>
      </c>
      <c r="L18" s="192" t="s">
        <v>58</v>
      </c>
      <c r="M18" s="192" t="s">
        <v>58</v>
      </c>
      <c r="N18" s="79"/>
      <c r="O18" s="79"/>
      <c r="P18" s="79"/>
      <c r="Q18" s="79"/>
      <c r="R18" s="79"/>
      <c r="S18" s="94" t="s">
        <v>255</v>
      </c>
      <c r="T18" s="96">
        <v>2.9682868493808634E-2</v>
      </c>
      <c r="U18" s="96">
        <v>4.5785682592640597E-3</v>
      </c>
      <c r="V18" s="96">
        <v>4.9629066950553469E-2</v>
      </c>
      <c r="W18" s="96">
        <v>4.7981896456562589E-2</v>
      </c>
      <c r="X18" s="96">
        <v>3.0897646726217864E-2</v>
      </c>
      <c r="Y18" s="96">
        <v>2.8846428936344148E-2</v>
      </c>
      <c r="Z18" s="96">
        <v>1.9598807731472156E-2</v>
      </c>
      <c r="AA18" s="96">
        <v>1.0779220779220777E-2</v>
      </c>
      <c r="AB18" s="96">
        <v>2.1426185275600806E-2</v>
      </c>
      <c r="AC18" s="96">
        <v>3.7419997584832831E-2</v>
      </c>
      <c r="AD18" s="96">
        <v>3.0555676808241117E-2</v>
      </c>
      <c r="AE18" s="96">
        <v>2.9026890512265036E-2</v>
      </c>
      <c r="AF18" s="96">
        <v>2.8332219054290564E-2</v>
      </c>
      <c r="AG18" s="96">
        <v>1.9884998702590362E-2</v>
      </c>
      <c r="AH18" s="96">
        <v>1.9996919584223838E-2</v>
      </c>
      <c r="AI18" s="96">
        <v>1.9996919584223838E-2</v>
      </c>
      <c r="AJ18" s="96">
        <v>1.9996919584223838E-2</v>
      </c>
      <c r="AK18" s="96">
        <v>1.9996919584223838E-2</v>
      </c>
      <c r="AL18" s="79"/>
      <c r="AM18" s="79"/>
      <c r="AN18" s="79"/>
      <c r="AO18" s="79"/>
      <c r="AP18" s="79"/>
      <c r="AQ18" s="79"/>
      <c r="AR18" s="79"/>
      <c r="AS18" s="79"/>
      <c r="AT18" s="79"/>
      <c r="AU18" s="29"/>
      <c r="AV18" s="79"/>
      <c r="AW18" s="79"/>
      <c r="AX18" s="79"/>
      <c r="AY18" s="79"/>
      <c r="AZ18" s="79"/>
      <c r="BA18" s="79"/>
      <c r="BB18" s="79"/>
      <c r="BC18" s="79"/>
      <c r="BD18" s="79"/>
      <c r="BE18" s="79"/>
      <c r="BF18" s="79"/>
      <c r="BG18" s="79"/>
      <c r="BH18" s="79"/>
      <c r="BI18" s="79"/>
    </row>
    <row r="19" spans="1:61">
      <c r="A19" s="79"/>
      <c r="B19" s="79"/>
      <c r="C19" s="79"/>
      <c r="D19" s="79"/>
      <c r="E19" s="79" t="s">
        <v>85</v>
      </c>
      <c r="F19" s="79" t="s">
        <v>148</v>
      </c>
      <c r="G19" s="192" t="s">
        <v>248</v>
      </c>
      <c r="H19" s="192" t="s">
        <v>248</v>
      </c>
      <c r="I19" s="192" t="s">
        <v>56</v>
      </c>
      <c r="J19" s="192" t="s">
        <v>58</v>
      </c>
      <c r="K19" s="192" t="s">
        <v>58</v>
      </c>
      <c r="L19" s="192" t="s">
        <v>58</v>
      </c>
      <c r="M19" s="192" t="s">
        <v>58</v>
      </c>
      <c r="N19" s="79"/>
      <c r="O19" s="79"/>
      <c r="P19" s="79"/>
      <c r="Q19" s="79"/>
      <c r="R19" s="79"/>
      <c r="S19" s="94" t="s">
        <v>256</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79"/>
      <c r="AM19" s="79"/>
      <c r="AN19" s="79"/>
      <c r="AO19" s="79"/>
      <c r="AP19" s="79"/>
      <c r="AQ19" s="79"/>
      <c r="AR19" s="79"/>
      <c r="AS19" s="79"/>
      <c r="AT19" s="79"/>
      <c r="AU19" s="29"/>
      <c r="AV19" s="79"/>
      <c r="AW19" s="79"/>
      <c r="AX19" s="79"/>
      <c r="AY19" s="79"/>
      <c r="AZ19" s="79"/>
      <c r="BA19" s="79"/>
      <c r="BB19" s="79"/>
      <c r="BC19" s="79"/>
      <c r="BD19" s="79"/>
      <c r="BE19" s="79"/>
      <c r="BF19" s="79"/>
      <c r="BG19" s="79"/>
      <c r="BH19" s="79"/>
      <c r="BI19" s="79"/>
    </row>
    <row r="20" spans="1:61">
      <c r="A20" s="79"/>
      <c r="B20" s="79"/>
      <c r="C20" s="79"/>
      <c r="D20" s="79"/>
      <c r="E20" s="79" t="s">
        <v>85</v>
      </c>
      <c r="F20" s="79" t="s">
        <v>151</v>
      </c>
      <c r="G20" s="192" t="s">
        <v>248</v>
      </c>
      <c r="H20" s="192" t="s">
        <v>248</v>
      </c>
      <c r="I20" s="192" t="s">
        <v>56</v>
      </c>
      <c r="J20" s="192" t="s">
        <v>58</v>
      </c>
      <c r="K20" s="192" t="s">
        <v>58</v>
      </c>
      <c r="L20" s="192" t="s">
        <v>58</v>
      </c>
      <c r="M20" s="192" t="s">
        <v>58</v>
      </c>
      <c r="N20" s="79"/>
      <c r="O20" s="79"/>
      <c r="P20" s="79"/>
      <c r="Q20" s="79"/>
      <c r="R20" s="79"/>
      <c r="S20" s="79"/>
      <c r="T20" s="79"/>
      <c r="U20" s="79"/>
      <c r="V20" s="79"/>
      <c r="W20" s="79"/>
      <c r="X20" s="79"/>
      <c r="Y20" s="79"/>
      <c r="Z20" s="79"/>
      <c r="AA20" s="79"/>
      <c r="AB20" s="79"/>
      <c r="AC20" s="79"/>
      <c r="AD20" s="79"/>
      <c r="AE20" s="79"/>
      <c r="AF20" s="79"/>
      <c r="AG20" s="79"/>
      <c r="AH20" s="79"/>
      <c r="AI20" s="79"/>
      <c r="AJ20" s="79"/>
      <c r="AK20" s="79"/>
      <c r="AL20" s="79"/>
      <c r="AM20" s="79"/>
      <c r="AN20" s="79"/>
      <c r="AO20" s="79"/>
      <c r="AP20" s="79"/>
      <c r="AQ20" s="79"/>
      <c r="AR20" s="79"/>
      <c r="AS20" s="79"/>
      <c r="AT20" s="79"/>
      <c r="AU20" s="29"/>
      <c r="AV20" s="79"/>
      <c r="AW20" s="79"/>
      <c r="AX20" s="79"/>
      <c r="AY20" s="79"/>
      <c r="AZ20" s="79"/>
      <c r="BA20" s="79"/>
      <c r="BB20" s="79"/>
      <c r="BC20" s="79"/>
      <c r="BD20" s="79"/>
      <c r="BE20" s="79"/>
      <c r="BF20" s="79"/>
      <c r="BG20" s="79"/>
      <c r="BH20" s="79"/>
      <c r="BI20" s="79"/>
    </row>
    <row r="21" spans="1:61">
      <c r="A21" s="79"/>
      <c r="B21" s="79"/>
      <c r="C21" s="79"/>
      <c r="D21" s="79"/>
      <c r="E21" s="79" t="s">
        <v>85</v>
      </c>
      <c r="F21" s="79" t="s">
        <v>154</v>
      </c>
      <c r="G21" s="192" t="s">
        <v>248</v>
      </c>
      <c r="H21" s="192" t="s">
        <v>248</v>
      </c>
      <c r="I21" s="192" t="s">
        <v>56</v>
      </c>
      <c r="J21" s="192" t="s">
        <v>58</v>
      </c>
      <c r="K21" s="192" t="s">
        <v>58</v>
      </c>
      <c r="L21" s="192" t="s">
        <v>58</v>
      </c>
      <c r="M21" s="192" t="s">
        <v>58</v>
      </c>
      <c r="N21" s="79"/>
      <c r="O21" s="79"/>
      <c r="P21" s="79"/>
      <c r="Q21" s="79"/>
      <c r="R21" s="79"/>
      <c r="S21" s="94" t="s">
        <v>257</v>
      </c>
      <c r="T21" s="97">
        <v>1.3190410986329004</v>
      </c>
      <c r="U21" s="97">
        <v>1.3130293043365815</v>
      </c>
      <c r="V21" s="97">
        <v>1.250946020532067</v>
      </c>
      <c r="W21" s="97">
        <v>1.193671402876106</v>
      </c>
      <c r="X21" s="97">
        <v>1.1578951670583424</v>
      </c>
      <c r="Y21" s="97">
        <v>1.125430515665407</v>
      </c>
      <c r="Z21" s="97">
        <v>1.1037974025974022</v>
      </c>
      <c r="AA21" s="97">
        <v>1.0920262109726324</v>
      </c>
      <c r="AB21" s="97">
        <v>1.069119067745441</v>
      </c>
      <c r="AC21" s="97">
        <v>1.0305556768082411</v>
      </c>
      <c r="AD21" s="97">
        <v>1</v>
      </c>
      <c r="AE21" s="97">
        <v>0.97179190283568295</v>
      </c>
      <c r="AF21" s="97">
        <v>0.94501746111718155</v>
      </c>
      <c r="AG21" s="97">
        <v>0.92659217688205164</v>
      </c>
      <c r="AH21" s="97">
        <v>0.90842644628745906</v>
      </c>
      <c r="AI21" s="97">
        <v>0.89061685270359081</v>
      </c>
      <c r="AJ21" s="97">
        <v>0.87315641410625877</v>
      </c>
      <c r="AK21" s="97">
        <v>0.85603828535303728</v>
      </c>
      <c r="AL21" s="79"/>
      <c r="AM21" s="79"/>
      <c r="AN21" s="79"/>
      <c r="AO21" s="79"/>
      <c r="AP21" s="79"/>
      <c r="AQ21" s="79"/>
      <c r="AR21" s="79"/>
      <c r="AS21" s="79"/>
      <c r="AT21" s="79"/>
      <c r="AU21" s="29"/>
      <c r="AV21" s="79"/>
      <c r="AW21" s="79"/>
      <c r="AX21" s="79"/>
      <c r="AY21" s="79"/>
      <c r="AZ21" s="79"/>
      <c r="BA21" s="79"/>
      <c r="BB21" s="79"/>
      <c r="BC21" s="79"/>
      <c r="BD21" s="79"/>
      <c r="BE21" s="79"/>
      <c r="BF21" s="79"/>
      <c r="BG21" s="79"/>
      <c r="BH21" s="79"/>
      <c r="BI21" s="79"/>
    </row>
    <row r="22" spans="1:61">
      <c r="A22" s="79"/>
      <c r="B22" s="79"/>
      <c r="C22" s="79"/>
      <c r="D22" s="79"/>
      <c r="E22" s="79" t="s">
        <v>85</v>
      </c>
      <c r="F22" s="79" t="s">
        <v>157</v>
      </c>
      <c r="G22" s="192" t="s">
        <v>248</v>
      </c>
      <c r="H22" s="192" t="s">
        <v>248</v>
      </c>
      <c r="I22" s="192" t="s">
        <v>56</v>
      </c>
      <c r="J22" s="192" t="s">
        <v>58</v>
      </c>
      <c r="K22" s="192" t="s">
        <v>58</v>
      </c>
      <c r="L22" s="192" t="s">
        <v>58</v>
      </c>
      <c r="M22" s="192" t="s">
        <v>58</v>
      </c>
      <c r="N22" s="79"/>
      <c r="O22" s="79"/>
      <c r="P22" s="79"/>
      <c r="Q22" s="79"/>
      <c r="R22" s="79"/>
      <c r="S22" s="79"/>
      <c r="T22" s="79"/>
      <c r="U22" s="79"/>
      <c r="V22" s="79"/>
      <c r="W22" s="79"/>
      <c r="X22" s="79"/>
      <c r="Y22" s="79"/>
      <c r="Z22" s="79"/>
      <c r="AA22" s="79"/>
      <c r="AB22" s="79"/>
      <c r="AC22" s="79"/>
      <c r="AD22" s="79"/>
      <c r="AE22" s="79"/>
      <c r="AF22" s="79"/>
      <c r="AG22" s="79"/>
      <c r="AH22" s="79"/>
      <c r="AI22" s="79"/>
      <c r="AJ22" s="79"/>
      <c r="AK22" s="79"/>
      <c r="AL22" s="79"/>
      <c r="AM22" s="79"/>
      <c r="AN22" s="79"/>
      <c r="AO22" s="79"/>
      <c r="AP22" s="79"/>
      <c r="AQ22" s="79"/>
      <c r="AR22" s="79"/>
      <c r="AS22" s="79"/>
      <c r="AT22" s="79"/>
      <c r="AU22" s="29"/>
      <c r="AV22" s="79"/>
      <c r="AW22" s="79"/>
      <c r="AX22" s="79"/>
      <c r="AY22" s="79"/>
      <c r="AZ22" s="79"/>
      <c r="BA22" s="79"/>
      <c r="BB22" s="79"/>
      <c r="BC22" s="79"/>
      <c r="BD22" s="79"/>
      <c r="BE22" s="79"/>
      <c r="BF22" s="79"/>
      <c r="BG22" s="79"/>
      <c r="BH22" s="79"/>
      <c r="BI22" s="79"/>
    </row>
    <row r="23" spans="1:61">
      <c r="A23" s="79"/>
      <c r="B23" s="79"/>
      <c r="C23" s="79"/>
      <c r="D23" s="79"/>
      <c r="E23" s="79" t="s">
        <v>85</v>
      </c>
      <c r="F23" s="79" t="s">
        <v>160</v>
      </c>
      <c r="G23" s="192" t="s">
        <v>248</v>
      </c>
      <c r="H23" s="192" t="s">
        <v>248</v>
      </c>
      <c r="I23" s="192" t="s">
        <v>56</v>
      </c>
      <c r="J23" s="192" t="s">
        <v>58</v>
      </c>
      <c r="K23" s="192" t="s">
        <v>58</v>
      </c>
      <c r="L23" s="192" t="s">
        <v>58</v>
      </c>
      <c r="M23" s="192" t="s">
        <v>58</v>
      </c>
      <c r="N23" s="79"/>
      <c r="O23" s="79"/>
      <c r="P23" s="79"/>
      <c r="Q23" s="79"/>
      <c r="R23" s="79"/>
      <c r="S23" s="79"/>
      <c r="T23" s="79"/>
      <c r="U23" s="79"/>
      <c r="V23" s="79"/>
      <c r="W23" s="79"/>
      <c r="X23" s="79"/>
      <c r="Y23" s="79"/>
      <c r="Z23" s="79"/>
      <c r="AA23" s="79"/>
      <c r="AB23" s="79"/>
      <c r="AC23" s="79"/>
      <c r="AD23" s="79"/>
      <c r="AE23" s="79"/>
      <c r="AF23" s="79"/>
      <c r="AG23" s="79"/>
      <c r="AH23" s="79"/>
      <c r="AI23" s="79"/>
      <c r="AJ23" s="79"/>
      <c r="AK23" s="79"/>
      <c r="AL23" s="79"/>
      <c r="AM23" s="79"/>
      <c r="AN23" s="79"/>
      <c r="AO23" s="79"/>
      <c r="AP23" s="79"/>
      <c r="AQ23" s="79"/>
      <c r="AR23" s="79"/>
      <c r="AS23" s="79"/>
      <c r="AT23" s="79"/>
      <c r="AU23" s="29"/>
      <c r="AV23" s="79"/>
      <c r="AW23" s="79"/>
      <c r="AX23" s="79"/>
      <c r="AY23" s="79"/>
      <c r="AZ23" s="79"/>
      <c r="BA23" s="79"/>
      <c r="BB23" s="79"/>
      <c r="BC23" s="79"/>
      <c r="BD23" s="79"/>
      <c r="BE23" s="79"/>
      <c r="BF23" s="79"/>
      <c r="BG23" s="79"/>
      <c r="BH23" s="79"/>
      <c r="BI23" s="79"/>
    </row>
    <row r="24" spans="1:61">
      <c r="A24" s="79"/>
      <c r="B24" s="79"/>
      <c r="C24" s="79"/>
      <c r="D24" s="79"/>
      <c r="E24" s="79" t="s">
        <v>85</v>
      </c>
      <c r="F24" s="79" t="s">
        <v>163</v>
      </c>
      <c r="G24" s="192" t="s">
        <v>248</v>
      </c>
      <c r="H24" s="192" t="s">
        <v>248</v>
      </c>
      <c r="I24" s="192" t="s">
        <v>56</v>
      </c>
      <c r="J24" s="192" t="s">
        <v>58</v>
      </c>
      <c r="K24" s="192" t="s">
        <v>58</v>
      </c>
      <c r="L24" s="192" t="s">
        <v>58</v>
      </c>
      <c r="M24" s="192" t="s">
        <v>58</v>
      </c>
      <c r="N24" s="79"/>
      <c r="O24" s="79"/>
      <c r="P24" s="79"/>
      <c r="Q24" s="79"/>
      <c r="R24" s="79"/>
      <c r="S24" s="79"/>
      <c r="T24" s="79"/>
      <c r="U24" s="79"/>
      <c r="V24" s="79"/>
      <c r="W24" s="79"/>
      <c r="X24" s="79"/>
      <c r="Y24" s="79"/>
      <c r="Z24" s="79"/>
      <c r="AA24" s="79"/>
      <c r="AB24" s="79"/>
      <c r="AC24" s="79"/>
      <c r="AD24" s="79"/>
      <c r="AE24" s="79"/>
      <c r="AF24" s="79"/>
      <c r="AG24" s="79"/>
      <c r="AH24" s="79"/>
      <c r="AI24" s="79"/>
      <c r="AJ24" s="79"/>
      <c r="AK24" s="79"/>
      <c r="AL24" s="79"/>
      <c r="AM24" s="79"/>
      <c r="AN24" s="79"/>
      <c r="AO24" s="79"/>
      <c r="AP24" s="79"/>
      <c r="AQ24" s="79"/>
      <c r="AR24" s="79"/>
      <c r="AS24" s="79"/>
      <c r="AT24" s="79"/>
      <c r="AU24" s="29"/>
      <c r="AV24" s="79"/>
      <c r="AW24" s="79"/>
      <c r="AX24" s="79"/>
      <c r="AY24" s="79"/>
      <c r="AZ24" s="79"/>
      <c r="BA24" s="79"/>
      <c r="BB24" s="79"/>
      <c r="BC24" s="79"/>
      <c r="BD24" s="79"/>
      <c r="BE24" s="79"/>
      <c r="BF24" s="79"/>
      <c r="BG24" s="79"/>
      <c r="BH24" s="79"/>
      <c r="BI24" s="79"/>
    </row>
    <row r="25" spans="1:61">
      <c r="A25" s="79"/>
      <c r="B25" s="79"/>
      <c r="C25" s="79"/>
      <c r="D25" s="79"/>
      <c r="E25" s="79" t="s">
        <v>85</v>
      </c>
      <c r="F25" s="79" t="s">
        <v>166</v>
      </c>
      <c r="G25" s="192" t="s">
        <v>248</v>
      </c>
      <c r="H25" s="192" t="s">
        <v>248</v>
      </c>
      <c r="I25" s="192" t="s">
        <v>56</v>
      </c>
      <c r="J25" s="192" t="s">
        <v>58</v>
      </c>
      <c r="K25" s="192" t="s">
        <v>58</v>
      </c>
      <c r="L25" s="192" t="s">
        <v>58</v>
      </c>
      <c r="M25" s="192" t="s">
        <v>58</v>
      </c>
      <c r="N25" s="79"/>
      <c r="O25" s="79"/>
      <c r="P25" s="79"/>
      <c r="Q25" s="79"/>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29"/>
      <c r="AV25" s="79"/>
      <c r="AW25" s="79"/>
      <c r="AX25" s="79"/>
      <c r="AY25" s="79"/>
      <c r="AZ25" s="79"/>
      <c r="BA25" s="79"/>
      <c r="BB25" s="79"/>
      <c r="BC25" s="79"/>
      <c r="BD25" s="79"/>
      <c r="BE25" s="79"/>
      <c r="BF25" s="79"/>
      <c r="BG25" s="79"/>
      <c r="BH25" s="79"/>
      <c r="BI25" s="79"/>
    </row>
    <row r="26" spans="1:61">
      <c r="A26" s="79"/>
      <c r="B26" s="79"/>
      <c r="C26" s="79"/>
      <c r="D26" s="79"/>
      <c r="E26" s="79" t="s">
        <v>85</v>
      </c>
      <c r="F26" s="79" t="s">
        <v>169</v>
      </c>
      <c r="G26" s="192" t="s">
        <v>253</v>
      </c>
      <c r="H26" s="192" t="s">
        <v>248</v>
      </c>
      <c r="I26" s="192" t="s">
        <v>56</v>
      </c>
      <c r="J26" s="192" t="s">
        <v>56</v>
      </c>
      <c r="K26" s="192" t="s">
        <v>58</v>
      </c>
      <c r="L26" s="192" t="s">
        <v>58</v>
      </c>
      <c r="M26" s="192" t="s">
        <v>58</v>
      </c>
      <c r="N26" s="79"/>
      <c r="O26" s="79"/>
      <c r="P26" s="79"/>
      <c r="Q26" s="79"/>
      <c r="R26" s="79"/>
      <c r="S26" s="79"/>
      <c r="T26" s="79"/>
      <c r="U26" s="79"/>
      <c r="V26" s="79"/>
      <c r="W26" s="79"/>
      <c r="X26" s="79"/>
      <c r="Y26" s="79"/>
      <c r="Z26" s="79"/>
      <c r="AA26" s="79"/>
      <c r="AB26" s="79"/>
      <c r="AC26" s="79"/>
      <c r="AD26" s="79"/>
      <c r="AE26" s="79"/>
      <c r="AF26" s="79"/>
      <c r="AG26" s="79"/>
      <c r="AH26" s="79"/>
      <c r="AI26" s="79"/>
      <c r="AJ26" s="79"/>
      <c r="AK26" s="79"/>
      <c r="AL26" s="79"/>
      <c r="AM26" s="79"/>
      <c r="AN26" s="79"/>
      <c r="AO26" s="79"/>
      <c r="AP26" s="79"/>
      <c r="AQ26" s="79"/>
      <c r="AR26" s="79"/>
      <c r="AS26" s="79"/>
      <c r="AT26" s="79"/>
      <c r="AU26" s="29"/>
      <c r="AV26" s="79"/>
      <c r="AW26" s="79"/>
      <c r="AX26" s="79"/>
      <c r="AY26" s="79"/>
      <c r="AZ26" s="79"/>
      <c r="BA26" s="79"/>
      <c r="BB26" s="79"/>
      <c r="BC26" s="79"/>
      <c r="BD26" s="79"/>
      <c r="BE26" s="79"/>
      <c r="BF26" s="79"/>
      <c r="BG26" s="79"/>
      <c r="BH26" s="79"/>
      <c r="BI26" s="79"/>
    </row>
    <row r="27" spans="1:61">
      <c r="A27" s="79"/>
      <c r="B27" s="79"/>
      <c r="C27" s="79"/>
      <c r="D27" s="79"/>
      <c r="E27" s="79" t="s">
        <v>189</v>
      </c>
      <c r="F27" s="79" t="s">
        <v>190</v>
      </c>
      <c r="G27" s="192" t="s">
        <v>253</v>
      </c>
      <c r="H27" s="192" t="s">
        <v>248</v>
      </c>
      <c r="I27" s="192" t="s">
        <v>56</v>
      </c>
      <c r="J27" s="192" t="s">
        <v>56</v>
      </c>
      <c r="K27" s="192" t="s">
        <v>58</v>
      </c>
      <c r="L27" s="192" t="s">
        <v>58</v>
      </c>
      <c r="M27" s="192" t="s">
        <v>58</v>
      </c>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c r="AP27" s="79"/>
      <c r="AQ27" s="79"/>
      <c r="AR27" s="79"/>
      <c r="AS27" s="79"/>
      <c r="AT27" s="79"/>
      <c r="AU27" s="29"/>
      <c r="AV27" s="79"/>
      <c r="AW27" s="79"/>
      <c r="AX27" s="79"/>
      <c r="AY27" s="79"/>
      <c r="AZ27" s="79"/>
      <c r="BA27" s="79"/>
      <c r="BB27" s="79"/>
      <c r="BC27" s="79"/>
      <c r="BD27" s="79"/>
      <c r="BE27" s="79"/>
      <c r="BF27" s="79"/>
      <c r="BG27" s="79"/>
      <c r="BH27" s="79"/>
      <c r="BI27" s="79"/>
    </row>
    <row r="28" spans="1:61">
      <c r="A28" s="79"/>
      <c r="B28" s="79"/>
      <c r="C28" s="79"/>
      <c r="D28" s="79"/>
      <c r="E28" s="79" t="s">
        <v>189</v>
      </c>
      <c r="F28" s="79" t="s">
        <v>191</v>
      </c>
      <c r="G28" s="192" t="s">
        <v>248</v>
      </c>
      <c r="H28" s="192" t="s">
        <v>248</v>
      </c>
      <c r="I28" s="192" t="s">
        <v>56</v>
      </c>
      <c r="J28" s="192" t="s">
        <v>56</v>
      </c>
      <c r="K28" s="192" t="s">
        <v>58</v>
      </c>
      <c r="L28" s="192" t="s">
        <v>58</v>
      </c>
      <c r="M28" s="192" t="s">
        <v>56</v>
      </c>
      <c r="N28" s="79"/>
      <c r="O28" s="79"/>
      <c r="P28" s="79"/>
      <c r="Q28" s="79"/>
      <c r="R28" s="79"/>
      <c r="S28" s="79"/>
      <c r="T28" s="79"/>
      <c r="U28" s="79"/>
      <c r="V28" s="79"/>
      <c r="W28" s="79"/>
      <c r="X28" s="79"/>
      <c r="Y28" s="79"/>
      <c r="Z28" s="79"/>
      <c r="AA28" s="79"/>
      <c r="AB28" s="79"/>
      <c r="AC28" s="79"/>
      <c r="AD28" s="79"/>
      <c r="AE28" s="79"/>
      <c r="AF28" s="79"/>
      <c r="AG28" s="79"/>
      <c r="AH28" s="79"/>
      <c r="AI28" s="79"/>
      <c r="AJ28" s="79"/>
      <c r="AK28" s="79"/>
      <c r="AL28" s="79"/>
      <c r="AM28" s="79"/>
      <c r="AN28" s="79"/>
      <c r="AO28" s="79"/>
      <c r="AP28" s="79"/>
      <c r="AQ28" s="79"/>
      <c r="AR28" s="79"/>
      <c r="AS28" s="79"/>
      <c r="AT28" s="79"/>
      <c r="AU28" s="29"/>
      <c r="AV28" s="79"/>
      <c r="AW28" s="79"/>
      <c r="AX28" s="79"/>
      <c r="AY28" s="79"/>
      <c r="AZ28" s="79"/>
      <c r="BA28" s="79"/>
      <c r="BB28" s="79"/>
      <c r="BC28" s="79"/>
      <c r="BD28" s="79"/>
      <c r="BE28" s="79"/>
      <c r="BF28" s="79"/>
      <c r="BG28" s="79"/>
      <c r="BH28" s="79"/>
      <c r="BI28" s="79"/>
    </row>
    <row r="29" spans="1:61">
      <c r="A29" s="79"/>
      <c r="B29" s="79"/>
      <c r="C29" s="79"/>
      <c r="D29" s="79"/>
      <c r="E29" s="79" t="s">
        <v>189</v>
      </c>
      <c r="F29" s="79" t="s">
        <v>192</v>
      </c>
      <c r="G29" s="192" t="s">
        <v>248</v>
      </c>
      <c r="H29" s="192" t="s">
        <v>248</v>
      </c>
      <c r="I29" s="192" t="s">
        <v>56</v>
      </c>
      <c r="J29" s="192" t="s">
        <v>56</v>
      </c>
      <c r="K29" s="192" t="s">
        <v>58</v>
      </c>
      <c r="L29" s="192" t="s">
        <v>58</v>
      </c>
      <c r="M29" s="192" t="s">
        <v>56</v>
      </c>
      <c r="N29" s="79"/>
      <c r="O29" s="79"/>
      <c r="P29" s="79"/>
      <c r="Q29" s="79"/>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c r="AP29" s="79"/>
      <c r="AQ29" s="79"/>
      <c r="AR29" s="79"/>
      <c r="AS29" s="79"/>
      <c r="AT29" s="79"/>
      <c r="AU29" s="29"/>
      <c r="AV29" s="79"/>
      <c r="AW29" s="79"/>
      <c r="AX29" s="79"/>
      <c r="AY29" s="79"/>
      <c r="AZ29" s="79"/>
      <c r="BA29" s="79"/>
      <c r="BB29" s="79"/>
      <c r="BC29" s="79"/>
      <c r="BD29" s="79"/>
      <c r="BE29" s="79"/>
      <c r="BF29" s="79"/>
      <c r="BG29" s="79"/>
      <c r="BH29" s="79"/>
      <c r="BI29" s="79"/>
    </row>
    <row r="30" spans="1:61">
      <c r="A30" s="79"/>
      <c r="B30" s="79"/>
      <c r="C30" s="79"/>
      <c r="D30" s="79"/>
      <c r="E30" s="79" t="s">
        <v>189</v>
      </c>
      <c r="F30" s="79" t="s">
        <v>258</v>
      </c>
      <c r="G30" s="192" t="s">
        <v>253</v>
      </c>
      <c r="H30" s="192" t="s">
        <v>248</v>
      </c>
      <c r="I30" s="192" t="s">
        <v>56</v>
      </c>
      <c r="J30" s="192" t="s">
        <v>58</v>
      </c>
      <c r="K30" s="192" t="s">
        <v>58</v>
      </c>
      <c r="L30" s="192" t="s">
        <v>58</v>
      </c>
      <c r="M30" s="192" t="s">
        <v>58</v>
      </c>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P30" s="79"/>
      <c r="AQ30" s="79"/>
      <c r="AR30" s="79"/>
      <c r="AS30" s="79"/>
      <c r="AT30" s="79"/>
      <c r="AU30" s="29"/>
      <c r="AV30" s="79"/>
      <c r="AW30" s="79"/>
      <c r="AX30" s="79"/>
      <c r="AY30" s="79"/>
      <c r="AZ30" s="79"/>
      <c r="BA30" s="79"/>
      <c r="BB30" s="79"/>
      <c r="BC30" s="79"/>
      <c r="BD30" s="79"/>
      <c r="BE30" s="79"/>
      <c r="BF30" s="79"/>
      <c r="BG30" s="79"/>
      <c r="BH30" s="79"/>
      <c r="BI30" s="79"/>
    </row>
    <row r="31" spans="1:61">
      <c r="A31" s="79"/>
      <c r="B31" s="79"/>
      <c r="C31" s="79"/>
      <c r="D31" s="79"/>
      <c r="E31" s="79" t="s">
        <v>189</v>
      </c>
      <c r="F31" s="79" t="s">
        <v>193</v>
      </c>
      <c r="G31" s="192" t="s">
        <v>253</v>
      </c>
      <c r="H31" s="192" t="s">
        <v>248</v>
      </c>
      <c r="I31" s="192" t="s">
        <v>56</v>
      </c>
      <c r="J31" s="192" t="s">
        <v>56</v>
      </c>
      <c r="K31" s="192" t="s">
        <v>58</v>
      </c>
      <c r="L31" s="192" t="s">
        <v>58</v>
      </c>
      <c r="M31" s="192" t="s">
        <v>58</v>
      </c>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R31" s="79"/>
      <c r="AS31" s="79"/>
      <c r="AT31" s="79"/>
      <c r="AU31" s="29"/>
      <c r="AV31" s="79"/>
      <c r="AW31" s="79"/>
      <c r="AX31" s="79"/>
      <c r="AY31" s="79"/>
      <c r="AZ31" s="79"/>
      <c r="BA31" s="79"/>
      <c r="BB31" s="79"/>
      <c r="BC31" s="79"/>
      <c r="BD31" s="79"/>
      <c r="BE31" s="79"/>
      <c r="BF31" s="79"/>
      <c r="BG31" s="79"/>
      <c r="BH31" s="79"/>
      <c r="BI31" s="79"/>
    </row>
    <row r="32" spans="1:61">
      <c r="A32" s="79"/>
      <c r="B32" s="79"/>
      <c r="C32" s="79"/>
      <c r="D32" s="79"/>
      <c r="E32" s="79" t="s">
        <v>189</v>
      </c>
      <c r="F32" s="79" t="s">
        <v>195</v>
      </c>
      <c r="G32" s="192" t="s">
        <v>253</v>
      </c>
      <c r="H32" s="192" t="s">
        <v>248</v>
      </c>
      <c r="I32" s="192" t="s">
        <v>56</v>
      </c>
      <c r="J32" s="192" t="s">
        <v>58</v>
      </c>
      <c r="K32" s="192" t="s">
        <v>58</v>
      </c>
      <c r="L32" s="192" t="s">
        <v>58</v>
      </c>
      <c r="M32" s="192" t="s">
        <v>58</v>
      </c>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79"/>
      <c r="AS32" s="79"/>
      <c r="AT32" s="79"/>
      <c r="AU32" s="29"/>
      <c r="AV32" s="79"/>
      <c r="AW32" s="79"/>
      <c r="AX32" s="79"/>
      <c r="AY32" s="79"/>
      <c r="AZ32" s="79"/>
      <c r="BA32" s="79"/>
      <c r="BB32" s="79"/>
      <c r="BC32" s="79"/>
      <c r="BD32" s="79"/>
      <c r="BE32" s="79"/>
      <c r="BF32" s="79"/>
      <c r="BG32" s="79"/>
      <c r="BH32" s="79"/>
      <c r="BI32" s="79"/>
    </row>
    <row r="33" spans="1:61">
      <c r="A33" s="79"/>
      <c r="B33" s="79"/>
      <c r="C33" s="79"/>
      <c r="D33" s="79"/>
      <c r="E33" s="79" t="s">
        <v>189</v>
      </c>
      <c r="F33" s="79" t="s">
        <v>259</v>
      </c>
      <c r="G33" s="192" t="s">
        <v>253</v>
      </c>
      <c r="H33" s="192" t="s">
        <v>248</v>
      </c>
      <c r="I33" s="192" t="s">
        <v>56</v>
      </c>
      <c r="J33" s="192" t="s">
        <v>56</v>
      </c>
      <c r="K33" s="192" t="s">
        <v>58</v>
      </c>
      <c r="L33" s="192" t="s">
        <v>58</v>
      </c>
      <c r="M33" s="192" t="s">
        <v>58</v>
      </c>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R33" s="79"/>
      <c r="AS33" s="79"/>
      <c r="AT33" s="79"/>
      <c r="AU33" s="29"/>
      <c r="AV33" s="79"/>
      <c r="AW33" s="79"/>
      <c r="AX33" s="79"/>
      <c r="AY33" s="79"/>
      <c r="AZ33" s="79"/>
      <c r="BA33" s="79"/>
      <c r="BB33" s="79"/>
      <c r="BC33" s="79"/>
      <c r="BD33" s="79"/>
      <c r="BE33" s="79"/>
      <c r="BF33" s="79"/>
      <c r="BG33" s="79"/>
      <c r="BH33" s="79"/>
      <c r="BI33" s="79"/>
    </row>
    <row r="34" spans="1:61">
      <c r="A34" s="79"/>
      <c r="B34" s="79"/>
      <c r="C34" s="79"/>
      <c r="D34" s="79"/>
      <c r="E34" s="79" t="s">
        <v>196</v>
      </c>
      <c r="F34" s="79" t="s">
        <v>196</v>
      </c>
      <c r="G34" s="192" t="s">
        <v>248</v>
      </c>
      <c r="H34" s="192" t="s">
        <v>248</v>
      </c>
      <c r="I34" s="192" t="s">
        <v>56</v>
      </c>
      <c r="J34" s="192" t="s">
        <v>56</v>
      </c>
      <c r="K34" s="192" t="s">
        <v>58</v>
      </c>
      <c r="L34" s="192" t="s">
        <v>58</v>
      </c>
      <c r="M34" s="192" t="s">
        <v>56</v>
      </c>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R34" s="79"/>
      <c r="AS34" s="79"/>
      <c r="AT34" s="79"/>
      <c r="AU34" s="29"/>
      <c r="AV34" s="79"/>
      <c r="AW34" s="79"/>
      <c r="AX34" s="79"/>
      <c r="AY34" s="79"/>
      <c r="AZ34" s="79"/>
      <c r="BA34" s="79"/>
      <c r="BB34" s="79"/>
      <c r="BC34" s="79"/>
      <c r="BD34" s="79"/>
      <c r="BE34" s="79"/>
      <c r="BF34" s="79"/>
      <c r="BG34" s="79"/>
      <c r="BH34" s="79"/>
      <c r="BI34" s="79"/>
    </row>
    <row r="35" spans="1:61">
      <c r="A35" s="79"/>
      <c r="B35" s="79"/>
      <c r="C35" s="79"/>
      <c r="D35" s="79"/>
      <c r="E35" s="79"/>
      <c r="F35" s="79"/>
      <c r="G35" s="79"/>
      <c r="H35" s="79"/>
      <c r="I35" s="79"/>
      <c r="J35" s="79"/>
      <c r="K35" s="79"/>
      <c r="L35" s="79"/>
      <c r="M35" s="79"/>
      <c r="N35" s="79"/>
      <c r="O35" s="79"/>
      <c r="P35" s="79"/>
      <c r="Q35" s="79"/>
      <c r="R35" s="79"/>
      <c r="S35" s="79"/>
      <c r="T35" s="79"/>
      <c r="U35" s="79"/>
      <c r="V35" s="79"/>
      <c r="W35" s="79"/>
      <c r="X35" s="79"/>
      <c r="Y35" s="79"/>
      <c r="Z35" s="79"/>
      <c r="AA35" s="79"/>
      <c r="AB35" s="79"/>
      <c r="AC35" s="79"/>
      <c r="AD35" s="79"/>
      <c r="AE35" s="79"/>
      <c r="AF35" s="79"/>
      <c r="AG35" s="79"/>
      <c r="AH35" s="79"/>
      <c r="AI35" s="79"/>
      <c r="AJ35" s="79"/>
      <c r="AK35" s="79"/>
      <c r="AL35" s="79"/>
      <c r="AM35" s="79"/>
      <c r="AN35" s="79"/>
      <c r="AO35" s="79"/>
      <c r="AP35" s="79"/>
      <c r="AQ35" s="79"/>
      <c r="AR35" s="79"/>
      <c r="AS35" s="79"/>
      <c r="AT35" s="79"/>
      <c r="AU35" s="29"/>
      <c r="AV35" s="79"/>
      <c r="AW35" s="79"/>
      <c r="AX35" s="79"/>
      <c r="AY35" s="79"/>
      <c r="AZ35" s="79"/>
      <c r="BA35" s="79"/>
      <c r="BB35" s="79"/>
      <c r="BC35" s="79"/>
      <c r="BD35" s="79"/>
      <c r="BE35" s="79"/>
      <c r="BF35" s="79"/>
      <c r="BG35" s="79"/>
      <c r="BH35" s="79"/>
      <c r="BI35" s="79"/>
    </row>
    <row r="36" spans="1:61">
      <c r="A36" s="79"/>
      <c r="B36" s="79"/>
      <c r="C36" s="79"/>
      <c r="D36" s="79"/>
      <c r="E36" s="79"/>
      <c r="F36" s="79" t="s">
        <v>260</v>
      </c>
      <c r="G36" s="98">
        <v>1</v>
      </c>
      <c r="H36" s="79"/>
      <c r="I36" s="79"/>
      <c r="J36" s="79"/>
      <c r="K36" s="79"/>
      <c r="L36" s="79"/>
      <c r="M36" s="79"/>
      <c r="N36" s="79"/>
      <c r="O36" s="79"/>
      <c r="P36" s="79"/>
      <c r="Q36" s="79"/>
      <c r="R36" s="79"/>
      <c r="S36" s="79"/>
      <c r="T36" s="79"/>
      <c r="U36" s="79"/>
      <c r="V36" s="79"/>
      <c r="W36" s="79"/>
      <c r="X36" s="79"/>
      <c r="Y36" s="79"/>
      <c r="Z36" s="79"/>
      <c r="AA36" s="79"/>
      <c r="AB36" s="79"/>
      <c r="AC36" s="79"/>
      <c r="AD36" s="79"/>
      <c r="AE36" s="79"/>
      <c r="AF36" s="79"/>
      <c r="AG36" s="79"/>
      <c r="AH36" s="79"/>
      <c r="AI36" s="79"/>
      <c r="AJ36" s="79"/>
      <c r="AK36" s="79"/>
      <c r="AL36" s="79"/>
      <c r="AM36" s="79"/>
      <c r="AN36" s="79"/>
      <c r="AO36" s="79"/>
      <c r="AP36" s="79"/>
      <c r="AQ36" s="79"/>
      <c r="AR36" s="79"/>
      <c r="AS36" s="79"/>
      <c r="AT36" s="79"/>
      <c r="AU36" s="29"/>
      <c r="AV36" s="79"/>
      <c r="AW36" s="79"/>
      <c r="AX36" s="79"/>
      <c r="AY36" s="79"/>
      <c r="AZ36" s="79"/>
      <c r="BA36" s="79"/>
      <c r="BB36" s="79"/>
      <c r="BC36" s="79"/>
      <c r="BD36" s="79"/>
      <c r="BE36" s="79"/>
      <c r="BF36" s="79"/>
      <c r="BG36" s="79"/>
      <c r="BH36" s="79"/>
      <c r="BI36" s="79"/>
    </row>
    <row r="37" spans="1:61">
      <c r="A37" s="79"/>
      <c r="B37" s="79"/>
      <c r="C37" s="79"/>
      <c r="D37" s="79"/>
      <c r="E37" s="79"/>
      <c r="F37" s="79"/>
      <c r="G37" s="79"/>
      <c r="H37" s="79"/>
      <c r="I37" s="79"/>
      <c r="J37" s="79"/>
      <c r="K37" s="79"/>
      <c r="L37" s="79"/>
      <c r="M37" s="79"/>
      <c r="N37" s="79"/>
      <c r="O37" s="79"/>
      <c r="P37" s="79"/>
      <c r="Q37" s="79"/>
      <c r="R37" s="79"/>
      <c r="S37" s="79"/>
      <c r="T37" s="79"/>
      <c r="U37" s="79"/>
      <c r="V37" s="79"/>
      <c r="W37" s="79"/>
      <c r="X37" s="79"/>
      <c r="Y37" s="79"/>
      <c r="Z37" s="79"/>
      <c r="AA37" s="79"/>
      <c r="AB37" s="79"/>
      <c r="AC37" s="79"/>
      <c r="AD37" s="79"/>
      <c r="AE37" s="79"/>
      <c r="AF37" s="79"/>
      <c r="AG37" s="79"/>
      <c r="AH37" s="79"/>
      <c r="AI37" s="79"/>
      <c r="AJ37" s="79"/>
      <c r="AK37" s="79"/>
      <c r="AL37" s="79"/>
      <c r="AM37" s="79"/>
      <c r="AN37" s="79"/>
      <c r="AO37" s="79"/>
      <c r="AP37" s="79"/>
      <c r="AQ37" s="79"/>
      <c r="AR37" s="79"/>
      <c r="AS37" s="79"/>
      <c r="AT37" s="79"/>
      <c r="AU37" s="29"/>
      <c r="AV37" s="79"/>
      <c r="AW37" s="79"/>
      <c r="AX37" s="79"/>
      <c r="AY37" s="79"/>
      <c r="AZ37" s="79"/>
      <c r="BA37" s="79"/>
      <c r="BB37" s="79"/>
      <c r="BC37" s="79"/>
      <c r="BD37" s="79"/>
      <c r="BE37" s="79"/>
      <c r="BF37" s="79"/>
      <c r="BG37" s="79"/>
      <c r="BH37" s="79"/>
      <c r="BI37" s="79"/>
    </row>
    <row r="38" spans="1:61">
      <c r="A38" s="79"/>
      <c r="B38" s="79"/>
      <c r="C38" s="79"/>
      <c r="D38" s="79"/>
      <c r="E38" s="79"/>
      <c r="F38" s="79"/>
      <c r="G38" s="79"/>
      <c r="H38" s="79"/>
      <c r="I38" s="79"/>
      <c r="J38" s="79"/>
      <c r="K38" s="79"/>
      <c r="L38" s="79"/>
      <c r="M38" s="79"/>
      <c r="N38" s="79"/>
      <c r="O38" s="79"/>
      <c r="P38" s="79"/>
      <c r="Q38" s="79"/>
      <c r="R38" s="79"/>
      <c r="S38" s="79"/>
      <c r="T38" s="79"/>
      <c r="U38" s="79"/>
      <c r="V38" s="79"/>
      <c r="W38" s="79"/>
      <c r="X38" s="79"/>
      <c r="Y38" s="79"/>
      <c r="Z38" s="79"/>
      <c r="AA38" s="79"/>
      <c r="AB38" s="79"/>
      <c r="AC38" s="79"/>
      <c r="AD38" s="79"/>
      <c r="AE38" s="79"/>
      <c r="AF38" s="79"/>
      <c r="AG38" s="79"/>
      <c r="AH38" s="79"/>
      <c r="AI38" s="79"/>
      <c r="AJ38" s="79"/>
      <c r="AK38" s="79"/>
      <c r="AL38" s="79"/>
      <c r="AM38" s="79"/>
      <c r="AN38" s="79"/>
      <c r="AO38" s="79"/>
      <c r="AP38" s="79"/>
      <c r="AQ38" s="79"/>
      <c r="AR38" s="79"/>
      <c r="AS38" s="79"/>
      <c r="AT38" s="79"/>
      <c r="AU38" s="29"/>
      <c r="AV38" s="79"/>
      <c r="AW38" s="79"/>
      <c r="AX38" s="79"/>
      <c r="AY38" s="79"/>
      <c r="AZ38" s="79"/>
      <c r="BA38" s="79"/>
      <c r="BB38" s="79"/>
      <c r="BC38" s="79"/>
      <c r="BD38" s="79"/>
      <c r="BE38" s="79"/>
      <c r="BF38" s="79"/>
      <c r="BG38" s="79"/>
      <c r="BH38" s="79"/>
      <c r="BI38" s="79"/>
    </row>
    <row r="39" spans="1:61">
      <c r="A39" s="79"/>
      <c r="B39" s="79"/>
      <c r="C39" s="79"/>
      <c r="D39" s="79"/>
      <c r="E39" s="79"/>
      <c r="F39" s="79" t="s">
        <v>630</v>
      </c>
      <c r="G39" s="193">
        <v>1</v>
      </c>
      <c r="H39" s="80" t="s">
        <v>568</v>
      </c>
      <c r="I39" s="79"/>
      <c r="J39" s="79"/>
      <c r="K39" s="79"/>
      <c r="L39" s="79"/>
      <c r="M39" s="79"/>
      <c r="N39" s="79"/>
      <c r="O39" s="79"/>
      <c r="P39" s="79"/>
      <c r="Q39" s="79"/>
      <c r="R39" s="79"/>
      <c r="S39" s="79"/>
      <c r="T39" s="79"/>
      <c r="U39" s="79"/>
      <c r="V39" s="79"/>
      <c r="W39" s="79"/>
      <c r="X39" s="79"/>
      <c r="Y39" s="79"/>
      <c r="Z39" s="79"/>
      <c r="AA39" s="79"/>
      <c r="AB39" s="79"/>
      <c r="AC39" s="79"/>
      <c r="AD39" s="79"/>
      <c r="AE39" s="79"/>
      <c r="AF39" s="79"/>
      <c r="AG39" s="79"/>
      <c r="AH39" s="79"/>
      <c r="AI39" s="79"/>
      <c r="AJ39" s="79"/>
      <c r="AK39" s="79"/>
      <c r="AL39" s="79"/>
      <c r="AM39" s="79"/>
      <c r="AN39" s="79"/>
      <c r="AO39" s="79"/>
      <c r="AP39" s="79"/>
      <c r="AQ39" s="79"/>
      <c r="AR39" s="79"/>
      <c r="AS39" s="79"/>
      <c r="AT39" s="79"/>
      <c r="AU39" s="29"/>
      <c r="AV39" s="79"/>
      <c r="AW39" s="79"/>
      <c r="AX39" s="79"/>
      <c r="AY39" s="79"/>
      <c r="AZ39" s="79"/>
      <c r="BA39" s="79"/>
      <c r="BB39" s="79"/>
      <c r="BC39" s="79"/>
      <c r="BD39" s="79"/>
      <c r="BE39" s="79"/>
      <c r="BF39" s="79"/>
      <c r="BG39" s="79"/>
      <c r="BH39" s="79"/>
      <c r="BI39" s="79"/>
    </row>
    <row r="40" spans="1:61">
      <c r="A40" s="79"/>
      <c r="B40" s="79"/>
      <c r="C40" s="79"/>
      <c r="D40" s="79"/>
      <c r="E40" s="79"/>
      <c r="F40" s="79"/>
      <c r="G40" s="79"/>
      <c r="H40" s="79"/>
      <c r="I40" s="79"/>
      <c r="J40" s="79"/>
      <c r="K40" s="79"/>
      <c r="L40" s="79"/>
      <c r="M40" s="79"/>
      <c r="N40" s="79"/>
      <c r="O40" s="79"/>
      <c r="P40" s="79"/>
      <c r="Q40" s="79"/>
      <c r="R40" s="79"/>
      <c r="S40" s="79"/>
      <c r="T40" s="79"/>
      <c r="U40" s="79"/>
      <c r="V40" s="79"/>
      <c r="W40" s="79"/>
      <c r="X40" s="79"/>
      <c r="Y40" s="79"/>
      <c r="Z40" s="79"/>
      <c r="AA40" s="79"/>
      <c r="AB40" s="79"/>
      <c r="AC40" s="79"/>
      <c r="AD40" s="79"/>
      <c r="AE40" s="79"/>
      <c r="AF40" s="79"/>
      <c r="AG40" s="79"/>
      <c r="AH40" s="79"/>
      <c r="AI40" s="79"/>
      <c r="AJ40" s="79"/>
      <c r="AK40" s="79"/>
      <c r="AL40" s="79"/>
      <c r="AM40" s="79"/>
      <c r="AN40" s="79"/>
      <c r="AO40" s="79"/>
      <c r="AP40" s="79"/>
      <c r="AQ40" s="79"/>
      <c r="AR40" s="79"/>
      <c r="AS40" s="79"/>
      <c r="AT40" s="79"/>
      <c r="AU40" s="29"/>
      <c r="AV40" s="79"/>
      <c r="AW40" s="79"/>
      <c r="AX40" s="79"/>
      <c r="AY40" s="79"/>
      <c r="AZ40" s="79"/>
      <c r="BA40" s="79"/>
      <c r="BB40" s="79"/>
      <c r="BC40" s="79"/>
      <c r="BD40" s="79"/>
      <c r="BE40" s="79"/>
      <c r="BF40" s="79"/>
      <c r="BG40" s="79"/>
      <c r="BH40" s="79"/>
      <c r="BI40" s="79"/>
    </row>
    <row r="41" spans="1:61">
      <c r="A41" s="79"/>
      <c r="B41" s="79"/>
      <c r="C41" s="79"/>
      <c r="D41" s="79"/>
      <c r="E41" s="79"/>
      <c r="F41" s="79"/>
      <c r="G41" s="79"/>
      <c r="H41" s="79"/>
      <c r="I41" s="79"/>
      <c r="J41" s="79"/>
      <c r="K41" s="79"/>
      <c r="L41" s="79"/>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P41" s="79"/>
      <c r="AQ41" s="79"/>
      <c r="AR41" s="79"/>
      <c r="AS41" s="79"/>
      <c r="AT41" s="79"/>
      <c r="AU41" s="29"/>
      <c r="AV41" s="79"/>
      <c r="AW41" s="79"/>
      <c r="AX41" s="79"/>
      <c r="AY41" s="79"/>
      <c r="AZ41" s="79"/>
      <c r="BA41" s="79"/>
      <c r="BB41" s="79"/>
      <c r="BC41" s="79"/>
      <c r="BD41" s="79"/>
      <c r="BE41" s="79"/>
      <c r="BF41" s="79"/>
      <c r="BG41" s="79"/>
      <c r="BH41" s="79"/>
      <c r="BI41" s="79"/>
    </row>
    <row r="42" spans="1:61">
      <c r="A42" s="79"/>
      <c r="B42" s="79"/>
      <c r="C42" s="79"/>
      <c r="D42" s="79"/>
      <c r="E42" s="79"/>
      <c r="F42" s="79"/>
      <c r="G42" s="79"/>
      <c r="H42" s="79"/>
      <c r="I42" s="79"/>
      <c r="J42" s="79"/>
      <c r="K42" s="79"/>
      <c r="L42" s="79"/>
      <c r="M42" s="79"/>
      <c r="N42" s="79"/>
      <c r="O42" s="79"/>
      <c r="P42" s="79"/>
      <c r="Q42" s="79"/>
      <c r="R42" s="79"/>
      <c r="S42" s="79"/>
      <c r="T42" s="79"/>
      <c r="U42" s="79"/>
      <c r="V42" s="79"/>
      <c r="W42" s="79"/>
      <c r="X42" s="79"/>
      <c r="Y42" s="79"/>
      <c r="Z42" s="79"/>
      <c r="AA42" s="79"/>
      <c r="AB42" s="79"/>
      <c r="AC42" s="79"/>
      <c r="AD42" s="79"/>
      <c r="AE42" s="79"/>
      <c r="AF42" s="79"/>
      <c r="AG42" s="79"/>
      <c r="AH42" s="79"/>
      <c r="AI42" s="79"/>
      <c r="AJ42" s="79"/>
      <c r="AK42" s="79"/>
      <c r="AL42" s="79"/>
      <c r="AM42" s="79"/>
      <c r="AN42" s="79"/>
      <c r="AO42" s="79"/>
      <c r="AP42" s="79"/>
      <c r="AQ42" s="79"/>
      <c r="AR42" s="79"/>
      <c r="AS42" s="79"/>
      <c r="AT42" s="79"/>
      <c r="AU42" s="29"/>
      <c r="AV42" s="79"/>
      <c r="AW42" s="79"/>
      <c r="AX42" s="79"/>
      <c r="AY42" s="79"/>
      <c r="AZ42" s="79"/>
      <c r="BA42" s="79"/>
      <c r="BB42" s="79"/>
      <c r="BC42" s="79"/>
      <c r="BD42" s="79"/>
      <c r="BE42" s="79"/>
      <c r="BF42" s="79"/>
      <c r="BG42" s="79"/>
      <c r="BH42" s="79"/>
      <c r="BI42" s="79"/>
    </row>
    <row r="43" spans="1:61">
      <c r="A43" s="79"/>
      <c r="B43" s="79"/>
      <c r="C43" s="79"/>
      <c r="D43" s="79"/>
      <c r="E43" s="79"/>
      <c r="F43" s="79"/>
      <c r="G43" s="79"/>
      <c r="H43" s="79"/>
      <c r="I43" s="79"/>
      <c r="J43" s="79"/>
      <c r="K43" s="79"/>
      <c r="L43" s="79"/>
      <c r="M43" s="79"/>
      <c r="N43" s="79"/>
      <c r="O43" s="79"/>
      <c r="P43" s="79"/>
      <c r="Q43" s="79"/>
      <c r="R43" s="79"/>
      <c r="S43" s="79"/>
      <c r="T43" s="79"/>
      <c r="U43" s="79"/>
      <c r="V43" s="79"/>
      <c r="W43" s="79"/>
      <c r="X43" s="79"/>
      <c r="Y43" s="79"/>
      <c r="Z43" s="79"/>
      <c r="AA43" s="79"/>
      <c r="AB43" s="79"/>
      <c r="AC43" s="79"/>
      <c r="AD43" s="79"/>
      <c r="AE43" s="79"/>
      <c r="AF43" s="79"/>
      <c r="AG43" s="79"/>
      <c r="AH43" s="79"/>
      <c r="AI43" s="79"/>
      <c r="AJ43" s="79"/>
      <c r="AK43" s="79"/>
      <c r="AL43" s="79"/>
      <c r="AM43" s="79"/>
      <c r="AN43" s="79"/>
      <c r="AO43" s="79"/>
      <c r="AP43" s="79"/>
      <c r="AQ43" s="79"/>
      <c r="AR43" s="79"/>
      <c r="AS43" s="79"/>
      <c r="AT43" s="79"/>
      <c r="AU43" s="29"/>
      <c r="AV43" s="79"/>
      <c r="AW43" s="79"/>
      <c r="AX43" s="79"/>
      <c r="AY43" s="79"/>
      <c r="AZ43" s="79"/>
      <c r="BA43" s="79"/>
      <c r="BB43" s="79"/>
      <c r="BC43" s="79"/>
      <c r="BD43" s="79"/>
      <c r="BE43" s="79"/>
      <c r="BF43" s="79"/>
      <c r="BG43" s="79"/>
      <c r="BH43" s="79"/>
      <c r="BI43" s="79"/>
    </row>
    <row r="44" spans="1:61">
      <c r="A44" s="79"/>
      <c r="B44" s="79"/>
      <c r="C44" s="79"/>
      <c r="D44" s="79"/>
      <c r="E44" s="79"/>
      <c r="F44" s="79"/>
      <c r="G44" s="79"/>
      <c r="H44" s="79"/>
      <c r="I44" s="79"/>
      <c r="J44" s="79"/>
      <c r="K44" s="79"/>
      <c r="L44" s="79"/>
      <c r="M44" s="79"/>
      <c r="N44" s="79"/>
      <c r="O44" s="79"/>
      <c r="P44" s="79"/>
      <c r="Q44" s="79"/>
      <c r="R44" s="79"/>
      <c r="S44" s="79"/>
      <c r="T44" s="79"/>
      <c r="U44" s="79"/>
      <c r="V44" s="79"/>
      <c r="W44" s="79"/>
      <c r="X44" s="79"/>
      <c r="Y44" s="79"/>
      <c r="Z44" s="79"/>
      <c r="AA44" s="79"/>
      <c r="AB44" s="79"/>
      <c r="AC44" s="79"/>
      <c r="AD44" s="79"/>
      <c r="AE44" s="79"/>
      <c r="AF44" s="79"/>
      <c r="AG44" s="79"/>
      <c r="AH44" s="79"/>
      <c r="AI44" s="79"/>
      <c r="AJ44" s="79"/>
      <c r="AK44" s="79"/>
      <c r="AL44" s="79"/>
      <c r="AM44" s="79"/>
      <c r="AN44" s="79"/>
      <c r="AO44" s="79"/>
      <c r="AP44" s="79"/>
      <c r="AQ44" s="79"/>
      <c r="AR44" s="79"/>
      <c r="AS44" s="79"/>
      <c r="AT44" s="79"/>
      <c r="AU44" s="29"/>
      <c r="AV44" s="79"/>
      <c r="AW44" s="79"/>
      <c r="AX44" s="79"/>
      <c r="AY44" s="79"/>
      <c r="AZ44" s="79"/>
      <c r="BA44" s="79"/>
      <c r="BB44" s="79"/>
      <c r="BC44" s="79"/>
      <c r="BD44" s="79"/>
      <c r="BE44" s="79"/>
      <c r="BF44" s="79"/>
      <c r="BG44" s="79"/>
      <c r="BH44" s="79"/>
      <c r="BI44" s="79"/>
    </row>
    <row r="45" spans="1:61">
      <c r="A45" s="79"/>
      <c r="B45" s="79"/>
      <c r="C45" s="79"/>
      <c r="D45" s="79"/>
      <c r="E45" s="79"/>
      <c r="F45" s="79"/>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R45" s="79"/>
      <c r="AS45" s="79"/>
      <c r="AT45" s="79"/>
      <c r="AU45" s="29"/>
      <c r="AV45" s="79"/>
      <c r="AW45" s="79"/>
      <c r="AX45" s="79"/>
      <c r="AY45" s="79"/>
      <c r="AZ45" s="79"/>
      <c r="BA45" s="79"/>
      <c r="BB45" s="79"/>
      <c r="BC45" s="79"/>
      <c r="BD45" s="79"/>
      <c r="BE45" s="79"/>
      <c r="BF45" s="79"/>
      <c r="BG45" s="79"/>
      <c r="BH45" s="79"/>
      <c r="BI45" s="79"/>
    </row>
    <row r="46" spans="1:61">
      <c r="A46" s="79"/>
      <c r="B46" s="79"/>
      <c r="C46" s="79"/>
      <c r="D46" s="79"/>
      <c r="E46" s="79"/>
      <c r="F46" s="79"/>
      <c r="G46" s="79"/>
      <c r="H46" s="79"/>
      <c r="I46" s="79"/>
      <c r="J46" s="79"/>
      <c r="K46" s="79"/>
      <c r="L46" s="79"/>
      <c r="M46" s="79"/>
      <c r="N46" s="79"/>
      <c r="O46" s="79"/>
      <c r="P46" s="79"/>
      <c r="Q46" s="79"/>
      <c r="R46" s="79"/>
      <c r="S46" s="79"/>
      <c r="T46" s="79"/>
      <c r="U46" s="79"/>
      <c r="V46" s="79"/>
      <c r="W46" s="79"/>
      <c r="X46" s="79"/>
      <c r="Y46" s="79"/>
      <c r="Z46" s="79"/>
      <c r="AA46" s="79"/>
      <c r="AB46" s="79"/>
      <c r="AC46" s="79"/>
      <c r="AD46" s="79"/>
      <c r="AE46" s="79"/>
      <c r="AF46" s="79"/>
      <c r="AG46" s="79"/>
      <c r="AH46" s="79"/>
      <c r="AI46" s="79"/>
      <c r="AJ46" s="79"/>
      <c r="AK46" s="79"/>
      <c r="AL46" s="79"/>
      <c r="AM46" s="79"/>
      <c r="AN46" s="79"/>
      <c r="AO46" s="79"/>
      <c r="AP46" s="79"/>
      <c r="AQ46" s="79"/>
      <c r="AR46" s="79"/>
      <c r="AS46" s="79"/>
      <c r="AT46" s="79"/>
      <c r="AU46" s="29"/>
      <c r="AV46" s="79"/>
      <c r="AW46" s="79"/>
      <c r="AX46" s="79"/>
      <c r="AY46" s="79"/>
      <c r="AZ46" s="79"/>
      <c r="BA46" s="79"/>
      <c r="BB46" s="79"/>
      <c r="BC46" s="79"/>
      <c r="BD46" s="79"/>
      <c r="BE46" s="79"/>
      <c r="BF46" s="79"/>
      <c r="BG46" s="79"/>
      <c r="BH46" s="79"/>
      <c r="BI46" s="79"/>
    </row>
    <row r="47" spans="1:61">
      <c r="A47" s="79"/>
      <c r="B47" s="79"/>
      <c r="C47" s="79"/>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R47" s="79"/>
      <c r="AS47" s="79"/>
      <c r="AT47" s="79"/>
      <c r="AU47" s="29"/>
      <c r="AV47" s="79"/>
      <c r="AW47" s="79"/>
      <c r="AX47" s="79"/>
      <c r="AY47" s="79"/>
      <c r="AZ47" s="79"/>
      <c r="BA47" s="79"/>
      <c r="BB47" s="79"/>
      <c r="BC47" s="79"/>
      <c r="BD47" s="79"/>
      <c r="BE47" s="79"/>
      <c r="BF47" s="79"/>
      <c r="BG47" s="79"/>
      <c r="BH47" s="79"/>
      <c r="BI47" s="79"/>
    </row>
    <row r="48" spans="1:61">
      <c r="A48" s="79"/>
      <c r="B48" s="79"/>
      <c r="C48" s="79"/>
      <c r="D48" s="79"/>
      <c r="E48" s="79"/>
      <c r="F48" s="79"/>
      <c r="G48" s="79"/>
      <c r="H48" s="79"/>
      <c r="I48" s="79"/>
      <c r="J48" s="79"/>
      <c r="K48" s="79"/>
      <c r="L48" s="79"/>
      <c r="M48" s="79"/>
      <c r="N48" s="79"/>
      <c r="O48" s="79"/>
      <c r="P48" s="79"/>
      <c r="Q48" s="79"/>
      <c r="R48" s="79"/>
      <c r="S48" s="79"/>
      <c r="T48" s="79"/>
      <c r="U48" s="79"/>
      <c r="V48" s="79"/>
      <c r="W48" s="79"/>
      <c r="X48" s="79"/>
      <c r="Y48" s="79"/>
      <c r="Z48" s="79"/>
      <c r="AA48" s="79"/>
      <c r="AB48" s="79"/>
      <c r="AC48" s="79"/>
      <c r="AD48" s="79"/>
      <c r="AE48" s="79"/>
      <c r="AF48" s="79"/>
      <c r="AG48" s="79"/>
      <c r="AH48" s="79"/>
      <c r="AI48" s="79"/>
      <c r="AJ48" s="79"/>
      <c r="AK48" s="79"/>
      <c r="AL48" s="79"/>
      <c r="AM48" s="79"/>
      <c r="AN48" s="79"/>
      <c r="AO48" s="79"/>
      <c r="AP48" s="79"/>
      <c r="AQ48" s="79"/>
      <c r="AR48" s="79"/>
      <c r="AS48" s="79"/>
      <c r="AT48" s="79"/>
      <c r="AU48" s="29"/>
      <c r="AV48" s="79"/>
      <c r="AW48" s="79"/>
      <c r="AX48" s="79"/>
      <c r="AY48" s="79"/>
      <c r="AZ48" s="79"/>
      <c r="BA48" s="79"/>
      <c r="BB48" s="79"/>
      <c r="BC48" s="79"/>
      <c r="BD48" s="79"/>
      <c r="BE48" s="79"/>
      <c r="BF48" s="79"/>
      <c r="BG48" s="79"/>
      <c r="BH48" s="79"/>
      <c r="BI48" s="79"/>
    </row>
    <row r="49" spans="1:61">
      <c r="A49" s="79"/>
      <c r="B49" s="79"/>
      <c r="C49" s="79"/>
      <c r="D49" s="79"/>
      <c r="E49" s="79"/>
      <c r="F49" s="79"/>
      <c r="G49" s="79"/>
      <c r="H49" s="79"/>
      <c r="I49" s="79"/>
      <c r="J49" s="79"/>
      <c r="K49" s="79"/>
      <c r="L49" s="79"/>
      <c r="M49" s="79"/>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R49" s="79"/>
      <c r="AS49" s="79"/>
      <c r="AT49" s="79"/>
      <c r="AU49" s="29"/>
      <c r="AV49" s="79"/>
      <c r="AW49" s="79"/>
      <c r="AX49" s="79"/>
      <c r="AY49" s="79"/>
      <c r="AZ49" s="79"/>
      <c r="BA49" s="79"/>
      <c r="BB49" s="79"/>
      <c r="BC49" s="79"/>
      <c r="BD49" s="79"/>
      <c r="BE49" s="79"/>
      <c r="BF49" s="79"/>
      <c r="BG49" s="79"/>
      <c r="BH49" s="79"/>
      <c r="BI49" s="79"/>
    </row>
    <row r="50" spans="1:61" s="79" customFormat="1" ht="15">
      <c r="B50" s="11" t="s">
        <v>261</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28"/>
      <c r="AV50" s="11"/>
      <c r="AW50" s="11"/>
      <c r="AX50" s="11"/>
      <c r="AY50" s="11"/>
      <c r="AZ50" s="11"/>
      <c r="BA50" s="11"/>
      <c r="BB50" s="11"/>
      <c r="BC50" s="11"/>
      <c r="BD50" s="11"/>
      <c r="BE50" s="11"/>
      <c r="BF50" s="11"/>
      <c r="BG50" s="11"/>
      <c r="BH50" s="11"/>
    </row>
    <row r="51" spans="1:61" s="79" customFormat="1">
      <c r="C51" s="21" t="s">
        <v>262</v>
      </c>
      <c r="AU51" s="29"/>
    </row>
    <row r="52" spans="1:61" s="79" customFormat="1">
      <c r="AU52" s="29"/>
    </row>
    <row r="53" spans="1:61" s="79" customFormat="1">
      <c r="E53" s="79" t="s">
        <v>263</v>
      </c>
      <c r="F53" s="79" t="s">
        <v>264</v>
      </c>
      <c r="L53" s="79" t="s">
        <v>265</v>
      </c>
      <c r="M53" s="15"/>
      <c r="R53" s="99"/>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29"/>
    </row>
    <row r="54" spans="1:61" s="79" customFormat="1">
      <c r="AU54" s="29"/>
    </row>
    <row r="55" spans="1:61" s="79" customFormat="1">
      <c r="E55" s="79" t="s">
        <v>263</v>
      </c>
      <c r="F55" s="79" t="s">
        <v>266</v>
      </c>
      <c r="L55" s="79" t="s">
        <v>265</v>
      </c>
      <c r="M55" s="15" t="s">
        <v>220</v>
      </c>
      <c r="R55" s="99">
        <f>MATCH(M55, [6]Lists!$I$18:$I$23, 0)</f>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29"/>
    </row>
    <row r="56" spans="1:61" s="79" customFormat="1">
      <c r="AU56" s="29"/>
    </row>
    <row r="57" spans="1:61" s="79" customFormat="1">
      <c r="E57" s="79" t="s">
        <v>263</v>
      </c>
      <c r="F57" s="79" t="s">
        <v>267</v>
      </c>
      <c r="L57" s="79" t="s">
        <v>265</v>
      </c>
      <c r="M57" s="15" t="s">
        <v>57</v>
      </c>
      <c r="R57" s="99">
        <f>MATCH(M57, [6]Lists!$G$18:$G$20, 0)</f>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29"/>
    </row>
    <row r="58" spans="1:61" s="79" customFormat="1">
      <c r="AU58" s="29"/>
    </row>
    <row r="59" spans="1:61" s="79" customFormat="1">
      <c r="E59" s="79" t="s">
        <v>263</v>
      </c>
      <c r="F59" s="79" t="s">
        <v>268</v>
      </c>
      <c r="G59" s="79" t="s">
        <v>269</v>
      </c>
      <c r="L59" s="79" t="s">
        <v>270</v>
      </c>
      <c r="M59" s="100">
        <v>1</v>
      </c>
      <c r="R59" s="101">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29"/>
    </row>
    <row r="60" spans="1:61" s="79" customFormat="1">
      <c r="E60" s="79" t="s">
        <v>263</v>
      </c>
      <c r="F60" s="79" t="s">
        <v>268</v>
      </c>
      <c r="G60" s="79" t="s">
        <v>271</v>
      </c>
      <c r="L60" s="79" t="s">
        <v>270</v>
      </c>
      <c r="M60" s="100">
        <v>0</v>
      </c>
      <c r="R60" s="101">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29"/>
    </row>
    <row r="61" spans="1:61" s="79" customFormat="1">
      <c r="E61" s="79" t="s">
        <v>263</v>
      </c>
      <c r="F61" s="79" t="s">
        <v>268</v>
      </c>
      <c r="G61" s="79" t="s">
        <v>272</v>
      </c>
      <c r="L61" s="79" t="s">
        <v>270</v>
      </c>
      <c r="M61" s="134">
        <v>0</v>
      </c>
      <c r="R61" s="101">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29"/>
    </row>
    <row r="62" spans="1:61" s="79" customFormat="1">
      <c r="AU62" s="29"/>
    </row>
    <row r="63" spans="1:61" s="79" customFormat="1">
      <c r="E63" s="79" t="s">
        <v>263</v>
      </c>
      <c r="F63" s="79" t="s">
        <v>273</v>
      </c>
      <c r="G63" s="79" t="s">
        <v>274</v>
      </c>
      <c r="L63" s="79" t="s">
        <v>265</v>
      </c>
      <c r="M63" s="100" t="s">
        <v>56</v>
      </c>
      <c r="R63" s="99">
        <f>MATCH(M63, [6]Lists!$F$18:$F$20, 0)</f>
        <v>1</v>
      </c>
      <c r="AU63" s="29"/>
    </row>
    <row r="64" spans="1:61" s="79" customFormat="1">
      <c r="AU64" s="29"/>
    </row>
    <row r="65" spans="3:60" s="79" customFormat="1">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1"/>
      <c r="AV65" s="12"/>
      <c r="AW65" s="12"/>
      <c r="AX65" s="12"/>
      <c r="AY65" s="12"/>
      <c r="AZ65" s="12"/>
      <c r="BA65" s="12"/>
      <c r="BB65" s="12"/>
      <c r="BC65" s="12"/>
      <c r="BD65" s="12"/>
      <c r="BE65" s="12"/>
      <c r="BF65" s="12"/>
      <c r="BG65" s="12"/>
      <c r="BH65" s="12"/>
    </row>
    <row r="66" spans="3:60" s="79" customFormat="1">
      <c r="AU66" s="29"/>
    </row>
    <row r="67" spans="3:60" s="79" customFormat="1">
      <c r="M67" s="100"/>
      <c r="R67" s="101"/>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29"/>
    </row>
    <row r="68" spans="3:60" s="79" customFormat="1">
      <c r="M68" s="100"/>
      <c r="R68" s="101"/>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29"/>
    </row>
    <row r="69" spans="3:60" s="79" customFormat="1">
      <c r="M69" s="100"/>
      <c r="R69" s="101"/>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29"/>
    </row>
    <row r="70" spans="3:60" s="79" customFormat="1">
      <c r="M70" s="100"/>
      <c r="R70" s="101"/>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29"/>
    </row>
    <row r="71" spans="3:60" s="79" customFormat="1">
      <c r="M71" s="100"/>
      <c r="R71" s="101"/>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29"/>
    </row>
    <row r="72" spans="3:60" s="79" customFormat="1"/>
    <row r="73" spans="3:60" s="79" customFormat="1">
      <c r="M73" s="100"/>
      <c r="R73" s="101"/>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29"/>
    </row>
    <row r="74" spans="3:60" s="79" customFormat="1">
      <c r="M74" s="100"/>
      <c r="R74" s="101"/>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29"/>
    </row>
    <row r="75" spans="3:60" s="79" customFormat="1">
      <c r="M75" s="100"/>
      <c r="R75" s="101"/>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29"/>
    </row>
    <row r="76" spans="3:60" s="79" customFormat="1">
      <c r="M76" s="100"/>
      <c r="R76" s="101"/>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29"/>
    </row>
    <row r="77" spans="3:60" s="79" customFormat="1">
      <c r="M77" s="100"/>
      <c r="R77" s="101"/>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29"/>
    </row>
    <row r="78" spans="3:60" s="79" customFormat="1"/>
    <row r="79" spans="3:60" s="79" customFormat="1">
      <c r="M79" s="100"/>
      <c r="R79" s="101"/>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29"/>
    </row>
    <row r="80" spans="3:60" s="79" customFormat="1">
      <c r="M80" s="100"/>
      <c r="R80" s="101"/>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29"/>
    </row>
    <row r="81" spans="2:60" s="79" customFormat="1">
      <c r="M81" s="100"/>
      <c r="R81" s="101"/>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29"/>
    </row>
    <row r="82" spans="2:60" s="79" customFormat="1">
      <c r="M82" s="100"/>
      <c r="R82" s="101"/>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29"/>
    </row>
    <row r="83" spans="2:60" s="79" customFormat="1">
      <c r="M83" s="100"/>
      <c r="R83" s="101"/>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29"/>
    </row>
    <row r="84" spans="2:60" s="79" customFormat="1">
      <c r="AU84" s="29"/>
    </row>
    <row r="85" spans="2:60" s="79" customFormat="1">
      <c r="C85" s="12" t="s">
        <v>275</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1"/>
      <c r="AV85" s="12"/>
      <c r="AW85" s="12"/>
      <c r="AX85" s="12"/>
      <c r="AY85" s="12"/>
      <c r="AZ85" s="12"/>
      <c r="BA85" s="12"/>
      <c r="BB85" s="12"/>
      <c r="BC85" s="12"/>
      <c r="BD85" s="12"/>
      <c r="BE85" s="12"/>
      <c r="BF85" s="12"/>
      <c r="BG85" s="12"/>
      <c r="BH85" s="12"/>
    </row>
    <row r="86" spans="2:60" s="79" customFormat="1">
      <c r="AU86" s="29"/>
    </row>
    <row r="87" spans="2:60" s="79" customFormat="1">
      <c r="E87" s="79" t="s">
        <v>263</v>
      </c>
      <c r="F87" s="79" t="s">
        <v>276</v>
      </c>
      <c r="L87" s="79" t="s">
        <v>270</v>
      </c>
      <c r="M87" s="100">
        <v>0</v>
      </c>
      <c r="R87" s="101">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29"/>
    </row>
    <row r="88" spans="2:60" s="79" customFormat="1">
      <c r="E88" s="79" t="s">
        <v>263</v>
      </c>
      <c r="F88" s="79" t="s">
        <v>272</v>
      </c>
      <c r="L88" s="79" t="s">
        <v>270</v>
      </c>
      <c r="M88" s="100">
        <f>1-M87</f>
        <v>1</v>
      </c>
      <c r="R88" s="101">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29"/>
    </row>
    <row r="89" spans="2:60" s="79" customFormat="1">
      <c r="AU89" s="29"/>
    </row>
    <row r="90" spans="2:60" s="79" customFormat="1">
      <c r="AU90" s="29"/>
    </row>
    <row r="91" spans="2:60" s="79" customFormat="1">
      <c r="AU91" s="29"/>
    </row>
    <row r="92" spans="2:60" s="79" customFormat="1">
      <c r="AU92" s="29"/>
    </row>
    <row r="93" spans="2:60" s="79" customFormat="1" ht="15">
      <c r="B93" s="11" t="s">
        <v>277</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28"/>
      <c r="AV93" s="11"/>
      <c r="AW93" s="11"/>
      <c r="AX93" s="11"/>
      <c r="AY93" s="11"/>
      <c r="AZ93" s="11"/>
      <c r="BA93" s="11"/>
      <c r="BB93" s="11"/>
      <c r="BC93" s="11"/>
      <c r="BD93" s="11"/>
      <c r="BE93" s="11"/>
      <c r="BF93" s="11"/>
      <c r="BG93" s="11"/>
      <c r="BH93" s="11"/>
    </row>
    <row r="94" spans="2:60" s="79" customFormat="1">
      <c r="AU94" s="29"/>
    </row>
    <row r="95" spans="2:60" s="79" customFormat="1">
      <c r="AU95" s="29"/>
    </row>
    <row r="96" spans="2:60" s="79" customFormat="1">
      <c r="AU96" s="29"/>
    </row>
    <row r="97" spans="2:60" s="79" customFormat="1">
      <c r="AU97" s="29"/>
    </row>
    <row r="98" spans="2:60" s="79" customFormat="1">
      <c r="AU98" s="29"/>
    </row>
    <row r="99" spans="2:60" s="79" customFormat="1">
      <c r="AU99" s="29"/>
    </row>
    <row r="100" spans="2:60" s="79" customFormat="1">
      <c r="AU100" s="29"/>
    </row>
    <row r="101" spans="2:60" s="79" customFormat="1">
      <c r="AU101" s="29"/>
    </row>
    <row r="102" spans="2:60" s="79" customFormat="1">
      <c r="AU102" s="29"/>
    </row>
    <row r="103" spans="2:60" s="79" customFormat="1">
      <c r="AU103" s="29"/>
    </row>
    <row r="104" spans="2:60" s="79" customFormat="1">
      <c r="AU104" s="29"/>
    </row>
    <row r="105" spans="2:60" s="79" customFormat="1">
      <c r="AU105" s="29"/>
    </row>
    <row r="106" spans="2:60" s="79" customFormat="1">
      <c r="AU106" s="29"/>
    </row>
    <row r="107" spans="2:60" s="79" customFormat="1">
      <c r="AU107" s="29"/>
    </row>
    <row r="108" spans="2:60" s="79" customFormat="1" ht="15">
      <c r="B108" s="11" t="s">
        <v>278</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28"/>
      <c r="AV108" s="11"/>
      <c r="AW108" s="11"/>
      <c r="AX108" s="11"/>
      <c r="AY108" s="11"/>
      <c r="AZ108" s="11"/>
      <c r="BA108" s="11"/>
      <c r="BB108" s="11"/>
      <c r="BC108" s="11"/>
      <c r="BD108" s="11"/>
      <c r="BE108" s="11"/>
      <c r="BF108" s="11"/>
      <c r="BG108" s="11"/>
      <c r="BH108" s="11"/>
    </row>
    <row r="109" spans="2:60" s="79" customFormat="1">
      <c r="C109" s="21" t="s">
        <v>279</v>
      </c>
      <c r="AU109" s="29"/>
    </row>
    <row r="110" spans="2:60" s="79" customFormat="1">
      <c r="AU110" s="29"/>
    </row>
    <row r="111" spans="2:60" s="79" customFormat="1">
      <c r="F111" s="79" t="s">
        <v>672</v>
      </c>
      <c r="M111" s="79" t="b">
        <f>IF(SUM(M59:M61)=1,TRUE,FALSE)</f>
        <v>1</v>
      </c>
      <c r="R111" s="195">
        <f>COUNTIF(M111, FALSE)</f>
        <v>0</v>
      </c>
      <c r="AU111" s="29"/>
    </row>
    <row r="112" spans="2:60" s="79" customFormat="1">
      <c r="F112" s="79" t="s">
        <v>673</v>
      </c>
      <c r="R112" s="195"/>
      <c r="T112" s="195"/>
      <c r="U112" s="195"/>
      <c r="V112" s="195"/>
      <c r="W112" s="195"/>
      <c r="X112" s="195"/>
      <c r="Y112" s="195"/>
      <c r="Z112" s="195"/>
      <c r="AA112" s="195"/>
      <c r="AB112" s="195"/>
      <c r="AC112" s="195"/>
      <c r="AD112" s="195"/>
      <c r="AE112" s="195"/>
      <c r="AF112" s="195"/>
      <c r="AG112" s="195"/>
      <c r="AH112" s="195"/>
      <c r="AI112" s="195"/>
      <c r="AJ112" s="195"/>
      <c r="AK112" s="195"/>
      <c r="AL112" s="195"/>
      <c r="AM112" s="195"/>
      <c r="AN112" s="195"/>
      <c r="AO112" s="195"/>
      <c r="AP112" s="195"/>
      <c r="AQ112" s="195"/>
      <c r="AR112" s="195"/>
      <c r="AU112" s="29"/>
    </row>
    <row r="113" spans="6:47" s="79" customFormat="1">
      <c r="AU113" s="29"/>
    </row>
    <row r="114" spans="6:47" s="79" customFormat="1">
      <c r="F114" s="79" t="s">
        <v>280</v>
      </c>
      <c r="R114" s="195">
        <f>SUM(R111:R112)</f>
        <v>0</v>
      </c>
      <c r="AU114" s="29"/>
    </row>
    <row r="115" spans="6:47" s="79" customFormat="1">
      <c r="AU115" s="29"/>
    </row>
  </sheetData>
  <conditionalFormatting sqref="R4">
    <cfRule type="cellIs" dxfId="74" priority="13" operator="greaterThan">
      <formula>0</formula>
    </cfRule>
  </conditionalFormatting>
  <conditionalFormatting sqref="H12:H34">
    <cfRule type="containsText" dxfId="73" priority="12" operator="containsText" text="Yes">
      <formula>NOT(ISERROR(SEARCH("Yes",H12)))</formula>
    </cfRule>
  </conditionalFormatting>
  <conditionalFormatting sqref="I12:I34">
    <cfRule type="containsText" dxfId="72" priority="11" operator="containsText" text="Yes">
      <formula>NOT(ISERROR(SEARCH("Yes",I12)))</formula>
    </cfRule>
  </conditionalFormatting>
  <conditionalFormatting sqref="I12:M34">
    <cfRule type="containsText" dxfId="71" priority="9" operator="containsText" text="No">
      <formula>NOT(ISERROR(SEARCH("No",I12)))</formula>
    </cfRule>
    <cfRule type="containsText" dxfId="70" priority="10" operator="containsText" text="Yes">
      <formula>NOT(ISERROR(SEARCH("Yes",I12)))</formula>
    </cfRule>
  </conditionalFormatting>
  <conditionalFormatting sqref="G12:G34">
    <cfRule type="containsText" dxfId="69" priority="8" operator="containsText" text="Yes">
      <formula>NOT(ISERROR(SEARCH("Yes",G12)))</formula>
    </cfRule>
  </conditionalFormatting>
  <conditionalFormatting sqref="R111:R112">
    <cfRule type="cellIs" dxfId="68" priority="3" operator="greaterThan">
      <formula>0</formula>
    </cfRule>
  </conditionalFormatting>
  <conditionalFormatting sqref="R114">
    <cfRule type="cellIs" dxfId="67" priority="2" operator="greaterThan">
      <formula>0</formula>
    </cfRule>
  </conditionalFormatting>
  <conditionalFormatting sqref="T112:AR112">
    <cfRule type="cellIs" dxfId="66"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election activeCell="A4" sqref="A4"/>
    </sheetView>
  </sheetViews>
  <sheetFormatPr defaultRowHeight="12.75"/>
  <cols>
    <col min="1" max="4" width="1.75" customWidth="1"/>
    <col min="5" max="5" width="30.75" customWidth="1"/>
    <col min="6" max="6" width="25.75" customWidth="1"/>
    <col min="7" max="10" width="1.75" customWidth="1"/>
  </cols>
  <sheetData>
    <row r="1" spans="1:52" s="10" customFormat="1" ht="22.5">
      <c r="A1" s="10" t="s">
        <v>281</v>
      </c>
    </row>
    <row r="2" spans="1:52" s="11" customFormat="1" ht="15">
      <c r="A2" s="11" t="str">
        <f>"["&amp; Cover!$F$28 &amp;"] "&amp; Cover!$F$8 &amp;" - Version "&amp; Cover!$F$22 &amp;" ("&amp; TEXT(Cover!$F$23, "dd/mm/yy") &amp;")"</f>
        <v>[Final] Normalisation and adjustments - Version 2 (30/11/20)</v>
      </c>
    </row>
    <row r="3" spans="1:52" s="11" customFormat="1" ht="15">
      <c r="A3" s="11" t="s">
        <v>282</v>
      </c>
    </row>
    <row r="4" spans="1:52" s="4" customFormat="1" ht="15">
      <c r="A4" s="11"/>
      <c r="B4" s="11"/>
      <c r="C4" s="11"/>
      <c r="D4" s="11"/>
      <c r="E4" s="11"/>
      <c r="F4" s="11" t="s">
        <v>283</v>
      </c>
      <c r="G4" s="11"/>
      <c r="H4" s="11"/>
      <c r="I4" s="11"/>
      <c r="J4" s="11"/>
      <c r="K4" s="11"/>
      <c r="L4" s="11"/>
      <c r="M4" s="11"/>
      <c r="N4" s="11"/>
      <c r="O4" s="11"/>
      <c r="P4" s="11"/>
      <c r="Q4" s="32"/>
      <c r="R4" s="11"/>
      <c r="S4" s="11"/>
      <c r="T4" s="11"/>
      <c r="U4" s="11"/>
      <c r="V4" s="11"/>
      <c r="W4" s="11"/>
      <c r="X4" s="11"/>
      <c r="Y4" s="11"/>
      <c r="Z4" s="11"/>
      <c r="AA4" s="11"/>
      <c r="AB4" s="11"/>
      <c r="AC4" s="11"/>
      <c r="AD4" s="11"/>
      <c r="AE4" s="11"/>
      <c r="AF4" s="11"/>
      <c r="AG4" s="11"/>
      <c r="AH4" s="11"/>
      <c r="AI4" s="11"/>
      <c r="AJ4" s="11"/>
      <c r="AK4" s="11"/>
      <c r="AL4" s="11"/>
      <c r="AM4" s="28"/>
      <c r="AN4" s="11"/>
      <c r="AO4" s="11"/>
      <c r="AP4" s="11"/>
      <c r="AQ4" s="11"/>
      <c r="AR4" s="11"/>
      <c r="AS4" s="11"/>
      <c r="AT4" s="11"/>
      <c r="AU4" s="11"/>
      <c r="AV4" s="11"/>
      <c r="AW4" s="11"/>
      <c r="AX4" s="11"/>
      <c r="AY4" s="11"/>
      <c r="AZ4" s="11"/>
    </row>
    <row r="7" spans="1:52" s="4" customFormat="1">
      <c r="A7" s="79"/>
      <c r="B7" s="79"/>
      <c r="C7" s="79"/>
      <c r="D7" s="79"/>
      <c r="E7" s="79"/>
      <c r="F7" s="79"/>
      <c r="G7" s="79"/>
      <c r="H7" s="79"/>
      <c r="I7" s="79"/>
      <c r="J7" s="79"/>
      <c r="K7" s="79"/>
      <c r="L7" s="79"/>
      <c r="M7" s="79"/>
      <c r="N7" s="79"/>
      <c r="O7" s="79"/>
      <c r="P7" s="79"/>
      <c r="Q7" s="79"/>
      <c r="R7" s="79"/>
      <c r="S7" s="79"/>
      <c r="T7" s="79"/>
      <c r="U7" s="79"/>
      <c r="V7" s="79"/>
      <c r="W7" s="79"/>
      <c r="X7" s="79"/>
      <c r="Y7" s="79"/>
      <c r="Z7" s="79"/>
      <c r="AA7" s="79"/>
      <c r="AB7" s="79"/>
      <c r="AC7" s="79"/>
      <c r="AD7" s="79"/>
      <c r="AE7" s="79"/>
      <c r="AF7" s="79"/>
      <c r="AG7" s="79"/>
      <c r="AH7" s="79"/>
      <c r="AI7" s="79"/>
      <c r="AJ7" s="79"/>
      <c r="AK7" s="79"/>
      <c r="AL7" s="79"/>
      <c r="AM7" s="79"/>
      <c r="AN7" s="79"/>
      <c r="AO7" s="79"/>
      <c r="AP7" s="79"/>
      <c r="AQ7" s="79"/>
      <c r="AR7" s="79"/>
      <c r="AS7" s="79"/>
      <c r="AT7" s="79"/>
      <c r="AU7" s="79"/>
      <c r="AV7" s="79"/>
      <c r="AW7" s="79"/>
      <c r="AX7" s="79"/>
      <c r="AY7" s="79"/>
      <c r="AZ7" s="79"/>
    </row>
    <row r="9" spans="1:52" s="11" customFormat="1" ht="15">
      <c r="A9" s="79"/>
      <c r="B9" s="11" t="s">
        <v>284</v>
      </c>
    </row>
    <row r="10" spans="1:52">
      <c r="A10" s="79"/>
      <c r="B10" s="79"/>
      <c r="C10" s="21" t="s">
        <v>285</v>
      </c>
      <c r="D10" s="79"/>
      <c r="E10" s="79"/>
      <c r="F10" s="79"/>
      <c r="G10" s="79"/>
      <c r="H10" s="79"/>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row>
    <row r="12" spans="1:52">
      <c r="A12" s="79"/>
      <c r="B12" s="79"/>
      <c r="C12" s="79"/>
      <c r="D12" s="79"/>
      <c r="E12" s="79" t="s">
        <v>74</v>
      </c>
      <c r="F12" s="79" t="s">
        <v>87</v>
      </c>
      <c r="G12" s="79"/>
      <c r="H12" s="79"/>
      <c r="I12" s="79"/>
      <c r="J12" s="79"/>
      <c r="K12" s="79"/>
      <c r="L12" s="79"/>
      <c r="M12" s="79"/>
      <c r="N12" s="79"/>
      <c r="O12" s="79"/>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row>
  </sheetData>
  <conditionalFormatting sqref="Q4">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19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625" style="79" customWidth="1"/>
    <col min="5" max="5" width="5.625" style="79" customWidth="1"/>
    <col min="6" max="6" width="30.625" style="79" customWidth="1"/>
    <col min="7" max="7" width="15.625" style="79" customWidth="1"/>
    <col min="8" max="8" width="17.375" style="79" bestFit="1" customWidth="1"/>
    <col min="9" max="9" width="15.625" style="79" customWidth="1"/>
    <col min="10" max="11" width="1.625" style="79" customWidth="1"/>
    <col min="12" max="12" width="9.125" style="79" customWidth="1"/>
    <col min="13" max="13" width="20.625" style="79" customWidth="1"/>
    <col min="14" max="14" width="1.625" style="79" customWidth="1"/>
    <col min="15" max="16" width="5.625" style="79" customWidth="1"/>
    <col min="17" max="17" width="1.625" style="79" customWidth="1"/>
    <col min="18" max="18" width="9.125" style="79" customWidth="1"/>
    <col min="19" max="19" width="1.625" style="79" customWidth="1"/>
    <col min="20" max="37" width="9.125" style="79" customWidth="1"/>
    <col min="38" max="38" width="1.625" style="79" customWidth="1"/>
    <col min="39" max="44" width="9.125" style="79" customWidth="1"/>
    <col min="45" max="45" width="1.625" style="79" customWidth="1"/>
    <col min="46" max="46" width="9.125" style="79" customWidth="1"/>
    <col min="47" max="47" width="9.125" style="29" customWidth="1"/>
    <col min="48" max="48" width="60.875" style="79" bestFit="1" customWidth="1"/>
    <col min="49" max="60" width="1.75" style="79" customWidth="1"/>
    <col min="61" max="61" width="0" style="79" hidden="1" customWidth="1"/>
    <col min="62" max="16384" width="9.125" style="79" hidden="1"/>
  </cols>
  <sheetData>
    <row r="1" spans="1:60"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27"/>
      <c r="AV1" s="10"/>
      <c r="AW1" s="10"/>
      <c r="AX1" s="10"/>
      <c r="AY1" s="10"/>
      <c r="AZ1" s="10"/>
      <c r="BA1" s="10"/>
      <c r="BB1" s="10"/>
      <c r="BC1" s="10"/>
      <c r="BD1" s="10"/>
      <c r="BE1" s="10"/>
      <c r="BF1" s="10"/>
      <c r="BG1" s="10"/>
      <c r="BH1" s="10"/>
    </row>
    <row r="2" spans="1:60" ht="15">
      <c r="A2" s="11" t="s">
        <v>667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28"/>
      <c r="AV2" s="11"/>
      <c r="AW2" s="11"/>
      <c r="AX2" s="11"/>
      <c r="AY2" s="11"/>
      <c r="AZ2" s="11"/>
      <c r="BA2" s="11"/>
      <c r="BB2" s="11"/>
      <c r="BC2" s="11"/>
      <c r="BD2" s="11"/>
      <c r="BE2" s="11"/>
      <c r="BF2" s="11"/>
      <c r="BG2" s="11"/>
      <c r="BH2" s="11"/>
    </row>
    <row r="3" spans="1:60" ht="15">
      <c r="A3" s="11" t="s">
        <v>339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28"/>
      <c r="AV3" s="11"/>
      <c r="AW3" s="11"/>
      <c r="AX3" s="11"/>
      <c r="AY3" s="11"/>
      <c r="AZ3" s="11"/>
      <c r="BA3" s="11"/>
      <c r="BB3" s="11"/>
      <c r="BC3" s="11"/>
      <c r="BD3" s="11"/>
      <c r="BE3" s="11"/>
      <c r="BF3" s="11"/>
      <c r="BG3" s="11"/>
      <c r="BH3" s="11"/>
    </row>
    <row r="4" spans="1:60" ht="15">
      <c r="A4" s="11" t="s">
        <v>340</v>
      </c>
      <c r="B4" s="11"/>
      <c r="C4" s="11"/>
      <c r="D4" s="11"/>
      <c r="E4" s="11"/>
      <c r="F4" s="11"/>
      <c r="G4" s="11" t="s">
        <v>214</v>
      </c>
      <c r="H4" s="11"/>
      <c r="I4" s="11"/>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28"/>
      <c r="AV4" s="11"/>
      <c r="AW4" s="11"/>
      <c r="AX4" s="11"/>
      <c r="AY4" s="11"/>
      <c r="AZ4" s="11"/>
      <c r="BA4" s="11"/>
      <c r="BB4" s="11"/>
      <c r="BC4" s="11"/>
      <c r="BD4" s="11"/>
      <c r="BE4" s="11"/>
      <c r="BF4" s="11"/>
      <c r="BG4" s="11"/>
      <c r="BH4" s="11"/>
    </row>
    <row r="5" spans="1:60" s="12" customFormat="1">
      <c r="A5" s="12" t="s">
        <v>215</v>
      </c>
      <c r="G5" s="12" t="s">
        <v>216</v>
      </c>
      <c r="H5" s="211"/>
      <c r="O5" s="12" t="s">
        <v>217</v>
      </c>
      <c r="R5" s="16"/>
      <c r="AU5" s="31"/>
    </row>
    <row r="6" spans="1:60">
      <c r="T6" s="231" t="s">
        <v>218</v>
      </c>
      <c r="U6" s="232"/>
      <c r="V6" s="232"/>
      <c r="W6" s="232"/>
      <c r="X6" s="233"/>
      <c r="Y6" s="231" t="s">
        <v>219</v>
      </c>
      <c r="Z6" s="232"/>
      <c r="AA6" s="232"/>
      <c r="AB6" s="232"/>
      <c r="AC6" s="232"/>
      <c r="AD6" s="232"/>
      <c r="AE6" s="232"/>
      <c r="AF6" s="233"/>
      <c r="AG6" s="231" t="s">
        <v>220</v>
      </c>
      <c r="AH6" s="232"/>
      <c r="AI6" s="232"/>
      <c r="AJ6" s="232"/>
      <c r="AK6" s="233"/>
      <c r="AL6" s="36"/>
      <c r="AM6" s="209"/>
      <c r="AN6" s="174"/>
      <c r="AO6" s="210"/>
      <c r="AP6" s="209"/>
      <c r="AQ6" s="209"/>
      <c r="AR6" s="209"/>
      <c r="AT6" s="234" t="s">
        <v>222</v>
      </c>
      <c r="AU6" s="234"/>
      <c r="AV6" s="234"/>
    </row>
    <row r="7" spans="1:60">
      <c r="A7" s="5"/>
      <c r="B7" s="5"/>
      <c r="C7" s="5"/>
      <c r="D7" s="5"/>
      <c r="E7" s="5" t="s">
        <v>341</v>
      </c>
      <c r="F7" s="5"/>
      <c r="G7" s="5" t="s">
        <v>342</v>
      </c>
      <c r="H7" s="5"/>
      <c r="I7" s="5"/>
      <c r="J7" s="5"/>
      <c r="K7" s="5"/>
      <c r="L7" s="5" t="s">
        <v>226</v>
      </c>
      <c r="M7" s="5"/>
      <c r="N7" s="5"/>
      <c r="O7" s="5"/>
      <c r="P7" s="5" t="s">
        <v>229</v>
      </c>
      <c r="Q7" s="5"/>
      <c r="R7" s="5" t="s">
        <v>230</v>
      </c>
      <c r="S7" s="5"/>
      <c r="T7" s="25">
        <v>2009</v>
      </c>
      <c r="U7" s="77">
        <v>2010</v>
      </c>
      <c r="V7" s="77">
        <v>2011</v>
      </c>
      <c r="W7" s="77">
        <v>2012</v>
      </c>
      <c r="X7" s="77">
        <v>2013</v>
      </c>
      <c r="Y7" s="25">
        <v>2014</v>
      </c>
      <c r="Z7" s="77">
        <v>2015</v>
      </c>
      <c r="AA7" s="77">
        <v>2016</v>
      </c>
      <c r="AB7" s="77">
        <v>2017</v>
      </c>
      <c r="AC7" s="77">
        <v>2018</v>
      </c>
      <c r="AD7" s="77">
        <v>2019</v>
      </c>
      <c r="AE7" s="77">
        <v>2020</v>
      </c>
      <c r="AF7" s="77">
        <v>2021</v>
      </c>
      <c r="AG7" s="25">
        <v>2022</v>
      </c>
      <c r="AH7" s="77">
        <v>2023</v>
      </c>
      <c r="AI7" s="77">
        <v>2024</v>
      </c>
      <c r="AJ7" s="77">
        <v>2025</v>
      </c>
      <c r="AK7" s="26">
        <v>2026</v>
      </c>
      <c r="AL7" s="77"/>
      <c r="AM7" s="74"/>
      <c r="AN7" s="75"/>
      <c r="AO7" s="76"/>
      <c r="AP7" s="74"/>
      <c r="AQ7" s="74"/>
      <c r="AR7" s="74"/>
      <c r="AS7" s="5"/>
      <c r="AT7" s="24" t="s">
        <v>233</v>
      </c>
      <c r="AU7" s="30" t="s">
        <v>234</v>
      </c>
      <c r="AV7" s="23" t="s">
        <v>235</v>
      </c>
      <c r="AW7" s="5"/>
      <c r="AX7" s="5"/>
      <c r="AY7" s="5"/>
      <c r="AZ7" s="5"/>
      <c r="BA7" s="5"/>
      <c r="BB7" s="5"/>
      <c r="BC7" s="5"/>
      <c r="BD7" s="5"/>
      <c r="BE7" s="5"/>
      <c r="BF7" s="5"/>
      <c r="BG7" s="5"/>
      <c r="BH7" s="5"/>
    </row>
    <row r="9" spans="1:60" ht="15">
      <c r="B9" s="11" t="s">
        <v>343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28"/>
      <c r="AV9" s="11"/>
      <c r="AW9" s="11"/>
      <c r="AX9" s="11"/>
      <c r="AY9" s="11"/>
      <c r="AZ9" s="11"/>
      <c r="BA9" s="11"/>
      <c r="BB9" s="11"/>
      <c r="BC9" s="11"/>
      <c r="BD9" s="11"/>
      <c r="BE9" s="11"/>
      <c r="BF9" s="11"/>
      <c r="BG9" s="11"/>
      <c r="BH9" s="11"/>
    </row>
    <row r="11" spans="1:60">
      <c r="E11" s="79" t="s">
        <v>106</v>
      </c>
      <c r="F11" s="79" t="s">
        <v>344</v>
      </c>
      <c r="G11" s="79" t="s">
        <v>345</v>
      </c>
      <c r="L11" s="79" t="s">
        <v>346</v>
      </c>
      <c r="Y11" s="127">
        <v>1.0121805511251054</v>
      </c>
      <c r="Z11" s="127">
        <v>1.0114885781402658</v>
      </c>
      <c r="AA11" s="127">
        <v>1.0111680979309627</v>
      </c>
      <c r="AB11" s="127">
        <v>1.0116502311611606</v>
      </c>
      <c r="AC11" s="127">
        <v>1.0129389602719887</v>
      </c>
      <c r="AD11" s="127">
        <v>1.0124070537093424</v>
      </c>
      <c r="AE11" s="127">
        <v>1.011930584242744</v>
      </c>
      <c r="AF11" s="127">
        <v>1.011930584242744</v>
      </c>
      <c r="AG11" s="127">
        <v>1.011930584242744</v>
      </c>
      <c r="AH11" s="127">
        <v>1.011930584242744</v>
      </c>
      <c r="AI11" s="127">
        <v>1.011930584242744</v>
      </c>
      <c r="AJ11" s="127">
        <v>1.011930584242744</v>
      </c>
      <c r="AK11" s="127">
        <v>1.011930584242744</v>
      </c>
    </row>
    <row r="12" spans="1:60">
      <c r="E12" s="79" t="s">
        <v>108</v>
      </c>
      <c r="F12" s="79" t="s">
        <v>344</v>
      </c>
      <c r="G12" s="79" t="s">
        <v>345</v>
      </c>
      <c r="L12" s="79" t="s">
        <v>346</v>
      </c>
      <c r="Y12" s="127">
        <v>1.1867232073413099</v>
      </c>
      <c r="Z12" s="127">
        <v>1.1769015139847898</v>
      </c>
      <c r="AA12" s="127">
        <v>1.1707256071795877</v>
      </c>
      <c r="AB12" s="127">
        <v>1.1778305860818636</v>
      </c>
      <c r="AC12" s="127">
        <v>1.1989409084566318</v>
      </c>
      <c r="AD12" s="127">
        <v>1.192086448728783</v>
      </c>
      <c r="AE12" s="127">
        <v>1.1832970128863312</v>
      </c>
      <c r="AF12" s="127">
        <v>1.1832970128863312</v>
      </c>
      <c r="AG12" s="127">
        <v>1.1832970128863312</v>
      </c>
      <c r="AH12" s="127">
        <v>1.1832970128863312</v>
      </c>
      <c r="AI12" s="127">
        <v>1.1832970128863312</v>
      </c>
      <c r="AJ12" s="127">
        <v>1.1832970128863312</v>
      </c>
      <c r="AK12" s="127">
        <v>1.1832970128863312</v>
      </c>
    </row>
    <row r="13" spans="1:60">
      <c r="E13" s="79" t="s">
        <v>112</v>
      </c>
      <c r="F13" s="79" t="s">
        <v>344</v>
      </c>
      <c r="G13" s="79" t="s">
        <v>345</v>
      </c>
      <c r="L13" s="79" t="s">
        <v>346</v>
      </c>
      <c r="Y13" s="127">
        <v>1</v>
      </c>
      <c r="Z13" s="127">
        <v>1</v>
      </c>
      <c r="AA13" s="127">
        <v>1</v>
      </c>
      <c r="AB13" s="127">
        <v>1</v>
      </c>
      <c r="AC13" s="127">
        <v>1</v>
      </c>
      <c r="AD13" s="127">
        <v>1</v>
      </c>
      <c r="AE13" s="127">
        <v>1</v>
      </c>
      <c r="AF13" s="127">
        <v>1</v>
      </c>
      <c r="AG13" s="127">
        <v>1</v>
      </c>
      <c r="AH13" s="127">
        <v>1</v>
      </c>
      <c r="AI13" s="127">
        <v>1</v>
      </c>
      <c r="AJ13" s="127">
        <v>1</v>
      </c>
      <c r="AK13" s="127">
        <v>1</v>
      </c>
    </row>
    <row r="14" spans="1:60">
      <c r="E14" s="79" t="s">
        <v>116</v>
      </c>
      <c r="F14" s="79" t="s">
        <v>344</v>
      </c>
      <c r="G14" s="79" t="s">
        <v>345</v>
      </c>
      <c r="L14" s="79" t="s">
        <v>346</v>
      </c>
      <c r="Y14" s="127">
        <v>1</v>
      </c>
      <c r="Z14" s="127">
        <v>1</v>
      </c>
      <c r="AA14" s="127">
        <v>1</v>
      </c>
      <c r="AB14" s="127">
        <v>1</v>
      </c>
      <c r="AC14" s="127">
        <v>1</v>
      </c>
      <c r="AD14" s="127">
        <v>1</v>
      </c>
      <c r="AE14" s="127">
        <v>1</v>
      </c>
      <c r="AF14" s="127">
        <v>1</v>
      </c>
      <c r="AG14" s="127">
        <v>1</v>
      </c>
      <c r="AH14" s="127">
        <v>1</v>
      </c>
      <c r="AI14" s="127">
        <v>1</v>
      </c>
      <c r="AJ14" s="127">
        <v>1</v>
      </c>
      <c r="AK14" s="127">
        <v>1</v>
      </c>
    </row>
    <row r="15" spans="1:60">
      <c r="E15" s="79" t="s">
        <v>109</v>
      </c>
      <c r="F15" s="79" t="s">
        <v>344</v>
      </c>
      <c r="G15" s="79" t="s">
        <v>345</v>
      </c>
      <c r="L15" s="79" t="s">
        <v>346</v>
      </c>
      <c r="Y15" s="127">
        <v>1</v>
      </c>
      <c r="Z15" s="127">
        <v>1</v>
      </c>
      <c r="AA15" s="127">
        <v>1</v>
      </c>
      <c r="AB15" s="127">
        <v>1</v>
      </c>
      <c r="AC15" s="127">
        <v>1</v>
      </c>
      <c r="AD15" s="127">
        <v>1</v>
      </c>
      <c r="AE15" s="127">
        <v>1</v>
      </c>
      <c r="AF15" s="127">
        <v>1</v>
      </c>
      <c r="AG15" s="127">
        <v>1</v>
      </c>
      <c r="AH15" s="127">
        <v>1</v>
      </c>
      <c r="AI15" s="127">
        <v>1</v>
      </c>
      <c r="AJ15" s="127">
        <v>1</v>
      </c>
      <c r="AK15" s="127">
        <v>1</v>
      </c>
    </row>
    <row r="16" spans="1:60">
      <c r="E16" s="79" t="s">
        <v>347</v>
      </c>
      <c r="F16" s="79" t="s">
        <v>344</v>
      </c>
      <c r="G16" s="79" t="s">
        <v>345</v>
      </c>
      <c r="L16" s="79" t="s">
        <v>346</v>
      </c>
      <c r="Y16" s="127">
        <v>1</v>
      </c>
      <c r="Z16" s="127">
        <v>1</v>
      </c>
      <c r="AA16" s="127">
        <v>1</v>
      </c>
      <c r="AB16" s="127">
        <v>1</v>
      </c>
      <c r="AC16" s="127">
        <v>1</v>
      </c>
      <c r="AD16" s="127">
        <v>1</v>
      </c>
      <c r="AE16" s="127">
        <v>1</v>
      </c>
      <c r="AF16" s="127">
        <v>1</v>
      </c>
      <c r="AG16" s="127">
        <v>1</v>
      </c>
      <c r="AH16" s="127">
        <v>1</v>
      </c>
      <c r="AI16" s="127">
        <v>1</v>
      </c>
      <c r="AJ16" s="127">
        <v>1</v>
      </c>
      <c r="AK16" s="127">
        <v>1</v>
      </c>
    </row>
    <row r="17" spans="2:47">
      <c r="E17" s="79" t="s">
        <v>348</v>
      </c>
      <c r="F17" s="79" t="s">
        <v>344</v>
      </c>
      <c r="G17" s="79" t="s">
        <v>345</v>
      </c>
      <c r="L17" s="79" t="s">
        <v>346</v>
      </c>
      <c r="Y17" s="127">
        <v>1.1053311892949071</v>
      </c>
      <c r="Z17" s="127">
        <v>1.1075876390909856</v>
      </c>
      <c r="AA17" s="127">
        <v>1.0986654513031451</v>
      </c>
      <c r="AB17" s="127">
        <v>1.0939970955532516</v>
      </c>
      <c r="AC17" s="127">
        <v>1.1095505627532551</v>
      </c>
      <c r="AD17" s="127">
        <v>1.1070737979828054</v>
      </c>
      <c r="AE17" s="127">
        <v>1.1033749093366887</v>
      </c>
      <c r="AF17" s="127">
        <v>1.1033749093366887</v>
      </c>
      <c r="AG17" s="127">
        <v>1.1033749093366887</v>
      </c>
      <c r="AH17" s="127">
        <v>1.1033749093366887</v>
      </c>
      <c r="AI17" s="127">
        <v>1.1033749093366887</v>
      </c>
      <c r="AJ17" s="127">
        <v>1.1033749093366887</v>
      </c>
      <c r="AK17" s="127">
        <v>1.1033749093366887</v>
      </c>
    </row>
    <row r="18" spans="2:47">
      <c r="E18" s="79" t="s">
        <v>117</v>
      </c>
      <c r="F18" s="79" t="s">
        <v>344</v>
      </c>
      <c r="G18" s="79" t="s">
        <v>345</v>
      </c>
      <c r="L18" s="79" t="s">
        <v>346</v>
      </c>
      <c r="Y18" s="127">
        <v>1</v>
      </c>
      <c r="Z18" s="127">
        <v>1</v>
      </c>
      <c r="AA18" s="127">
        <v>1</v>
      </c>
      <c r="AB18" s="127">
        <v>1</v>
      </c>
      <c r="AC18" s="127">
        <v>1</v>
      </c>
      <c r="AD18" s="127">
        <v>1</v>
      </c>
      <c r="AE18" s="127">
        <v>1</v>
      </c>
      <c r="AF18" s="127">
        <v>1</v>
      </c>
      <c r="AG18" s="127">
        <v>1</v>
      </c>
      <c r="AH18" s="127">
        <v>1</v>
      </c>
      <c r="AI18" s="127">
        <v>1</v>
      </c>
      <c r="AJ18" s="127">
        <v>1</v>
      </c>
      <c r="AK18" s="127">
        <v>1</v>
      </c>
    </row>
    <row r="20" spans="2:47" ht="15">
      <c r="B20" s="11" t="s">
        <v>349</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79"/>
    </row>
    <row r="21" spans="2:47">
      <c r="AU21" s="79"/>
    </row>
    <row r="22" spans="2:47" ht="15">
      <c r="E22" s="79" t="s">
        <v>106</v>
      </c>
      <c r="F22" s="79" t="s">
        <v>350</v>
      </c>
      <c r="G22" s="79" t="s">
        <v>345</v>
      </c>
      <c r="L22" s="79" t="s">
        <v>346</v>
      </c>
      <c r="R22" s="102"/>
      <c r="S22" s="102"/>
      <c r="T22" s="102"/>
      <c r="U22" s="103"/>
      <c r="V22" s="103"/>
      <c r="W22" s="103"/>
      <c r="X22" s="103"/>
      <c r="Y22" s="127">
        <v>1.0821677910024206</v>
      </c>
      <c r="Z22" s="127">
        <v>1.0821202632861049</v>
      </c>
      <c r="AA22" s="127">
        <v>1.0821327448281062</v>
      </c>
      <c r="AB22" s="127">
        <v>1.0820871097361773</v>
      </c>
      <c r="AC22" s="127">
        <v>1.0822125035730401</v>
      </c>
      <c r="AD22" s="127">
        <v>1.0821025214295441</v>
      </c>
      <c r="AE22" s="127">
        <v>1.0821310060548763</v>
      </c>
      <c r="AF22" s="127">
        <v>1.0821310060548763</v>
      </c>
      <c r="AG22" s="127">
        <v>1.0821310060548763</v>
      </c>
      <c r="AH22" s="127">
        <v>1.0821310060548763</v>
      </c>
      <c r="AI22" s="127">
        <v>1.0821310060548763</v>
      </c>
      <c r="AJ22" s="127">
        <v>1.0821310060548763</v>
      </c>
      <c r="AK22" s="127">
        <v>1.0821310060548763</v>
      </c>
      <c r="AU22" s="79"/>
    </row>
    <row r="23" spans="2:47" ht="15">
      <c r="E23" s="79" t="s">
        <v>108</v>
      </c>
      <c r="F23" s="79" t="s">
        <v>350</v>
      </c>
      <c r="G23" s="79" t="s">
        <v>345</v>
      </c>
      <c r="L23" s="79" t="s">
        <v>346</v>
      </c>
      <c r="R23" s="102"/>
      <c r="S23" s="102"/>
      <c r="T23" s="102"/>
      <c r="U23" s="103"/>
      <c r="V23" s="103"/>
      <c r="W23" s="103"/>
      <c r="X23" s="103"/>
      <c r="Y23" s="127">
        <v>1</v>
      </c>
      <c r="Z23" s="127">
        <v>1</v>
      </c>
      <c r="AA23" s="127">
        <v>1</v>
      </c>
      <c r="AB23" s="127">
        <v>1</v>
      </c>
      <c r="AC23" s="127">
        <v>1</v>
      </c>
      <c r="AD23" s="127">
        <v>1</v>
      </c>
      <c r="AE23" s="127">
        <v>1</v>
      </c>
      <c r="AF23" s="127">
        <v>1</v>
      </c>
      <c r="AG23" s="127">
        <v>1</v>
      </c>
      <c r="AH23" s="127">
        <v>1</v>
      </c>
      <c r="AI23" s="127">
        <v>1</v>
      </c>
      <c r="AJ23" s="127">
        <v>1</v>
      </c>
      <c r="AK23" s="127">
        <v>1</v>
      </c>
      <c r="AU23" s="79"/>
    </row>
    <row r="24" spans="2:47" ht="15">
      <c r="E24" s="79" t="s">
        <v>112</v>
      </c>
      <c r="F24" s="79" t="s">
        <v>350</v>
      </c>
      <c r="G24" s="79" t="s">
        <v>345</v>
      </c>
      <c r="L24" s="79" t="s">
        <v>346</v>
      </c>
      <c r="R24" s="102"/>
      <c r="S24" s="102"/>
      <c r="T24" s="102"/>
      <c r="U24" s="103"/>
      <c r="V24" s="103"/>
      <c r="W24" s="103"/>
      <c r="X24" s="103"/>
      <c r="Y24" s="127">
        <v>1.0123568798793861</v>
      </c>
      <c r="Z24" s="127">
        <v>1.0125198339565757</v>
      </c>
      <c r="AA24" s="127">
        <v>1.0126369976152136</v>
      </c>
      <c r="AB24" s="127">
        <v>1.0126985021366701</v>
      </c>
      <c r="AC24" s="127">
        <v>1.012751309480034</v>
      </c>
      <c r="AD24" s="127">
        <v>1.0126390438900881</v>
      </c>
      <c r="AE24" s="127">
        <v>1.0126490560803023</v>
      </c>
      <c r="AF24" s="127">
        <v>1.0126490560803023</v>
      </c>
      <c r="AG24" s="127">
        <v>1.0126490560803023</v>
      </c>
      <c r="AH24" s="127">
        <v>1.0126490560803023</v>
      </c>
      <c r="AI24" s="127">
        <v>1.0126490560803023</v>
      </c>
      <c r="AJ24" s="127">
        <v>1.0126490560803023</v>
      </c>
      <c r="AK24" s="127">
        <v>1.0126490560803023</v>
      </c>
      <c r="AU24" s="79"/>
    </row>
    <row r="25" spans="2:47" ht="15">
      <c r="E25" s="79" t="s">
        <v>116</v>
      </c>
      <c r="F25" s="79" t="s">
        <v>350</v>
      </c>
      <c r="G25" s="79" t="s">
        <v>345</v>
      </c>
      <c r="L25" s="79" t="s">
        <v>346</v>
      </c>
      <c r="R25" s="102"/>
      <c r="S25" s="102"/>
      <c r="T25" s="102"/>
      <c r="U25" s="103"/>
      <c r="V25" s="103"/>
      <c r="W25" s="103"/>
      <c r="X25" s="103"/>
      <c r="Y25" s="127">
        <v>1.0593289145866933</v>
      </c>
      <c r="Z25" s="127">
        <v>1.0594300448440346</v>
      </c>
      <c r="AA25" s="127">
        <v>1.0594309106775042</v>
      </c>
      <c r="AB25" s="127">
        <v>1.0593451752333807</v>
      </c>
      <c r="AC25" s="127">
        <v>1.0594311600813371</v>
      </c>
      <c r="AD25" s="127">
        <v>1.0593115561809874</v>
      </c>
      <c r="AE25" s="127">
        <v>1.0593897986107577</v>
      </c>
      <c r="AF25" s="127">
        <v>1.0593897986107577</v>
      </c>
      <c r="AG25" s="127">
        <v>1.0593897986107577</v>
      </c>
      <c r="AH25" s="127">
        <v>1.0593897986107577</v>
      </c>
      <c r="AI25" s="127">
        <v>1.0593897986107577</v>
      </c>
      <c r="AJ25" s="127">
        <v>1.0593897986107577</v>
      </c>
      <c r="AK25" s="127">
        <v>1.0593897986107577</v>
      </c>
      <c r="AU25" s="79"/>
    </row>
    <row r="26" spans="2:47" ht="15">
      <c r="E26" s="79" t="s">
        <v>109</v>
      </c>
      <c r="F26" s="79" t="s">
        <v>350</v>
      </c>
      <c r="G26" s="79" t="s">
        <v>345</v>
      </c>
      <c r="L26" s="79" t="s">
        <v>346</v>
      </c>
      <c r="R26" s="102"/>
      <c r="S26" s="102"/>
      <c r="T26" s="102"/>
      <c r="U26" s="103"/>
      <c r="V26" s="103"/>
      <c r="W26" s="103"/>
      <c r="X26" s="103"/>
      <c r="Y26" s="127">
        <v>1.0974736852276192</v>
      </c>
      <c r="Z26" s="127">
        <v>1.0976282131631603</v>
      </c>
      <c r="AA26" s="127">
        <v>1.0978766212358111</v>
      </c>
      <c r="AB26" s="127">
        <v>1.0980877660287029</v>
      </c>
      <c r="AC26" s="127">
        <v>1.0982158682546763</v>
      </c>
      <c r="AD26" s="127">
        <v>1.0982940925147213</v>
      </c>
      <c r="AE26" s="127">
        <v>1.0980201548658401</v>
      </c>
      <c r="AF26" s="127">
        <v>1.0980201548658401</v>
      </c>
      <c r="AG26" s="127">
        <v>1.0980201548658401</v>
      </c>
      <c r="AH26" s="127">
        <v>1.0980201548658401</v>
      </c>
      <c r="AI26" s="127">
        <v>1.0980201548658401</v>
      </c>
      <c r="AJ26" s="127">
        <v>1.0980201548658401</v>
      </c>
      <c r="AK26" s="127">
        <v>1.0980201548658401</v>
      </c>
      <c r="AU26" s="79"/>
    </row>
    <row r="27" spans="2:47" ht="15">
      <c r="E27" s="79" t="s">
        <v>347</v>
      </c>
      <c r="F27" s="79" t="s">
        <v>350</v>
      </c>
      <c r="G27" s="79" t="s">
        <v>345</v>
      </c>
      <c r="L27" s="79" t="s">
        <v>346</v>
      </c>
      <c r="R27" s="102"/>
      <c r="S27" s="102"/>
      <c r="T27" s="102"/>
      <c r="U27" s="103"/>
      <c r="V27" s="103"/>
      <c r="W27" s="103"/>
      <c r="X27" s="103"/>
      <c r="Y27" s="127">
        <v>1.1499074638345925</v>
      </c>
      <c r="Z27" s="127">
        <v>1.1502346038931466</v>
      </c>
      <c r="AA27" s="127">
        <v>1.1501916312224567</v>
      </c>
      <c r="AB27" s="127">
        <v>1.1501263354923568</v>
      </c>
      <c r="AC27" s="127">
        <v>1.1504170248398768</v>
      </c>
      <c r="AD27" s="127">
        <v>1.15000677109602</v>
      </c>
      <c r="AE27" s="127">
        <v>1.1501952558574131</v>
      </c>
      <c r="AF27" s="127">
        <v>1.1501952558574131</v>
      </c>
      <c r="AG27" s="127">
        <v>1.1501952558574131</v>
      </c>
      <c r="AH27" s="127">
        <v>1.1501952558574131</v>
      </c>
      <c r="AI27" s="127">
        <v>1.1501952558574131</v>
      </c>
      <c r="AJ27" s="127">
        <v>1.1501952558574131</v>
      </c>
      <c r="AK27" s="127">
        <v>1.1501952558574131</v>
      </c>
      <c r="AU27" s="79"/>
    </row>
    <row r="28" spans="2:47" ht="15">
      <c r="E28" s="79" t="s">
        <v>348</v>
      </c>
      <c r="F28" s="79" t="s">
        <v>350</v>
      </c>
      <c r="G28" s="79" t="s">
        <v>345</v>
      </c>
      <c r="L28" s="79" t="s">
        <v>346</v>
      </c>
      <c r="R28" s="102"/>
      <c r="S28" s="102"/>
      <c r="T28" s="102"/>
      <c r="U28" s="103"/>
      <c r="V28" s="103"/>
      <c r="W28" s="103"/>
      <c r="X28" s="103"/>
      <c r="Y28" s="127">
        <v>1.0393999609791325</v>
      </c>
      <c r="Z28" s="127">
        <v>1.0393848277224094</v>
      </c>
      <c r="AA28" s="127">
        <v>1.0393563698307307</v>
      </c>
      <c r="AB28" s="127">
        <v>1.0394114724946635</v>
      </c>
      <c r="AC28" s="127">
        <v>1.0393861563927904</v>
      </c>
      <c r="AD28" s="127">
        <v>1.0393292181657543</v>
      </c>
      <c r="AE28" s="127">
        <v>1.0393736179833761</v>
      </c>
      <c r="AF28" s="127">
        <v>1.0393736179833761</v>
      </c>
      <c r="AG28" s="127">
        <v>1.0393736179833761</v>
      </c>
      <c r="AH28" s="127">
        <v>1.0393736179833761</v>
      </c>
      <c r="AI28" s="127">
        <v>1.0393736179833761</v>
      </c>
      <c r="AJ28" s="127">
        <v>1.0393736179833761</v>
      </c>
      <c r="AK28" s="127">
        <v>1.0393736179833761</v>
      </c>
      <c r="AU28" s="79"/>
    </row>
    <row r="29" spans="2:47" ht="15">
      <c r="E29" s="79" t="s">
        <v>117</v>
      </c>
      <c r="F29" s="79" t="s">
        <v>350</v>
      </c>
      <c r="G29" s="79" t="s">
        <v>345</v>
      </c>
      <c r="L29" s="79" t="s">
        <v>346</v>
      </c>
      <c r="R29" s="102"/>
      <c r="S29" s="102"/>
      <c r="T29" s="102"/>
      <c r="U29" s="103"/>
      <c r="V29" s="103"/>
      <c r="W29" s="103"/>
      <c r="X29" s="103"/>
      <c r="Y29" s="127">
        <v>1.1494252873563218</v>
      </c>
      <c r="Z29" s="127">
        <v>1.1494252873563218</v>
      </c>
      <c r="AA29" s="127">
        <v>1.1494252873563218</v>
      </c>
      <c r="AB29" s="127">
        <v>1.1494252873563218</v>
      </c>
      <c r="AC29" s="127">
        <v>1.1494252873563218</v>
      </c>
      <c r="AD29" s="127">
        <v>1.1494252873563218</v>
      </c>
      <c r="AE29" s="127">
        <v>1.1494252873563218</v>
      </c>
      <c r="AF29" s="127">
        <v>1.1494252873563218</v>
      </c>
      <c r="AG29" s="127">
        <v>1.1494252873563218</v>
      </c>
      <c r="AH29" s="127">
        <v>1.1494252873563218</v>
      </c>
      <c r="AI29" s="127">
        <v>1.1494252873563218</v>
      </c>
      <c r="AJ29" s="127">
        <v>1.1494252873563218</v>
      </c>
      <c r="AK29" s="127">
        <v>1.1494252873563218</v>
      </c>
      <c r="AU29" s="79"/>
    </row>
    <row r="30" spans="2:47">
      <c r="AU30" s="79"/>
    </row>
    <row r="31" spans="2:47" ht="15">
      <c r="B31" s="11" t="s">
        <v>246</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79"/>
    </row>
    <row r="32" spans="2:47">
      <c r="AU32" s="79"/>
    </row>
    <row r="33" spans="2:47" ht="15">
      <c r="E33" s="79" t="s">
        <v>106</v>
      </c>
      <c r="F33" s="79" t="s">
        <v>351</v>
      </c>
      <c r="G33" s="79" t="s">
        <v>352</v>
      </c>
      <c r="L33" s="79" t="s">
        <v>346</v>
      </c>
      <c r="R33" s="102"/>
      <c r="S33" s="102"/>
      <c r="T33" s="102"/>
      <c r="U33" s="103"/>
      <c r="V33" s="103"/>
      <c r="W33" s="103"/>
      <c r="X33" s="103"/>
      <c r="Y33" s="127">
        <v>1.0121805511251054</v>
      </c>
      <c r="Z33" s="127">
        <v>1.0114885781402658</v>
      </c>
      <c r="AA33" s="127">
        <v>1.0111680979309627</v>
      </c>
      <c r="AB33" s="127">
        <v>1.0116502311611606</v>
      </c>
      <c r="AC33" s="127">
        <v>1.0129389602719887</v>
      </c>
      <c r="AD33" s="127">
        <v>1.0124070537093424</v>
      </c>
      <c r="AE33" s="127">
        <v>1.011930584242744</v>
      </c>
      <c r="AF33" s="127">
        <v>1.011930584242744</v>
      </c>
      <c r="AG33" s="127">
        <v>1.011930584242744</v>
      </c>
      <c r="AH33" s="127">
        <v>1.011930584242744</v>
      </c>
      <c r="AI33" s="127">
        <v>1.011930584242744</v>
      </c>
      <c r="AJ33" s="127">
        <v>1.011930584242744</v>
      </c>
      <c r="AK33" s="127">
        <v>1.011930584242744</v>
      </c>
      <c r="AU33" s="79"/>
    </row>
    <row r="34" spans="2:47" ht="15">
      <c r="E34" s="79" t="s">
        <v>108</v>
      </c>
      <c r="F34" s="79" t="s">
        <v>351</v>
      </c>
      <c r="G34" s="79" t="s">
        <v>352</v>
      </c>
      <c r="L34" s="79" t="s">
        <v>346</v>
      </c>
      <c r="R34" s="102"/>
      <c r="S34" s="102"/>
      <c r="T34" s="102"/>
      <c r="U34" s="103"/>
      <c r="V34" s="103"/>
      <c r="W34" s="103"/>
      <c r="X34" s="103"/>
      <c r="Y34" s="127">
        <v>1.1867232073413099</v>
      </c>
      <c r="Z34" s="127">
        <v>1.1769015139847898</v>
      </c>
      <c r="AA34" s="127">
        <v>1.1707256071795877</v>
      </c>
      <c r="AB34" s="127">
        <v>1.1778305860818636</v>
      </c>
      <c r="AC34" s="127">
        <v>1.1989409084566318</v>
      </c>
      <c r="AD34" s="127">
        <v>1.192086448728783</v>
      </c>
      <c r="AE34" s="127">
        <v>1.1832970128863312</v>
      </c>
      <c r="AF34" s="127">
        <v>1.1832970128863312</v>
      </c>
      <c r="AG34" s="127">
        <v>1.1832970128863312</v>
      </c>
      <c r="AH34" s="127">
        <v>1.1832970128863312</v>
      </c>
      <c r="AI34" s="127">
        <v>1.1832970128863312</v>
      </c>
      <c r="AJ34" s="127">
        <v>1.1832970128863312</v>
      </c>
      <c r="AK34" s="127">
        <v>1.1832970128863312</v>
      </c>
      <c r="AU34" s="79"/>
    </row>
    <row r="35" spans="2:47" ht="15">
      <c r="E35" s="79" t="s">
        <v>112</v>
      </c>
      <c r="F35" s="79" t="s">
        <v>351</v>
      </c>
      <c r="G35" s="79" t="s">
        <v>352</v>
      </c>
      <c r="L35" s="79" t="s">
        <v>346</v>
      </c>
      <c r="R35" s="102"/>
      <c r="S35" s="102"/>
      <c r="T35" s="102"/>
      <c r="U35" s="103"/>
      <c r="V35" s="103"/>
      <c r="W35" s="103"/>
      <c r="X35" s="103"/>
      <c r="Y35" s="127">
        <v>1</v>
      </c>
      <c r="Z35" s="127">
        <v>1</v>
      </c>
      <c r="AA35" s="127">
        <v>1</v>
      </c>
      <c r="AB35" s="127">
        <v>1</v>
      </c>
      <c r="AC35" s="127">
        <v>1</v>
      </c>
      <c r="AD35" s="127">
        <v>1</v>
      </c>
      <c r="AE35" s="127">
        <v>1</v>
      </c>
      <c r="AF35" s="127">
        <v>1</v>
      </c>
      <c r="AG35" s="127">
        <v>1</v>
      </c>
      <c r="AH35" s="127">
        <v>1</v>
      </c>
      <c r="AI35" s="127">
        <v>1</v>
      </c>
      <c r="AJ35" s="127">
        <v>1</v>
      </c>
      <c r="AK35" s="127">
        <v>1</v>
      </c>
      <c r="AU35" s="79"/>
    </row>
    <row r="36" spans="2:47" ht="15">
      <c r="E36" s="79" t="s">
        <v>116</v>
      </c>
      <c r="F36" s="79" t="s">
        <v>351</v>
      </c>
      <c r="G36" s="79" t="s">
        <v>352</v>
      </c>
      <c r="L36" s="79" t="s">
        <v>346</v>
      </c>
      <c r="R36" s="102"/>
      <c r="S36" s="102"/>
      <c r="T36" s="102"/>
      <c r="U36" s="103"/>
      <c r="V36" s="103"/>
      <c r="W36" s="103"/>
      <c r="X36" s="103"/>
      <c r="Y36" s="127">
        <v>1</v>
      </c>
      <c r="Z36" s="127">
        <v>1</v>
      </c>
      <c r="AA36" s="127">
        <v>1</v>
      </c>
      <c r="AB36" s="127">
        <v>1</v>
      </c>
      <c r="AC36" s="127">
        <v>1</v>
      </c>
      <c r="AD36" s="127">
        <v>1</v>
      </c>
      <c r="AE36" s="127">
        <v>1</v>
      </c>
      <c r="AF36" s="127">
        <v>1</v>
      </c>
      <c r="AG36" s="127">
        <v>1</v>
      </c>
      <c r="AH36" s="127">
        <v>1</v>
      </c>
      <c r="AI36" s="127">
        <v>1</v>
      </c>
      <c r="AJ36" s="127">
        <v>1</v>
      </c>
      <c r="AK36" s="127">
        <v>1</v>
      </c>
      <c r="AU36" s="79"/>
    </row>
    <row r="37" spans="2:47" ht="15">
      <c r="E37" s="79" t="s">
        <v>109</v>
      </c>
      <c r="F37" s="79" t="s">
        <v>351</v>
      </c>
      <c r="G37" s="79" t="s">
        <v>352</v>
      </c>
      <c r="L37" s="79" t="s">
        <v>346</v>
      </c>
      <c r="R37" s="102"/>
      <c r="S37" s="102"/>
      <c r="T37" s="102"/>
      <c r="U37" s="103"/>
      <c r="V37" s="103"/>
      <c r="W37" s="103"/>
      <c r="X37" s="103"/>
      <c r="Y37" s="127">
        <v>1</v>
      </c>
      <c r="Z37" s="127">
        <v>1</v>
      </c>
      <c r="AA37" s="127">
        <v>1</v>
      </c>
      <c r="AB37" s="127">
        <v>1</v>
      </c>
      <c r="AC37" s="127">
        <v>1</v>
      </c>
      <c r="AD37" s="127">
        <v>1</v>
      </c>
      <c r="AE37" s="127">
        <v>1</v>
      </c>
      <c r="AF37" s="127">
        <v>1</v>
      </c>
      <c r="AG37" s="127">
        <v>1</v>
      </c>
      <c r="AH37" s="127">
        <v>1</v>
      </c>
      <c r="AI37" s="127">
        <v>1</v>
      </c>
      <c r="AJ37" s="127">
        <v>1</v>
      </c>
      <c r="AK37" s="127">
        <v>1</v>
      </c>
      <c r="AU37" s="79"/>
    </row>
    <row r="38" spans="2:47" ht="15">
      <c r="E38" s="79" t="s">
        <v>347</v>
      </c>
      <c r="F38" s="79" t="s">
        <v>351</v>
      </c>
      <c r="G38" s="79" t="s">
        <v>352</v>
      </c>
      <c r="L38" s="79" t="s">
        <v>346</v>
      </c>
      <c r="R38" s="102"/>
      <c r="S38" s="102"/>
      <c r="T38" s="102"/>
      <c r="U38" s="103"/>
      <c r="V38" s="103"/>
      <c r="W38" s="103"/>
      <c r="X38" s="103"/>
      <c r="Y38" s="127">
        <v>1</v>
      </c>
      <c r="Z38" s="127">
        <v>1</v>
      </c>
      <c r="AA38" s="127">
        <v>1</v>
      </c>
      <c r="AB38" s="127">
        <v>1</v>
      </c>
      <c r="AC38" s="127">
        <v>1</v>
      </c>
      <c r="AD38" s="127">
        <v>1</v>
      </c>
      <c r="AE38" s="127">
        <v>1</v>
      </c>
      <c r="AF38" s="127">
        <v>1</v>
      </c>
      <c r="AG38" s="127">
        <v>1</v>
      </c>
      <c r="AH38" s="127">
        <v>1</v>
      </c>
      <c r="AI38" s="127">
        <v>1</v>
      </c>
      <c r="AJ38" s="127">
        <v>1</v>
      </c>
      <c r="AK38" s="127">
        <v>1</v>
      </c>
      <c r="AU38" s="79"/>
    </row>
    <row r="39" spans="2:47" ht="15">
      <c r="E39" s="79" t="s">
        <v>348</v>
      </c>
      <c r="F39" s="79" t="s">
        <v>351</v>
      </c>
      <c r="G39" s="79" t="s">
        <v>352</v>
      </c>
      <c r="L39" s="79" t="s">
        <v>346</v>
      </c>
      <c r="R39" s="102"/>
      <c r="S39" s="102"/>
      <c r="T39" s="102"/>
      <c r="U39" s="103"/>
      <c r="V39" s="103"/>
      <c r="W39" s="103"/>
      <c r="X39" s="103"/>
      <c r="Y39" s="127">
        <v>1.1053311892949071</v>
      </c>
      <c r="Z39" s="127">
        <v>1.1075876390909856</v>
      </c>
      <c r="AA39" s="127">
        <v>1.0986654513031451</v>
      </c>
      <c r="AB39" s="127">
        <v>1.0939970955532516</v>
      </c>
      <c r="AC39" s="127">
        <v>1.1095505627532551</v>
      </c>
      <c r="AD39" s="127">
        <v>1.1070737979828054</v>
      </c>
      <c r="AE39" s="127">
        <v>1.1033749093366887</v>
      </c>
      <c r="AF39" s="127">
        <v>1.1033749093366887</v>
      </c>
      <c r="AG39" s="127">
        <v>1.1033749093366887</v>
      </c>
      <c r="AH39" s="127">
        <v>1.1033749093366887</v>
      </c>
      <c r="AI39" s="127">
        <v>1.1033749093366887</v>
      </c>
      <c r="AJ39" s="127">
        <v>1.1033749093366887</v>
      </c>
      <c r="AK39" s="127">
        <v>1.1033749093366887</v>
      </c>
      <c r="AU39" s="79"/>
    </row>
    <row r="40" spans="2:47" ht="15">
      <c r="E40" s="79" t="s">
        <v>117</v>
      </c>
      <c r="F40" s="79" t="s">
        <v>351</v>
      </c>
      <c r="G40" s="79" t="s">
        <v>352</v>
      </c>
      <c r="L40" s="79" t="s">
        <v>346</v>
      </c>
      <c r="R40" s="102"/>
      <c r="S40" s="102"/>
      <c r="T40" s="102"/>
      <c r="U40" s="103"/>
      <c r="V40" s="103"/>
      <c r="W40" s="103"/>
      <c r="X40" s="103"/>
      <c r="Y40" s="127">
        <v>1</v>
      </c>
      <c r="Z40" s="127">
        <v>1</v>
      </c>
      <c r="AA40" s="127">
        <v>1</v>
      </c>
      <c r="AB40" s="127">
        <v>1</v>
      </c>
      <c r="AC40" s="127">
        <v>1</v>
      </c>
      <c r="AD40" s="127">
        <v>1</v>
      </c>
      <c r="AE40" s="127">
        <v>1</v>
      </c>
      <c r="AF40" s="127">
        <v>1</v>
      </c>
      <c r="AG40" s="127">
        <v>1</v>
      </c>
      <c r="AH40" s="127">
        <v>1</v>
      </c>
      <c r="AI40" s="127">
        <v>1</v>
      </c>
      <c r="AJ40" s="127">
        <v>1</v>
      </c>
      <c r="AK40" s="127">
        <v>1</v>
      </c>
      <c r="AU40" s="79"/>
    </row>
    <row r="41" spans="2:47" ht="14.25">
      <c r="R41" s="102"/>
      <c r="S41" s="102"/>
      <c r="T41" s="102"/>
      <c r="AU41" s="79"/>
    </row>
    <row r="42" spans="2:47" ht="15">
      <c r="B42" s="11" t="s">
        <v>247</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79"/>
    </row>
    <row r="43" spans="2:47">
      <c r="AU43" s="79"/>
    </row>
    <row r="44" spans="2:47" ht="15">
      <c r="E44" s="79" t="s">
        <v>106</v>
      </c>
      <c r="F44" s="79" t="s">
        <v>353</v>
      </c>
      <c r="G44" s="79" t="s">
        <v>345</v>
      </c>
      <c r="L44" s="79" t="s">
        <v>346</v>
      </c>
      <c r="R44" s="102"/>
      <c r="S44" s="102"/>
      <c r="T44" s="102"/>
      <c r="U44" s="103"/>
      <c r="V44" s="103"/>
      <c r="W44" s="103"/>
      <c r="X44" s="103"/>
      <c r="Y44" s="127">
        <v>1.0077472161329</v>
      </c>
      <c r="Z44" s="127">
        <v>1.0077819339482761</v>
      </c>
      <c r="AA44" s="127">
        <v>1.0078076978945065</v>
      </c>
      <c r="AB44" s="127">
        <v>1.0077626573055989</v>
      </c>
      <c r="AC44" s="127">
        <v>1.0077440418095542</v>
      </c>
      <c r="AD44" s="127">
        <v>1.0077006434975826</v>
      </c>
      <c r="AE44" s="127">
        <v>1.0077593948911037</v>
      </c>
      <c r="AF44" s="127">
        <v>1.0077593948911037</v>
      </c>
      <c r="AG44" s="127">
        <v>1.0077593948911037</v>
      </c>
      <c r="AH44" s="127">
        <v>1.0077593948911037</v>
      </c>
      <c r="AI44" s="127">
        <v>1.0077593948911037</v>
      </c>
      <c r="AJ44" s="127">
        <v>1.0077593948911037</v>
      </c>
      <c r="AK44" s="127">
        <v>1.0077593948911037</v>
      </c>
      <c r="AU44" s="79"/>
    </row>
    <row r="45" spans="2:47" ht="15">
      <c r="E45" s="79" t="s">
        <v>108</v>
      </c>
      <c r="F45" s="79" t="s">
        <v>353</v>
      </c>
      <c r="G45" s="79" t="s">
        <v>345</v>
      </c>
      <c r="L45" s="79" t="s">
        <v>346</v>
      </c>
      <c r="R45" s="102"/>
      <c r="S45" s="102"/>
      <c r="T45" s="102"/>
      <c r="U45" s="103"/>
      <c r="V45" s="103"/>
      <c r="W45" s="103"/>
      <c r="X45" s="103"/>
      <c r="Y45" s="127">
        <v>1.1143982551897844</v>
      </c>
      <c r="Z45" s="127">
        <v>1.1146346968958545</v>
      </c>
      <c r="AA45" s="127">
        <v>1.1147577925020167</v>
      </c>
      <c r="AB45" s="127">
        <v>1.1148340846409923</v>
      </c>
      <c r="AC45" s="127">
        <v>1.115006234052325</v>
      </c>
      <c r="AD45" s="127">
        <v>1.1150386262754672</v>
      </c>
      <c r="AE45" s="127">
        <v>1.1148542868733311</v>
      </c>
      <c r="AF45" s="127">
        <v>1.1148542868733311</v>
      </c>
      <c r="AG45" s="127">
        <v>1.1148542868733311</v>
      </c>
      <c r="AH45" s="127">
        <v>1.1148542868733311</v>
      </c>
      <c r="AI45" s="127">
        <v>1.1148542868733311</v>
      </c>
      <c r="AJ45" s="127">
        <v>1.1148542868733311</v>
      </c>
      <c r="AK45" s="127">
        <v>1.1148542868733311</v>
      </c>
      <c r="AU45" s="79"/>
    </row>
    <row r="46" spans="2:47" ht="15">
      <c r="E46" s="79" t="s">
        <v>112</v>
      </c>
      <c r="F46" s="79" t="s">
        <v>353</v>
      </c>
      <c r="G46" s="79" t="s">
        <v>345</v>
      </c>
      <c r="L46" s="79" t="s">
        <v>346</v>
      </c>
      <c r="R46" s="102"/>
      <c r="S46" s="102"/>
      <c r="T46" s="102"/>
      <c r="U46" s="103"/>
      <c r="V46" s="103"/>
      <c r="W46" s="103"/>
      <c r="X46" s="103"/>
      <c r="Y46" s="127">
        <v>1</v>
      </c>
      <c r="Z46" s="127">
        <v>1</v>
      </c>
      <c r="AA46" s="127">
        <v>1</v>
      </c>
      <c r="AB46" s="127">
        <v>1</v>
      </c>
      <c r="AC46" s="127">
        <v>1</v>
      </c>
      <c r="AD46" s="127">
        <v>1</v>
      </c>
      <c r="AE46" s="127">
        <v>1</v>
      </c>
      <c r="AF46" s="127">
        <v>1</v>
      </c>
      <c r="AG46" s="127">
        <v>1</v>
      </c>
      <c r="AH46" s="127">
        <v>1</v>
      </c>
      <c r="AI46" s="127">
        <v>1</v>
      </c>
      <c r="AJ46" s="127">
        <v>1</v>
      </c>
      <c r="AK46" s="127">
        <v>1</v>
      </c>
      <c r="AU46" s="79"/>
    </row>
    <row r="47" spans="2:47" ht="15">
      <c r="E47" s="79" t="s">
        <v>116</v>
      </c>
      <c r="F47" s="79" t="s">
        <v>353</v>
      </c>
      <c r="G47" s="79" t="s">
        <v>345</v>
      </c>
      <c r="L47" s="79" t="s">
        <v>346</v>
      </c>
      <c r="R47" s="102"/>
      <c r="S47" s="102"/>
      <c r="T47" s="102"/>
      <c r="U47" s="103"/>
      <c r="V47" s="103"/>
      <c r="W47" s="103"/>
      <c r="X47" s="103"/>
      <c r="Y47" s="127">
        <v>1</v>
      </c>
      <c r="Z47" s="127">
        <v>1</v>
      </c>
      <c r="AA47" s="127">
        <v>1</v>
      </c>
      <c r="AB47" s="127">
        <v>1</v>
      </c>
      <c r="AC47" s="127">
        <v>1</v>
      </c>
      <c r="AD47" s="127">
        <v>1</v>
      </c>
      <c r="AE47" s="127">
        <v>1</v>
      </c>
      <c r="AF47" s="127">
        <v>1</v>
      </c>
      <c r="AG47" s="127">
        <v>1</v>
      </c>
      <c r="AH47" s="127">
        <v>1</v>
      </c>
      <c r="AI47" s="127">
        <v>1</v>
      </c>
      <c r="AJ47" s="127">
        <v>1</v>
      </c>
      <c r="AK47" s="127">
        <v>1</v>
      </c>
      <c r="AU47" s="79"/>
    </row>
    <row r="48" spans="2:47" ht="15">
      <c r="E48" s="79" t="s">
        <v>109</v>
      </c>
      <c r="F48" s="79" t="s">
        <v>353</v>
      </c>
      <c r="G48" s="79" t="s">
        <v>345</v>
      </c>
      <c r="L48" s="79" t="s">
        <v>346</v>
      </c>
      <c r="R48" s="102"/>
      <c r="S48" s="102"/>
      <c r="T48" s="102"/>
      <c r="U48" s="103"/>
      <c r="V48" s="103"/>
      <c r="W48" s="103"/>
      <c r="X48" s="103"/>
      <c r="Y48" s="127">
        <v>1</v>
      </c>
      <c r="Z48" s="127">
        <v>1</v>
      </c>
      <c r="AA48" s="127">
        <v>1</v>
      </c>
      <c r="AB48" s="127">
        <v>1</v>
      </c>
      <c r="AC48" s="127">
        <v>1</v>
      </c>
      <c r="AD48" s="127">
        <v>1</v>
      </c>
      <c r="AE48" s="127">
        <v>1</v>
      </c>
      <c r="AF48" s="127">
        <v>1</v>
      </c>
      <c r="AG48" s="127">
        <v>1</v>
      </c>
      <c r="AH48" s="127">
        <v>1</v>
      </c>
      <c r="AI48" s="127">
        <v>1</v>
      </c>
      <c r="AJ48" s="127">
        <v>1</v>
      </c>
      <c r="AK48" s="127">
        <v>1</v>
      </c>
      <c r="AU48" s="79"/>
    </row>
    <row r="49" spans="2:47" ht="15">
      <c r="E49" s="79" t="s">
        <v>347</v>
      </c>
      <c r="F49" s="79" t="s">
        <v>353</v>
      </c>
      <c r="G49" s="79" t="s">
        <v>345</v>
      </c>
      <c r="L49" s="79" t="s">
        <v>346</v>
      </c>
      <c r="R49" s="102"/>
      <c r="S49" s="102"/>
      <c r="T49" s="102"/>
      <c r="U49" s="103"/>
      <c r="V49" s="103"/>
      <c r="W49" s="103"/>
      <c r="X49" s="103"/>
      <c r="Y49" s="127">
        <v>1</v>
      </c>
      <c r="Z49" s="127">
        <v>1</v>
      </c>
      <c r="AA49" s="127">
        <v>1</v>
      </c>
      <c r="AB49" s="127">
        <v>1</v>
      </c>
      <c r="AC49" s="127">
        <v>1</v>
      </c>
      <c r="AD49" s="127">
        <v>1</v>
      </c>
      <c r="AE49" s="127">
        <v>1</v>
      </c>
      <c r="AF49" s="127">
        <v>1</v>
      </c>
      <c r="AG49" s="127">
        <v>1</v>
      </c>
      <c r="AH49" s="127">
        <v>1</v>
      </c>
      <c r="AI49" s="127">
        <v>1</v>
      </c>
      <c r="AJ49" s="127">
        <v>1</v>
      </c>
      <c r="AK49" s="127">
        <v>1</v>
      </c>
      <c r="AU49" s="79"/>
    </row>
    <row r="50" spans="2:47" ht="15">
      <c r="E50" s="79" t="s">
        <v>348</v>
      </c>
      <c r="F50" s="79" t="s">
        <v>353</v>
      </c>
      <c r="G50" s="79" t="s">
        <v>345</v>
      </c>
      <c r="L50" s="79" t="s">
        <v>346</v>
      </c>
      <c r="R50" s="102"/>
      <c r="S50" s="102"/>
      <c r="T50" s="102"/>
      <c r="U50" s="103"/>
      <c r="V50" s="103"/>
      <c r="W50" s="103"/>
      <c r="X50" s="103"/>
      <c r="Y50" s="127">
        <v>1.0375234313666739</v>
      </c>
      <c r="Z50" s="127">
        <v>1.0376451705831511</v>
      </c>
      <c r="AA50" s="127">
        <v>1.0376649786131638</v>
      </c>
      <c r="AB50" s="127">
        <v>1.0376640539537183</v>
      </c>
      <c r="AC50" s="127">
        <v>1.0376834718058789</v>
      </c>
      <c r="AD50" s="127">
        <v>1.0377018447033974</v>
      </c>
      <c r="AE50" s="127">
        <v>1.0376719039318618</v>
      </c>
      <c r="AF50" s="127">
        <v>1.0376719039318618</v>
      </c>
      <c r="AG50" s="127">
        <v>1.0376719039318618</v>
      </c>
      <c r="AH50" s="127">
        <v>1.0376719039318618</v>
      </c>
      <c r="AI50" s="127">
        <v>1.0376719039318618</v>
      </c>
      <c r="AJ50" s="127">
        <v>1.0376719039318618</v>
      </c>
      <c r="AK50" s="127">
        <v>1.0376719039318618</v>
      </c>
      <c r="AU50" s="79"/>
    </row>
    <row r="51" spans="2:47" ht="15">
      <c r="E51" s="79" t="s">
        <v>117</v>
      </c>
      <c r="F51" s="79" t="s">
        <v>353</v>
      </c>
      <c r="G51" s="79" t="s">
        <v>345</v>
      </c>
      <c r="L51" s="79" t="s">
        <v>346</v>
      </c>
      <c r="R51" s="102"/>
      <c r="S51" s="102"/>
      <c r="T51" s="102"/>
      <c r="U51" s="103"/>
      <c r="V51" s="103"/>
      <c r="W51" s="103"/>
      <c r="X51" s="103"/>
      <c r="Y51" s="127">
        <v>1</v>
      </c>
      <c r="Z51" s="127">
        <v>1</v>
      </c>
      <c r="AA51" s="127">
        <v>1</v>
      </c>
      <c r="AB51" s="127">
        <v>1</v>
      </c>
      <c r="AC51" s="127">
        <v>1</v>
      </c>
      <c r="AD51" s="127">
        <v>1</v>
      </c>
      <c r="AE51" s="127">
        <v>1</v>
      </c>
      <c r="AF51" s="127">
        <v>1</v>
      </c>
      <c r="AG51" s="127">
        <v>1</v>
      </c>
      <c r="AH51" s="127">
        <v>1</v>
      </c>
      <c r="AI51" s="127">
        <v>1</v>
      </c>
      <c r="AJ51" s="127">
        <v>1</v>
      </c>
      <c r="AK51" s="127">
        <v>1</v>
      </c>
      <c r="AU51" s="79"/>
    </row>
    <row r="52" spans="2:47">
      <c r="AU52" s="79"/>
    </row>
    <row r="53" spans="2:47" ht="15">
      <c r="B53" s="11" t="s">
        <v>354</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79"/>
    </row>
    <row r="54" spans="2:47">
      <c r="AU54" s="79"/>
    </row>
    <row r="55" spans="2:47">
      <c r="G55" s="79" t="s">
        <v>99</v>
      </c>
      <c r="L55" s="79" t="s">
        <v>270</v>
      </c>
      <c r="Y55" s="128">
        <v>0.44</v>
      </c>
      <c r="Z55" s="128">
        <v>0.44</v>
      </c>
      <c r="AA55" s="128">
        <v>0.44</v>
      </c>
      <c r="AB55" s="128">
        <v>0.44</v>
      </c>
      <c r="AC55" s="128">
        <v>0.44</v>
      </c>
      <c r="AD55" s="128">
        <v>0.44</v>
      </c>
      <c r="AE55" s="128">
        <v>0.44</v>
      </c>
      <c r="AF55" s="128">
        <v>0.44</v>
      </c>
      <c r="AG55" s="128">
        <v>0.44</v>
      </c>
      <c r="AH55" s="128">
        <v>0.44</v>
      </c>
      <c r="AI55" s="128">
        <v>0.44</v>
      </c>
      <c r="AJ55" s="128">
        <v>0.44</v>
      </c>
      <c r="AK55" s="128">
        <v>0.44</v>
      </c>
    </row>
    <row r="56" spans="2:47">
      <c r="G56" s="79" t="s">
        <v>122</v>
      </c>
      <c r="L56" s="79" t="s">
        <v>270</v>
      </c>
      <c r="Y56" s="128">
        <v>1</v>
      </c>
      <c r="Z56" s="128">
        <v>1</v>
      </c>
      <c r="AA56" s="128">
        <v>1</v>
      </c>
      <c r="AB56" s="128">
        <v>1</v>
      </c>
      <c r="AC56" s="128">
        <v>1</v>
      </c>
      <c r="AD56" s="128">
        <v>1</v>
      </c>
      <c r="AE56" s="128">
        <v>1</v>
      </c>
      <c r="AF56" s="128">
        <v>1</v>
      </c>
      <c r="AG56" s="128">
        <v>1</v>
      </c>
      <c r="AH56" s="128">
        <v>1</v>
      </c>
      <c r="AI56" s="128">
        <v>1</v>
      </c>
      <c r="AJ56" s="128">
        <v>1</v>
      </c>
      <c r="AK56" s="128">
        <v>1</v>
      </c>
    </row>
    <row r="57" spans="2:47">
      <c r="G57" s="79" t="s">
        <v>126</v>
      </c>
      <c r="L57" s="79" t="s">
        <v>270</v>
      </c>
      <c r="Y57" s="128">
        <v>1</v>
      </c>
      <c r="Z57" s="128">
        <v>1</v>
      </c>
      <c r="AA57" s="128">
        <v>1</v>
      </c>
      <c r="AB57" s="128">
        <v>1</v>
      </c>
      <c r="AC57" s="128">
        <v>1</v>
      </c>
      <c r="AD57" s="128">
        <v>1</v>
      </c>
      <c r="AE57" s="128">
        <v>1</v>
      </c>
      <c r="AF57" s="128">
        <v>1</v>
      </c>
      <c r="AG57" s="128">
        <v>1</v>
      </c>
      <c r="AH57" s="128">
        <v>1</v>
      </c>
      <c r="AI57" s="128">
        <v>1</v>
      </c>
      <c r="AJ57" s="128">
        <v>1</v>
      </c>
      <c r="AK57" s="128">
        <v>1</v>
      </c>
    </row>
    <row r="58" spans="2:47">
      <c r="G58" s="79" t="s">
        <v>130</v>
      </c>
      <c r="L58" s="79" t="s">
        <v>270</v>
      </c>
      <c r="Y58" s="128">
        <v>1</v>
      </c>
      <c r="Z58" s="128">
        <v>1</v>
      </c>
      <c r="AA58" s="128">
        <v>1</v>
      </c>
      <c r="AB58" s="128">
        <v>1</v>
      </c>
      <c r="AC58" s="128">
        <v>1</v>
      </c>
      <c r="AD58" s="128">
        <v>1</v>
      </c>
      <c r="AE58" s="128">
        <v>1</v>
      </c>
      <c r="AF58" s="128">
        <v>1</v>
      </c>
      <c r="AG58" s="128">
        <v>1</v>
      </c>
      <c r="AH58" s="128">
        <v>1</v>
      </c>
      <c r="AI58" s="128">
        <v>1</v>
      </c>
      <c r="AJ58" s="128">
        <v>1</v>
      </c>
      <c r="AK58" s="128">
        <v>1</v>
      </c>
    </row>
    <row r="59" spans="2:47">
      <c r="G59" s="109" t="s">
        <v>133</v>
      </c>
      <c r="L59" s="79" t="s">
        <v>270</v>
      </c>
      <c r="Y59" s="128">
        <v>0</v>
      </c>
      <c r="Z59" s="128">
        <v>0</v>
      </c>
      <c r="AA59" s="128">
        <v>0</v>
      </c>
      <c r="AB59" s="128">
        <v>0</v>
      </c>
      <c r="AC59" s="128">
        <v>0</v>
      </c>
      <c r="AD59" s="128">
        <v>0</v>
      </c>
      <c r="AE59" s="128">
        <v>0</v>
      </c>
      <c r="AF59" s="128">
        <v>0</v>
      </c>
      <c r="AG59" s="128">
        <v>0</v>
      </c>
      <c r="AH59" s="128">
        <v>0</v>
      </c>
      <c r="AI59" s="128">
        <v>0</v>
      </c>
      <c r="AJ59" s="128">
        <v>0</v>
      </c>
      <c r="AK59" s="128">
        <v>0</v>
      </c>
    </row>
    <row r="60" spans="2:47">
      <c r="G60" s="79" t="s">
        <v>137</v>
      </c>
      <c r="L60" s="79" t="s">
        <v>270</v>
      </c>
      <c r="Y60" s="128">
        <v>1</v>
      </c>
      <c r="Z60" s="128">
        <v>1</v>
      </c>
      <c r="AA60" s="128">
        <v>1</v>
      </c>
      <c r="AB60" s="128">
        <v>1</v>
      </c>
      <c r="AC60" s="128">
        <v>1</v>
      </c>
      <c r="AD60" s="128">
        <v>1</v>
      </c>
      <c r="AE60" s="128">
        <v>1</v>
      </c>
      <c r="AF60" s="128">
        <v>1</v>
      </c>
      <c r="AG60" s="128">
        <v>1</v>
      </c>
      <c r="AH60" s="128">
        <v>1</v>
      </c>
      <c r="AI60" s="128">
        <v>1</v>
      </c>
      <c r="AJ60" s="128">
        <v>1</v>
      </c>
      <c r="AK60" s="128">
        <v>1</v>
      </c>
    </row>
    <row r="61" spans="2:47">
      <c r="G61" s="109" t="s">
        <v>145</v>
      </c>
      <c r="L61" s="79" t="s">
        <v>270</v>
      </c>
      <c r="Y61" s="129">
        <v>0</v>
      </c>
      <c r="Z61" s="129">
        <v>0</v>
      </c>
      <c r="AA61" s="129">
        <v>0</v>
      </c>
      <c r="AB61" s="129">
        <v>0</v>
      </c>
      <c r="AC61" s="129">
        <v>0</v>
      </c>
      <c r="AD61" s="129">
        <v>0</v>
      </c>
      <c r="AE61" s="129">
        <v>0</v>
      </c>
      <c r="AF61" s="129">
        <v>0</v>
      </c>
      <c r="AG61" s="129">
        <v>0</v>
      </c>
      <c r="AH61" s="129">
        <v>0</v>
      </c>
      <c r="AI61" s="129">
        <v>0</v>
      </c>
      <c r="AJ61" s="129">
        <v>0</v>
      </c>
      <c r="AK61" s="129">
        <v>0</v>
      </c>
    </row>
    <row r="62" spans="2:47">
      <c r="G62" s="109" t="s">
        <v>148</v>
      </c>
      <c r="L62" s="79" t="s">
        <v>270</v>
      </c>
      <c r="Y62" s="129">
        <v>0</v>
      </c>
      <c r="Z62" s="129">
        <v>0</v>
      </c>
      <c r="AA62" s="129">
        <v>0</v>
      </c>
      <c r="AB62" s="129">
        <v>0</v>
      </c>
      <c r="AC62" s="129">
        <v>0</v>
      </c>
      <c r="AD62" s="129">
        <v>0</v>
      </c>
      <c r="AE62" s="129">
        <v>0</v>
      </c>
      <c r="AF62" s="129">
        <v>0</v>
      </c>
      <c r="AG62" s="129">
        <v>0</v>
      </c>
      <c r="AH62" s="129">
        <v>0</v>
      </c>
      <c r="AI62" s="129">
        <v>0</v>
      </c>
      <c r="AJ62" s="129">
        <v>0</v>
      </c>
      <c r="AK62" s="129">
        <v>0</v>
      </c>
    </row>
    <row r="63" spans="2:47">
      <c r="G63" s="109" t="s">
        <v>355</v>
      </c>
      <c r="L63" s="79" t="s">
        <v>270</v>
      </c>
      <c r="Y63" s="129">
        <v>0</v>
      </c>
      <c r="Z63" s="129">
        <v>0</v>
      </c>
      <c r="AA63" s="129">
        <v>0</v>
      </c>
      <c r="AB63" s="129">
        <v>0</v>
      </c>
      <c r="AC63" s="129">
        <v>0</v>
      </c>
      <c r="AD63" s="129">
        <v>0</v>
      </c>
      <c r="AE63" s="129">
        <v>0</v>
      </c>
      <c r="AF63" s="129">
        <v>0</v>
      </c>
      <c r="AG63" s="129">
        <v>0</v>
      </c>
      <c r="AH63" s="129">
        <v>0</v>
      </c>
      <c r="AI63" s="129">
        <v>0</v>
      </c>
      <c r="AJ63" s="129">
        <v>0</v>
      </c>
      <c r="AK63" s="129">
        <v>0</v>
      </c>
    </row>
    <row r="64" spans="2:47">
      <c r="G64" s="109" t="s">
        <v>154</v>
      </c>
      <c r="L64" s="79" t="s">
        <v>270</v>
      </c>
      <c r="Y64" s="129">
        <v>0</v>
      </c>
      <c r="Z64" s="129">
        <v>0</v>
      </c>
      <c r="AA64" s="129">
        <v>0</v>
      </c>
      <c r="AB64" s="129">
        <v>0</v>
      </c>
      <c r="AC64" s="129">
        <v>0</v>
      </c>
      <c r="AD64" s="129">
        <v>0</v>
      </c>
      <c r="AE64" s="129">
        <v>0</v>
      </c>
      <c r="AF64" s="129">
        <v>0</v>
      </c>
      <c r="AG64" s="129">
        <v>0</v>
      </c>
      <c r="AH64" s="129">
        <v>0</v>
      </c>
      <c r="AI64" s="129">
        <v>0</v>
      </c>
      <c r="AJ64" s="129">
        <v>0</v>
      </c>
      <c r="AK64" s="129">
        <v>0</v>
      </c>
    </row>
    <row r="65" spans="7:47">
      <c r="G65" s="79" t="s">
        <v>157</v>
      </c>
      <c r="L65" s="79" t="s">
        <v>270</v>
      </c>
      <c r="Y65" s="129">
        <v>0</v>
      </c>
      <c r="Z65" s="129">
        <v>0</v>
      </c>
      <c r="AA65" s="129">
        <v>0</v>
      </c>
      <c r="AB65" s="129">
        <v>0</v>
      </c>
      <c r="AC65" s="129">
        <v>0</v>
      </c>
      <c r="AD65" s="129">
        <v>0</v>
      </c>
      <c r="AE65" s="129">
        <v>0</v>
      </c>
      <c r="AF65" s="129">
        <v>0</v>
      </c>
      <c r="AG65" s="129">
        <v>0</v>
      </c>
      <c r="AH65" s="129">
        <v>0</v>
      </c>
      <c r="AI65" s="129">
        <v>0</v>
      </c>
      <c r="AJ65" s="129">
        <v>0</v>
      </c>
      <c r="AK65" s="129">
        <v>0</v>
      </c>
    </row>
    <row r="66" spans="7:47">
      <c r="G66" s="79" t="s">
        <v>160</v>
      </c>
      <c r="L66" s="79" t="s">
        <v>270</v>
      </c>
      <c r="Y66" s="129">
        <v>0</v>
      </c>
      <c r="Z66" s="129">
        <v>0</v>
      </c>
      <c r="AA66" s="129">
        <v>0</v>
      </c>
      <c r="AB66" s="129">
        <v>0</v>
      </c>
      <c r="AC66" s="129">
        <v>0</v>
      </c>
      <c r="AD66" s="129">
        <v>0</v>
      </c>
      <c r="AE66" s="129">
        <v>0</v>
      </c>
      <c r="AF66" s="129">
        <v>0</v>
      </c>
      <c r="AG66" s="129">
        <v>0</v>
      </c>
      <c r="AH66" s="129">
        <v>0</v>
      </c>
      <c r="AI66" s="129">
        <v>0</v>
      </c>
      <c r="AJ66" s="129">
        <v>0</v>
      </c>
      <c r="AK66" s="129">
        <v>0</v>
      </c>
    </row>
    <row r="67" spans="7:47">
      <c r="G67" s="79" t="s">
        <v>163</v>
      </c>
      <c r="L67" s="79" t="s">
        <v>270</v>
      </c>
      <c r="Y67" s="129">
        <v>0</v>
      </c>
      <c r="Z67" s="129">
        <v>0</v>
      </c>
      <c r="AA67" s="129">
        <v>0</v>
      </c>
      <c r="AB67" s="129">
        <v>0</v>
      </c>
      <c r="AC67" s="129">
        <v>0</v>
      </c>
      <c r="AD67" s="129">
        <v>0</v>
      </c>
      <c r="AE67" s="129">
        <v>0</v>
      </c>
      <c r="AF67" s="129">
        <v>0</v>
      </c>
      <c r="AG67" s="129">
        <v>0</v>
      </c>
      <c r="AH67" s="129">
        <v>0</v>
      </c>
      <c r="AI67" s="129">
        <v>0</v>
      </c>
      <c r="AJ67" s="129">
        <v>0</v>
      </c>
      <c r="AK67" s="129">
        <v>0</v>
      </c>
    </row>
    <row r="68" spans="7:47">
      <c r="G68" s="79" t="s">
        <v>166</v>
      </c>
      <c r="L68" s="79" t="s">
        <v>270</v>
      </c>
      <c r="Y68" s="129">
        <v>0</v>
      </c>
      <c r="Z68" s="129">
        <v>0</v>
      </c>
      <c r="AA68" s="129">
        <v>0</v>
      </c>
      <c r="AB68" s="129">
        <v>0</v>
      </c>
      <c r="AC68" s="129">
        <v>0</v>
      </c>
      <c r="AD68" s="129">
        <v>0</v>
      </c>
      <c r="AE68" s="129">
        <v>0</v>
      </c>
      <c r="AF68" s="129">
        <v>0</v>
      </c>
      <c r="AG68" s="129">
        <v>0</v>
      </c>
      <c r="AH68" s="129">
        <v>0</v>
      </c>
      <c r="AI68" s="129">
        <v>0</v>
      </c>
      <c r="AJ68" s="129">
        <v>0</v>
      </c>
      <c r="AK68" s="129">
        <v>0</v>
      </c>
    </row>
    <row r="69" spans="7:47">
      <c r="G69" s="79" t="s">
        <v>169</v>
      </c>
      <c r="L69" s="79" t="s">
        <v>270</v>
      </c>
      <c r="Y69" s="129">
        <v>0.85</v>
      </c>
      <c r="Z69" s="129">
        <v>0.85</v>
      </c>
      <c r="AA69" s="129">
        <v>0.85</v>
      </c>
      <c r="AB69" s="129">
        <v>0.85</v>
      </c>
      <c r="AC69" s="129">
        <v>0.85</v>
      </c>
      <c r="AD69" s="129">
        <v>0.85</v>
      </c>
      <c r="AE69" s="129">
        <v>0.85</v>
      </c>
      <c r="AF69" s="129">
        <v>0.85</v>
      </c>
      <c r="AG69" s="129">
        <v>0.85</v>
      </c>
      <c r="AH69" s="129">
        <v>0.85</v>
      </c>
      <c r="AI69" s="129">
        <v>0.85</v>
      </c>
      <c r="AJ69" s="129">
        <v>0.85</v>
      </c>
      <c r="AK69" s="129">
        <v>0.85</v>
      </c>
    </row>
    <row r="70" spans="7:47">
      <c r="G70" s="79" t="s">
        <v>189</v>
      </c>
      <c r="L70" s="79" t="s">
        <v>270</v>
      </c>
      <c r="Y70" s="128">
        <v>1</v>
      </c>
      <c r="Z70" s="128">
        <v>1</v>
      </c>
      <c r="AA70" s="128">
        <v>1</v>
      </c>
      <c r="AB70" s="128">
        <v>1</v>
      </c>
      <c r="AC70" s="128">
        <v>1</v>
      </c>
      <c r="AD70" s="128">
        <v>1</v>
      </c>
      <c r="AE70" s="128">
        <v>1</v>
      </c>
      <c r="AF70" s="128">
        <v>1</v>
      </c>
      <c r="AG70" s="128">
        <v>1</v>
      </c>
      <c r="AH70" s="128">
        <v>1</v>
      </c>
      <c r="AI70" s="128">
        <v>1</v>
      </c>
      <c r="AJ70" s="128">
        <v>1</v>
      </c>
      <c r="AK70" s="128">
        <v>1</v>
      </c>
    </row>
    <row r="71" spans="7:47">
      <c r="G71" s="79" t="s">
        <v>196</v>
      </c>
      <c r="L71" s="79" t="s">
        <v>270</v>
      </c>
      <c r="Y71" s="128">
        <v>1</v>
      </c>
      <c r="Z71" s="128">
        <v>1</v>
      </c>
      <c r="AA71" s="128">
        <v>1</v>
      </c>
      <c r="AB71" s="128">
        <v>1</v>
      </c>
      <c r="AC71" s="128">
        <v>1</v>
      </c>
      <c r="AD71" s="128">
        <v>1</v>
      </c>
      <c r="AE71" s="128">
        <v>1</v>
      </c>
      <c r="AF71" s="128">
        <v>1</v>
      </c>
      <c r="AG71" s="128">
        <v>1</v>
      </c>
      <c r="AH71" s="128">
        <v>1</v>
      </c>
      <c r="AI71" s="128">
        <v>1</v>
      </c>
      <c r="AJ71" s="128">
        <v>1</v>
      </c>
      <c r="AK71" s="128">
        <v>1</v>
      </c>
    </row>
    <row r="72" spans="7:47">
      <c r="AU72" s="79"/>
    </row>
    <row r="74" spans="7:47">
      <c r="AU74" s="79"/>
    </row>
    <row r="75" spans="7:47">
      <c r="AU75" s="79"/>
    </row>
    <row r="76" spans="7:47">
      <c r="Y76" s="65"/>
      <c r="Z76" s="65"/>
      <c r="AA76" s="65"/>
      <c r="AB76" s="65"/>
      <c r="AC76" s="65"/>
      <c r="AD76" s="65"/>
      <c r="AE76" s="65"/>
      <c r="AF76" s="65"/>
      <c r="AG76" s="65"/>
      <c r="AH76" s="65"/>
      <c r="AI76" s="65"/>
      <c r="AJ76" s="65"/>
      <c r="AK76" s="65"/>
      <c r="AU76" s="79"/>
    </row>
    <row r="77" spans="7:47">
      <c r="Y77" s="65"/>
      <c r="Z77" s="65"/>
      <c r="AA77" s="65"/>
      <c r="AB77" s="65"/>
      <c r="AC77" s="65"/>
      <c r="AD77" s="65"/>
      <c r="AE77" s="65"/>
      <c r="AF77" s="65"/>
      <c r="AG77" s="65"/>
      <c r="AH77" s="65"/>
      <c r="AI77" s="65"/>
      <c r="AJ77" s="65"/>
      <c r="AK77" s="65"/>
      <c r="AU77" s="79"/>
    </row>
    <row r="78" spans="7:47">
      <c r="Y78" s="65"/>
      <c r="Z78" s="65"/>
      <c r="AA78" s="65"/>
      <c r="AB78" s="65"/>
      <c r="AC78" s="65"/>
      <c r="AD78" s="65"/>
      <c r="AE78" s="65"/>
      <c r="AF78" s="65"/>
      <c r="AG78" s="65"/>
      <c r="AH78" s="65"/>
      <c r="AI78" s="65"/>
      <c r="AJ78" s="65"/>
      <c r="AK78" s="65"/>
      <c r="AU78" s="79"/>
    </row>
    <row r="79" spans="7:47">
      <c r="Y79" s="65"/>
      <c r="Z79" s="65"/>
      <c r="AA79" s="65"/>
      <c r="AB79" s="65"/>
      <c r="AC79" s="65"/>
      <c r="AD79" s="65"/>
      <c r="AE79" s="65"/>
      <c r="AF79" s="65"/>
      <c r="AG79" s="65"/>
      <c r="AH79" s="65"/>
      <c r="AI79" s="65"/>
      <c r="AJ79" s="65"/>
      <c r="AK79" s="65"/>
      <c r="AU79" s="79"/>
    </row>
    <row r="80" spans="7:47">
      <c r="Y80" s="65"/>
      <c r="Z80" s="65"/>
      <c r="AA80" s="65"/>
      <c r="AB80" s="65"/>
      <c r="AC80" s="65"/>
      <c r="AD80" s="65"/>
      <c r="AE80" s="65"/>
      <c r="AF80" s="65"/>
      <c r="AG80" s="65"/>
      <c r="AH80" s="65"/>
      <c r="AI80" s="65"/>
      <c r="AJ80" s="65"/>
      <c r="AK80" s="65"/>
      <c r="AU80" s="79"/>
    </row>
    <row r="81" spans="25:47">
      <c r="Y81" s="65"/>
      <c r="Z81" s="65"/>
      <c r="AA81" s="65"/>
      <c r="AB81" s="65"/>
      <c r="AC81" s="65"/>
      <c r="AD81" s="65"/>
      <c r="AE81" s="65"/>
      <c r="AF81" s="65"/>
      <c r="AG81" s="65"/>
      <c r="AH81" s="65"/>
      <c r="AI81" s="65"/>
      <c r="AJ81" s="65"/>
      <c r="AK81" s="65"/>
      <c r="AU81" s="79"/>
    </row>
    <row r="82" spans="25:47">
      <c r="Y82" s="65"/>
      <c r="Z82" s="65"/>
      <c r="AA82" s="65"/>
      <c r="AB82" s="65"/>
      <c r="AC82" s="65"/>
      <c r="AD82" s="65"/>
      <c r="AE82" s="65"/>
      <c r="AF82" s="65"/>
      <c r="AG82" s="65"/>
      <c r="AH82" s="65"/>
      <c r="AI82" s="65"/>
      <c r="AJ82" s="65"/>
      <c r="AK82" s="65"/>
      <c r="AU82" s="79"/>
    </row>
    <row r="83" spans="25:47">
      <c r="Y83" s="65"/>
      <c r="Z83" s="65"/>
      <c r="AA83" s="65"/>
      <c r="AB83" s="65"/>
      <c r="AC83" s="65"/>
      <c r="AD83" s="65"/>
      <c r="AE83" s="65"/>
      <c r="AF83" s="65"/>
      <c r="AG83" s="65"/>
      <c r="AH83" s="65"/>
      <c r="AI83" s="65"/>
      <c r="AJ83" s="65"/>
      <c r="AK83" s="65"/>
      <c r="AU83" s="79"/>
    </row>
    <row r="84" spans="25:47">
      <c r="AU84" s="79"/>
    </row>
    <row r="85" spans="25:47">
      <c r="AU85" s="79"/>
    </row>
    <row r="86" spans="25:47">
      <c r="AU86" s="79"/>
    </row>
    <row r="87" spans="25:47">
      <c r="Y87" s="65"/>
      <c r="Z87" s="65"/>
      <c r="AA87" s="65"/>
      <c r="AB87" s="65"/>
      <c r="AC87" s="65"/>
      <c r="AD87" s="65"/>
      <c r="AE87" s="65"/>
      <c r="AF87" s="65"/>
      <c r="AG87" s="65"/>
      <c r="AH87" s="65"/>
      <c r="AI87" s="65"/>
      <c r="AJ87" s="65"/>
      <c r="AK87" s="65"/>
      <c r="AU87" s="79"/>
    </row>
    <row r="88" spans="25:47">
      <c r="Y88" s="65"/>
      <c r="Z88" s="65"/>
      <c r="AA88" s="65"/>
      <c r="AB88" s="65"/>
      <c r="AC88" s="65"/>
      <c r="AD88" s="65"/>
      <c r="AE88" s="65"/>
      <c r="AF88" s="65"/>
      <c r="AG88" s="65"/>
      <c r="AH88" s="65"/>
      <c r="AI88" s="65"/>
      <c r="AJ88" s="65"/>
      <c r="AK88" s="65"/>
      <c r="AU88" s="79"/>
    </row>
    <row r="89" spans="25:47">
      <c r="Y89" s="65"/>
      <c r="Z89" s="65"/>
      <c r="AA89" s="65"/>
      <c r="AB89" s="65"/>
      <c r="AC89" s="65"/>
      <c r="AD89" s="65"/>
      <c r="AE89" s="65"/>
      <c r="AF89" s="65"/>
      <c r="AG89" s="65"/>
      <c r="AH89" s="65"/>
      <c r="AI89" s="65"/>
      <c r="AJ89" s="65"/>
      <c r="AK89" s="65"/>
      <c r="AU89" s="79"/>
    </row>
    <row r="90" spans="25:47">
      <c r="Y90" s="65"/>
      <c r="Z90" s="65"/>
      <c r="AA90" s="65"/>
      <c r="AB90" s="65"/>
      <c r="AC90" s="65"/>
      <c r="AD90" s="65"/>
      <c r="AE90" s="65"/>
      <c r="AF90" s="65"/>
      <c r="AG90" s="65"/>
      <c r="AH90" s="65"/>
      <c r="AI90" s="65"/>
      <c r="AJ90" s="65"/>
      <c r="AK90" s="65"/>
      <c r="AU90" s="79"/>
    </row>
    <row r="91" spans="25:47">
      <c r="Y91" s="65"/>
      <c r="Z91" s="65"/>
      <c r="AA91" s="65"/>
      <c r="AB91" s="65"/>
      <c r="AC91" s="65"/>
      <c r="AD91" s="65"/>
      <c r="AE91" s="65"/>
      <c r="AF91" s="65"/>
      <c r="AG91" s="65"/>
      <c r="AH91" s="65"/>
      <c r="AI91" s="65"/>
      <c r="AJ91" s="65"/>
      <c r="AK91" s="65"/>
      <c r="AU91" s="79"/>
    </row>
    <row r="92" spans="25:47">
      <c r="Y92" s="65"/>
      <c r="Z92" s="65"/>
      <c r="AA92" s="65"/>
      <c r="AB92" s="65"/>
      <c r="AC92" s="65"/>
      <c r="AD92" s="65"/>
      <c r="AE92" s="65"/>
      <c r="AF92" s="65"/>
      <c r="AG92" s="65"/>
      <c r="AH92" s="65"/>
      <c r="AI92" s="65"/>
      <c r="AJ92" s="65"/>
      <c r="AK92" s="65"/>
      <c r="AU92" s="79"/>
    </row>
    <row r="93" spans="25:47">
      <c r="Y93" s="65"/>
      <c r="Z93" s="65"/>
      <c r="AA93" s="65"/>
      <c r="AB93" s="65"/>
      <c r="AC93" s="65"/>
      <c r="AD93" s="65"/>
      <c r="AE93" s="65"/>
      <c r="AF93" s="65"/>
      <c r="AG93" s="65"/>
      <c r="AH93" s="65"/>
      <c r="AI93" s="65"/>
      <c r="AJ93" s="65"/>
      <c r="AK93" s="65"/>
      <c r="AU93" s="79"/>
    </row>
    <row r="94" spans="25:47">
      <c r="Y94" s="65"/>
      <c r="Z94" s="65"/>
      <c r="AA94" s="65"/>
      <c r="AB94" s="65"/>
      <c r="AC94" s="65"/>
      <c r="AD94" s="65"/>
      <c r="AE94" s="65"/>
      <c r="AF94" s="65"/>
      <c r="AG94" s="65"/>
      <c r="AH94" s="65"/>
      <c r="AI94" s="65"/>
      <c r="AJ94" s="65"/>
      <c r="AK94" s="65"/>
      <c r="AU94" s="79"/>
    </row>
    <row r="95" spans="25:47">
      <c r="AU95" s="79"/>
    </row>
    <row r="96" spans="25:47">
      <c r="Y96" s="65"/>
      <c r="Z96" s="65"/>
      <c r="AA96" s="65"/>
      <c r="AB96" s="65"/>
      <c r="AC96" s="65"/>
      <c r="AD96" s="65"/>
      <c r="AE96" s="65"/>
      <c r="AF96" s="65"/>
      <c r="AG96" s="65"/>
      <c r="AH96" s="65"/>
      <c r="AI96" s="65"/>
      <c r="AJ96" s="65"/>
      <c r="AK96" s="65"/>
      <c r="AU96" s="79"/>
    </row>
    <row r="97" spans="25:47">
      <c r="Y97" s="65"/>
      <c r="Z97" s="65"/>
      <c r="AA97" s="65"/>
      <c r="AB97" s="65"/>
      <c r="AC97" s="65"/>
      <c r="AD97" s="65"/>
      <c r="AE97" s="65"/>
      <c r="AF97" s="65"/>
      <c r="AG97" s="65"/>
      <c r="AH97" s="65"/>
      <c r="AI97" s="65"/>
      <c r="AJ97" s="65"/>
      <c r="AK97" s="65"/>
      <c r="AU97" s="79"/>
    </row>
    <row r="98" spans="25:47">
      <c r="Y98" s="65"/>
      <c r="Z98" s="65"/>
      <c r="AA98" s="65"/>
      <c r="AB98" s="65"/>
      <c r="AC98" s="65"/>
      <c r="AD98" s="65"/>
      <c r="AE98" s="65"/>
      <c r="AF98" s="65"/>
      <c r="AG98" s="65"/>
      <c r="AH98" s="65"/>
      <c r="AI98" s="65"/>
      <c r="AJ98" s="65"/>
      <c r="AK98" s="65"/>
      <c r="AU98" s="79"/>
    </row>
    <row r="99" spans="25:47">
      <c r="Y99" s="65"/>
      <c r="Z99" s="65"/>
      <c r="AA99" s="65"/>
      <c r="AB99" s="65"/>
      <c r="AC99" s="65"/>
      <c r="AD99" s="65"/>
      <c r="AE99" s="65"/>
      <c r="AF99" s="65"/>
      <c r="AG99" s="65"/>
      <c r="AH99" s="65"/>
      <c r="AI99" s="65"/>
      <c r="AJ99" s="65"/>
      <c r="AK99" s="65"/>
      <c r="AU99" s="79"/>
    </row>
    <row r="100" spans="25:47">
      <c r="Y100" s="65"/>
      <c r="Z100" s="65"/>
      <c r="AA100" s="65"/>
      <c r="AB100" s="65"/>
      <c r="AC100" s="65"/>
      <c r="AD100" s="65"/>
      <c r="AE100" s="65"/>
      <c r="AF100" s="65"/>
      <c r="AG100" s="65"/>
      <c r="AH100" s="65"/>
      <c r="AI100" s="65"/>
      <c r="AJ100" s="65"/>
      <c r="AK100" s="65"/>
      <c r="AU100" s="79"/>
    </row>
    <row r="101" spans="25:47">
      <c r="Y101" s="65"/>
      <c r="Z101" s="65"/>
      <c r="AA101" s="65"/>
      <c r="AB101" s="65"/>
      <c r="AC101" s="65"/>
      <c r="AD101" s="65"/>
      <c r="AE101" s="65"/>
      <c r="AF101" s="65"/>
      <c r="AG101" s="65"/>
      <c r="AH101" s="65"/>
      <c r="AI101" s="65"/>
      <c r="AJ101" s="65"/>
      <c r="AK101" s="65"/>
      <c r="AU101" s="79"/>
    </row>
    <row r="102" spans="25:47">
      <c r="Y102" s="65"/>
      <c r="Z102" s="65"/>
      <c r="AA102" s="65"/>
      <c r="AB102" s="65"/>
      <c r="AC102" s="65"/>
      <c r="AD102" s="65"/>
      <c r="AE102" s="65"/>
      <c r="AF102" s="65"/>
      <c r="AG102" s="65"/>
      <c r="AH102" s="65"/>
      <c r="AI102" s="65"/>
      <c r="AJ102" s="65"/>
      <c r="AK102" s="65"/>
      <c r="AU102" s="79"/>
    </row>
    <row r="103" spans="25:47">
      <c r="Y103" s="65"/>
      <c r="Z103" s="65"/>
      <c r="AA103" s="65"/>
      <c r="AB103" s="65"/>
      <c r="AC103" s="65"/>
      <c r="AD103" s="65"/>
      <c r="AE103" s="65"/>
      <c r="AF103" s="65"/>
      <c r="AG103" s="65"/>
      <c r="AH103" s="65"/>
      <c r="AI103" s="65"/>
      <c r="AJ103" s="65"/>
      <c r="AK103" s="65"/>
      <c r="AU103" s="79"/>
    </row>
    <row r="104" spans="25:47">
      <c r="AU104" s="79"/>
    </row>
    <row r="105" spans="25:47">
      <c r="Y105" s="65"/>
      <c r="Z105" s="65"/>
      <c r="AA105" s="65"/>
      <c r="AB105" s="65"/>
      <c r="AC105" s="65"/>
      <c r="AD105" s="65"/>
      <c r="AE105" s="65"/>
      <c r="AF105" s="65"/>
      <c r="AG105" s="65"/>
      <c r="AH105" s="65"/>
      <c r="AI105" s="65"/>
      <c r="AJ105" s="65"/>
      <c r="AK105" s="65"/>
      <c r="AU105" s="79"/>
    </row>
    <row r="106" spans="25:47">
      <c r="Y106" s="65"/>
      <c r="Z106" s="65"/>
      <c r="AA106" s="65"/>
      <c r="AB106" s="65"/>
      <c r="AC106" s="65"/>
      <c r="AD106" s="65"/>
      <c r="AE106" s="65"/>
      <c r="AF106" s="65"/>
      <c r="AG106" s="65"/>
      <c r="AH106" s="65"/>
      <c r="AI106" s="65"/>
      <c r="AJ106" s="65"/>
      <c r="AK106" s="65"/>
      <c r="AU106" s="79"/>
    </row>
    <row r="107" spans="25:47">
      <c r="Y107" s="65"/>
      <c r="Z107" s="65"/>
      <c r="AA107" s="65"/>
      <c r="AB107" s="65"/>
      <c r="AC107" s="65"/>
      <c r="AD107" s="65"/>
      <c r="AE107" s="65"/>
      <c r="AF107" s="65"/>
      <c r="AG107" s="65"/>
      <c r="AH107" s="65"/>
      <c r="AI107" s="65"/>
      <c r="AJ107" s="65"/>
      <c r="AK107" s="65"/>
      <c r="AU107" s="79"/>
    </row>
    <row r="108" spans="25:47">
      <c r="Y108" s="65"/>
      <c r="Z108" s="65"/>
      <c r="AA108" s="65"/>
      <c r="AB108" s="65"/>
      <c r="AC108" s="65"/>
      <c r="AD108" s="65"/>
      <c r="AE108" s="65"/>
      <c r="AF108" s="65"/>
      <c r="AG108" s="65"/>
      <c r="AH108" s="65"/>
      <c r="AI108" s="65"/>
      <c r="AJ108" s="65"/>
      <c r="AK108" s="65"/>
      <c r="AU108" s="79"/>
    </row>
    <row r="109" spans="25:47">
      <c r="Y109" s="65"/>
      <c r="Z109" s="65"/>
      <c r="AA109" s="65"/>
      <c r="AB109" s="65"/>
      <c r="AC109" s="65"/>
      <c r="AD109" s="65"/>
      <c r="AE109" s="65"/>
      <c r="AF109" s="65"/>
      <c r="AG109" s="65"/>
      <c r="AH109" s="65"/>
      <c r="AI109" s="65"/>
      <c r="AJ109" s="65"/>
      <c r="AK109" s="65"/>
      <c r="AU109" s="79"/>
    </row>
    <row r="110" spans="25:47">
      <c r="Y110" s="65"/>
      <c r="Z110" s="65"/>
      <c r="AA110" s="65"/>
      <c r="AB110" s="65"/>
      <c r="AC110" s="65"/>
      <c r="AD110" s="65"/>
      <c r="AE110" s="65"/>
      <c r="AF110" s="65"/>
      <c r="AG110" s="65"/>
      <c r="AH110" s="65"/>
      <c r="AI110" s="65"/>
      <c r="AJ110" s="65"/>
      <c r="AK110" s="65"/>
      <c r="AU110" s="79"/>
    </row>
    <row r="111" spans="25:47">
      <c r="Y111" s="65"/>
      <c r="Z111" s="65"/>
      <c r="AA111" s="65"/>
      <c r="AB111" s="65"/>
      <c r="AC111" s="65"/>
      <c r="AD111" s="65"/>
      <c r="AE111" s="65"/>
      <c r="AF111" s="65"/>
      <c r="AG111" s="65"/>
      <c r="AH111" s="65"/>
      <c r="AI111" s="65"/>
      <c r="AJ111" s="65"/>
      <c r="AK111" s="65"/>
      <c r="AU111" s="79"/>
    </row>
    <row r="112" spans="25:47">
      <c r="Y112" s="65"/>
      <c r="Z112" s="65"/>
      <c r="AA112" s="65"/>
      <c r="AB112" s="65"/>
      <c r="AC112" s="65"/>
      <c r="AD112" s="65"/>
      <c r="AE112" s="65"/>
      <c r="AF112" s="65"/>
      <c r="AG112" s="65"/>
      <c r="AH112" s="65"/>
      <c r="AI112" s="65"/>
      <c r="AJ112" s="65"/>
      <c r="AK112" s="65"/>
      <c r="AU112" s="79"/>
    </row>
    <row r="113" spans="25:47">
      <c r="AU113" s="79"/>
    </row>
    <row r="114" spans="25:47">
      <c r="Y114" s="65"/>
      <c r="Z114" s="65"/>
      <c r="AA114" s="65"/>
      <c r="AB114" s="65"/>
      <c r="AC114" s="65"/>
      <c r="AD114" s="65"/>
      <c r="AE114" s="65"/>
      <c r="AF114" s="65"/>
      <c r="AG114" s="65"/>
      <c r="AH114" s="65"/>
      <c r="AI114" s="65"/>
      <c r="AJ114" s="65"/>
      <c r="AK114" s="65"/>
      <c r="AU114" s="79"/>
    </row>
    <row r="115" spans="25:47">
      <c r="Y115" s="65"/>
      <c r="Z115" s="65"/>
      <c r="AA115" s="65"/>
      <c r="AB115" s="65"/>
      <c r="AC115" s="65"/>
      <c r="AD115" s="65"/>
      <c r="AE115" s="65"/>
      <c r="AF115" s="65"/>
      <c r="AG115" s="65"/>
      <c r="AH115" s="65"/>
      <c r="AI115" s="65"/>
      <c r="AJ115" s="65"/>
      <c r="AK115" s="65"/>
      <c r="AU115" s="79"/>
    </row>
    <row r="116" spans="25:47">
      <c r="Y116" s="65"/>
      <c r="Z116" s="65"/>
      <c r="AA116" s="65"/>
      <c r="AB116" s="65"/>
      <c r="AC116" s="65"/>
      <c r="AD116" s="65"/>
      <c r="AE116" s="65"/>
      <c r="AF116" s="65"/>
      <c r="AG116" s="65"/>
      <c r="AH116" s="65"/>
      <c r="AI116" s="65"/>
      <c r="AJ116" s="65"/>
      <c r="AK116" s="65"/>
      <c r="AU116" s="79"/>
    </row>
    <row r="117" spans="25:47">
      <c r="Y117" s="65"/>
      <c r="Z117" s="65"/>
      <c r="AA117" s="65"/>
      <c r="AB117" s="65"/>
      <c r="AC117" s="65"/>
      <c r="AD117" s="65"/>
      <c r="AE117" s="65"/>
      <c r="AF117" s="65"/>
      <c r="AG117" s="65"/>
      <c r="AH117" s="65"/>
      <c r="AI117" s="65"/>
      <c r="AJ117" s="65"/>
      <c r="AK117" s="65"/>
      <c r="AU117" s="79"/>
    </row>
    <row r="118" spans="25:47">
      <c r="Y118" s="65"/>
      <c r="Z118" s="65"/>
      <c r="AA118" s="65"/>
      <c r="AB118" s="65"/>
      <c r="AC118" s="65"/>
      <c r="AD118" s="65"/>
      <c r="AE118" s="65"/>
      <c r="AF118" s="65"/>
      <c r="AG118" s="65"/>
      <c r="AH118" s="65"/>
      <c r="AI118" s="65"/>
      <c r="AJ118" s="65"/>
      <c r="AK118" s="65"/>
      <c r="AU118" s="79"/>
    </row>
    <row r="119" spans="25:47">
      <c r="Y119" s="65"/>
      <c r="Z119" s="65"/>
      <c r="AA119" s="65"/>
      <c r="AB119" s="65"/>
      <c r="AC119" s="65"/>
      <c r="AD119" s="65"/>
      <c r="AE119" s="65"/>
      <c r="AF119" s="65"/>
      <c r="AG119" s="65"/>
      <c r="AH119" s="65"/>
      <c r="AI119" s="65"/>
      <c r="AJ119" s="65"/>
      <c r="AK119" s="65"/>
      <c r="AU119" s="79"/>
    </row>
    <row r="120" spans="25:47">
      <c r="Y120" s="65"/>
      <c r="Z120" s="65"/>
      <c r="AA120" s="65"/>
      <c r="AB120" s="65"/>
      <c r="AC120" s="65"/>
      <c r="AD120" s="65"/>
      <c r="AE120" s="65"/>
      <c r="AF120" s="65"/>
      <c r="AG120" s="65"/>
      <c r="AH120" s="65"/>
      <c r="AI120" s="65"/>
      <c r="AJ120" s="65"/>
      <c r="AK120" s="65"/>
      <c r="AU120" s="79"/>
    </row>
    <row r="121" spans="25:47">
      <c r="Y121" s="65"/>
      <c r="Z121" s="65"/>
      <c r="AA121" s="65"/>
      <c r="AB121" s="65"/>
      <c r="AC121" s="65"/>
      <c r="AD121" s="65"/>
      <c r="AE121" s="65"/>
      <c r="AF121" s="65"/>
      <c r="AG121" s="65"/>
      <c r="AH121" s="65"/>
      <c r="AI121" s="65"/>
      <c r="AJ121" s="65"/>
      <c r="AK121" s="65"/>
      <c r="AU121" s="79"/>
    </row>
    <row r="122" spans="25:47">
      <c r="AU122" s="79"/>
    </row>
    <row r="123" spans="25:47">
      <c r="AU123" s="79"/>
    </row>
    <row r="124" spans="25:47">
      <c r="AU124" s="79"/>
    </row>
    <row r="125" spans="25:47">
      <c r="Y125" s="65"/>
      <c r="Z125" s="65"/>
      <c r="AA125" s="65"/>
      <c r="AB125" s="65"/>
      <c r="AC125" s="65"/>
      <c r="AD125" s="65"/>
      <c r="AE125" s="65"/>
      <c r="AF125" s="65"/>
      <c r="AG125" s="65"/>
      <c r="AH125" s="65"/>
      <c r="AI125" s="65"/>
      <c r="AJ125" s="65"/>
      <c r="AK125" s="65"/>
      <c r="AU125" s="79"/>
    </row>
    <row r="126" spans="25:47">
      <c r="Y126" s="65"/>
      <c r="Z126" s="65"/>
      <c r="AA126" s="65"/>
      <c r="AB126" s="65"/>
      <c r="AC126" s="65"/>
      <c r="AD126" s="65"/>
      <c r="AE126" s="65"/>
      <c r="AF126" s="65"/>
      <c r="AG126" s="65"/>
      <c r="AH126" s="65"/>
      <c r="AI126" s="65"/>
      <c r="AJ126" s="65"/>
      <c r="AK126" s="65"/>
      <c r="AU126" s="79"/>
    </row>
    <row r="127" spans="25:47">
      <c r="Y127" s="65"/>
      <c r="Z127" s="65"/>
      <c r="AA127" s="65"/>
      <c r="AB127" s="65"/>
      <c r="AC127" s="65"/>
      <c r="AD127" s="65"/>
      <c r="AE127" s="65"/>
      <c r="AF127" s="65"/>
      <c r="AG127" s="65"/>
      <c r="AH127" s="65"/>
      <c r="AI127" s="65"/>
      <c r="AJ127" s="65"/>
      <c r="AK127" s="65"/>
      <c r="AU127" s="79"/>
    </row>
    <row r="128" spans="25:47">
      <c r="Y128" s="65"/>
      <c r="Z128" s="65"/>
      <c r="AA128" s="65"/>
      <c r="AB128" s="65"/>
      <c r="AC128" s="65"/>
      <c r="AD128" s="65"/>
      <c r="AE128" s="65"/>
      <c r="AF128" s="65"/>
      <c r="AG128" s="65"/>
      <c r="AH128" s="65"/>
      <c r="AI128" s="65"/>
      <c r="AJ128" s="65"/>
      <c r="AK128" s="65"/>
      <c r="AU128" s="79"/>
    </row>
    <row r="129" spans="25:47">
      <c r="Y129" s="65"/>
      <c r="Z129" s="65"/>
      <c r="AA129" s="65"/>
      <c r="AB129" s="65"/>
      <c r="AC129" s="65"/>
      <c r="AD129" s="65"/>
      <c r="AE129" s="65"/>
      <c r="AF129" s="65"/>
      <c r="AG129" s="65"/>
      <c r="AH129" s="65"/>
      <c r="AI129" s="65"/>
      <c r="AJ129" s="65"/>
      <c r="AK129" s="65"/>
      <c r="AU129" s="79"/>
    </row>
    <row r="130" spans="25:47">
      <c r="Y130" s="65"/>
      <c r="Z130" s="65"/>
      <c r="AA130" s="65"/>
      <c r="AB130" s="65"/>
      <c r="AC130" s="65"/>
      <c r="AD130" s="65"/>
      <c r="AE130" s="65"/>
      <c r="AF130" s="65"/>
      <c r="AG130" s="65"/>
      <c r="AH130" s="65"/>
      <c r="AI130" s="65"/>
      <c r="AJ130" s="65"/>
      <c r="AK130" s="65"/>
      <c r="AU130" s="79"/>
    </row>
    <row r="131" spans="25:47">
      <c r="Y131" s="65"/>
      <c r="Z131" s="65"/>
      <c r="AA131" s="65"/>
      <c r="AB131" s="65"/>
      <c r="AC131" s="65"/>
      <c r="AD131" s="65"/>
      <c r="AE131" s="65"/>
      <c r="AF131" s="65"/>
      <c r="AG131" s="65"/>
      <c r="AH131" s="65"/>
      <c r="AI131" s="65"/>
      <c r="AJ131" s="65"/>
      <c r="AK131" s="65"/>
      <c r="AU131" s="79"/>
    </row>
    <row r="132" spans="25:47">
      <c r="Y132" s="65"/>
      <c r="Z132" s="65"/>
      <c r="AA132" s="65"/>
      <c r="AB132" s="65"/>
      <c r="AC132" s="65"/>
      <c r="AD132" s="65"/>
      <c r="AE132" s="65"/>
      <c r="AF132" s="65"/>
      <c r="AG132" s="65"/>
      <c r="AH132" s="65"/>
      <c r="AI132" s="65"/>
      <c r="AJ132" s="65"/>
      <c r="AK132" s="65"/>
      <c r="AU132" s="79"/>
    </row>
    <row r="133" spans="25:47">
      <c r="AU133" s="79"/>
    </row>
    <row r="134" spans="25:47">
      <c r="Y134" s="65"/>
      <c r="Z134" s="65"/>
      <c r="AA134" s="65"/>
      <c r="AB134" s="65"/>
      <c r="AC134" s="65"/>
      <c r="AD134" s="65"/>
      <c r="AE134" s="65"/>
      <c r="AF134" s="65"/>
      <c r="AG134" s="65"/>
      <c r="AH134" s="65"/>
      <c r="AI134" s="65"/>
      <c r="AJ134" s="65"/>
      <c r="AK134" s="65"/>
    </row>
    <row r="135" spans="25:47">
      <c r="Y135" s="65"/>
      <c r="Z135" s="65"/>
      <c r="AA135" s="65"/>
      <c r="AB135" s="65"/>
      <c r="AC135" s="65"/>
      <c r="AD135" s="65"/>
      <c r="AE135" s="65"/>
      <c r="AF135" s="65"/>
      <c r="AG135" s="65"/>
      <c r="AH135" s="65"/>
      <c r="AI135" s="65"/>
      <c r="AJ135" s="65"/>
      <c r="AK135" s="65"/>
    </row>
    <row r="136" spans="25:47">
      <c r="Y136" s="65"/>
      <c r="Z136" s="65"/>
      <c r="AA136" s="65"/>
      <c r="AB136" s="65"/>
      <c r="AC136" s="65"/>
      <c r="AD136" s="65"/>
      <c r="AE136" s="65"/>
      <c r="AF136" s="65"/>
      <c r="AG136" s="65"/>
      <c r="AH136" s="65"/>
      <c r="AI136" s="65"/>
      <c r="AJ136" s="65"/>
      <c r="AK136" s="65"/>
    </row>
    <row r="137" spans="25:47">
      <c r="Y137" s="65"/>
      <c r="Z137" s="65"/>
      <c r="AA137" s="65"/>
      <c r="AB137" s="65"/>
      <c r="AC137" s="65"/>
      <c r="AD137" s="65"/>
      <c r="AE137" s="65"/>
      <c r="AF137" s="65"/>
      <c r="AG137" s="65"/>
      <c r="AH137" s="65"/>
      <c r="AI137" s="65"/>
      <c r="AJ137" s="65"/>
      <c r="AK137" s="65"/>
    </row>
    <row r="138" spans="25:47">
      <c r="Y138" s="65"/>
      <c r="Z138" s="65"/>
      <c r="AA138" s="65"/>
      <c r="AB138" s="65"/>
      <c r="AC138" s="65"/>
      <c r="AD138" s="65"/>
      <c r="AE138" s="65"/>
      <c r="AF138" s="65"/>
      <c r="AG138" s="65"/>
      <c r="AH138" s="65"/>
      <c r="AI138" s="65"/>
      <c r="AJ138" s="65"/>
      <c r="AK138" s="65"/>
    </row>
    <row r="139" spans="25:47">
      <c r="Y139" s="65"/>
      <c r="Z139" s="65"/>
      <c r="AA139" s="65"/>
      <c r="AB139" s="65"/>
      <c r="AC139" s="65"/>
      <c r="AD139" s="65"/>
      <c r="AE139" s="65"/>
      <c r="AF139" s="65"/>
      <c r="AG139" s="65"/>
      <c r="AH139" s="65"/>
      <c r="AI139" s="65"/>
      <c r="AJ139" s="65"/>
      <c r="AK139" s="65"/>
    </row>
    <row r="140" spans="25:47">
      <c r="Y140" s="65"/>
      <c r="Z140" s="65"/>
      <c r="AA140" s="65"/>
      <c r="AB140" s="65"/>
      <c r="AC140" s="65"/>
      <c r="AD140" s="65"/>
      <c r="AE140" s="65"/>
      <c r="AF140" s="65"/>
      <c r="AG140" s="65"/>
      <c r="AH140" s="65"/>
      <c r="AI140" s="65"/>
      <c r="AJ140" s="65"/>
      <c r="AK140" s="65"/>
    </row>
    <row r="141" spans="25:47">
      <c r="Y141" s="65"/>
      <c r="Z141" s="65"/>
      <c r="AA141" s="65"/>
      <c r="AB141" s="65"/>
      <c r="AC141" s="65"/>
      <c r="AD141" s="65"/>
      <c r="AE141" s="65"/>
      <c r="AF141" s="65"/>
      <c r="AG141" s="65"/>
      <c r="AH141" s="65"/>
      <c r="AI141" s="65"/>
      <c r="AJ141" s="65"/>
      <c r="AK141" s="65"/>
    </row>
    <row r="149" spans="25:47">
      <c r="Y149" s="65"/>
      <c r="Z149" s="65"/>
      <c r="AA149" s="65"/>
      <c r="AB149" s="65"/>
      <c r="AC149" s="65"/>
    </row>
    <row r="150" spans="25:47">
      <c r="Y150" s="65"/>
      <c r="Z150" s="65"/>
      <c r="AA150" s="65"/>
      <c r="AB150" s="65"/>
      <c r="AC150" s="65"/>
      <c r="AU150" s="79"/>
    </row>
    <row r="151" spans="25:47">
      <c r="Y151" s="65"/>
      <c r="Z151" s="65"/>
      <c r="AA151" s="65"/>
      <c r="AB151" s="65"/>
      <c r="AC151" s="65"/>
      <c r="AU151" s="79"/>
    </row>
    <row r="152" spans="25:47">
      <c r="Y152" s="65"/>
      <c r="Z152" s="65"/>
      <c r="AA152" s="65"/>
      <c r="AB152" s="65"/>
      <c r="AC152" s="65"/>
      <c r="AU152" s="79"/>
    </row>
    <row r="153" spans="25:47">
      <c r="Y153" s="65"/>
      <c r="Z153" s="65"/>
      <c r="AA153" s="65"/>
      <c r="AB153" s="65"/>
      <c r="AC153" s="65"/>
      <c r="AU153" s="79"/>
    </row>
    <row r="154" spans="25:47">
      <c r="Y154" s="65"/>
      <c r="Z154" s="65"/>
      <c r="AA154" s="65"/>
      <c r="AB154" s="65"/>
      <c r="AC154" s="65"/>
      <c r="AU154" s="79"/>
    </row>
    <row r="155" spans="25:47">
      <c r="Y155" s="65"/>
      <c r="Z155" s="65"/>
      <c r="AA155" s="65"/>
      <c r="AB155" s="65"/>
      <c r="AC155" s="65"/>
      <c r="AU155" s="79"/>
    </row>
    <row r="156" spans="25:47">
      <c r="Y156" s="65"/>
      <c r="Z156" s="65"/>
      <c r="AA156" s="65"/>
      <c r="AB156" s="65"/>
      <c r="AC156" s="65"/>
      <c r="AU156" s="79"/>
    </row>
    <row r="157" spans="25:47">
      <c r="AU157" s="79"/>
    </row>
    <row r="158" spans="25:47">
      <c r="AU158" s="79"/>
    </row>
    <row r="159" spans="25:47">
      <c r="AU159" s="79"/>
    </row>
    <row r="160" spans="25:47">
      <c r="Y160" s="65"/>
      <c r="Z160" s="65"/>
      <c r="AA160" s="65"/>
      <c r="AB160" s="65"/>
      <c r="AC160" s="65"/>
      <c r="AU160" s="79"/>
    </row>
    <row r="161" spans="20:47">
      <c r="Y161" s="65"/>
      <c r="Z161" s="65"/>
      <c r="AA161" s="65"/>
      <c r="AB161" s="65"/>
      <c r="AC161" s="65"/>
      <c r="AU161" s="79"/>
    </row>
    <row r="162" spans="20:47">
      <c r="Y162" s="65"/>
      <c r="Z162" s="65"/>
      <c r="AA162" s="65"/>
      <c r="AB162" s="65"/>
      <c r="AC162" s="65"/>
      <c r="AU162" s="79"/>
    </row>
    <row r="163" spans="20:47">
      <c r="Y163" s="65"/>
      <c r="Z163" s="65"/>
      <c r="AA163" s="65"/>
      <c r="AB163" s="65"/>
      <c r="AC163" s="65"/>
      <c r="AU163" s="79"/>
    </row>
    <row r="164" spans="20:47">
      <c r="Y164" s="65"/>
      <c r="Z164" s="65"/>
      <c r="AA164" s="65"/>
      <c r="AB164" s="65"/>
      <c r="AC164" s="65"/>
      <c r="AU164" s="79"/>
    </row>
    <row r="165" spans="20:47">
      <c r="Y165" s="65"/>
      <c r="Z165" s="65"/>
      <c r="AA165" s="65"/>
      <c r="AB165" s="65"/>
      <c r="AC165" s="65"/>
      <c r="AU165" s="79"/>
    </row>
    <row r="166" spans="20:47">
      <c r="Y166" s="65"/>
      <c r="Z166" s="65"/>
      <c r="AA166" s="65"/>
      <c r="AB166" s="65"/>
      <c r="AC166" s="65"/>
      <c r="AU166" s="79"/>
    </row>
    <row r="167" spans="20:47">
      <c r="Y167" s="65"/>
      <c r="Z167" s="65"/>
      <c r="AA167" s="65"/>
      <c r="AB167" s="65"/>
      <c r="AC167" s="65"/>
      <c r="AU167" s="79"/>
    </row>
    <row r="169" spans="20:47">
      <c r="AU169" s="79"/>
    </row>
    <row r="170" spans="20:47">
      <c r="AU170" s="79"/>
    </row>
    <row r="171" spans="20:47">
      <c r="AU171" s="79"/>
    </row>
    <row r="172" spans="20:47">
      <c r="AU172" s="79"/>
    </row>
    <row r="173" spans="20:47">
      <c r="T173" s="65"/>
      <c r="Y173" s="65"/>
      <c r="Z173" s="65"/>
      <c r="AA173" s="65"/>
      <c r="AB173" s="65"/>
      <c r="AC173" s="65"/>
      <c r="AU173" s="79"/>
    </row>
    <row r="174" spans="20:47">
      <c r="T174" s="65"/>
      <c r="Y174" s="65"/>
      <c r="Z174" s="65"/>
      <c r="AA174" s="65"/>
      <c r="AB174" s="65"/>
      <c r="AC174" s="65"/>
      <c r="AU174" s="79"/>
    </row>
    <row r="175" spans="20:47">
      <c r="T175" s="65"/>
      <c r="Y175" s="65"/>
      <c r="Z175" s="65"/>
      <c r="AA175" s="65"/>
      <c r="AB175" s="65"/>
      <c r="AC175" s="65"/>
      <c r="AU175" s="79"/>
    </row>
    <row r="176" spans="20:47">
      <c r="T176" s="65"/>
      <c r="Y176" s="65"/>
      <c r="Z176" s="65"/>
      <c r="AA176" s="65"/>
      <c r="AB176" s="65"/>
      <c r="AC176" s="65"/>
      <c r="AU176" s="79"/>
    </row>
    <row r="177" spans="20:47">
      <c r="T177" s="65"/>
      <c r="Y177" s="65"/>
      <c r="Z177" s="65"/>
      <c r="AA177" s="65"/>
      <c r="AB177" s="65"/>
      <c r="AC177" s="65"/>
      <c r="AU177" s="79"/>
    </row>
    <row r="178" spans="20:47">
      <c r="T178" s="65"/>
      <c r="Y178" s="65"/>
      <c r="Z178" s="65"/>
      <c r="AA178" s="65"/>
      <c r="AB178" s="65"/>
      <c r="AC178" s="65"/>
      <c r="AU178" s="79"/>
    </row>
    <row r="179" spans="20:47">
      <c r="T179" s="65"/>
      <c r="Y179" s="65"/>
      <c r="Z179" s="65"/>
      <c r="AA179" s="65"/>
      <c r="AB179" s="65"/>
      <c r="AC179" s="65"/>
      <c r="AU179" s="79"/>
    </row>
    <row r="180" spans="20:47">
      <c r="T180" s="65"/>
      <c r="Y180" s="65"/>
      <c r="Z180" s="65"/>
      <c r="AA180" s="65"/>
      <c r="AB180" s="65"/>
      <c r="AC180" s="65"/>
      <c r="AU180" s="79"/>
    </row>
    <row r="181" spans="20:47">
      <c r="AU181" s="79"/>
    </row>
    <row r="182" spans="20:47">
      <c r="AU182" s="79"/>
    </row>
    <row r="183" spans="20:47">
      <c r="AU183" s="79"/>
    </row>
    <row r="184" spans="20:47">
      <c r="T184" s="65"/>
      <c r="Y184" s="65"/>
      <c r="Z184" s="65"/>
      <c r="AA184" s="65"/>
      <c r="AB184" s="65"/>
      <c r="AC184" s="65"/>
      <c r="AU184" s="79"/>
    </row>
    <row r="185" spans="20:47">
      <c r="T185" s="65"/>
      <c r="Y185" s="65"/>
      <c r="Z185" s="65"/>
      <c r="AA185" s="65"/>
      <c r="AB185" s="65"/>
      <c r="AC185" s="65"/>
      <c r="AU185" s="79"/>
    </row>
    <row r="186" spans="20:47">
      <c r="T186" s="65"/>
      <c r="Y186" s="65"/>
      <c r="Z186" s="65"/>
      <c r="AA186" s="65"/>
      <c r="AB186" s="65"/>
      <c r="AC186" s="65"/>
      <c r="AU186" s="79"/>
    </row>
    <row r="187" spans="20:47">
      <c r="T187" s="65"/>
      <c r="Y187" s="65"/>
      <c r="Z187" s="65"/>
      <c r="AA187" s="65"/>
      <c r="AB187" s="65"/>
      <c r="AC187" s="65"/>
      <c r="AU187" s="79"/>
    </row>
    <row r="188" spans="20:47">
      <c r="T188" s="65"/>
      <c r="Y188" s="65"/>
      <c r="Z188" s="65"/>
      <c r="AA188" s="65"/>
      <c r="AB188" s="65"/>
      <c r="AC188" s="65"/>
      <c r="AU188" s="79"/>
    </row>
    <row r="189" spans="20:47">
      <c r="T189" s="65"/>
      <c r="Y189" s="65"/>
      <c r="Z189" s="65"/>
      <c r="AA189" s="65"/>
      <c r="AB189" s="65"/>
      <c r="AC189" s="65"/>
      <c r="AU189" s="79"/>
    </row>
    <row r="190" spans="20:47">
      <c r="T190" s="65"/>
      <c r="Y190" s="65"/>
      <c r="Z190" s="65"/>
      <c r="AA190" s="65"/>
      <c r="AB190" s="65"/>
      <c r="AC190" s="65"/>
      <c r="AU190" s="79"/>
    </row>
    <row r="191" spans="20:47">
      <c r="T191" s="65"/>
      <c r="Y191" s="65"/>
      <c r="Z191" s="65"/>
      <c r="AA191" s="65"/>
      <c r="AB191" s="65"/>
      <c r="AC191" s="65"/>
      <c r="AU191" s="79"/>
    </row>
  </sheetData>
  <mergeCells count="4">
    <mergeCell ref="T6:X6"/>
    <mergeCell ref="Y6:AF6"/>
    <mergeCell ref="AG6:AK6"/>
    <mergeCell ref="AT6:AV6"/>
  </mergeCells>
  <conditionalFormatting sqref="R4">
    <cfRule type="cellIs" dxfId="64"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O234"/>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79" customWidth="1"/>
    <col min="5" max="5" width="7.5" style="79" customWidth="1"/>
    <col min="6" max="6" width="11.75" style="79" customWidth="1"/>
    <col min="7" max="7" width="25" style="79" bestFit="1" customWidth="1"/>
    <col min="8" max="8" width="25.875" style="79" customWidth="1"/>
    <col min="9" max="11" width="6" style="79" customWidth="1"/>
    <col min="12" max="12" width="9.25" style="79" customWidth="1"/>
    <col min="13" max="13" width="4.5" style="79" customWidth="1"/>
    <col min="14" max="15" width="3.75" style="79" customWidth="1"/>
    <col min="16" max="16" width="5.75" style="79" customWidth="1"/>
    <col min="17" max="17" width="1.75" style="79" customWidth="1"/>
    <col min="18" max="18" width="9.25" style="79" customWidth="1"/>
    <col min="19" max="19" width="1.75" style="79" customWidth="1"/>
    <col min="20" max="24" width="9.25" style="79" hidden="1" customWidth="1" outlineLevel="1"/>
    <col min="25" max="25" width="9.25" style="79" customWidth="1" collapsed="1"/>
    <col min="26" max="37" width="9.25" style="79" customWidth="1"/>
    <col min="38" max="45" width="1.75" style="79" customWidth="1"/>
    <col min="46" max="46" width="11.375" style="79" bestFit="1" customWidth="1"/>
    <col min="47" max="47" width="9.25" style="29" customWidth="1"/>
    <col min="48" max="48" width="60.875" style="79" bestFit="1" customWidth="1"/>
    <col min="49" max="60" width="1.75" style="79" customWidth="1"/>
    <col min="61" max="62" width="0" style="79" hidden="1" customWidth="1"/>
    <col min="63" max="16384" width="9.25" style="79" hidden="1"/>
  </cols>
  <sheetData>
    <row r="1" spans="1:67" ht="22.5">
      <c r="A1" s="10" t="s">
        <v>284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27"/>
      <c r="AV1" s="10"/>
      <c r="AW1" s="10"/>
      <c r="AX1" s="10"/>
      <c r="AY1" s="10"/>
      <c r="AZ1" s="10"/>
      <c r="BA1" s="10"/>
      <c r="BB1" s="10"/>
      <c r="BC1" s="10"/>
      <c r="BD1" s="10"/>
      <c r="BE1" s="10"/>
      <c r="BF1" s="10"/>
      <c r="BG1" s="10"/>
      <c r="BH1" s="10"/>
    </row>
    <row r="2" spans="1:67" ht="15">
      <c r="A2" s="11" t="s">
        <v>668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28"/>
      <c r="AV2" s="11"/>
      <c r="AW2" s="11"/>
      <c r="AX2" s="11"/>
      <c r="AY2" s="11"/>
      <c r="AZ2" s="11"/>
      <c r="BA2" s="11"/>
      <c r="BB2" s="11"/>
      <c r="BC2" s="11"/>
      <c r="BD2" s="11"/>
      <c r="BE2" s="11"/>
      <c r="BF2" s="11"/>
      <c r="BG2" s="11"/>
      <c r="BH2" s="11"/>
    </row>
    <row r="3" spans="1:67" ht="15">
      <c r="A3" s="11" t="s">
        <v>356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28"/>
      <c r="AV3" s="11"/>
      <c r="AW3" s="11"/>
      <c r="AX3" s="11"/>
      <c r="AY3" s="11"/>
      <c r="AZ3" s="11"/>
      <c r="BA3" s="11"/>
      <c r="BB3" s="11"/>
      <c r="BC3" s="11"/>
      <c r="BD3" s="11"/>
      <c r="BE3" s="11"/>
      <c r="BF3" s="11"/>
      <c r="BG3" s="11"/>
      <c r="BH3" s="11"/>
    </row>
    <row r="4" spans="1:67" ht="15">
      <c r="A4" s="161" t="s">
        <v>357</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28"/>
      <c r="AV4" s="11"/>
      <c r="AW4" s="11"/>
      <c r="AX4" s="11"/>
      <c r="AY4" s="11"/>
      <c r="AZ4" s="11"/>
      <c r="BA4" s="11"/>
      <c r="BB4" s="11"/>
      <c r="BC4" s="11"/>
      <c r="BD4" s="11"/>
      <c r="BE4" s="11"/>
      <c r="BF4" s="11"/>
      <c r="BG4" s="11"/>
      <c r="BH4" s="11"/>
    </row>
    <row r="5" spans="1:67" s="12" customFormat="1">
      <c r="A5" s="12" t="s">
        <v>215</v>
      </c>
      <c r="G5" s="12" t="s">
        <v>216</v>
      </c>
      <c r="H5" s="214"/>
      <c r="O5" s="12" t="s">
        <v>217</v>
      </c>
      <c r="R5" s="16"/>
      <c r="AO5" s="31"/>
      <c r="BB5" s="31"/>
    </row>
    <row r="6" spans="1:67">
      <c r="T6" s="170" t="s">
        <v>218</v>
      </c>
      <c r="U6" s="171"/>
      <c r="V6" s="171"/>
      <c r="W6" s="171"/>
      <c r="X6" s="172"/>
      <c r="Y6" s="170" t="s">
        <v>219</v>
      </c>
      <c r="Z6" s="171"/>
      <c r="AA6" s="171"/>
      <c r="AB6" s="171"/>
      <c r="AC6" s="171"/>
      <c r="AD6" s="171"/>
      <c r="AE6" s="171"/>
      <c r="AF6" s="172"/>
      <c r="AG6" s="170" t="s">
        <v>220</v>
      </c>
      <c r="AH6" s="171"/>
      <c r="AI6" s="171"/>
      <c r="AJ6" s="171"/>
      <c r="AK6" s="172"/>
      <c r="AT6" s="234" t="s">
        <v>222</v>
      </c>
      <c r="AU6" s="234"/>
      <c r="AV6" s="234"/>
    </row>
    <row r="7" spans="1:67">
      <c r="A7" s="5"/>
      <c r="B7" s="5"/>
      <c r="C7" s="5"/>
      <c r="D7" s="5"/>
      <c r="E7" s="5"/>
      <c r="F7" s="5" t="s">
        <v>68</v>
      </c>
      <c r="G7" s="5" t="s">
        <v>71</v>
      </c>
      <c r="H7" s="5" t="s">
        <v>358</v>
      </c>
      <c r="I7" s="5" t="s">
        <v>293</v>
      </c>
      <c r="J7" s="5"/>
      <c r="K7" s="5"/>
      <c r="L7" s="5" t="s">
        <v>226</v>
      </c>
      <c r="M7" s="5"/>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5"/>
      <c r="AN7" s="5"/>
      <c r="AO7" s="5"/>
      <c r="AP7" s="5"/>
      <c r="AQ7" s="5"/>
      <c r="AR7" s="5"/>
      <c r="AS7" s="5"/>
      <c r="AT7" s="24" t="s">
        <v>233</v>
      </c>
      <c r="AU7" s="150" t="s">
        <v>234</v>
      </c>
      <c r="AV7" s="23" t="s">
        <v>235</v>
      </c>
      <c r="AW7" s="5"/>
      <c r="AX7" s="5"/>
      <c r="AY7" s="5"/>
      <c r="AZ7" s="5"/>
      <c r="BA7" s="5"/>
      <c r="BB7" s="5"/>
      <c r="BC7" s="5"/>
      <c r="BD7" s="5"/>
      <c r="BE7" s="5"/>
      <c r="BF7" s="5"/>
      <c r="BG7" s="5"/>
      <c r="BH7" s="5"/>
    </row>
    <row r="8" spans="1:67">
      <c r="A8" s="5"/>
      <c r="B8" s="5"/>
      <c r="C8" s="5"/>
      <c r="D8" s="5"/>
      <c r="E8" s="154"/>
      <c r="F8" s="154"/>
      <c r="G8" s="154"/>
      <c r="H8" s="154"/>
      <c r="I8" s="154"/>
      <c r="J8" s="154"/>
      <c r="K8" s="5"/>
      <c r="L8" s="5"/>
      <c r="M8" s="5"/>
      <c r="N8" s="5"/>
      <c r="O8" s="5"/>
      <c r="P8" s="5"/>
      <c r="Q8" s="5"/>
      <c r="R8" s="5"/>
      <c r="S8" s="5"/>
      <c r="T8" s="52"/>
      <c r="U8" s="52"/>
      <c r="V8" s="52"/>
      <c r="W8" s="52"/>
      <c r="X8" s="52"/>
      <c r="Y8" s="52"/>
      <c r="Z8" s="52"/>
      <c r="AA8" s="52"/>
      <c r="AB8" s="52"/>
      <c r="AC8" s="52"/>
      <c r="AD8" s="52"/>
      <c r="AE8" s="52"/>
      <c r="AF8" s="52"/>
      <c r="AG8" s="52"/>
      <c r="AH8" s="52"/>
      <c r="AI8" s="52"/>
      <c r="AJ8" s="52"/>
      <c r="AK8" s="52"/>
      <c r="AL8" s="5"/>
      <c r="AM8" s="5"/>
      <c r="AN8" s="5"/>
      <c r="AO8" s="5"/>
      <c r="AP8" s="5"/>
      <c r="AQ8" s="5"/>
      <c r="AR8" s="5"/>
      <c r="AS8" s="5"/>
      <c r="AT8" s="5"/>
      <c r="AU8" s="150"/>
      <c r="AV8" s="5"/>
      <c r="AW8" s="5"/>
      <c r="AX8" s="5"/>
      <c r="AY8" s="5"/>
      <c r="AZ8" s="5"/>
      <c r="BA8" s="5"/>
      <c r="BB8" s="5"/>
      <c r="BC8" s="5"/>
      <c r="BD8" s="5"/>
      <c r="BE8" s="5"/>
      <c r="BF8" s="5"/>
      <c r="BG8" s="5"/>
      <c r="BH8" s="5"/>
    </row>
    <row r="9" spans="1:67" ht="15">
      <c r="B9" s="11" t="s">
        <v>359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1" t="s">
        <v>360</v>
      </c>
      <c r="AU10" s="79"/>
    </row>
    <row r="11" spans="1:67">
      <c r="C11" s="12" t="s">
        <v>361</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1"/>
      <c r="AP11" s="12"/>
      <c r="AQ11" s="12"/>
      <c r="AR11" s="12"/>
      <c r="AS11" s="12"/>
      <c r="AT11" s="12"/>
      <c r="AU11" s="12"/>
      <c r="AV11" s="12"/>
      <c r="AW11" s="12"/>
      <c r="AX11" s="12"/>
      <c r="AY11" s="12"/>
      <c r="AZ11" s="12"/>
      <c r="BA11" s="12"/>
      <c r="BB11" s="31"/>
      <c r="BC11" s="12"/>
      <c r="BD11" s="12"/>
      <c r="BE11" s="12"/>
      <c r="BF11" s="12"/>
      <c r="BG11" s="12"/>
      <c r="BH11" s="12"/>
      <c r="BI11" s="12"/>
      <c r="BJ11" s="12"/>
      <c r="BK11" s="12"/>
      <c r="BL11" s="12"/>
      <c r="BM11" s="12"/>
      <c r="BN11" s="12"/>
      <c r="BO11" s="12"/>
    </row>
    <row r="12" spans="1:67">
      <c r="F12" s="79" t="s">
        <v>85</v>
      </c>
      <c r="G12" s="79" t="s">
        <v>99</v>
      </c>
      <c r="H12" s="79" t="s">
        <v>80</v>
      </c>
      <c r="I12" s="79" t="s">
        <v>362</v>
      </c>
      <c r="L12" s="79" t="s">
        <v>270</v>
      </c>
      <c r="Y12" s="162">
        <v>0.73295330163660122</v>
      </c>
      <c r="Z12" s="162">
        <v>0.73295330163660122</v>
      </c>
      <c r="AA12" s="162">
        <v>0.73295330163660122</v>
      </c>
      <c r="AB12" s="162">
        <v>0.73295330163660122</v>
      </c>
      <c r="AC12" s="162">
        <v>0.73295330163660122</v>
      </c>
      <c r="AD12" s="162">
        <v>0.73295330163660122</v>
      </c>
      <c r="AE12" s="162">
        <v>0.73295330163660122</v>
      </c>
      <c r="AF12" s="162">
        <v>0.73295330163660122</v>
      </c>
      <c r="AG12" s="162">
        <v>0.73295330163660122</v>
      </c>
      <c r="AH12" s="162">
        <v>0.73295330163660122</v>
      </c>
      <c r="AI12" s="162">
        <v>0.73295330163660122</v>
      </c>
      <c r="AJ12" s="162">
        <v>0.73295330163660122</v>
      </c>
      <c r="AK12" s="162">
        <v>0.73295330163660122</v>
      </c>
      <c r="AU12" s="79"/>
    </row>
    <row r="13" spans="1:67">
      <c r="F13" s="79" t="s">
        <v>85</v>
      </c>
      <c r="G13" s="79" t="s">
        <v>122</v>
      </c>
      <c r="H13" s="79" t="s">
        <v>80</v>
      </c>
      <c r="I13" s="79" t="s">
        <v>362</v>
      </c>
      <c r="L13" s="79" t="s">
        <v>270</v>
      </c>
      <c r="Y13" s="162">
        <v>0.87291754628507778</v>
      </c>
      <c r="Z13" s="162">
        <v>0.87291754628507778</v>
      </c>
      <c r="AA13" s="162">
        <v>0.87291754628507778</v>
      </c>
      <c r="AB13" s="162">
        <v>0.87291754628507778</v>
      </c>
      <c r="AC13" s="162">
        <v>0.87291754628507778</v>
      </c>
      <c r="AD13" s="162">
        <v>0.87291754628507778</v>
      </c>
      <c r="AE13" s="162">
        <v>0.87291754628507778</v>
      </c>
      <c r="AF13" s="162">
        <v>0.87291754628507778</v>
      </c>
      <c r="AG13" s="162">
        <v>0.87291754628507778</v>
      </c>
      <c r="AH13" s="162">
        <v>0.87291754628507778</v>
      </c>
      <c r="AI13" s="162">
        <v>0.87291754628507778</v>
      </c>
      <c r="AJ13" s="162">
        <v>0.87291754628507778</v>
      </c>
      <c r="AK13" s="162">
        <v>0.87291754628507778</v>
      </c>
      <c r="AU13" s="79"/>
    </row>
    <row r="14" spans="1:67">
      <c r="F14" s="79" t="s">
        <v>85</v>
      </c>
      <c r="G14" s="79" t="s">
        <v>126</v>
      </c>
      <c r="H14" s="79" t="s">
        <v>80</v>
      </c>
      <c r="I14" s="79" t="s">
        <v>362</v>
      </c>
      <c r="L14" s="79" t="s">
        <v>270</v>
      </c>
      <c r="Y14" s="162">
        <v>0.62229318270436529</v>
      </c>
      <c r="Z14" s="162">
        <v>0.62229318270436529</v>
      </c>
      <c r="AA14" s="162">
        <v>0.62229318270436529</v>
      </c>
      <c r="AB14" s="162">
        <v>0.62229318270436529</v>
      </c>
      <c r="AC14" s="162">
        <v>0.62229318270436529</v>
      </c>
      <c r="AD14" s="162">
        <v>0.62229318270436529</v>
      </c>
      <c r="AE14" s="162">
        <v>0.62229318270436529</v>
      </c>
      <c r="AF14" s="162">
        <v>0.62229318270436529</v>
      </c>
      <c r="AG14" s="162">
        <v>0.62229318270436529</v>
      </c>
      <c r="AH14" s="162">
        <v>0.62229318270436529</v>
      </c>
      <c r="AI14" s="162">
        <v>0.62229318270436529</v>
      </c>
      <c r="AJ14" s="162">
        <v>0.62229318270436529</v>
      </c>
      <c r="AK14" s="162">
        <v>0.62229318270436529</v>
      </c>
      <c r="AU14" s="79"/>
    </row>
    <row r="15" spans="1:67">
      <c r="F15" s="79" t="s">
        <v>85</v>
      </c>
      <c r="G15" s="79" t="s">
        <v>130</v>
      </c>
      <c r="H15" s="79" t="s">
        <v>80</v>
      </c>
      <c r="I15" s="79" t="s">
        <v>362</v>
      </c>
      <c r="L15" s="79" t="s">
        <v>270</v>
      </c>
      <c r="Y15" s="162">
        <v>0.72655448951487756</v>
      </c>
      <c r="Z15" s="162">
        <v>0.72655448951487756</v>
      </c>
      <c r="AA15" s="162">
        <v>0.72655448951487756</v>
      </c>
      <c r="AB15" s="162">
        <v>0.72655448951487756</v>
      </c>
      <c r="AC15" s="162">
        <v>0.72655448951487756</v>
      </c>
      <c r="AD15" s="162">
        <v>0.72655448951487756</v>
      </c>
      <c r="AE15" s="162">
        <v>0.72655448951487756</v>
      </c>
      <c r="AF15" s="162">
        <v>0.72655448951487756</v>
      </c>
      <c r="AG15" s="162">
        <v>0.72655448951487756</v>
      </c>
      <c r="AH15" s="162">
        <v>0.72655448951487756</v>
      </c>
      <c r="AI15" s="162">
        <v>0.72655448951487756</v>
      </c>
      <c r="AJ15" s="162">
        <v>0.72655448951487756</v>
      </c>
      <c r="AK15" s="162">
        <v>0.72655448951487756</v>
      </c>
      <c r="AU15" s="79"/>
    </row>
    <row r="16" spans="1:67">
      <c r="F16" s="79" t="s">
        <v>85</v>
      </c>
      <c r="G16" s="79" t="s">
        <v>137</v>
      </c>
      <c r="H16" s="79" t="s">
        <v>80</v>
      </c>
      <c r="I16" s="79" t="s">
        <v>362</v>
      </c>
      <c r="L16" s="79" t="s">
        <v>270</v>
      </c>
      <c r="Y16" s="162">
        <v>8.3596282622861937E-2</v>
      </c>
      <c r="Z16" s="162">
        <v>8.3596282622861937E-2</v>
      </c>
      <c r="AA16" s="162">
        <v>8.3596282622861937E-2</v>
      </c>
      <c r="AB16" s="162">
        <v>8.3596282622861937E-2</v>
      </c>
      <c r="AC16" s="162">
        <v>8.3596282622861937E-2</v>
      </c>
      <c r="AD16" s="162">
        <v>8.3596282622861937E-2</v>
      </c>
      <c r="AE16" s="162">
        <v>8.3596282622861937E-2</v>
      </c>
      <c r="AF16" s="162">
        <v>8.3596282622861937E-2</v>
      </c>
      <c r="AG16" s="162">
        <v>8.3596282622861937E-2</v>
      </c>
      <c r="AH16" s="162">
        <v>8.3596282622861937E-2</v>
      </c>
      <c r="AI16" s="162">
        <v>8.3596282622861937E-2</v>
      </c>
      <c r="AJ16" s="162">
        <v>8.3596282622861937E-2</v>
      </c>
      <c r="AK16" s="162">
        <v>8.3596282622861937E-2</v>
      </c>
      <c r="AU16" s="79"/>
    </row>
    <row r="17" spans="6:48">
      <c r="F17" s="79" t="s">
        <v>85</v>
      </c>
      <c r="G17" s="79" t="s">
        <v>145</v>
      </c>
      <c r="H17" s="79" t="s">
        <v>80</v>
      </c>
      <c r="I17" s="79" t="s">
        <v>362</v>
      </c>
      <c r="L17" s="79" t="s">
        <v>270</v>
      </c>
      <c r="Y17" s="162">
        <v>0.79702868974159846</v>
      </c>
      <c r="Z17" s="162">
        <v>0.79702868974159846</v>
      </c>
      <c r="AA17" s="162">
        <v>0.79702868974159846</v>
      </c>
      <c r="AB17" s="162">
        <v>0.79702868974159846</v>
      </c>
      <c r="AC17" s="162">
        <v>0.79702868974159846</v>
      </c>
      <c r="AD17" s="162">
        <v>0.79702868974159846</v>
      </c>
      <c r="AE17" s="162">
        <v>0.79702868974159846</v>
      </c>
      <c r="AF17" s="162">
        <v>0.79702868974159846</v>
      </c>
      <c r="AG17" s="162">
        <v>0.79702868974159846</v>
      </c>
      <c r="AH17" s="162">
        <v>0.79702868974159846</v>
      </c>
      <c r="AI17" s="162">
        <v>0.79702868974159846</v>
      </c>
      <c r="AJ17" s="162">
        <v>0.79702868974159846</v>
      </c>
      <c r="AK17" s="162">
        <v>0.79702868974159846</v>
      </c>
      <c r="AU17" s="79"/>
    </row>
    <row r="18" spans="6:48">
      <c r="F18" s="79" t="s">
        <v>85</v>
      </c>
      <c r="G18" s="79" t="s">
        <v>148</v>
      </c>
      <c r="H18" s="79" t="s">
        <v>80</v>
      </c>
      <c r="I18" s="79" t="s">
        <v>362</v>
      </c>
      <c r="L18" s="79" t="s">
        <v>270</v>
      </c>
      <c r="Y18" s="162">
        <v>0.35814879218422452</v>
      </c>
      <c r="Z18" s="162">
        <v>0.35814879218422452</v>
      </c>
      <c r="AA18" s="162">
        <v>0.35814879218422452</v>
      </c>
      <c r="AB18" s="162">
        <v>0.35814879218422452</v>
      </c>
      <c r="AC18" s="162">
        <v>0.35814879218422452</v>
      </c>
      <c r="AD18" s="162">
        <v>0.35814879218422452</v>
      </c>
      <c r="AE18" s="162">
        <v>0.35814879218422452</v>
      </c>
      <c r="AF18" s="162">
        <v>0.35814879218422452</v>
      </c>
      <c r="AG18" s="162">
        <v>0.35814879218422452</v>
      </c>
      <c r="AH18" s="162">
        <v>0.35814879218422452</v>
      </c>
      <c r="AI18" s="162">
        <v>0.35814879218422452</v>
      </c>
      <c r="AJ18" s="162">
        <v>0.35814879218422452</v>
      </c>
      <c r="AK18" s="162">
        <v>0.35814879218422452</v>
      </c>
      <c r="AU18" s="79"/>
    </row>
    <row r="19" spans="6:48">
      <c r="F19" s="79" t="s">
        <v>85</v>
      </c>
      <c r="G19" s="79" t="s">
        <v>151</v>
      </c>
      <c r="H19" s="79" t="s">
        <v>80</v>
      </c>
      <c r="I19" s="79" t="s">
        <v>362</v>
      </c>
      <c r="L19" s="79" t="s">
        <v>270</v>
      </c>
      <c r="Y19" s="162">
        <v>0.67616339978636064</v>
      </c>
      <c r="Z19" s="162">
        <v>0.67616339978636064</v>
      </c>
      <c r="AA19" s="162">
        <v>0.67616339978636064</v>
      </c>
      <c r="AB19" s="162">
        <v>0.67616339978636064</v>
      </c>
      <c r="AC19" s="162">
        <v>0.67616339978636064</v>
      </c>
      <c r="AD19" s="162">
        <v>0.67616339978636064</v>
      </c>
      <c r="AE19" s="162">
        <v>0.67616339978636064</v>
      </c>
      <c r="AF19" s="162">
        <v>0.67616339978636064</v>
      </c>
      <c r="AG19" s="162">
        <v>0.67616339978636064</v>
      </c>
      <c r="AH19" s="162">
        <v>0.67616339978636064</v>
      </c>
      <c r="AI19" s="162">
        <v>0.67616339978636064</v>
      </c>
      <c r="AJ19" s="162">
        <v>0.67616339978636064</v>
      </c>
      <c r="AK19" s="162">
        <v>0.67616339978636064</v>
      </c>
      <c r="AU19" s="79"/>
    </row>
    <row r="20" spans="6:48">
      <c r="F20" s="79" t="s">
        <v>85</v>
      </c>
      <c r="G20" s="79" t="s">
        <v>154</v>
      </c>
      <c r="H20" s="79" t="s">
        <v>80</v>
      </c>
      <c r="I20" s="79" t="s">
        <v>362</v>
      </c>
      <c r="L20" s="79" t="s">
        <v>270</v>
      </c>
      <c r="Y20" s="162">
        <v>0.71663928568787316</v>
      </c>
      <c r="Z20" s="162">
        <v>0.71663928568787316</v>
      </c>
      <c r="AA20" s="162">
        <v>0.71663928568787316</v>
      </c>
      <c r="AB20" s="162">
        <v>0.71663928568787316</v>
      </c>
      <c r="AC20" s="162">
        <v>0.71663928568787316</v>
      </c>
      <c r="AD20" s="162">
        <v>0.71663928568787316</v>
      </c>
      <c r="AE20" s="162">
        <v>0.71663928568787316</v>
      </c>
      <c r="AF20" s="162">
        <v>0.71663928568787316</v>
      </c>
      <c r="AG20" s="162">
        <v>0.71663928568787316</v>
      </c>
      <c r="AH20" s="162">
        <v>0.71663928568787316</v>
      </c>
      <c r="AI20" s="162">
        <v>0.71663928568787316</v>
      </c>
      <c r="AJ20" s="162">
        <v>0.71663928568787316</v>
      </c>
      <c r="AK20" s="162">
        <v>0.71663928568787316</v>
      </c>
      <c r="AU20" s="79"/>
    </row>
    <row r="21" spans="6:48">
      <c r="F21" s="79" t="s">
        <v>85</v>
      </c>
      <c r="G21" s="79" t="s">
        <v>157</v>
      </c>
      <c r="H21" s="79" t="s">
        <v>80</v>
      </c>
      <c r="I21" s="79" t="s">
        <v>362</v>
      </c>
      <c r="L21" s="79" t="s">
        <v>270</v>
      </c>
      <c r="Y21" s="162">
        <v>3.3472051793338391E-2</v>
      </c>
      <c r="Z21" s="162">
        <v>3.3472051793338391E-2</v>
      </c>
      <c r="AA21" s="162">
        <v>3.3472051793338391E-2</v>
      </c>
      <c r="AB21" s="162">
        <v>3.3472051793338391E-2</v>
      </c>
      <c r="AC21" s="162">
        <v>3.3472051793338391E-2</v>
      </c>
      <c r="AD21" s="162">
        <v>3.3472051793338391E-2</v>
      </c>
      <c r="AE21" s="162">
        <v>3.3472051793338391E-2</v>
      </c>
      <c r="AF21" s="162">
        <v>3.3472051793338391E-2</v>
      </c>
      <c r="AG21" s="162">
        <v>3.3472051793338391E-2</v>
      </c>
      <c r="AH21" s="162">
        <v>3.3472051793338391E-2</v>
      </c>
      <c r="AI21" s="162">
        <v>3.3472051793338391E-2</v>
      </c>
      <c r="AJ21" s="162">
        <v>3.3472051793338391E-2</v>
      </c>
      <c r="AK21" s="162">
        <v>3.3472051793338391E-2</v>
      </c>
      <c r="AU21" s="79"/>
    </row>
    <row r="22" spans="6:48">
      <c r="F22" s="79" t="s">
        <v>85</v>
      </c>
      <c r="G22" s="79" t="s">
        <v>160</v>
      </c>
      <c r="H22" s="79" t="s">
        <v>80</v>
      </c>
      <c r="I22" s="79" t="s">
        <v>362</v>
      </c>
      <c r="L22" s="79" t="s">
        <v>270</v>
      </c>
      <c r="Y22" s="162">
        <v>0.91173256971086125</v>
      </c>
      <c r="Z22" s="162">
        <v>0.91173256971086125</v>
      </c>
      <c r="AA22" s="162">
        <v>0.91173256971086125</v>
      </c>
      <c r="AB22" s="162">
        <v>0.91173256971086125</v>
      </c>
      <c r="AC22" s="162">
        <v>0.91173256971086125</v>
      </c>
      <c r="AD22" s="162">
        <v>0.91173256971086125</v>
      </c>
      <c r="AE22" s="162">
        <v>0.91173256971086125</v>
      </c>
      <c r="AF22" s="162">
        <v>0.91173256971086125</v>
      </c>
      <c r="AG22" s="162">
        <v>0.91173256971086125</v>
      </c>
      <c r="AH22" s="162">
        <v>0.91173256971086125</v>
      </c>
      <c r="AI22" s="162">
        <v>0.91173256971086125</v>
      </c>
      <c r="AJ22" s="162">
        <v>0.91173256971086125</v>
      </c>
      <c r="AK22" s="162">
        <v>0.91173256971086125</v>
      </c>
      <c r="AU22" s="79"/>
    </row>
    <row r="23" spans="6:48">
      <c r="F23" s="79" t="s">
        <v>85</v>
      </c>
      <c r="G23" s="79" t="s">
        <v>163</v>
      </c>
      <c r="H23" s="79" t="s">
        <v>80</v>
      </c>
      <c r="I23" s="79" t="s">
        <v>362</v>
      </c>
      <c r="L23" s="79" t="s">
        <v>270</v>
      </c>
      <c r="Y23" s="162">
        <v>0.69660125264456241</v>
      </c>
      <c r="Z23" s="162">
        <v>0.69660125264456241</v>
      </c>
      <c r="AA23" s="162">
        <v>0.69660125264456241</v>
      </c>
      <c r="AB23" s="162">
        <v>0.69660125264456241</v>
      </c>
      <c r="AC23" s="162">
        <v>0.69660125264456241</v>
      </c>
      <c r="AD23" s="162">
        <v>0.69660125264456241</v>
      </c>
      <c r="AE23" s="162">
        <v>0.69660125264456241</v>
      </c>
      <c r="AF23" s="162">
        <v>0.69660125264456241</v>
      </c>
      <c r="AG23" s="162">
        <v>0.69660125264456241</v>
      </c>
      <c r="AH23" s="162">
        <v>0.69660125264456241</v>
      </c>
      <c r="AI23" s="162">
        <v>0.69660125264456241</v>
      </c>
      <c r="AJ23" s="162">
        <v>0.69660125264456241</v>
      </c>
      <c r="AK23" s="162">
        <v>0.69660125264456241</v>
      </c>
      <c r="AU23" s="79"/>
    </row>
    <row r="24" spans="6:48">
      <c r="F24" s="79" t="s">
        <v>85</v>
      </c>
      <c r="G24" s="79" t="s">
        <v>166</v>
      </c>
      <c r="H24" s="79" t="s">
        <v>80</v>
      </c>
      <c r="I24" s="79" t="s">
        <v>362</v>
      </c>
      <c r="L24" s="79" t="s">
        <v>270</v>
      </c>
      <c r="Y24" s="162">
        <v>0.67186570115758271</v>
      </c>
      <c r="Z24" s="162">
        <v>0.67186570115758271</v>
      </c>
      <c r="AA24" s="162">
        <v>0.67186570115758271</v>
      </c>
      <c r="AB24" s="162">
        <v>0.67186570115758271</v>
      </c>
      <c r="AC24" s="162">
        <v>0.67186570115758271</v>
      </c>
      <c r="AD24" s="162">
        <v>0.67186570115758271</v>
      </c>
      <c r="AE24" s="162">
        <v>0.67186570115758271</v>
      </c>
      <c r="AF24" s="162">
        <v>0.67186570115758271</v>
      </c>
      <c r="AG24" s="162">
        <v>0.67186570115758271</v>
      </c>
      <c r="AH24" s="162">
        <v>0.67186570115758271</v>
      </c>
      <c r="AI24" s="162">
        <v>0.67186570115758271</v>
      </c>
      <c r="AJ24" s="162">
        <v>0.67186570115758271</v>
      </c>
      <c r="AK24" s="162">
        <v>0.67186570115758271</v>
      </c>
      <c r="AU24" s="79"/>
    </row>
    <row r="25" spans="6:48">
      <c r="F25" s="79" t="s">
        <v>85</v>
      </c>
      <c r="G25" s="79" t="s">
        <v>169</v>
      </c>
      <c r="H25" s="79" t="s">
        <v>80</v>
      </c>
      <c r="I25" s="79" t="s">
        <v>362</v>
      </c>
      <c r="L25" s="79" t="s">
        <v>270</v>
      </c>
      <c r="Y25" s="162">
        <v>0.70566639330179681</v>
      </c>
      <c r="Z25" s="162">
        <v>0.70566639330179681</v>
      </c>
      <c r="AA25" s="162">
        <v>0.70566639330179681</v>
      </c>
      <c r="AB25" s="162">
        <v>0.70566639330179681</v>
      </c>
      <c r="AC25" s="162">
        <v>0.70566639330179681</v>
      </c>
      <c r="AD25" s="162">
        <v>0.70566639330179681</v>
      </c>
      <c r="AE25" s="162">
        <v>0.70566639330179681</v>
      </c>
      <c r="AF25" s="162">
        <v>0.70566639330179681</v>
      </c>
      <c r="AG25" s="162">
        <v>0.70566639330179681</v>
      </c>
      <c r="AH25" s="162">
        <v>0.70566639330179681</v>
      </c>
      <c r="AI25" s="162">
        <v>0.70566639330179681</v>
      </c>
      <c r="AJ25" s="162">
        <v>0.70566639330179681</v>
      </c>
      <c r="AK25" s="162">
        <v>0.70566639330179681</v>
      </c>
      <c r="AU25" s="79"/>
    </row>
    <row r="26" spans="6:48">
      <c r="F26" s="79" t="s">
        <v>189</v>
      </c>
      <c r="G26" s="79" t="s">
        <v>190</v>
      </c>
      <c r="H26" s="79" t="s">
        <v>80</v>
      </c>
      <c r="I26" s="79" t="s">
        <v>362</v>
      </c>
      <c r="L26" s="79" t="s">
        <v>270</v>
      </c>
      <c r="Y26" s="162">
        <v>0.61154577671754839</v>
      </c>
      <c r="Z26" s="162">
        <v>0.61154577671754839</v>
      </c>
      <c r="AA26" s="162">
        <v>0.61154577671754839</v>
      </c>
      <c r="AB26" s="162">
        <v>0.61154577671754839</v>
      </c>
      <c r="AC26" s="162">
        <v>0.61154577671754839</v>
      </c>
      <c r="AD26" s="162">
        <v>0.61154577671754839</v>
      </c>
      <c r="AE26" s="162">
        <v>0.61154577671754839</v>
      </c>
      <c r="AF26" s="162">
        <v>0.61154577671754839</v>
      </c>
      <c r="AG26" s="162">
        <v>0.61154577671754839</v>
      </c>
      <c r="AH26" s="162">
        <v>0.61154577671754839</v>
      </c>
      <c r="AI26" s="162">
        <v>0.61154577671754839</v>
      </c>
      <c r="AJ26" s="162">
        <v>0.61154577671754839</v>
      </c>
      <c r="AK26" s="162">
        <v>0.61154577671754839</v>
      </c>
      <c r="AU26" s="79"/>
    </row>
    <row r="27" spans="6:48">
      <c r="F27" s="79" t="s">
        <v>189</v>
      </c>
      <c r="G27" s="79" t="s">
        <v>191</v>
      </c>
      <c r="H27" s="79" t="s">
        <v>80</v>
      </c>
      <c r="I27" s="79" t="s">
        <v>362</v>
      </c>
      <c r="L27" s="79" t="s">
        <v>270</v>
      </c>
      <c r="Y27" s="162">
        <v>0.77449305826347814</v>
      </c>
      <c r="Z27" s="162">
        <v>0.77449305826347814</v>
      </c>
      <c r="AA27" s="162">
        <v>0.77449305826347814</v>
      </c>
      <c r="AB27" s="162">
        <v>0.77449305826347814</v>
      </c>
      <c r="AC27" s="162">
        <v>0.77449305826347814</v>
      </c>
      <c r="AD27" s="162">
        <v>0.77449305826347814</v>
      </c>
      <c r="AE27" s="162">
        <v>0.77449305826347814</v>
      </c>
      <c r="AF27" s="162">
        <v>0.77449305826347814</v>
      </c>
      <c r="AG27" s="162">
        <v>0.77449305826347814</v>
      </c>
      <c r="AH27" s="162">
        <v>0.77449305826347814</v>
      </c>
      <c r="AI27" s="162">
        <v>0.77449305826347814</v>
      </c>
      <c r="AJ27" s="162">
        <v>0.77449305826347814</v>
      </c>
      <c r="AK27" s="162">
        <v>0.77449305826347814</v>
      </c>
      <c r="AU27" s="79"/>
    </row>
    <row r="28" spans="6:48">
      <c r="F28" s="79" t="s">
        <v>189</v>
      </c>
      <c r="G28" s="79" t="s">
        <v>192</v>
      </c>
      <c r="H28" s="79" t="s">
        <v>80</v>
      </c>
      <c r="I28" s="79" t="s">
        <v>362</v>
      </c>
      <c r="L28" s="79" t="s">
        <v>270</v>
      </c>
      <c r="Y28" s="162">
        <v>0.70454469122545504</v>
      </c>
      <c r="Z28" s="162">
        <v>0.70454469122545504</v>
      </c>
      <c r="AA28" s="162">
        <v>0.70454469122545504</v>
      </c>
      <c r="AB28" s="162">
        <v>0.70454469122545504</v>
      </c>
      <c r="AC28" s="162">
        <v>0.70454469122545504</v>
      </c>
      <c r="AD28" s="162">
        <v>0.70454469122545504</v>
      </c>
      <c r="AE28" s="162">
        <v>0.70454469122545504</v>
      </c>
      <c r="AF28" s="162">
        <v>0.70454469122545504</v>
      </c>
      <c r="AG28" s="162">
        <v>0.70454469122545504</v>
      </c>
      <c r="AH28" s="162">
        <v>0.70454469122545504</v>
      </c>
      <c r="AI28" s="162">
        <v>0.70454469122545504</v>
      </c>
      <c r="AJ28" s="162">
        <v>0.70454469122545504</v>
      </c>
      <c r="AK28" s="162">
        <v>0.70454469122545504</v>
      </c>
      <c r="AU28" s="79"/>
    </row>
    <row r="29" spans="6:48">
      <c r="F29" s="79" t="s">
        <v>189</v>
      </c>
      <c r="G29" s="79" t="s">
        <v>193</v>
      </c>
      <c r="H29" s="79" t="s">
        <v>80</v>
      </c>
      <c r="I29" s="79" t="s">
        <v>362</v>
      </c>
      <c r="L29" s="79" t="s">
        <v>270</v>
      </c>
      <c r="Y29" s="162">
        <v>0.46189571524824607</v>
      </c>
      <c r="Z29" s="162">
        <v>0.46189571524824607</v>
      </c>
      <c r="AA29" s="162">
        <v>0.46189571524824607</v>
      </c>
      <c r="AB29" s="162">
        <v>0.46189571524824607</v>
      </c>
      <c r="AC29" s="162">
        <v>0.46189571524824607</v>
      </c>
      <c r="AD29" s="162">
        <v>0.46189571524824607</v>
      </c>
      <c r="AE29" s="162">
        <v>0.46189571524824607</v>
      </c>
      <c r="AF29" s="162">
        <v>0.46189571524824607</v>
      </c>
      <c r="AG29" s="162">
        <v>0.46189571524824607</v>
      </c>
      <c r="AH29" s="162">
        <v>0.46189571524824607</v>
      </c>
      <c r="AI29" s="162">
        <v>0.46189571524824607</v>
      </c>
      <c r="AJ29" s="162">
        <v>0.46189571524824607</v>
      </c>
      <c r="AK29" s="162">
        <v>0.46189571524824607</v>
      </c>
      <c r="AU29" s="79"/>
    </row>
    <row r="30" spans="6:48">
      <c r="F30" s="79" t="s">
        <v>189</v>
      </c>
      <c r="G30" s="79" t="s">
        <v>194</v>
      </c>
      <c r="H30" s="79" t="s">
        <v>80</v>
      </c>
      <c r="I30" s="79" t="s">
        <v>362</v>
      </c>
      <c r="L30" s="79" t="s">
        <v>270</v>
      </c>
      <c r="Y30" s="162">
        <v>0.30833097855069747</v>
      </c>
      <c r="Z30" s="162">
        <v>0.30833097855069747</v>
      </c>
      <c r="AA30" s="162">
        <v>0.30833097855069747</v>
      </c>
      <c r="AB30" s="162">
        <v>0.30833097855069747</v>
      </c>
      <c r="AC30" s="162">
        <v>0.30833097855069747</v>
      </c>
      <c r="AD30" s="162">
        <v>0.30833097855069747</v>
      </c>
      <c r="AE30" s="162">
        <v>0.30833097855069747</v>
      </c>
      <c r="AF30" s="162">
        <v>0.30833097855069747</v>
      </c>
      <c r="AG30" s="162">
        <v>0.30833097855069747</v>
      </c>
      <c r="AH30" s="162">
        <v>0.30833097855069747</v>
      </c>
      <c r="AI30" s="162">
        <v>0.30833097855069747</v>
      </c>
      <c r="AJ30" s="162">
        <v>0.30833097855069747</v>
      </c>
      <c r="AK30" s="162">
        <v>0.30833097855069747</v>
      </c>
      <c r="AU30" s="79"/>
    </row>
    <row r="31" spans="6:48">
      <c r="F31" s="79" t="s">
        <v>189</v>
      </c>
      <c r="G31" s="79" t="s">
        <v>195</v>
      </c>
      <c r="H31" s="79" t="s">
        <v>80</v>
      </c>
      <c r="I31" s="79" t="s">
        <v>362</v>
      </c>
      <c r="L31" s="79" t="s">
        <v>270</v>
      </c>
      <c r="Y31" s="162">
        <v>0.30833097855069747</v>
      </c>
      <c r="Z31" s="162">
        <v>0.30833097855069747</v>
      </c>
      <c r="AA31" s="162">
        <v>0.30833097855069747</v>
      </c>
      <c r="AB31" s="162">
        <v>0.30833097855069747</v>
      </c>
      <c r="AC31" s="162">
        <v>0.30833097855069747</v>
      </c>
      <c r="AD31" s="162">
        <v>0.30833097855069747</v>
      </c>
      <c r="AE31" s="162">
        <v>0.30833097855069747</v>
      </c>
      <c r="AF31" s="162">
        <v>0.30833097855069747</v>
      </c>
      <c r="AG31" s="162">
        <v>0.30833097855069747</v>
      </c>
      <c r="AH31" s="162">
        <v>0.30833097855069747</v>
      </c>
      <c r="AI31" s="162">
        <v>0.30833097855069747</v>
      </c>
      <c r="AJ31" s="162">
        <v>0.30833097855069747</v>
      </c>
      <c r="AK31" s="162">
        <v>0.30833097855069747</v>
      </c>
      <c r="AU31" s="79"/>
      <c r="AV31" s="118"/>
    </row>
    <row r="32" spans="6:48">
      <c r="F32" s="79" t="s">
        <v>196</v>
      </c>
      <c r="G32" s="79" t="s">
        <v>196</v>
      </c>
      <c r="H32" s="79" t="s">
        <v>80</v>
      </c>
      <c r="I32" s="79" t="s">
        <v>362</v>
      </c>
      <c r="L32" s="79" t="s">
        <v>270</v>
      </c>
      <c r="Y32" s="162">
        <v>0.65774069663195389</v>
      </c>
      <c r="Z32" s="162">
        <v>0.65774069663195389</v>
      </c>
      <c r="AA32" s="162">
        <v>0.65774069663195389</v>
      </c>
      <c r="AB32" s="162">
        <v>0.65774069663195389</v>
      </c>
      <c r="AC32" s="162">
        <v>0.65774069663195389</v>
      </c>
      <c r="AD32" s="162">
        <v>0.65774069663195389</v>
      </c>
      <c r="AE32" s="162">
        <v>0.65774069663195389</v>
      </c>
      <c r="AF32" s="162">
        <v>0.65774069663195389</v>
      </c>
      <c r="AG32" s="162">
        <v>0.65774069663195389</v>
      </c>
      <c r="AH32" s="162">
        <v>0.65774069663195389</v>
      </c>
      <c r="AI32" s="162">
        <v>0.65774069663195389</v>
      </c>
      <c r="AJ32" s="162">
        <v>0.65774069663195389</v>
      </c>
      <c r="AK32" s="162">
        <v>0.65774069663195389</v>
      </c>
      <c r="AU32" s="79"/>
    </row>
    <row r="34" spans="3:67">
      <c r="C34" s="12" t="s">
        <v>87</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1"/>
      <c r="AP34" s="12"/>
      <c r="AQ34" s="12"/>
      <c r="AR34" s="12"/>
      <c r="AS34" s="12"/>
      <c r="AT34" s="12"/>
      <c r="AU34" s="12"/>
      <c r="AV34" s="12"/>
      <c r="AW34" s="12"/>
      <c r="AX34" s="12"/>
      <c r="AY34" s="12"/>
      <c r="AZ34" s="12"/>
      <c r="BA34" s="12"/>
      <c r="BB34" s="31"/>
      <c r="BC34" s="12"/>
      <c r="BD34" s="12"/>
      <c r="BE34" s="12"/>
      <c r="BF34" s="12"/>
      <c r="BG34" s="12"/>
      <c r="BH34" s="12"/>
      <c r="BI34" s="12"/>
      <c r="BJ34" s="12"/>
      <c r="BK34" s="12"/>
      <c r="BL34" s="12"/>
      <c r="BM34" s="12"/>
      <c r="BN34" s="12"/>
      <c r="BO34" s="12"/>
    </row>
    <row r="35" spans="3:67">
      <c r="F35" s="79" t="s">
        <v>85</v>
      </c>
      <c r="G35" s="79" t="s">
        <v>99</v>
      </c>
      <c r="H35" s="79" t="s">
        <v>87</v>
      </c>
      <c r="I35" s="79" t="s">
        <v>362</v>
      </c>
      <c r="L35" s="79" t="s">
        <v>270</v>
      </c>
      <c r="Y35" s="162">
        <v>0.66347366155485221</v>
      </c>
      <c r="Z35" s="162">
        <v>0.66347366155485221</v>
      </c>
      <c r="AA35" s="162">
        <v>0.66347366155485221</v>
      </c>
      <c r="AB35" s="162">
        <v>0.66347366155485221</v>
      </c>
      <c r="AC35" s="162">
        <v>0.66347366155485221</v>
      </c>
      <c r="AD35" s="162">
        <v>0.66347366155485221</v>
      </c>
      <c r="AE35" s="162">
        <v>0.66347366155485221</v>
      </c>
      <c r="AF35" s="162">
        <v>0.66347366155485221</v>
      </c>
      <c r="AG35" s="162">
        <v>0.66347366155485221</v>
      </c>
      <c r="AH35" s="162">
        <v>0.66347366155485221</v>
      </c>
      <c r="AI35" s="162">
        <v>0.66347366155485221</v>
      </c>
      <c r="AJ35" s="162">
        <v>0.66347366155485221</v>
      </c>
      <c r="AK35" s="162">
        <v>0.66347366155485221</v>
      </c>
      <c r="AU35" s="79"/>
    </row>
    <row r="36" spans="3:67">
      <c r="F36" s="79" t="s">
        <v>85</v>
      </c>
      <c r="G36" s="79" t="s">
        <v>122</v>
      </c>
      <c r="H36" s="79" t="s">
        <v>87</v>
      </c>
      <c r="I36" s="79" t="s">
        <v>362</v>
      </c>
      <c r="L36" s="79" t="s">
        <v>270</v>
      </c>
      <c r="Y36" s="162">
        <v>0.75849224254092151</v>
      </c>
      <c r="Z36" s="162">
        <v>0.75849224254092151</v>
      </c>
      <c r="AA36" s="162">
        <v>0.75849224254092151</v>
      </c>
      <c r="AB36" s="162">
        <v>0.75849224254092151</v>
      </c>
      <c r="AC36" s="162">
        <v>0.75849224254092151</v>
      </c>
      <c r="AD36" s="162">
        <v>0.75849224254092151</v>
      </c>
      <c r="AE36" s="162">
        <v>0.75849224254092151</v>
      </c>
      <c r="AF36" s="162">
        <v>0.75849224254092151</v>
      </c>
      <c r="AG36" s="162">
        <v>0.75849224254092151</v>
      </c>
      <c r="AH36" s="162">
        <v>0.75849224254092151</v>
      </c>
      <c r="AI36" s="162">
        <v>0.75849224254092151</v>
      </c>
      <c r="AJ36" s="162">
        <v>0.75849224254092151</v>
      </c>
      <c r="AK36" s="162">
        <v>0.75849224254092151</v>
      </c>
      <c r="AU36" s="79"/>
    </row>
    <row r="37" spans="3:67">
      <c r="F37" s="79" t="s">
        <v>85</v>
      </c>
      <c r="G37" s="79" t="s">
        <v>126</v>
      </c>
      <c r="H37" s="79" t="s">
        <v>87</v>
      </c>
      <c r="I37" s="79" t="s">
        <v>362</v>
      </c>
      <c r="L37" s="79" t="s">
        <v>270</v>
      </c>
      <c r="Y37" s="162">
        <v>0.58259162008165466</v>
      </c>
      <c r="Z37" s="162">
        <v>0.58259162008165466</v>
      </c>
      <c r="AA37" s="162">
        <v>0.58259162008165466</v>
      </c>
      <c r="AB37" s="162">
        <v>0.58259162008165466</v>
      </c>
      <c r="AC37" s="162">
        <v>0.58259162008165466</v>
      </c>
      <c r="AD37" s="162">
        <v>0.58259162008165466</v>
      </c>
      <c r="AE37" s="162">
        <v>0.58259162008165466</v>
      </c>
      <c r="AF37" s="162">
        <v>0.58259162008165466</v>
      </c>
      <c r="AG37" s="162">
        <v>0.58259162008165466</v>
      </c>
      <c r="AH37" s="162">
        <v>0.58259162008165466</v>
      </c>
      <c r="AI37" s="162">
        <v>0.58259162008165466</v>
      </c>
      <c r="AJ37" s="162">
        <v>0.58259162008165466</v>
      </c>
      <c r="AK37" s="162">
        <v>0.58259162008165466</v>
      </c>
      <c r="AU37" s="79"/>
    </row>
    <row r="38" spans="3:67">
      <c r="F38" s="79" t="s">
        <v>85</v>
      </c>
      <c r="G38" s="79" t="s">
        <v>130</v>
      </c>
      <c r="H38" s="79" t="s">
        <v>87</v>
      </c>
      <c r="I38" s="79" t="s">
        <v>362</v>
      </c>
      <c r="L38" s="79" t="s">
        <v>270</v>
      </c>
      <c r="Y38" s="162">
        <v>0.66371438291804807</v>
      </c>
      <c r="Z38" s="162">
        <v>0.66371438291804807</v>
      </c>
      <c r="AA38" s="162">
        <v>0.66371438291804807</v>
      </c>
      <c r="AB38" s="162">
        <v>0.66371438291804807</v>
      </c>
      <c r="AC38" s="162">
        <v>0.66371438291804807</v>
      </c>
      <c r="AD38" s="162">
        <v>0.66371438291804807</v>
      </c>
      <c r="AE38" s="162">
        <v>0.66371438291804807</v>
      </c>
      <c r="AF38" s="162">
        <v>0.66371438291804807</v>
      </c>
      <c r="AG38" s="162">
        <v>0.66371438291804807</v>
      </c>
      <c r="AH38" s="162">
        <v>0.66371438291804807</v>
      </c>
      <c r="AI38" s="162">
        <v>0.66371438291804807</v>
      </c>
      <c r="AJ38" s="162">
        <v>0.66371438291804807</v>
      </c>
      <c r="AK38" s="162">
        <v>0.66371438291804807</v>
      </c>
      <c r="AU38" s="79"/>
    </row>
    <row r="39" spans="3:67">
      <c r="F39" s="79" t="s">
        <v>85</v>
      </c>
      <c r="G39" s="79" t="s">
        <v>137</v>
      </c>
      <c r="H39" s="79" t="s">
        <v>87</v>
      </c>
      <c r="I39" s="79" t="s">
        <v>362</v>
      </c>
      <c r="L39" s="79" t="s">
        <v>270</v>
      </c>
      <c r="Y39" s="162">
        <v>0.10839774024127008</v>
      </c>
      <c r="Z39" s="162">
        <v>0.10839774024127008</v>
      </c>
      <c r="AA39" s="162">
        <v>0.10839774024127008</v>
      </c>
      <c r="AB39" s="162">
        <v>0.10839774024127008</v>
      </c>
      <c r="AC39" s="162">
        <v>0.10839774024127008</v>
      </c>
      <c r="AD39" s="162">
        <v>0.10839774024127008</v>
      </c>
      <c r="AE39" s="162">
        <v>0.10839774024127008</v>
      </c>
      <c r="AF39" s="162">
        <v>0.10839774024127008</v>
      </c>
      <c r="AG39" s="162">
        <v>0.10839774024127008</v>
      </c>
      <c r="AH39" s="162">
        <v>0.10839774024127008</v>
      </c>
      <c r="AI39" s="162">
        <v>0.10839774024127008</v>
      </c>
      <c r="AJ39" s="162">
        <v>0.10839774024127008</v>
      </c>
      <c r="AK39" s="162">
        <v>0.10839774024127008</v>
      </c>
      <c r="AU39" s="79"/>
    </row>
    <row r="40" spans="3:67">
      <c r="F40" s="79" t="s">
        <v>85</v>
      </c>
      <c r="G40" s="79" t="s">
        <v>145</v>
      </c>
      <c r="H40" s="79" t="s">
        <v>87</v>
      </c>
      <c r="I40" s="79" t="s">
        <v>362</v>
      </c>
      <c r="L40" s="79" t="s">
        <v>270</v>
      </c>
      <c r="Y40" s="162">
        <v>0.59463766199429746</v>
      </c>
      <c r="Z40" s="162">
        <v>0.59463766199429746</v>
      </c>
      <c r="AA40" s="162">
        <v>0.59463766199429746</v>
      </c>
      <c r="AB40" s="162">
        <v>0.59463766199429746</v>
      </c>
      <c r="AC40" s="162">
        <v>0.59463766199429746</v>
      </c>
      <c r="AD40" s="162">
        <v>0.59463766199429746</v>
      </c>
      <c r="AE40" s="162">
        <v>0.59463766199429746</v>
      </c>
      <c r="AF40" s="162">
        <v>0.59463766199429746</v>
      </c>
      <c r="AG40" s="162">
        <v>0.59463766199429746</v>
      </c>
      <c r="AH40" s="162">
        <v>0.59463766199429746</v>
      </c>
      <c r="AI40" s="162">
        <v>0.59463766199429746</v>
      </c>
      <c r="AJ40" s="162">
        <v>0.59463766199429746</v>
      </c>
      <c r="AK40" s="162">
        <v>0.59463766199429746</v>
      </c>
      <c r="AU40" s="79"/>
    </row>
    <row r="41" spans="3:67">
      <c r="F41" s="79" t="s">
        <v>85</v>
      </c>
      <c r="G41" s="79" t="s">
        <v>148</v>
      </c>
      <c r="H41" s="79" t="s">
        <v>87</v>
      </c>
      <c r="I41" s="79" t="s">
        <v>362</v>
      </c>
      <c r="L41" s="79" t="s">
        <v>270</v>
      </c>
      <c r="Y41" s="162">
        <v>0.30831880627823255</v>
      </c>
      <c r="Z41" s="162">
        <v>0.30831880627823255</v>
      </c>
      <c r="AA41" s="162">
        <v>0.30831880627823255</v>
      </c>
      <c r="AB41" s="162">
        <v>0.30831880627823255</v>
      </c>
      <c r="AC41" s="162">
        <v>0.30831880627823255</v>
      </c>
      <c r="AD41" s="162">
        <v>0.30831880627823255</v>
      </c>
      <c r="AE41" s="162">
        <v>0.30831880627823255</v>
      </c>
      <c r="AF41" s="162">
        <v>0.30831880627823255</v>
      </c>
      <c r="AG41" s="162">
        <v>0.30831880627823255</v>
      </c>
      <c r="AH41" s="162">
        <v>0.30831880627823255</v>
      </c>
      <c r="AI41" s="162">
        <v>0.30831880627823255</v>
      </c>
      <c r="AJ41" s="162">
        <v>0.30831880627823255</v>
      </c>
      <c r="AK41" s="162">
        <v>0.30831880627823255</v>
      </c>
      <c r="AU41" s="79"/>
    </row>
    <row r="42" spans="3:67">
      <c r="F42" s="79" t="s">
        <v>85</v>
      </c>
      <c r="G42" s="79" t="s">
        <v>151</v>
      </c>
      <c r="H42" s="79" t="s">
        <v>87</v>
      </c>
      <c r="I42" s="79" t="s">
        <v>362</v>
      </c>
      <c r="L42" s="79" t="s">
        <v>270</v>
      </c>
      <c r="Y42" s="162">
        <v>0.60623671656197287</v>
      </c>
      <c r="Z42" s="162">
        <v>0.60623671656197287</v>
      </c>
      <c r="AA42" s="162">
        <v>0.60623671656197287</v>
      </c>
      <c r="AB42" s="162">
        <v>0.60623671656197287</v>
      </c>
      <c r="AC42" s="162">
        <v>0.60623671656197287</v>
      </c>
      <c r="AD42" s="162">
        <v>0.60623671656197287</v>
      </c>
      <c r="AE42" s="162">
        <v>0.60623671656197287</v>
      </c>
      <c r="AF42" s="162">
        <v>0.60623671656197287</v>
      </c>
      <c r="AG42" s="162">
        <v>0.60623671656197287</v>
      </c>
      <c r="AH42" s="162">
        <v>0.60623671656197287</v>
      </c>
      <c r="AI42" s="162">
        <v>0.60623671656197287</v>
      </c>
      <c r="AJ42" s="162">
        <v>0.60623671656197287</v>
      </c>
      <c r="AK42" s="162">
        <v>0.60623671656197287</v>
      </c>
      <c r="AU42" s="79"/>
    </row>
    <row r="43" spans="3:67">
      <c r="F43" s="79" t="s">
        <v>85</v>
      </c>
      <c r="G43" s="79" t="s">
        <v>154</v>
      </c>
      <c r="H43" s="79" t="s">
        <v>87</v>
      </c>
      <c r="I43" s="79" t="s">
        <v>362</v>
      </c>
      <c r="L43" s="79" t="s">
        <v>270</v>
      </c>
      <c r="Y43" s="162">
        <v>0.64305269433022216</v>
      </c>
      <c r="Z43" s="162">
        <v>0.64305269433022216</v>
      </c>
      <c r="AA43" s="162">
        <v>0.64305269433022216</v>
      </c>
      <c r="AB43" s="162">
        <v>0.64305269433022216</v>
      </c>
      <c r="AC43" s="162">
        <v>0.64305269433022216</v>
      </c>
      <c r="AD43" s="162">
        <v>0.64305269433022216</v>
      </c>
      <c r="AE43" s="162">
        <v>0.64305269433022216</v>
      </c>
      <c r="AF43" s="162">
        <v>0.64305269433022216</v>
      </c>
      <c r="AG43" s="162">
        <v>0.64305269433022216</v>
      </c>
      <c r="AH43" s="162">
        <v>0.64305269433022216</v>
      </c>
      <c r="AI43" s="162">
        <v>0.64305269433022216</v>
      </c>
      <c r="AJ43" s="162">
        <v>0.64305269433022216</v>
      </c>
      <c r="AK43" s="162">
        <v>0.64305269433022216</v>
      </c>
      <c r="AU43" s="79"/>
    </row>
    <row r="44" spans="3:67">
      <c r="F44" s="79" t="s">
        <v>85</v>
      </c>
      <c r="G44" s="79" t="s">
        <v>157</v>
      </c>
      <c r="H44" s="79" t="s">
        <v>87</v>
      </c>
      <c r="I44" s="79" t="s">
        <v>362</v>
      </c>
      <c r="L44" s="79" t="s">
        <v>270</v>
      </c>
      <c r="Y44" s="162">
        <v>2.5734760719598689E-2</v>
      </c>
      <c r="Z44" s="162">
        <v>2.5734760719598689E-2</v>
      </c>
      <c r="AA44" s="162">
        <v>2.5734760719598689E-2</v>
      </c>
      <c r="AB44" s="162">
        <v>2.5734760719598689E-2</v>
      </c>
      <c r="AC44" s="162">
        <v>2.5734760719598689E-2</v>
      </c>
      <c r="AD44" s="162">
        <v>2.5734760719598689E-2</v>
      </c>
      <c r="AE44" s="162">
        <v>2.5734760719598689E-2</v>
      </c>
      <c r="AF44" s="162">
        <v>2.5734760719598689E-2</v>
      </c>
      <c r="AG44" s="162">
        <v>2.5734760719598689E-2</v>
      </c>
      <c r="AH44" s="162">
        <v>2.5734760719598689E-2</v>
      </c>
      <c r="AI44" s="162">
        <v>2.5734760719598689E-2</v>
      </c>
      <c r="AJ44" s="162">
        <v>2.5734760719598689E-2</v>
      </c>
      <c r="AK44" s="162">
        <v>2.5734760719598689E-2</v>
      </c>
      <c r="AU44" s="79"/>
    </row>
    <row r="45" spans="3:67">
      <c r="F45" s="79" t="s">
        <v>85</v>
      </c>
      <c r="G45" s="79" t="s">
        <v>160</v>
      </c>
      <c r="H45" s="79" t="s">
        <v>87</v>
      </c>
      <c r="I45" s="79" t="s">
        <v>362</v>
      </c>
      <c r="L45" s="79" t="s">
        <v>270</v>
      </c>
      <c r="Y45" s="162">
        <v>0.79969379427352894</v>
      </c>
      <c r="Z45" s="162">
        <v>0.79969379427352894</v>
      </c>
      <c r="AA45" s="162">
        <v>0.79969379427352894</v>
      </c>
      <c r="AB45" s="162">
        <v>0.79969379427352894</v>
      </c>
      <c r="AC45" s="162">
        <v>0.79969379427352894</v>
      </c>
      <c r="AD45" s="162">
        <v>0.79969379427352894</v>
      </c>
      <c r="AE45" s="162">
        <v>0.79969379427352894</v>
      </c>
      <c r="AF45" s="162">
        <v>0.79969379427352894</v>
      </c>
      <c r="AG45" s="162">
        <v>0.79969379427352894</v>
      </c>
      <c r="AH45" s="162">
        <v>0.79969379427352894</v>
      </c>
      <c r="AI45" s="162">
        <v>0.79969379427352894</v>
      </c>
      <c r="AJ45" s="162">
        <v>0.79969379427352894</v>
      </c>
      <c r="AK45" s="162">
        <v>0.79969379427352894</v>
      </c>
      <c r="AU45" s="79"/>
    </row>
    <row r="46" spans="3:67">
      <c r="F46" s="79" t="s">
        <v>85</v>
      </c>
      <c r="G46" s="79" t="s">
        <v>163</v>
      </c>
      <c r="H46" s="79" t="s">
        <v>87</v>
      </c>
      <c r="I46" s="79" t="s">
        <v>362</v>
      </c>
      <c r="L46" s="79" t="s">
        <v>270</v>
      </c>
      <c r="Y46" s="162">
        <v>0.60913705380897132</v>
      </c>
      <c r="Z46" s="162">
        <v>0.60913705380897132</v>
      </c>
      <c r="AA46" s="162">
        <v>0.60913705380897132</v>
      </c>
      <c r="AB46" s="162">
        <v>0.60913705380897132</v>
      </c>
      <c r="AC46" s="162">
        <v>0.60913705380897132</v>
      </c>
      <c r="AD46" s="162">
        <v>0.60913705380897132</v>
      </c>
      <c r="AE46" s="162">
        <v>0.60913705380897132</v>
      </c>
      <c r="AF46" s="162">
        <v>0.60913705380897132</v>
      </c>
      <c r="AG46" s="162">
        <v>0.60913705380897132</v>
      </c>
      <c r="AH46" s="162">
        <v>0.60913705380897132</v>
      </c>
      <c r="AI46" s="162">
        <v>0.60913705380897132</v>
      </c>
      <c r="AJ46" s="162">
        <v>0.60913705380897132</v>
      </c>
      <c r="AK46" s="162">
        <v>0.60913705380897132</v>
      </c>
      <c r="AU46" s="79"/>
    </row>
    <row r="47" spans="3:67">
      <c r="F47" s="79" t="s">
        <v>85</v>
      </c>
      <c r="G47" s="79" t="s">
        <v>166</v>
      </c>
      <c r="H47" s="79" t="s">
        <v>87</v>
      </c>
      <c r="I47" s="79" t="s">
        <v>362</v>
      </c>
      <c r="L47" s="79" t="s">
        <v>270</v>
      </c>
      <c r="Y47" s="162">
        <v>0.56655571405991301</v>
      </c>
      <c r="Z47" s="162">
        <v>0.56655571405991301</v>
      </c>
      <c r="AA47" s="162">
        <v>0.56655571405991301</v>
      </c>
      <c r="AB47" s="162">
        <v>0.56655571405991301</v>
      </c>
      <c r="AC47" s="162">
        <v>0.56655571405991301</v>
      </c>
      <c r="AD47" s="162">
        <v>0.56655571405991301</v>
      </c>
      <c r="AE47" s="162">
        <v>0.56655571405991301</v>
      </c>
      <c r="AF47" s="162">
        <v>0.56655571405991301</v>
      </c>
      <c r="AG47" s="162">
        <v>0.56655571405991301</v>
      </c>
      <c r="AH47" s="162">
        <v>0.56655571405991301</v>
      </c>
      <c r="AI47" s="162">
        <v>0.56655571405991301</v>
      </c>
      <c r="AJ47" s="162">
        <v>0.56655571405991301</v>
      </c>
      <c r="AK47" s="162">
        <v>0.56655571405991301</v>
      </c>
      <c r="AU47" s="79"/>
    </row>
    <row r="48" spans="3:67">
      <c r="F48" s="79" t="s">
        <v>85</v>
      </c>
      <c r="G48" s="79" t="s">
        <v>169</v>
      </c>
      <c r="H48" s="79" t="s">
        <v>87</v>
      </c>
      <c r="I48" s="79" t="s">
        <v>362</v>
      </c>
      <c r="L48" s="79" t="s">
        <v>270</v>
      </c>
      <c r="Y48" s="162">
        <v>0.59976939007384711</v>
      </c>
      <c r="Z48" s="162">
        <v>0.59976939007384711</v>
      </c>
      <c r="AA48" s="162">
        <v>0.59976939007384711</v>
      </c>
      <c r="AB48" s="162">
        <v>0.59976939007384711</v>
      </c>
      <c r="AC48" s="162">
        <v>0.59976939007384711</v>
      </c>
      <c r="AD48" s="162">
        <v>0.59976939007384711</v>
      </c>
      <c r="AE48" s="162">
        <v>0.59976939007384711</v>
      </c>
      <c r="AF48" s="162">
        <v>0.59976939007384711</v>
      </c>
      <c r="AG48" s="162">
        <v>0.59976939007384711</v>
      </c>
      <c r="AH48" s="162">
        <v>0.59976939007384711</v>
      </c>
      <c r="AI48" s="162">
        <v>0.59976939007384711</v>
      </c>
      <c r="AJ48" s="162">
        <v>0.59976939007384711</v>
      </c>
      <c r="AK48" s="162">
        <v>0.59976939007384711</v>
      </c>
      <c r="AU48" s="79"/>
    </row>
    <row r="49" spans="2:60">
      <c r="F49" s="79" t="s">
        <v>189</v>
      </c>
      <c r="G49" s="79" t="s">
        <v>190</v>
      </c>
      <c r="H49" s="79" t="s">
        <v>87</v>
      </c>
      <c r="I49" s="79" t="s">
        <v>362</v>
      </c>
      <c r="L49" s="79" t="s">
        <v>270</v>
      </c>
      <c r="Y49" s="162">
        <v>0.6331021258138706</v>
      </c>
      <c r="Z49" s="162">
        <v>0.6331021258138706</v>
      </c>
      <c r="AA49" s="162">
        <v>0.6331021258138706</v>
      </c>
      <c r="AB49" s="162">
        <v>0.6331021258138706</v>
      </c>
      <c r="AC49" s="162">
        <v>0.6331021258138706</v>
      </c>
      <c r="AD49" s="162">
        <v>0.6331021258138706</v>
      </c>
      <c r="AE49" s="162">
        <v>0.6331021258138706</v>
      </c>
      <c r="AF49" s="162">
        <v>0.6331021258138706</v>
      </c>
      <c r="AG49" s="162">
        <v>0.6331021258138706</v>
      </c>
      <c r="AH49" s="162">
        <v>0.6331021258138706</v>
      </c>
      <c r="AI49" s="162">
        <v>0.6331021258138706</v>
      </c>
      <c r="AJ49" s="162">
        <v>0.6331021258138706</v>
      </c>
      <c r="AK49" s="162">
        <v>0.6331021258138706</v>
      </c>
      <c r="AU49" s="126"/>
    </row>
    <row r="50" spans="2:60">
      <c r="F50" s="79" t="s">
        <v>189</v>
      </c>
      <c r="G50" s="79" t="s">
        <v>191</v>
      </c>
      <c r="H50" s="79" t="s">
        <v>87</v>
      </c>
      <c r="I50" s="79" t="s">
        <v>362</v>
      </c>
      <c r="L50" s="79" t="s">
        <v>270</v>
      </c>
      <c r="Y50" s="162">
        <v>0.78957719254202807</v>
      </c>
      <c r="Z50" s="162">
        <v>0.78957719254202807</v>
      </c>
      <c r="AA50" s="162">
        <v>0.78957719254202807</v>
      </c>
      <c r="AB50" s="162">
        <v>0.78957719254202807</v>
      </c>
      <c r="AC50" s="162">
        <v>0.78957719254202807</v>
      </c>
      <c r="AD50" s="162">
        <v>0.78957719254202807</v>
      </c>
      <c r="AE50" s="162">
        <v>0.78957719254202807</v>
      </c>
      <c r="AF50" s="162">
        <v>0.78957719254202807</v>
      </c>
      <c r="AG50" s="162">
        <v>0.78957719254202807</v>
      </c>
      <c r="AH50" s="162">
        <v>0.78957719254202807</v>
      </c>
      <c r="AI50" s="162">
        <v>0.78957719254202807</v>
      </c>
      <c r="AJ50" s="162">
        <v>0.78957719254202807</v>
      </c>
      <c r="AK50" s="162">
        <v>0.78957719254202807</v>
      </c>
      <c r="AU50" s="79"/>
    </row>
    <row r="51" spans="2:60">
      <c r="F51" s="79" t="s">
        <v>189</v>
      </c>
      <c r="G51" s="79" t="s">
        <v>192</v>
      </c>
      <c r="H51" s="79" t="s">
        <v>87</v>
      </c>
      <c r="I51" s="79" t="s">
        <v>362</v>
      </c>
      <c r="L51" s="79" t="s">
        <v>270</v>
      </c>
      <c r="Y51" s="162">
        <v>0.66720300474033301</v>
      </c>
      <c r="Z51" s="162">
        <v>0.66720300474033301</v>
      </c>
      <c r="AA51" s="162">
        <v>0.66720300474033301</v>
      </c>
      <c r="AB51" s="162">
        <v>0.66720300474033301</v>
      </c>
      <c r="AC51" s="162">
        <v>0.66720300474033301</v>
      </c>
      <c r="AD51" s="162">
        <v>0.66720300474033301</v>
      </c>
      <c r="AE51" s="162">
        <v>0.66720300474033301</v>
      </c>
      <c r="AF51" s="162">
        <v>0.66720300474033301</v>
      </c>
      <c r="AG51" s="162">
        <v>0.66720300474033301</v>
      </c>
      <c r="AH51" s="162">
        <v>0.66720300474033301</v>
      </c>
      <c r="AI51" s="162">
        <v>0.66720300474033301</v>
      </c>
      <c r="AJ51" s="162">
        <v>0.66720300474033301</v>
      </c>
      <c r="AK51" s="162">
        <v>0.66720300474033301</v>
      </c>
      <c r="AU51" s="79"/>
    </row>
    <row r="52" spans="2:60">
      <c r="F52" s="79" t="s">
        <v>189</v>
      </c>
      <c r="G52" s="79" t="s">
        <v>193</v>
      </c>
      <c r="H52" s="79" t="s">
        <v>87</v>
      </c>
      <c r="I52" s="79" t="s">
        <v>362</v>
      </c>
      <c r="L52" s="79" t="s">
        <v>270</v>
      </c>
      <c r="Y52" s="162">
        <v>0.43971790746244477</v>
      </c>
      <c r="Z52" s="162">
        <v>0.43971790746244477</v>
      </c>
      <c r="AA52" s="162">
        <v>0.43971790746244477</v>
      </c>
      <c r="AB52" s="162">
        <v>0.43971790746244477</v>
      </c>
      <c r="AC52" s="162">
        <v>0.43971790746244477</v>
      </c>
      <c r="AD52" s="162">
        <v>0.43971790746244477</v>
      </c>
      <c r="AE52" s="162">
        <v>0.43971790746244477</v>
      </c>
      <c r="AF52" s="162">
        <v>0.43971790746244477</v>
      </c>
      <c r="AG52" s="162">
        <v>0.43971790746244477</v>
      </c>
      <c r="AH52" s="162">
        <v>0.43971790746244477</v>
      </c>
      <c r="AI52" s="162">
        <v>0.43971790746244477</v>
      </c>
      <c r="AJ52" s="162">
        <v>0.43971790746244477</v>
      </c>
      <c r="AK52" s="162">
        <v>0.43971790746244477</v>
      </c>
      <c r="AU52" s="79"/>
    </row>
    <row r="53" spans="2:60">
      <c r="F53" s="79" t="s">
        <v>189</v>
      </c>
      <c r="G53" s="79" t="s">
        <v>194</v>
      </c>
      <c r="H53" s="79" t="s">
        <v>87</v>
      </c>
      <c r="I53" s="79" t="s">
        <v>362</v>
      </c>
      <c r="L53" s="79" t="s">
        <v>270</v>
      </c>
      <c r="Y53" s="162">
        <v>0.29313493805810692</v>
      </c>
      <c r="Z53" s="162">
        <v>0.29313493805810692</v>
      </c>
      <c r="AA53" s="162">
        <v>0.29313493805810692</v>
      </c>
      <c r="AB53" s="162">
        <v>0.29313493805810692</v>
      </c>
      <c r="AC53" s="162">
        <v>0.29313493805810692</v>
      </c>
      <c r="AD53" s="162">
        <v>0.29313493805810692</v>
      </c>
      <c r="AE53" s="162">
        <v>0.29313493805810692</v>
      </c>
      <c r="AF53" s="162">
        <v>0.29313493805810692</v>
      </c>
      <c r="AG53" s="162">
        <v>0.29313493805810692</v>
      </c>
      <c r="AH53" s="162">
        <v>0.29313493805810692</v>
      </c>
      <c r="AI53" s="162">
        <v>0.29313493805810692</v>
      </c>
      <c r="AJ53" s="162">
        <v>0.29313493805810692</v>
      </c>
      <c r="AK53" s="162">
        <v>0.29313493805810692</v>
      </c>
      <c r="AU53" s="79"/>
    </row>
    <row r="54" spans="2:60">
      <c r="F54" s="79" t="s">
        <v>189</v>
      </c>
      <c r="G54" s="79" t="s">
        <v>195</v>
      </c>
      <c r="H54" s="79" t="s">
        <v>87</v>
      </c>
      <c r="I54" s="79" t="s">
        <v>362</v>
      </c>
      <c r="L54" s="79" t="s">
        <v>270</v>
      </c>
      <c r="Y54" s="162">
        <v>0.29313493805810692</v>
      </c>
      <c r="Z54" s="162">
        <v>0.29313493805810692</v>
      </c>
      <c r="AA54" s="162">
        <v>0.29313493805810692</v>
      </c>
      <c r="AB54" s="162">
        <v>0.29313493805810692</v>
      </c>
      <c r="AC54" s="162">
        <v>0.29313493805810692</v>
      </c>
      <c r="AD54" s="162">
        <v>0.29313493805810692</v>
      </c>
      <c r="AE54" s="162">
        <v>0.29313493805810692</v>
      </c>
      <c r="AF54" s="162">
        <v>0.29313493805810692</v>
      </c>
      <c r="AG54" s="162">
        <v>0.29313493805810692</v>
      </c>
      <c r="AH54" s="162">
        <v>0.29313493805810692</v>
      </c>
      <c r="AI54" s="162">
        <v>0.29313493805810692</v>
      </c>
      <c r="AJ54" s="162">
        <v>0.29313493805810692</v>
      </c>
      <c r="AK54" s="162">
        <v>0.29313493805810692</v>
      </c>
      <c r="AU54" s="79"/>
      <c r="AV54" s="118"/>
    </row>
    <row r="55" spans="2:60">
      <c r="F55" s="79" t="s">
        <v>196</v>
      </c>
      <c r="G55" s="79" t="s">
        <v>196</v>
      </c>
      <c r="H55" s="79" t="s">
        <v>87</v>
      </c>
      <c r="I55" s="79" t="s">
        <v>362</v>
      </c>
      <c r="L55" s="79" t="s">
        <v>270</v>
      </c>
      <c r="Y55" s="162">
        <v>0.65459652914375177</v>
      </c>
      <c r="Z55" s="162">
        <v>0.65459652914375177</v>
      </c>
      <c r="AA55" s="162">
        <v>0.65459652914375177</v>
      </c>
      <c r="AB55" s="162">
        <v>0.65459652914375177</v>
      </c>
      <c r="AC55" s="162">
        <v>0.65459652914375177</v>
      </c>
      <c r="AD55" s="162">
        <v>0.65459652914375177</v>
      </c>
      <c r="AE55" s="162">
        <v>0.65459652914375177</v>
      </c>
      <c r="AF55" s="162">
        <v>0.65459652914375177</v>
      </c>
      <c r="AG55" s="162">
        <v>0.65459652914375177</v>
      </c>
      <c r="AH55" s="162">
        <v>0.65459652914375177</v>
      </c>
      <c r="AI55" s="162">
        <v>0.65459652914375177</v>
      </c>
      <c r="AJ55" s="162">
        <v>0.65459652914375177</v>
      </c>
      <c r="AK55" s="162">
        <v>0.65459652914375177</v>
      </c>
      <c r="AU55" s="79"/>
    </row>
    <row r="57" spans="2:60" ht="15">
      <c r="B57" s="11" t="s">
        <v>363</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1" t="s">
        <v>364</v>
      </c>
    </row>
    <row r="60" spans="2:60">
      <c r="E60" s="79" t="s">
        <v>106</v>
      </c>
      <c r="F60" s="79" t="s">
        <v>85</v>
      </c>
      <c r="G60" s="79" t="s">
        <v>99</v>
      </c>
      <c r="H60" s="79" t="s">
        <v>365</v>
      </c>
      <c r="I60" s="79" t="s">
        <v>362</v>
      </c>
      <c r="L60" s="79" t="s">
        <v>270</v>
      </c>
      <c r="Y60" s="162">
        <v>0.75354257934758972</v>
      </c>
      <c r="Z60" s="162">
        <v>0.70072643700917425</v>
      </c>
      <c r="AA60" s="162">
        <v>0.71460703389574787</v>
      </c>
      <c r="AB60" s="162">
        <v>0.77821400787774142</v>
      </c>
      <c r="AC60" s="162">
        <v>0.75460395630669164</v>
      </c>
      <c r="AD60" s="162">
        <v>0.75271101184859324</v>
      </c>
      <c r="AE60" s="162">
        <v>0</v>
      </c>
      <c r="AF60" s="162">
        <v>0</v>
      </c>
      <c r="AG60" s="162">
        <v>0.671828584011265</v>
      </c>
      <c r="AH60" s="162">
        <v>0.67672797439568488</v>
      </c>
      <c r="AI60" s="162">
        <v>0.67100915767896985</v>
      </c>
      <c r="AJ60" s="162">
        <v>0.68310390261505149</v>
      </c>
      <c r="AK60" s="162">
        <v>0.67054762016980063</v>
      </c>
    </row>
    <row r="61" spans="2:60">
      <c r="E61" s="79" t="s">
        <v>106</v>
      </c>
      <c r="F61" s="79" t="s">
        <v>85</v>
      </c>
      <c r="G61" s="79" t="s">
        <v>122</v>
      </c>
      <c r="H61" s="79" t="s">
        <v>365</v>
      </c>
      <c r="I61" s="79" t="s">
        <v>362</v>
      </c>
      <c r="L61" s="79" t="s">
        <v>270</v>
      </c>
      <c r="Y61" s="162">
        <v>0.87407451997742336</v>
      </c>
      <c r="Z61" s="162">
        <v>0.89267297585067851</v>
      </c>
      <c r="AA61" s="162">
        <v>0.90964965703947842</v>
      </c>
      <c r="AB61" s="162">
        <v>0.93119678667529293</v>
      </c>
      <c r="AC61" s="162">
        <v>0.91569430677581753</v>
      </c>
      <c r="AD61" s="162">
        <v>0.9083264922593437</v>
      </c>
      <c r="AE61" s="162">
        <v>0</v>
      </c>
      <c r="AF61" s="162">
        <v>0</v>
      </c>
      <c r="AG61" s="162">
        <v>0.82130134721981207</v>
      </c>
      <c r="AH61" s="162">
        <v>0.81148030028564555</v>
      </c>
      <c r="AI61" s="162">
        <v>0.79578270403948548</v>
      </c>
      <c r="AJ61" s="162">
        <v>0.79195113860156197</v>
      </c>
      <c r="AK61" s="162">
        <v>0.77217001186832324</v>
      </c>
    </row>
    <row r="62" spans="2:60">
      <c r="E62" s="79" t="s">
        <v>106</v>
      </c>
      <c r="F62" s="79" t="s">
        <v>85</v>
      </c>
      <c r="G62" s="79" t="s">
        <v>126</v>
      </c>
      <c r="H62" s="79" t="s">
        <v>365</v>
      </c>
      <c r="I62" s="79" t="s">
        <v>362</v>
      </c>
      <c r="L62" s="79" t="s">
        <v>270</v>
      </c>
      <c r="Y62" s="162">
        <v>0.5668479279920422</v>
      </c>
      <c r="Z62" s="162">
        <v>0.58437140223366346</v>
      </c>
      <c r="AA62" s="162">
        <v>0.6108166875470521</v>
      </c>
      <c r="AB62" s="162">
        <v>0.59628725529108573</v>
      </c>
      <c r="AC62" s="162">
        <v>0.59627517192430846</v>
      </c>
      <c r="AD62" s="162">
        <v>0.58439963428435016</v>
      </c>
      <c r="AE62" s="162">
        <v>0</v>
      </c>
      <c r="AF62" s="162">
        <v>0</v>
      </c>
      <c r="AG62" s="162">
        <v>0.57726851083701913</v>
      </c>
      <c r="AH62" s="162">
        <v>0.57948775812328457</v>
      </c>
      <c r="AI62" s="162">
        <v>0.59133300214696971</v>
      </c>
      <c r="AJ62" s="162">
        <v>0.59149491048923386</v>
      </c>
      <c r="AK62" s="162">
        <v>0.59151884679726674</v>
      </c>
    </row>
    <row r="63" spans="2:60">
      <c r="E63" s="79" t="s">
        <v>106</v>
      </c>
      <c r="F63" s="79" t="s">
        <v>85</v>
      </c>
      <c r="G63" s="79" t="s">
        <v>130</v>
      </c>
      <c r="H63" s="79" t="s">
        <v>365</v>
      </c>
      <c r="I63" s="79" t="s">
        <v>362</v>
      </c>
      <c r="L63" s="79" t="s">
        <v>270</v>
      </c>
      <c r="Y63" s="162">
        <v>0.69220701962850539</v>
      </c>
      <c r="Z63" s="162">
        <v>0.68053439206947408</v>
      </c>
      <c r="AA63" s="162">
        <v>0.71581411972012288</v>
      </c>
      <c r="AB63" s="162">
        <v>0.81799097202485516</v>
      </c>
      <c r="AC63" s="162">
        <v>0.82008025213451263</v>
      </c>
      <c r="AD63" s="162">
        <v>0.82300715149551473</v>
      </c>
      <c r="AE63" s="162">
        <v>0</v>
      </c>
      <c r="AF63" s="162">
        <v>0</v>
      </c>
      <c r="AG63" s="162">
        <v>0.75174056823476165</v>
      </c>
      <c r="AH63" s="162">
        <v>0.74724978617064397</v>
      </c>
      <c r="AI63" s="162">
        <v>0.70607843692483307</v>
      </c>
      <c r="AJ63" s="162">
        <v>0.70069938520892061</v>
      </c>
      <c r="AK63" s="162">
        <v>0.64697105141941424</v>
      </c>
    </row>
    <row r="64" spans="2:60">
      <c r="E64" s="79" t="s">
        <v>106</v>
      </c>
      <c r="F64" s="79" t="s">
        <v>85</v>
      </c>
      <c r="G64" s="79" t="s">
        <v>137</v>
      </c>
      <c r="H64" s="79" t="s">
        <v>365</v>
      </c>
      <c r="I64" s="79" t="s">
        <v>362</v>
      </c>
      <c r="L64" s="79" t="s">
        <v>270</v>
      </c>
      <c r="Y64" s="162">
        <v>1.0699177351290811E-2</v>
      </c>
      <c r="Z64" s="162">
        <v>5.6698965287782455E-2</v>
      </c>
      <c r="AA64" s="162">
        <v>6.3337517275679697E-2</v>
      </c>
      <c r="AB64" s="162">
        <v>0.14404603689008441</v>
      </c>
      <c r="AC64" s="162">
        <v>0.11007279110804959</v>
      </c>
      <c r="AD64" s="162">
        <v>0.15690095714267535</v>
      </c>
      <c r="AE64" s="162">
        <v>0</v>
      </c>
      <c r="AF64" s="162">
        <v>0</v>
      </c>
      <c r="AG64" s="162">
        <v>0.29088323218198064</v>
      </c>
      <c r="AH64" s="162">
        <v>0.28889872028491281</v>
      </c>
      <c r="AI64" s="162">
        <v>0.28863391867687771</v>
      </c>
      <c r="AJ64" s="162">
        <v>0.29078660036809817</v>
      </c>
      <c r="AK64" s="162">
        <v>0.29204939010736813</v>
      </c>
    </row>
    <row r="65" spans="5:48">
      <c r="E65" s="79" t="s">
        <v>106</v>
      </c>
      <c r="F65" s="79" t="s">
        <v>85</v>
      </c>
      <c r="G65" s="79" t="s">
        <v>145</v>
      </c>
      <c r="H65" s="79" t="s">
        <v>365</v>
      </c>
      <c r="I65" s="79" t="s">
        <v>362</v>
      </c>
      <c r="L65" s="79" t="s">
        <v>270</v>
      </c>
      <c r="Y65" s="162">
        <v>0.2501393689374512</v>
      </c>
      <c r="Z65" s="162">
        <v>0.37863561439889398</v>
      </c>
      <c r="AA65" s="162">
        <v>0.96441299256694835</v>
      </c>
      <c r="AB65" s="162">
        <v>0.99618010791195144</v>
      </c>
      <c r="AC65" s="162">
        <v>1.0093650404510908</v>
      </c>
      <c r="AD65" s="162">
        <v>0.90758449043751643</v>
      </c>
      <c r="AE65" s="162">
        <v>0</v>
      </c>
      <c r="AF65" s="162">
        <v>0</v>
      </c>
      <c r="AG65" s="162">
        <v>0.15151583776709887</v>
      </c>
      <c r="AH65" s="162">
        <v>0.13746290099372299</v>
      </c>
      <c r="AI65" s="162">
        <v>0.13813974446068228</v>
      </c>
      <c r="AJ65" s="162">
        <v>0.12858022323474744</v>
      </c>
      <c r="AK65" s="162">
        <v>0.14010125127777592</v>
      </c>
    </row>
    <row r="66" spans="5:48">
      <c r="E66" s="79" t="s">
        <v>106</v>
      </c>
      <c r="F66" s="79" t="s">
        <v>85</v>
      </c>
      <c r="G66" s="79" t="s">
        <v>148</v>
      </c>
      <c r="H66" s="79" t="s">
        <v>365</v>
      </c>
      <c r="I66" s="79" t="s">
        <v>362</v>
      </c>
      <c r="L66" s="79" t="s">
        <v>270</v>
      </c>
      <c r="Y66" s="162">
        <v>5.2839183679323436E-2</v>
      </c>
      <c r="Z66" s="162">
        <v>0.48769306254402578</v>
      </c>
      <c r="AA66" s="162">
        <v>0.59483751635051141</v>
      </c>
      <c r="AB66" s="162">
        <v>0.35809668088686375</v>
      </c>
      <c r="AC66" s="162">
        <v>0.12937584277855169</v>
      </c>
      <c r="AD66" s="162">
        <v>8.1252833674916397E-2</v>
      </c>
      <c r="AE66" s="162">
        <v>0</v>
      </c>
      <c r="AF66" s="162">
        <v>0</v>
      </c>
      <c r="AG66" s="162">
        <v>7.2567411721512362E-2</v>
      </c>
      <c r="AH66" s="162">
        <v>7.3979312460807065E-2</v>
      </c>
      <c r="AI66" s="162">
        <v>7.0266797332492414E-2</v>
      </c>
      <c r="AJ66" s="162">
        <v>6.4242253389897572E-2</v>
      </c>
      <c r="AK66" s="162">
        <v>5.9182316612044941E-2</v>
      </c>
    </row>
    <row r="67" spans="5:48">
      <c r="E67" s="79" t="s">
        <v>106</v>
      </c>
      <c r="F67" s="79" t="s">
        <v>85</v>
      </c>
      <c r="G67" s="79" t="s">
        <v>151</v>
      </c>
      <c r="H67" s="79" t="s">
        <v>365</v>
      </c>
      <c r="I67" s="79" t="s">
        <v>362</v>
      </c>
      <c r="L67" s="79" t="s">
        <v>270</v>
      </c>
      <c r="Y67" s="162">
        <v>0.45791185840650622</v>
      </c>
      <c r="Z67" s="162">
        <v>0.52215203699752799</v>
      </c>
      <c r="AA67" s="162">
        <v>0.80227203032581185</v>
      </c>
      <c r="AB67" s="162">
        <v>0.86740298219668932</v>
      </c>
      <c r="AC67" s="162">
        <v>0.78111749707139166</v>
      </c>
      <c r="AD67" s="162">
        <v>0.77693211811944241</v>
      </c>
      <c r="AE67" s="162">
        <v>0</v>
      </c>
      <c r="AF67" s="162">
        <v>0</v>
      </c>
      <c r="AG67" s="162">
        <v>0.74819515003552894</v>
      </c>
      <c r="AH67" s="162">
        <v>0.74689468727528008</v>
      </c>
      <c r="AI67" s="162">
        <v>0.73875556120770158</v>
      </c>
      <c r="AJ67" s="162">
        <v>0.73564519656937488</v>
      </c>
      <c r="AK67" s="162">
        <v>0.73926177414042671</v>
      </c>
    </row>
    <row r="68" spans="5:48">
      <c r="E68" s="79" t="s">
        <v>106</v>
      </c>
      <c r="F68" s="79" t="s">
        <v>85</v>
      </c>
      <c r="G68" s="79" t="s">
        <v>154</v>
      </c>
      <c r="H68" s="79" t="s">
        <v>365</v>
      </c>
      <c r="I68" s="79" t="s">
        <v>362</v>
      </c>
      <c r="L68" s="79" t="s">
        <v>270</v>
      </c>
      <c r="Y68" s="162">
        <v>0.58422625678206141</v>
      </c>
      <c r="Z68" s="162">
        <v>0.85480738222039487</v>
      </c>
      <c r="AA68" s="162">
        <v>0.83332162606721982</v>
      </c>
      <c r="AB68" s="162">
        <v>0.7622151221756388</v>
      </c>
      <c r="AC68" s="162">
        <v>0.68895051273514474</v>
      </c>
      <c r="AD68" s="162">
        <v>0.57746245004342023</v>
      </c>
      <c r="AE68" s="162">
        <v>0</v>
      </c>
      <c r="AF68" s="162">
        <v>0</v>
      </c>
      <c r="AG68" s="162">
        <v>0.83346005279802327</v>
      </c>
      <c r="AH68" s="162">
        <v>0.88751160233204363</v>
      </c>
      <c r="AI68" s="162">
        <v>0.86944780784695208</v>
      </c>
      <c r="AJ68" s="162">
        <v>0.83022034607724549</v>
      </c>
      <c r="AK68" s="162">
        <v>0.78770074943397561</v>
      </c>
    </row>
    <row r="69" spans="5:48">
      <c r="E69" s="79" t="s">
        <v>106</v>
      </c>
      <c r="F69" s="79" t="s">
        <v>85</v>
      </c>
      <c r="G69" s="79" t="s">
        <v>157</v>
      </c>
      <c r="H69" s="79" t="s">
        <v>365</v>
      </c>
      <c r="I69" s="79" t="s">
        <v>362</v>
      </c>
      <c r="L69" s="79" t="s">
        <v>270</v>
      </c>
      <c r="Y69" s="162">
        <v>1.113480213130289E-2</v>
      </c>
      <c r="Z69" s="162">
        <v>2.2180260642430883E-2</v>
      </c>
      <c r="AA69" s="162">
        <v>3.6717615433487484E-2</v>
      </c>
      <c r="AB69" s="162">
        <v>2.897941556795796E-2</v>
      </c>
      <c r="AC69" s="162">
        <v>3.2515133025982766E-2</v>
      </c>
      <c r="AD69" s="162">
        <v>4.4566325021526555E-2</v>
      </c>
      <c r="AE69" s="162">
        <v>0</v>
      </c>
      <c r="AF69" s="162">
        <v>0</v>
      </c>
      <c r="AG69" s="162">
        <v>4.5920212756669021E-2</v>
      </c>
      <c r="AH69" s="162">
        <v>4.6800563259146527E-2</v>
      </c>
      <c r="AI69" s="162">
        <v>4.6524594337189681E-2</v>
      </c>
      <c r="AJ69" s="162">
        <v>4.6709616757036811E-2</v>
      </c>
      <c r="AK69" s="162">
        <v>4.6421430659576414E-2</v>
      </c>
    </row>
    <row r="70" spans="5:48">
      <c r="E70" s="79" t="s">
        <v>106</v>
      </c>
      <c r="F70" s="79" t="s">
        <v>85</v>
      </c>
      <c r="G70" s="79" t="s">
        <v>160</v>
      </c>
      <c r="H70" s="79" t="s">
        <v>365</v>
      </c>
      <c r="I70" s="79" t="s">
        <v>362</v>
      </c>
      <c r="L70" s="79" t="s">
        <v>270</v>
      </c>
      <c r="Y70" s="162">
        <v>0.90392060142949093</v>
      </c>
      <c r="Z70" s="162">
        <v>1.0780412798732302</v>
      </c>
      <c r="AA70" s="162">
        <v>0.92624669865874387</v>
      </c>
      <c r="AB70" s="162">
        <v>0.92080469814095356</v>
      </c>
      <c r="AC70" s="162">
        <v>0.89461223662521294</v>
      </c>
      <c r="AD70" s="162">
        <v>0.87286176776227764</v>
      </c>
      <c r="AE70" s="162">
        <v>0</v>
      </c>
      <c r="AF70" s="162">
        <v>0</v>
      </c>
      <c r="AG70" s="162">
        <v>0.86742055505178894</v>
      </c>
      <c r="AH70" s="162">
        <v>0.91201671650363592</v>
      </c>
      <c r="AI70" s="162">
        <v>0.84992903602860603</v>
      </c>
      <c r="AJ70" s="162">
        <v>0.83268013905176708</v>
      </c>
      <c r="AK70" s="162">
        <v>0.81543124001139078</v>
      </c>
    </row>
    <row r="71" spans="5:48">
      <c r="E71" s="79" t="s">
        <v>106</v>
      </c>
      <c r="F71" s="79" t="s">
        <v>85</v>
      </c>
      <c r="G71" s="79" t="s">
        <v>163</v>
      </c>
      <c r="H71" s="79" t="s">
        <v>365</v>
      </c>
      <c r="I71" s="79" t="s">
        <v>362</v>
      </c>
      <c r="L71" s="79" t="s">
        <v>270</v>
      </c>
      <c r="Y71" s="162">
        <v>0.51862757878015664</v>
      </c>
      <c r="Z71" s="162">
        <v>0.59715430804957548</v>
      </c>
      <c r="AA71" s="162">
        <v>0.73881495439424871</v>
      </c>
      <c r="AB71" s="162">
        <v>0.60655859147486946</v>
      </c>
      <c r="AC71" s="162">
        <v>0.83669641552592078</v>
      </c>
      <c r="AD71" s="162">
        <v>0.56937484641951497</v>
      </c>
      <c r="AE71" s="162">
        <v>0</v>
      </c>
      <c r="AF71" s="162">
        <v>0</v>
      </c>
      <c r="AG71" s="162">
        <v>0.33050530156734576</v>
      </c>
      <c r="AH71" s="162">
        <v>0.34351213813977305</v>
      </c>
      <c r="AI71" s="162">
        <v>0.3422223808041161</v>
      </c>
      <c r="AJ71" s="162">
        <v>0.34537182571549979</v>
      </c>
      <c r="AK71" s="162">
        <v>0.35055542549229435</v>
      </c>
    </row>
    <row r="72" spans="5:48">
      <c r="E72" s="79" t="s">
        <v>106</v>
      </c>
      <c r="F72" s="79" t="s">
        <v>85</v>
      </c>
      <c r="G72" s="79" t="s">
        <v>166</v>
      </c>
      <c r="H72" s="79" t="s">
        <v>365</v>
      </c>
      <c r="I72" s="79" t="s">
        <v>362</v>
      </c>
      <c r="L72" s="79" t="s">
        <v>270</v>
      </c>
      <c r="Y72" s="162">
        <v>0.40287081327182384</v>
      </c>
      <c r="Z72" s="162">
        <v>0.76788486607609829</v>
      </c>
      <c r="AA72" s="162">
        <v>0.23532778503626292</v>
      </c>
      <c r="AB72" s="162">
        <v>0.60050528717520157</v>
      </c>
      <c r="AC72" s="162">
        <v>0.67439102927545125</v>
      </c>
      <c r="AD72" s="162">
        <v>0.67703650126137227</v>
      </c>
      <c r="AE72" s="162">
        <v>0</v>
      </c>
      <c r="AF72" s="162">
        <v>0</v>
      </c>
      <c r="AG72" s="162">
        <v>0.70116788595687396</v>
      </c>
      <c r="AH72" s="162">
        <v>0.68872352116286051</v>
      </c>
      <c r="AI72" s="162">
        <v>0.68872352116286051</v>
      </c>
      <c r="AJ72" s="162">
        <v>0.68872352116286051</v>
      </c>
      <c r="AK72" s="162">
        <v>0.70323824213143105</v>
      </c>
    </row>
    <row r="73" spans="5:48">
      <c r="E73" s="79" t="s">
        <v>106</v>
      </c>
      <c r="F73" s="79" t="s">
        <v>85</v>
      </c>
      <c r="G73" s="79" t="s">
        <v>169</v>
      </c>
      <c r="H73" s="79" t="s">
        <v>365</v>
      </c>
      <c r="I73" s="79" t="s">
        <v>362</v>
      </c>
      <c r="L73" s="79" t="s">
        <v>270</v>
      </c>
      <c r="Y73" s="162">
        <v>0.67542524868897957</v>
      </c>
      <c r="Z73" s="162">
        <v>0.84522364447957388</v>
      </c>
      <c r="AA73" s="162">
        <v>0.89813872569176678</v>
      </c>
      <c r="AB73" s="162">
        <v>0.8912133345708193</v>
      </c>
      <c r="AC73" s="162">
        <v>0.89019472583327586</v>
      </c>
      <c r="AD73" s="162">
        <v>0.91007852402566514</v>
      </c>
      <c r="AE73" s="162">
        <v>0</v>
      </c>
      <c r="AF73" s="162">
        <v>0</v>
      </c>
      <c r="AG73" s="162">
        <v>0.8688376324238517</v>
      </c>
      <c r="AH73" s="162">
        <v>0.90943483831456851</v>
      </c>
      <c r="AI73" s="162">
        <v>0.84227315316163431</v>
      </c>
      <c r="AJ73" s="162">
        <v>0.89617200741725012</v>
      </c>
      <c r="AK73" s="162">
        <v>0.83673381730524976</v>
      </c>
    </row>
    <row r="74" spans="5:48">
      <c r="E74" s="79" t="s">
        <v>106</v>
      </c>
      <c r="F74" s="79" t="s">
        <v>189</v>
      </c>
      <c r="G74" s="79" t="s">
        <v>190</v>
      </c>
      <c r="H74" s="79" t="s">
        <v>365</v>
      </c>
      <c r="I74" s="79" t="s">
        <v>362</v>
      </c>
      <c r="L74" s="79" t="s">
        <v>270</v>
      </c>
      <c r="Y74" s="162">
        <v>0.7227372859163036</v>
      </c>
      <c r="Z74" s="162">
        <v>0.7165922310790136</v>
      </c>
      <c r="AA74" s="162">
        <v>0.76667793168723264</v>
      </c>
      <c r="AB74" s="162">
        <v>0.68590143055411468</v>
      </c>
      <c r="AC74" s="162">
        <v>0.80293296355140642</v>
      </c>
      <c r="AD74" s="162">
        <v>0.83471074380165289</v>
      </c>
      <c r="AE74" s="162">
        <v>0.8216894890950085</v>
      </c>
      <c r="AF74" s="162">
        <v>0.76446315366924744</v>
      </c>
      <c r="AG74" s="162">
        <v>0.76446315366924744</v>
      </c>
      <c r="AH74" s="162">
        <v>0.76446315366924744</v>
      </c>
      <c r="AI74" s="162">
        <v>0.76446315366924744</v>
      </c>
      <c r="AJ74" s="162">
        <v>0.76446315366924744</v>
      </c>
      <c r="AK74" s="162">
        <v>0.76446315366924744</v>
      </c>
      <c r="AT74" s="126"/>
    </row>
    <row r="75" spans="5:48">
      <c r="E75" s="79" t="s">
        <v>106</v>
      </c>
      <c r="F75" s="79" t="s">
        <v>189</v>
      </c>
      <c r="G75" s="79" t="s">
        <v>191</v>
      </c>
      <c r="H75" s="79" t="s">
        <v>365</v>
      </c>
      <c r="I75" s="79" t="s">
        <v>362</v>
      </c>
      <c r="L75" s="79" t="s">
        <v>270</v>
      </c>
      <c r="Y75" s="162">
        <v>0.90859983974353398</v>
      </c>
      <c r="Z75" s="162">
        <v>0.84356127497012856</v>
      </c>
      <c r="AA75" s="162">
        <v>0.87833142732462754</v>
      </c>
      <c r="AB75" s="162">
        <v>0.89430928164248291</v>
      </c>
      <c r="AC75" s="162">
        <v>0.89171813023541802</v>
      </c>
      <c r="AD75" s="162">
        <v>0.78923766816143504</v>
      </c>
      <c r="AE75" s="162">
        <v>0.81794508317802683</v>
      </c>
      <c r="AF75" s="162">
        <v>0.8605289578936649</v>
      </c>
      <c r="AG75" s="162">
        <v>0.8605289578936649</v>
      </c>
      <c r="AH75" s="162">
        <v>0.8605289578936649</v>
      </c>
      <c r="AI75" s="162">
        <v>0.8605289578936649</v>
      </c>
      <c r="AJ75" s="162">
        <v>0.8605289578936649</v>
      </c>
      <c r="AK75" s="162">
        <v>0.8605289578936649</v>
      </c>
      <c r="AT75" s="126"/>
    </row>
    <row r="76" spans="5:48">
      <c r="E76" s="79" t="s">
        <v>106</v>
      </c>
      <c r="F76" s="79" t="s">
        <v>189</v>
      </c>
      <c r="G76" s="79" t="s">
        <v>192</v>
      </c>
      <c r="H76" s="79" t="s">
        <v>365</v>
      </c>
      <c r="I76" s="79" t="s">
        <v>362</v>
      </c>
      <c r="L76" s="79" t="s">
        <v>270</v>
      </c>
      <c r="Y76" s="162">
        <v>0.58715849273144816</v>
      </c>
      <c r="Z76" s="162">
        <v>0.70078284245631151</v>
      </c>
      <c r="AA76" s="162">
        <v>0.76281353610264446</v>
      </c>
      <c r="AB76" s="162">
        <v>0.67183501190702066</v>
      </c>
      <c r="AC76" s="162">
        <v>0.75691800339108684</v>
      </c>
      <c r="AD76" s="162">
        <v>0.8</v>
      </c>
      <c r="AE76" s="162">
        <v>0.74270248573722197</v>
      </c>
      <c r="AF76" s="162">
        <v>0.71745862461796206</v>
      </c>
      <c r="AG76" s="162">
        <v>0.71745862461796206</v>
      </c>
      <c r="AH76" s="162">
        <v>0.71745862461796206</v>
      </c>
      <c r="AI76" s="162">
        <v>0.71745862461796206</v>
      </c>
      <c r="AJ76" s="162">
        <v>0.71745862461796206</v>
      </c>
      <c r="AK76" s="162">
        <v>0.71745862461796206</v>
      </c>
      <c r="AT76" s="126"/>
    </row>
    <row r="77" spans="5:48">
      <c r="E77" s="79" t="s">
        <v>106</v>
      </c>
      <c r="F77" s="79" t="s">
        <v>189</v>
      </c>
      <c r="G77" s="79" t="s">
        <v>193</v>
      </c>
      <c r="H77" s="79" t="s">
        <v>365</v>
      </c>
      <c r="I77" s="79" t="s">
        <v>362</v>
      </c>
      <c r="L77" s="79" t="s">
        <v>270</v>
      </c>
      <c r="Y77" s="162">
        <v>3.7403704099852782E-2</v>
      </c>
      <c r="Z77" s="162">
        <v>0.29514000558716746</v>
      </c>
      <c r="AA77" s="162">
        <v>0.11573372978563516</v>
      </c>
      <c r="AB77" s="162">
        <v>0.13760322566290106</v>
      </c>
      <c r="AC77" s="162">
        <v>0.47180772191588094</v>
      </c>
      <c r="AD77" s="162">
        <v>0.26315789473684209</v>
      </c>
      <c r="AE77" s="162">
        <v>0.38688156301172683</v>
      </c>
      <c r="AF77" s="162">
        <v>0.24396112068571515</v>
      </c>
      <c r="AG77" s="162">
        <v>0.24396112068571515</v>
      </c>
      <c r="AH77" s="162">
        <v>0.24396112068571515</v>
      </c>
      <c r="AI77" s="162">
        <v>0.24396112068571515</v>
      </c>
      <c r="AJ77" s="162">
        <v>0.24396112068571515</v>
      </c>
      <c r="AK77" s="162">
        <v>0.24396112068571515</v>
      </c>
      <c r="AT77" s="126"/>
    </row>
    <row r="78" spans="5:48">
      <c r="E78" s="79" t="s">
        <v>106</v>
      </c>
      <c r="F78" s="79" t="s">
        <v>189</v>
      </c>
      <c r="G78" s="79" t="s">
        <v>194</v>
      </c>
      <c r="H78" s="79" t="s">
        <v>365</v>
      </c>
      <c r="I78" s="79" t="s">
        <v>362</v>
      </c>
      <c r="L78" s="79" t="s">
        <v>270</v>
      </c>
      <c r="Y78" s="162">
        <v>8.9821277598761962E-2</v>
      </c>
      <c r="Z78" s="162">
        <v>5.0654172722595238E-2</v>
      </c>
      <c r="AA78" s="162">
        <v>0.31906321136191229</v>
      </c>
      <c r="AB78" s="162">
        <v>0.23327969020127126</v>
      </c>
      <c r="AC78" s="162">
        <v>0.45233380597722</v>
      </c>
      <c r="AD78" s="162">
        <v>0.63928571428571423</v>
      </c>
      <c r="AE78" s="162">
        <v>0.62522130639881679</v>
      </c>
      <c r="AF78" s="162">
        <v>0.34423702550661311</v>
      </c>
      <c r="AG78" s="162">
        <v>0.34423702550661311</v>
      </c>
      <c r="AH78" s="162">
        <v>0.34423702550661311</v>
      </c>
      <c r="AI78" s="162">
        <v>0.34423702550661311</v>
      </c>
      <c r="AJ78" s="162">
        <v>0.34423702550661311</v>
      </c>
      <c r="AK78" s="162">
        <v>0.34423702550661311</v>
      </c>
      <c r="AT78" s="126"/>
    </row>
    <row r="79" spans="5:48">
      <c r="E79" s="79" t="s">
        <v>106</v>
      </c>
      <c r="F79" s="79" t="s">
        <v>189</v>
      </c>
      <c r="G79" s="79" t="s">
        <v>195</v>
      </c>
      <c r="H79" s="79" t="s">
        <v>365</v>
      </c>
      <c r="I79" s="79" t="s">
        <v>362</v>
      </c>
      <c r="L79" s="79" t="s">
        <v>270</v>
      </c>
      <c r="P79" s="79" t="s">
        <v>366</v>
      </c>
      <c r="Y79" s="163">
        <v>8.9821277598761962E-2</v>
      </c>
      <c r="Z79" s="163">
        <v>5.0654172722595238E-2</v>
      </c>
      <c r="AA79" s="163">
        <v>0.31906321136191229</v>
      </c>
      <c r="AB79" s="163">
        <v>0.23327969020127126</v>
      </c>
      <c r="AC79" s="163">
        <v>0.45233380597722</v>
      </c>
      <c r="AD79" s="163">
        <v>0.63928571428571423</v>
      </c>
      <c r="AE79" s="163">
        <v>0.62522130639881679</v>
      </c>
      <c r="AF79" s="163">
        <v>0.34423702550661311</v>
      </c>
      <c r="AG79" s="163">
        <v>0.34423702550661311</v>
      </c>
      <c r="AH79" s="163">
        <v>0.34423702550661311</v>
      </c>
      <c r="AI79" s="163">
        <v>0.34423702550661311</v>
      </c>
      <c r="AJ79" s="163">
        <v>0.34423702550661311</v>
      </c>
      <c r="AK79" s="163">
        <v>0.34423702550661311</v>
      </c>
      <c r="AT79" s="126">
        <v>44107</v>
      </c>
      <c r="AV79" s="79" t="s">
        <v>367</v>
      </c>
    </row>
    <row r="80" spans="5:48">
      <c r="E80" s="79" t="s">
        <v>106</v>
      </c>
      <c r="F80" s="79" t="s">
        <v>196</v>
      </c>
      <c r="G80" s="79" t="s">
        <v>196</v>
      </c>
      <c r="H80" s="79" t="s">
        <v>365</v>
      </c>
      <c r="I80" s="79" t="s">
        <v>362</v>
      </c>
      <c r="L80" s="79" t="s">
        <v>270</v>
      </c>
      <c r="Y80" s="162">
        <v>0.59191708727116454</v>
      </c>
      <c r="Z80" s="162">
        <v>0.6015704515119491</v>
      </c>
      <c r="AA80" s="162">
        <v>0.62915270989833882</v>
      </c>
      <c r="AB80" s="162">
        <v>0.61391391253648087</v>
      </c>
      <c r="AC80" s="162">
        <v>0.56042679259101158</v>
      </c>
      <c r="AD80" s="162">
        <v>0.52225886057550874</v>
      </c>
      <c r="AE80" s="162">
        <v>0.60981211879846031</v>
      </c>
      <c r="AF80" s="162">
        <v>0.56800617106083495</v>
      </c>
      <c r="AG80" s="162">
        <v>0.61133788751524964</v>
      </c>
      <c r="AH80" s="162">
        <v>0.61090473614289187</v>
      </c>
      <c r="AI80" s="162">
        <v>0.61050375223658071</v>
      </c>
      <c r="AJ80" s="162">
        <v>0.61042254564437093</v>
      </c>
      <c r="AK80" s="162">
        <v>0.61009555432815876</v>
      </c>
    </row>
    <row r="82" spans="5:46">
      <c r="E82" s="79" t="s">
        <v>108</v>
      </c>
      <c r="F82" s="79" t="s">
        <v>85</v>
      </c>
      <c r="G82" s="79" t="s">
        <v>99</v>
      </c>
      <c r="H82" s="79" t="s">
        <v>365</v>
      </c>
      <c r="I82" s="79" t="s">
        <v>362</v>
      </c>
      <c r="L82" s="79" t="s">
        <v>270</v>
      </c>
      <c r="Y82" s="162">
        <v>0.81759917874831844</v>
      </c>
      <c r="Z82" s="162">
        <v>0.80826766750118062</v>
      </c>
      <c r="AA82" s="162">
        <v>0.73583444300500478</v>
      </c>
      <c r="AB82" s="162">
        <v>0.78220269255925223</v>
      </c>
      <c r="AC82" s="162">
        <v>0.77239971089362003</v>
      </c>
      <c r="AD82" s="162">
        <v>0.76206646707476056</v>
      </c>
      <c r="AE82" s="162">
        <v>0</v>
      </c>
      <c r="AF82" s="162">
        <v>0</v>
      </c>
      <c r="AG82" s="162">
        <v>0.7422825752409834</v>
      </c>
      <c r="AH82" s="162">
        <v>0.76180438180137533</v>
      </c>
      <c r="AI82" s="162">
        <v>0.7753697645958636</v>
      </c>
      <c r="AJ82" s="162">
        <v>0.77677310891598461</v>
      </c>
      <c r="AK82" s="162">
        <v>0.78223016148474078</v>
      </c>
    </row>
    <row r="83" spans="5:46">
      <c r="E83" s="79" t="s">
        <v>108</v>
      </c>
      <c r="F83" s="79" t="s">
        <v>85</v>
      </c>
      <c r="G83" s="79" t="s">
        <v>122</v>
      </c>
      <c r="H83" s="79" t="s">
        <v>365</v>
      </c>
      <c r="I83" s="79" t="s">
        <v>362</v>
      </c>
      <c r="L83" s="79" t="s">
        <v>270</v>
      </c>
      <c r="Y83" s="162">
        <v>0.84892827704760021</v>
      </c>
      <c r="Z83" s="162">
        <v>0.87890920032548769</v>
      </c>
      <c r="AA83" s="162">
        <v>0.93276658822309311</v>
      </c>
      <c r="AB83" s="162">
        <v>0.94459982788555308</v>
      </c>
      <c r="AC83" s="162">
        <v>0.93168868348067546</v>
      </c>
      <c r="AD83" s="162">
        <v>0.95397452757652745</v>
      </c>
      <c r="AE83" s="162">
        <v>0</v>
      </c>
      <c r="AF83" s="162">
        <v>0</v>
      </c>
      <c r="AG83" s="162">
        <v>0.86200276341893789</v>
      </c>
      <c r="AH83" s="162">
        <v>0.85053938403629237</v>
      </c>
      <c r="AI83" s="162">
        <v>0.83730196634509646</v>
      </c>
      <c r="AJ83" s="162">
        <v>0.83429635918156864</v>
      </c>
      <c r="AK83" s="162">
        <v>0.81792868954617648</v>
      </c>
    </row>
    <row r="84" spans="5:46">
      <c r="E84" s="79" t="s">
        <v>108</v>
      </c>
      <c r="F84" s="79" t="s">
        <v>85</v>
      </c>
      <c r="G84" s="79" t="s">
        <v>126</v>
      </c>
      <c r="H84" s="79" t="s">
        <v>365</v>
      </c>
      <c r="I84" s="79" t="s">
        <v>362</v>
      </c>
      <c r="L84" s="79" t="s">
        <v>270</v>
      </c>
      <c r="Y84" s="162">
        <v>0.57625879043660189</v>
      </c>
      <c r="Z84" s="162">
        <v>0.55872850298667709</v>
      </c>
      <c r="AA84" s="162">
        <v>0.61306495836830976</v>
      </c>
      <c r="AB84" s="162">
        <v>0.5718582626671288</v>
      </c>
      <c r="AC84" s="162">
        <v>0.56171293451352167</v>
      </c>
      <c r="AD84" s="162">
        <v>0.56135343501452917</v>
      </c>
      <c r="AE84" s="162">
        <v>0</v>
      </c>
      <c r="AF84" s="162">
        <v>0</v>
      </c>
      <c r="AG84" s="162">
        <v>0.63382153381669215</v>
      </c>
      <c r="AH84" s="162">
        <v>0.63944781689766772</v>
      </c>
      <c r="AI84" s="162">
        <v>0.64120647917226314</v>
      </c>
      <c r="AJ84" s="162">
        <v>0.67131396617658023</v>
      </c>
      <c r="AK84" s="162">
        <v>0.68370161976534294</v>
      </c>
    </row>
    <row r="85" spans="5:46">
      <c r="E85" s="79" t="s">
        <v>108</v>
      </c>
      <c r="F85" s="79" t="s">
        <v>85</v>
      </c>
      <c r="G85" s="79" t="s">
        <v>130</v>
      </c>
      <c r="H85" s="79" t="s">
        <v>365</v>
      </c>
      <c r="I85" s="79" t="s">
        <v>362</v>
      </c>
      <c r="L85" s="79" t="s">
        <v>270</v>
      </c>
      <c r="Y85" s="162">
        <v>0.72347954905782874</v>
      </c>
      <c r="Z85" s="162">
        <v>0.70099855983833526</v>
      </c>
      <c r="AA85" s="162">
        <v>0.76688597694244276</v>
      </c>
      <c r="AB85" s="162">
        <v>0.80719578529669656</v>
      </c>
      <c r="AC85" s="162">
        <v>0.82064594295466142</v>
      </c>
      <c r="AD85" s="162">
        <v>0.77369403383105528</v>
      </c>
      <c r="AE85" s="162">
        <v>0</v>
      </c>
      <c r="AF85" s="162">
        <v>0</v>
      </c>
      <c r="AG85" s="162">
        <v>0.55158665156838282</v>
      </c>
      <c r="AH85" s="162">
        <v>0.58727606133123667</v>
      </c>
      <c r="AI85" s="162">
        <v>0.58854605850465702</v>
      </c>
      <c r="AJ85" s="162">
        <v>0.58779321972800158</v>
      </c>
      <c r="AK85" s="162">
        <v>0.59141182102294876</v>
      </c>
    </row>
    <row r="86" spans="5:46">
      <c r="E86" s="79" t="s">
        <v>108</v>
      </c>
      <c r="F86" s="79" t="s">
        <v>85</v>
      </c>
      <c r="G86" s="79" t="s">
        <v>137</v>
      </c>
      <c r="H86" s="79" t="s">
        <v>365</v>
      </c>
      <c r="I86" s="79" t="s">
        <v>362</v>
      </c>
      <c r="L86" s="79" t="s">
        <v>270</v>
      </c>
      <c r="Y86" s="162">
        <v>1.633753804830416E-3</v>
      </c>
      <c r="Z86" s="162">
        <v>5.1063168009802026E-2</v>
      </c>
      <c r="AA86" s="162">
        <v>3.8063779454985472E-2</v>
      </c>
      <c r="AB86" s="162">
        <v>3.0438172569404832E-2</v>
      </c>
      <c r="AC86" s="162">
        <v>6.9774268636769846E-2</v>
      </c>
      <c r="AD86" s="162">
        <v>7.8863258043662857E-2</v>
      </c>
      <c r="AE86" s="162">
        <v>0</v>
      </c>
      <c r="AF86" s="162">
        <v>0</v>
      </c>
      <c r="AG86" s="162">
        <v>0.10309478881494911</v>
      </c>
      <c r="AH86" s="162">
        <v>0.10097742389011252</v>
      </c>
      <c r="AI86" s="162">
        <v>0.10098260161650451</v>
      </c>
      <c r="AJ86" s="162">
        <v>9.963279289730724E-2</v>
      </c>
      <c r="AK86" s="162">
        <v>9.8443763965217174E-2</v>
      </c>
    </row>
    <row r="87" spans="5:46">
      <c r="E87" s="79" t="s">
        <v>108</v>
      </c>
      <c r="F87" s="79" t="s">
        <v>85</v>
      </c>
      <c r="G87" s="79" t="s">
        <v>145</v>
      </c>
      <c r="H87" s="79" t="s">
        <v>365</v>
      </c>
      <c r="I87" s="79" t="s">
        <v>362</v>
      </c>
      <c r="L87" s="79" t="s">
        <v>270</v>
      </c>
      <c r="Y87" s="162">
        <v>0.2501220822345932</v>
      </c>
      <c r="Z87" s="162">
        <v>0.37678870098494699</v>
      </c>
      <c r="AA87" s="162">
        <v>0.96023183236736531</v>
      </c>
      <c r="AB87" s="162">
        <v>0.99437400285498356</v>
      </c>
      <c r="AC87" s="162">
        <v>1.0093498398407066</v>
      </c>
      <c r="AD87" s="162">
        <v>0.88003532368724946</v>
      </c>
      <c r="AE87" s="162">
        <v>0</v>
      </c>
      <c r="AF87" s="162">
        <v>0</v>
      </c>
      <c r="AG87" s="162">
        <v>0.15534147888066099</v>
      </c>
      <c r="AH87" s="162">
        <v>0.14091917109454372</v>
      </c>
      <c r="AI87" s="162">
        <v>0.14161608473918605</v>
      </c>
      <c r="AJ87" s="162">
        <v>0.13181611411836353</v>
      </c>
      <c r="AK87" s="162">
        <v>0.1436344286612912</v>
      </c>
    </row>
    <row r="88" spans="5:46">
      <c r="E88" s="79" t="s">
        <v>108</v>
      </c>
      <c r="F88" s="79" t="s">
        <v>85</v>
      </c>
      <c r="G88" s="79" t="s">
        <v>148</v>
      </c>
      <c r="H88" s="79" t="s">
        <v>365</v>
      </c>
      <c r="I88" s="79" t="s">
        <v>362</v>
      </c>
      <c r="L88" s="79" t="s">
        <v>270</v>
      </c>
      <c r="Y88" s="162">
        <v>5.2966674494041736E-2</v>
      </c>
      <c r="Z88" s="162">
        <v>0.4876930627595597</v>
      </c>
      <c r="AA88" s="162">
        <v>0.59483751605110713</v>
      </c>
      <c r="AB88" s="162">
        <v>0.35983974953978559</v>
      </c>
      <c r="AC88" s="162">
        <v>0.12937997581562205</v>
      </c>
      <c r="AD88" s="162">
        <v>5.2163261866864749E-2</v>
      </c>
      <c r="AE88" s="162">
        <v>0</v>
      </c>
      <c r="AF88" s="162">
        <v>0</v>
      </c>
      <c r="AG88" s="162">
        <v>3.9526955827554514E-2</v>
      </c>
      <c r="AH88" s="162">
        <v>3.9112226961688291E-2</v>
      </c>
      <c r="AI88" s="162">
        <v>3.9344081220985976E-2</v>
      </c>
      <c r="AJ88" s="162">
        <v>3.8113828009037953E-2</v>
      </c>
      <c r="AK88" s="162">
        <v>3.7163134161706343E-2</v>
      </c>
    </row>
    <row r="89" spans="5:46">
      <c r="E89" s="79" t="s">
        <v>108</v>
      </c>
      <c r="F89" s="79" t="s">
        <v>85</v>
      </c>
      <c r="G89" s="79" t="s">
        <v>151</v>
      </c>
      <c r="H89" s="79" t="s">
        <v>365</v>
      </c>
      <c r="I89" s="79" t="s">
        <v>362</v>
      </c>
      <c r="L89" s="79" t="s">
        <v>270</v>
      </c>
      <c r="Y89" s="162">
        <v>0.45019788344645495</v>
      </c>
      <c r="Z89" s="162">
        <v>0.52107183816836466</v>
      </c>
      <c r="AA89" s="162">
        <v>0.80281590154728977</v>
      </c>
      <c r="AB89" s="162">
        <v>0.86917185327251989</v>
      </c>
      <c r="AC89" s="162">
        <v>0.78851234082306199</v>
      </c>
      <c r="AD89" s="162">
        <v>0.78379386276476082</v>
      </c>
      <c r="AE89" s="162">
        <v>0</v>
      </c>
      <c r="AF89" s="162">
        <v>0</v>
      </c>
      <c r="AG89" s="162">
        <v>0.7724995551339372</v>
      </c>
      <c r="AH89" s="162">
        <v>0.77144489474221178</v>
      </c>
      <c r="AI89" s="162">
        <v>0.76275112049635396</v>
      </c>
      <c r="AJ89" s="162">
        <v>0.75964379250177805</v>
      </c>
      <c r="AK89" s="162">
        <v>0.76342822409398747</v>
      </c>
    </row>
    <row r="90" spans="5:46">
      <c r="E90" s="79" t="s">
        <v>108</v>
      </c>
      <c r="F90" s="79" t="s">
        <v>85</v>
      </c>
      <c r="G90" s="79" t="s">
        <v>154</v>
      </c>
      <c r="H90" s="79" t="s">
        <v>365</v>
      </c>
      <c r="I90" s="79" t="s">
        <v>362</v>
      </c>
      <c r="L90" s="79" t="s">
        <v>270</v>
      </c>
      <c r="Y90" s="162">
        <v>0.62397757068811555</v>
      </c>
      <c r="Z90" s="162">
        <v>0.86075647368714103</v>
      </c>
      <c r="AA90" s="162">
        <v>0.83585946330356498</v>
      </c>
      <c r="AB90" s="162">
        <v>0.77525428453187029</v>
      </c>
      <c r="AC90" s="162">
        <v>0.68908705767987855</v>
      </c>
      <c r="AD90" s="162">
        <v>0.57920336244357362</v>
      </c>
      <c r="AE90" s="162">
        <v>0</v>
      </c>
      <c r="AF90" s="162">
        <v>0</v>
      </c>
      <c r="AG90" s="162">
        <v>0.8118099865208932</v>
      </c>
      <c r="AH90" s="162">
        <v>0.831063842430389</v>
      </c>
      <c r="AI90" s="162">
        <v>0.80741131846233316</v>
      </c>
      <c r="AJ90" s="162">
        <v>0.73126273503105133</v>
      </c>
      <c r="AK90" s="162">
        <v>0.73298707833830834</v>
      </c>
    </row>
    <row r="91" spans="5:46">
      <c r="E91" s="79" t="s">
        <v>108</v>
      </c>
      <c r="F91" s="79" t="s">
        <v>85</v>
      </c>
      <c r="G91" s="79" t="s">
        <v>157</v>
      </c>
      <c r="H91" s="79" t="s">
        <v>365</v>
      </c>
      <c r="I91" s="79" t="s">
        <v>362</v>
      </c>
      <c r="L91" s="79" t="s">
        <v>270</v>
      </c>
      <c r="Y91" s="162">
        <v>1.0792859958644924E-2</v>
      </c>
      <c r="Z91" s="162">
        <v>2.2180260478718926E-2</v>
      </c>
      <c r="AA91" s="162">
        <v>3.6717610961102473E-2</v>
      </c>
      <c r="AB91" s="162">
        <v>2.8984072349196859E-2</v>
      </c>
      <c r="AC91" s="162">
        <v>3.2515469679950552E-2</v>
      </c>
      <c r="AD91" s="162">
        <v>4.4575485635123757E-2</v>
      </c>
      <c r="AE91" s="162">
        <v>0</v>
      </c>
      <c r="AF91" s="162">
        <v>0</v>
      </c>
      <c r="AG91" s="162">
        <v>4.7538560455683936E-2</v>
      </c>
      <c r="AH91" s="162">
        <v>4.8449936769897714E-2</v>
      </c>
      <c r="AI91" s="162">
        <v>4.8164241956663995E-2</v>
      </c>
      <c r="AJ91" s="162">
        <v>4.83557850740155E-2</v>
      </c>
      <c r="AK91" s="162">
        <v>4.8057442500835421E-2</v>
      </c>
    </row>
    <row r="92" spans="5:46">
      <c r="E92" s="79" t="s">
        <v>108</v>
      </c>
      <c r="F92" s="79" t="s">
        <v>85</v>
      </c>
      <c r="G92" s="79" t="s">
        <v>160</v>
      </c>
      <c r="H92" s="79" t="s">
        <v>365</v>
      </c>
      <c r="I92" s="79" t="s">
        <v>362</v>
      </c>
      <c r="L92" s="79" t="s">
        <v>270</v>
      </c>
      <c r="Y92" s="162">
        <v>0.9039056829640536</v>
      </c>
      <c r="Z92" s="162">
        <v>1.0780412770688814</v>
      </c>
      <c r="AA92" s="162">
        <v>0.92624664955900804</v>
      </c>
      <c r="AB92" s="162">
        <v>0.92086340108095077</v>
      </c>
      <c r="AC92" s="162">
        <v>0.89482890996221987</v>
      </c>
      <c r="AD92" s="162">
        <v>0.87709535339088607</v>
      </c>
      <c r="AE92" s="162">
        <v>0</v>
      </c>
      <c r="AF92" s="162">
        <v>0</v>
      </c>
      <c r="AG92" s="162">
        <v>0.78675180004085143</v>
      </c>
      <c r="AH92" s="162">
        <v>0.75528149454221305</v>
      </c>
      <c r="AI92" s="162">
        <v>0.77275720126453251</v>
      </c>
      <c r="AJ92" s="162">
        <v>0.75450254320042387</v>
      </c>
      <c r="AK92" s="162">
        <v>0.77267955990282988</v>
      </c>
    </row>
    <row r="93" spans="5:46">
      <c r="E93" s="79" t="s">
        <v>108</v>
      </c>
      <c r="F93" s="79" t="s">
        <v>85</v>
      </c>
      <c r="G93" s="79" t="s">
        <v>163</v>
      </c>
      <c r="H93" s="79" t="s">
        <v>365</v>
      </c>
      <c r="I93" s="79" t="s">
        <v>362</v>
      </c>
      <c r="L93" s="79" t="s">
        <v>270</v>
      </c>
      <c r="Y93" s="162">
        <v>0.52142120106989787</v>
      </c>
      <c r="Z93" s="162">
        <v>0.6030807818155004</v>
      </c>
      <c r="AA93" s="162">
        <v>0.73790365006850844</v>
      </c>
      <c r="AB93" s="162">
        <v>0.58529111037382353</v>
      </c>
      <c r="AC93" s="162">
        <v>0.90206720647200855</v>
      </c>
      <c r="AD93" s="162">
        <v>0.56934818742588611</v>
      </c>
      <c r="AE93" s="162">
        <v>0</v>
      </c>
      <c r="AF93" s="162">
        <v>0</v>
      </c>
      <c r="AG93" s="162">
        <v>0.55075313412058169</v>
      </c>
      <c r="AH93" s="162">
        <v>0.55986772645501348</v>
      </c>
      <c r="AI93" s="162">
        <v>0.54840337510779735</v>
      </c>
      <c r="AJ93" s="162">
        <v>0.54692413548398744</v>
      </c>
      <c r="AK93" s="162">
        <v>0.55055622339472121</v>
      </c>
    </row>
    <row r="94" spans="5:46">
      <c r="E94" s="79" t="s">
        <v>108</v>
      </c>
      <c r="F94" s="79" t="s">
        <v>85</v>
      </c>
      <c r="G94" s="79" t="s">
        <v>166</v>
      </c>
      <c r="H94" s="79" t="s">
        <v>365</v>
      </c>
      <c r="I94" s="79" t="s">
        <v>362</v>
      </c>
      <c r="L94" s="79" t="s">
        <v>270</v>
      </c>
      <c r="Y94" s="162">
        <v>0.40266666686570157</v>
      </c>
      <c r="Z94" s="162">
        <v>0.7678848649629455</v>
      </c>
      <c r="AA94" s="162">
        <v>0.23532778588349515</v>
      </c>
      <c r="AB94" s="162">
        <v>0.59459339900645036</v>
      </c>
      <c r="AC94" s="162">
        <v>0.6744576303980544</v>
      </c>
      <c r="AD94" s="162">
        <v>0.67729821818702396</v>
      </c>
      <c r="AE94" s="162">
        <v>0</v>
      </c>
      <c r="AF94" s="162">
        <v>0</v>
      </c>
      <c r="AG94" s="162">
        <v>0.10116522389910654</v>
      </c>
      <c r="AH94" s="162">
        <v>9.936973844327654E-2</v>
      </c>
      <c r="AI94" s="162">
        <v>9.936973844327654E-2</v>
      </c>
      <c r="AJ94" s="162">
        <v>9.936973844327654E-2</v>
      </c>
      <c r="AK94" s="162">
        <v>0.10146393705078535</v>
      </c>
    </row>
    <row r="95" spans="5:46">
      <c r="E95" s="79" t="s">
        <v>108</v>
      </c>
      <c r="F95" s="79" t="s">
        <v>85</v>
      </c>
      <c r="G95" s="79" t="s">
        <v>169</v>
      </c>
      <c r="H95" s="79" t="s">
        <v>365</v>
      </c>
      <c r="I95" s="79" t="s">
        <v>362</v>
      </c>
      <c r="L95" s="79" t="s">
        <v>270</v>
      </c>
      <c r="Y95" s="162">
        <v>0.69417296028156983</v>
      </c>
      <c r="Z95" s="162">
        <v>0.81057378539210323</v>
      </c>
      <c r="AA95" s="162">
        <v>0.90264105512852699</v>
      </c>
      <c r="AB95" s="162">
        <v>0.89116928303615661</v>
      </c>
      <c r="AC95" s="162">
        <v>0.89217900119847504</v>
      </c>
      <c r="AD95" s="162">
        <v>0.90973027427138364</v>
      </c>
      <c r="AE95" s="162">
        <v>0</v>
      </c>
      <c r="AF95" s="162">
        <v>0</v>
      </c>
      <c r="AG95" s="162">
        <v>0.67164801150693221</v>
      </c>
      <c r="AH95" s="162">
        <v>0.7078376200091</v>
      </c>
      <c r="AI95" s="162">
        <v>0.65936766373855338</v>
      </c>
      <c r="AJ95" s="162">
        <v>0.7068317785718784</v>
      </c>
      <c r="AK95" s="162">
        <v>0.63609889133524355</v>
      </c>
    </row>
    <row r="96" spans="5:46">
      <c r="E96" s="79" t="s">
        <v>108</v>
      </c>
      <c r="F96" s="79" t="s">
        <v>189</v>
      </c>
      <c r="G96" s="79" t="s">
        <v>190</v>
      </c>
      <c r="H96" s="79" t="s">
        <v>365</v>
      </c>
      <c r="I96" s="79" t="s">
        <v>362</v>
      </c>
      <c r="L96" s="79" t="s">
        <v>270</v>
      </c>
      <c r="Y96" s="162">
        <v>0.52512357563676104</v>
      </c>
      <c r="Z96" s="162">
        <v>0.62109026207192952</v>
      </c>
      <c r="AA96" s="162">
        <v>0.69266386478603548</v>
      </c>
      <c r="AB96" s="162">
        <v>0.53462742013889875</v>
      </c>
      <c r="AC96" s="162">
        <v>0.89756097560975601</v>
      </c>
      <c r="AD96" s="162">
        <v>0.77808988764044951</v>
      </c>
      <c r="AE96" s="162">
        <v>0.90209718869935551</v>
      </c>
      <c r="AF96" s="162">
        <v>0.70732188208331226</v>
      </c>
      <c r="AG96" s="162">
        <v>0.70732188208331226</v>
      </c>
      <c r="AH96" s="162">
        <v>0.70732188208331226</v>
      </c>
      <c r="AI96" s="162">
        <v>0.70732188208331226</v>
      </c>
      <c r="AJ96" s="162">
        <v>0.70732188208331226</v>
      </c>
      <c r="AK96" s="162">
        <v>0.70732188208331226</v>
      </c>
      <c r="AT96" s="126"/>
    </row>
    <row r="97" spans="5:48">
      <c r="E97" s="79" t="s">
        <v>108</v>
      </c>
      <c r="F97" s="79" t="s">
        <v>189</v>
      </c>
      <c r="G97" s="79" t="s">
        <v>191</v>
      </c>
      <c r="H97" s="79" t="s">
        <v>365</v>
      </c>
      <c r="I97" s="79" t="s">
        <v>362</v>
      </c>
      <c r="L97" s="79" t="s">
        <v>270</v>
      </c>
      <c r="Y97" s="162">
        <v>0.89446564679538565</v>
      </c>
      <c r="Z97" s="162">
        <v>0.84767707186331653</v>
      </c>
      <c r="AA97" s="162">
        <v>0.9023671434879712</v>
      </c>
      <c r="AB97" s="162">
        <v>0.92138038420038504</v>
      </c>
      <c r="AC97" s="162">
        <v>0.91735537190082639</v>
      </c>
      <c r="AD97" s="162">
        <v>0.80916030534351147</v>
      </c>
      <c r="AE97" s="162">
        <v>0.86144207173244092</v>
      </c>
      <c r="AF97" s="162">
        <v>0.87912114218911963</v>
      </c>
      <c r="AG97" s="162">
        <v>0.87912114218911963</v>
      </c>
      <c r="AH97" s="162">
        <v>0.87912114218911963</v>
      </c>
      <c r="AI97" s="162">
        <v>0.87912114218911963</v>
      </c>
      <c r="AJ97" s="162">
        <v>0.87912114218911963</v>
      </c>
      <c r="AK97" s="162">
        <v>0.87912114218911963</v>
      </c>
      <c r="AT97" s="126"/>
    </row>
    <row r="98" spans="5:48">
      <c r="E98" s="79" t="s">
        <v>108</v>
      </c>
      <c r="F98" s="79" t="s">
        <v>189</v>
      </c>
      <c r="G98" s="79" t="s">
        <v>192</v>
      </c>
      <c r="H98" s="79" t="s">
        <v>365</v>
      </c>
      <c r="I98" s="79" t="s">
        <v>362</v>
      </c>
      <c r="L98" s="79" t="s">
        <v>270</v>
      </c>
      <c r="Y98" s="162">
        <v>-2.5548116289561718E-2</v>
      </c>
      <c r="Z98" s="162">
        <v>0.64891543821859199</v>
      </c>
      <c r="AA98" s="162">
        <v>0.65739847955789854</v>
      </c>
      <c r="AB98" s="162">
        <v>0.87726881991165417</v>
      </c>
      <c r="AC98" s="162">
        <v>0.88</v>
      </c>
      <c r="AD98" s="162">
        <v>0.9</v>
      </c>
      <c r="AE98" s="162">
        <v>0.93518631956785647</v>
      </c>
      <c r="AF98" s="162">
        <v>0.69617442013806274</v>
      </c>
      <c r="AG98" s="162">
        <v>0.69617442013806274</v>
      </c>
      <c r="AH98" s="162">
        <v>0.69617442013806274</v>
      </c>
      <c r="AI98" s="162">
        <v>0.69617442013806274</v>
      </c>
      <c r="AJ98" s="162">
        <v>0.69617442013806274</v>
      </c>
      <c r="AK98" s="162">
        <v>0.69617442013806274</v>
      </c>
      <c r="AT98" s="126"/>
    </row>
    <row r="99" spans="5:48">
      <c r="E99" s="79" t="s">
        <v>108</v>
      </c>
      <c r="F99" s="79" t="s">
        <v>189</v>
      </c>
      <c r="G99" s="79" t="s">
        <v>193</v>
      </c>
      <c r="H99" s="79" t="s">
        <v>365</v>
      </c>
      <c r="I99" s="79" t="s">
        <v>362</v>
      </c>
      <c r="L99" s="79" t="s">
        <v>270</v>
      </c>
      <c r="Y99" s="162">
        <v>1.1030549121429019</v>
      </c>
      <c r="Z99" s="162">
        <v>0.23921570928570918</v>
      </c>
      <c r="AA99" s="162">
        <v>0.16649750837592178</v>
      </c>
      <c r="AB99" s="162">
        <v>0.31925315474810095</v>
      </c>
      <c r="AC99" s="162">
        <v>0.2068965517241379</v>
      </c>
      <c r="AD99" s="162">
        <v>0.38461538461538458</v>
      </c>
      <c r="AE99" s="162">
        <v>0.67364220859732171</v>
      </c>
      <c r="AF99" s="162">
        <v>0.44188220421278251</v>
      </c>
      <c r="AG99" s="162">
        <v>0.44188220421278251</v>
      </c>
      <c r="AH99" s="162">
        <v>0.44188220421278251</v>
      </c>
      <c r="AI99" s="162">
        <v>0.44188220421278251</v>
      </c>
      <c r="AJ99" s="162">
        <v>0.44188220421278251</v>
      </c>
      <c r="AK99" s="162">
        <v>0.44188220421278251</v>
      </c>
      <c r="AT99" s="126"/>
    </row>
    <row r="100" spans="5:48">
      <c r="E100" s="79" t="s">
        <v>108</v>
      </c>
      <c r="F100" s="79" t="s">
        <v>189</v>
      </c>
      <c r="G100" s="79" t="s">
        <v>194</v>
      </c>
      <c r="H100" s="79" t="s">
        <v>365</v>
      </c>
      <c r="I100" s="79" t="s">
        <v>362</v>
      </c>
      <c r="L100" s="79" t="s">
        <v>270</v>
      </c>
      <c r="Y100" s="162">
        <v>5.7122248208426325E-2</v>
      </c>
      <c r="Z100" s="162">
        <v>7.0676010378816587E-2</v>
      </c>
      <c r="AA100" s="162">
        <v>0.30315129973547311</v>
      </c>
      <c r="AB100" s="162">
        <v>0.41035800319327781</v>
      </c>
      <c r="AC100" s="162">
        <v>0.48780487804878053</v>
      </c>
      <c r="AD100" s="162">
        <v>0.64516129032258074</v>
      </c>
      <c r="AE100" s="162">
        <v>0.55599301888390817</v>
      </c>
      <c r="AF100" s="162">
        <v>0.36146667839589475</v>
      </c>
      <c r="AG100" s="162">
        <v>0.36146667839589475</v>
      </c>
      <c r="AH100" s="162">
        <v>0.36146667839589475</v>
      </c>
      <c r="AI100" s="162">
        <v>0.36146667839589475</v>
      </c>
      <c r="AJ100" s="162">
        <v>0.36146667839589475</v>
      </c>
      <c r="AK100" s="162">
        <v>0.36146667839589475</v>
      </c>
      <c r="AT100" s="126"/>
    </row>
    <row r="101" spans="5:48">
      <c r="E101" s="79" t="s">
        <v>108</v>
      </c>
      <c r="F101" s="79" t="s">
        <v>189</v>
      </c>
      <c r="G101" s="79" t="s">
        <v>195</v>
      </c>
      <c r="H101" s="79" t="s">
        <v>365</v>
      </c>
      <c r="I101" s="79" t="s">
        <v>362</v>
      </c>
      <c r="L101" s="79" t="s">
        <v>270</v>
      </c>
      <c r="P101" s="79" t="s">
        <v>366</v>
      </c>
      <c r="Y101" s="163">
        <v>5.7122248208426325E-2</v>
      </c>
      <c r="Z101" s="163">
        <v>7.0676010378816587E-2</v>
      </c>
      <c r="AA101" s="163">
        <v>0.30315129973547311</v>
      </c>
      <c r="AB101" s="163">
        <v>0.41035800319327781</v>
      </c>
      <c r="AC101" s="163">
        <v>0.48780487804878053</v>
      </c>
      <c r="AD101" s="163">
        <v>0.64516129032258074</v>
      </c>
      <c r="AE101" s="163">
        <v>0.55599301888390817</v>
      </c>
      <c r="AF101" s="163">
        <v>0.36146667839589475</v>
      </c>
      <c r="AG101" s="163">
        <v>0.36146667839589475</v>
      </c>
      <c r="AH101" s="163">
        <v>0.36146667839589475</v>
      </c>
      <c r="AI101" s="163">
        <v>0.36146667839589475</v>
      </c>
      <c r="AJ101" s="163">
        <v>0.36146667839589475</v>
      </c>
      <c r="AK101" s="163">
        <v>0.36146667839589475</v>
      </c>
      <c r="AT101" s="126">
        <v>44107</v>
      </c>
      <c r="AV101" s="79" t="s">
        <v>367</v>
      </c>
    </row>
    <row r="102" spans="5:48">
      <c r="E102" s="79" t="s">
        <v>108</v>
      </c>
      <c r="F102" s="79" t="s">
        <v>196</v>
      </c>
      <c r="G102" s="79" t="s">
        <v>196</v>
      </c>
      <c r="H102" s="79" t="s">
        <v>365</v>
      </c>
      <c r="I102" s="79" t="s">
        <v>362</v>
      </c>
      <c r="L102" s="79" t="s">
        <v>270</v>
      </c>
      <c r="Y102" s="162">
        <v>0.66956639981566535</v>
      </c>
      <c r="Z102" s="162">
        <v>0.66603749691784986</v>
      </c>
      <c r="AA102" s="162">
        <v>0.62294470590344686</v>
      </c>
      <c r="AB102" s="162">
        <v>0.60774011018529361</v>
      </c>
      <c r="AC102" s="162">
        <v>0.61178096868456566</v>
      </c>
      <c r="AD102" s="162">
        <v>0.58314249583598532</v>
      </c>
      <c r="AE102" s="162">
        <v>0.59840260058671768</v>
      </c>
      <c r="AF102" s="162">
        <v>0.64117736942986847</v>
      </c>
      <c r="AG102" s="162">
        <v>0.63616069702881162</v>
      </c>
      <c r="AH102" s="162">
        <v>0.63496265751226788</v>
      </c>
      <c r="AI102" s="162">
        <v>0.63467745232218165</v>
      </c>
      <c r="AJ102" s="162">
        <v>0.6341472808665326</v>
      </c>
      <c r="AK102" s="162">
        <v>0.63423005385360598</v>
      </c>
    </row>
    <row r="104" spans="5:48">
      <c r="E104" s="79" t="s">
        <v>112</v>
      </c>
      <c r="F104" s="79" t="s">
        <v>85</v>
      </c>
      <c r="G104" s="79" t="s">
        <v>99</v>
      </c>
      <c r="H104" s="79" t="s">
        <v>365</v>
      </c>
      <c r="I104" s="79" t="s">
        <v>362</v>
      </c>
      <c r="L104" s="79" t="s">
        <v>270</v>
      </c>
      <c r="Y104" s="162">
        <v>0.68500824275168459</v>
      </c>
      <c r="Z104" s="162">
        <v>0.83885071320717441</v>
      </c>
      <c r="AA104" s="162">
        <v>0.70004055679489752</v>
      </c>
      <c r="AB104" s="162">
        <v>0.7676420081474935</v>
      </c>
      <c r="AC104" s="162">
        <v>0.75173268166247875</v>
      </c>
      <c r="AD104" s="162">
        <v>0.77281681538493907</v>
      </c>
      <c r="AE104" s="162">
        <v>0</v>
      </c>
      <c r="AF104" s="162">
        <v>0</v>
      </c>
      <c r="AG104" s="162">
        <v>0.66136763330717896</v>
      </c>
      <c r="AH104" s="162">
        <v>0.67481921295313874</v>
      </c>
      <c r="AI104" s="162">
        <v>0.67084229275798279</v>
      </c>
      <c r="AJ104" s="162">
        <v>0.67137893216359468</v>
      </c>
      <c r="AK104" s="162">
        <v>0.67189389230669994</v>
      </c>
    </row>
    <row r="105" spans="5:48">
      <c r="E105" s="79" t="s">
        <v>112</v>
      </c>
      <c r="F105" s="79" t="s">
        <v>85</v>
      </c>
      <c r="G105" s="79" t="s">
        <v>122</v>
      </c>
      <c r="H105" s="79" t="s">
        <v>365</v>
      </c>
      <c r="I105" s="79" t="s">
        <v>362</v>
      </c>
      <c r="L105" s="79" t="s">
        <v>270</v>
      </c>
      <c r="Y105" s="162">
        <v>0.88493069012864922</v>
      </c>
      <c r="Z105" s="162">
        <v>0.89361035160589131</v>
      </c>
      <c r="AA105" s="162">
        <v>0.87054557692209011</v>
      </c>
      <c r="AB105" s="162">
        <v>0.94505760163669017</v>
      </c>
      <c r="AC105" s="162">
        <v>0.89306941015276864</v>
      </c>
      <c r="AD105" s="162">
        <v>0.92104003783522592</v>
      </c>
      <c r="AE105" s="162">
        <v>0</v>
      </c>
      <c r="AF105" s="162">
        <v>0</v>
      </c>
      <c r="AG105" s="162">
        <v>0.79113675982832721</v>
      </c>
      <c r="AH105" s="162">
        <v>0.77952051918308884</v>
      </c>
      <c r="AI105" s="162">
        <v>0.76967988719600255</v>
      </c>
      <c r="AJ105" s="162">
        <v>0.74866926465280392</v>
      </c>
      <c r="AK105" s="162">
        <v>0.72804790990584056</v>
      </c>
    </row>
    <row r="106" spans="5:48">
      <c r="E106" s="79" t="s">
        <v>112</v>
      </c>
      <c r="F106" s="79" t="s">
        <v>85</v>
      </c>
      <c r="G106" s="79" t="s">
        <v>126</v>
      </c>
      <c r="H106" s="79" t="s">
        <v>365</v>
      </c>
      <c r="I106" s="79" t="s">
        <v>362</v>
      </c>
      <c r="L106" s="79" t="s">
        <v>270</v>
      </c>
      <c r="Y106" s="162">
        <v>0.59624896950636164</v>
      </c>
      <c r="Z106" s="162">
        <v>0.63990357602817161</v>
      </c>
      <c r="AA106" s="162">
        <v>0.6638836730670985</v>
      </c>
      <c r="AB106" s="162">
        <v>0.68640203755703799</v>
      </c>
      <c r="AC106" s="162">
        <v>0.67073859412396275</v>
      </c>
      <c r="AD106" s="162">
        <v>0.65940453805176302</v>
      </c>
      <c r="AE106" s="162">
        <v>0</v>
      </c>
      <c r="AF106" s="162">
        <v>0</v>
      </c>
      <c r="AG106" s="162">
        <v>0.6970602480685455</v>
      </c>
      <c r="AH106" s="162">
        <v>0.69256270942204068</v>
      </c>
      <c r="AI106" s="162">
        <v>0.70277132287544408</v>
      </c>
      <c r="AJ106" s="162">
        <v>0.70978170216330705</v>
      </c>
      <c r="AK106" s="162">
        <v>0.71356027577007897</v>
      </c>
    </row>
    <row r="107" spans="5:48">
      <c r="E107" s="79" t="s">
        <v>112</v>
      </c>
      <c r="F107" s="79" t="s">
        <v>85</v>
      </c>
      <c r="G107" s="79" t="s">
        <v>130</v>
      </c>
      <c r="H107" s="79" t="s">
        <v>365</v>
      </c>
      <c r="I107" s="79" t="s">
        <v>362</v>
      </c>
      <c r="L107" s="79" t="s">
        <v>270</v>
      </c>
      <c r="Y107" s="162">
        <v>0.6848951591886252</v>
      </c>
      <c r="Z107" s="162">
        <v>0.70369210078487909</v>
      </c>
      <c r="AA107" s="162">
        <v>0.71306767877453525</v>
      </c>
      <c r="AB107" s="162">
        <v>0.77838006982163843</v>
      </c>
      <c r="AC107" s="162">
        <v>0.78405907318486201</v>
      </c>
      <c r="AD107" s="162">
        <v>0.77726734603617398</v>
      </c>
      <c r="AE107" s="162">
        <v>0</v>
      </c>
      <c r="AF107" s="162">
        <v>0</v>
      </c>
      <c r="AG107" s="162">
        <v>0.77872019935809345</v>
      </c>
      <c r="AH107" s="162">
        <v>0.774601309943037</v>
      </c>
      <c r="AI107" s="162">
        <v>0.78415231747417302</v>
      </c>
      <c r="AJ107" s="162">
        <v>0.79310264753042203</v>
      </c>
      <c r="AK107" s="162">
        <v>0.75288882540753044</v>
      </c>
    </row>
    <row r="108" spans="5:48">
      <c r="E108" s="79" t="s">
        <v>112</v>
      </c>
      <c r="F108" s="79" t="s">
        <v>85</v>
      </c>
      <c r="G108" s="79" t="s">
        <v>137</v>
      </c>
      <c r="H108" s="79" t="s">
        <v>365</v>
      </c>
      <c r="I108" s="79" t="s">
        <v>362</v>
      </c>
      <c r="L108" s="79" t="s">
        <v>270</v>
      </c>
      <c r="Y108" s="162">
        <v>2.5351740720983753E-2</v>
      </c>
      <c r="Z108" s="162">
        <v>8.5416506753273891E-2</v>
      </c>
      <c r="AA108" s="162">
        <v>6.9018556403386888E-2</v>
      </c>
      <c r="AB108" s="162">
        <v>9.3508996153262663E-2</v>
      </c>
      <c r="AC108" s="162">
        <v>9.3306536896815159E-2</v>
      </c>
      <c r="AD108" s="162">
        <v>8.7874710151717786E-2</v>
      </c>
      <c r="AE108" s="162">
        <v>0</v>
      </c>
      <c r="AF108" s="162">
        <v>0</v>
      </c>
      <c r="AG108" s="162">
        <v>8.7126566185011495E-2</v>
      </c>
      <c r="AH108" s="162">
        <v>7.3494764416992889E-2</v>
      </c>
      <c r="AI108" s="162">
        <v>6.567749740990772E-2</v>
      </c>
      <c r="AJ108" s="162">
        <v>6.4143268431267914E-2</v>
      </c>
      <c r="AK108" s="162">
        <v>5.6618743348569429E-2</v>
      </c>
    </row>
    <row r="109" spans="5:48">
      <c r="E109" s="79" t="s">
        <v>112</v>
      </c>
      <c r="F109" s="79" t="s">
        <v>85</v>
      </c>
      <c r="G109" s="79" t="s">
        <v>145</v>
      </c>
      <c r="H109" s="79" t="s">
        <v>365</v>
      </c>
      <c r="I109" s="79" t="s">
        <v>362</v>
      </c>
      <c r="L109" s="79" t="s">
        <v>270</v>
      </c>
      <c r="Y109" s="162">
        <v>0.25012448132780085</v>
      </c>
      <c r="Z109" s="162">
        <v>0.37745678427658064</v>
      </c>
      <c r="AA109" s="162">
        <v>0.96171307506053272</v>
      </c>
      <c r="AB109" s="162">
        <v>0.99502098300021335</v>
      </c>
      <c r="AC109" s="162">
        <v>1.0092958571219441</v>
      </c>
      <c r="AD109" s="162">
        <v>0.88654847104749512</v>
      </c>
      <c r="AE109" s="162">
        <v>0</v>
      </c>
      <c r="AF109" s="162">
        <v>0</v>
      </c>
      <c r="AG109" s="162">
        <v>0.15634691917130872</v>
      </c>
      <c r="AH109" s="162">
        <v>0.14178956666863324</v>
      </c>
      <c r="AI109" s="162">
        <v>0.1424751206798506</v>
      </c>
      <c r="AJ109" s="162">
        <v>0.13260789762415975</v>
      </c>
      <c r="AK109" s="162">
        <v>0.14445673796291028</v>
      </c>
    </row>
    <row r="110" spans="5:48">
      <c r="E110" s="79" t="s">
        <v>112</v>
      </c>
      <c r="F110" s="79" t="s">
        <v>85</v>
      </c>
      <c r="G110" s="79" t="s">
        <v>148</v>
      </c>
      <c r="H110" s="79" t="s">
        <v>365</v>
      </c>
      <c r="I110" s="79" t="s">
        <v>362</v>
      </c>
      <c r="L110" s="79" t="s">
        <v>270</v>
      </c>
      <c r="Y110" s="162">
        <v>5.3066324575108417E-2</v>
      </c>
      <c r="Z110" s="162">
        <v>0.48769306263288748</v>
      </c>
      <c r="AA110" s="162">
        <v>0.59483751631608539</v>
      </c>
      <c r="AB110" s="162">
        <v>0.35919603661675426</v>
      </c>
      <c r="AC110" s="162">
        <v>0.12937430217245743</v>
      </c>
      <c r="AD110" s="162">
        <v>0.10355845089100243</v>
      </c>
      <c r="AE110" s="162">
        <v>0</v>
      </c>
      <c r="AF110" s="162">
        <v>0</v>
      </c>
      <c r="AG110" s="162">
        <v>7.8686174292103395E-2</v>
      </c>
      <c r="AH110" s="162">
        <v>7.5759527944915681E-2</v>
      </c>
      <c r="AI110" s="162">
        <v>7.4476899321767695E-2</v>
      </c>
      <c r="AJ110" s="162">
        <v>7.060116731169426E-2</v>
      </c>
      <c r="AK110" s="162">
        <v>6.7554954384447224E-2</v>
      </c>
    </row>
    <row r="111" spans="5:48">
      <c r="E111" s="79" t="s">
        <v>112</v>
      </c>
      <c r="F111" s="79" t="s">
        <v>85</v>
      </c>
      <c r="G111" s="79" t="s">
        <v>151</v>
      </c>
      <c r="H111" s="79" t="s">
        <v>365</v>
      </c>
      <c r="I111" s="79" t="s">
        <v>362</v>
      </c>
      <c r="L111" s="79" t="s">
        <v>270</v>
      </c>
      <c r="Y111" s="162">
        <v>0.44964058764313064</v>
      </c>
      <c r="Z111" s="162">
        <v>0.52077756676775633</v>
      </c>
      <c r="AA111" s="162">
        <v>0.80267273856914523</v>
      </c>
      <c r="AB111" s="162">
        <v>0.86865771115616908</v>
      </c>
      <c r="AC111" s="162">
        <v>0.78601446681229492</v>
      </c>
      <c r="AD111" s="162">
        <v>0.78238346248477242</v>
      </c>
      <c r="AE111" s="162">
        <v>0</v>
      </c>
      <c r="AF111" s="162">
        <v>0</v>
      </c>
      <c r="AG111" s="162">
        <v>0.77981877110497533</v>
      </c>
      <c r="AH111" s="162">
        <v>0.75518689950168238</v>
      </c>
      <c r="AI111" s="162">
        <v>0.72402201042899605</v>
      </c>
      <c r="AJ111" s="162">
        <v>0.728368093493304</v>
      </c>
      <c r="AK111" s="162">
        <v>0.73940078110498975</v>
      </c>
    </row>
    <row r="112" spans="5:48">
      <c r="E112" s="79" t="s">
        <v>112</v>
      </c>
      <c r="F112" s="79" t="s">
        <v>85</v>
      </c>
      <c r="G112" s="79" t="s">
        <v>154</v>
      </c>
      <c r="H112" s="79" t="s">
        <v>365</v>
      </c>
      <c r="I112" s="79" t="s">
        <v>362</v>
      </c>
      <c r="L112" s="79" t="s">
        <v>270</v>
      </c>
      <c r="Y112" s="162">
        <v>0.61263685501815035</v>
      </c>
      <c r="Z112" s="162">
        <v>0.85810830221626888</v>
      </c>
      <c r="AA112" s="162">
        <v>0.83338961000697143</v>
      </c>
      <c r="AB112" s="162">
        <v>0.7685493316228168</v>
      </c>
      <c r="AC112" s="162">
        <v>0.68888217566645915</v>
      </c>
      <c r="AD112" s="162">
        <v>0.57845126113372347</v>
      </c>
      <c r="AE112" s="162">
        <v>0</v>
      </c>
      <c r="AF112" s="162">
        <v>0</v>
      </c>
      <c r="AG112" s="162">
        <v>0.80459056325934353</v>
      </c>
      <c r="AH112" s="162">
        <v>0.90495126423198913</v>
      </c>
      <c r="AI112" s="162">
        <v>0.87472255464194837</v>
      </c>
      <c r="AJ112" s="162">
        <v>0.79134865064069326</v>
      </c>
      <c r="AK112" s="162">
        <v>0.77644094971686073</v>
      </c>
    </row>
    <row r="113" spans="5:48">
      <c r="E113" s="79" t="s">
        <v>112</v>
      </c>
      <c r="F113" s="79" t="s">
        <v>85</v>
      </c>
      <c r="G113" s="79" t="s">
        <v>157</v>
      </c>
      <c r="H113" s="79" t="s">
        <v>365</v>
      </c>
      <c r="I113" s="79" t="s">
        <v>362</v>
      </c>
      <c r="L113" s="79" t="s">
        <v>270</v>
      </c>
      <c r="Y113" s="162">
        <v>1.0574550437530415E-2</v>
      </c>
      <c r="Z113" s="162">
        <v>2.2180260444081903E-2</v>
      </c>
      <c r="AA113" s="162">
        <v>3.6717615526276635E-2</v>
      </c>
      <c r="AB113" s="162">
        <v>2.8981436790305595E-2</v>
      </c>
      <c r="AC113" s="162">
        <v>3.2515007689581092E-2</v>
      </c>
      <c r="AD113" s="162">
        <v>4.4571622207014307E-2</v>
      </c>
      <c r="AE113" s="162">
        <v>0</v>
      </c>
      <c r="AF113" s="162">
        <v>0</v>
      </c>
      <c r="AG113" s="162">
        <v>5.3469629344324594E-2</v>
      </c>
      <c r="AH113" s="162">
        <v>5.4494712015724346E-2</v>
      </c>
      <c r="AI113" s="162">
        <v>5.4173372993132074E-2</v>
      </c>
      <c r="AJ113" s="162">
        <v>5.4388813676319071E-2</v>
      </c>
      <c r="AK113" s="162">
        <v>5.4053248930225804E-2</v>
      </c>
    </row>
    <row r="114" spans="5:48">
      <c r="E114" s="79" t="s">
        <v>112</v>
      </c>
      <c r="F114" s="79" t="s">
        <v>85</v>
      </c>
      <c r="G114" s="79" t="s">
        <v>160</v>
      </c>
      <c r="H114" s="79" t="s">
        <v>365</v>
      </c>
      <c r="I114" s="79" t="s">
        <v>362</v>
      </c>
      <c r="L114" s="79" t="s">
        <v>270</v>
      </c>
      <c r="Y114" s="162">
        <v>0.9039098505880534</v>
      </c>
      <c r="Z114" s="162">
        <v>1.078041278470782</v>
      </c>
      <c r="AA114" s="162">
        <v>0.92624669662447967</v>
      </c>
      <c r="AB114" s="162">
        <v>0.9207487267416522</v>
      </c>
      <c r="AC114" s="162">
        <v>0.8945314920863402</v>
      </c>
      <c r="AD114" s="162">
        <v>0.87528379430892833</v>
      </c>
      <c r="AE114" s="162">
        <v>0</v>
      </c>
      <c r="AF114" s="162">
        <v>0</v>
      </c>
      <c r="AG114" s="162">
        <v>0.75459915579440118</v>
      </c>
      <c r="AH114" s="162">
        <v>0.79290359880170502</v>
      </c>
      <c r="AI114" s="162">
        <v>0.78134244121917273</v>
      </c>
      <c r="AJ114" s="162">
        <v>0.79944879348959208</v>
      </c>
      <c r="AK114" s="162">
        <v>0.78029456948469733</v>
      </c>
    </row>
    <row r="115" spans="5:48">
      <c r="E115" s="79" t="s">
        <v>112</v>
      </c>
      <c r="F115" s="79" t="s">
        <v>85</v>
      </c>
      <c r="G115" s="79" t="s">
        <v>163</v>
      </c>
      <c r="H115" s="79" t="s">
        <v>365</v>
      </c>
      <c r="I115" s="79" t="s">
        <v>362</v>
      </c>
      <c r="L115" s="79" t="s">
        <v>270</v>
      </c>
      <c r="Y115" s="162">
        <v>0.52091915272925005</v>
      </c>
      <c r="Z115" s="162">
        <v>0.6011327884305252</v>
      </c>
      <c r="AA115" s="162">
        <v>0.7379814565626398</v>
      </c>
      <c r="AB115" s="162">
        <v>0.59160950607609997</v>
      </c>
      <c r="AC115" s="162">
        <v>0.88536181704000483</v>
      </c>
      <c r="AD115" s="162">
        <v>0.56862434637644688</v>
      </c>
      <c r="AE115" s="162">
        <v>0</v>
      </c>
      <c r="AF115" s="162">
        <v>0</v>
      </c>
      <c r="AG115" s="162">
        <v>0.57518959949039028</v>
      </c>
      <c r="AH115" s="162">
        <v>0.60382759231484784</v>
      </c>
      <c r="AI115" s="162">
        <v>0.59662166481288803</v>
      </c>
      <c r="AJ115" s="162">
        <v>0.60073953855514728</v>
      </c>
      <c r="AK115" s="162">
        <v>0.61102512873303527</v>
      </c>
    </row>
    <row r="116" spans="5:48">
      <c r="E116" s="79" t="s">
        <v>112</v>
      </c>
      <c r="F116" s="79" t="s">
        <v>85</v>
      </c>
      <c r="G116" s="79" t="s">
        <v>166</v>
      </c>
      <c r="H116" s="79" t="s">
        <v>365</v>
      </c>
      <c r="I116" s="79" t="s">
        <v>362</v>
      </c>
      <c r="L116" s="79" t="s">
        <v>270</v>
      </c>
      <c r="Y116" s="162">
        <v>0.40247678015169136</v>
      </c>
      <c r="Z116" s="162">
        <v>0.76788486281877899</v>
      </c>
      <c r="AA116" s="162">
        <v>0.23532778520622311</v>
      </c>
      <c r="AB116" s="162">
        <v>0.59934571755360133</v>
      </c>
      <c r="AC116" s="162">
        <v>0.67436620286975346</v>
      </c>
      <c r="AD116" s="162">
        <v>0.67718781385503746</v>
      </c>
      <c r="AE116" s="162">
        <v>0</v>
      </c>
      <c r="AF116" s="162">
        <v>0</v>
      </c>
      <c r="AG116" s="162">
        <v>7.8174154903437945E-2</v>
      </c>
      <c r="AH116" s="162">
        <v>7.678671586452139E-2</v>
      </c>
      <c r="AI116" s="162">
        <v>7.678671586452139E-2</v>
      </c>
      <c r="AJ116" s="162">
        <v>7.678671586452139E-2</v>
      </c>
      <c r="AK116" s="162">
        <v>7.8404981659354611E-2</v>
      </c>
    </row>
    <row r="117" spans="5:48">
      <c r="E117" s="79" t="s">
        <v>112</v>
      </c>
      <c r="F117" s="79" t="s">
        <v>85</v>
      </c>
      <c r="G117" s="79" t="s">
        <v>169</v>
      </c>
      <c r="H117" s="79" t="s">
        <v>365</v>
      </c>
      <c r="I117" s="79" t="s">
        <v>362</v>
      </c>
      <c r="L117" s="79" t="s">
        <v>270</v>
      </c>
      <c r="Y117" s="162">
        <v>0.64172172381453574</v>
      </c>
      <c r="Z117" s="162">
        <v>0.79914172637557213</v>
      </c>
      <c r="AA117" s="162">
        <v>0.89478122349152989</v>
      </c>
      <c r="AB117" s="162">
        <v>0.89050348123679446</v>
      </c>
      <c r="AC117" s="162">
        <v>0.89233398073198189</v>
      </c>
      <c r="AD117" s="162">
        <v>0.90853457299095408</v>
      </c>
      <c r="AE117" s="162">
        <v>0</v>
      </c>
      <c r="AF117" s="162">
        <v>0</v>
      </c>
      <c r="AG117" s="162">
        <v>0.7953336526130611</v>
      </c>
      <c r="AH117" s="162">
        <v>0.87027141833593824</v>
      </c>
      <c r="AI117" s="162">
        <v>0.74097360132247125</v>
      </c>
      <c r="AJ117" s="162">
        <v>0.82041172508398386</v>
      </c>
      <c r="AK117" s="162">
        <v>0.70576990242032733</v>
      </c>
    </row>
    <row r="118" spans="5:48">
      <c r="E118" s="79" t="s">
        <v>112</v>
      </c>
      <c r="F118" s="79" t="s">
        <v>189</v>
      </c>
      <c r="G118" s="79" t="s">
        <v>190</v>
      </c>
      <c r="H118" s="79" t="s">
        <v>365</v>
      </c>
      <c r="I118" s="79" t="s">
        <v>362</v>
      </c>
      <c r="L118" s="79" t="s">
        <v>270</v>
      </c>
      <c r="Y118" s="162">
        <v>0.54738999514902187</v>
      </c>
      <c r="Z118" s="162">
        <v>0.68694945746157376</v>
      </c>
      <c r="AA118" s="162">
        <v>0.87496826808196992</v>
      </c>
      <c r="AB118" s="162">
        <v>0.88342197727651739</v>
      </c>
      <c r="AC118" s="162">
        <v>0.828125</v>
      </c>
      <c r="AD118" s="162">
        <v>0.85106382978723405</v>
      </c>
      <c r="AE118" s="162">
        <v>0.90006819448070241</v>
      </c>
      <c r="AF118" s="162">
        <v>0.79599810317671704</v>
      </c>
      <c r="AG118" s="162">
        <v>0.79599810317671704</v>
      </c>
      <c r="AH118" s="162">
        <v>0.79599810317671704</v>
      </c>
      <c r="AI118" s="162">
        <v>0.79599810317671704</v>
      </c>
      <c r="AJ118" s="162">
        <v>0.79599810317671704</v>
      </c>
      <c r="AK118" s="162">
        <v>0.79599810317671704</v>
      </c>
      <c r="AT118" s="126"/>
    </row>
    <row r="119" spans="5:48">
      <c r="E119" s="79" t="s">
        <v>112</v>
      </c>
      <c r="F119" s="79" t="s">
        <v>189</v>
      </c>
      <c r="G119" s="79" t="s">
        <v>191</v>
      </c>
      <c r="H119" s="79" t="s">
        <v>365</v>
      </c>
      <c r="I119" s="79" t="s">
        <v>362</v>
      </c>
      <c r="L119" s="79" t="s">
        <v>270</v>
      </c>
      <c r="Y119" s="162">
        <v>0.90807487981079982</v>
      </c>
      <c r="Z119" s="162">
        <v>0.87877700494455702</v>
      </c>
      <c r="AA119" s="162">
        <v>0.86019046350892003</v>
      </c>
      <c r="AB119" s="162">
        <v>0.865462845389119</v>
      </c>
      <c r="AC119" s="162">
        <v>0.92349704378477537</v>
      </c>
      <c r="AD119" s="162">
        <v>0.73626373626373631</v>
      </c>
      <c r="AE119" s="162">
        <v>0.79525421121910111</v>
      </c>
      <c r="AF119" s="162">
        <v>0.85250288356014414</v>
      </c>
      <c r="AG119" s="162">
        <v>0.85250288356014414</v>
      </c>
      <c r="AH119" s="162">
        <v>0.85250288356014414</v>
      </c>
      <c r="AI119" s="162">
        <v>0.85250288356014414</v>
      </c>
      <c r="AJ119" s="162">
        <v>0.85250288356014414</v>
      </c>
      <c r="AK119" s="162">
        <v>0.85250288356014414</v>
      </c>
      <c r="AT119" s="126"/>
    </row>
    <row r="120" spans="5:48">
      <c r="E120" s="79" t="s">
        <v>112</v>
      </c>
      <c r="F120" s="79" t="s">
        <v>189</v>
      </c>
      <c r="G120" s="79" t="s">
        <v>192</v>
      </c>
      <c r="H120" s="79" t="s">
        <v>365</v>
      </c>
      <c r="I120" s="79" t="s">
        <v>362</v>
      </c>
      <c r="L120" s="79" t="s">
        <v>270</v>
      </c>
      <c r="Y120" s="162">
        <v>0.2972151168099712</v>
      </c>
      <c r="Z120" s="162">
        <v>0.93880634695530774</v>
      </c>
      <c r="AA120" s="162">
        <v>-4.9031307113087223E-2</v>
      </c>
      <c r="AB120" s="162">
        <v>0.67204466164421084</v>
      </c>
      <c r="AC120" s="162">
        <v>0.44463644218089216</v>
      </c>
      <c r="AD120" s="162">
        <v>0.75</v>
      </c>
      <c r="AE120" s="162">
        <v>0.66999874564970285</v>
      </c>
      <c r="AF120" s="162">
        <v>0.53195285801814252</v>
      </c>
      <c r="AG120" s="162">
        <v>0.53195285801814252</v>
      </c>
      <c r="AH120" s="162">
        <v>0.53195285801814252</v>
      </c>
      <c r="AI120" s="162">
        <v>0.53195285801814252</v>
      </c>
      <c r="AJ120" s="162">
        <v>0.53195285801814252</v>
      </c>
      <c r="AK120" s="162">
        <v>0.53195285801814252</v>
      </c>
      <c r="AT120" s="126"/>
    </row>
    <row r="121" spans="5:48">
      <c r="E121" s="79" t="s">
        <v>112</v>
      </c>
      <c r="F121" s="79" t="s">
        <v>189</v>
      </c>
      <c r="G121" s="79" t="s">
        <v>193</v>
      </c>
      <c r="H121" s="79" t="s">
        <v>365</v>
      </c>
      <c r="I121" s="79" t="s">
        <v>362</v>
      </c>
      <c r="L121" s="79" t="s">
        <v>270</v>
      </c>
      <c r="Y121" s="162">
        <v>0.52653058149948906</v>
      </c>
      <c r="Z121" s="162">
        <v>0.66736391208646739</v>
      </c>
      <c r="AA121" s="162">
        <v>0.22477205827579097</v>
      </c>
      <c r="AB121" s="162">
        <v>0.29924898529688465</v>
      </c>
      <c r="AC121" s="162">
        <v>0.49450864977388553</v>
      </c>
      <c r="AD121" s="162">
        <v>0.42307692307692307</v>
      </c>
      <c r="AE121" s="162">
        <v>0.42662415884725041</v>
      </c>
      <c r="AF121" s="162">
        <v>0.43744646697952733</v>
      </c>
      <c r="AG121" s="162">
        <v>0.43744646697952733</v>
      </c>
      <c r="AH121" s="162">
        <v>0.43744646697952733</v>
      </c>
      <c r="AI121" s="162">
        <v>0.43744646697952733</v>
      </c>
      <c r="AJ121" s="162">
        <v>0.43744646697952733</v>
      </c>
      <c r="AK121" s="162">
        <v>0.43744646697952733</v>
      </c>
      <c r="AT121" s="126"/>
    </row>
    <row r="122" spans="5:48">
      <c r="E122" s="79" t="s">
        <v>112</v>
      </c>
      <c r="F122" s="79" t="s">
        <v>189</v>
      </c>
      <c r="G122" s="79" t="s">
        <v>194</v>
      </c>
      <c r="H122" s="79" t="s">
        <v>365</v>
      </c>
      <c r="I122" s="79" t="s">
        <v>362</v>
      </c>
      <c r="L122" s="79" t="s">
        <v>270</v>
      </c>
      <c r="Y122" s="162">
        <v>0.32486683779809578</v>
      </c>
      <c r="Z122" s="162">
        <v>0.23733958091045373</v>
      </c>
      <c r="AA122" s="162">
        <v>0.37802618614765532</v>
      </c>
      <c r="AB122" s="162">
        <v>0.27395248844296227</v>
      </c>
      <c r="AC122" s="162">
        <v>0.43091667851438037</v>
      </c>
      <c r="AD122" s="162">
        <v>0.63535911602209938</v>
      </c>
      <c r="AE122" s="162">
        <v>0.50076132409941632</v>
      </c>
      <c r="AF122" s="162">
        <v>0.39731745884786618</v>
      </c>
      <c r="AG122" s="162">
        <v>0.39731745884786618</v>
      </c>
      <c r="AH122" s="162">
        <v>0.39731745884786618</v>
      </c>
      <c r="AI122" s="162">
        <v>0.39731745884786618</v>
      </c>
      <c r="AJ122" s="162">
        <v>0.39731745884786618</v>
      </c>
      <c r="AK122" s="162">
        <v>0.39731745884786618</v>
      </c>
      <c r="AT122" s="126"/>
    </row>
    <row r="123" spans="5:48">
      <c r="E123" s="79" t="s">
        <v>112</v>
      </c>
      <c r="F123" s="79" t="s">
        <v>189</v>
      </c>
      <c r="G123" s="79" t="s">
        <v>195</v>
      </c>
      <c r="H123" s="79" t="s">
        <v>365</v>
      </c>
      <c r="I123" s="79" t="s">
        <v>362</v>
      </c>
      <c r="L123" s="79" t="s">
        <v>270</v>
      </c>
      <c r="P123" s="79" t="s">
        <v>366</v>
      </c>
      <c r="Y123" s="163">
        <v>0.32486683779809578</v>
      </c>
      <c r="Z123" s="163">
        <v>0.23733958091045373</v>
      </c>
      <c r="AA123" s="163">
        <v>0.37802618614765532</v>
      </c>
      <c r="AB123" s="163">
        <v>0.27395248844296227</v>
      </c>
      <c r="AC123" s="163">
        <v>0.43091667851438037</v>
      </c>
      <c r="AD123" s="163">
        <v>0.63535911602209938</v>
      </c>
      <c r="AE123" s="163">
        <v>0.50076132409941632</v>
      </c>
      <c r="AF123" s="163">
        <v>0.39731745884786618</v>
      </c>
      <c r="AG123" s="163">
        <v>0.39731745884786618</v>
      </c>
      <c r="AH123" s="163">
        <v>0.39731745884786618</v>
      </c>
      <c r="AI123" s="163">
        <v>0.39731745884786618</v>
      </c>
      <c r="AJ123" s="163">
        <v>0.39731745884786618</v>
      </c>
      <c r="AK123" s="163">
        <v>0.39731745884786618</v>
      </c>
      <c r="AT123" s="126">
        <v>44107</v>
      </c>
      <c r="AV123" s="79" t="s">
        <v>367</v>
      </c>
    </row>
    <row r="124" spans="5:48">
      <c r="E124" s="79" t="s">
        <v>112</v>
      </c>
      <c r="F124" s="79" t="s">
        <v>196</v>
      </c>
      <c r="G124" s="79" t="s">
        <v>196</v>
      </c>
      <c r="H124" s="79" t="s">
        <v>365</v>
      </c>
      <c r="I124" s="79" t="s">
        <v>362</v>
      </c>
      <c r="L124" s="79" t="s">
        <v>270</v>
      </c>
      <c r="Y124" s="162">
        <v>0.62806048029127082</v>
      </c>
      <c r="Z124" s="162">
        <v>0.64267682462490416</v>
      </c>
      <c r="AA124" s="162">
        <v>0.58960208054586127</v>
      </c>
      <c r="AB124" s="162">
        <v>0.60304205103128738</v>
      </c>
      <c r="AC124" s="162">
        <v>0.59474818450604872</v>
      </c>
      <c r="AD124" s="162">
        <v>0.57604926111379928</v>
      </c>
      <c r="AE124" s="162">
        <v>0.59774856976771862</v>
      </c>
      <c r="AF124" s="162">
        <v>0.5910739413044872</v>
      </c>
      <c r="AG124" s="162">
        <v>0.61713145776084311</v>
      </c>
      <c r="AH124" s="162">
        <v>0.61655934497178766</v>
      </c>
      <c r="AI124" s="162">
        <v>0.61600500835831695</v>
      </c>
      <c r="AJ124" s="162">
        <v>0.61567213801141241</v>
      </c>
      <c r="AK124" s="162">
        <v>0.61521499334279761</v>
      </c>
    </row>
    <row r="126" spans="5:48">
      <c r="E126" s="79" t="s">
        <v>116</v>
      </c>
      <c r="F126" s="79" t="s">
        <v>85</v>
      </c>
      <c r="G126" s="79" t="s">
        <v>99</v>
      </c>
      <c r="H126" s="79" t="s">
        <v>365</v>
      </c>
      <c r="I126" s="79" t="s">
        <v>362</v>
      </c>
      <c r="L126" s="79" t="s">
        <v>270</v>
      </c>
      <c r="Y126" s="162">
        <v>0.72292125739095259</v>
      </c>
      <c r="Z126" s="162">
        <v>0.71184276610367214</v>
      </c>
      <c r="AA126" s="162">
        <v>0.73333420522250903</v>
      </c>
      <c r="AB126" s="162">
        <v>0.79986711291141821</v>
      </c>
      <c r="AC126" s="162">
        <v>0.78912936108697829</v>
      </c>
      <c r="AD126" s="162">
        <v>0.791154816145475</v>
      </c>
      <c r="AE126" s="162">
        <v>0</v>
      </c>
      <c r="AF126" s="162">
        <v>0</v>
      </c>
      <c r="AG126" s="162">
        <v>0.64587775422544769</v>
      </c>
      <c r="AH126" s="162">
        <v>0.67189746088674196</v>
      </c>
      <c r="AI126" s="162">
        <v>0.68412721485294625</v>
      </c>
      <c r="AJ126" s="162">
        <v>0.68714024795790973</v>
      </c>
      <c r="AK126" s="162">
        <v>0.69537309851304507</v>
      </c>
    </row>
    <row r="127" spans="5:48">
      <c r="E127" s="79" t="s">
        <v>116</v>
      </c>
      <c r="F127" s="79" t="s">
        <v>85</v>
      </c>
      <c r="G127" s="79" t="s">
        <v>122</v>
      </c>
      <c r="H127" s="79" t="s">
        <v>365</v>
      </c>
      <c r="I127" s="79" t="s">
        <v>362</v>
      </c>
      <c r="L127" s="79" t="s">
        <v>270</v>
      </c>
      <c r="Y127" s="162">
        <v>0.85826402716767869</v>
      </c>
      <c r="Z127" s="162">
        <v>0.85244678043394961</v>
      </c>
      <c r="AA127" s="162">
        <v>0.85259815677574069</v>
      </c>
      <c r="AB127" s="162">
        <v>0.9351832969558852</v>
      </c>
      <c r="AC127" s="162">
        <v>0.89353926937808248</v>
      </c>
      <c r="AD127" s="162">
        <v>0.89612743742229006</v>
      </c>
      <c r="AE127" s="162">
        <v>0</v>
      </c>
      <c r="AF127" s="162">
        <v>0</v>
      </c>
      <c r="AG127" s="162">
        <v>0.71698978129734348</v>
      </c>
      <c r="AH127" s="162">
        <v>0.70138337039625009</v>
      </c>
      <c r="AI127" s="162">
        <v>0.7151627795405272</v>
      </c>
      <c r="AJ127" s="162">
        <v>0.69378611660495004</v>
      </c>
      <c r="AK127" s="162">
        <v>0.66701229087705249</v>
      </c>
    </row>
    <row r="128" spans="5:48">
      <c r="E128" s="79" t="s">
        <v>116</v>
      </c>
      <c r="F128" s="79" t="s">
        <v>85</v>
      </c>
      <c r="G128" s="79" t="s">
        <v>126</v>
      </c>
      <c r="H128" s="79" t="s">
        <v>365</v>
      </c>
      <c r="I128" s="79" t="s">
        <v>362</v>
      </c>
      <c r="L128" s="79" t="s">
        <v>270</v>
      </c>
      <c r="Y128" s="162">
        <v>0.62649686376715685</v>
      </c>
      <c r="Z128" s="162">
        <v>0.65855944970578573</v>
      </c>
      <c r="AA128" s="162">
        <v>0.72242298921937576</v>
      </c>
      <c r="AB128" s="162">
        <v>0.69527825819905886</v>
      </c>
      <c r="AC128" s="162">
        <v>0.66378464856620156</v>
      </c>
      <c r="AD128" s="162">
        <v>0.65926317310635618</v>
      </c>
      <c r="AE128" s="162">
        <v>0</v>
      </c>
      <c r="AF128" s="162">
        <v>0</v>
      </c>
      <c r="AG128" s="162">
        <v>0.68376620526171938</v>
      </c>
      <c r="AH128" s="162">
        <v>0.69961211398482859</v>
      </c>
      <c r="AI128" s="162">
        <v>0.69544830257430656</v>
      </c>
      <c r="AJ128" s="162">
        <v>0.69685022633126947</v>
      </c>
      <c r="AK128" s="162">
        <v>0.68824883556292638</v>
      </c>
    </row>
    <row r="129" spans="5:46">
      <c r="E129" s="79" t="s">
        <v>116</v>
      </c>
      <c r="F129" s="79" t="s">
        <v>85</v>
      </c>
      <c r="G129" s="79" t="s">
        <v>130</v>
      </c>
      <c r="H129" s="79" t="s">
        <v>365</v>
      </c>
      <c r="I129" s="79" t="s">
        <v>362</v>
      </c>
      <c r="L129" s="79" t="s">
        <v>270</v>
      </c>
      <c r="Y129" s="162">
        <v>0.66787479403600913</v>
      </c>
      <c r="Z129" s="162">
        <v>0.7127725270930978</v>
      </c>
      <c r="AA129" s="162">
        <v>0.72875788797545171</v>
      </c>
      <c r="AB129" s="162">
        <v>0.82371601048033583</v>
      </c>
      <c r="AC129" s="162">
        <v>0.79816713324153099</v>
      </c>
      <c r="AD129" s="162">
        <v>0.85178181877829029</v>
      </c>
      <c r="AE129" s="162">
        <v>0</v>
      </c>
      <c r="AF129" s="162">
        <v>0</v>
      </c>
      <c r="AG129" s="162">
        <v>0.79870559607103297</v>
      </c>
      <c r="AH129" s="162">
        <v>0.75467211745787555</v>
      </c>
      <c r="AI129" s="162">
        <v>0.7567494515297819</v>
      </c>
      <c r="AJ129" s="162">
        <v>0.7479759796050216</v>
      </c>
      <c r="AK129" s="162">
        <v>0.76275273705675128</v>
      </c>
    </row>
    <row r="130" spans="5:46">
      <c r="E130" s="79" t="s">
        <v>116</v>
      </c>
      <c r="F130" s="79" t="s">
        <v>85</v>
      </c>
      <c r="G130" s="79" t="s">
        <v>137</v>
      </c>
      <c r="H130" s="79" t="s">
        <v>365</v>
      </c>
      <c r="I130" s="79" t="s">
        <v>362</v>
      </c>
      <c r="L130" s="79" t="s">
        <v>270</v>
      </c>
      <c r="Y130" s="162">
        <v>0.11248459704633393</v>
      </c>
      <c r="Z130" s="162">
        <v>6.6789440062808569E-2</v>
      </c>
      <c r="AA130" s="162">
        <v>2.6473468095169192E-2</v>
      </c>
      <c r="AB130" s="162">
        <v>0.14398506503125152</v>
      </c>
      <c r="AC130" s="162">
        <v>0.21904379390994183</v>
      </c>
      <c r="AD130" s="162">
        <v>0.31024513440811541</v>
      </c>
      <c r="AE130" s="162">
        <v>0</v>
      </c>
      <c r="AF130" s="162">
        <v>0</v>
      </c>
      <c r="AG130" s="162">
        <v>0.27427979625786181</v>
      </c>
      <c r="AH130" s="162">
        <v>0.26437686946429939</v>
      </c>
      <c r="AI130" s="162">
        <v>0.26069617861549849</v>
      </c>
      <c r="AJ130" s="162">
        <v>0.25563440593841025</v>
      </c>
      <c r="AK130" s="162">
        <v>0.25635846330262674</v>
      </c>
    </row>
    <row r="131" spans="5:46">
      <c r="E131" s="79" t="s">
        <v>116</v>
      </c>
      <c r="F131" s="79" t="s">
        <v>85</v>
      </c>
      <c r="G131" s="79" t="s">
        <v>145</v>
      </c>
      <c r="H131" s="79" t="s">
        <v>365</v>
      </c>
      <c r="I131" s="79" t="s">
        <v>362</v>
      </c>
      <c r="L131" s="79" t="s">
        <v>270</v>
      </c>
      <c r="Y131" s="162">
        <v>0.2501705708437571</v>
      </c>
      <c r="Z131" s="162">
        <v>0.37613195342820183</v>
      </c>
      <c r="AA131" s="162">
        <v>0.95873836608066187</v>
      </c>
      <c r="AB131" s="162">
        <v>0.99376947040498442</v>
      </c>
      <c r="AC131" s="162">
        <v>1.0094311227049264</v>
      </c>
      <c r="AD131" s="162">
        <v>0.87052235203244199</v>
      </c>
      <c r="AE131" s="162">
        <v>0</v>
      </c>
      <c r="AF131" s="162">
        <v>0</v>
      </c>
      <c r="AG131" s="162">
        <v>0.15336071989374453</v>
      </c>
      <c r="AH131" s="162">
        <v>0.13907325616990993</v>
      </c>
      <c r="AI131" s="162">
        <v>0.13977031448344532</v>
      </c>
      <c r="AJ131" s="162">
        <v>0.13010049334343132</v>
      </c>
      <c r="AK131" s="162">
        <v>0.14179024122955089</v>
      </c>
    </row>
    <row r="132" spans="5:46">
      <c r="E132" s="79" t="s">
        <v>116</v>
      </c>
      <c r="F132" s="79" t="s">
        <v>85</v>
      </c>
      <c r="G132" s="79" t="s">
        <v>148</v>
      </c>
      <c r="H132" s="79" t="s">
        <v>365</v>
      </c>
      <c r="I132" s="79" t="s">
        <v>362</v>
      </c>
      <c r="L132" s="79" t="s">
        <v>270</v>
      </c>
      <c r="Y132" s="162">
        <v>5.3206433187575293E-2</v>
      </c>
      <c r="Z132" s="162">
        <v>0.48769306278477048</v>
      </c>
      <c r="AA132" s="162">
        <v>0.5948375160753776</v>
      </c>
      <c r="AB132" s="162">
        <v>0.36035317753866319</v>
      </c>
      <c r="AC132" s="162">
        <v>0.1293857683940855</v>
      </c>
      <c r="AD132" s="162">
        <v>5.0708017627961344E-2</v>
      </c>
      <c r="AE132" s="162">
        <v>0</v>
      </c>
      <c r="AF132" s="162">
        <v>0</v>
      </c>
      <c r="AG132" s="162">
        <v>3.4014161813526608E-2</v>
      </c>
      <c r="AH132" s="162">
        <v>3.2746231437783692E-2</v>
      </c>
      <c r="AI132" s="162">
        <v>3.3198465905837068E-2</v>
      </c>
      <c r="AJ132" s="162">
        <v>3.2372663965117322E-2</v>
      </c>
      <c r="AK132" s="162">
        <v>3.1720946920772874E-2</v>
      </c>
    </row>
    <row r="133" spans="5:46">
      <c r="E133" s="79" t="s">
        <v>116</v>
      </c>
      <c r="F133" s="79" t="s">
        <v>85</v>
      </c>
      <c r="G133" s="79" t="s">
        <v>151</v>
      </c>
      <c r="H133" s="79" t="s">
        <v>365</v>
      </c>
      <c r="I133" s="79" t="s">
        <v>362</v>
      </c>
      <c r="L133" s="79" t="s">
        <v>270</v>
      </c>
      <c r="Y133" s="162">
        <v>0.42884167472547613</v>
      </c>
      <c r="Z133" s="162">
        <v>0.51975673812002077</v>
      </c>
      <c r="AA133" s="162">
        <v>0.8029952882239173</v>
      </c>
      <c r="AB133" s="162">
        <v>0.86992074917718054</v>
      </c>
      <c r="AC133" s="162">
        <v>0.79244632498244205</v>
      </c>
      <c r="AD133" s="162">
        <v>0.79408157550747316</v>
      </c>
      <c r="AE133" s="162">
        <v>0</v>
      </c>
      <c r="AF133" s="162">
        <v>0</v>
      </c>
      <c r="AG133" s="162">
        <v>0.64155665754194491</v>
      </c>
      <c r="AH133" s="162">
        <v>0.64733224961809321</v>
      </c>
      <c r="AI133" s="162">
        <v>0.64632366051238421</v>
      </c>
      <c r="AJ133" s="162">
        <v>0.6502597934805795</v>
      </c>
      <c r="AK133" s="162">
        <v>0.6601370627789438</v>
      </c>
    </row>
    <row r="134" spans="5:46">
      <c r="E134" s="79" t="s">
        <v>116</v>
      </c>
      <c r="F134" s="79" t="s">
        <v>85</v>
      </c>
      <c r="G134" s="79" t="s">
        <v>154</v>
      </c>
      <c r="H134" s="79" t="s">
        <v>365</v>
      </c>
      <c r="I134" s="79" t="s">
        <v>362</v>
      </c>
      <c r="L134" s="79" t="s">
        <v>270</v>
      </c>
      <c r="Y134" s="162">
        <v>0.64046174246907184</v>
      </c>
      <c r="Z134" s="162">
        <v>0.86109293329878434</v>
      </c>
      <c r="AA134" s="162">
        <v>0.8296109633571046</v>
      </c>
      <c r="AB134" s="162">
        <v>0.76583907955722452</v>
      </c>
      <c r="AC134" s="162">
        <v>0.68929623584190991</v>
      </c>
      <c r="AD134" s="162">
        <v>0.57779662970571943</v>
      </c>
      <c r="AE134" s="162">
        <v>0</v>
      </c>
      <c r="AF134" s="162">
        <v>0</v>
      </c>
      <c r="AG134" s="162">
        <v>0.68798068798785006</v>
      </c>
      <c r="AH134" s="162">
        <v>0.69140531863429266</v>
      </c>
      <c r="AI134" s="162">
        <v>0.66371831897086486</v>
      </c>
      <c r="AJ134" s="162">
        <v>0.59266891017902112</v>
      </c>
      <c r="AK134" s="162">
        <v>0.59256120278996327</v>
      </c>
    </row>
    <row r="135" spans="5:46">
      <c r="E135" s="79" t="s">
        <v>116</v>
      </c>
      <c r="F135" s="79" t="s">
        <v>85</v>
      </c>
      <c r="G135" s="79" t="s">
        <v>157</v>
      </c>
      <c r="H135" s="79" t="s">
        <v>365</v>
      </c>
      <c r="I135" s="79" t="s">
        <v>362</v>
      </c>
      <c r="L135" s="79" t="s">
        <v>270</v>
      </c>
      <c r="Y135" s="162">
        <v>1.1100386157716052E-2</v>
      </c>
      <c r="Z135" s="162">
        <v>2.2180260770873289E-2</v>
      </c>
      <c r="AA135" s="162">
        <v>3.6717607935729708E-2</v>
      </c>
      <c r="AB135" s="162">
        <v>2.8980868483913097E-2</v>
      </c>
      <c r="AC135" s="162">
        <v>3.2515940873511895E-2</v>
      </c>
      <c r="AD135" s="162">
        <v>4.45683281771206E-2</v>
      </c>
      <c r="AE135" s="162">
        <v>0</v>
      </c>
      <c r="AF135" s="162">
        <v>0</v>
      </c>
      <c r="AG135" s="162">
        <v>3.1294081308612928E-2</v>
      </c>
      <c r="AH135" s="162">
        <v>3.1894029785269264E-2</v>
      </c>
      <c r="AI135" s="162">
        <v>3.1705960179692565E-2</v>
      </c>
      <c r="AJ135" s="162">
        <v>3.1832050782999777E-2</v>
      </c>
      <c r="AK135" s="162">
        <v>3.1635655348020077E-2</v>
      </c>
    </row>
    <row r="136" spans="5:46">
      <c r="E136" s="79" t="s">
        <v>116</v>
      </c>
      <c r="F136" s="79" t="s">
        <v>85</v>
      </c>
      <c r="G136" s="79" t="s">
        <v>160</v>
      </c>
      <c r="H136" s="79" t="s">
        <v>365</v>
      </c>
      <c r="I136" s="79" t="s">
        <v>362</v>
      </c>
      <c r="L136" s="79" t="s">
        <v>270</v>
      </c>
      <c r="Y136" s="162">
        <v>0.90409959856412059</v>
      </c>
      <c r="Z136" s="162">
        <v>1.0780412784687181</v>
      </c>
      <c r="AA136" s="162">
        <v>0.92624665635289416</v>
      </c>
      <c r="AB136" s="162">
        <v>0.92073459849337413</v>
      </c>
      <c r="AC136" s="162">
        <v>0.89513273637349222</v>
      </c>
      <c r="AD136" s="162">
        <v>0.87350171382906161</v>
      </c>
      <c r="AE136" s="162">
        <v>0</v>
      </c>
      <c r="AF136" s="162">
        <v>0</v>
      </c>
      <c r="AG136" s="162">
        <v>0.76577158378539578</v>
      </c>
      <c r="AH136" s="162">
        <v>0.80607535266616492</v>
      </c>
      <c r="AI136" s="162">
        <v>0.8047673717392354</v>
      </c>
      <c r="AJ136" s="162">
        <v>0.79671969806427556</v>
      </c>
      <c r="AK136" s="162">
        <v>0.78875250163525368</v>
      </c>
    </row>
    <row r="137" spans="5:46">
      <c r="E137" s="79" t="s">
        <v>116</v>
      </c>
      <c r="F137" s="79" t="s">
        <v>85</v>
      </c>
      <c r="G137" s="79" t="s">
        <v>163</v>
      </c>
      <c r="H137" s="79" t="s">
        <v>365</v>
      </c>
      <c r="I137" s="79" t="s">
        <v>362</v>
      </c>
      <c r="L137" s="79" t="s">
        <v>270</v>
      </c>
      <c r="Y137" s="162">
        <v>0.52250783750093177</v>
      </c>
      <c r="Z137" s="162">
        <v>0.60502124633869014</v>
      </c>
      <c r="AA137" s="162">
        <v>0.73809953454628485</v>
      </c>
      <c r="AB137" s="162">
        <v>0.57926777110580618</v>
      </c>
      <c r="AC137" s="162">
        <v>0.91648519472520884</v>
      </c>
      <c r="AD137" s="162">
        <v>0.56720562907796945</v>
      </c>
      <c r="AE137" s="162">
        <v>0</v>
      </c>
      <c r="AF137" s="162">
        <v>0</v>
      </c>
      <c r="AG137" s="162">
        <v>0.56448897869034964</v>
      </c>
      <c r="AH137" s="162">
        <v>0.55131965948692396</v>
      </c>
      <c r="AI137" s="162">
        <v>0.54238269430165043</v>
      </c>
      <c r="AJ137" s="162">
        <v>0.54572160338752496</v>
      </c>
      <c r="AK137" s="162">
        <v>0.55558028711067997</v>
      </c>
    </row>
    <row r="138" spans="5:46">
      <c r="E138" s="79" t="s">
        <v>116</v>
      </c>
      <c r="F138" s="79" t="s">
        <v>85</v>
      </c>
      <c r="G138" s="79" t="s">
        <v>166</v>
      </c>
      <c r="H138" s="79" t="s">
        <v>365</v>
      </c>
      <c r="I138" s="79" t="s">
        <v>362</v>
      </c>
      <c r="L138" s="79" t="s">
        <v>270</v>
      </c>
      <c r="Y138" s="162">
        <v>0.40192926042260058</v>
      </c>
      <c r="Z138" s="162">
        <v>0.76788486552932766</v>
      </c>
      <c r="AA138" s="162">
        <v>0.23532778691829137</v>
      </c>
      <c r="AB138" s="162">
        <v>0.59661028556944928</v>
      </c>
      <c r="AC138" s="162">
        <v>0.67455099444373501</v>
      </c>
      <c r="AD138" s="162">
        <v>0.67709371968831755</v>
      </c>
      <c r="AE138" s="162">
        <v>0</v>
      </c>
      <c r="AF138" s="162">
        <v>0</v>
      </c>
      <c r="AG138" s="162">
        <v>8.3411056678376061E-2</v>
      </c>
      <c r="AH138" s="162">
        <v>8.1930672944475716E-2</v>
      </c>
      <c r="AI138" s="162">
        <v>8.1930672944475716E-2</v>
      </c>
      <c r="AJ138" s="162">
        <v>8.1930672944475716E-2</v>
      </c>
      <c r="AK138" s="162">
        <v>8.3657346721760797E-2</v>
      </c>
    </row>
    <row r="139" spans="5:46">
      <c r="E139" s="79" t="s">
        <v>116</v>
      </c>
      <c r="F139" s="79" t="s">
        <v>85</v>
      </c>
      <c r="G139" s="79" t="s">
        <v>169</v>
      </c>
      <c r="H139" s="79" t="s">
        <v>365</v>
      </c>
      <c r="I139" s="79" t="s">
        <v>362</v>
      </c>
      <c r="L139" s="79" t="s">
        <v>270</v>
      </c>
      <c r="Y139" s="162">
        <v>0.74004230710133712</v>
      </c>
      <c r="Z139" s="162">
        <v>0.79074524698058368</v>
      </c>
      <c r="AA139" s="162">
        <v>0.88780825895124627</v>
      </c>
      <c r="AB139" s="162">
        <v>0.89426677643178598</v>
      </c>
      <c r="AC139" s="162">
        <v>0.89589624858200745</v>
      </c>
      <c r="AD139" s="162">
        <v>0.90958663512705151</v>
      </c>
      <c r="AE139" s="162">
        <v>0</v>
      </c>
      <c r="AF139" s="162">
        <v>0</v>
      </c>
      <c r="AG139" s="162">
        <v>0.6032396643131791</v>
      </c>
      <c r="AH139" s="162">
        <v>0.63487959783190673</v>
      </c>
      <c r="AI139" s="162">
        <v>0.57462172684101576</v>
      </c>
      <c r="AJ139" s="162">
        <v>0.62113014228777663</v>
      </c>
      <c r="AK139" s="162">
        <v>0.56323352102827495</v>
      </c>
    </row>
    <row r="140" spans="5:46">
      <c r="E140" s="79" t="s">
        <v>116</v>
      </c>
      <c r="F140" s="79" t="s">
        <v>189</v>
      </c>
      <c r="G140" s="79" t="s">
        <v>190</v>
      </c>
      <c r="H140" s="79" t="s">
        <v>365</v>
      </c>
      <c r="I140" s="79" t="s">
        <v>362</v>
      </c>
      <c r="L140" s="79" t="s">
        <v>270</v>
      </c>
      <c r="Y140" s="162">
        <v>0.68524942906075148</v>
      </c>
      <c r="Z140" s="162">
        <v>0.85141420161084536</v>
      </c>
      <c r="AA140" s="162">
        <v>0.86180167603927427</v>
      </c>
      <c r="AB140" s="162">
        <v>0.72621535453042785</v>
      </c>
      <c r="AC140" s="162">
        <v>0.85882352941176465</v>
      </c>
      <c r="AD140" s="162">
        <v>0.7416666666666667</v>
      </c>
      <c r="AE140" s="162">
        <v>0.91935697034915109</v>
      </c>
      <c r="AF140" s="162">
        <v>0.80636111823841161</v>
      </c>
      <c r="AG140" s="162">
        <v>0.80636111823841161</v>
      </c>
      <c r="AH140" s="162">
        <v>0.80636111823841161</v>
      </c>
      <c r="AI140" s="162">
        <v>0.80636111823841161</v>
      </c>
      <c r="AJ140" s="162">
        <v>0.80636111823841161</v>
      </c>
      <c r="AK140" s="162">
        <v>0.80636111823841161</v>
      </c>
      <c r="AT140" s="126"/>
    </row>
    <row r="141" spans="5:46">
      <c r="E141" s="79" t="s">
        <v>116</v>
      </c>
      <c r="F141" s="79" t="s">
        <v>189</v>
      </c>
      <c r="G141" s="79" t="s">
        <v>191</v>
      </c>
      <c r="H141" s="79" t="s">
        <v>365</v>
      </c>
      <c r="I141" s="79" t="s">
        <v>362</v>
      </c>
      <c r="L141" s="79" t="s">
        <v>270</v>
      </c>
      <c r="Y141" s="162">
        <v>0.914203043720904</v>
      </c>
      <c r="Z141" s="162">
        <v>0.88622628282778693</v>
      </c>
      <c r="AA141" s="162">
        <v>0.89912346563187551</v>
      </c>
      <c r="AB141" s="162">
        <v>0.87778459159853339</v>
      </c>
      <c r="AC141" s="162">
        <v>0.86567164179104483</v>
      </c>
      <c r="AD141" s="162">
        <v>0.80487804878048774</v>
      </c>
      <c r="AE141" s="162">
        <v>0.83233408502644191</v>
      </c>
      <c r="AF141" s="162">
        <v>0.8686030227681536</v>
      </c>
      <c r="AG141" s="162">
        <v>0.8686030227681536</v>
      </c>
      <c r="AH141" s="162">
        <v>0.8686030227681536</v>
      </c>
      <c r="AI141" s="162">
        <v>0.8686030227681536</v>
      </c>
      <c r="AJ141" s="162">
        <v>0.8686030227681536</v>
      </c>
      <c r="AK141" s="162">
        <v>0.8686030227681536</v>
      </c>
      <c r="AT141" s="126"/>
    </row>
    <row r="142" spans="5:46">
      <c r="E142" s="79" t="s">
        <v>116</v>
      </c>
      <c r="F142" s="79" t="s">
        <v>189</v>
      </c>
      <c r="G142" s="79" t="s">
        <v>192</v>
      </c>
      <c r="H142" s="79" t="s">
        <v>365</v>
      </c>
      <c r="I142" s="79" t="s">
        <v>362</v>
      </c>
      <c r="L142" s="79" t="s">
        <v>270</v>
      </c>
      <c r="Y142" s="162">
        <v>0.14129900740971557</v>
      </c>
      <c r="Z142" s="162">
        <v>0.37916600125311845</v>
      </c>
      <c r="AA142" s="162">
        <v>1.1181377997692308</v>
      </c>
      <c r="AB142" s="162">
        <v>0.68373789666017337</v>
      </c>
      <c r="AC142" s="162">
        <v>0.73913043478260865</v>
      </c>
      <c r="AD142" s="162">
        <v>0.54545454545454541</v>
      </c>
      <c r="AE142" s="162">
        <v>0.66414825433029823</v>
      </c>
      <c r="AF142" s="162">
        <v>0.61015341995138439</v>
      </c>
      <c r="AG142" s="162">
        <v>0.61015341995138439</v>
      </c>
      <c r="AH142" s="162">
        <v>0.61015341995138439</v>
      </c>
      <c r="AI142" s="162">
        <v>0.61015341995138439</v>
      </c>
      <c r="AJ142" s="162">
        <v>0.61015341995138439</v>
      </c>
      <c r="AK142" s="162">
        <v>0.61015341995138439</v>
      </c>
      <c r="AT142" s="126"/>
    </row>
    <row r="143" spans="5:46">
      <c r="E143" s="79" t="s">
        <v>116</v>
      </c>
      <c r="F143" s="79" t="s">
        <v>189</v>
      </c>
      <c r="G143" s="79" t="s">
        <v>193</v>
      </c>
      <c r="H143" s="79" t="s">
        <v>365</v>
      </c>
      <c r="I143" s="79" t="s">
        <v>362</v>
      </c>
      <c r="L143" s="79" t="s">
        <v>270</v>
      </c>
      <c r="Y143" s="162">
        <v>0.26505205198865106</v>
      </c>
      <c r="Z143" s="162">
        <v>0.2628814542442246</v>
      </c>
      <c r="AA143" s="162">
        <v>0.22612539640246987</v>
      </c>
      <c r="AB143" s="162">
        <v>0.35575907074351559</v>
      </c>
      <c r="AC143" s="162">
        <v>0.33333333333333331</v>
      </c>
      <c r="AD143" s="162">
        <v>0.22222222222222227</v>
      </c>
      <c r="AE143" s="162">
        <v>0.54174141844382262</v>
      </c>
      <c r="AF143" s="162">
        <v>0.31530213533974843</v>
      </c>
      <c r="AG143" s="162">
        <v>0.31530213533974843</v>
      </c>
      <c r="AH143" s="162">
        <v>0.31530213533974843</v>
      </c>
      <c r="AI143" s="162">
        <v>0.31530213533974843</v>
      </c>
      <c r="AJ143" s="162">
        <v>0.31530213533974843</v>
      </c>
      <c r="AK143" s="162">
        <v>0.31530213533974843</v>
      </c>
      <c r="AT143" s="126"/>
    </row>
    <row r="144" spans="5:46">
      <c r="E144" s="79" t="s">
        <v>116</v>
      </c>
      <c r="F144" s="79" t="s">
        <v>189</v>
      </c>
      <c r="G144" s="79" t="s">
        <v>194</v>
      </c>
      <c r="H144" s="79" t="s">
        <v>365</v>
      </c>
      <c r="I144" s="79" t="s">
        <v>362</v>
      </c>
      <c r="L144" s="79" t="s">
        <v>270</v>
      </c>
      <c r="Y144" s="162">
        <v>7.2183279384700719E-2</v>
      </c>
      <c r="Z144" s="162">
        <v>5.3827180875586703E-2</v>
      </c>
      <c r="AA144" s="162">
        <v>0.32205105849524623</v>
      </c>
      <c r="AB144" s="162">
        <v>0.31898391041509866</v>
      </c>
      <c r="AC144" s="162">
        <v>0.44155844155844154</v>
      </c>
      <c r="AD144" s="162">
        <v>0.55797101449275366</v>
      </c>
      <c r="AE144" s="162">
        <v>0.37981524372565595</v>
      </c>
      <c r="AF144" s="162">
        <v>0.30662716127821193</v>
      </c>
      <c r="AG144" s="162">
        <v>0.30662716127821193</v>
      </c>
      <c r="AH144" s="162">
        <v>0.30662716127821193</v>
      </c>
      <c r="AI144" s="162">
        <v>0.30662716127821193</v>
      </c>
      <c r="AJ144" s="162">
        <v>0.30662716127821193</v>
      </c>
      <c r="AK144" s="162">
        <v>0.30662716127821193</v>
      </c>
      <c r="AT144" s="126"/>
    </row>
    <row r="145" spans="5:48">
      <c r="E145" s="79" t="s">
        <v>116</v>
      </c>
      <c r="F145" s="79" t="s">
        <v>189</v>
      </c>
      <c r="G145" s="79" t="s">
        <v>195</v>
      </c>
      <c r="H145" s="79" t="s">
        <v>365</v>
      </c>
      <c r="I145" s="79" t="s">
        <v>362</v>
      </c>
      <c r="L145" s="79" t="s">
        <v>270</v>
      </c>
      <c r="P145" s="79" t="s">
        <v>366</v>
      </c>
      <c r="Y145" s="163">
        <v>7.2183279384700719E-2</v>
      </c>
      <c r="Z145" s="163">
        <v>5.3827180875586703E-2</v>
      </c>
      <c r="AA145" s="163">
        <v>0.32205105849524623</v>
      </c>
      <c r="AB145" s="163">
        <v>0.31898391041509866</v>
      </c>
      <c r="AC145" s="163">
        <v>0.44155844155844154</v>
      </c>
      <c r="AD145" s="163">
        <v>0.55797101449275366</v>
      </c>
      <c r="AE145" s="163">
        <v>0.37981524372565595</v>
      </c>
      <c r="AF145" s="163">
        <v>0.30662716127821193</v>
      </c>
      <c r="AG145" s="163">
        <v>0.30662716127821193</v>
      </c>
      <c r="AH145" s="163">
        <v>0.30662716127821193</v>
      </c>
      <c r="AI145" s="163">
        <v>0.30662716127821193</v>
      </c>
      <c r="AJ145" s="163">
        <v>0.30662716127821193</v>
      </c>
      <c r="AK145" s="163">
        <v>0.30662716127821193</v>
      </c>
      <c r="AT145" s="126">
        <v>44107</v>
      </c>
      <c r="AV145" s="79" t="s">
        <v>367</v>
      </c>
    </row>
    <row r="146" spans="5:48">
      <c r="E146" s="79" t="s">
        <v>116</v>
      </c>
      <c r="F146" s="79" t="s">
        <v>196</v>
      </c>
      <c r="G146" s="79" t="s">
        <v>196</v>
      </c>
      <c r="H146" s="79" t="s">
        <v>365</v>
      </c>
      <c r="I146" s="79" t="s">
        <v>362</v>
      </c>
      <c r="L146" s="79" t="s">
        <v>270</v>
      </c>
      <c r="Y146" s="162">
        <v>0.63578674836721261</v>
      </c>
      <c r="Z146" s="162">
        <v>0.63334891003821236</v>
      </c>
      <c r="AA146" s="162">
        <v>0.5888150371109655</v>
      </c>
      <c r="AB146" s="162">
        <v>0.60076566400126419</v>
      </c>
      <c r="AC146" s="162">
        <v>0.61648597979348818</v>
      </c>
      <c r="AD146" s="162">
        <v>0.56283879343022136</v>
      </c>
      <c r="AE146" s="162">
        <v>0.60197394318092912</v>
      </c>
      <c r="AF146" s="162">
        <v>0.58287424049981884</v>
      </c>
      <c r="AG146" s="162">
        <v>0.60856327906975172</v>
      </c>
      <c r="AH146" s="162">
        <v>0.60843222659986529</v>
      </c>
      <c r="AI146" s="162">
        <v>0.60823918059093485</v>
      </c>
      <c r="AJ146" s="162">
        <v>0.60815680919402626</v>
      </c>
      <c r="AK146" s="162">
        <v>0.60789951668763398</v>
      </c>
    </row>
    <row r="148" spans="5:48">
      <c r="E148" s="79" t="s">
        <v>109</v>
      </c>
      <c r="F148" s="79" t="s">
        <v>85</v>
      </c>
      <c r="G148" s="79" t="s">
        <v>99</v>
      </c>
      <c r="H148" s="79" t="s">
        <v>365</v>
      </c>
      <c r="I148" s="79" t="s">
        <v>362</v>
      </c>
      <c r="L148" s="79" t="s">
        <v>270</v>
      </c>
      <c r="Y148" s="162">
        <v>0.63019876762602089</v>
      </c>
      <c r="Z148" s="162">
        <v>0.66952356949044556</v>
      </c>
      <c r="AA148" s="162">
        <v>0.79346660066541641</v>
      </c>
      <c r="AB148" s="162">
        <v>0.67812311344633325</v>
      </c>
      <c r="AC148" s="162">
        <v>0.72434884427421575</v>
      </c>
      <c r="AD148" s="162">
        <v>0.77251220296273426</v>
      </c>
      <c r="AE148" s="162">
        <v>0.85040585102960187</v>
      </c>
      <c r="AF148" s="162">
        <v>0.81160645916070484</v>
      </c>
      <c r="AG148" s="162">
        <v>0.67427710727230616</v>
      </c>
      <c r="AH148" s="162">
        <v>0.71396023788274943</v>
      </c>
      <c r="AI148" s="162">
        <v>0.70938634523054189</v>
      </c>
      <c r="AJ148" s="162">
        <v>0.68669468214009866</v>
      </c>
      <c r="AK148" s="162">
        <v>0.69434730269521072</v>
      </c>
    </row>
    <row r="149" spans="5:48">
      <c r="E149" s="79" t="s">
        <v>109</v>
      </c>
      <c r="F149" s="79" t="s">
        <v>85</v>
      </c>
      <c r="G149" s="79" t="s">
        <v>122</v>
      </c>
      <c r="H149" s="79" t="s">
        <v>365</v>
      </c>
      <c r="I149" s="79" t="s">
        <v>362</v>
      </c>
      <c r="L149" s="79" t="s">
        <v>270</v>
      </c>
      <c r="Y149" s="162">
        <v>0.90544028559264966</v>
      </c>
      <c r="Z149" s="162">
        <v>0.90483205669310907</v>
      </c>
      <c r="AA149" s="162">
        <v>0.92571869571400511</v>
      </c>
      <c r="AB149" s="162">
        <v>0.95396459788028731</v>
      </c>
      <c r="AC149" s="162">
        <v>0.9328070360722156</v>
      </c>
      <c r="AD149" s="162">
        <v>0.92913075630451802</v>
      </c>
      <c r="AE149" s="162">
        <v>0.94809046219857096</v>
      </c>
      <c r="AF149" s="162">
        <v>0.92913714693134974</v>
      </c>
      <c r="AG149" s="162">
        <v>0.92913714696149041</v>
      </c>
      <c r="AH149" s="162">
        <v>0.92913714692289706</v>
      </c>
      <c r="AI149" s="162">
        <v>0.92913714691958604</v>
      </c>
      <c r="AJ149" s="162">
        <v>0.92913714692737814</v>
      </c>
      <c r="AK149" s="162">
        <v>0.92913714695374339</v>
      </c>
    </row>
    <row r="150" spans="5:48">
      <c r="E150" s="79" t="s">
        <v>109</v>
      </c>
      <c r="F150" s="79" t="s">
        <v>85</v>
      </c>
      <c r="G150" s="79" t="s">
        <v>126</v>
      </c>
      <c r="H150" s="79" t="s">
        <v>365</v>
      </c>
      <c r="I150" s="79" t="s">
        <v>362</v>
      </c>
      <c r="L150" s="79" t="s">
        <v>270</v>
      </c>
      <c r="Y150" s="162">
        <v>0.61591995162562196</v>
      </c>
      <c r="Z150" s="162">
        <v>0.53202357564937042</v>
      </c>
      <c r="AA150" s="162">
        <v>0.81614090812216522</v>
      </c>
      <c r="AB150" s="162">
        <v>0.82716074975924425</v>
      </c>
      <c r="AC150" s="162">
        <v>0.76205148027779579</v>
      </c>
      <c r="AD150" s="162">
        <v>0.7651001898421218</v>
      </c>
      <c r="AE150" s="162">
        <v>0.78801591356880962</v>
      </c>
      <c r="AF150" s="162">
        <v>0.76510018984161421</v>
      </c>
      <c r="AG150" s="162">
        <v>0.7651001898812142</v>
      </c>
      <c r="AH150" s="162">
        <v>0.76510018983966632</v>
      </c>
      <c r="AI150" s="162">
        <v>0.7651001898208335</v>
      </c>
      <c r="AJ150" s="162">
        <v>0.76510018981662742</v>
      </c>
      <c r="AK150" s="162">
        <v>0.76510018982981176</v>
      </c>
    </row>
    <row r="151" spans="5:48">
      <c r="E151" s="79" t="s">
        <v>109</v>
      </c>
      <c r="F151" s="79" t="s">
        <v>85</v>
      </c>
      <c r="G151" s="79" t="s">
        <v>130</v>
      </c>
      <c r="H151" s="79" t="s">
        <v>365</v>
      </c>
      <c r="I151" s="79" t="s">
        <v>362</v>
      </c>
      <c r="L151" s="79" t="s">
        <v>270</v>
      </c>
      <c r="Y151" s="162">
        <v>0.68983208689510833</v>
      </c>
      <c r="Z151" s="162">
        <v>0.67658553922962905</v>
      </c>
      <c r="AA151" s="162">
        <v>0.86631326752901106</v>
      </c>
      <c r="AB151" s="162">
        <v>0.85929260150606634</v>
      </c>
      <c r="AC151" s="162">
        <v>0.90915650488674749</v>
      </c>
      <c r="AD151" s="162">
        <v>0.90586861044633971</v>
      </c>
      <c r="AE151" s="162">
        <v>0.88258962832122623</v>
      </c>
      <c r="AF151" s="162">
        <v>0.90202437315220685</v>
      </c>
      <c r="AG151" s="162">
        <v>0.91182698214111946</v>
      </c>
      <c r="AH151" s="162">
        <v>0.91541287883334022</v>
      </c>
      <c r="AI151" s="162">
        <v>0.91582403936834933</v>
      </c>
      <c r="AJ151" s="162">
        <v>0.91085696267269456</v>
      </c>
      <c r="AK151" s="162">
        <v>0.91422669682319713</v>
      </c>
    </row>
    <row r="152" spans="5:48">
      <c r="E152" s="79" t="s">
        <v>109</v>
      </c>
      <c r="F152" s="79" t="s">
        <v>85</v>
      </c>
      <c r="G152" s="79" t="s">
        <v>137</v>
      </c>
      <c r="H152" s="79" t="s">
        <v>365</v>
      </c>
      <c r="I152" s="79" t="s">
        <v>362</v>
      </c>
      <c r="L152" s="79" t="s">
        <v>270</v>
      </c>
      <c r="Y152" s="162">
        <v>1.417651360550546E-2</v>
      </c>
      <c r="Z152" s="162">
        <v>2.0939522349549912E-2</v>
      </c>
      <c r="AA152" s="162">
        <v>0.12036078121672558</v>
      </c>
      <c r="AB152" s="162">
        <v>4.8902328167168226E-2</v>
      </c>
      <c r="AC152" s="162">
        <v>6.75134269357269E-2</v>
      </c>
      <c r="AD152" s="162">
        <v>5.7625231577160534E-2</v>
      </c>
      <c r="AE152" s="162">
        <v>0.15458511861358129</v>
      </c>
      <c r="AF152" s="162">
        <v>6.8569469960231028E-2</v>
      </c>
      <c r="AG152" s="162">
        <v>7.1869252635517772E-2</v>
      </c>
      <c r="AH152" s="162">
        <v>7.1756510026999357E-2</v>
      </c>
      <c r="AI152" s="162">
        <v>7.1643556903197347E-2</v>
      </c>
      <c r="AJ152" s="162">
        <v>7.1530393779848045E-2</v>
      </c>
      <c r="AK152" s="162">
        <v>7.1417021659709756E-2</v>
      </c>
    </row>
    <row r="153" spans="5:48">
      <c r="E153" s="79" t="s">
        <v>109</v>
      </c>
      <c r="F153" s="79" t="s">
        <v>85</v>
      </c>
      <c r="G153" s="79" t="s">
        <v>145</v>
      </c>
      <c r="H153" s="79" t="s">
        <v>365</v>
      </c>
      <c r="I153" s="79" t="s">
        <v>362</v>
      </c>
      <c r="L153" s="79" t="s">
        <v>270</v>
      </c>
      <c r="Y153" s="162">
        <v>0.96904518484366298</v>
      </c>
      <c r="Z153" s="162">
        <v>0.88917105024238685</v>
      </c>
      <c r="AA153" s="162">
        <v>0.31844155850488259</v>
      </c>
      <c r="AB153" s="162">
        <v>0.96113012113042873</v>
      </c>
      <c r="AC153" s="162">
        <v>0.97554667920650651</v>
      </c>
      <c r="AD153" s="162">
        <v>0.94755805429246709</v>
      </c>
      <c r="AE153" s="162">
        <v>0.98843542938805273</v>
      </c>
      <c r="AF153" s="162">
        <v>0.95804283042247451</v>
      </c>
      <c r="AG153" s="162">
        <v>0.95804400076880669</v>
      </c>
      <c r="AH153" s="162">
        <v>0.95804516375564275</v>
      </c>
      <c r="AI153" s="162">
        <v>0.95804634594767346</v>
      </c>
      <c r="AJ153" s="162">
        <v>0.95804753411528121</v>
      </c>
      <c r="AK153" s="162">
        <v>0.95804871490960963</v>
      </c>
    </row>
    <row r="154" spans="5:48">
      <c r="E154" s="79" t="s">
        <v>109</v>
      </c>
      <c r="F154" s="79" t="s">
        <v>85</v>
      </c>
      <c r="G154" s="79" t="s">
        <v>148</v>
      </c>
      <c r="H154" s="79" t="s">
        <v>365</v>
      </c>
      <c r="I154" s="79" t="s">
        <v>362</v>
      </c>
      <c r="L154" s="79" t="s">
        <v>270</v>
      </c>
      <c r="Y154" s="162">
        <v>0.19777392462184912</v>
      </c>
      <c r="Z154" s="162">
        <v>8.773045163556549E-2</v>
      </c>
      <c r="AA154" s="162">
        <v>7.7680525171786918E-2</v>
      </c>
      <c r="AB154" s="162">
        <v>6.8710135567492808E-2</v>
      </c>
      <c r="AC154" s="162">
        <v>9.5149305814190302E-2</v>
      </c>
      <c r="AD154" s="162">
        <v>9.6736389364366834E-2</v>
      </c>
      <c r="AE154" s="162">
        <v>5.7679929131073268E-2</v>
      </c>
      <c r="AF154" s="162">
        <v>9.6736389597071246E-2</v>
      </c>
      <c r="AG154" s="162">
        <v>9.6736391067891656E-2</v>
      </c>
      <c r="AH154" s="162">
        <v>9.6736389157337704E-2</v>
      </c>
      <c r="AI154" s="162">
        <v>9.6736390917466275E-2</v>
      </c>
      <c r="AJ154" s="162">
        <v>9.673638886736724E-2</v>
      </c>
      <c r="AK154" s="162">
        <v>9.6736390797692515E-2</v>
      </c>
    </row>
    <row r="155" spans="5:48">
      <c r="E155" s="79" t="s">
        <v>109</v>
      </c>
      <c r="F155" s="79" t="s">
        <v>85</v>
      </c>
      <c r="G155" s="79" t="s">
        <v>151</v>
      </c>
      <c r="H155" s="79" t="s">
        <v>365</v>
      </c>
      <c r="I155" s="79" t="s">
        <v>362</v>
      </c>
      <c r="L155" s="79" t="s">
        <v>270</v>
      </c>
      <c r="Y155" s="162">
        <v>0.74909873313304864</v>
      </c>
      <c r="Z155" s="162">
        <v>0.68708388792425024</v>
      </c>
      <c r="AA155" s="162">
        <v>0.76368876046088197</v>
      </c>
      <c r="AB155" s="162">
        <v>0.59427540778207399</v>
      </c>
      <c r="AC155" s="162">
        <v>0.63039137117269339</v>
      </c>
      <c r="AD155" s="162">
        <v>0.7692982122871489</v>
      </c>
      <c r="AE155" s="162">
        <v>0.79260915068953885</v>
      </c>
      <c r="AF155" s="162">
        <v>0.76929821208601468</v>
      </c>
      <c r="AG155" s="162">
        <v>0.76929821281390043</v>
      </c>
      <c r="AH155" s="162">
        <v>0.76929821197601855</v>
      </c>
      <c r="AI155" s="162">
        <v>0.76929821250057606</v>
      </c>
      <c r="AJ155" s="162">
        <v>0.7692982123131894</v>
      </c>
      <c r="AK155" s="162">
        <v>0.76929821240272822</v>
      </c>
    </row>
    <row r="156" spans="5:48">
      <c r="E156" s="79" t="s">
        <v>109</v>
      </c>
      <c r="F156" s="79" t="s">
        <v>85</v>
      </c>
      <c r="G156" s="79" t="s">
        <v>154</v>
      </c>
      <c r="H156" s="79" t="s">
        <v>365</v>
      </c>
      <c r="I156" s="79" t="s">
        <v>362</v>
      </c>
      <c r="L156" s="79" t="s">
        <v>270</v>
      </c>
      <c r="Y156" s="162">
        <v>0.575468970978395</v>
      </c>
      <c r="Z156" s="162">
        <v>0.692541436629181</v>
      </c>
      <c r="AA156" s="162">
        <v>0.736490412436834</v>
      </c>
      <c r="AB156" s="162">
        <v>0.64890223840966321</v>
      </c>
      <c r="AC156" s="162">
        <v>0.6108121416734269</v>
      </c>
      <c r="AD156" s="162">
        <v>0.66049571398559381</v>
      </c>
      <c r="AE156" s="162">
        <v>0.47417020077510974</v>
      </c>
      <c r="AF156" s="162">
        <v>0.65078689387816557</v>
      </c>
      <c r="AG156" s="162">
        <v>0.6507868941058772</v>
      </c>
      <c r="AH156" s="162">
        <v>0.65078689395618949</v>
      </c>
      <c r="AI156" s="162">
        <v>0.650786894032227</v>
      </c>
      <c r="AJ156" s="162">
        <v>0.65078689389886357</v>
      </c>
      <c r="AK156" s="162">
        <v>0.65078689393037925</v>
      </c>
    </row>
    <row r="157" spans="5:48">
      <c r="E157" s="79" t="s">
        <v>109</v>
      </c>
      <c r="F157" s="79" t="s">
        <v>85</v>
      </c>
      <c r="G157" s="79" t="s">
        <v>157</v>
      </c>
      <c r="H157" s="79" t="s">
        <v>365</v>
      </c>
      <c r="I157" s="79" t="s">
        <v>362</v>
      </c>
      <c r="L157" s="79" t="s">
        <v>270</v>
      </c>
      <c r="Y157" s="162">
        <v>4.2219558476045707E-2</v>
      </c>
      <c r="Z157" s="162">
        <v>4.0278619147651379E-2</v>
      </c>
      <c r="AA157" s="162">
        <v>7.8924544555532189E-2</v>
      </c>
      <c r="AB157" s="162">
        <v>5.9330129198785643E-2</v>
      </c>
      <c r="AC157" s="162">
        <v>5.6184095505399809E-2</v>
      </c>
      <c r="AD157" s="162">
        <v>6.4247021721667921E-2</v>
      </c>
      <c r="AE157" s="162">
        <v>5.9597785009016413E-2</v>
      </c>
      <c r="AF157" s="162">
        <v>5.5955722766544216E-2</v>
      </c>
      <c r="AG157" s="162">
        <v>5.5955722766544216E-2</v>
      </c>
      <c r="AH157" s="162">
        <v>5.5955722766544216E-2</v>
      </c>
      <c r="AI157" s="162">
        <v>5.5955722766544216E-2</v>
      </c>
      <c r="AJ157" s="162">
        <v>5.5955722766544216E-2</v>
      </c>
      <c r="AK157" s="162">
        <v>5.5955722766544216E-2</v>
      </c>
    </row>
    <row r="158" spans="5:48">
      <c r="E158" s="79" t="s">
        <v>109</v>
      </c>
      <c r="F158" s="79" t="s">
        <v>85</v>
      </c>
      <c r="G158" s="79" t="s">
        <v>160</v>
      </c>
      <c r="H158" s="79" t="s">
        <v>365</v>
      </c>
      <c r="I158" s="79" t="s">
        <v>362</v>
      </c>
      <c r="L158" s="79" t="s">
        <v>270</v>
      </c>
      <c r="Y158" s="162">
        <v>0.91589946137871658</v>
      </c>
      <c r="Z158" s="162">
        <v>0.91457286356665757</v>
      </c>
      <c r="AA158" s="162">
        <v>0.84697509182089015</v>
      </c>
      <c r="AB158" s="162">
        <v>0.65114963851862728</v>
      </c>
      <c r="AC158" s="162">
        <v>0.65183031892151544</v>
      </c>
      <c r="AD158" s="162">
        <v>0.6453894544131854</v>
      </c>
      <c r="AE158" s="162">
        <v>0.94493279492622217</v>
      </c>
      <c r="AF158" s="162">
        <v>0.63920707027938262</v>
      </c>
      <c r="AG158" s="162">
        <v>0.63920707027938262</v>
      </c>
      <c r="AH158" s="162">
        <v>0.63920707027938262</v>
      </c>
      <c r="AI158" s="162">
        <v>0.63920707027938262</v>
      </c>
      <c r="AJ158" s="162">
        <v>0.63920707027938262</v>
      </c>
      <c r="AK158" s="162">
        <v>0.63920707027938262</v>
      </c>
    </row>
    <row r="159" spans="5:48">
      <c r="E159" s="79" t="s">
        <v>109</v>
      </c>
      <c r="F159" s="79" t="s">
        <v>85</v>
      </c>
      <c r="G159" s="79" t="s">
        <v>163</v>
      </c>
      <c r="H159" s="79" t="s">
        <v>365</v>
      </c>
      <c r="I159" s="79" t="s">
        <v>362</v>
      </c>
      <c r="L159" s="79" t="s">
        <v>270</v>
      </c>
      <c r="Y159" s="162">
        <v>0.57948019425370056</v>
      </c>
      <c r="Z159" s="162">
        <v>0.5305772994573148</v>
      </c>
      <c r="AA159" s="162">
        <v>0.58974943037837713</v>
      </c>
      <c r="AB159" s="162">
        <v>0.65038595685570377</v>
      </c>
      <c r="AC159" s="162">
        <v>0.66283058255843186</v>
      </c>
      <c r="AD159" s="162">
        <v>0.70038511879780585</v>
      </c>
      <c r="AE159" s="162">
        <v>0.74861818636344257</v>
      </c>
      <c r="AF159" s="162">
        <v>0.65994339013750514</v>
      </c>
      <c r="AG159" s="162">
        <v>0.65246415004653624</v>
      </c>
      <c r="AH159" s="162">
        <v>0.65246415016522208</v>
      </c>
      <c r="AI159" s="162">
        <v>0.65246415006479019</v>
      </c>
      <c r="AJ159" s="162">
        <v>0.65246414986578882</v>
      </c>
      <c r="AK159" s="162">
        <v>0.65246414992422164</v>
      </c>
    </row>
    <row r="160" spans="5:48">
      <c r="E160" s="79" t="s">
        <v>109</v>
      </c>
      <c r="F160" s="79" t="s">
        <v>85</v>
      </c>
      <c r="G160" s="79" t="s">
        <v>166</v>
      </c>
      <c r="H160" s="79" t="s">
        <v>365</v>
      </c>
      <c r="I160" s="79" t="s">
        <v>362</v>
      </c>
      <c r="L160" s="79" t="s">
        <v>270</v>
      </c>
      <c r="Y160" s="162">
        <v>0</v>
      </c>
      <c r="Z160" s="162">
        <v>0</v>
      </c>
      <c r="AA160" s="162">
        <v>0</v>
      </c>
      <c r="AB160" s="162">
        <v>0</v>
      </c>
      <c r="AC160" s="162">
        <v>0</v>
      </c>
      <c r="AD160" s="162">
        <v>0</v>
      </c>
      <c r="AE160" s="162">
        <v>0</v>
      </c>
      <c r="AF160" s="162">
        <v>0</v>
      </c>
      <c r="AG160" s="162">
        <v>0</v>
      </c>
      <c r="AH160" s="162">
        <v>0</v>
      </c>
      <c r="AI160" s="162">
        <v>0</v>
      </c>
      <c r="AJ160" s="162">
        <v>0</v>
      </c>
      <c r="AK160" s="162">
        <v>0</v>
      </c>
    </row>
    <row r="161" spans="5:48">
      <c r="E161" s="79" t="s">
        <v>109</v>
      </c>
      <c r="F161" s="79" t="s">
        <v>85</v>
      </c>
      <c r="G161" s="79" t="s">
        <v>169</v>
      </c>
      <c r="H161" s="79" t="s">
        <v>365</v>
      </c>
      <c r="I161" s="79" t="s">
        <v>362</v>
      </c>
      <c r="L161" s="79" t="s">
        <v>270</v>
      </c>
      <c r="Y161" s="162">
        <v>0.5310559019105372</v>
      </c>
      <c r="Z161" s="162">
        <v>0.4678093645605288</v>
      </c>
      <c r="AA161" s="162">
        <v>0.38951082459374875</v>
      </c>
      <c r="AB161" s="162">
        <v>0.36256585116018825</v>
      </c>
      <c r="AC161" s="162">
        <v>0.53935053736709515</v>
      </c>
      <c r="AD161" s="162">
        <v>0.47799042299279099</v>
      </c>
      <c r="AE161" s="162">
        <v>0.47979358805758177</v>
      </c>
      <c r="AF161" s="162">
        <v>0.54303524754469878</v>
      </c>
      <c r="AG161" s="162">
        <v>0.54760653522285085</v>
      </c>
      <c r="AH161" s="162">
        <v>0.54278044553852633</v>
      </c>
      <c r="AI161" s="162">
        <v>0.53787358596576218</v>
      </c>
      <c r="AJ161" s="162">
        <v>0.54278044553852633</v>
      </c>
      <c r="AK161" s="162">
        <v>0.54066678791062062</v>
      </c>
    </row>
    <row r="162" spans="5:48">
      <c r="E162" s="79" t="s">
        <v>109</v>
      </c>
      <c r="F162" s="79" t="s">
        <v>189</v>
      </c>
      <c r="G162" s="79" t="s">
        <v>190</v>
      </c>
      <c r="H162" s="79" t="s">
        <v>365</v>
      </c>
      <c r="I162" s="79" t="s">
        <v>362</v>
      </c>
      <c r="L162" s="79" t="s">
        <v>270</v>
      </c>
      <c r="Y162" s="162">
        <v>0.86018434869458738</v>
      </c>
      <c r="Z162" s="162">
        <v>0.58679319889284298</v>
      </c>
      <c r="AA162" s="162">
        <v>0.70282040768914555</v>
      </c>
      <c r="AB162" s="162">
        <v>0.68191262277601694</v>
      </c>
      <c r="AC162" s="162">
        <v>0.62328767123287665</v>
      </c>
      <c r="AD162" s="162">
        <v>0.70289729516992938</v>
      </c>
      <c r="AE162" s="162">
        <v>0.47840390901858248</v>
      </c>
      <c r="AF162" s="162">
        <v>0.66232849335342592</v>
      </c>
      <c r="AG162" s="162">
        <v>0.66232849335342592</v>
      </c>
      <c r="AH162" s="162">
        <v>0.66232849335342592</v>
      </c>
      <c r="AI162" s="162">
        <v>0.66232849335342592</v>
      </c>
      <c r="AJ162" s="162">
        <v>0.66232849335342592</v>
      </c>
      <c r="AK162" s="162">
        <v>0.66232849335342592</v>
      </c>
      <c r="AT162" s="126"/>
    </row>
    <row r="163" spans="5:48">
      <c r="E163" s="79" t="s">
        <v>109</v>
      </c>
      <c r="F163" s="79" t="s">
        <v>189</v>
      </c>
      <c r="G163" s="79" t="s">
        <v>191</v>
      </c>
      <c r="H163" s="79" t="s">
        <v>365</v>
      </c>
      <c r="I163" s="79" t="s">
        <v>362</v>
      </c>
      <c r="L163" s="79" t="s">
        <v>270</v>
      </c>
      <c r="Y163" s="162">
        <v>0.91446402662312332</v>
      </c>
      <c r="Z163" s="162">
        <v>0.45408877542617143</v>
      </c>
      <c r="AA163" s="162">
        <v>0.53017948409723115</v>
      </c>
      <c r="AB163" s="162">
        <v>0.54933450782552118</v>
      </c>
      <c r="AC163" s="162">
        <v>0.49295774647887325</v>
      </c>
      <c r="AD163" s="162">
        <v>0.50313319993655603</v>
      </c>
      <c r="AE163" s="162">
        <v>0.54755583888123649</v>
      </c>
      <c r="AF163" s="162">
        <v>0.5702447970383876</v>
      </c>
      <c r="AG163" s="162">
        <v>0.5702447970383876</v>
      </c>
      <c r="AH163" s="162">
        <v>0.5702447970383876</v>
      </c>
      <c r="AI163" s="162">
        <v>0.5702447970383876</v>
      </c>
      <c r="AJ163" s="162">
        <v>0.5702447970383876</v>
      </c>
      <c r="AK163" s="162">
        <v>0.5702447970383876</v>
      </c>
      <c r="AT163" s="126"/>
    </row>
    <row r="164" spans="5:48">
      <c r="E164" s="79" t="s">
        <v>109</v>
      </c>
      <c r="F164" s="79" t="s">
        <v>189</v>
      </c>
      <c r="G164" s="79" t="s">
        <v>192</v>
      </c>
      <c r="H164" s="79" t="s">
        <v>365</v>
      </c>
      <c r="I164" s="79" t="s">
        <v>362</v>
      </c>
      <c r="L164" s="79" t="s">
        <v>270</v>
      </c>
      <c r="Y164" s="162">
        <v>0.82814735262686223</v>
      </c>
      <c r="Z164" s="162">
        <v>0.64454443194600686</v>
      </c>
      <c r="AA164" s="162">
        <v>0.75665649821299463</v>
      </c>
      <c r="AB164" s="162">
        <v>0.63872172255148274</v>
      </c>
      <c r="AC164" s="162">
        <v>0.72727272727272729</v>
      </c>
      <c r="AD164" s="162">
        <v>0.69271604755712157</v>
      </c>
      <c r="AE164" s="162">
        <v>0.64778693274453381</v>
      </c>
      <c r="AF164" s="162">
        <v>0.70512081613024713</v>
      </c>
      <c r="AG164" s="162">
        <v>0.70512081613024713</v>
      </c>
      <c r="AH164" s="162">
        <v>0.70512081613024713</v>
      </c>
      <c r="AI164" s="162">
        <v>0.70512081613024713</v>
      </c>
      <c r="AJ164" s="162">
        <v>0.70512081613024713</v>
      </c>
      <c r="AK164" s="162">
        <v>0.70512081613024713</v>
      </c>
      <c r="AT164" s="126"/>
    </row>
    <row r="165" spans="5:48">
      <c r="E165" s="79" t="s">
        <v>109</v>
      </c>
      <c r="F165" s="79" t="s">
        <v>189</v>
      </c>
      <c r="G165" s="79" t="s">
        <v>193</v>
      </c>
      <c r="H165" s="79" t="s">
        <v>365</v>
      </c>
      <c r="I165" s="79" t="s">
        <v>362</v>
      </c>
      <c r="L165" s="79" t="s">
        <v>270</v>
      </c>
      <c r="Y165" s="162">
        <v>0.79803037338222049</v>
      </c>
      <c r="Z165" s="162">
        <v>0.47494553376906318</v>
      </c>
      <c r="AA165" s="162">
        <v>0.64781173754041432</v>
      </c>
      <c r="AB165" s="162">
        <v>0.76659167131806372</v>
      </c>
      <c r="AC165" s="162">
        <v>0.6</v>
      </c>
      <c r="AD165" s="162">
        <v>0.58504653961853081</v>
      </c>
      <c r="AE165" s="162">
        <v>0.35128522514686922</v>
      </c>
      <c r="AF165" s="162">
        <v>0.60338729725359463</v>
      </c>
      <c r="AG165" s="162">
        <v>0.60338729725359463</v>
      </c>
      <c r="AH165" s="162">
        <v>0.60338729725359463</v>
      </c>
      <c r="AI165" s="162">
        <v>0.60338729725359463</v>
      </c>
      <c r="AJ165" s="162">
        <v>0.60338729725359463</v>
      </c>
      <c r="AK165" s="162">
        <v>0.60338729725359463</v>
      </c>
      <c r="AT165" s="126"/>
    </row>
    <row r="166" spans="5:48">
      <c r="E166" s="79" t="s">
        <v>109</v>
      </c>
      <c r="F166" s="79" t="s">
        <v>189</v>
      </c>
      <c r="G166" s="79" t="s">
        <v>194</v>
      </c>
      <c r="H166" s="79" t="s">
        <v>365</v>
      </c>
      <c r="I166" s="79" t="s">
        <v>362</v>
      </c>
      <c r="L166" s="79" t="s">
        <v>270</v>
      </c>
      <c r="Y166" s="162">
        <v>0.65101377463982413</v>
      </c>
      <c r="Z166" s="162">
        <v>0.37085167626142906</v>
      </c>
      <c r="AA166" s="162">
        <v>0.39423957183336628</v>
      </c>
      <c r="AB166" s="162">
        <v>0.41318824376531255</v>
      </c>
      <c r="AC166" s="162">
        <v>0.49450549450549447</v>
      </c>
      <c r="AD166" s="162">
        <v>0.5947511663774</v>
      </c>
      <c r="AE166" s="162">
        <v>0.51929245302581428</v>
      </c>
      <c r="AF166" s="162">
        <v>0.49112034005837718</v>
      </c>
      <c r="AG166" s="162">
        <v>0.49112034005837718</v>
      </c>
      <c r="AH166" s="162">
        <v>0.49112034005837718</v>
      </c>
      <c r="AI166" s="162">
        <v>0.49112034005837718</v>
      </c>
      <c r="AJ166" s="162">
        <v>0.49112034005837718</v>
      </c>
      <c r="AK166" s="162">
        <v>0.49112034005837718</v>
      </c>
      <c r="AT166" s="126"/>
    </row>
    <row r="167" spans="5:48">
      <c r="E167" s="79" t="s">
        <v>109</v>
      </c>
      <c r="F167" s="79" t="s">
        <v>189</v>
      </c>
      <c r="G167" s="79" t="s">
        <v>195</v>
      </c>
      <c r="H167" s="79" t="s">
        <v>365</v>
      </c>
      <c r="I167" s="79" t="s">
        <v>362</v>
      </c>
      <c r="L167" s="79" t="s">
        <v>270</v>
      </c>
      <c r="P167" s="79" t="s">
        <v>366</v>
      </c>
      <c r="Y167" s="163">
        <v>0.65101377463982413</v>
      </c>
      <c r="Z167" s="163">
        <v>0.37085167626142906</v>
      </c>
      <c r="AA167" s="163">
        <v>0.39423957183336628</v>
      </c>
      <c r="AB167" s="163">
        <v>0.41318824376531255</v>
      </c>
      <c r="AC167" s="163">
        <v>0.49450549450549447</v>
      </c>
      <c r="AD167" s="163">
        <v>0.5947511663774</v>
      </c>
      <c r="AE167" s="163">
        <v>0.51929245302581428</v>
      </c>
      <c r="AF167" s="163">
        <v>0.49112034005837718</v>
      </c>
      <c r="AG167" s="163">
        <v>0.49112034005837718</v>
      </c>
      <c r="AH167" s="163">
        <v>0.49112034005837718</v>
      </c>
      <c r="AI167" s="163">
        <v>0.49112034005837718</v>
      </c>
      <c r="AJ167" s="163">
        <v>0.49112034005837718</v>
      </c>
      <c r="AK167" s="163">
        <v>0.49112034005837718</v>
      </c>
      <c r="AT167" s="126">
        <v>44107</v>
      </c>
      <c r="AV167" s="79" t="s">
        <v>367</v>
      </c>
    </row>
    <row r="168" spans="5:48">
      <c r="E168" s="79" t="s">
        <v>109</v>
      </c>
      <c r="F168" s="79" t="s">
        <v>196</v>
      </c>
      <c r="G168" s="79" t="s">
        <v>196</v>
      </c>
      <c r="H168" s="79" t="s">
        <v>365</v>
      </c>
      <c r="I168" s="79" t="s">
        <v>362</v>
      </c>
      <c r="L168" s="79" t="s">
        <v>270</v>
      </c>
      <c r="Y168" s="162">
        <v>0.60190735266168216</v>
      </c>
      <c r="Z168" s="162">
        <v>0.62925692797291222</v>
      </c>
      <c r="AA168" s="162">
        <v>0.63730539200556569</v>
      </c>
      <c r="AB168" s="162">
        <v>0.63639228369892287</v>
      </c>
      <c r="AC168" s="162">
        <v>0.65175059289692294</v>
      </c>
      <c r="AD168" s="162">
        <v>0.67839485248879172</v>
      </c>
      <c r="AE168" s="162">
        <v>0.64148954980673722</v>
      </c>
      <c r="AF168" s="162">
        <v>0.61584549795795873</v>
      </c>
      <c r="AG168" s="162">
        <v>0.63453564523141759</v>
      </c>
      <c r="AH168" s="162">
        <v>0.63442358806752763</v>
      </c>
      <c r="AI168" s="162">
        <v>0.63431353422653658</v>
      </c>
      <c r="AJ168" s="162">
        <v>0.63420545221174496</v>
      </c>
      <c r="AK168" s="162">
        <v>0.63409931121675411</v>
      </c>
    </row>
    <row r="170" spans="5:48">
      <c r="E170" s="79" t="s">
        <v>347</v>
      </c>
      <c r="F170" s="79" t="s">
        <v>85</v>
      </c>
      <c r="G170" s="79" t="s">
        <v>99</v>
      </c>
      <c r="H170" s="79" t="s">
        <v>365</v>
      </c>
      <c r="I170" s="79" t="s">
        <v>362</v>
      </c>
      <c r="L170" s="79" t="s">
        <v>270</v>
      </c>
      <c r="Y170" s="162">
        <v>0.90105997669824101</v>
      </c>
      <c r="Z170" s="162">
        <v>0.84316442051161888</v>
      </c>
      <c r="AA170" s="162">
        <v>0.69070283403551591</v>
      </c>
      <c r="AB170" s="162">
        <v>0.82157599932131475</v>
      </c>
      <c r="AC170" s="162">
        <v>0.75460835553547745</v>
      </c>
      <c r="AD170" s="162">
        <v>0.42558515370408856</v>
      </c>
      <c r="AE170" s="162">
        <v>0.60187985399993671</v>
      </c>
      <c r="AF170" s="162">
        <v>0.77080165109711052</v>
      </c>
      <c r="AG170" s="162">
        <v>0.64085679288006026</v>
      </c>
      <c r="AH170" s="162">
        <v>0.56515767494714952</v>
      </c>
      <c r="AI170" s="162">
        <v>0.79394357427110085</v>
      </c>
      <c r="AJ170" s="162">
        <v>0.81036584616163354</v>
      </c>
      <c r="AK170" s="162">
        <v>0.78685552880128184</v>
      </c>
    </row>
    <row r="171" spans="5:48">
      <c r="E171" s="79" t="s">
        <v>347</v>
      </c>
      <c r="F171" s="79" t="s">
        <v>85</v>
      </c>
      <c r="G171" s="79" t="s">
        <v>122</v>
      </c>
      <c r="H171" s="79" t="s">
        <v>365</v>
      </c>
      <c r="I171" s="79" t="s">
        <v>362</v>
      </c>
      <c r="L171" s="79" t="s">
        <v>270</v>
      </c>
      <c r="Y171" s="162">
        <v>0.81016927408894912</v>
      </c>
      <c r="Z171" s="162">
        <v>0.8383213279196835</v>
      </c>
      <c r="AA171" s="162">
        <v>0.78728772167880023</v>
      </c>
      <c r="AB171" s="162">
        <v>0.79423368748549561</v>
      </c>
      <c r="AC171" s="162">
        <v>0.77749538979621291</v>
      </c>
      <c r="AD171" s="162">
        <v>0.8154943916947115</v>
      </c>
      <c r="AE171" s="162">
        <v>0.82124369331983149</v>
      </c>
      <c r="AF171" s="162">
        <v>0.79061224489795912</v>
      </c>
      <c r="AG171" s="162">
        <v>0.77402737254105247</v>
      </c>
      <c r="AH171" s="162">
        <v>0.75838591407728484</v>
      </c>
      <c r="AI171" s="162">
        <v>0.75918868802596806</v>
      </c>
      <c r="AJ171" s="162">
        <v>0.76003451399676369</v>
      </c>
      <c r="AK171" s="162">
        <v>0.73438150729108809</v>
      </c>
    </row>
    <row r="172" spans="5:48">
      <c r="E172" s="79" t="s">
        <v>347</v>
      </c>
      <c r="F172" s="79" t="s">
        <v>85</v>
      </c>
      <c r="G172" s="79" t="s">
        <v>126</v>
      </c>
      <c r="H172" s="79" t="s">
        <v>365</v>
      </c>
      <c r="I172" s="79" t="s">
        <v>362</v>
      </c>
      <c r="L172" s="79" t="s">
        <v>270</v>
      </c>
      <c r="Y172" s="162">
        <v>0.44316948264857692</v>
      </c>
      <c r="Z172" s="162">
        <v>0.73150356435444486</v>
      </c>
      <c r="AA172" s="162">
        <v>0.50695847606416267</v>
      </c>
      <c r="AB172" s="162">
        <v>0.56697674413734822</v>
      </c>
      <c r="AC172" s="162">
        <v>0.61462346696919801</v>
      </c>
      <c r="AD172" s="162">
        <v>0.50345762086518586</v>
      </c>
      <c r="AE172" s="162">
        <v>0.50846203500697995</v>
      </c>
      <c r="AF172" s="162">
        <v>0.50840707964601772</v>
      </c>
      <c r="AG172" s="162">
        <v>0.61120678416819019</v>
      </c>
      <c r="AH172" s="162">
        <v>0.6045610547631235</v>
      </c>
      <c r="AI172" s="162">
        <v>0.60069424710030983</v>
      </c>
      <c r="AJ172" s="162">
        <v>0.59640976910006216</v>
      </c>
      <c r="AK172" s="162">
        <v>0.58572383633832781</v>
      </c>
    </row>
    <row r="173" spans="5:48">
      <c r="E173" s="79" t="s">
        <v>347</v>
      </c>
      <c r="F173" s="79" t="s">
        <v>85</v>
      </c>
      <c r="G173" s="79" t="s">
        <v>130</v>
      </c>
      <c r="H173" s="79" t="s">
        <v>365</v>
      </c>
      <c r="I173" s="79" t="s">
        <v>362</v>
      </c>
      <c r="L173" s="79" t="s">
        <v>270</v>
      </c>
      <c r="Y173" s="162">
        <v>0.49773754888818894</v>
      </c>
      <c r="Z173" s="162">
        <v>0.61299410835721502</v>
      </c>
      <c r="AA173" s="162">
        <v>0.630239193214575</v>
      </c>
      <c r="AB173" s="162">
        <v>0.65370663195005163</v>
      </c>
      <c r="AC173" s="162">
        <v>0.58043037734127723</v>
      </c>
      <c r="AD173" s="162">
        <v>0.58460434837991682</v>
      </c>
      <c r="AE173" s="162">
        <v>0.68727411577684372</v>
      </c>
      <c r="AF173" s="162">
        <v>0.68730866789119216</v>
      </c>
      <c r="AG173" s="162">
        <v>0.70162677373869498</v>
      </c>
      <c r="AH173" s="162">
        <v>0.70026244016763139</v>
      </c>
      <c r="AI173" s="162">
        <v>0.70023802213194242</v>
      </c>
      <c r="AJ173" s="162">
        <v>0.69917501841462659</v>
      </c>
      <c r="AK173" s="162">
        <v>0.69802691859554222</v>
      </c>
    </row>
    <row r="174" spans="5:48">
      <c r="E174" s="79" t="s">
        <v>347</v>
      </c>
      <c r="F174" s="79" t="s">
        <v>85</v>
      </c>
      <c r="G174" s="79" t="s">
        <v>137</v>
      </c>
      <c r="H174" s="79" t="s">
        <v>365</v>
      </c>
      <c r="I174" s="79" t="s">
        <v>362</v>
      </c>
      <c r="L174" s="79" t="s">
        <v>270</v>
      </c>
      <c r="Y174" s="162">
        <v>0.11238118916630829</v>
      </c>
      <c r="Z174" s="162">
        <v>7.4957267379708245E-2</v>
      </c>
      <c r="AA174" s="162">
        <v>0.14438282589998522</v>
      </c>
      <c r="AB174" s="162">
        <v>0.12708681131787558</v>
      </c>
      <c r="AC174" s="162">
        <v>0.10508302660712873</v>
      </c>
      <c r="AD174" s="162">
        <v>0.13064726015861297</v>
      </c>
      <c r="AE174" s="162">
        <v>0.11578493035408316</v>
      </c>
      <c r="AF174" s="162">
        <v>0.14395994158147296</v>
      </c>
      <c r="AG174" s="162">
        <v>0.19678912337324589</v>
      </c>
      <c r="AH174" s="162">
        <v>0.15721303444207266</v>
      </c>
      <c r="AI174" s="162">
        <v>0.15486422383770929</v>
      </c>
      <c r="AJ174" s="162">
        <v>0.1490279760894071</v>
      </c>
      <c r="AK174" s="162">
        <v>0.15262907570180581</v>
      </c>
    </row>
    <row r="175" spans="5:48">
      <c r="E175" s="79" t="s">
        <v>347</v>
      </c>
      <c r="F175" s="79" t="s">
        <v>85</v>
      </c>
      <c r="G175" s="79" t="s">
        <v>145</v>
      </c>
      <c r="H175" s="79" t="s">
        <v>365</v>
      </c>
      <c r="I175" s="79" t="s">
        <v>362</v>
      </c>
      <c r="L175" s="79" t="s">
        <v>270</v>
      </c>
      <c r="Y175" s="162">
        <v>0.98780192888512008</v>
      </c>
      <c r="Z175" s="162">
        <v>0.97566107229903343</v>
      </c>
      <c r="AA175" s="162">
        <v>0.97435458132719466</v>
      </c>
      <c r="AB175" s="162">
        <v>0.96899514386221364</v>
      </c>
      <c r="AC175" s="162">
        <v>0.98240513890153192</v>
      </c>
      <c r="AD175" s="162">
        <v>0.75850940810133638</v>
      </c>
      <c r="AE175" s="162">
        <v>0.77098032182026066</v>
      </c>
      <c r="AF175" s="162">
        <v>0.72504145936981756</v>
      </c>
      <c r="AG175" s="162">
        <v>0.72577311804267597</v>
      </c>
      <c r="AH175" s="162">
        <v>0.72418487164537781</v>
      </c>
      <c r="AI175" s="162">
        <v>0.72286480208225612</v>
      </c>
      <c r="AJ175" s="162">
        <v>0.72191246954021093</v>
      </c>
      <c r="AK175" s="162">
        <v>0.72073243753463856</v>
      </c>
    </row>
    <row r="176" spans="5:48">
      <c r="E176" s="79" t="s">
        <v>347</v>
      </c>
      <c r="F176" s="79" t="s">
        <v>85</v>
      </c>
      <c r="G176" s="79" t="s">
        <v>148</v>
      </c>
      <c r="H176" s="79" t="s">
        <v>365</v>
      </c>
      <c r="I176" s="79" t="s">
        <v>362</v>
      </c>
      <c r="L176" s="79" t="s">
        <v>270</v>
      </c>
      <c r="Y176" s="162">
        <v>0.60819538474593982</v>
      </c>
      <c r="Z176" s="162">
        <v>0.67024904660805273</v>
      </c>
      <c r="AA176" s="162">
        <v>0.68509105106945911</v>
      </c>
      <c r="AB176" s="162">
        <v>0.68659504879947775</v>
      </c>
      <c r="AC176" s="162">
        <v>0.77114214488078237</v>
      </c>
      <c r="AD176" s="162">
        <v>0.33034439086027201</v>
      </c>
      <c r="AE176" s="162">
        <v>0.78557784145176701</v>
      </c>
      <c r="AF176" s="162">
        <v>0.7822349570200573</v>
      </c>
      <c r="AG176" s="162">
        <v>0.79030165327685331</v>
      </c>
      <c r="AH176" s="162">
        <v>0.78819596100907052</v>
      </c>
      <c r="AI176" s="162">
        <v>0.78820545782629237</v>
      </c>
      <c r="AJ176" s="162">
        <v>0.7881156734407827</v>
      </c>
      <c r="AK176" s="162">
        <v>0.78778854314999891</v>
      </c>
    </row>
    <row r="177" spans="5:48">
      <c r="E177" s="79" t="s">
        <v>347</v>
      </c>
      <c r="F177" s="79" t="s">
        <v>85</v>
      </c>
      <c r="G177" s="79" t="s">
        <v>151</v>
      </c>
      <c r="H177" s="79" t="s">
        <v>365</v>
      </c>
      <c r="I177" s="79" t="s">
        <v>362</v>
      </c>
      <c r="L177" s="79" t="s">
        <v>270</v>
      </c>
      <c r="Y177" s="162">
        <v>0.33185562941564828</v>
      </c>
      <c r="Z177" s="162">
        <v>0.48871383097104798</v>
      </c>
      <c r="AA177" s="162">
        <v>0.50253177578165464</v>
      </c>
      <c r="AB177" s="162">
        <v>0.5248508944787853</v>
      </c>
      <c r="AC177" s="162">
        <v>0.97629652828728175</v>
      </c>
      <c r="AD177" s="162">
        <v>0.6403281050705748</v>
      </c>
      <c r="AE177" s="162">
        <v>0.69939852174443717</v>
      </c>
      <c r="AF177" s="162">
        <v>0.66834895457822641</v>
      </c>
      <c r="AG177" s="162">
        <v>0.44410265550132999</v>
      </c>
      <c r="AH177" s="162">
        <v>0.44777370965603996</v>
      </c>
      <c r="AI177" s="162">
        <v>0.4483837128522255</v>
      </c>
      <c r="AJ177" s="162">
        <v>0.44418543099614965</v>
      </c>
      <c r="AK177" s="162">
        <v>0.45086465444055684</v>
      </c>
    </row>
    <row r="178" spans="5:48">
      <c r="E178" s="79" t="s">
        <v>347</v>
      </c>
      <c r="F178" s="79" t="s">
        <v>85</v>
      </c>
      <c r="G178" s="79" t="s">
        <v>154</v>
      </c>
      <c r="H178" s="79" t="s">
        <v>365</v>
      </c>
      <c r="I178" s="79" t="s">
        <v>362</v>
      </c>
      <c r="L178" s="79" t="s">
        <v>270</v>
      </c>
      <c r="Y178" s="162">
        <v>0.88758089678169516</v>
      </c>
      <c r="Z178" s="162">
        <v>0.90728535686249701</v>
      </c>
      <c r="AA178" s="162">
        <v>0.81050058615672571</v>
      </c>
      <c r="AB178" s="162">
        <v>0.86024844742147666</v>
      </c>
      <c r="AC178" s="162">
        <v>0.86290934159662924</v>
      </c>
      <c r="AD178" s="162">
        <v>0.27873750268061015</v>
      </c>
      <c r="AE178" s="162">
        <v>0.57731027842995342</v>
      </c>
      <c r="AF178" s="162">
        <v>0.59466943579093101</v>
      </c>
      <c r="AG178" s="162">
        <v>0.83699779029158017</v>
      </c>
      <c r="AH178" s="162">
        <v>0.8472281908319218</v>
      </c>
      <c r="AI178" s="162">
        <v>0.21686978185212244</v>
      </c>
      <c r="AJ178" s="162">
        <v>0.1939278884814469</v>
      </c>
      <c r="AK178" s="162">
        <v>0.21869212828407714</v>
      </c>
    </row>
    <row r="179" spans="5:48">
      <c r="E179" s="79" t="s">
        <v>347</v>
      </c>
      <c r="F179" s="79" t="s">
        <v>85</v>
      </c>
      <c r="G179" s="79" t="s">
        <v>157</v>
      </c>
      <c r="H179" s="79" t="s">
        <v>365</v>
      </c>
      <c r="I179" s="79" t="s">
        <v>362</v>
      </c>
      <c r="L179" s="79" t="s">
        <v>270</v>
      </c>
      <c r="Y179" s="162">
        <v>0</v>
      </c>
      <c r="Z179" s="162">
        <v>0</v>
      </c>
      <c r="AA179" s="162">
        <v>0</v>
      </c>
      <c r="AB179" s="162">
        <v>0</v>
      </c>
      <c r="AC179" s="162">
        <v>0</v>
      </c>
      <c r="AD179" s="162">
        <v>0</v>
      </c>
      <c r="AE179" s="162">
        <v>0</v>
      </c>
      <c r="AF179" s="162">
        <v>0</v>
      </c>
      <c r="AG179" s="162">
        <v>0</v>
      </c>
      <c r="AH179" s="162">
        <v>0</v>
      </c>
      <c r="AI179" s="162">
        <v>0</v>
      </c>
      <c r="AJ179" s="162">
        <v>0</v>
      </c>
      <c r="AK179" s="162">
        <v>0</v>
      </c>
    </row>
    <row r="180" spans="5:48">
      <c r="E180" s="79" t="s">
        <v>347</v>
      </c>
      <c r="F180" s="79" t="s">
        <v>85</v>
      </c>
      <c r="G180" s="79" t="s">
        <v>160</v>
      </c>
      <c r="H180" s="79" t="s">
        <v>365</v>
      </c>
      <c r="I180" s="79" t="s">
        <v>362</v>
      </c>
      <c r="L180" s="79" t="s">
        <v>270</v>
      </c>
      <c r="Y180" s="162">
        <v>0.97811468789503819</v>
      </c>
      <c r="Z180" s="162">
        <v>0.9157398271427778</v>
      </c>
      <c r="AA180" s="162">
        <v>0.8859528454314074</v>
      </c>
      <c r="AB180" s="162">
        <v>0.875</v>
      </c>
      <c r="AC180" s="162">
        <v>0.99776006988581956</v>
      </c>
      <c r="AD180" s="162">
        <v>0.80535193231905911</v>
      </c>
      <c r="AE180" s="162">
        <v>0.99243494726042392</v>
      </c>
      <c r="AF180" s="162">
        <v>0.99242424242424243</v>
      </c>
      <c r="AG180" s="162">
        <v>0.99776205795246975</v>
      </c>
      <c r="AH180" s="162">
        <v>0.99776206292513636</v>
      </c>
      <c r="AI180" s="162">
        <v>0.99776206388263056</v>
      </c>
      <c r="AJ180" s="162">
        <v>0.99776206094192743</v>
      </c>
      <c r="AK180" s="162">
        <v>0.99776205784121463</v>
      </c>
    </row>
    <row r="181" spans="5:48">
      <c r="E181" s="79" t="s">
        <v>347</v>
      </c>
      <c r="F181" s="79" t="s">
        <v>85</v>
      </c>
      <c r="G181" s="79" t="s">
        <v>163</v>
      </c>
      <c r="H181" s="79" t="s">
        <v>365</v>
      </c>
      <c r="I181" s="79" t="s">
        <v>362</v>
      </c>
      <c r="L181" s="79" t="s">
        <v>270</v>
      </c>
      <c r="Y181" s="162">
        <v>0.76370307892244327</v>
      </c>
      <c r="Z181" s="162">
        <v>0.84061979098858852</v>
      </c>
      <c r="AA181" s="162">
        <v>0.73114216233253682</v>
      </c>
      <c r="AB181" s="162">
        <v>0.78393250182474905</v>
      </c>
      <c r="AC181" s="162">
        <v>0.91913385578684825</v>
      </c>
      <c r="AD181" s="162">
        <v>0.8579044331792175</v>
      </c>
      <c r="AE181" s="162">
        <v>0.85766949397250869</v>
      </c>
      <c r="AF181" s="162">
        <v>0.85765983112183353</v>
      </c>
      <c r="AG181" s="162">
        <v>0.82436982222181621</v>
      </c>
      <c r="AH181" s="162">
        <v>0.83030231423309775</v>
      </c>
      <c r="AI181" s="162">
        <v>0.82984138767386284</v>
      </c>
      <c r="AJ181" s="162">
        <v>0.78223702902375414</v>
      </c>
      <c r="AK181" s="162">
        <v>0.78167975935577594</v>
      </c>
    </row>
    <row r="182" spans="5:48">
      <c r="E182" s="79" t="s">
        <v>347</v>
      </c>
      <c r="F182" s="79" t="s">
        <v>85</v>
      </c>
      <c r="G182" s="79" t="s">
        <v>166</v>
      </c>
      <c r="H182" s="79" t="s">
        <v>365</v>
      </c>
      <c r="I182" s="79" t="s">
        <v>362</v>
      </c>
      <c r="L182" s="79" t="s">
        <v>270</v>
      </c>
      <c r="Y182" s="162">
        <v>1</v>
      </c>
      <c r="Z182" s="162">
        <v>1</v>
      </c>
      <c r="AA182" s="162">
        <v>1</v>
      </c>
      <c r="AB182" s="162">
        <v>1</v>
      </c>
      <c r="AC182" s="162">
        <v>1</v>
      </c>
      <c r="AD182" s="162">
        <v>1</v>
      </c>
      <c r="AE182" s="162">
        <v>1</v>
      </c>
      <c r="AF182" s="162">
        <v>1</v>
      </c>
      <c r="AG182" s="162">
        <v>1</v>
      </c>
      <c r="AH182" s="162">
        <v>1</v>
      </c>
      <c r="AI182" s="162">
        <v>1</v>
      </c>
      <c r="AJ182" s="162">
        <v>1</v>
      </c>
      <c r="AK182" s="162">
        <v>1</v>
      </c>
    </row>
    <row r="183" spans="5:48">
      <c r="E183" s="79" t="s">
        <v>347</v>
      </c>
      <c r="F183" s="79" t="s">
        <v>85</v>
      </c>
      <c r="G183" s="79" t="s">
        <v>169</v>
      </c>
      <c r="H183" s="79" t="s">
        <v>365</v>
      </c>
      <c r="I183" s="79" t="s">
        <v>362</v>
      </c>
      <c r="L183" s="79" t="s">
        <v>270</v>
      </c>
      <c r="Y183" s="162">
        <v>0.37174001997860129</v>
      </c>
      <c r="Z183" s="162">
        <v>0.4473694072399173</v>
      </c>
      <c r="AA183" s="162">
        <v>0.54750297048586705</v>
      </c>
      <c r="AB183" s="162">
        <v>0.38338483911972721</v>
      </c>
      <c r="AC183" s="162">
        <v>0.58376792696537971</v>
      </c>
      <c r="AD183" s="162">
        <v>0.45402043536206127</v>
      </c>
      <c r="AE183" s="162">
        <v>0.32148438534685986</v>
      </c>
      <c r="AF183" s="162">
        <v>0.42537313432835822</v>
      </c>
      <c r="AG183" s="162">
        <v>0.58376792708936809</v>
      </c>
      <c r="AH183" s="162">
        <v>0.58376792704076363</v>
      </c>
      <c r="AI183" s="162">
        <v>0.5837679270987105</v>
      </c>
      <c r="AJ183" s="162">
        <v>0.58376792698938929</v>
      </c>
      <c r="AK183" s="162">
        <v>0.58376792702820335</v>
      </c>
    </row>
    <row r="184" spans="5:48">
      <c r="E184" s="79" t="s">
        <v>347</v>
      </c>
      <c r="F184" s="79" t="s">
        <v>189</v>
      </c>
      <c r="G184" s="79" t="s">
        <v>190</v>
      </c>
      <c r="H184" s="79" t="s">
        <v>365</v>
      </c>
      <c r="I184" s="79" t="s">
        <v>362</v>
      </c>
      <c r="L184" s="79" t="s">
        <v>270</v>
      </c>
      <c r="Y184" s="162">
        <v>0.85290537347674888</v>
      </c>
      <c r="Z184" s="162">
        <v>0.77058437501580146</v>
      </c>
      <c r="AA184" s="162">
        <v>0.52993389990557127</v>
      </c>
      <c r="AB184" s="162">
        <v>0.59851894874401035</v>
      </c>
      <c r="AC184" s="162">
        <v>7.4260000000000007E-2</v>
      </c>
      <c r="AD184" s="162">
        <v>6.0402684563758385E-2</v>
      </c>
      <c r="AE184" s="162">
        <v>0.10562295397650684</v>
      </c>
      <c r="AF184" s="162">
        <v>0.42746117652605681</v>
      </c>
      <c r="AG184" s="162">
        <v>0.42746117652605681</v>
      </c>
      <c r="AH184" s="162">
        <v>0.42746117652605681</v>
      </c>
      <c r="AI184" s="162">
        <v>0.42746117652605681</v>
      </c>
      <c r="AJ184" s="162">
        <v>0.42746117652605681</v>
      </c>
      <c r="AK184" s="162">
        <v>0.42746117652605681</v>
      </c>
      <c r="AT184" s="126"/>
    </row>
    <row r="185" spans="5:48">
      <c r="E185" s="79" t="s">
        <v>347</v>
      </c>
      <c r="F185" s="79" t="s">
        <v>189</v>
      </c>
      <c r="G185" s="79" t="s">
        <v>191</v>
      </c>
      <c r="H185" s="79" t="s">
        <v>365</v>
      </c>
      <c r="I185" s="79" t="s">
        <v>362</v>
      </c>
      <c r="L185" s="79" t="s">
        <v>270</v>
      </c>
      <c r="Y185" s="162">
        <v>0.8847273689782954</v>
      </c>
      <c r="Z185" s="162">
        <v>0.9267844052542884</v>
      </c>
      <c r="AA185" s="162">
        <v>0.91909536022382832</v>
      </c>
      <c r="AB185" s="162">
        <v>0.9530688739653288</v>
      </c>
      <c r="AC185" s="162">
        <v>0.79334993173239099</v>
      </c>
      <c r="AD185" s="162">
        <v>0.80680636052905341</v>
      </c>
      <c r="AE185" s="162">
        <v>0.75106271906928179</v>
      </c>
      <c r="AF185" s="162">
        <v>0.86212785996463814</v>
      </c>
      <c r="AG185" s="162">
        <v>0.86212785996463814</v>
      </c>
      <c r="AH185" s="162">
        <v>0.86212785996463814</v>
      </c>
      <c r="AI185" s="162">
        <v>0.86212785996463814</v>
      </c>
      <c r="AJ185" s="162">
        <v>0.86212785996463814</v>
      </c>
      <c r="AK185" s="162">
        <v>0.86212785996463814</v>
      </c>
      <c r="AT185" s="126"/>
    </row>
    <row r="186" spans="5:48">
      <c r="E186" s="79" t="s">
        <v>347</v>
      </c>
      <c r="F186" s="79" t="s">
        <v>189</v>
      </c>
      <c r="G186" s="79" t="s">
        <v>192</v>
      </c>
      <c r="H186" s="79" t="s">
        <v>365</v>
      </c>
      <c r="I186" s="79" t="s">
        <v>362</v>
      </c>
      <c r="L186" s="79" t="s">
        <v>270</v>
      </c>
      <c r="Y186" s="162">
        <v>0.53223270440251569</v>
      </c>
      <c r="Z186" s="162">
        <v>0.95361945116469338</v>
      </c>
      <c r="AA186" s="162">
        <v>0.9064408661854525</v>
      </c>
      <c r="AB186" s="162">
        <v>0.9270670826833074</v>
      </c>
      <c r="AC186" s="162">
        <v>0.50077416500774163</v>
      </c>
      <c r="AD186" s="162">
        <v>0.55999999999999994</v>
      </c>
      <c r="AE186" s="162">
        <v>0.53782383419689117</v>
      </c>
      <c r="AF186" s="162">
        <v>0.70256544337722882</v>
      </c>
      <c r="AG186" s="162">
        <v>0.70256544337722882</v>
      </c>
      <c r="AH186" s="162">
        <v>0.70256544337722882</v>
      </c>
      <c r="AI186" s="162">
        <v>0.70256544337722882</v>
      </c>
      <c r="AJ186" s="162">
        <v>0.70256544337722882</v>
      </c>
      <c r="AK186" s="162">
        <v>0.70256544337722882</v>
      </c>
      <c r="AT186" s="126"/>
    </row>
    <row r="187" spans="5:48">
      <c r="E187" s="79" t="s">
        <v>347</v>
      </c>
      <c r="F187" s="79" t="s">
        <v>189</v>
      </c>
      <c r="G187" s="79" t="s">
        <v>193</v>
      </c>
      <c r="H187" s="79" t="s">
        <v>365</v>
      </c>
      <c r="I187" s="79" t="s">
        <v>362</v>
      </c>
      <c r="L187" s="79" t="s">
        <v>270</v>
      </c>
      <c r="Y187" s="162">
        <v>0.61009308803049178</v>
      </c>
      <c r="Z187" s="162">
        <v>0.21790279463832904</v>
      </c>
      <c r="AA187" s="162">
        <v>0.45673469387755106</v>
      </c>
      <c r="AB187" s="162">
        <v>0.37464251668255483</v>
      </c>
      <c r="AC187" s="162">
        <v>0.23809523809523808</v>
      </c>
      <c r="AD187" s="162">
        <v>0.4102564102564103</v>
      </c>
      <c r="AE187" s="162">
        <v>0.35778175313059035</v>
      </c>
      <c r="AF187" s="162">
        <v>0.38078664210159507</v>
      </c>
      <c r="AG187" s="162">
        <v>0.38078664210159507</v>
      </c>
      <c r="AH187" s="162">
        <v>0.38078664210159507</v>
      </c>
      <c r="AI187" s="162">
        <v>0.38078664210159507</v>
      </c>
      <c r="AJ187" s="162">
        <v>0.38078664210159507</v>
      </c>
      <c r="AK187" s="162">
        <v>0.38078664210159507</v>
      </c>
      <c r="AT187" s="126"/>
    </row>
    <row r="188" spans="5:48">
      <c r="E188" s="79" t="s">
        <v>347</v>
      </c>
      <c r="F188" s="79" t="s">
        <v>189</v>
      </c>
      <c r="G188" s="79" t="s">
        <v>194</v>
      </c>
      <c r="H188" s="79" t="s">
        <v>365</v>
      </c>
      <c r="I188" s="79" t="s">
        <v>362</v>
      </c>
      <c r="L188" s="79" t="s">
        <v>270</v>
      </c>
      <c r="Y188" s="162">
        <v>0.13002348383330459</v>
      </c>
      <c r="Z188" s="162">
        <v>0.35052448924075741</v>
      </c>
      <c r="AA188" s="162">
        <v>0.3515340307981662</v>
      </c>
      <c r="AB188" s="162">
        <v>2.6360380313660545E-2</v>
      </c>
      <c r="AC188" s="162">
        <v>2.5002332307118201E-2</v>
      </c>
      <c r="AD188" s="162">
        <v>4.4272974511416097E-2</v>
      </c>
      <c r="AE188" s="162">
        <v>4.8722044728434506E-2</v>
      </c>
      <c r="AF188" s="162">
        <v>0.13949139081897965</v>
      </c>
      <c r="AG188" s="162">
        <v>0.13949139081897965</v>
      </c>
      <c r="AH188" s="162">
        <v>0.13949139081897965</v>
      </c>
      <c r="AI188" s="162">
        <v>0.13949139081897965</v>
      </c>
      <c r="AJ188" s="162">
        <v>0.13949139081897965</v>
      </c>
      <c r="AK188" s="162">
        <v>0.13949139081897965</v>
      </c>
      <c r="AT188" s="126"/>
    </row>
    <row r="189" spans="5:48">
      <c r="E189" s="79" t="s">
        <v>347</v>
      </c>
      <c r="F189" s="79" t="s">
        <v>189</v>
      </c>
      <c r="G189" s="79" t="s">
        <v>195</v>
      </c>
      <c r="H189" s="79" t="s">
        <v>365</v>
      </c>
      <c r="I189" s="79" t="s">
        <v>362</v>
      </c>
      <c r="L189" s="79" t="s">
        <v>270</v>
      </c>
      <c r="P189" s="79" t="s">
        <v>366</v>
      </c>
      <c r="Y189" s="163">
        <v>0.13002348383330459</v>
      </c>
      <c r="Z189" s="163">
        <v>0.35052448924075741</v>
      </c>
      <c r="AA189" s="163">
        <v>0.3515340307981662</v>
      </c>
      <c r="AB189" s="163">
        <v>2.6360380313660545E-2</v>
      </c>
      <c r="AC189" s="163">
        <v>2.5002332307118201E-2</v>
      </c>
      <c r="AD189" s="163">
        <v>4.4272974511416097E-2</v>
      </c>
      <c r="AE189" s="163">
        <v>4.8722044728434506E-2</v>
      </c>
      <c r="AF189" s="163">
        <v>0.13949139081897965</v>
      </c>
      <c r="AG189" s="163">
        <v>0.13949139081897965</v>
      </c>
      <c r="AH189" s="163">
        <v>0.13949139081897965</v>
      </c>
      <c r="AI189" s="163">
        <v>0.13949139081897965</v>
      </c>
      <c r="AJ189" s="163">
        <v>0.13949139081897965</v>
      </c>
      <c r="AK189" s="163">
        <v>0.13949139081897965</v>
      </c>
      <c r="AT189" s="126">
        <v>44107</v>
      </c>
      <c r="AV189" s="79" t="s">
        <v>367</v>
      </c>
    </row>
    <row r="190" spans="5:48">
      <c r="E190" s="79" t="s">
        <v>347</v>
      </c>
      <c r="F190" s="79" t="s">
        <v>196</v>
      </c>
      <c r="G190" s="79" t="s">
        <v>196</v>
      </c>
      <c r="H190" s="79" t="s">
        <v>365</v>
      </c>
      <c r="I190" s="79" t="s">
        <v>362</v>
      </c>
      <c r="L190" s="79" t="s">
        <v>270</v>
      </c>
      <c r="Y190" s="162">
        <v>0.75771814650736036</v>
      </c>
      <c r="Z190" s="162">
        <v>0.49952113197955089</v>
      </c>
      <c r="AA190" s="162">
        <v>0.83758050216751934</v>
      </c>
      <c r="AB190" s="162">
        <v>0.8035912392714285</v>
      </c>
      <c r="AC190" s="162">
        <v>0.78917753721085115</v>
      </c>
      <c r="AD190" s="162">
        <v>0.79134089526099316</v>
      </c>
      <c r="AE190" s="162">
        <v>0.78689081764557478</v>
      </c>
      <c r="AF190" s="162">
        <v>0.79099028420972883</v>
      </c>
      <c r="AG190" s="162">
        <v>0.81541892382556258</v>
      </c>
      <c r="AH190" s="162">
        <v>0.81503067513980887</v>
      </c>
      <c r="AI190" s="162">
        <v>0.8146891268599209</v>
      </c>
      <c r="AJ190" s="162">
        <v>0.81437191399514219</v>
      </c>
      <c r="AK190" s="162">
        <v>0.81398922639395077</v>
      </c>
    </row>
    <row r="192" spans="5:48">
      <c r="E192" s="79" t="s">
        <v>348</v>
      </c>
      <c r="F192" s="79" t="s">
        <v>85</v>
      </c>
      <c r="G192" s="79" t="s">
        <v>99</v>
      </c>
      <c r="H192" s="79" t="s">
        <v>365</v>
      </c>
      <c r="I192" s="79" t="s">
        <v>362</v>
      </c>
      <c r="L192" s="79" t="s">
        <v>270</v>
      </c>
      <c r="Y192" s="162">
        <v>0.72890094613769496</v>
      </c>
      <c r="Z192" s="162">
        <v>0.74699854489280126</v>
      </c>
      <c r="AA192" s="162">
        <v>0.65184658749798541</v>
      </c>
      <c r="AB192" s="162">
        <v>0.72267926966199547</v>
      </c>
      <c r="AC192" s="162">
        <v>0.75761826847371572</v>
      </c>
      <c r="AD192" s="162">
        <v>0.50577211295088753</v>
      </c>
      <c r="AE192" s="162">
        <v>0.76625054973959672</v>
      </c>
      <c r="AF192" s="162">
        <v>0.78789765095174125</v>
      </c>
      <c r="AG192" s="162">
        <v>0.84696578620544571</v>
      </c>
      <c r="AH192" s="162">
        <v>0.76921195917333296</v>
      </c>
      <c r="AI192" s="162">
        <v>0.76117701922833203</v>
      </c>
      <c r="AJ192" s="162">
        <v>0.82844622277551383</v>
      </c>
      <c r="AK192" s="162">
        <v>0.81407419954370741</v>
      </c>
    </row>
    <row r="193" spans="5:46">
      <c r="E193" s="79" t="s">
        <v>348</v>
      </c>
      <c r="F193" s="79" t="s">
        <v>85</v>
      </c>
      <c r="G193" s="79" t="s">
        <v>122</v>
      </c>
      <c r="H193" s="79" t="s">
        <v>365</v>
      </c>
      <c r="I193" s="79" t="s">
        <v>362</v>
      </c>
      <c r="L193" s="79" t="s">
        <v>270</v>
      </c>
      <c r="Y193" s="162">
        <v>0.85881970959981135</v>
      </c>
      <c r="Z193" s="162">
        <v>0.83967685767634326</v>
      </c>
      <c r="AA193" s="162">
        <v>0.81780689480628821</v>
      </c>
      <c r="AB193" s="162">
        <v>0.82786161816728976</v>
      </c>
      <c r="AC193" s="162">
        <v>0.82906455091115328</v>
      </c>
      <c r="AD193" s="162">
        <v>0.84497250554657732</v>
      </c>
      <c r="AE193" s="162">
        <v>0.86701669585819396</v>
      </c>
      <c r="AF193" s="162">
        <v>0.86211461033588876</v>
      </c>
      <c r="AG193" s="162">
        <v>0.83981383872200455</v>
      </c>
      <c r="AH193" s="162">
        <v>0.83302261714153691</v>
      </c>
      <c r="AI193" s="162">
        <v>0.83331807547669345</v>
      </c>
      <c r="AJ193" s="162">
        <v>0.83344024959076057</v>
      </c>
      <c r="AK193" s="162">
        <v>0.82116954444197299</v>
      </c>
    </row>
    <row r="194" spans="5:46">
      <c r="E194" s="79" t="s">
        <v>348</v>
      </c>
      <c r="F194" s="79" t="s">
        <v>85</v>
      </c>
      <c r="G194" s="79" t="s">
        <v>126</v>
      </c>
      <c r="H194" s="79" t="s">
        <v>365</v>
      </c>
      <c r="I194" s="79" t="s">
        <v>362</v>
      </c>
      <c r="L194" s="79" t="s">
        <v>270</v>
      </c>
      <c r="Y194" s="162">
        <v>0.69421731343715665</v>
      </c>
      <c r="Z194" s="162">
        <v>0.70166589075278352</v>
      </c>
      <c r="AA194" s="162">
        <v>0.66144324895449169</v>
      </c>
      <c r="AB194" s="162">
        <v>0.75355474493683505</v>
      </c>
      <c r="AC194" s="162">
        <v>0.78789583041165845</v>
      </c>
      <c r="AD194" s="162">
        <v>0.76738769596246104</v>
      </c>
      <c r="AE194" s="162">
        <v>0.80350325365593478</v>
      </c>
      <c r="AF194" s="162">
        <v>0.78464254192409533</v>
      </c>
      <c r="AG194" s="162">
        <v>0.7594576724877713</v>
      </c>
      <c r="AH194" s="162">
        <v>0.75259607538614348</v>
      </c>
      <c r="AI194" s="162">
        <v>0.74894986486608062</v>
      </c>
      <c r="AJ194" s="162">
        <v>0.7438498792937599</v>
      </c>
      <c r="AK194" s="162">
        <v>0.73299522752783897</v>
      </c>
    </row>
    <row r="195" spans="5:46">
      <c r="E195" s="79" t="s">
        <v>348</v>
      </c>
      <c r="F195" s="79" t="s">
        <v>85</v>
      </c>
      <c r="G195" s="79" t="s">
        <v>130</v>
      </c>
      <c r="H195" s="79" t="s">
        <v>365</v>
      </c>
      <c r="I195" s="79" t="s">
        <v>362</v>
      </c>
      <c r="L195" s="79" t="s">
        <v>270</v>
      </c>
      <c r="Y195" s="162">
        <v>0.65390939415500227</v>
      </c>
      <c r="Z195" s="162">
        <v>0.70065937269289025</v>
      </c>
      <c r="AA195" s="162">
        <v>0.68408356881814947</v>
      </c>
      <c r="AB195" s="162">
        <v>0.70457314515884806</v>
      </c>
      <c r="AC195" s="162">
        <v>0.6595298068908233</v>
      </c>
      <c r="AD195" s="162">
        <v>0.68861364624076482</v>
      </c>
      <c r="AE195" s="162">
        <v>0.65007448146724545</v>
      </c>
      <c r="AF195" s="162">
        <v>0.68249898249898244</v>
      </c>
      <c r="AG195" s="162">
        <v>0.73027406001878614</v>
      </c>
      <c r="AH195" s="162">
        <v>0.72932135174735557</v>
      </c>
      <c r="AI195" s="162">
        <v>0.72802797339295333</v>
      </c>
      <c r="AJ195" s="162">
        <v>0.72929596099509064</v>
      </c>
      <c r="AK195" s="162">
        <v>0.72659987661232495</v>
      </c>
    </row>
    <row r="196" spans="5:46">
      <c r="E196" s="79" t="s">
        <v>348</v>
      </c>
      <c r="F196" s="79" t="s">
        <v>85</v>
      </c>
      <c r="G196" s="79" t="s">
        <v>137</v>
      </c>
      <c r="H196" s="79" t="s">
        <v>365</v>
      </c>
      <c r="I196" s="79" t="s">
        <v>362</v>
      </c>
      <c r="L196" s="79" t="s">
        <v>270</v>
      </c>
      <c r="Y196" s="162">
        <v>2.2324138419232857E-2</v>
      </c>
      <c r="Z196" s="162">
        <v>4.5686375926099178E-2</v>
      </c>
      <c r="AA196" s="162">
        <v>9.9660602432820419E-2</v>
      </c>
      <c r="AB196" s="162">
        <v>7.6850174056481577E-2</v>
      </c>
      <c r="AC196" s="162">
        <v>0.14377946931538924</v>
      </c>
      <c r="AD196" s="162">
        <v>0.15940468345682185</v>
      </c>
      <c r="AE196" s="162">
        <v>0.18342739041474346</v>
      </c>
      <c r="AF196" s="162">
        <v>0.15258290522843387</v>
      </c>
      <c r="AG196" s="162">
        <v>0.17380474102176494</v>
      </c>
      <c r="AH196" s="162">
        <v>0.16250538283597502</v>
      </c>
      <c r="AI196" s="162">
        <v>0.16222285206896123</v>
      </c>
      <c r="AJ196" s="162">
        <v>0.16253962829171378</v>
      </c>
      <c r="AK196" s="162">
        <v>0.15256146999103426</v>
      </c>
    </row>
    <row r="197" spans="5:46">
      <c r="E197" s="79" t="s">
        <v>348</v>
      </c>
      <c r="F197" s="79" t="s">
        <v>85</v>
      </c>
      <c r="G197" s="79" t="s">
        <v>145</v>
      </c>
      <c r="H197" s="79" t="s">
        <v>365</v>
      </c>
      <c r="I197" s="79" t="s">
        <v>362</v>
      </c>
      <c r="L197" s="79" t="s">
        <v>270</v>
      </c>
      <c r="Y197" s="162">
        <v>0.98494771660130365</v>
      </c>
      <c r="Z197" s="162">
        <v>0.97200388500161028</v>
      </c>
      <c r="AA197" s="162">
        <v>0.9744438844269232</v>
      </c>
      <c r="AB197" s="162">
        <v>0.96889600607858306</v>
      </c>
      <c r="AC197" s="162">
        <v>0.99622311073189374</v>
      </c>
      <c r="AD197" s="162">
        <v>0.75850940813954959</v>
      </c>
      <c r="AE197" s="162">
        <v>0.76172582706870151</v>
      </c>
      <c r="AF197" s="162">
        <v>0.76023391812865504</v>
      </c>
      <c r="AG197" s="162">
        <v>0.72918194711167539</v>
      </c>
      <c r="AH197" s="162">
        <v>0.72754742283888529</v>
      </c>
      <c r="AI197" s="162">
        <v>0.72603304244719113</v>
      </c>
      <c r="AJ197" s="162">
        <v>0.7248282944633867</v>
      </c>
      <c r="AK197" s="162">
        <v>0.72359197104489914</v>
      </c>
    </row>
    <row r="198" spans="5:46">
      <c r="E198" s="79" t="s">
        <v>348</v>
      </c>
      <c r="F198" s="79" t="s">
        <v>85</v>
      </c>
      <c r="G198" s="79" t="s">
        <v>148</v>
      </c>
      <c r="H198" s="79" t="s">
        <v>365</v>
      </c>
      <c r="I198" s="79" t="s">
        <v>362</v>
      </c>
      <c r="L198" s="79" t="s">
        <v>270</v>
      </c>
      <c r="Y198" s="162">
        <v>0.77189910677058304</v>
      </c>
      <c r="Z198" s="162">
        <v>0.76632692113567036</v>
      </c>
      <c r="AA198" s="162">
        <v>0.71954361768044661</v>
      </c>
      <c r="AB198" s="162">
        <v>0.70198753589102869</v>
      </c>
      <c r="AC198" s="162">
        <v>0.78340467392094615</v>
      </c>
      <c r="AD198" s="162">
        <v>0.32307492016445127</v>
      </c>
      <c r="AE198" s="162">
        <v>0.82024324881467736</v>
      </c>
      <c r="AF198" s="162">
        <v>0.82079689018464552</v>
      </c>
      <c r="AG198" s="162">
        <v>0.7970640112319678</v>
      </c>
      <c r="AH198" s="162">
        <v>0.79497981488922409</v>
      </c>
      <c r="AI198" s="162">
        <v>0.79497596206882015</v>
      </c>
      <c r="AJ198" s="162">
        <v>0.79474629630448301</v>
      </c>
      <c r="AK198" s="162">
        <v>0.79453767616266624</v>
      </c>
    </row>
    <row r="199" spans="5:46">
      <c r="E199" s="79" t="s">
        <v>348</v>
      </c>
      <c r="F199" s="79" t="s">
        <v>85</v>
      </c>
      <c r="G199" s="79" t="s">
        <v>151</v>
      </c>
      <c r="H199" s="79" t="s">
        <v>365</v>
      </c>
      <c r="I199" s="79" t="s">
        <v>362</v>
      </c>
      <c r="L199" s="79" t="s">
        <v>270</v>
      </c>
      <c r="Y199" s="162">
        <v>0.26094588926027323</v>
      </c>
      <c r="Z199" s="162">
        <v>0.54333006265301453</v>
      </c>
      <c r="AA199" s="162">
        <v>0.5238833885676254</v>
      </c>
      <c r="AB199" s="162">
        <v>0.54029989915569576</v>
      </c>
      <c r="AC199" s="162">
        <v>0.99595157814936397</v>
      </c>
      <c r="AD199" s="162">
        <v>0.66269007872123731</v>
      </c>
      <c r="AE199" s="162">
        <v>0.73514676441571347</v>
      </c>
      <c r="AF199" s="162">
        <v>0.62222222222222223</v>
      </c>
      <c r="AG199" s="162">
        <v>0.44831025117386708</v>
      </c>
      <c r="AH199" s="162">
        <v>0.45260659440913542</v>
      </c>
      <c r="AI199" s="162">
        <v>0.45322527716897232</v>
      </c>
      <c r="AJ199" s="162">
        <v>0.45068437824753199</v>
      </c>
      <c r="AK199" s="162">
        <v>0.4559085986067779</v>
      </c>
    </row>
    <row r="200" spans="5:46">
      <c r="E200" s="79" t="s">
        <v>348</v>
      </c>
      <c r="F200" s="79" t="s">
        <v>85</v>
      </c>
      <c r="G200" s="79" t="s">
        <v>154</v>
      </c>
      <c r="H200" s="79" t="s">
        <v>365</v>
      </c>
      <c r="I200" s="79" t="s">
        <v>362</v>
      </c>
      <c r="L200" s="79" t="s">
        <v>270</v>
      </c>
      <c r="Y200" s="162">
        <v>0.77502291930102518</v>
      </c>
      <c r="Z200" s="162">
        <v>0.89953500464319847</v>
      </c>
      <c r="AA200" s="162">
        <v>0.81006701260514535</v>
      </c>
      <c r="AB200" s="162">
        <v>0.86102828725153657</v>
      </c>
      <c r="AC200" s="162">
        <v>0.87760781049021497</v>
      </c>
      <c r="AD200" s="162">
        <v>0.87514372402218443</v>
      </c>
      <c r="AE200" s="162">
        <v>0.93369579824836146</v>
      </c>
      <c r="AF200" s="162">
        <v>0.91805721096543491</v>
      </c>
      <c r="AG200" s="162">
        <v>0.83289528565331761</v>
      </c>
      <c r="AH200" s="162">
        <v>0.82929228748410355</v>
      </c>
      <c r="AI200" s="162">
        <v>0.22816052509524384</v>
      </c>
      <c r="AJ200" s="162">
        <v>0.19011331248373764</v>
      </c>
      <c r="AK200" s="162">
        <v>0.21811527907887243</v>
      </c>
    </row>
    <row r="201" spans="5:46">
      <c r="E201" s="79" t="s">
        <v>348</v>
      </c>
      <c r="F201" s="79" t="s">
        <v>85</v>
      </c>
      <c r="G201" s="79" t="s">
        <v>157</v>
      </c>
      <c r="H201" s="79" t="s">
        <v>365</v>
      </c>
      <c r="I201" s="79" t="s">
        <v>362</v>
      </c>
      <c r="L201" s="79" t="s">
        <v>270</v>
      </c>
      <c r="Y201" s="162">
        <v>0</v>
      </c>
      <c r="Z201" s="162">
        <v>0</v>
      </c>
      <c r="AA201" s="162">
        <v>0</v>
      </c>
      <c r="AB201" s="162">
        <v>0</v>
      </c>
      <c r="AC201" s="162">
        <v>0</v>
      </c>
      <c r="AD201" s="162">
        <v>0</v>
      </c>
      <c r="AE201" s="162">
        <v>0</v>
      </c>
      <c r="AF201" s="162">
        <v>0</v>
      </c>
      <c r="AG201" s="162">
        <v>0</v>
      </c>
      <c r="AH201" s="162">
        <v>0</v>
      </c>
      <c r="AI201" s="162">
        <v>0</v>
      </c>
      <c r="AJ201" s="162">
        <v>0</v>
      </c>
      <c r="AK201" s="162">
        <v>0</v>
      </c>
    </row>
    <row r="202" spans="5:46">
      <c r="E202" s="79" t="s">
        <v>348</v>
      </c>
      <c r="F202" s="79" t="s">
        <v>85</v>
      </c>
      <c r="G202" s="79" t="s">
        <v>160</v>
      </c>
      <c r="H202" s="79" t="s">
        <v>365</v>
      </c>
      <c r="I202" s="79" t="s">
        <v>362</v>
      </c>
      <c r="L202" s="79" t="s">
        <v>270</v>
      </c>
      <c r="Y202" s="162">
        <v>0.96094250821135718</v>
      </c>
      <c r="Z202" s="162">
        <v>0.91573984866503988</v>
      </c>
      <c r="AA202" s="162">
        <v>0.88595286411479679</v>
      </c>
      <c r="AB202" s="162">
        <v>0.88927965240740758</v>
      </c>
      <c r="AC202" s="162">
        <v>0.99993159782656416</v>
      </c>
      <c r="AD202" s="162">
        <v>0.89893711313278168</v>
      </c>
      <c r="AE202" s="162">
        <v>1</v>
      </c>
      <c r="AF202" s="162">
        <v>1</v>
      </c>
      <c r="AG202" s="162">
        <v>0.99993164348682606</v>
      </c>
      <c r="AH202" s="162">
        <v>0.99993187338049094</v>
      </c>
      <c r="AI202" s="162">
        <v>0.99993162478107167</v>
      </c>
      <c r="AJ202" s="162">
        <v>0.99993172567929711</v>
      </c>
      <c r="AK202" s="162">
        <v>0.99993159638550533</v>
      </c>
    </row>
    <row r="203" spans="5:46">
      <c r="E203" s="79" t="s">
        <v>348</v>
      </c>
      <c r="F203" s="79" t="s">
        <v>85</v>
      </c>
      <c r="G203" s="79" t="s">
        <v>163</v>
      </c>
      <c r="H203" s="79" t="s">
        <v>365</v>
      </c>
      <c r="I203" s="79" t="s">
        <v>362</v>
      </c>
      <c r="L203" s="79" t="s">
        <v>270</v>
      </c>
      <c r="Y203" s="162">
        <v>0.69510493217199443</v>
      </c>
      <c r="Z203" s="162">
        <v>0.82538529128981908</v>
      </c>
      <c r="AA203" s="162">
        <v>0.72185068039925215</v>
      </c>
      <c r="AB203" s="162">
        <v>0.78207382503863854</v>
      </c>
      <c r="AC203" s="162">
        <v>0.9839375685263696</v>
      </c>
      <c r="AD203" s="162">
        <v>0.85162656590904096</v>
      </c>
      <c r="AE203" s="162">
        <v>0.82064454400868059</v>
      </c>
      <c r="AF203" s="162">
        <v>0.83082167204879809</v>
      </c>
      <c r="AG203" s="162">
        <v>0.81670760747118476</v>
      </c>
      <c r="AH203" s="162">
        <v>0.82259778004523387</v>
      </c>
      <c r="AI203" s="162">
        <v>0.82222581303006259</v>
      </c>
      <c r="AJ203" s="162">
        <v>0.7750997402967853</v>
      </c>
      <c r="AK203" s="162">
        <v>0.80278598133032997</v>
      </c>
    </row>
    <row r="204" spans="5:46">
      <c r="E204" s="79" t="s">
        <v>348</v>
      </c>
      <c r="F204" s="79" t="s">
        <v>85</v>
      </c>
      <c r="G204" s="79" t="s">
        <v>166</v>
      </c>
      <c r="H204" s="79" t="s">
        <v>365</v>
      </c>
      <c r="I204" s="79" t="s">
        <v>362</v>
      </c>
      <c r="L204" s="79" t="s">
        <v>270</v>
      </c>
      <c r="Y204" s="162">
        <v>1</v>
      </c>
      <c r="Z204" s="162">
        <v>1</v>
      </c>
      <c r="AA204" s="162">
        <v>1</v>
      </c>
      <c r="AB204" s="162">
        <v>1</v>
      </c>
      <c r="AC204" s="162">
        <v>1</v>
      </c>
      <c r="AD204" s="162">
        <v>1</v>
      </c>
      <c r="AE204" s="162">
        <v>1</v>
      </c>
      <c r="AF204" s="162">
        <v>1</v>
      </c>
      <c r="AG204" s="162">
        <v>1</v>
      </c>
      <c r="AH204" s="162">
        <v>1</v>
      </c>
      <c r="AI204" s="162">
        <v>1</v>
      </c>
      <c r="AJ204" s="162">
        <v>1</v>
      </c>
      <c r="AK204" s="162">
        <v>1</v>
      </c>
    </row>
    <row r="205" spans="5:46">
      <c r="E205" s="79" t="s">
        <v>348</v>
      </c>
      <c r="F205" s="79" t="s">
        <v>85</v>
      </c>
      <c r="G205" s="79" t="s">
        <v>169</v>
      </c>
      <c r="H205" s="79" t="s">
        <v>365</v>
      </c>
      <c r="I205" s="79" t="s">
        <v>362</v>
      </c>
      <c r="L205" s="79" t="s">
        <v>270</v>
      </c>
      <c r="Y205" s="162">
        <v>0.61862954321527441</v>
      </c>
      <c r="Z205" s="162">
        <v>0.53374788932206674</v>
      </c>
      <c r="AA205" s="162">
        <v>0.44947377737720434</v>
      </c>
      <c r="AB205" s="162">
        <v>0.55919209786029767</v>
      </c>
      <c r="AC205" s="162">
        <v>0.99653853168046047</v>
      </c>
      <c r="AD205" s="162">
        <v>0.45358927162766238</v>
      </c>
      <c r="AE205" s="162">
        <v>0.32173771273385493</v>
      </c>
      <c r="AF205" s="162">
        <v>0.40348365545215936</v>
      </c>
      <c r="AG205" s="162">
        <v>0.55919209789063273</v>
      </c>
      <c r="AH205" s="162">
        <v>0.55919209786942814</v>
      </c>
      <c r="AI205" s="162">
        <v>0.55919209786886415</v>
      </c>
      <c r="AJ205" s="162">
        <v>0.55919209788418067</v>
      </c>
      <c r="AK205" s="162">
        <v>0.55919209789502455</v>
      </c>
    </row>
    <row r="206" spans="5:46">
      <c r="E206" s="79" t="s">
        <v>348</v>
      </c>
      <c r="F206" s="79" t="s">
        <v>189</v>
      </c>
      <c r="G206" s="79" t="s">
        <v>190</v>
      </c>
      <c r="H206" s="79" t="s">
        <v>365</v>
      </c>
      <c r="I206" s="79" t="s">
        <v>362</v>
      </c>
      <c r="L206" s="79" t="s">
        <v>270</v>
      </c>
      <c r="Y206" s="162">
        <v>0.64658508510385015</v>
      </c>
      <c r="Z206" s="162">
        <v>0.71949372306717052</v>
      </c>
      <c r="AA206" s="162">
        <v>0.60556354105013954</v>
      </c>
      <c r="AB206" s="162">
        <v>0.69136331748382562</v>
      </c>
      <c r="AC206" s="162">
        <v>0.14728682170542637</v>
      </c>
      <c r="AD206" s="162">
        <v>7.0707070707070718E-2</v>
      </c>
      <c r="AE206" s="162">
        <v>8.7299437069147168E-2</v>
      </c>
      <c r="AF206" s="162">
        <v>0.4240427137409471</v>
      </c>
      <c r="AG206" s="162">
        <v>0.4240427137409471</v>
      </c>
      <c r="AH206" s="162">
        <v>0.4240427137409471</v>
      </c>
      <c r="AI206" s="162">
        <v>0.4240427137409471</v>
      </c>
      <c r="AJ206" s="162">
        <v>0.4240427137409471</v>
      </c>
      <c r="AK206" s="162">
        <v>0.4240427137409471</v>
      </c>
      <c r="AT206" s="126"/>
    </row>
    <row r="207" spans="5:46">
      <c r="E207" s="79" t="s">
        <v>348</v>
      </c>
      <c r="F207" s="79" t="s">
        <v>189</v>
      </c>
      <c r="G207" s="79" t="s">
        <v>191</v>
      </c>
      <c r="H207" s="79" t="s">
        <v>365</v>
      </c>
      <c r="I207" s="79" t="s">
        <v>362</v>
      </c>
      <c r="L207" s="79" t="s">
        <v>270</v>
      </c>
      <c r="Y207" s="162">
        <v>0.91473119274544279</v>
      </c>
      <c r="Z207" s="162">
        <v>0.9212471380691174</v>
      </c>
      <c r="AA207" s="162">
        <v>0.9597092681287287</v>
      </c>
      <c r="AB207" s="162">
        <v>0.96000961692578934</v>
      </c>
      <c r="AC207" s="162">
        <v>0.82520325203252032</v>
      </c>
      <c r="AD207" s="162">
        <v>0.81918819188191883</v>
      </c>
      <c r="AE207" s="162">
        <v>0.75553690662969319</v>
      </c>
      <c r="AF207" s="162">
        <v>0.87937508091617289</v>
      </c>
      <c r="AG207" s="162">
        <v>0.87937508091617289</v>
      </c>
      <c r="AH207" s="162">
        <v>0.87937508091617289</v>
      </c>
      <c r="AI207" s="162">
        <v>0.87937508091617289</v>
      </c>
      <c r="AJ207" s="162">
        <v>0.87937508091617289</v>
      </c>
      <c r="AK207" s="162">
        <v>0.87937508091617289</v>
      </c>
      <c r="AT207" s="126"/>
    </row>
    <row r="208" spans="5:46">
      <c r="E208" s="79" t="s">
        <v>348</v>
      </c>
      <c r="F208" s="79" t="s">
        <v>189</v>
      </c>
      <c r="G208" s="79" t="s">
        <v>192</v>
      </c>
      <c r="H208" s="79" t="s">
        <v>365</v>
      </c>
      <c r="I208" s="79" t="s">
        <v>362</v>
      </c>
      <c r="L208" s="79" t="s">
        <v>270</v>
      </c>
      <c r="Y208" s="162">
        <v>0.76698343539690439</v>
      </c>
      <c r="Z208" s="162">
        <v>0.88354794965542571</v>
      </c>
      <c r="AA208" s="162">
        <v>0.84118116520351172</v>
      </c>
      <c r="AB208" s="162">
        <v>0.76979374584165017</v>
      </c>
      <c r="AC208" s="162">
        <v>0.86842105263157898</v>
      </c>
      <c r="AD208" s="162">
        <v>0.87341772151898733</v>
      </c>
      <c r="AE208" s="162">
        <v>0.83289235482523327</v>
      </c>
      <c r="AF208" s="162">
        <v>0.83374820358189883</v>
      </c>
      <c r="AG208" s="162">
        <v>0.83374820358189883</v>
      </c>
      <c r="AH208" s="162">
        <v>0.83374820358189883</v>
      </c>
      <c r="AI208" s="162">
        <v>0.83374820358189883</v>
      </c>
      <c r="AJ208" s="162">
        <v>0.83374820358189883</v>
      </c>
      <c r="AK208" s="162">
        <v>0.83374820358189883</v>
      </c>
      <c r="AT208" s="126"/>
    </row>
    <row r="209" spans="5:48">
      <c r="E209" s="79" t="s">
        <v>348</v>
      </c>
      <c r="F209" s="79" t="s">
        <v>189</v>
      </c>
      <c r="G209" s="79" t="s">
        <v>193</v>
      </c>
      <c r="H209" s="79" t="s">
        <v>365</v>
      </c>
      <c r="I209" s="79" t="s">
        <v>362</v>
      </c>
      <c r="L209" s="79" t="s">
        <v>270</v>
      </c>
      <c r="Y209" s="162">
        <v>0.65553429357406212</v>
      </c>
      <c r="Z209" s="162">
        <v>0.33678738360885085</v>
      </c>
      <c r="AA209" s="162">
        <v>0.51720310765815769</v>
      </c>
      <c r="AB209" s="162">
        <v>0.42144216536265594</v>
      </c>
      <c r="AC209" s="162">
        <v>0.55072463768115931</v>
      </c>
      <c r="AD209" s="162">
        <v>0.55294117647058816</v>
      </c>
      <c r="AE209" s="162">
        <v>0.62850388382303279</v>
      </c>
      <c r="AF209" s="162">
        <v>0.52330523545407237</v>
      </c>
      <c r="AG209" s="162">
        <v>0.52330523545407237</v>
      </c>
      <c r="AH209" s="162">
        <v>0.52330523545407237</v>
      </c>
      <c r="AI209" s="162">
        <v>0.52330523545407237</v>
      </c>
      <c r="AJ209" s="162">
        <v>0.52330523545407237</v>
      </c>
      <c r="AK209" s="162">
        <v>0.52330523545407237</v>
      </c>
      <c r="AT209" s="126"/>
    </row>
    <row r="210" spans="5:48">
      <c r="E210" s="79" t="s">
        <v>348</v>
      </c>
      <c r="F210" s="79" t="s">
        <v>189</v>
      </c>
      <c r="G210" s="79" t="s">
        <v>194</v>
      </c>
      <c r="H210" s="79" t="s">
        <v>365</v>
      </c>
      <c r="I210" s="79" t="s">
        <v>362</v>
      </c>
      <c r="L210" s="79" t="s">
        <v>270</v>
      </c>
      <c r="Y210" s="162">
        <v>0.14880204895045887</v>
      </c>
      <c r="Z210" s="162">
        <v>0.38924360058291035</v>
      </c>
      <c r="AA210" s="162">
        <v>0.41383931720392186</v>
      </c>
      <c r="AB210" s="162">
        <v>2.4545364205505314E-2</v>
      </c>
      <c r="AC210" s="162">
        <v>3.0567685589519649E-2</v>
      </c>
      <c r="AD210" s="162">
        <v>4.7008547008547008E-2</v>
      </c>
      <c r="AE210" s="162">
        <v>2.6060895626113016E-2</v>
      </c>
      <c r="AF210" s="162">
        <v>0.15429535130956801</v>
      </c>
      <c r="AG210" s="162">
        <v>0.15429535130956801</v>
      </c>
      <c r="AH210" s="162">
        <v>0.15429535130956801</v>
      </c>
      <c r="AI210" s="162">
        <v>0.15429535130956801</v>
      </c>
      <c r="AJ210" s="162">
        <v>0.15429535130956801</v>
      </c>
      <c r="AK210" s="162">
        <v>0.15429535130956801</v>
      </c>
      <c r="AT210" s="126"/>
    </row>
    <row r="211" spans="5:48">
      <c r="E211" s="79" t="s">
        <v>348</v>
      </c>
      <c r="F211" s="79" t="s">
        <v>189</v>
      </c>
      <c r="G211" s="79" t="s">
        <v>195</v>
      </c>
      <c r="H211" s="79" t="s">
        <v>365</v>
      </c>
      <c r="I211" s="79" t="s">
        <v>362</v>
      </c>
      <c r="L211" s="79" t="s">
        <v>270</v>
      </c>
      <c r="P211" s="79" t="s">
        <v>366</v>
      </c>
      <c r="Y211" s="163">
        <v>0.14880204895045887</v>
      </c>
      <c r="Z211" s="163">
        <v>0.38924360058291035</v>
      </c>
      <c r="AA211" s="163">
        <v>0.41383931720392186</v>
      </c>
      <c r="AB211" s="163">
        <v>2.4545364205505314E-2</v>
      </c>
      <c r="AC211" s="163">
        <v>3.0567685589519649E-2</v>
      </c>
      <c r="AD211" s="163">
        <v>4.7008547008547008E-2</v>
      </c>
      <c r="AE211" s="163">
        <v>2.6060895626113016E-2</v>
      </c>
      <c r="AF211" s="163">
        <v>0.15429535130956801</v>
      </c>
      <c r="AG211" s="163">
        <v>0.15429535130956801</v>
      </c>
      <c r="AH211" s="163">
        <v>0.15429535130956801</v>
      </c>
      <c r="AI211" s="163">
        <v>0.15429535130956801</v>
      </c>
      <c r="AJ211" s="163">
        <v>0.15429535130956801</v>
      </c>
      <c r="AK211" s="163">
        <v>0.15429535130956801</v>
      </c>
      <c r="AT211" s="126">
        <v>44107</v>
      </c>
      <c r="AV211" s="79" t="s">
        <v>367</v>
      </c>
    </row>
    <row r="212" spans="5:48">
      <c r="E212" s="79" t="s">
        <v>348</v>
      </c>
      <c r="F212" s="79" t="s">
        <v>196</v>
      </c>
      <c r="G212" s="79" t="s">
        <v>196</v>
      </c>
      <c r="H212" s="79" t="s">
        <v>365</v>
      </c>
      <c r="I212" s="79" t="s">
        <v>362</v>
      </c>
      <c r="L212" s="79" t="s">
        <v>270</v>
      </c>
      <c r="Y212" s="162">
        <v>0.86198248833046109</v>
      </c>
      <c r="Z212" s="162">
        <v>0.69130151505879167</v>
      </c>
      <c r="AA212" s="162">
        <v>0.86655496588382463</v>
      </c>
      <c r="AB212" s="162">
        <v>0.88931848432424621</v>
      </c>
      <c r="AC212" s="162">
        <v>0.88222000626344499</v>
      </c>
      <c r="AD212" s="162">
        <v>0.89490678924535605</v>
      </c>
      <c r="AE212" s="162">
        <v>0.89498970282401968</v>
      </c>
      <c r="AF212" s="162">
        <v>0.89652501450858046</v>
      </c>
      <c r="AG212" s="162">
        <v>0.8987345422554599</v>
      </c>
      <c r="AH212" s="162">
        <v>0.89886730817126925</v>
      </c>
      <c r="AI212" s="162">
        <v>0.89895963339398643</v>
      </c>
      <c r="AJ212" s="162">
        <v>0.89904397151293536</v>
      </c>
      <c r="AK212" s="162">
        <v>0.89911367168754619</v>
      </c>
    </row>
    <row r="214" spans="5:48">
      <c r="E214" s="79" t="s">
        <v>117</v>
      </c>
      <c r="F214" s="79" t="s">
        <v>85</v>
      </c>
      <c r="G214" s="79" t="s">
        <v>99</v>
      </c>
      <c r="H214" s="79" t="s">
        <v>365</v>
      </c>
      <c r="I214" s="79" t="s">
        <v>362</v>
      </c>
      <c r="L214" s="79" t="s">
        <v>270</v>
      </c>
      <c r="P214" s="79" t="s">
        <v>366</v>
      </c>
      <c r="Y214" s="162">
        <v>0.65356437975613724</v>
      </c>
      <c r="Z214" s="162">
        <v>0.61934949341807222</v>
      </c>
      <c r="AA214" s="162">
        <v>0.67665710378751809</v>
      </c>
      <c r="AB214" s="162">
        <v>0.70457723992523058</v>
      </c>
      <c r="AC214" s="162">
        <v>0.76354128459064841</v>
      </c>
      <c r="AD214" s="162">
        <v>0.78059776749664989</v>
      </c>
      <c r="AE214" s="162">
        <v>0.72666845214415732</v>
      </c>
      <c r="AF214" s="162">
        <v>0.72666845212078091</v>
      </c>
      <c r="AG214" s="162">
        <v>0.91503638091667328</v>
      </c>
      <c r="AH214" s="162">
        <v>0.81561884508630511</v>
      </c>
      <c r="AI214" s="162">
        <v>0.85488802047739099</v>
      </c>
      <c r="AJ214" s="162">
        <v>0.94511794787154624</v>
      </c>
      <c r="AK214" s="162">
        <v>0.97502454699058616</v>
      </c>
      <c r="AT214" s="126">
        <v>44107</v>
      </c>
      <c r="AV214" s="79" t="s">
        <v>368</v>
      </c>
    </row>
    <row r="215" spans="5:48">
      <c r="E215" s="79" t="s">
        <v>117</v>
      </c>
      <c r="F215" s="79" t="s">
        <v>85</v>
      </c>
      <c r="G215" s="79" t="s">
        <v>122</v>
      </c>
      <c r="H215" s="79" t="s">
        <v>365</v>
      </c>
      <c r="I215" s="79" t="s">
        <v>362</v>
      </c>
      <c r="L215" s="79" t="s">
        <v>270</v>
      </c>
      <c r="Y215" s="162">
        <v>0.93846817980191777</v>
      </c>
      <c r="Z215" s="162">
        <v>0.92611511999840523</v>
      </c>
      <c r="AA215" s="162">
        <v>0.91882950753144355</v>
      </c>
      <c r="AB215" s="162">
        <v>0.89089177667655839</v>
      </c>
      <c r="AC215" s="162">
        <v>0.91809794764555619</v>
      </c>
      <c r="AD215" s="162">
        <v>0.91094020913283658</v>
      </c>
      <c r="AE215" s="162">
        <v>0.91985878260963094</v>
      </c>
      <c r="AF215" s="162">
        <v>0.91985878228489448</v>
      </c>
      <c r="AG215" s="162">
        <v>1.1446913004041896</v>
      </c>
      <c r="AH215" s="162">
        <v>1.1546161516820499</v>
      </c>
      <c r="AI215" s="162">
        <v>1.1593945544668229</v>
      </c>
      <c r="AJ215" s="162">
        <v>1.1530557615833084</v>
      </c>
      <c r="AK215" s="162">
        <v>1.1524194018732123</v>
      </c>
    </row>
    <row r="216" spans="5:48">
      <c r="E216" s="79" t="s">
        <v>117</v>
      </c>
      <c r="F216" s="79" t="s">
        <v>85</v>
      </c>
      <c r="G216" s="79" t="s">
        <v>126</v>
      </c>
      <c r="H216" s="79" t="s">
        <v>365</v>
      </c>
      <c r="I216" s="79" t="s">
        <v>362</v>
      </c>
      <c r="L216" s="79" t="s">
        <v>270</v>
      </c>
      <c r="Y216" s="162">
        <v>0.68815703962787544</v>
      </c>
      <c r="Z216" s="162">
        <v>0.69257645648768562</v>
      </c>
      <c r="AA216" s="162">
        <v>0.69636679517469613</v>
      </c>
      <c r="AB216" s="162">
        <v>0.67207706962416303</v>
      </c>
      <c r="AC216" s="162">
        <v>0.65961023487408044</v>
      </c>
      <c r="AD216" s="162">
        <v>0.65550535885972849</v>
      </c>
      <c r="AE216" s="162">
        <v>0.63980367712065866</v>
      </c>
      <c r="AF216" s="162">
        <v>0.63980367697501583</v>
      </c>
      <c r="AG216" s="162">
        <v>1.0273055292022664</v>
      </c>
      <c r="AH216" s="162">
        <v>1.0325409862667987</v>
      </c>
      <c r="AI216" s="162">
        <v>1.0327357102968302</v>
      </c>
      <c r="AJ216" s="162">
        <v>1.0352428435776415</v>
      </c>
      <c r="AK216" s="162">
        <v>1.0461548794668214</v>
      </c>
    </row>
    <row r="217" spans="5:48">
      <c r="E217" s="79" t="s">
        <v>117</v>
      </c>
      <c r="F217" s="79" t="s">
        <v>85</v>
      </c>
      <c r="G217" s="79" t="s">
        <v>130</v>
      </c>
      <c r="H217" s="79" t="s">
        <v>365</v>
      </c>
      <c r="I217" s="79" t="s">
        <v>362</v>
      </c>
      <c r="L217" s="79" t="s">
        <v>270</v>
      </c>
      <c r="Y217" s="162">
        <v>0.55212933086359806</v>
      </c>
      <c r="Z217" s="162">
        <v>0.5551062244763767</v>
      </c>
      <c r="AA217" s="162">
        <v>0.56657570132742785</v>
      </c>
      <c r="AB217" s="162">
        <v>0.57005244456675463</v>
      </c>
      <c r="AC217" s="162">
        <v>0.60087537781371936</v>
      </c>
      <c r="AD217" s="162">
        <v>0.55606984564203332</v>
      </c>
      <c r="AE217" s="162">
        <v>0.57963205692238395</v>
      </c>
      <c r="AF217" s="162">
        <v>0.5796320568978035</v>
      </c>
      <c r="AG217" s="162">
        <v>0.6266142633703804</v>
      </c>
      <c r="AH217" s="162">
        <v>0.64454696563646408</v>
      </c>
      <c r="AI217" s="162">
        <v>0.66306453379650565</v>
      </c>
      <c r="AJ217" s="162">
        <v>0.6400066542152516</v>
      </c>
      <c r="AK217" s="162">
        <v>0.62715893738528339</v>
      </c>
    </row>
    <row r="218" spans="5:48">
      <c r="E218" s="79" t="s">
        <v>117</v>
      </c>
      <c r="F218" s="79" t="s">
        <v>85</v>
      </c>
      <c r="G218" s="79" t="s">
        <v>137</v>
      </c>
      <c r="H218" s="79" t="s">
        <v>365</v>
      </c>
      <c r="I218" s="79" t="s">
        <v>362</v>
      </c>
      <c r="L218" s="79" t="s">
        <v>270</v>
      </c>
      <c r="Y218" s="162">
        <v>2.2217604476843962E-2</v>
      </c>
      <c r="Z218" s="162">
        <v>7.0266800514848585E-2</v>
      </c>
      <c r="AA218" s="162">
        <v>-3.2916086956778272E-2</v>
      </c>
      <c r="AB218" s="162">
        <v>8.2378498767969544E-2</v>
      </c>
      <c r="AC218" s="162">
        <v>7.2936972748851747E-2</v>
      </c>
      <c r="AD218" s="162">
        <v>0.14290826292929878</v>
      </c>
      <c r="AE218" s="162">
        <v>0.13300204560565371</v>
      </c>
      <c r="AF218" s="162">
        <v>0.14292277758254662</v>
      </c>
      <c r="AG218" s="162">
        <v>0.27078320030591208</v>
      </c>
      <c r="AH218" s="162">
        <v>0.25665616172338285</v>
      </c>
      <c r="AI218" s="162">
        <v>0.20228339375119794</v>
      </c>
      <c r="AJ218" s="162">
        <v>0.22962070553594593</v>
      </c>
      <c r="AK218" s="162">
        <v>0.30582634848476598</v>
      </c>
    </row>
    <row r="219" spans="5:48">
      <c r="E219" s="79" t="s">
        <v>117</v>
      </c>
      <c r="F219" s="79" t="s">
        <v>85</v>
      </c>
      <c r="G219" s="79" t="s">
        <v>145</v>
      </c>
      <c r="H219" s="79" t="s">
        <v>365</v>
      </c>
      <c r="I219" s="79" t="s">
        <v>362</v>
      </c>
      <c r="L219" s="79" t="s">
        <v>270</v>
      </c>
      <c r="Y219" s="162">
        <v>0.12527159637441876</v>
      </c>
      <c r="Z219" s="162">
        <v>7.8972392687960358E-2</v>
      </c>
      <c r="AA219" s="162">
        <v>6.5725482637487495E-2</v>
      </c>
      <c r="AB219" s="162">
        <v>5.7296290513801904E-2</v>
      </c>
      <c r="AC219" s="162">
        <v>9.8470859767834193E-2</v>
      </c>
      <c r="AD219" s="162">
        <v>6.426484817465962E-2</v>
      </c>
      <c r="AE219" s="162">
        <v>7.2537543473004534E-2</v>
      </c>
      <c r="AF219" s="162">
        <v>7.2537543396798479E-2</v>
      </c>
      <c r="AG219" s="162">
        <v>0.25224991812310021</v>
      </c>
      <c r="AH219" s="162">
        <v>0.29287199084641369</v>
      </c>
      <c r="AI219" s="162">
        <v>0.28989531199230884</v>
      </c>
      <c r="AJ219" s="162">
        <v>0.20314144391930464</v>
      </c>
      <c r="AK219" s="162">
        <v>0.26477801819911312</v>
      </c>
    </row>
    <row r="220" spans="5:48">
      <c r="E220" s="79" t="s">
        <v>117</v>
      </c>
      <c r="F220" s="79" t="s">
        <v>85</v>
      </c>
      <c r="G220" s="79" t="s">
        <v>148</v>
      </c>
      <c r="H220" s="79" t="s">
        <v>365</v>
      </c>
      <c r="I220" s="79" t="s">
        <v>362</v>
      </c>
      <c r="L220" s="79" t="s">
        <v>270</v>
      </c>
      <c r="Y220" s="162">
        <v>3.7780365062542565E-2</v>
      </c>
      <c r="Z220" s="162">
        <v>2.6961510032203831E-2</v>
      </c>
      <c r="AA220" s="162">
        <v>3.4127133793369541E-2</v>
      </c>
      <c r="AB220" s="162">
        <v>3.2376103094412911E-2</v>
      </c>
      <c r="AC220" s="162">
        <v>0.23810061903228918</v>
      </c>
      <c r="AD220" s="162">
        <v>0.10323371845510448</v>
      </c>
      <c r="AE220" s="162">
        <v>3.8447385530305883E-2</v>
      </c>
      <c r="AF220" s="162">
        <v>3.8447385461432448E-2</v>
      </c>
      <c r="AG220" s="162">
        <v>3.8028134998867556E-2</v>
      </c>
      <c r="AH220" s="162">
        <v>3.9469143877129048E-2</v>
      </c>
      <c r="AI220" s="162">
        <v>4.6891829796203988E-2</v>
      </c>
      <c r="AJ220" s="162">
        <v>4.6891829678999249E-2</v>
      </c>
      <c r="AK220" s="162">
        <v>4.6891829867362754E-2</v>
      </c>
    </row>
    <row r="221" spans="5:48">
      <c r="E221" s="79" t="s">
        <v>117</v>
      </c>
      <c r="F221" s="79" t="s">
        <v>85</v>
      </c>
      <c r="G221" s="79" t="s">
        <v>151</v>
      </c>
      <c r="H221" s="79" t="s">
        <v>365</v>
      </c>
      <c r="I221" s="79" t="s">
        <v>362</v>
      </c>
      <c r="L221" s="79" t="s">
        <v>270</v>
      </c>
      <c r="Y221" s="162">
        <v>0.81033904974416537</v>
      </c>
      <c r="Z221" s="162">
        <v>0.85660251725690151</v>
      </c>
      <c r="AA221" s="162">
        <v>0.73473187292050912</v>
      </c>
      <c r="AB221" s="162">
        <v>0.8014838977659543</v>
      </c>
      <c r="AC221" s="162">
        <v>0.78784089499682519</v>
      </c>
      <c r="AD221" s="162">
        <v>0.81348947350342038</v>
      </c>
      <c r="AE221" s="162">
        <v>0.80486668245512072</v>
      </c>
      <c r="AF221" s="162">
        <v>0.80486668205897582</v>
      </c>
      <c r="AG221" s="162">
        <v>0.68669849221252444</v>
      </c>
      <c r="AH221" s="162">
        <v>0.68819401980657879</v>
      </c>
      <c r="AI221" s="162">
        <v>0.6880873658846024</v>
      </c>
      <c r="AJ221" s="162">
        <v>0.6882495084606769</v>
      </c>
      <c r="AK221" s="162">
        <v>0.68822176670844049</v>
      </c>
    </row>
    <row r="222" spans="5:48">
      <c r="E222" s="79" t="s">
        <v>117</v>
      </c>
      <c r="F222" s="79" t="s">
        <v>85</v>
      </c>
      <c r="G222" s="79" t="s">
        <v>154</v>
      </c>
      <c r="H222" s="79" t="s">
        <v>365</v>
      </c>
      <c r="I222" s="79" t="s">
        <v>362</v>
      </c>
      <c r="L222" s="79" t="s">
        <v>270</v>
      </c>
      <c r="Y222" s="162">
        <v>0.51545261341952731</v>
      </c>
      <c r="Z222" s="162">
        <v>0.51471721638428303</v>
      </c>
      <c r="AA222" s="162">
        <v>0.53528356102835739</v>
      </c>
      <c r="AB222" s="162">
        <v>0.64301547211830079</v>
      </c>
      <c r="AC222" s="162">
        <v>0.53120455905861208</v>
      </c>
      <c r="AD222" s="162">
        <v>0.38871203549187233</v>
      </c>
      <c r="AE222" s="162">
        <v>0.35301644482802985</v>
      </c>
      <c r="AF222" s="162">
        <v>0.35301644486506523</v>
      </c>
      <c r="AG222" s="162">
        <v>0.50850969117223688</v>
      </c>
      <c r="AH222" s="162">
        <v>0.50583955969417072</v>
      </c>
      <c r="AI222" s="162">
        <v>0.50578259838263118</v>
      </c>
      <c r="AJ222" s="162">
        <v>0.50585839680452049</v>
      </c>
      <c r="AK222" s="162">
        <v>0.50584043973846393</v>
      </c>
    </row>
    <row r="223" spans="5:48">
      <c r="E223" s="79" t="s">
        <v>117</v>
      </c>
      <c r="F223" s="79" t="s">
        <v>85</v>
      </c>
      <c r="G223" s="79" t="s">
        <v>157</v>
      </c>
      <c r="H223" s="79" t="s">
        <v>365</v>
      </c>
      <c r="I223" s="79" t="s">
        <v>362</v>
      </c>
      <c r="L223" s="79" t="s">
        <v>270</v>
      </c>
      <c r="Y223" s="162">
        <v>6.1251096742726614E-2</v>
      </c>
      <c r="Z223" s="162">
        <v>7.5726725581470714E-2</v>
      </c>
      <c r="AA223" s="162">
        <v>6.4535625709468566E-2</v>
      </c>
      <c r="AB223" s="162">
        <v>0.11070272721787269</v>
      </c>
      <c r="AC223" s="162">
        <v>-0.13613245223600226</v>
      </c>
      <c r="AD223" s="162">
        <v>0.15262914344243678</v>
      </c>
      <c r="AE223" s="162">
        <v>9.951491874503364E-2</v>
      </c>
      <c r="AF223" s="162">
        <v>9.9514918772555597E-2</v>
      </c>
      <c r="AG223" s="162">
        <v>6.095434535705866E-2</v>
      </c>
      <c r="AH223" s="162">
        <v>5.6596423919503501E-2</v>
      </c>
      <c r="AI223" s="162">
        <v>5.6683409508433813E-2</v>
      </c>
      <c r="AJ223" s="162">
        <v>5.4164250063175795E-2</v>
      </c>
      <c r="AK223" s="162">
        <v>5.6608269730597849E-2</v>
      </c>
    </row>
    <row r="224" spans="5:48">
      <c r="E224" s="79" t="s">
        <v>117</v>
      </c>
      <c r="F224" s="79" t="s">
        <v>85</v>
      </c>
      <c r="G224" s="79" t="s">
        <v>160</v>
      </c>
      <c r="H224" s="79" t="s">
        <v>365</v>
      </c>
      <c r="I224" s="79" t="s">
        <v>362</v>
      </c>
      <c r="L224" s="79" t="s">
        <v>270</v>
      </c>
      <c r="Y224" s="162">
        <v>0.88695814403517315</v>
      </c>
      <c r="Z224" s="162">
        <v>0.87055360950533611</v>
      </c>
      <c r="AA224" s="162">
        <v>0.92170100945350797</v>
      </c>
      <c r="AB224" s="162">
        <v>0.89480552914753109</v>
      </c>
      <c r="AC224" s="162">
        <v>0.93449942755551108</v>
      </c>
      <c r="AD224" s="162">
        <v>0.91923931620888932</v>
      </c>
      <c r="AE224" s="162">
        <v>0.89024610886160882</v>
      </c>
      <c r="AF224" s="162">
        <v>0.89024610779052693</v>
      </c>
      <c r="AG224" s="162">
        <v>0.88907004153337543</v>
      </c>
      <c r="AH224" s="162">
        <v>0.8890695425598264</v>
      </c>
      <c r="AI224" s="162">
        <v>0.88906954230576762</v>
      </c>
      <c r="AJ224" s="162">
        <v>0.88906954226384383</v>
      </c>
      <c r="AK224" s="162">
        <v>0.88906954171035402</v>
      </c>
    </row>
    <row r="225" spans="5:48">
      <c r="E225" s="79" t="s">
        <v>117</v>
      </c>
      <c r="F225" s="79" t="s">
        <v>85</v>
      </c>
      <c r="G225" s="79" t="s">
        <v>163</v>
      </c>
      <c r="H225" s="79" t="s">
        <v>365</v>
      </c>
      <c r="I225" s="79" t="s">
        <v>362</v>
      </c>
      <c r="L225" s="79" t="s">
        <v>270</v>
      </c>
      <c r="Y225" s="162">
        <v>0.65865475178657973</v>
      </c>
      <c r="Z225" s="162">
        <v>0.67029358751879919</v>
      </c>
      <c r="AA225" s="162">
        <v>0.63626181069862708</v>
      </c>
      <c r="AB225" s="162">
        <v>0.63986526804535293</v>
      </c>
      <c r="AC225" s="162">
        <v>0.58214668313047246</v>
      </c>
      <c r="AD225" s="162">
        <v>0.53694284947852</v>
      </c>
      <c r="AE225" s="162">
        <v>0.56946674690960675</v>
      </c>
      <c r="AF225" s="162">
        <v>0.56946674674792064</v>
      </c>
      <c r="AG225" s="162">
        <v>0.51553890008492731</v>
      </c>
      <c r="AH225" s="162">
        <v>0.50649011155884194</v>
      </c>
      <c r="AI225" s="162">
        <v>0.51899828287046079</v>
      </c>
      <c r="AJ225" s="162">
        <v>0.50977880010923249</v>
      </c>
      <c r="AK225" s="162">
        <v>0.51527076038772235</v>
      </c>
    </row>
    <row r="226" spans="5:48">
      <c r="E226" s="79" t="s">
        <v>117</v>
      </c>
      <c r="F226" s="79" t="s">
        <v>85</v>
      </c>
      <c r="G226" s="79" t="s">
        <v>166</v>
      </c>
      <c r="H226" s="79" t="s">
        <v>365</v>
      </c>
      <c r="I226" s="79" t="s">
        <v>362</v>
      </c>
      <c r="L226" s="79" t="s">
        <v>270</v>
      </c>
      <c r="Y226" s="162">
        <v>0.5892347599906772</v>
      </c>
      <c r="Z226" s="162">
        <v>41.760907378270069</v>
      </c>
      <c r="AA226" s="162">
        <v>15.095486779837833</v>
      </c>
      <c r="AB226" s="162">
        <v>0.93266093446777454</v>
      </c>
      <c r="AC226" s="162">
        <v>1.9230449937186784</v>
      </c>
      <c r="AD226" s="162">
        <v>-135.95137954255699</v>
      </c>
      <c r="AE226" s="162">
        <v>51.493188894575688</v>
      </c>
      <c r="AF226" s="162">
        <v>51.493492829692002</v>
      </c>
      <c r="AG226" s="162">
        <v>-133.80261343804102</v>
      </c>
      <c r="AH226" s="162">
        <v>-123.5429857120737</v>
      </c>
      <c r="AI226" s="162">
        <v>-118.27037872415781</v>
      </c>
      <c r="AJ226" s="162">
        <v>-131.13558815884744</v>
      </c>
      <c r="AK226" s="162">
        <v>-178.26887604919227</v>
      </c>
    </row>
    <row r="227" spans="5:48">
      <c r="E227" s="79" t="s">
        <v>117</v>
      </c>
      <c r="F227" s="79" t="s">
        <v>85</v>
      </c>
      <c r="G227" s="79" t="s">
        <v>169</v>
      </c>
      <c r="H227" s="79" t="s">
        <v>365</v>
      </c>
      <c r="I227" s="79" t="s">
        <v>362</v>
      </c>
      <c r="L227" s="79" t="s">
        <v>270</v>
      </c>
      <c r="Y227" s="162">
        <v>0.49003715628681449</v>
      </c>
      <c r="Z227" s="162">
        <v>0.41874775713675194</v>
      </c>
      <c r="AA227" s="162">
        <v>0.36735095188439809</v>
      </c>
      <c r="AB227" s="162">
        <v>0.36840299882028055</v>
      </c>
      <c r="AC227" s="162">
        <v>0.47523672833931185</v>
      </c>
      <c r="AD227" s="162">
        <v>0.47411467798778323</v>
      </c>
      <c r="AE227" s="162">
        <v>0.60813675613581542</v>
      </c>
      <c r="AF227" s="162">
        <v>0.60813675611282803</v>
      </c>
      <c r="AG227" s="162">
        <v>0.64313567445158093</v>
      </c>
      <c r="AH227" s="162">
        <v>0.67343744716268228</v>
      </c>
      <c r="AI227" s="162">
        <v>0.65781628824953675</v>
      </c>
      <c r="AJ227" s="162">
        <v>0.6580021390040659</v>
      </c>
      <c r="AK227" s="162">
        <v>0.65785230912531512</v>
      </c>
    </row>
    <row r="228" spans="5:48">
      <c r="E228" s="79" t="s">
        <v>117</v>
      </c>
      <c r="F228" s="79" t="s">
        <v>189</v>
      </c>
      <c r="G228" s="79" t="s">
        <v>190</v>
      </c>
      <c r="H228" s="79" t="s">
        <v>365</v>
      </c>
      <c r="I228" s="79" t="s">
        <v>362</v>
      </c>
      <c r="L228" s="79" t="s">
        <v>270</v>
      </c>
      <c r="Y228" s="162">
        <v>0.74423806747858168</v>
      </c>
      <c r="Z228" s="162">
        <v>0.55853908517871609</v>
      </c>
      <c r="AA228" s="162">
        <v>0.60166759094724498</v>
      </c>
      <c r="AB228" s="162">
        <v>0.29369814000277844</v>
      </c>
      <c r="AC228" s="162">
        <v>0.46666666666666667</v>
      </c>
      <c r="AD228" s="162">
        <v>0.47253330994910941</v>
      </c>
      <c r="AE228" s="162">
        <v>0.55107564333366688</v>
      </c>
      <c r="AF228" s="162">
        <v>0.52691692907953769</v>
      </c>
      <c r="AG228" s="162">
        <v>0.52691692907953769</v>
      </c>
      <c r="AH228" s="162">
        <v>0.52691692907953769</v>
      </c>
      <c r="AI228" s="162">
        <v>0.52691692907953769</v>
      </c>
      <c r="AJ228" s="162">
        <v>0.52691692907953769</v>
      </c>
      <c r="AK228" s="162">
        <v>0.52691692907953769</v>
      </c>
      <c r="AT228" s="126"/>
    </row>
    <row r="229" spans="5:48">
      <c r="E229" s="79" t="s">
        <v>117</v>
      </c>
      <c r="F229" s="79" t="s">
        <v>189</v>
      </c>
      <c r="G229" s="79" t="s">
        <v>191</v>
      </c>
      <c r="H229" s="79" t="s">
        <v>365</v>
      </c>
      <c r="I229" s="79" t="s">
        <v>362</v>
      </c>
      <c r="L229" s="79" t="s">
        <v>270</v>
      </c>
      <c r="Y229" s="162">
        <v>0.69000000000000006</v>
      </c>
      <c r="Z229" s="162">
        <v>0.71023020028583006</v>
      </c>
      <c r="AA229" s="162">
        <v>0.84019571478865063</v>
      </c>
      <c r="AB229" s="162">
        <v>0.68434585771088075</v>
      </c>
      <c r="AC229" s="162">
        <v>0.73096446700507622</v>
      </c>
      <c r="AD229" s="162">
        <v>0.23913660598181044</v>
      </c>
      <c r="AE229" s="162">
        <v>0.25671163010703324</v>
      </c>
      <c r="AF229" s="162">
        <v>0.59308349655418302</v>
      </c>
      <c r="AG229" s="162">
        <v>0.59308349655418302</v>
      </c>
      <c r="AH229" s="162">
        <v>0.59308349655418302</v>
      </c>
      <c r="AI229" s="162">
        <v>0.59308349655418302</v>
      </c>
      <c r="AJ229" s="162">
        <v>0.59308349655418302</v>
      </c>
      <c r="AK229" s="162">
        <v>0.59308349655418302</v>
      </c>
      <c r="AT229" s="126"/>
    </row>
    <row r="230" spans="5:48">
      <c r="E230" s="79" t="s">
        <v>117</v>
      </c>
      <c r="F230" s="79" t="s">
        <v>189</v>
      </c>
      <c r="G230" s="79" t="s">
        <v>192</v>
      </c>
      <c r="H230" s="79" t="s">
        <v>365</v>
      </c>
      <c r="I230" s="79" t="s">
        <v>362</v>
      </c>
      <c r="L230" s="79" t="s">
        <v>270</v>
      </c>
      <c r="Y230" s="162">
        <v>0.62140000000000006</v>
      </c>
      <c r="Z230" s="162">
        <v>0.57180836062318618</v>
      </c>
      <c r="AA230" s="162">
        <v>0.52904644889685948</v>
      </c>
      <c r="AB230" s="162">
        <v>0.55501034191699694</v>
      </c>
      <c r="AC230" s="162">
        <v>0.50847457627118653</v>
      </c>
      <c r="AD230" s="162">
        <v>0.60257097215736288</v>
      </c>
      <c r="AE230" s="162">
        <v>0.79116964717136185</v>
      </c>
      <c r="AF230" s="162">
        <v>0.59706862100527913</v>
      </c>
      <c r="AG230" s="162">
        <v>0.59706862100527913</v>
      </c>
      <c r="AH230" s="162">
        <v>0.59706862100527913</v>
      </c>
      <c r="AI230" s="162">
        <v>0.59706862100527913</v>
      </c>
      <c r="AJ230" s="162">
        <v>0.59706862100527913</v>
      </c>
      <c r="AK230" s="162">
        <v>0.59706862100527913</v>
      </c>
      <c r="AT230" s="126"/>
    </row>
    <row r="231" spans="5:48">
      <c r="E231" s="79" t="s">
        <v>117</v>
      </c>
      <c r="F231" s="79" t="s">
        <v>189</v>
      </c>
      <c r="G231" s="79" t="s">
        <v>193</v>
      </c>
      <c r="H231" s="79" t="s">
        <v>365</v>
      </c>
      <c r="I231" s="79" t="s">
        <v>362</v>
      </c>
      <c r="L231" s="79" t="s">
        <v>270</v>
      </c>
      <c r="Y231" s="162">
        <v>0.72277227722772275</v>
      </c>
      <c r="Z231" s="162">
        <v>0.57713305672725723</v>
      </c>
      <c r="AA231" s="162">
        <v>0.54173844756282441</v>
      </c>
      <c r="AB231" s="162">
        <v>0.65824020033009345</v>
      </c>
      <c r="AC231" s="162">
        <v>0.7</v>
      </c>
      <c r="AD231" s="162">
        <v>0.63667209734452568</v>
      </c>
      <c r="AE231" s="162">
        <v>0.5126496760094813</v>
      </c>
      <c r="AF231" s="162">
        <v>0.62131510788598643</v>
      </c>
      <c r="AG231" s="162">
        <v>0.62131510788598643</v>
      </c>
      <c r="AH231" s="162">
        <v>0.62131510788598643</v>
      </c>
      <c r="AI231" s="162">
        <v>0.62131510788598643</v>
      </c>
      <c r="AJ231" s="162">
        <v>0.62131510788598643</v>
      </c>
      <c r="AK231" s="162">
        <v>0.62131510788598643</v>
      </c>
      <c r="AT231" s="126"/>
    </row>
    <row r="232" spans="5:48">
      <c r="E232" s="79" t="s">
        <v>117</v>
      </c>
      <c r="F232" s="79" t="s">
        <v>189</v>
      </c>
      <c r="G232" s="79" t="s">
        <v>194</v>
      </c>
      <c r="H232" s="79" t="s">
        <v>365</v>
      </c>
      <c r="I232" s="79" t="s">
        <v>362</v>
      </c>
      <c r="L232" s="79" t="s">
        <v>270</v>
      </c>
      <c r="Y232" s="162">
        <v>5.5551728873330611E-2</v>
      </c>
      <c r="Z232" s="162">
        <v>8.5891571049605764E-2</v>
      </c>
      <c r="AA232" s="162">
        <v>8.7000596218223522E-2</v>
      </c>
      <c r="AB232" s="162">
        <v>0.26926887102651498</v>
      </c>
      <c r="AC232" s="162">
        <v>0.3807531380753138</v>
      </c>
      <c r="AD232" s="162">
        <v>0.26094666961835078</v>
      </c>
      <c r="AE232" s="162">
        <v>0.21750427813806322</v>
      </c>
      <c r="AF232" s="162">
        <v>0.19384526471420038</v>
      </c>
      <c r="AG232" s="162">
        <v>0.19384526471420038</v>
      </c>
      <c r="AH232" s="162">
        <v>0.19384526471420038</v>
      </c>
      <c r="AI232" s="162">
        <v>0.19384526471420038</v>
      </c>
      <c r="AJ232" s="162">
        <v>0.19384526471420038</v>
      </c>
      <c r="AK232" s="162">
        <v>0.19384526471420038</v>
      </c>
      <c r="AT232" s="126"/>
    </row>
    <row r="233" spans="5:48">
      <c r="E233" s="79" t="s">
        <v>117</v>
      </c>
      <c r="F233" s="79" t="s">
        <v>189</v>
      </c>
      <c r="G233" s="79" t="s">
        <v>195</v>
      </c>
      <c r="H233" s="79" t="s">
        <v>365</v>
      </c>
      <c r="I233" s="79" t="s">
        <v>362</v>
      </c>
      <c r="L233" s="79" t="s">
        <v>270</v>
      </c>
      <c r="P233" s="79" t="s">
        <v>366</v>
      </c>
      <c r="Y233" s="163">
        <v>5.5551728873330611E-2</v>
      </c>
      <c r="Z233" s="163">
        <v>8.5891571049605764E-2</v>
      </c>
      <c r="AA233" s="163">
        <v>8.7000596218223522E-2</v>
      </c>
      <c r="AB233" s="163">
        <v>0.26926887102651498</v>
      </c>
      <c r="AC233" s="163">
        <v>0.3807531380753138</v>
      </c>
      <c r="AD233" s="163">
        <v>0.26094666961835078</v>
      </c>
      <c r="AE233" s="163">
        <v>0.21750427813806322</v>
      </c>
      <c r="AF233" s="163">
        <v>0.19384526471420038</v>
      </c>
      <c r="AG233" s="163">
        <v>0.19384526471420038</v>
      </c>
      <c r="AH233" s="163">
        <v>0.19384526471420038</v>
      </c>
      <c r="AI233" s="163">
        <v>0.19384526471420038</v>
      </c>
      <c r="AJ233" s="163">
        <v>0.19384526471420038</v>
      </c>
      <c r="AK233" s="163">
        <v>0.19384526471420038</v>
      </c>
      <c r="AT233" s="126">
        <v>44107</v>
      </c>
      <c r="AV233" s="79" t="s">
        <v>367</v>
      </c>
    </row>
    <row r="234" spans="5:48">
      <c r="E234" s="79" t="s">
        <v>117</v>
      </c>
      <c r="F234" s="79" t="s">
        <v>196</v>
      </c>
      <c r="G234" s="79" t="s">
        <v>196</v>
      </c>
      <c r="H234" s="79" t="s">
        <v>365</v>
      </c>
      <c r="I234" s="79" t="s">
        <v>362</v>
      </c>
      <c r="L234" s="79" t="s">
        <v>270</v>
      </c>
      <c r="Y234" s="162">
        <v>0.68973096164041481</v>
      </c>
      <c r="Z234" s="162">
        <v>0.62915411978067581</v>
      </c>
      <c r="AA234" s="162">
        <v>0.65144357645700524</v>
      </c>
      <c r="AB234" s="162">
        <v>0.63977000214330226</v>
      </c>
      <c r="AC234" s="162">
        <v>0.59557068007713532</v>
      </c>
      <c r="AD234" s="162">
        <v>0.61794570884961664</v>
      </c>
      <c r="AE234" s="162">
        <v>0.55744706927477439</v>
      </c>
      <c r="AF234" s="162">
        <v>0.63182228971125554</v>
      </c>
      <c r="AG234" s="162">
        <v>0.54918504877773533</v>
      </c>
      <c r="AH234" s="162">
        <v>0.54928780563127599</v>
      </c>
      <c r="AI234" s="162">
        <v>0.54338895545301058</v>
      </c>
      <c r="AJ234" s="162">
        <v>0.54426196696540152</v>
      </c>
      <c r="AK234" s="162">
        <v>0.54228299618666387</v>
      </c>
    </row>
  </sheetData>
  <mergeCells count="1">
    <mergeCell ref="AT6:AV6"/>
  </mergeCells>
  <conditionalFormatting sqref="R4">
    <cfRule type="cellIs" dxfId="63"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21"/>
  <sheetViews>
    <sheetView zoomScale="70" zoomScaleNormal="70" workbookViewId="0">
      <pane xSplit="19" ySplit="7" topLeftCell="Y8"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79" customWidth="1"/>
    <col min="5" max="5" width="5.75" style="79" customWidth="1"/>
    <col min="6" max="6" width="30.625" style="79" customWidth="1"/>
    <col min="7" max="7" width="15.625" style="79" customWidth="1"/>
    <col min="8" max="8" width="27.375" style="79" bestFit="1" customWidth="1"/>
    <col min="9" max="9" width="15.625" style="79" customWidth="1"/>
    <col min="10" max="11" width="1.75" style="79" customWidth="1"/>
    <col min="12" max="12" width="9.125" style="79" customWidth="1"/>
    <col min="13" max="13" width="20.75" style="79" customWidth="1"/>
    <col min="14" max="14" width="1.75" style="79" customWidth="1"/>
    <col min="15" max="16" width="5.75" style="79" customWidth="1"/>
    <col min="17" max="17" width="1.75" style="79" customWidth="1"/>
    <col min="18" max="18" width="9.125" style="79" customWidth="1"/>
    <col min="19" max="19" width="1.75" style="79" customWidth="1"/>
    <col min="20" max="24" width="9.125" style="79" hidden="1" customWidth="1" outlineLevel="1"/>
    <col min="25" max="25" width="9.125" style="79" customWidth="1" collapsed="1"/>
    <col min="26" max="37" width="9.125" style="79" customWidth="1"/>
    <col min="38" max="38" width="1.625" style="79" customWidth="1"/>
    <col min="39" max="41" width="9.125" style="79" customWidth="1"/>
    <col min="42" max="42" width="1.75" style="79" customWidth="1"/>
    <col min="43" max="43" width="9.125" style="79" customWidth="1"/>
    <col min="44" max="44" width="9.125" style="29" customWidth="1"/>
    <col min="45" max="45" width="60.875" style="79" bestFit="1" customWidth="1"/>
    <col min="46" max="57" width="1.75" style="79" customWidth="1"/>
    <col min="58" max="61" width="0" style="79" hidden="1" customWidth="1"/>
    <col min="62" max="16384" width="9.125" style="79" hidden="1"/>
  </cols>
  <sheetData>
    <row r="1" spans="1:57" ht="22.5">
      <c r="A1" s="10" t="s">
        <v>369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t="s">
        <v>214</v>
      </c>
      <c r="H4" s="11"/>
      <c r="I4" s="11"/>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12" customFormat="1">
      <c r="A5" s="12" t="s">
        <v>215</v>
      </c>
      <c r="G5" s="12" t="s">
        <v>216</v>
      </c>
      <c r="H5" s="151"/>
      <c r="O5" s="12" t="s">
        <v>217</v>
      </c>
      <c r="R5" s="16"/>
      <c r="AR5" s="31"/>
    </row>
    <row r="6" spans="1:57">
      <c r="T6" s="170" t="s">
        <v>218</v>
      </c>
      <c r="U6" s="171"/>
      <c r="V6" s="171"/>
      <c r="W6" s="171"/>
      <c r="X6" s="172"/>
      <c r="Y6" s="170" t="s">
        <v>219</v>
      </c>
      <c r="Z6" s="171"/>
      <c r="AA6" s="171"/>
      <c r="AB6" s="171"/>
      <c r="AC6" s="171"/>
      <c r="AD6" s="171"/>
      <c r="AE6" s="171"/>
      <c r="AF6" s="172"/>
      <c r="AG6" s="170" t="s">
        <v>220</v>
      </c>
      <c r="AH6" s="171"/>
      <c r="AI6" s="171"/>
      <c r="AJ6" s="171"/>
      <c r="AK6" s="172"/>
      <c r="AL6" s="36"/>
      <c r="AM6" s="173" t="s">
        <v>218</v>
      </c>
      <c r="AN6" s="174" t="s">
        <v>219</v>
      </c>
      <c r="AO6" s="175" t="s">
        <v>220</v>
      </c>
      <c r="AQ6" s="176" t="s">
        <v>222</v>
      </c>
      <c r="AR6" s="176"/>
      <c r="AS6" s="176"/>
    </row>
    <row r="7" spans="1:57">
      <c r="A7" s="5"/>
      <c r="B7" s="5"/>
      <c r="C7" s="5"/>
      <c r="D7" s="5"/>
      <c r="E7" s="5" t="s">
        <v>376</v>
      </c>
      <c r="F7" s="5"/>
      <c r="G7" s="5"/>
      <c r="H7" s="5" t="s">
        <v>385</v>
      </c>
      <c r="I7" s="5"/>
      <c r="J7" s="5"/>
      <c r="K7" s="5"/>
      <c r="L7" s="5" t="s">
        <v>226</v>
      </c>
      <c r="M7" s="5" t="s">
        <v>372</v>
      </c>
      <c r="N7" s="5"/>
      <c r="O7" s="5" t="s">
        <v>228</v>
      </c>
      <c r="P7" s="5" t="s">
        <v>229</v>
      </c>
      <c r="Q7" s="5"/>
      <c r="R7" s="5" t="s">
        <v>230</v>
      </c>
      <c r="S7" s="5"/>
      <c r="T7" s="25">
        <v>2009</v>
      </c>
      <c r="U7" s="77">
        <v>2010</v>
      </c>
      <c r="V7" s="77">
        <v>2011</v>
      </c>
      <c r="W7" s="77">
        <v>2012</v>
      </c>
      <c r="X7" s="77">
        <v>2013</v>
      </c>
      <c r="Y7" s="25">
        <v>2014</v>
      </c>
      <c r="Z7" s="77">
        <v>2015</v>
      </c>
      <c r="AA7" s="77">
        <v>2016</v>
      </c>
      <c r="AB7" s="77">
        <v>2017</v>
      </c>
      <c r="AC7" s="77">
        <v>2018</v>
      </c>
      <c r="AD7" s="77">
        <v>2019</v>
      </c>
      <c r="AE7" s="77">
        <v>2020</v>
      </c>
      <c r="AF7" s="77">
        <v>2021</v>
      </c>
      <c r="AG7" s="25">
        <v>2022</v>
      </c>
      <c r="AH7" s="77">
        <v>2023</v>
      </c>
      <c r="AI7" s="77">
        <v>2024</v>
      </c>
      <c r="AJ7" s="77">
        <v>2025</v>
      </c>
      <c r="AK7" s="26">
        <v>2026</v>
      </c>
      <c r="AL7" s="77"/>
      <c r="AM7" s="74" t="s">
        <v>231</v>
      </c>
      <c r="AN7" s="75" t="s">
        <v>231</v>
      </c>
      <c r="AO7" s="76" t="s">
        <v>231</v>
      </c>
      <c r="AP7" s="5"/>
      <c r="AQ7" s="24" t="s">
        <v>233</v>
      </c>
      <c r="AR7" s="30" t="s">
        <v>234</v>
      </c>
      <c r="AS7" s="23" t="s">
        <v>235</v>
      </c>
      <c r="AT7" s="5"/>
      <c r="AU7" s="5"/>
      <c r="AV7" s="5"/>
      <c r="AW7" s="5"/>
      <c r="AX7" s="5"/>
      <c r="AY7" s="5"/>
      <c r="AZ7" s="5"/>
      <c r="BA7" s="5"/>
      <c r="BB7" s="5"/>
      <c r="BC7" s="5"/>
      <c r="BD7" s="5"/>
      <c r="BE7" s="5"/>
    </row>
    <row r="9" spans="1:57" ht="15">
      <c r="B9" s="11" t="s">
        <v>369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28"/>
      <c r="AS9" s="11"/>
      <c r="AT9" s="11"/>
      <c r="AU9" s="11"/>
      <c r="AV9" s="11"/>
      <c r="AW9" s="11"/>
      <c r="AX9" s="11"/>
      <c r="AY9" s="11"/>
      <c r="AZ9" s="11"/>
      <c r="BA9" s="11"/>
      <c r="BB9" s="11"/>
      <c r="BC9" s="11"/>
      <c r="BD9" s="11"/>
      <c r="BE9" s="11"/>
    </row>
    <row r="10" spans="1:57">
      <c r="C10" s="21" t="s">
        <v>373</v>
      </c>
    </row>
    <row r="12" spans="1:57">
      <c r="C12" s="12" t="s">
        <v>108</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31"/>
      <c r="AS12" s="12"/>
      <c r="AT12" s="12"/>
      <c r="AU12" s="12"/>
      <c r="AV12" s="12"/>
      <c r="AW12" s="12"/>
      <c r="AX12" s="12"/>
      <c r="AY12" s="12"/>
      <c r="AZ12" s="12"/>
      <c r="BA12" s="12"/>
      <c r="BB12" s="12"/>
      <c r="BC12" s="12"/>
      <c r="BD12" s="12"/>
      <c r="BE12" s="12"/>
    </row>
    <row r="14" spans="1:57">
      <c r="D14" s="122" t="s">
        <v>108</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23"/>
      <c r="AS14" s="13"/>
      <c r="AT14" s="13"/>
      <c r="AU14" s="13"/>
      <c r="AV14" s="13"/>
      <c r="AW14" s="13"/>
      <c r="AX14" s="13"/>
      <c r="AY14" s="13"/>
      <c r="AZ14" s="13"/>
      <c r="BA14" s="13"/>
      <c r="BB14" s="13"/>
      <c r="BC14" s="13"/>
      <c r="BD14" s="13"/>
      <c r="BE14" s="13"/>
    </row>
    <row r="15" spans="1:57">
      <c r="E15" s="79" t="s">
        <v>108</v>
      </c>
      <c r="F15" s="79" t="s">
        <v>369</v>
      </c>
      <c r="G15" s="79" t="s">
        <v>297</v>
      </c>
      <c r="H15" s="79" t="s">
        <v>122</v>
      </c>
      <c r="L15" s="79" t="s">
        <v>292</v>
      </c>
      <c r="M15" s="79" t="s">
        <v>291</v>
      </c>
      <c r="R15" s="14"/>
      <c r="T15" s="16"/>
      <c r="U15" s="16"/>
      <c r="V15" s="16"/>
      <c r="W15" s="16"/>
      <c r="X15" s="16"/>
      <c r="Y15" s="16">
        <v>0</v>
      </c>
      <c r="Z15" s="16">
        <v>0</v>
      </c>
      <c r="AA15" s="16">
        <v>0</v>
      </c>
      <c r="AB15" s="16">
        <v>0</v>
      </c>
      <c r="AC15" s="16">
        <v>3.6157659999999999E-3</v>
      </c>
      <c r="AD15" s="16">
        <v>3.9899999999999999E-6</v>
      </c>
      <c r="AE15" s="16">
        <v>0</v>
      </c>
      <c r="AF15" s="16">
        <v>0</v>
      </c>
      <c r="AG15" s="16">
        <v>3.8199999999999998E-6</v>
      </c>
      <c r="AH15" s="16">
        <v>3.8099999999999999E-6</v>
      </c>
      <c r="AI15" s="16">
        <v>3.7799999999999998E-6</v>
      </c>
      <c r="AJ15" s="16">
        <v>3.6500000000000002E-6</v>
      </c>
      <c r="AK15" s="16">
        <v>3.6399999999999999E-6</v>
      </c>
      <c r="AM15" s="80">
        <f>SUM(T15:X15)</f>
        <v>0</v>
      </c>
      <c r="AN15" s="80">
        <f>SUM(Y15:AF15)</f>
        <v>3.619756E-3</v>
      </c>
      <c r="AO15" s="80">
        <f>SUM(AG15:AK15)</f>
        <v>1.8700000000000001E-5</v>
      </c>
    </row>
    <row r="16" spans="1:57">
      <c r="E16" s="79" t="s">
        <v>108</v>
      </c>
      <c r="F16" s="79" t="s">
        <v>369</v>
      </c>
      <c r="G16" s="79" t="s">
        <v>297</v>
      </c>
      <c r="H16" s="79" t="s">
        <v>126</v>
      </c>
      <c r="L16" s="79" t="s">
        <v>292</v>
      </c>
      <c r="M16" s="79" t="s">
        <v>291</v>
      </c>
      <c r="R16" s="14"/>
      <c r="T16" s="16"/>
      <c r="U16" s="16"/>
      <c r="V16" s="16"/>
      <c r="W16" s="16"/>
      <c r="X16" s="16"/>
      <c r="Y16" s="16">
        <v>4.085312772</v>
      </c>
      <c r="Z16" s="16">
        <v>4.1288248330000004</v>
      </c>
      <c r="AA16" s="16">
        <v>3.8561025230000001</v>
      </c>
      <c r="AB16" s="16">
        <v>4.9894259869999997</v>
      </c>
      <c r="AC16" s="16">
        <v>5.0087722240000003</v>
      </c>
      <c r="AD16" s="16">
        <v>5.5828569610000001</v>
      </c>
      <c r="AE16" s="16">
        <v>0</v>
      </c>
      <c r="AF16" s="16">
        <v>0</v>
      </c>
      <c r="AG16" s="16">
        <v>5.2715639760000004</v>
      </c>
      <c r="AH16" s="16">
        <v>4.9607160869999998</v>
      </c>
      <c r="AI16" s="16">
        <v>4.6571867850000004</v>
      </c>
      <c r="AJ16" s="16">
        <v>4.0376323980000004</v>
      </c>
      <c r="AK16" s="16">
        <v>3.7177122979999999</v>
      </c>
      <c r="AM16" s="80">
        <f t="shared" ref="AM16:AM18" si="0">SUM(T16:X16)</f>
        <v>0</v>
      </c>
      <c r="AN16" s="80">
        <f t="shared" ref="AN16:AN18" si="1">SUM(Y16:AF16)</f>
        <v>27.651295300000005</v>
      </c>
      <c r="AO16" s="80">
        <f t="shared" ref="AO16:AO18" si="2">SUM(AG16:AK16)</f>
        <v>22.644811544</v>
      </c>
    </row>
    <row r="17" spans="2:57">
      <c r="E17" s="79" t="s">
        <v>108</v>
      </c>
      <c r="F17" s="79" t="s">
        <v>369</v>
      </c>
      <c r="G17" s="79" t="s">
        <v>297</v>
      </c>
      <c r="H17" s="79" t="s">
        <v>130</v>
      </c>
      <c r="L17" s="79" t="s">
        <v>292</v>
      </c>
      <c r="M17" s="79" t="s">
        <v>291</v>
      </c>
      <c r="R17" s="14"/>
      <c r="T17" s="16"/>
      <c r="U17" s="16"/>
      <c r="V17" s="16"/>
      <c r="W17" s="16"/>
      <c r="X17" s="16"/>
      <c r="Y17" s="16">
        <v>1.0534029629999999</v>
      </c>
      <c r="Z17" s="16">
        <v>0.85319995599999998</v>
      </c>
      <c r="AA17" s="16">
        <v>0.73421815499999998</v>
      </c>
      <c r="AB17" s="16">
        <v>1.283574848</v>
      </c>
      <c r="AC17" s="16">
        <v>0.85726381100000004</v>
      </c>
      <c r="AD17" s="16">
        <v>0.72619456000000004</v>
      </c>
      <c r="AE17" s="16">
        <v>0</v>
      </c>
      <c r="AF17" s="16">
        <v>0</v>
      </c>
      <c r="AG17" s="16">
        <v>0.75055083499999997</v>
      </c>
      <c r="AH17" s="16">
        <v>0.71717386999999999</v>
      </c>
      <c r="AI17" s="16">
        <v>0.72355201999999996</v>
      </c>
      <c r="AJ17" s="16">
        <v>0.67865241600000004</v>
      </c>
      <c r="AK17" s="16">
        <v>0.66459303400000003</v>
      </c>
      <c r="AM17" s="80">
        <f t="shared" si="0"/>
        <v>0</v>
      </c>
      <c r="AN17" s="80">
        <f t="shared" si="1"/>
        <v>5.5078542929999994</v>
      </c>
      <c r="AO17" s="80">
        <f t="shared" si="2"/>
        <v>3.5345221750000002</v>
      </c>
    </row>
    <row r="18" spans="2:57">
      <c r="E18" s="79" t="s">
        <v>108</v>
      </c>
      <c r="F18" s="79" t="s">
        <v>369</v>
      </c>
      <c r="G18" s="79" t="s">
        <v>297</v>
      </c>
      <c r="H18" s="79" t="s">
        <v>137</v>
      </c>
      <c r="L18" s="79" t="s">
        <v>292</v>
      </c>
      <c r="M18" s="79" t="s">
        <v>291</v>
      </c>
      <c r="R18" s="14"/>
      <c r="T18" s="16"/>
      <c r="U18" s="16"/>
      <c r="V18" s="16"/>
      <c r="W18" s="16"/>
      <c r="X18" s="16"/>
      <c r="Y18" s="16">
        <v>4.5017219999999997E-3</v>
      </c>
      <c r="Z18" s="16">
        <v>7.4555971999999998E-2</v>
      </c>
      <c r="AA18" s="16">
        <v>4.3456587999999997E-2</v>
      </c>
      <c r="AB18" s="16">
        <v>-2.7561051999999999E-2</v>
      </c>
      <c r="AC18" s="16">
        <v>5.7617370000000003E-3</v>
      </c>
      <c r="AD18" s="16">
        <v>1.022385E-2</v>
      </c>
      <c r="AE18" s="16">
        <v>0</v>
      </c>
      <c r="AF18" s="16">
        <v>0</v>
      </c>
      <c r="AG18" s="16">
        <v>7.0802419999999996E-3</v>
      </c>
      <c r="AH18" s="16">
        <v>7.0846820000000001E-3</v>
      </c>
      <c r="AI18" s="16">
        <v>6.9225370000000003E-3</v>
      </c>
      <c r="AJ18" s="16">
        <v>6.8692579999999996E-3</v>
      </c>
      <c r="AK18" s="16">
        <v>6.8050009999999998E-3</v>
      </c>
      <c r="AM18" s="80">
        <f t="shared" si="0"/>
        <v>0</v>
      </c>
      <c r="AN18" s="80">
        <f t="shared" si="1"/>
        <v>0.110938817</v>
      </c>
      <c r="AO18" s="80">
        <f t="shared" si="2"/>
        <v>3.4761719999999996E-2</v>
      </c>
    </row>
    <row r="20" spans="2:57" ht="15">
      <c r="B20" s="11" t="s">
        <v>278</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28"/>
      <c r="AS20" s="11"/>
      <c r="AT20" s="11"/>
      <c r="AU20" s="11"/>
      <c r="AV20" s="11"/>
      <c r="AW20" s="11"/>
      <c r="AX20" s="11"/>
      <c r="AY20" s="11"/>
      <c r="AZ20" s="11"/>
      <c r="BA20" s="11"/>
      <c r="BB20" s="11"/>
      <c r="BC20" s="11"/>
      <c r="BD20" s="11"/>
      <c r="BE20" s="11"/>
    </row>
    <row r="21" spans="2:57">
      <c r="C21" s="21" t="s">
        <v>279</v>
      </c>
    </row>
  </sheetData>
  <conditionalFormatting sqref="R4">
    <cfRule type="cellIs" dxfId="62"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I25"/>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79" customWidth="1"/>
    <col min="5" max="5" width="5.75" style="79" customWidth="1"/>
    <col min="6" max="6" width="30.625" style="79" customWidth="1"/>
    <col min="7" max="7" width="15.625" style="79" customWidth="1"/>
    <col min="8" max="8" width="17.375" style="79" bestFit="1" customWidth="1"/>
    <col min="9" max="9" width="15.625" style="79" customWidth="1"/>
    <col min="10" max="11" width="1.75" style="79" customWidth="1"/>
    <col min="12" max="12" width="9.25" style="79" customWidth="1"/>
    <col min="13" max="13" width="20.75" style="79" customWidth="1"/>
    <col min="14" max="14" width="1.75" style="79" customWidth="1"/>
    <col min="15" max="16" width="5.75" style="79" customWidth="1"/>
    <col min="17" max="17" width="1.75" style="79" customWidth="1"/>
    <col min="18" max="18" width="9.25" style="79" customWidth="1"/>
    <col min="19" max="19" width="1.75" style="79" customWidth="1"/>
    <col min="20" max="37" width="9.25" style="79" customWidth="1"/>
    <col min="38" max="44" width="1.625" style="79" customWidth="1"/>
    <col min="45" max="45" width="1.75" style="79" customWidth="1"/>
    <col min="46" max="46" width="9.25" style="79" customWidth="1"/>
    <col min="47" max="47" width="9.25" style="29" customWidth="1"/>
    <col min="48" max="48" width="60.875" style="79" bestFit="1" customWidth="1"/>
    <col min="49" max="60" width="1.75" style="79" customWidth="1"/>
    <col min="61" max="61" width="0" style="79" hidden="1" customWidth="1"/>
    <col min="62" max="16384" width="9.25" style="79" hidden="1"/>
  </cols>
  <sheetData>
    <row r="1" spans="1:60" ht="22.5">
      <c r="A1" s="10" t="s">
        <v>581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27"/>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28"/>
      <c r="AV2" s="11"/>
      <c r="AW2" s="11"/>
      <c r="AX2" s="11"/>
      <c r="AY2" s="11"/>
      <c r="AZ2" s="11"/>
      <c r="BA2" s="11"/>
      <c r="BB2" s="11"/>
      <c r="BC2" s="11"/>
      <c r="BD2" s="11"/>
      <c r="BE2" s="11"/>
      <c r="BF2" s="11"/>
      <c r="BG2" s="11"/>
      <c r="BH2" s="11"/>
    </row>
    <row r="3" spans="1:60" ht="15">
      <c r="A3" s="11" t="s">
        <v>669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28"/>
      <c r="AV3" s="11"/>
      <c r="AW3" s="11"/>
      <c r="AX3" s="11"/>
      <c r="AY3" s="11"/>
      <c r="AZ3" s="11"/>
      <c r="BA3" s="11"/>
      <c r="BB3" s="11"/>
      <c r="BC3" s="11"/>
      <c r="BD3" s="11"/>
      <c r="BE3" s="11"/>
      <c r="BF3" s="11"/>
      <c r="BG3" s="11"/>
      <c r="BH3" s="11"/>
    </row>
    <row r="4" spans="1:60" ht="15">
      <c r="A4" s="11"/>
      <c r="B4" s="11"/>
      <c r="C4" s="11"/>
      <c r="D4" s="11"/>
      <c r="E4" s="11"/>
      <c r="F4" s="11"/>
      <c r="G4" s="11" t="s">
        <v>214</v>
      </c>
      <c r="H4" s="11"/>
      <c r="I4" s="11"/>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28"/>
      <c r="AV4" s="11"/>
      <c r="AW4" s="11"/>
      <c r="AX4" s="11"/>
      <c r="AY4" s="11"/>
      <c r="AZ4" s="11"/>
      <c r="BA4" s="11"/>
      <c r="BB4" s="11"/>
      <c r="BC4" s="11"/>
      <c r="BD4" s="11"/>
      <c r="BE4" s="11"/>
      <c r="BF4" s="11"/>
      <c r="BG4" s="11"/>
      <c r="BH4" s="11"/>
    </row>
    <row r="5" spans="1:60" s="12" customFormat="1">
      <c r="A5" s="12" t="s">
        <v>215</v>
      </c>
      <c r="G5" s="12" t="s">
        <v>216</v>
      </c>
      <c r="H5" s="151"/>
      <c r="O5" s="12" t="s">
        <v>217</v>
      </c>
      <c r="R5" s="16"/>
      <c r="AU5" s="31"/>
    </row>
    <row r="6" spans="1:60">
      <c r="T6" s="170" t="s">
        <v>218</v>
      </c>
      <c r="U6" s="171"/>
      <c r="V6" s="171"/>
      <c r="W6" s="171"/>
      <c r="X6" s="172"/>
      <c r="Y6" s="170" t="s">
        <v>219</v>
      </c>
      <c r="Z6" s="171"/>
      <c r="AA6" s="171"/>
      <c r="AB6" s="171"/>
      <c r="AC6" s="171"/>
      <c r="AD6" s="171"/>
      <c r="AE6" s="171"/>
      <c r="AF6" s="172"/>
      <c r="AG6" s="170" t="s">
        <v>220</v>
      </c>
      <c r="AH6" s="171"/>
      <c r="AI6" s="171"/>
      <c r="AJ6" s="171"/>
      <c r="AK6" s="172"/>
      <c r="AL6" s="152"/>
      <c r="AM6" s="152"/>
      <c r="AN6" s="152"/>
      <c r="AO6" s="152"/>
      <c r="AP6" s="152"/>
      <c r="AQ6" s="152"/>
      <c r="AR6" s="152"/>
      <c r="AT6" s="176" t="s">
        <v>222</v>
      </c>
      <c r="AU6" s="176"/>
      <c r="AV6" s="176"/>
    </row>
    <row r="7" spans="1:60">
      <c r="A7" s="5"/>
      <c r="B7" s="5"/>
      <c r="C7" s="5"/>
      <c r="D7" s="5"/>
      <c r="E7" s="5" t="s">
        <v>376</v>
      </c>
      <c r="F7" s="5" t="s">
        <v>68</v>
      </c>
      <c r="G7" s="5"/>
      <c r="H7" s="5"/>
      <c r="I7" s="5"/>
      <c r="J7" s="5"/>
      <c r="K7" s="5"/>
      <c r="L7" s="5" t="s">
        <v>226</v>
      </c>
      <c r="M7" s="5" t="s">
        <v>372</v>
      </c>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2"/>
      <c r="AM7" s="52"/>
      <c r="AN7" s="52"/>
      <c r="AO7" s="52"/>
      <c r="AP7" s="52"/>
      <c r="AQ7" s="52"/>
      <c r="AR7" s="52"/>
      <c r="AS7" s="5"/>
      <c r="AT7" s="24" t="s">
        <v>233</v>
      </c>
      <c r="AU7" s="150" t="s">
        <v>234</v>
      </c>
      <c r="AV7" s="23" t="s">
        <v>235</v>
      </c>
      <c r="AW7" s="5"/>
      <c r="AX7" s="5"/>
      <c r="AY7" s="5"/>
      <c r="AZ7" s="5"/>
      <c r="BA7" s="5"/>
      <c r="BB7" s="5"/>
      <c r="BC7" s="5"/>
      <c r="BD7" s="5"/>
      <c r="BE7" s="5"/>
      <c r="BF7" s="5"/>
      <c r="BG7" s="5"/>
      <c r="BH7" s="5"/>
    </row>
    <row r="9" spans="1:60" ht="15">
      <c r="B9" s="11" t="s">
        <v>581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28"/>
      <c r="AV9" s="11"/>
      <c r="AW9" s="11"/>
      <c r="AX9" s="11"/>
      <c r="AY9" s="11"/>
      <c r="AZ9" s="11"/>
      <c r="BA9" s="11"/>
      <c r="BB9" s="11"/>
      <c r="BC9" s="11"/>
      <c r="BD9" s="11"/>
      <c r="BE9" s="11"/>
      <c r="BF9" s="11"/>
      <c r="BG9" s="11"/>
      <c r="BH9" s="11"/>
    </row>
    <row r="10" spans="1:60">
      <c r="C10" s="21"/>
    </row>
    <row r="12" spans="1:60">
      <c r="C12" s="12" t="s">
        <v>374</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1"/>
      <c r="AV12" s="12"/>
      <c r="AW12" s="12"/>
      <c r="AX12" s="12"/>
      <c r="AY12" s="12"/>
      <c r="AZ12" s="12"/>
      <c r="BA12" s="12"/>
      <c r="BB12" s="12"/>
      <c r="BC12" s="12"/>
      <c r="BD12" s="12"/>
      <c r="BE12" s="12"/>
      <c r="BF12" s="12"/>
      <c r="BG12" s="12"/>
      <c r="BH12" s="12"/>
    </row>
    <row r="14" spans="1:60">
      <c r="D14" s="122" t="s">
        <v>375</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23"/>
      <c r="AV14" s="13"/>
      <c r="AW14" s="13"/>
      <c r="AX14" s="13"/>
      <c r="AY14" s="13"/>
      <c r="AZ14" s="13"/>
      <c r="BA14" s="13"/>
      <c r="BB14" s="13"/>
      <c r="BC14" s="13"/>
      <c r="BD14" s="13"/>
      <c r="BE14" s="13"/>
      <c r="BF14" s="13"/>
      <c r="BG14" s="13"/>
      <c r="BH14" s="13"/>
    </row>
    <row r="15" spans="1:60">
      <c r="E15" s="79" t="s">
        <v>108</v>
      </c>
      <c r="F15" s="79" t="s">
        <v>196</v>
      </c>
      <c r="L15" s="79" t="s">
        <v>270</v>
      </c>
      <c r="R15" s="14"/>
      <c r="T15" s="16"/>
      <c r="U15" s="16"/>
      <c r="V15" s="16"/>
      <c r="W15" s="16"/>
      <c r="X15" s="16"/>
      <c r="Y15" s="16"/>
      <c r="Z15" s="16"/>
      <c r="AA15" s="16"/>
      <c r="AB15" s="16"/>
      <c r="AC15" s="16"/>
      <c r="AD15" s="128">
        <v>0</v>
      </c>
      <c r="AE15" s="181">
        <v>0</v>
      </c>
      <c r="AF15" s="181">
        <v>5.0000000000000001E-3</v>
      </c>
      <c r="AG15" s="181">
        <v>5.0000000000000001E-3</v>
      </c>
      <c r="AH15" s="181">
        <v>5.0000000000000001E-3</v>
      </c>
      <c r="AI15" s="181">
        <v>5.0000000000000001E-3</v>
      </c>
      <c r="AJ15" s="181">
        <v>5.0000000000000001E-3</v>
      </c>
      <c r="AK15" s="181">
        <v>5.0000000000000001E-3</v>
      </c>
    </row>
    <row r="16" spans="1:60">
      <c r="E16" s="79" t="s">
        <v>108</v>
      </c>
      <c r="F16" s="79" t="s">
        <v>85</v>
      </c>
      <c r="L16" s="79" t="s">
        <v>270</v>
      </c>
      <c r="R16" s="14"/>
      <c r="T16" s="16"/>
      <c r="U16" s="16"/>
      <c r="V16" s="16"/>
      <c r="W16" s="16"/>
      <c r="X16" s="16"/>
      <c r="Y16" s="16"/>
      <c r="Z16" s="16"/>
      <c r="AA16" s="16"/>
      <c r="AB16" s="16"/>
      <c r="AC16" s="16"/>
      <c r="AD16" s="128">
        <v>0</v>
      </c>
      <c r="AE16" s="181">
        <v>0</v>
      </c>
      <c r="AF16" s="181">
        <v>5.0000000000000001E-3</v>
      </c>
      <c r="AG16" s="181">
        <v>5.0000000000000001E-3</v>
      </c>
      <c r="AH16" s="181">
        <v>5.0000000000000001E-3</v>
      </c>
      <c r="AI16" s="181">
        <v>5.0000000000000001E-3</v>
      </c>
      <c r="AJ16" s="181">
        <v>5.0000000000000001E-3</v>
      </c>
      <c r="AK16" s="181">
        <v>5.0000000000000001E-3</v>
      </c>
    </row>
    <row r="17" spans="4:60">
      <c r="E17" s="79" t="s">
        <v>108</v>
      </c>
      <c r="F17" s="79" t="s">
        <v>189</v>
      </c>
      <c r="L17" s="79" t="s">
        <v>270</v>
      </c>
      <c r="R17" s="14"/>
      <c r="T17" s="16"/>
      <c r="U17" s="16"/>
      <c r="V17" s="16"/>
      <c r="W17" s="16"/>
      <c r="X17" s="16"/>
      <c r="Y17" s="16"/>
      <c r="Z17" s="16"/>
      <c r="AA17" s="16"/>
      <c r="AB17" s="16"/>
      <c r="AC17" s="16"/>
      <c r="AD17" s="128">
        <v>0</v>
      </c>
      <c r="AE17" s="181">
        <v>0</v>
      </c>
      <c r="AF17" s="181">
        <v>5.0000000000000001E-3</v>
      </c>
      <c r="AG17" s="181">
        <v>5.0000000000000001E-3</v>
      </c>
      <c r="AH17" s="181">
        <v>5.0000000000000001E-3</v>
      </c>
      <c r="AI17" s="181">
        <v>5.0000000000000001E-3</v>
      </c>
      <c r="AJ17" s="181">
        <v>5.0000000000000001E-3</v>
      </c>
      <c r="AK17" s="181">
        <v>5.0000000000000001E-3</v>
      </c>
    </row>
    <row r="19" spans="4:60">
      <c r="D19" s="122" t="s">
        <v>311</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23"/>
      <c r="AV19" s="13"/>
      <c r="AW19" s="13"/>
      <c r="AX19" s="13"/>
      <c r="AY19" s="13"/>
      <c r="AZ19" s="13"/>
      <c r="BA19" s="13"/>
      <c r="BB19" s="13"/>
      <c r="BC19" s="13"/>
      <c r="BD19" s="13"/>
      <c r="BE19" s="13"/>
      <c r="BF19" s="13"/>
      <c r="BG19" s="13"/>
      <c r="BH19" s="13"/>
    </row>
    <row r="20" spans="4:60">
      <c r="E20" s="79" t="s">
        <v>108</v>
      </c>
      <c r="F20" s="79" t="s">
        <v>196</v>
      </c>
      <c r="L20" s="79" t="s">
        <v>311</v>
      </c>
      <c r="R20" s="14"/>
      <c r="T20" s="16">
        <v>1</v>
      </c>
      <c r="U20" s="16">
        <v>1</v>
      </c>
      <c r="V20" s="16">
        <v>1</v>
      </c>
      <c r="W20" s="16">
        <v>1</v>
      </c>
      <c r="X20" s="16">
        <v>1</v>
      </c>
      <c r="Y20" s="16">
        <v>1</v>
      </c>
      <c r="Z20" s="16">
        <v>1</v>
      </c>
      <c r="AA20" s="16">
        <v>1</v>
      </c>
      <c r="AB20" s="16">
        <v>1</v>
      </c>
      <c r="AC20" s="16">
        <v>1</v>
      </c>
      <c r="AD20" s="16">
        <v>1</v>
      </c>
      <c r="AE20" s="153">
        <f>AD20*(1-AE15)</f>
        <v>1</v>
      </c>
      <c r="AF20" s="153">
        <f t="shared" ref="AF20:AK20" si="0">AE20*(1-AF15)</f>
        <v>0.995</v>
      </c>
      <c r="AG20" s="153">
        <f t="shared" si="0"/>
        <v>0.99002500000000004</v>
      </c>
      <c r="AH20" s="153">
        <f t="shared" si="0"/>
        <v>0.98507487500000002</v>
      </c>
      <c r="AI20" s="153">
        <f t="shared" si="0"/>
        <v>0.98014950062500006</v>
      </c>
      <c r="AJ20" s="153">
        <f t="shared" si="0"/>
        <v>0.97524875312187509</v>
      </c>
      <c r="AK20" s="153">
        <f t="shared" si="0"/>
        <v>0.97037250935626573</v>
      </c>
    </row>
    <row r="21" spans="4:60">
      <c r="E21" s="79" t="s">
        <v>108</v>
      </c>
      <c r="F21" s="79" t="s">
        <v>85</v>
      </c>
      <c r="L21" s="79" t="s">
        <v>311</v>
      </c>
      <c r="R21" s="14"/>
      <c r="T21" s="16">
        <v>1</v>
      </c>
      <c r="U21" s="16">
        <v>1</v>
      </c>
      <c r="V21" s="16">
        <v>1</v>
      </c>
      <c r="W21" s="16">
        <v>1</v>
      </c>
      <c r="X21" s="16">
        <v>1</v>
      </c>
      <c r="Y21" s="16">
        <v>1</v>
      </c>
      <c r="Z21" s="16">
        <v>1</v>
      </c>
      <c r="AA21" s="16">
        <v>1</v>
      </c>
      <c r="AB21" s="16">
        <v>1</v>
      </c>
      <c r="AC21" s="16">
        <v>1</v>
      </c>
      <c r="AD21" s="16">
        <v>1</v>
      </c>
      <c r="AE21" s="153">
        <f t="shared" ref="AE21:AK21" si="1">AD21*(1-AE16)</f>
        <v>1</v>
      </c>
      <c r="AF21" s="153">
        <f t="shared" si="1"/>
        <v>0.995</v>
      </c>
      <c r="AG21" s="153">
        <f t="shared" si="1"/>
        <v>0.99002500000000004</v>
      </c>
      <c r="AH21" s="153">
        <f t="shared" si="1"/>
        <v>0.98507487500000002</v>
      </c>
      <c r="AI21" s="153">
        <f t="shared" si="1"/>
        <v>0.98014950062500006</v>
      </c>
      <c r="AJ21" s="153">
        <f t="shared" si="1"/>
        <v>0.97524875312187509</v>
      </c>
      <c r="AK21" s="153">
        <f t="shared" si="1"/>
        <v>0.97037250935626573</v>
      </c>
    </row>
    <row r="22" spans="4:60">
      <c r="E22" s="79" t="s">
        <v>108</v>
      </c>
      <c r="F22" s="79" t="s">
        <v>189</v>
      </c>
      <c r="L22" s="79" t="s">
        <v>311</v>
      </c>
      <c r="R22" s="14"/>
      <c r="T22" s="16">
        <v>1</v>
      </c>
      <c r="U22" s="16">
        <v>1</v>
      </c>
      <c r="V22" s="16">
        <v>1</v>
      </c>
      <c r="W22" s="16">
        <v>1</v>
      </c>
      <c r="X22" s="16">
        <v>1</v>
      </c>
      <c r="Y22" s="16">
        <v>1</v>
      </c>
      <c r="Z22" s="16">
        <v>1</v>
      </c>
      <c r="AA22" s="16">
        <v>1</v>
      </c>
      <c r="AB22" s="16">
        <v>1</v>
      </c>
      <c r="AC22" s="16">
        <v>1</v>
      </c>
      <c r="AD22" s="16">
        <v>1</v>
      </c>
      <c r="AE22" s="153">
        <f t="shared" ref="AE22:AK22" si="2">AD22*(1-AE17)</f>
        <v>1</v>
      </c>
      <c r="AF22" s="153">
        <f t="shared" si="2"/>
        <v>0.995</v>
      </c>
      <c r="AG22" s="153">
        <f t="shared" si="2"/>
        <v>0.99002500000000004</v>
      </c>
      <c r="AH22" s="153">
        <f t="shared" si="2"/>
        <v>0.98507487500000002</v>
      </c>
      <c r="AI22" s="153">
        <f t="shared" si="2"/>
        <v>0.98014950062500006</v>
      </c>
      <c r="AJ22" s="153">
        <f t="shared" si="2"/>
        <v>0.97524875312187509</v>
      </c>
      <c r="AK22" s="153">
        <f t="shared" si="2"/>
        <v>0.97037250935626573</v>
      </c>
    </row>
    <row r="25" spans="4:60">
      <c r="AE25" s="182"/>
      <c r="AF25" s="182"/>
      <c r="AK25" s="182"/>
    </row>
  </sheetData>
  <conditionalFormatting sqref="R4">
    <cfRule type="cellIs" dxfId="61" priority="2"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IU45"/>
  <sheetViews>
    <sheetView zoomScale="70" zoomScaleNormal="70" workbookViewId="0">
      <pane xSplit="10" ySplit="12" topLeftCell="K13" activePane="bottomRight" state="frozen"/>
      <selection activeCell="A4" sqref="A4"/>
      <selection pane="topRight" activeCell="A4" sqref="A4"/>
      <selection pane="bottomLeft" activeCell="A4" sqref="A4"/>
      <selection pane="bottomRight" activeCell="K13" sqref="K13"/>
    </sheetView>
  </sheetViews>
  <sheetFormatPr defaultColWidth="0" defaultRowHeight="12.75"/>
  <cols>
    <col min="1" max="5" width="1.625" style="79" customWidth="1"/>
    <col min="6" max="6" width="12" style="79" bestFit="1" customWidth="1"/>
    <col min="7" max="7" width="42.5" style="79" customWidth="1"/>
    <col min="8" max="8" width="10.5" style="79" customWidth="1"/>
    <col min="9" max="9" width="9.5" style="79" customWidth="1"/>
    <col min="10" max="10" width="24.5" style="79" bestFit="1" customWidth="1"/>
    <col min="11" max="11" width="20.75" style="79" customWidth="1"/>
    <col min="12" max="12" width="51.875" style="79" customWidth="1"/>
    <col min="13" max="13" width="48.875" style="79" bestFit="1" customWidth="1"/>
    <col min="14" max="14" width="28.875" style="79" bestFit="1" customWidth="1"/>
    <col min="15" max="15" width="28.875" style="79" customWidth="1"/>
    <col min="16" max="16" width="33.125" style="79" bestFit="1" customWidth="1"/>
    <col min="17" max="17" width="12.5" style="79" bestFit="1" customWidth="1"/>
    <col min="18" max="20" width="1.625" style="79" customWidth="1"/>
    <col min="21" max="26" width="16.375" style="79" customWidth="1"/>
    <col min="27" max="27" width="40.5" style="79" bestFit="1" customWidth="1"/>
    <col min="28" max="28" width="16.375" style="79" customWidth="1"/>
    <col min="29" max="29" width="23.875" style="79" customWidth="1"/>
    <col min="30" max="30" width="13.25" style="79" customWidth="1"/>
    <col min="31" max="78" width="1.625" style="79" customWidth="1"/>
    <col min="79" max="79" width="16.375" style="191" customWidth="1"/>
    <col min="80" max="255" width="16.375" style="79" hidden="1" customWidth="1"/>
    <col min="256" max="16384" width="28.125" style="79" hidden="1"/>
  </cols>
  <sheetData>
    <row r="1" spans="1:79" s="184" customFormat="1" ht="19.5">
      <c r="A1" s="184" t="s">
        <v>645</v>
      </c>
    </row>
    <row r="2" spans="1:79" s="185" customFormat="1" ht="14.25">
      <c r="A2" s="185" t="s">
        <v>611</v>
      </c>
    </row>
    <row r="3" spans="1:79" s="185" customFormat="1" ht="14.25">
      <c r="A3" s="185" t="s">
        <v>646</v>
      </c>
    </row>
    <row r="4" spans="1:79" s="184" customFormat="1" ht="19.5"/>
    <row r="5" spans="1:79" ht="12.4" customHeight="1">
      <c r="CA5" s="79"/>
    </row>
    <row r="6" spans="1:79" ht="12.4" customHeight="1">
      <c r="CA6" s="79"/>
    </row>
    <row r="7" spans="1:79" ht="12.4" customHeight="1">
      <c r="CA7" s="79"/>
    </row>
    <row r="8" spans="1:79" ht="12.4" customHeight="1">
      <c r="CA8" s="79"/>
    </row>
    <row r="9" spans="1:79" ht="12.4" customHeight="1">
      <c r="CA9" s="79"/>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86"/>
      <c r="V11" s="186"/>
      <c r="W11" s="186"/>
      <c r="X11" s="186"/>
      <c r="Y11" s="186"/>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188" customFormat="1" ht="13.5" thickBot="1">
      <c r="A12" s="5"/>
      <c r="B12" s="5"/>
      <c r="C12" s="5"/>
      <c r="D12" s="5"/>
      <c r="E12" s="5"/>
      <c r="F12" s="187" t="s">
        <v>612</v>
      </c>
      <c r="G12" s="187" t="s">
        <v>613</v>
      </c>
      <c r="H12" s="187" t="s">
        <v>63</v>
      </c>
      <c r="I12" s="187" t="s">
        <v>376</v>
      </c>
      <c r="J12" s="187" t="s">
        <v>287</v>
      </c>
      <c r="K12" s="187" t="s">
        <v>288</v>
      </c>
      <c r="L12" s="187" t="s">
        <v>377</v>
      </c>
      <c r="M12" s="187" t="s">
        <v>614</v>
      </c>
      <c r="N12" s="187" t="s">
        <v>615</v>
      </c>
      <c r="O12" s="187" t="s">
        <v>616</v>
      </c>
      <c r="P12" s="187" t="s">
        <v>617</v>
      </c>
      <c r="Q12" s="187" t="s">
        <v>618</v>
      </c>
      <c r="R12" s="187"/>
      <c r="S12" s="187"/>
      <c r="T12" s="187"/>
      <c r="U12" s="187">
        <v>2022</v>
      </c>
      <c r="V12" s="187">
        <v>2023</v>
      </c>
      <c r="W12" s="187">
        <v>2024</v>
      </c>
      <c r="X12" s="187">
        <v>2025</v>
      </c>
      <c r="Y12" s="187">
        <v>2026</v>
      </c>
      <c r="Z12" s="187"/>
      <c r="AA12" s="187" t="s">
        <v>619</v>
      </c>
      <c r="AB12" s="187"/>
      <c r="AC12" s="187"/>
      <c r="AD12" s="187"/>
      <c r="AE12" s="187"/>
      <c r="AF12" s="187"/>
      <c r="AG12" s="187"/>
      <c r="AH12" s="187"/>
      <c r="AI12" s="187"/>
      <c r="AJ12" s="187"/>
      <c r="AK12" s="187"/>
      <c r="AL12" s="187"/>
      <c r="AM12" s="187"/>
      <c r="AN12" s="187"/>
      <c r="AO12" s="187"/>
      <c r="AP12" s="187"/>
      <c r="AQ12" s="187"/>
      <c r="AR12" s="187"/>
      <c r="AS12" s="187"/>
      <c r="AT12" s="187"/>
      <c r="AU12" s="187"/>
      <c r="AV12" s="187"/>
      <c r="AW12" s="187"/>
      <c r="AX12" s="187"/>
      <c r="AY12" s="187"/>
      <c r="AZ12" s="187"/>
      <c r="BA12" s="187"/>
      <c r="BB12" s="187"/>
      <c r="BC12" s="187"/>
      <c r="BD12" s="187"/>
      <c r="BE12" s="187"/>
      <c r="BF12" s="187"/>
      <c r="BG12" s="187"/>
      <c r="BH12" s="187"/>
      <c r="BI12" s="187"/>
      <c r="BJ12" s="187"/>
      <c r="BK12" s="187"/>
      <c r="BL12" s="187"/>
      <c r="BM12" s="187"/>
      <c r="BN12" s="187"/>
      <c r="BO12" s="187"/>
      <c r="BP12" s="187"/>
      <c r="BQ12" s="187"/>
      <c r="BR12" s="187"/>
      <c r="BS12" s="187"/>
      <c r="BT12" s="187"/>
      <c r="BU12" s="187"/>
      <c r="BV12" s="187"/>
      <c r="BW12" s="187"/>
      <c r="BX12" s="187"/>
      <c r="BY12" s="187"/>
      <c r="BZ12" s="187"/>
      <c r="CA12" s="187" t="s">
        <v>231</v>
      </c>
    </row>
    <row r="13" spans="1:79" ht="13.5" thickTop="1">
      <c r="G13" s="189" t="s">
        <v>624</v>
      </c>
      <c r="H13" s="189" t="s">
        <v>109</v>
      </c>
      <c r="I13" s="189" t="s">
        <v>109</v>
      </c>
      <c r="J13" s="189" t="s">
        <v>557</v>
      </c>
      <c r="K13" s="189" t="s">
        <v>557</v>
      </c>
      <c r="L13" s="189" t="s">
        <v>557</v>
      </c>
      <c r="M13" s="189" t="s">
        <v>557</v>
      </c>
      <c r="N13" s="189" t="s">
        <v>557</v>
      </c>
      <c r="O13" s="189" t="s">
        <v>557</v>
      </c>
      <c r="P13" s="189" t="s">
        <v>557</v>
      </c>
      <c r="Q13" s="189" t="s">
        <v>292</v>
      </c>
      <c r="U13" s="190">
        <v>-7.8</v>
      </c>
      <c r="V13" s="190">
        <v>-7.8</v>
      </c>
      <c r="W13" s="190">
        <v>-7.7</v>
      </c>
      <c r="X13" s="190">
        <v>-7.7</v>
      </c>
      <c r="Y13" s="190">
        <v>-7.7</v>
      </c>
    </row>
    <row r="14" spans="1:79">
      <c r="G14" s="189" t="s">
        <v>624</v>
      </c>
      <c r="H14" s="189" t="s">
        <v>113</v>
      </c>
      <c r="I14" s="189" t="s">
        <v>124</v>
      </c>
      <c r="J14" s="189" t="s">
        <v>620</v>
      </c>
      <c r="K14" s="189" t="s">
        <v>557</v>
      </c>
      <c r="L14" s="189" t="s">
        <v>557</v>
      </c>
      <c r="M14" s="189" t="s">
        <v>557</v>
      </c>
      <c r="N14" s="189" t="s">
        <v>557</v>
      </c>
      <c r="O14" s="189" t="s">
        <v>557</v>
      </c>
      <c r="P14" s="189" t="s">
        <v>557</v>
      </c>
      <c r="Q14" s="189" t="s">
        <v>292</v>
      </c>
      <c r="U14" s="190">
        <v>-0.54670650357861972</v>
      </c>
      <c r="V14" s="190">
        <v>-0.54687827152793633</v>
      </c>
      <c r="W14" s="190">
        <v>-0.54274761040690778</v>
      </c>
      <c r="X14" s="190">
        <v>-0.54092289286219064</v>
      </c>
      <c r="Y14" s="190">
        <v>-0.54320916849483225</v>
      </c>
    </row>
    <row r="15" spans="1:79">
      <c r="G15" s="189" t="s">
        <v>624</v>
      </c>
      <c r="H15" s="189" t="s">
        <v>113</v>
      </c>
      <c r="I15" s="189" t="s">
        <v>128</v>
      </c>
      <c r="J15" s="189" t="s">
        <v>620</v>
      </c>
      <c r="K15" s="189" t="s">
        <v>557</v>
      </c>
      <c r="L15" s="189" t="s">
        <v>557</v>
      </c>
      <c r="M15" s="189" t="s">
        <v>557</v>
      </c>
      <c r="N15" s="189" t="s">
        <v>557</v>
      </c>
      <c r="O15" s="189" t="s">
        <v>557</v>
      </c>
      <c r="P15" s="189" t="s">
        <v>557</v>
      </c>
      <c r="Q15" s="189" t="s">
        <v>292</v>
      </c>
      <c r="U15" s="190">
        <v>-1.2015172222501633</v>
      </c>
      <c r="V15" s="190">
        <v>-1.2031906945171837</v>
      </c>
      <c r="W15" s="190">
        <v>-1.1954988083329954</v>
      </c>
      <c r="X15" s="190">
        <v>-1.1904655641069222</v>
      </c>
      <c r="Y15" s="190">
        <v>-1.1894761822800599</v>
      </c>
    </row>
    <row r="16" spans="1:79">
      <c r="G16" s="189" t="s">
        <v>625</v>
      </c>
      <c r="H16" s="189" t="s">
        <v>113</v>
      </c>
      <c r="I16" s="189" t="s">
        <v>128</v>
      </c>
      <c r="J16" s="189" t="s">
        <v>620</v>
      </c>
      <c r="K16" s="189" t="s">
        <v>557</v>
      </c>
      <c r="L16" s="189" t="s">
        <v>557</v>
      </c>
      <c r="M16" s="189" t="s">
        <v>557</v>
      </c>
      <c r="N16" s="189" t="s">
        <v>557</v>
      </c>
      <c r="O16" s="189" t="s">
        <v>557</v>
      </c>
      <c r="P16" s="189" t="s">
        <v>557</v>
      </c>
      <c r="Q16" s="189" t="s">
        <v>292</v>
      </c>
      <c r="U16" s="190">
        <v>-6.35</v>
      </c>
      <c r="V16" s="190">
        <v>0</v>
      </c>
      <c r="W16" s="190">
        <v>0</v>
      </c>
      <c r="X16" s="190">
        <v>0</v>
      </c>
      <c r="Y16" s="190">
        <v>0</v>
      </c>
    </row>
    <row r="17" spans="7:25">
      <c r="G17" s="189" t="s">
        <v>632</v>
      </c>
      <c r="H17" s="189" t="s">
        <v>104</v>
      </c>
      <c r="I17" s="189" t="s">
        <v>108</v>
      </c>
      <c r="J17" s="189" t="s">
        <v>621</v>
      </c>
      <c r="K17" s="189" t="s">
        <v>627</v>
      </c>
      <c r="L17" s="189" t="s">
        <v>201</v>
      </c>
      <c r="M17" s="189" t="s">
        <v>322</v>
      </c>
      <c r="N17" s="189" t="s">
        <v>557</v>
      </c>
      <c r="O17" s="189" t="s">
        <v>319</v>
      </c>
      <c r="P17" s="189" t="s">
        <v>557</v>
      </c>
      <c r="Q17" s="189" t="s">
        <v>292</v>
      </c>
      <c r="U17" s="190">
        <v>-8.5819515316694286</v>
      </c>
      <c r="V17" s="190">
        <v>-9.993722921065789</v>
      </c>
      <c r="W17" s="190">
        <v>-6.5159003338043897</v>
      </c>
      <c r="X17" s="190">
        <v>-7.54123980890326</v>
      </c>
      <c r="Y17" s="190">
        <v>-3.5954307686643712</v>
      </c>
    </row>
    <row r="18" spans="7:25">
      <c r="G18" s="189" t="s">
        <v>633</v>
      </c>
      <c r="H18" s="189" t="s">
        <v>104</v>
      </c>
      <c r="I18" s="189" t="s">
        <v>108</v>
      </c>
      <c r="J18" s="189" t="s">
        <v>557</v>
      </c>
      <c r="K18" s="189" t="s">
        <v>193</v>
      </c>
      <c r="L18" s="189" t="s">
        <v>557</v>
      </c>
      <c r="M18" s="189" t="s">
        <v>557</v>
      </c>
      <c r="N18" s="189" t="s">
        <v>557</v>
      </c>
      <c r="O18" s="189" t="s">
        <v>557</v>
      </c>
      <c r="P18" s="189" t="s">
        <v>557</v>
      </c>
      <c r="Q18" s="189" t="s">
        <v>292</v>
      </c>
      <c r="U18" s="190">
        <v>-2.7909999999999999</v>
      </c>
      <c r="V18" s="190">
        <v>-1.1240000000000001</v>
      </c>
      <c r="W18" s="190">
        <v>-5.5229999999999997</v>
      </c>
      <c r="X18" s="190">
        <v>-1.08</v>
      </c>
      <c r="Y18" s="190">
        <v>-1.08</v>
      </c>
    </row>
    <row r="19" spans="7:25">
      <c r="G19" s="189" t="s">
        <v>626</v>
      </c>
      <c r="H19" s="189" t="s">
        <v>113</v>
      </c>
      <c r="I19" s="189" t="s">
        <v>124</v>
      </c>
      <c r="J19" s="189" t="s">
        <v>622</v>
      </c>
      <c r="K19" s="189" t="s">
        <v>557</v>
      </c>
      <c r="L19" s="189" t="s">
        <v>557</v>
      </c>
      <c r="M19" s="189" t="s">
        <v>557</v>
      </c>
      <c r="N19" s="189" t="s">
        <v>557</v>
      </c>
      <c r="O19" s="189" t="s">
        <v>557</v>
      </c>
      <c r="P19" s="189" t="s">
        <v>557</v>
      </c>
      <c r="Q19" s="189" t="s">
        <v>292</v>
      </c>
      <c r="U19" s="190">
        <v>-0.4771224</v>
      </c>
      <c r="V19" s="190">
        <v>-0.4747248</v>
      </c>
      <c r="W19" s="190">
        <v>-0.4723272</v>
      </c>
      <c r="X19" s="190">
        <v>-0.4699296</v>
      </c>
      <c r="Y19" s="190">
        <v>-0.467532</v>
      </c>
    </row>
    <row r="20" spans="7:25">
      <c r="G20" s="189" t="s">
        <v>626</v>
      </c>
      <c r="H20" s="189" t="s">
        <v>113</v>
      </c>
      <c r="I20" s="189" t="s">
        <v>128</v>
      </c>
      <c r="J20" s="189" t="s">
        <v>622</v>
      </c>
      <c r="K20" s="189" t="s">
        <v>557</v>
      </c>
      <c r="L20" s="189" t="s">
        <v>557</v>
      </c>
      <c r="M20" s="189" t="s">
        <v>557</v>
      </c>
      <c r="N20" s="189" t="s">
        <v>557</v>
      </c>
      <c r="O20" s="189" t="s">
        <v>557</v>
      </c>
      <c r="P20" s="189" t="s">
        <v>557</v>
      </c>
      <c r="Q20" s="189" t="s">
        <v>292</v>
      </c>
      <c r="U20" s="190">
        <v>-0.81239759999999994</v>
      </c>
      <c r="V20" s="190">
        <v>-0.80831520000000001</v>
      </c>
      <c r="W20" s="190">
        <v>-0.80423279999999997</v>
      </c>
      <c r="X20" s="190">
        <v>-0.80015039999999993</v>
      </c>
      <c r="Y20" s="190">
        <v>-0.796068</v>
      </c>
    </row>
    <row r="21" spans="7:25">
      <c r="G21" s="189" t="s">
        <v>628</v>
      </c>
      <c r="H21" s="189" t="s">
        <v>113</v>
      </c>
      <c r="I21" s="189" t="s">
        <v>124</v>
      </c>
      <c r="J21" s="189" t="s">
        <v>623</v>
      </c>
      <c r="K21" s="189" t="s">
        <v>557</v>
      </c>
      <c r="L21" s="189" t="s">
        <v>557</v>
      </c>
      <c r="M21" s="189" t="s">
        <v>557</v>
      </c>
      <c r="N21" s="189" t="s">
        <v>557</v>
      </c>
      <c r="O21" s="189" t="s">
        <v>557</v>
      </c>
      <c r="P21" s="189" t="s">
        <v>557</v>
      </c>
      <c r="Q21" s="189" t="s">
        <v>292</v>
      </c>
      <c r="U21" s="190">
        <v>-0.73722754709445892</v>
      </c>
      <c r="V21" s="190">
        <v>-0.74063111087496392</v>
      </c>
      <c r="W21" s="190">
        <v>-0.73348069859121945</v>
      </c>
      <c r="X21" s="190">
        <v>-0.73198998614799549</v>
      </c>
      <c r="Y21" s="190">
        <v>-0.74058180685571684</v>
      </c>
    </row>
    <row r="22" spans="7:25">
      <c r="G22" s="189" t="s">
        <v>677</v>
      </c>
      <c r="H22" s="189" t="s">
        <v>104</v>
      </c>
      <c r="I22" s="189" t="s">
        <v>106</v>
      </c>
      <c r="J22" s="189" t="s">
        <v>557</v>
      </c>
      <c r="K22" s="189" t="s">
        <v>557</v>
      </c>
      <c r="L22" s="189" t="s">
        <v>557</v>
      </c>
      <c r="M22" s="189" t="s">
        <v>557</v>
      </c>
      <c r="N22" s="189" t="s">
        <v>557</v>
      </c>
      <c r="O22" s="189" t="s">
        <v>557</v>
      </c>
      <c r="P22" s="189" t="s">
        <v>557</v>
      </c>
      <c r="Q22" s="189" t="s">
        <v>292</v>
      </c>
      <c r="U22" s="190">
        <v>-2.27</v>
      </c>
      <c r="V22" s="190">
        <v>0</v>
      </c>
      <c r="W22" s="190">
        <v>0</v>
      </c>
      <c r="X22" s="190">
        <v>0</v>
      </c>
      <c r="Y22" s="190">
        <v>0</v>
      </c>
    </row>
    <row r="23" spans="7:25">
      <c r="G23" s="189" t="s">
        <v>557</v>
      </c>
      <c r="H23" s="189" t="s">
        <v>557</v>
      </c>
      <c r="I23" s="189" t="s">
        <v>557</v>
      </c>
      <c r="J23" s="189" t="s">
        <v>557</v>
      </c>
      <c r="K23" s="189" t="s">
        <v>557</v>
      </c>
      <c r="L23" s="189" t="s">
        <v>557</v>
      </c>
      <c r="M23" s="189" t="s">
        <v>557</v>
      </c>
      <c r="N23" s="189" t="s">
        <v>557</v>
      </c>
      <c r="O23" s="189" t="s">
        <v>557</v>
      </c>
      <c r="P23" s="189" t="s">
        <v>557</v>
      </c>
      <c r="Q23" s="189" t="s">
        <v>557</v>
      </c>
      <c r="U23" s="190" t="s">
        <v>557</v>
      </c>
      <c r="V23" s="190" t="s">
        <v>557</v>
      </c>
      <c r="W23" s="190" t="s">
        <v>557</v>
      </c>
      <c r="X23" s="190" t="s">
        <v>557</v>
      </c>
      <c r="Y23" s="190" t="s">
        <v>557</v>
      </c>
    </row>
    <row r="24" spans="7:25">
      <c r="G24" s="189" t="s">
        <v>557</v>
      </c>
      <c r="H24" s="189" t="s">
        <v>557</v>
      </c>
      <c r="I24" s="189" t="s">
        <v>557</v>
      </c>
      <c r="J24" s="189" t="s">
        <v>557</v>
      </c>
      <c r="K24" s="189" t="s">
        <v>557</v>
      </c>
      <c r="L24" s="189" t="s">
        <v>557</v>
      </c>
      <c r="M24" s="189" t="s">
        <v>557</v>
      </c>
      <c r="N24" s="189" t="s">
        <v>557</v>
      </c>
      <c r="O24" s="189" t="s">
        <v>557</v>
      </c>
      <c r="P24" s="189" t="s">
        <v>557</v>
      </c>
      <c r="Q24" s="189" t="s">
        <v>557</v>
      </c>
      <c r="U24" s="190" t="s">
        <v>557</v>
      </c>
      <c r="V24" s="190" t="s">
        <v>557</v>
      </c>
      <c r="W24" s="190" t="s">
        <v>557</v>
      </c>
      <c r="X24" s="190" t="s">
        <v>557</v>
      </c>
      <c r="Y24" s="190" t="s">
        <v>557</v>
      </c>
    </row>
    <row r="25" spans="7:25">
      <c r="G25" s="189" t="s">
        <v>557</v>
      </c>
      <c r="H25" s="189" t="s">
        <v>557</v>
      </c>
      <c r="I25" s="189" t="s">
        <v>557</v>
      </c>
      <c r="J25" s="189" t="s">
        <v>557</v>
      </c>
      <c r="K25" s="189" t="s">
        <v>557</v>
      </c>
      <c r="L25" s="189" t="s">
        <v>557</v>
      </c>
      <c r="M25" s="189" t="s">
        <v>557</v>
      </c>
      <c r="N25" s="189" t="s">
        <v>557</v>
      </c>
      <c r="O25" s="189" t="s">
        <v>557</v>
      </c>
      <c r="P25" s="189" t="s">
        <v>557</v>
      </c>
      <c r="Q25" s="189" t="s">
        <v>557</v>
      </c>
      <c r="U25" s="190" t="s">
        <v>557</v>
      </c>
      <c r="V25" s="190" t="s">
        <v>557</v>
      </c>
      <c r="W25" s="190" t="s">
        <v>557</v>
      </c>
      <c r="X25" s="190" t="s">
        <v>557</v>
      </c>
      <c r="Y25" s="190" t="s">
        <v>557</v>
      </c>
    </row>
    <row r="26" spans="7:25">
      <c r="G26" s="189" t="s">
        <v>557</v>
      </c>
      <c r="H26" s="189" t="s">
        <v>557</v>
      </c>
      <c r="I26" s="189" t="s">
        <v>557</v>
      </c>
      <c r="J26" s="189" t="s">
        <v>557</v>
      </c>
      <c r="K26" s="189" t="s">
        <v>557</v>
      </c>
      <c r="L26" s="189" t="s">
        <v>557</v>
      </c>
      <c r="M26" s="189" t="s">
        <v>557</v>
      </c>
      <c r="N26" s="189" t="s">
        <v>557</v>
      </c>
      <c r="O26" s="189" t="s">
        <v>557</v>
      </c>
      <c r="P26" s="189" t="s">
        <v>557</v>
      </c>
      <c r="Q26" s="189" t="s">
        <v>557</v>
      </c>
      <c r="U26" s="190" t="s">
        <v>557</v>
      </c>
      <c r="V26" s="190" t="s">
        <v>557</v>
      </c>
      <c r="W26" s="190" t="s">
        <v>557</v>
      </c>
      <c r="X26" s="190" t="s">
        <v>557</v>
      </c>
      <c r="Y26" s="190" t="s">
        <v>557</v>
      </c>
    </row>
    <row r="27" spans="7:25">
      <c r="G27" s="189" t="s">
        <v>557</v>
      </c>
      <c r="H27" s="189" t="s">
        <v>557</v>
      </c>
      <c r="I27" s="189" t="s">
        <v>557</v>
      </c>
      <c r="J27" s="189" t="s">
        <v>557</v>
      </c>
      <c r="K27" s="189" t="s">
        <v>557</v>
      </c>
      <c r="L27" s="189" t="s">
        <v>557</v>
      </c>
      <c r="M27" s="189" t="s">
        <v>557</v>
      </c>
      <c r="N27" s="189" t="s">
        <v>557</v>
      </c>
      <c r="O27" s="189" t="s">
        <v>557</v>
      </c>
      <c r="P27" s="189" t="s">
        <v>557</v>
      </c>
      <c r="Q27" s="189" t="s">
        <v>557</v>
      </c>
      <c r="U27" s="190" t="s">
        <v>557</v>
      </c>
      <c r="V27" s="190" t="s">
        <v>557</v>
      </c>
      <c r="W27" s="190" t="s">
        <v>557</v>
      </c>
      <c r="X27" s="190" t="s">
        <v>557</v>
      </c>
      <c r="Y27" s="190" t="s">
        <v>557</v>
      </c>
    </row>
    <row r="28" spans="7:25">
      <c r="G28" s="189" t="s">
        <v>557</v>
      </c>
      <c r="H28" s="189" t="s">
        <v>557</v>
      </c>
      <c r="I28" s="189" t="s">
        <v>557</v>
      </c>
      <c r="J28" s="189" t="s">
        <v>557</v>
      </c>
      <c r="K28" s="189" t="s">
        <v>557</v>
      </c>
      <c r="L28" s="189" t="s">
        <v>557</v>
      </c>
      <c r="M28" s="189" t="s">
        <v>557</v>
      </c>
      <c r="N28" s="189" t="s">
        <v>557</v>
      </c>
      <c r="O28" s="189" t="s">
        <v>557</v>
      </c>
      <c r="P28" s="189" t="s">
        <v>557</v>
      </c>
      <c r="Q28" s="189" t="s">
        <v>557</v>
      </c>
      <c r="U28" s="190" t="s">
        <v>557</v>
      </c>
      <c r="V28" s="190" t="s">
        <v>557</v>
      </c>
      <c r="W28" s="190" t="s">
        <v>557</v>
      </c>
      <c r="X28" s="190" t="s">
        <v>557</v>
      </c>
      <c r="Y28" s="190" t="s">
        <v>557</v>
      </c>
    </row>
    <row r="29" spans="7:25">
      <c r="G29" s="189" t="s">
        <v>557</v>
      </c>
      <c r="H29" s="189" t="s">
        <v>557</v>
      </c>
      <c r="I29" s="189" t="s">
        <v>557</v>
      </c>
      <c r="J29" s="189" t="s">
        <v>557</v>
      </c>
      <c r="K29" s="189" t="s">
        <v>557</v>
      </c>
      <c r="L29" s="189" t="s">
        <v>557</v>
      </c>
      <c r="M29" s="189" t="s">
        <v>557</v>
      </c>
      <c r="N29" s="189" t="s">
        <v>557</v>
      </c>
      <c r="O29" s="189" t="s">
        <v>557</v>
      </c>
      <c r="P29" s="189" t="s">
        <v>557</v>
      </c>
      <c r="Q29" s="189" t="s">
        <v>557</v>
      </c>
      <c r="U29" s="190" t="s">
        <v>557</v>
      </c>
      <c r="V29" s="190" t="s">
        <v>557</v>
      </c>
      <c r="W29" s="190" t="s">
        <v>557</v>
      </c>
      <c r="X29" s="190" t="s">
        <v>557</v>
      </c>
      <c r="Y29" s="190" t="s">
        <v>557</v>
      </c>
    </row>
    <row r="30" spans="7:25">
      <c r="G30" s="189" t="s">
        <v>557</v>
      </c>
      <c r="H30" s="189" t="s">
        <v>557</v>
      </c>
      <c r="I30" s="189" t="s">
        <v>557</v>
      </c>
      <c r="J30" s="189" t="s">
        <v>557</v>
      </c>
      <c r="K30" s="189" t="s">
        <v>557</v>
      </c>
      <c r="L30" s="189" t="s">
        <v>557</v>
      </c>
      <c r="M30" s="189" t="s">
        <v>557</v>
      </c>
      <c r="N30" s="189" t="s">
        <v>557</v>
      </c>
      <c r="O30" s="189" t="s">
        <v>557</v>
      </c>
      <c r="P30" s="189" t="s">
        <v>557</v>
      </c>
      <c r="Q30" s="189" t="s">
        <v>557</v>
      </c>
      <c r="U30" s="190" t="s">
        <v>557</v>
      </c>
      <c r="V30" s="190" t="s">
        <v>557</v>
      </c>
      <c r="W30" s="190" t="s">
        <v>557</v>
      </c>
      <c r="X30" s="190" t="s">
        <v>557</v>
      </c>
      <c r="Y30" s="190" t="s">
        <v>557</v>
      </c>
    </row>
    <row r="31" spans="7:25">
      <c r="G31" s="189" t="s">
        <v>557</v>
      </c>
      <c r="H31" s="189" t="s">
        <v>557</v>
      </c>
      <c r="I31" s="189" t="s">
        <v>557</v>
      </c>
      <c r="J31" s="189" t="s">
        <v>557</v>
      </c>
      <c r="K31" s="189" t="s">
        <v>557</v>
      </c>
      <c r="L31" s="189" t="s">
        <v>557</v>
      </c>
      <c r="M31" s="189" t="s">
        <v>557</v>
      </c>
      <c r="N31" s="189" t="s">
        <v>557</v>
      </c>
      <c r="O31" s="189" t="s">
        <v>557</v>
      </c>
      <c r="P31" s="189" t="s">
        <v>557</v>
      </c>
      <c r="Q31" s="189" t="s">
        <v>557</v>
      </c>
      <c r="U31" s="190" t="s">
        <v>557</v>
      </c>
      <c r="V31" s="190" t="s">
        <v>557</v>
      </c>
      <c r="W31" s="190" t="s">
        <v>557</v>
      </c>
      <c r="X31" s="190" t="s">
        <v>557</v>
      </c>
      <c r="Y31" s="190" t="s">
        <v>557</v>
      </c>
    </row>
    <row r="32" spans="7:25">
      <c r="G32" s="189" t="s">
        <v>557</v>
      </c>
      <c r="H32" s="189" t="s">
        <v>557</v>
      </c>
      <c r="I32" s="189" t="s">
        <v>557</v>
      </c>
      <c r="J32" s="189" t="s">
        <v>557</v>
      </c>
      <c r="K32" s="189" t="s">
        <v>557</v>
      </c>
      <c r="L32" s="189" t="s">
        <v>557</v>
      </c>
      <c r="M32" s="189" t="s">
        <v>557</v>
      </c>
      <c r="N32" s="189" t="s">
        <v>557</v>
      </c>
      <c r="O32" s="189" t="s">
        <v>557</v>
      </c>
      <c r="P32" s="189" t="s">
        <v>557</v>
      </c>
      <c r="Q32" s="189" t="s">
        <v>557</v>
      </c>
      <c r="U32" s="190" t="s">
        <v>557</v>
      </c>
      <c r="V32" s="190" t="s">
        <v>557</v>
      </c>
      <c r="W32" s="190" t="s">
        <v>557</v>
      </c>
      <c r="X32" s="190" t="s">
        <v>557</v>
      </c>
      <c r="Y32" s="190" t="s">
        <v>557</v>
      </c>
    </row>
    <row r="33" spans="7:25">
      <c r="G33" s="189" t="s">
        <v>557</v>
      </c>
      <c r="H33" s="189" t="s">
        <v>557</v>
      </c>
      <c r="I33" s="189" t="s">
        <v>557</v>
      </c>
      <c r="J33" s="189" t="s">
        <v>557</v>
      </c>
      <c r="K33" s="189" t="s">
        <v>557</v>
      </c>
      <c r="L33" s="189" t="s">
        <v>557</v>
      </c>
      <c r="M33" s="189" t="s">
        <v>557</v>
      </c>
      <c r="N33" s="189" t="s">
        <v>557</v>
      </c>
      <c r="O33" s="189" t="s">
        <v>557</v>
      </c>
      <c r="P33" s="189" t="s">
        <v>557</v>
      </c>
      <c r="Q33" s="189" t="s">
        <v>557</v>
      </c>
      <c r="U33" s="190" t="s">
        <v>557</v>
      </c>
      <c r="V33" s="190" t="s">
        <v>557</v>
      </c>
      <c r="W33" s="190" t="s">
        <v>557</v>
      </c>
      <c r="X33" s="190" t="s">
        <v>557</v>
      </c>
      <c r="Y33" s="190" t="s">
        <v>557</v>
      </c>
    </row>
    <row r="34" spans="7:25">
      <c r="G34" s="189" t="s">
        <v>557</v>
      </c>
      <c r="H34" s="189" t="s">
        <v>557</v>
      </c>
      <c r="I34" s="189" t="s">
        <v>557</v>
      </c>
      <c r="J34" s="189" t="s">
        <v>557</v>
      </c>
      <c r="K34" s="189" t="s">
        <v>557</v>
      </c>
      <c r="L34" s="189" t="s">
        <v>557</v>
      </c>
      <c r="M34" s="189" t="s">
        <v>557</v>
      </c>
      <c r="N34" s="189" t="s">
        <v>557</v>
      </c>
      <c r="O34" s="189" t="s">
        <v>557</v>
      </c>
      <c r="P34" s="189" t="s">
        <v>557</v>
      </c>
      <c r="Q34" s="189" t="s">
        <v>557</v>
      </c>
      <c r="U34" s="190" t="s">
        <v>557</v>
      </c>
      <c r="V34" s="190" t="s">
        <v>557</v>
      </c>
      <c r="W34" s="190" t="s">
        <v>557</v>
      </c>
      <c r="X34" s="190" t="s">
        <v>557</v>
      </c>
      <c r="Y34" s="190" t="s">
        <v>557</v>
      </c>
    </row>
    <row r="35" spans="7:25">
      <c r="G35" s="189" t="s">
        <v>557</v>
      </c>
      <c r="H35" s="189" t="s">
        <v>557</v>
      </c>
      <c r="I35" s="189" t="s">
        <v>557</v>
      </c>
      <c r="J35" s="189" t="s">
        <v>557</v>
      </c>
      <c r="K35" s="189" t="s">
        <v>557</v>
      </c>
      <c r="L35" s="189" t="s">
        <v>557</v>
      </c>
      <c r="M35" s="189" t="s">
        <v>557</v>
      </c>
      <c r="N35" s="189" t="s">
        <v>557</v>
      </c>
      <c r="O35" s="189" t="s">
        <v>557</v>
      </c>
      <c r="P35" s="189" t="s">
        <v>557</v>
      </c>
      <c r="Q35" s="189" t="s">
        <v>557</v>
      </c>
      <c r="U35" s="190" t="s">
        <v>557</v>
      </c>
      <c r="V35" s="190" t="s">
        <v>557</v>
      </c>
      <c r="W35" s="190" t="s">
        <v>557</v>
      </c>
      <c r="X35" s="190" t="s">
        <v>557</v>
      </c>
      <c r="Y35" s="190" t="s">
        <v>557</v>
      </c>
    </row>
    <row r="36" spans="7:25">
      <c r="G36" s="189" t="s">
        <v>557</v>
      </c>
      <c r="H36" s="189" t="s">
        <v>557</v>
      </c>
      <c r="I36" s="189" t="s">
        <v>557</v>
      </c>
      <c r="J36" s="189" t="s">
        <v>557</v>
      </c>
      <c r="K36" s="189" t="s">
        <v>557</v>
      </c>
      <c r="L36" s="189" t="s">
        <v>557</v>
      </c>
      <c r="M36" s="189" t="s">
        <v>557</v>
      </c>
      <c r="N36" s="189" t="s">
        <v>557</v>
      </c>
      <c r="O36" s="189" t="s">
        <v>557</v>
      </c>
      <c r="P36" s="189" t="s">
        <v>557</v>
      </c>
      <c r="Q36" s="189" t="s">
        <v>557</v>
      </c>
      <c r="U36" s="190" t="s">
        <v>557</v>
      </c>
      <c r="V36" s="190" t="s">
        <v>557</v>
      </c>
      <c r="W36" s="190" t="s">
        <v>557</v>
      </c>
      <c r="X36" s="190" t="s">
        <v>557</v>
      </c>
      <c r="Y36" s="190" t="s">
        <v>557</v>
      </c>
    </row>
    <row r="37" spans="7:25">
      <c r="G37" s="189" t="s">
        <v>557</v>
      </c>
      <c r="H37" s="189" t="s">
        <v>557</v>
      </c>
      <c r="I37" s="189" t="s">
        <v>557</v>
      </c>
      <c r="J37" s="189" t="s">
        <v>557</v>
      </c>
      <c r="K37" s="189" t="s">
        <v>557</v>
      </c>
      <c r="L37" s="189" t="s">
        <v>557</v>
      </c>
      <c r="M37" s="189" t="s">
        <v>557</v>
      </c>
      <c r="N37" s="189" t="s">
        <v>557</v>
      </c>
      <c r="O37" s="189" t="s">
        <v>557</v>
      </c>
      <c r="P37" s="189" t="s">
        <v>557</v>
      </c>
      <c r="Q37" s="189" t="s">
        <v>557</v>
      </c>
      <c r="U37" s="190" t="s">
        <v>557</v>
      </c>
      <c r="V37" s="190" t="s">
        <v>557</v>
      </c>
      <c r="W37" s="190" t="s">
        <v>557</v>
      </c>
      <c r="X37" s="190" t="s">
        <v>557</v>
      </c>
      <c r="Y37" s="190" t="s">
        <v>557</v>
      </c>
    </row>
    <row r="38" spans="7:25">
      <c r="G38" s="189" t="s">
        <v>557</v>
      </c>
      <c r="H38" s="189" t="s">
        <v>557</v>
      </c>
      <c r="I38" s="189" t="s">
        <v>557</v>
      </c>
      <c r="J38" s="189" t="s">
        <v>557</v>
      </c>
      <c r="K38" s="189" t="s">
        <v>557</v>
      </c>
      <c r="L38" s="189" t="s">
        <v>557</v>
      </c>
      <c r="M38" s="189" t="s">
        <v>557</v>
      </c>
      <c r="N38" s="189" t="s">
        <v>557</v>
      </c>
      <c r="O38" s="189" t="s">
        <v>557</v>
      </c>
      <c r="P38" s="189" t="s">
        <v>557</v>
      </c>
      <c r="Q38" s="189" t="s">
        <v>557</v>
      </c>
      <c r="U38" s="190" t="s">
        <v>557</v>
      </c>
      <c r="V38" s="190" t="s">
        <v>557</v>
      </c>
      <c r="W38" s="190" t="s">
        <v>557</v>
      </c>
      <c r="X38" s="190" t="s">
        <v>557</v>
      </c>
      <c r="Y38" s="190" t="s">
        <v>557</v>
      </c>
    </row>
    <row r="39" spans="7:25">
      <c r="G39" s="189" t="s">
        <v>557</v>
      </c>
      <c r="H39" s="189" t="s">
        <v>557</v>
      </c>
      <c r="I39" s="189" t="s">
        <v>557</v>
      </c>
      <c r="J39" s="189" t="s">
        <v>557</v>
      </c>
      <c r="K39" s="189" t="s">
        <v>557</v>
      </c>
      <c r="L39" s="189" t="s">
        <v>557</v>
      </c>
      <c r="M39" s="189" t="s">
        <v>557</v>
      </c>
      <c r="N39" s="189" t="s">
        <v>557</v>
      </c>
      <c r="O39" s="189" t="s">
        <v>557</v>
      </c>
      <c r="P39" s="189" t="s">
        <v>557</v>
      </c>
      <c r="Q39" s="189" t="s">
        <v>557</v>
      </c>
      <c r="U39" s="190" t="s">
        <v>557</v>
      </c>
      <c r="V39" s="190" t="s">
        <v>557</v>
      </c>
      <c r="W39" s="190" t="s">
        <v>557</v>
      </c>
      <c r="X39" s="190" t="s">
        <v>557</v>
      </c>
      <c r="Y39" s="190" t="s">
        <v>557</v>
      </c>
    </row>
    <row r="40" spans="7:25">
      <c r="G40" s="189" t="s">
        <v>557</v>
      </c>
      <c r="H40" s="189" t="s">
        <v>557</v>
      </c>
      <c r="I40" s="189" t="s">
        <v>557</v>
      </c>
      <c r="J40" s="189" t="s">
        <v>557</v>
      </c>
      <c r="K40" s="189" t="s">
        <v>557</v>
      </c>
      <c r="L40" s="189" t="s">
        <v>557</v>
      </c>
      <c r="M40" s="189" t="s">
        <v>557</v>
      </c>
      <c r="N40" s="189" t="s">
        <v>557</v>
      </c>
      <c r="O40" s="189" t="s">
        <v>557</v>
      </c>
      <c r="P40" s="189" t="s">
        <v>557</v>
      </c>
      <c r="Q40" s="189" t="s">
        <v>557</v>
      </c>
      <c r="U40" s="190" t="s">
        <v>557</v>
      </c>
      <c r="V40" s="190" t="s">
        <v>557</v>
      </c>
      <c r="W40" s="190" t="s">
        <v>557</v>
      </c>
      <c r="X40" s="190" t="s">
        <v>557</v>
      </c>
      <c r="Y40" s="190" t="s">
        <v>557</v>
      </c>
    </row>
    <row r="41" spans="7:25">
      <c r="G41" s="189" t="s">
        <v>557</v>
      </c>
      <c r="H41" s="189" t="s">
        <v>557</v>
      </c>
      <c r="I41" s="189" t="s">
        <v>557</v>
      </c>
      <c r="J41" s="189" t="s">
        <v>557</v>
      </c>
      <c r="K41" s="189" t="s">
        <v>557</v>
      </c>
      <c r="L41" s="189" t="s">
        <v>557</v>
      </c>
      <c r="M41" s="189" t="s">
        <v>557</v>
      </c>
      <c r="N41" s="189" t="s">
        <v>557</v>
      </c>
      <c r="O41" s="189" t="s">
        <v>557</v>
      </c>
      <c r="P41" s="189" t="s">
        <v>557</v>
      </c>
      <c r="Q41" s="189" t="s">
        <v>557</v>
      </c>
      <c r="U41" s="190" t="s">
        <v>557</v>
      </c>
      <c r="V41" s="190" t="s">
        <v>557</v>
      </c>
      <c r="W41" s="190" t="s">
        <v>557</v>
      </c>
      <c r="X41" s="190" t="s">
        <v>557</v>
      </c>
      <c r="Y41" s="190" t="s">
        <v>557</v>
      </c>
    </row>
    <row r="42" spans="7:25">
      <c r="G42" s="189" t="s">
        <v>557</v>
      </c>
      <c r="H42" s="189" t="s">
        <v>557</v>
      </c>
      <c r="I42" s="189" t="s">
        <v>557</v>
      </c>
      <c r="J42" s="189" t="s">
        <v>557</v>
      </c>
      <c r="K42" s="189" t="s">
        <v>557</v>
      </c>
      <c r="L42" s="189" t="s">
        <v>557</v>
      </c>
      <c r="M42" s="189" t="s">
        <v>557</v>
      </c>
      <c r="N42" s="189" t="s">
        <v>557</v>
      </c>
      <c r="O42" s="189" t="s">
        <v>557</v>
      </c>
      <c r="P42" s="189" t="s">
        <v>557</v>
      </c>
      <c r="Q42" s="189" t="s">
        <v>557</v>
      </c>
      <c r="U42" s="190" t="s">
        <v>557</v>
      </c>
      <c r="V42" s="190" t="s">
        <v>557</v>
      </c>
      <c r="W42" s="190" t="s">
        <v>557</v>
      </c>
      <c r="X42" s="190" t="s">
        <v>557</v>
      </c>
      <c r="Y42" s="190" t="s">
        <v>557</v>
      </c>
    </row>
    <row r="43" spans="7:25">
      <c r="G43" s="189" t="s">
        <v>557</v>
      </c>
      <c r="H43" s="189" t="s">
        <v>557</v>
      </c>
      <c r="I43" s="189" t="s">
        <v>557</v>
      </c>
      <c r="J43" s="189" t="s">
        <v>557</v>
      </c>
      <c r="K43" s="189" t="s">
        <v>557</v>
      </c>
      <c r="L43" s="189" t="s">
        <v>557</v>
      </c>
      <c r="M43" s="189" t="s">
        <v>557</v>
      </c>
      <c r="N43" s="189" t="s">
        <v>557</v>
      </c>
      <c r="O43" s="189" t="s">
        <v>557</v>
      </c>
      <c r="P43" s="189" t="s">
        <v>557</v>
      </c>
      <c r="Q43" s="189" t="s">
        <v>557</v>
      </c>
      <c r="U43" s="190" t="s">
        <v>557</v>
      </c>
      <c r="V43" s="190" t="s">
        <v>557</v>
      </c>
      <c r="W43" s="190" t="s">
        <v>557</v>
      </c>
      <c r="X43" s="190" t="s">
        <v>557</v>
      </c>
      <c r="Y43" s="190" t="s">
        <v>557</v>
      </c>
    </row>
    <row r="44" spans="7:25">
      <c r="G44" s="189" t="s">
        <v>557</v>
      </c>
      <c r="H44" s="189" t="s">
        <v>557</v>
      </c>
      <c r="I44" s="189" t="s">
        <v>557</v>
      </c>
      <c r="J44" s="189" t="s">
        <v>557</v>
      </c>
      <c r="K44" s="189" t="s">
        <v>557</v>
      </c>
      <c r="L44" s="189" t="s">
        <v>557</v>
      </c>
      <c r="M44" s="189" t="s">
        <v>557</v>
      </c>
      <c r="N44" s="189" t="s">
        <v>557</v>
      </c>
      <c r="O44" s="189" t="s">
        <v>557</v>
      </c>
      <c r="P44" s="189" t="s">
        <v>557</v>
      </c>
      <c r="Q44" s="189" t="s">
        <v>557</v>
      </c>
      <c r="U44" s="190" t="s">
        <v>557</v>
      </c>
      <c r="V44" s="190" t="s">
        <v>557</v>
      </c>
      <c r="W44" s="190" t="s">
        <v>557</v>
      </c>
      <c r="X44" s="190" t="s">
        <v>557</v>
      </c>
      <c r="Y44" s="190" t="s">
        <v>557</v>
      </c>
    </row>
    <row r="45" spans="7:25">
      <c r="G45" s="189" t="s">
        <v>557</v>
      </c>
      <c r="H45" s="189" t="s">
        <v>557</v>
      </c>
      <c r="I45" s="189" t="s">
        <v>557</v>
      </c>
      <c r="J45" s="189" t="s">
        <v>557</v>
      </c>
      <c r="K45" s="189" t="s">
        <v>557</v>
      </c>
      <c r="L45" s="189" t="s">
        <v>557</v>
      </c>
      <c r="M45" s="189" t="s">
        <v>557</v>
      </c>
      <c r="N45" s="189" t="s">
        <v>557</v>
      </c>
      <c r="O45" s="189" t="s">
        <v>557</v>
      </c>
      <c r="P45" s="189" t="s">
        <v>557</v>
      </c>
      <c r="Q45" s="189" t="s">
        <v>557</v>
      </c>
      <c r="U45" s="190" t="s">
        <v>557</v>
      </c>
      <c r="V45" s="190" t="s">
        <v>557</v>
      </c>
      <c r="W45" s="190" t="s">
        <v>557</v>
      </c>
      <c r="X45" s="190" t="s">
        <v>557</v>
      </c>
      <c r="Y45" s="190" t="s">
        <v>557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BG56"/>
  <sheetViews>
    <sheetView zoomScale="70" zoomScaleNormal="70" workbookViewId="0">
      <pane xSplit="5" ySplit="11" topLeftCell="F12" activePane="bottomRight" state="frozen"/>
      <selection activeCell="A4" sqref="A4"/>
      <selection pane="topRight" activeCell="A4" sqref="A4"/>
      <selection pane="bottomLeft" activeCell="A4" sqref="A4"/>
      <selection pane="bottomRight" activeCell="A4" sqref="A4"/>
    </sheetView>
  </sheetViews>
  <sheetFormatPr defaultColWidth="8.875" defaultRowHeight="12.75" outlineLevelCol="2"/>
  <cols>
    <col min="1" max="4" width="1.875" style="79" customWidth="1"/>
    <col min="5" max="5" width="14.875" style="79" bestFit="1" customWidth="1"/>
    <col min="6" max="6" width="19.25" style="79" bestFit="1" customWidth="1"/>
    <col min="7" max="7" width="47" style="79" customWidth="1"/>
    <col min="8" max="8" width="2.25" style="79" customWidth="1"/>
    <col min="9" max="9" width="22.875" style="79" bestFit="1" customWidth="1"/>
    <col min="10" max="10" width="57.375" style="79" bestFit="1" customWidth="1"/>
    <col min="11" max="11" width="6.75" style="79" bestFit="1" customWidth="1"/>
    <col min="12" max="17" width="0" style="79" hidden="1" customWidth="1" outlineLevel="1"/>
    <col min="18" max="18" width="8.875" style="79" collapsed="1"/>
    <col min="19" max="23" width="9" style="79" hidden="1" customWidth="1" outlineLevel="2"/>
    <col min="24" max="24" width="0" style="79" hidden="1" customWidth="1" outlineLevel="1" collapsed="1"/>
    <col min="25" max="31" width="0" style="79" hidden="1" customWidth="1" outlineLevel="1"/>
    <col min="32" max="32" width="8.875" style="79" collapsed="1"/>
    <col min="33" max="39" width="8.875" style="79"/>
    <col min="40" max="40" width="10.75" style="79" customWidth="1"/>
    <col min="41" max="16384" width="8.875" style="79"/>
  </cols>
  <sheetData>
    <row r="1" spans="1:59" ht="22.5">
      <c r="A1" s="10" t="s">
        <v>593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27"/>
      <c r="AU1" s="10"/>
      <c r="AV1" s="10"/>
      <c r="AW1" s="10"/>
      <c r="AX1" s="10"/>
      <c r="AY1" s="10"/>
      <c r="AZ1" s="10"/>
      <c r="BA1" s="10"/>
      <c r="BB1" s="10"/>
      <c r="BC1" s="10"/>
      <c r="BD1" s="10"/>
      <c r="BE1" s="10"/>
      <c r="BF1" s="10"/>
      <c r="BG1" s="10"/>
    </row>
    <row r="2" spans="1:59" ht="15">
      <c r="A2" s="11" t="s">
        <v>670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28"/>
      <c r="AU2" s="11"/>
      <c r="AV2" s="11"/>
      <c r="AW2" s="11"/>
      <c r="AX2" s="11"/>
      <c r="AY2" s="11"/>
      <c r="AZ2" s="11"/>
      <c r="BA2" s="11"/>
      <c r="BB2" s="11"/>
      <c r="BC2" s="11"/>
      <c r="BD2" s="11"/>
      <c r="BE2" s="11"/>
      <c r="BF2" s="11"/>
      <c r="BG2" s="11"/>
    </row>
    <row r="3" spans="1:59" ht="15">
      <c r="A3" s="11" t="s">
        <v>593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28"/>
      <c r="AU3" s="11"/>
      <c r="AV3" s="11"/>
      <c r="AW3" s="11"/>
      <c r="AX3" s="11"/>
      <c r="AY3" s="11"/>
      <c r="AZ3" s="11"/>
      <c r="BA3" s="11"/>
      <c r="BB3" s="11"/>
      <c r="BC3" s="11"/>
      <c r="BD3" s="11"/>
      <c r="BE3" s="11"/>
      <c r="BF3" s="11"/>
      <c r="BG3" s="11"/>
    </row>
    <row r="4" spans="1:59" ht="15">
      <c r="A4" s="11"/>
      <c r="B4" s="11"/>
      <c r="C4" s="11"/>
      <c r="D4" s="11"/>
      <c r="E4" s="11"/>
      <c r="F4" s="11"/>
      <c r="G4" s="11" t="s">
        <v>214</v>
      </c>
      <c r="H4" s="11"/>
      <c r="I4" s="11"/>
      <c r="J4" s="11"/>
      <c r="K4" s="11"/>
      <c r="L4" s="11"/>
      <c r="M4" s="11"/>
      <c r="N4" s="11"/>
      <c r="O4" s="11"/>
      <c r="P4" s="11"/>
      <c r="Q4" s="32"/>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28"/>
      <c r="AU4" s="11"/>
      <c r="AV4" s="11"/>
      <c r="AW4" s="11"/>
      <c r="AX4" s="11"/>
      <c r="AY4" s="11"/>
      <c r="AZ4" s="11"/>
      <c r="BA4" s="11"/>
      <c r="BB4" s="11"/>
      <c r="BC4" s="11"/>
      <c r="BD4" s="11"/>
      <c r="BE4" s="11"/>
      <c r="BF4" s="11"/>
      <c r="BG4" s="11"/>
    </row>
    <row r="5" spans="1:59">
      <c r="AT5" s="29"/>
    </row>
    <row r="6" spans="1:59">
      <c r="AT6" s="29"/>
    </row>
    <row r="7" spans="1:59">
      <c r="S7" s="170" t="s">
        <v>218</v>
      </c>
      <c r="T7" s="171"/>
      <c r="U7" s="171"/>
      <c r="V7" s="171"/>
      <c r="W7" s="172"/>
      <c r="X7" s="170" t="s">
        <v>219</v>
      </c>
      <c r="Y7" s="171"/>
      <c r="Z7" s="171"/>
      <c r="AA7" s="171"/>
      <c r="AB7" s="171"/>
      <c r="AC7" s="171"/>
      <c r="AD7" s="171"/>
      <c r="AE7" s="172"/>
      <c r="AF7" s="170" t="s">
        <v>220</v>
      </c>
      <c r="AG7" s="171"/>
      <c r="AH7" s="171"/>
      <c r="AI7" s="171"/>
      <c r="AJ7" s="172"/>
      <c r="AK7" s="152"/>
      <c r="AL7" s="212" t="s">
        <v>218</v>
      </c>
      <c r="AM7" s="174" t="s">
        <v>219</v>
      </c>
      <c r="AN7" s="213" t="s">
        <v>220</v>
      </c>
      <c r="AO7" s="212" t="s">
        <v>218</v>
      </c>
      <c r="AP7" s="174" t="s">
        <v>219</v>
      </c>
      <c r="AQ7" s="213" t="s">
        <v>220</v>
      </c>
      <c r="AS7" s="176" t="s">
        <v>222</v>
      </c>
      <c r="AT7" s="176"/>
      <c r="AU7" s="176"/>
    </row>
    <row r="8" spans="1:59">
      <c r="A8" s="5"/>
      <c r="B8" s="5"/>
      <c r="C8" s="5"/>
      <c r="D8" s="5"/>
      <c r="E8" s="5" t="s">
        <v>376</v>
      </c>
      <c r="F8" s="5" t="s">
        <v>377</v>
      </c>
      <c r="G8" s="5" t="s">
        <v>290</v>
      </c>
      <c r="H8" s="5"/>
      <c r="I8" s="5" t="s">
        <v>289</v>
      </c>
      <c r="J8" s="5" t="s">
        <v>378</v>
      </c>
      <c r="K8" s="5" t="s">
        <v>226</v>
      </c>
      <c r="L8" s="5" t="s">
        <v>379</v>
      </c>
      <c r="M8" s="5" t="s">
        <v>380</v>
      </c>
      <c r="N8" s="5" t="s">
        <v>228</v>
      </c>
      <c r="O8" s="5" t="s">
        <v>229</v>
      </c>
      <c r="P8" s="5"/>
      <c r="Q8" s="5" t="s">
        <v>230</v>
      </c>
      <c r="R8" s="5"/>
      <c r="S8" s="25">
        <v>2009</v>
      </c>
      <c r="T8" s="52">
        <v>2010</v>
      </c>
      <c r="U8" s="52">
        <v>2011</v>
      </c>
      <c r="V8" s="52">
        <v>2012</v>
      </c>
      <c r="W8" s="52">
        <v>2013</v>
      </c>
      <c r="X8" s="25">
        <v>2014</v>
      </c>
      <c r="Y8" s="52">
        <v>2015</v>
      </c>
      <c r="Z8" s="52">
        <v>2016</v>
      </c>
      <c r="AA8" s="52">
        <v>2017</v>
      </c>
      <c r="AB8" s="52">
        <v>2018</v>
      </c>
      <c r="AC8" s="52">
        <v>2019</v>
      </c>
      <c r="AD8" s="52">
        <v>2020</v>
      </c>
      <c r="AE8" s="52">
        <v>2021</v>
      </c>
      <c r="AF8" s="25">
        <v>2022</v>
      </c>
      <c r="AG8" s="52">
        <v>2023</v>
      </c>
      <c r="AH8" s="52">
        <v>2024</v>
      </c>
      <c r="AI8" s="52">
        <v>2025</v>
      </c>
      <c r="AJ8" s="26">
        <v>2026</v>
      </c>
      <c r="AK8" s="52"/>
      <c r="AL8" s="74" t="s">
        <v>231</v>
      </c>
      <c r="AM8" s="75" t="s">
        <v>231</v>
      </c>
      <c r="AN8" s="76" t="s">
        <v>231</v>
      </c>
      <c r="AO8" s="74" t="s">
        <v>381</v>
      </c>
      <c r="AP8" s="74" t="s">
        <v>381</v>
      </c>
      <c r="AQ8" s="74" t="s">
        <v>381</v>
      </c>
      <c r="AR8" s="5"/>
      <c r="AS8" s="24" t="s">
        <v>233</v>
      </c>
      <c r="AT8" s="150" t="s">
        <v>234</v>
      </c>
      <c r="AU8" s="23" t="s">
        <v>235</v>
      </c>
      <c r="AV8" s="5"/>
      <c r="AW8" s="5"/>
      <c r="AX8" s="5"/>
      <c r="AY8" s="5"/>
      <c r="AZ8" s="5"/>
      <c r="BA8" s="5"/>
      <c r="BB8" s="5"/>
      <c r="BC8" s="5"/>
      <c r="BD8" s="5"/>
      <c r="BE8" s="5"/>
      <c r="BF8" s="5"/>
      <c r="BG8" s="5"/>
    </row>
    <row r="9" spans="1:59">
      <c r="AT9" s="29"/>
    </row>
    <row r="10" spans="1:59">
      <c r="AT10" s="29"/>
    </row>
    <row r="11" spans="1:59" s="10" customFormat="1" ht="22.5">
      <c r="A11" s="10" t="s">
        <v>108</v>
      </c>
    </row>
    <row r="12" spans="1:59" ht="15">
      <c r="B12" s="144"/>
      <c r="C12" s="144"/>
      <c r="D12" s="144"/>
      <c r="E12" s="144"/>
      <c r="F12" s="144"/>
      <c r="G12" s="144"/>
      <c r="H12" s="144"/>
      <c r="I12" s="144"/>
      <c r="J12" s="144"/>
      <c r="K12" s="144"/>
      <c r="L12" s="144"/>
      <c r="M12" s="144"/>
      <c r="N12" s="144"/>
      <c r="O12" s="144"/>
      <c r="P12" s="144"/>
      <c r="Q12" s="144"/>
      <c r="R12" s="144"/>
      <c r="S12" s="144"/>
      <c r="T12" s="144"/>
      <c r="U12" s="144"/>
      <c r="V12" s="144"/>
      <c r="W12" s="144"/>
      <c r="X12" s="144"/>
      <c r="Y12" s="144"/>
      <c r="Z12" s="144"/>
      <c r="AA12" s="144"/>
      <c r="AB12" s="144"/>
      <c r="AC12" s="144"/>
      <c r="AD12" s="144"/>
      <c r="AE12" s="144"/>
      <c r="AF12" s="144"/>
      <c r="AG12" s="144"/>
      <c r="AH12" s="144"/>
      <c r="AI12" s="144"/>
      <c r="AJ12" s="144"/>
      <c r="AK12" s="144"/>
      <c r="AL12" s="144"/>
      <c r="AM12" s="144"/>
      <c r="AN12" s="144"/>
      <c r="AO12" s="144"/>
      <c r="AP12" s="144"/>
      <c r="AQ12" s="144"/>
      <c r="AR12" s="144"/>
      <c r="AS12" s="144"/>
      <c r="AT12" s="145"/>
      <c r="AU12" s="144"/>
      <c r="AV12" s="144"/>
      <c r="AW12" s="144"/>
      <c r="AX12" s="144"/>
      <c r="AY12" s="144"/>
      <c r="AZ12" s="144"/>
      <c r="BA12" s="144"/>
      <c r="BB12" s="144"/>
      <c r="BC12" s="144"/>
      <c r="BD12" s="144"/>
      <c r="BE12" s="144"/>
      <c r="BF12" s="144"/>
      <c r="BG12" s="144"/>
    </row>
    <row r="13" spans="1:59" s="11" customFormat="1" ht="15">
      <c r="A13" s="144"/>
      <c r="B13" s="11" t="s">
        <v>197</v>
      </c>
    </row>
    <row r="14" spans="1:59">
      <c r="AN14" s="65"/>
    </row>
    <row r="15" spans="1:59">
      <c r="E15" s="79" t="s">
        <v>108</v>
      </c>
      <c r="F15" s="79" t="s">
        <v>317</v>
      </c>
      <c r="G15" s="79" t="s">
        <v>318</v>
      </c>
      <c r="I15" s="79" t="s">
        <v>582</v>
      </c>
      <c r="J15" s="79" t="s">
        <v>594</v>
      </c>
      <c r="K15" s="156" t="s">
        <v>292</v>
      </c>
      <c r="Q15" s="14"/>
      <c r="S15" s="80"/>
      <c r="T15" s="80"/>
      <c r="U15" s="80"/>
      <c r="V15" s="80"/>
      <c r="W15" s="80"/>
      <c r="X15" s="183"/>
      <c r="Y15" s="183"/>
      <c r="Z15" s="183"/>
      <c r="AA15" s="183"/>
      <c r="AB15" s="183"/>
      <c r="AC15" s="183"/>
      <c r="AD15" s="183"/>
      <c r="AE15" s="183"/>
      <c r="AF15" s="183">
        <v>-0.3988549241367278</v>
      </c>
      <c r="AG15" s="183">
        <v>-0.38823774722229337</v>
      </c>
      <c r="AH15" s="183">
        <v>-0.38150151971797924</v>
      </c>
      <c r="AI15" s="183">
        <v>-0.38226390662046295</v>
      </c>
      <c r="AJ15" s="183">
        <v>-0.38279669134099276</v>
      </c>
      <c r="AL15" s="80">
        <v>0</v>
      </c>
      <c r="AM15" s="80">
        <v>0</v>
      </c>
      <c r="AN15" s="80">
        <v>-1.9336547890384561</v>
      </c>
      <c r="AO15" s="68"/>
      <c r="AP15" s="68"/>
      <c r="AQ15" s="80">
        <v>-0.38673095780769123</v>
      </c>
      <c r="AT15" s="29"/>
    </row>
    <row r="16" spans="1:59">
      <c r="E16" s="79" t="s">
        <v>108</v>
      </c>
      <c r="F16" s="79" t="s">
        <v>317</v>
      </c>
      <c r="G16" s="79" t="s">
        <v>320</v>
      </c>
      <c r="I16" s="79" t="s">
        <v>582</v>
      </c>
      <c r="J16" s="79" t="s">
        <v>595</v>
      </c>
      <c r="K16" s="156" t="s">
        <v>292</v>
      </c>
      <c r="X16" s="183"/>
      <c r="Y16" s="183"/>
      <c r="Z16" s="183"/>
      <c r="AA16" s="183"/>
      <c r="AB16" s="183"/>
      <c r="AC16" s="183"/>
      <c r="AD16" s="183"/>
      <c r="AE16" s="183"/>
      <c r="AF16" s="183">
        <v>-0.16912138108394095</v>
      </c>
      <c r="AG16" s="183">
        <v>-0.16461951451776569</v>
      </c>
      <c r="AH16" s="183">
        <v>-0.16176323767543363</v>
      </c>
      <c r="AI16" s="183">
        <v>-0.16208650285759346</v>
      </c>
      <c r="AJ16" s="183">
        <v>-0.16231241283001255</v>
      </c>
      <c r="AL16" s="80">
        <v>0</v>
      </c>
      <c r="AM16" s="80">
        <v>0</v>
      </c>
      <c r="AN16" s="80">
        <v>-0.8199030489647462</v>
      </c>
      <c r="AO16" s="68"/>
      <c r="AP16" s="68"/>
      <c r="AQ16" s="80">
        <v>-0.16398060979294923</v>
      </c>
    </row>
    <row r="17" spans="1:59">
      <c r="E17" s="79" t="s">
        <v>108</v>
      </c>
      <c r="F17" s="79" t="s">
        <v>317</v>
      </c>
      <c r="G17" s="79" t="s">
        <v>583</v>
      </c>
      <c r="I17" s="79" t="s">
        <v>582</v>
      </c>
      <c r="J17" s="79" t="s">
        <v>596</v>
      </c>
      <c r="K17" s="156" t="s">
        <v>292</v>
      </c>
      <c r="X17" s="183"/>
      <c r="Y17" s="183"/>
      <c r="Z17" s="183"/>
      <c r="AA17" s="183"/>
      <c r="AB17" s="183"/>
      <c r="AC17" s="183"/>
      <c r="AD17" s="183"/>
      <c r="AE17" s="183"/>
      <c r="AF17" s="183">
        <v>0</v>
      </c>
      <c r="AG17" s="183">
        <v>0</v>
      </c>
      <c r="AH17" s="183">
        <v>0</v>
      </c>
      <c r="AI17" s="183">
        <v>0</v>
      </c>
      <c r="AJ17" s="183">
        <v>0</v>
      </c>
      <c r="AL17" s="80">
        <v>0</v>
      </c>
      <c r="AM17" s="80">
        <v>0</v>
      </c>
      <c r="AN17" s="80">
        <v>0</v>
      </c>
      <c r="AO17" s="68"/>
      <c r="AP17" s="68"/>
      <c r="AQ17" s="80">
        <v>0</v>
      </c>
    </row>
    <row r="18" spans="1:59">
      <c r="E18" s="79" t="s">
        <v>108</v>
      </c>
      <c r="F18" s="79" t="s">
        <v>324</v>
      </c>
      <c r="G18" s="79" t="s">
        <v>321</v>
      </c>
      <c r="I18" s="79" t="s">
        <v>582</v>
      </c>
      <c r="J18" s="79" t="s">
        <v>597</v>
      </c>
      <c r="K18" s="156" t="s">
        <v>292</v>
      </c>
      <c r="X18" s="183"/>
      <c r="Y18" s="183"/>
      <c r="Z18" s="183"/>
      <c r="AA18" s="183"/>
      <c r="AB18" s="183"/>
      <c r="AC18" s="183"/>
      <c r="AD18" s="183"/>
      <c r="AE18" s="183"/>
      <c r="AF18" s="183">
        <v>0</v>
      </c>
      <c r="AG18" s="183">
        <v>0</v>
      </c>
      <c r="AH18" s="183">
        <v>0</v>
      </c>
      <c r="AI18" s="183">
        <v>0</v>
      </c>
      <c r="AJ18" s="183">
        <v>0</v>
      </c>
      <c r="AL18" s="80">
        <v>0</v>
      </c>
      <c r="AM18" s="80">
        <v>0</v>
      </c>
      <c r="AN18" s="80">
        <v>0</v>
      </c>
      <c r="AO18" s="68"/>
      <c r="AP18" s="68"/>
      <c r="AQ18" s="80">
        <v>0</v>
      </c>
    </row>
    <row r="19" spans="1:59">
      <c r="E19" s="79" t="s">
        <v>108</v>
      </c>
      <c r="F19" s="79" t="s">
        <v>324</v>
      </c>
      <c r="G19" s="79" t="s">
        <v>322</v>
      </c>
      <c r="I19" s="79" t="s">
        <v>582</v>
      </c>
      <c r="J19" s="79" t="s">
        <v>598</v>
      </c>
      <c r="K19" s="156" t="s">
        <v>292</v>
      </c>
      <c r="X19" s="183"/>
      <c r="Y19" s="183"/>
      <c r="Z19" s="183"/>
      <c r="AA19" s="183"/>
      <c r="AB19" s="183"/>
      <c r="AC19" s="183"/>
      <c r="AD19" s="183"/>
      <c r="AE19" s="183"/>
      <c r="AF19" s="183">
        <v>0</v>
      </c>
      <c r="AG19" s="183">
        <v>0</v>
      </c>
      <c r="AH19" s="183">
        <v>0</v>
      </c>
      <c r="AI19" s="183">
        <v>0</v>
      </c>
      <c r="AJ19" s="183">
        <v>0</v>
      </c>
      <c r="AL19" s="80">
        <v>0</v>
      </c>
      <c r="AM19" s="80">
        <v>0</v>
      </c>
      <c r="AN19" s="80">
        <v>0</v>
      </c>
      <c r="AO19" s="68"/>
      <c r="AP19" s="68"/>
      <c r="AQ19" s="80">
        <v>0</v>
      </c>
    </row>
    <row r="20" spans="1:59">
      <c r="E20" s="79" t="s">
        <v>108</v>
      </c>
      <c r="F20" s="79" t="s">
        <v>324</v>
      </c>
      <c r="G20" s="79" t="s">
        <v>320</v>
      </c>
      <c r="I20" s="79" t="s">
        <v>582</v>
      </c>
      <c r="J20" s="79" t="s">
        <v>595</v>
      </c>
      <c r="K20" s="156" t="s">
        <v>292</v>
      </c>
      <c r="X20" s="183"/>
      <c r="Y20" s="183"/>
      <c r="Z20" s="183"/>
      <c r="AA20" s="183"/>
      <c r="AB20" s="183"/>
      <c r="AC20" s="183"/>
      <c r="AD20" s="183"/>
      <c r="AE20" s="183"/>
      <c r="AF20" s="183">
        <v>0</v>
      </c>
      <c r="AG20" s="183">
        <v>0</v>
      </c>
      <c r="AH20" s="183">
        <v>0</v>
      </c>
      <c r="AI20" s="183">
        <v>0</v>
      </c>
      <c r="AJ20" s="183">
        <v>0</v>
      </c>
      <c r="AL20" s="80">
        <v>0</v>
      </c>
      <c r="AM20" s="80">
        <v>0</v>
      </c>
      <c r="AN20" s="80">
        <v>0</v>
      </c>
      <c r="AO20" s="68"/>
      <c r="AP20" s="68"/>
      <c r="AQ20" s="80">
        <v>0</v>
      </c>
    </row>
    <row r="21" spans="1:59">
      <c r="E21" s="79" t="s">
        <v>108</v>
      </c>
      <c r="F21" s="79" t="s">
        <v>326</v>
      </c>
      <c r="G21" s="79" t="s">
        <v>321</v>
      </c>
      <c r="I21" s="79" t="s">
        <v>582</v>
      </c>
      <c r="J21" s="79" t="s">
        <v>597</v>
      </c>
      <c r="K21" s="156" t="s">
        <v>292</v>
      </c>
      <c r="X21" s="183"/>
      <c r="Y21" s="183"/>
      <c r="Z21" s="183"/>
      <c r="AA21" s="183"/>
      <c r="AB21" s="183"/>
      <c r="AC21" s="183"/>
      <c r="AD21" s="183"/>
      <c r="AE21" s="183"/>
      <c r="AF21" s="183">
        <v>0</v>
      </c>
      <c r="AG21" s="183">
        <v>0</v>
      </c>
      <c r="AH21" s="183">
        <v>0</v>
      </c>
      <c r="AI21" s="183">
        <v>0</v>
      </c>
      <c r="AJ21" s="183">
        <v>0</v>
      </c>
      <c r="AL21" s="80">
        <v>0</v>
      </c>
      <c r="AM21" s="80">
        <v>0</v>
      </c>
      <c r="AN21" s="80">
        <v>0</v>
      </c>
      <c r="AO21" s="68"/>
      <c r="AP21" s="68"/>
      <c r="AQ21" s="80">
        <v>0</v>
      </c>
    </row>
    <row r="22" spans="1:59">
      <c r="E22" s="79" t="s">
        <v>108</v>
      </c>
      <c r="F22" s="79" t="s">
        <v>326</v>
      </c>
      <c r="G22" s="79" t="s">
        <v>322</v>
      </c>
      <c r="I22" s="79" t="s">
        <v>582</v>
      </c>
      <c r="J22" s="79" t="s">
        <v>598</v>
      </c>
      <c r="K22" s="156" t="s">
        <v>292</v>
      </c>
      <c r="X22" s="183"/>
      <c r="Y22" s="183"/>
      <c r="Z22" s="183"/>
      <c r="AA22" s="183"/>
      <c r="AB22" s="183"/>
      <c r="AC22" s="183"/>
      <c r="AD22" s="183"/>
      <c r="AE22" s="183"/>
      <c r="AF22" s="183">
        <v>0</v>
      </c>
      <c r="AG22" s="183">
        <v>0</v>
      </c>
      <c r="AH22" s="183">
        <v>0</v>
      </c>
      <c r="AI22" s="183">
        <v>0</v>
      </c>
      <c r="AJ22" s="183">
        <v>0</v>
      </c>
      <c r="AL22" s="80">
        <v>0</v>
      </c>
      <c r="AM22" s="80">
        <v>0</v>
      </c>
      <c r="AN22" s="80">
        <v>0</v>
      </c>
      <c r="AO22" s="68"/>
      <c r="AP22" s="68"/>
      <c r="AQ22" s="80">
        <v>0</v>
      </c>
    </row>
    <row r="23" spans="1:59">
      <c r="E23" s="79" t="s">
        <v>108</v>
      </c>
      <c r="F23" s="79" t="s">
        <v>326</v>
      </c>
      <c r="G23" s="79" t="s">
        <v>320</v>
      </c>
      <c r="I23" s="79" t="s">
        <v>582</v>
      </c>
      <c r="J23" s="79" t="s">
        <v>595</v>
      </c>
      <c r="K23" s="156" t="s">
        <v>292</v>
      </c>
      <c r="X23" s="183"/>
      <c r="Y23" s="183"/>
      <c r="Z23" s="183"/>
      <c r="AA23" s="183"/>
      <c r="AB23" s="183"/>
      <c r="AC23" s="183"/>
      <c r="AD23" s="183"/>
      <c r="AE23" s="183"/>
      <c r="AF23" s="183">
        <v>0</v>
      </c>
      <c r="AG23" s="183">
        <v>0</v>
      </c>
      <c r="AH23" s="183">
        <v>0</v>
      </c>
      <c r="AI23" s="183">
        <v>0</v>
      </c>
      <c r="AJ23" s="183">
        <v>0</v>
      </c>
      <c r="AL23" s="80">
        <v>0</v>
      </c>
      <c r="AM23" s="80">
        <v>0</v>
      </c>
      <c r="AN23" s="80">
        <v>0</v>
      </c>
      <c r="AO23" s="68"/>
      <c r="AP23" s="68"/>
      <c r="AQ23" s="80">
        <v>0</v>
      </c>
    </row>
    <row r="24" spans="1:59">
      <c r="E24" s="79" t="s">
        <v>108</v>
      </c>
      <c r="F24" s="79" t="s">
        <v>327</v>
      </c>
      <c r="G24" s="79" t="s">
        <v>321</v>
      </c>
      <c r="I24" s="79" t="s">
        <v>582</v>
      </c>
      <c r="J24" s="79" t="s">
        <v>597</v>
      </c>
      <c r="K24" s="156" t="s">
        <v>292</v>
      </c>
      <c r="X24" s="183"/>
      <c r="Y24" s="183"/>
      <c r="Z24" s="183"/>
      <c r="AA24" s="183"/>
      <c r="AB24" s="183"/>
      <c r="AC24" s="183"/>
      <c r="AD24" s="183"/>
      <c r="AE24" s="183"/>
      <c r="AF24" s="183">
        <v>0</v>
      </c>
      <c r="AG24" s="183">
        <v>0</v>
      </c>
      <c r="AH24" s="183">
        <v>0</v>
      </c>
      <c r="AI24" s="183">
        <v>0</v>
      </c>
      <c r="AJ24" s="183">
        <v>0</v>
      </c>
      <c r="AL24" s="80">
        <v>0</v>
      </c>
      <c r="AM24" s="80">
        <v>0</v>
      </c>
      <c r="AN24" s="80">
        <v>0</v>
      </c>
      <c r="AO24" s="68"/>
      <c r="AP24" s="68"/>
      <c r="AQ24" s="80">
        <v>0</v>
      </c>
    </row>
    <row r="25" spans="1:59">
      <c r="E25" s="79" t="s">
        <v>108</v>
      </c>
      <c r="F25" s="79" t="s">
        <v>327</v>
      </c>
      <c r="G25" s="79" t="s">
        <v>322</v>
      </c>
      <c r="I25" s="79" t="s">
        <v>582</v>
      </c>
      <c r="J25" s="79" t="s">
        <v>598</v>
      </c>
      <c r="K25" s="156" t="s">
        <v>292</v>
      </c>
      <c r="X25" s="183"/>
      <c r="Y25" s="183"/>
      <c r="Z25" s="183"/>
      <c r="AA25" s="183"/>
      <c r="AB25" s="183"/>
      <c r="AC25" s="183"/>
      <c r="AD25" s="183"/>
      <c r="AE25" s="183"/>
      <c r="AF25" s="183">
        <v>0</v>
      </c>
      <c r="AG25" s="183">
        <v>0</v>
      </c>
      <c r="AH25" s="183">
        <v>0</v>
      </c>
      <c r="AI25" s="183">
        <v>0</v>
      </c>
      <c r="AJ25" s="183">
        <v>0</v>
      </c>
      <c r="AL25" s="80">
        <v>0</v>
      </c>
      <c r="AM25" s="80">
        <v>0</v>
      </c>
      <c r="AN25" s="80">
        <v>0</v>
      </c>
      <c r="AO25" s="68"/>
      <c r="AP25" s="68"/>
      <c r="AQ25" s="80">
        <v>0</v>
      </c>
    </row>
    <row r="26" spans="1:59">
      <c r="E26" s="79" t="s">
        <v>108</v>
      </c>
      <c r="F26" s="79" t="s">
        <v>327</v>
      </c>
      <c r="G26" s="79" t="s">
        <v>320</v>
      </c>
      <c r="I26" s="79" t="s">
        <v>582</v>
      </c>
      <c r="J26" s="79" t="s">
        <v>595</v>
      </c>
      <c r="K26" s="156" t="s">
        <v>292</v>
      </c>
      <c r="X26" s="183"/>
      <c r="Y26" s="183"/>
      <c r="Z26" s="183"/>
      <c r="AA26" s="183"/>
      <c r="AB26" s="183"/>
      <c r="AC26" s="183"/>
      <c r="AD26" s="183"/>
      <c r="AE26" s="183"/>
      <c r="AF26" s="183">
        <v>0</v>
      </c>
      <c r="AG26" s="183">
        <v>0</v>
      </c>
      <c r="AH26" s="183">
        <v>0</v>
      </c>
      <c r="AI26" s="183">
        <v>0</v>
      </c>
      <c r="AJ26" s="183">
        <v>0</v>
      </c>
      <c r="AL26" s="80">
        <v>0</v>
      </c>
      <c r="AM26" s="80">
        <v>0</v>
      </c>
      <c r="AN26" s="80">
        <v>0</v>
      </c>
      <c r="AO26" s="68"/>
      <c r="AP26" s="68"/>
      <c r="AQ26" s="80">
        <v>0</v>
      </c>
    </row>
    <row r="27" spans="1:59">
      <c r="E27" s="79" t="s">
        <v>108</v>
      </c>
      <c r="F27" s="79" t="s">
        <v>188</v>
      </c>
      <c r="G27" s="79" t="s">
        <v>330</v>
      </c>
      <c r="I27" s="79" t="s">
        <v>582</v>
      </c>
      <c r="J27" s="79" t="s">
        <v>599</v>
      </c>
      <c r="K27" s="156" t="s">
        <v>292</v>
      </c>
      <c r="X27" s="183"/>
      <c r="Y27" s="183"/>
      <c r="Z27" s="183"/>
      <c r="AA27" s="183"/>
      <c r="AB27" s="183"/>
      <c r="AC27" s="183"/>
      <c r="AD27" s="183"/>
      <c r="AE27" s="183"/>
      <c r="AF27" s="183">
        <v>0</v>
      </c>
      <c r="AG27" s="183">
        <v>0</v>
      </c>
      <c r="AH27" s="183">
        <v>0</v>
      </c>
      <c r="AI27" s="183">
        <v>0</v>
      </c>
      <c r="AJ27" s="183">
        <v>0</v>
      </c>
      <c r="AL27" s="80">
        <v>0</v>
      </c>
      <c r="AM27" s="80">
        <v>0</v>
      </c>
      <c r="AN27" s="80">
        <v>0</v>
      </c>
      <c r="AO27" s="68"/>
      <c r="AP27" s="68"/>
      <c r="AQ27" s="80">
        <v>0</v>
      </c>
    </row>
    <row r="28" spans="1:59">
      <c r="E28" s="79" t="s">
        <v>108</v>
      </c>
      <c r="F28" s="79" t="s">
        <v>188</v>
      </c>
      <c r="G28" s="79" t="s">
        <v>584</v>
      </c>
      <c r="I28" s="79" t="s">
        <v>582</v>
      </c>
      <c r="J28" s="79" t="s">
        <v>600</v>
      </c>
      <c r="K28" s="156" t="s">
        <v>292</v>
      </c>
      <c r="X28" s="183"/>
      <c r="Y28" s="183"/>
      <c r="Z28" s="183"/>
      <c r="AA28" s="183"/>
      <c r="AB28" s="183"/>
      <c r="AC28" s="183"/>
      <c r="AD28" s="183"/>
      <c r="AE28" s="183"/>
      <c r="AF28" s="183">
        <v>0</v>
      </c>
      <c r="AG28" s="183">
        <v>0</v>
      </c>
      <c r="AH28" s="183">
        <v>0</v>
      </c>
      <c r="AI28" s="183">
        <v>0</v>
      </c>
      <c r="AJ28" s="183">
        <v>0</v>
      </c>
      <c r="AL28" s="80">
        <v>0</v>
      </c>
      <c r="AM28" s="80">
        <v>0</v>
      </c>
      <c r="AN28" s="80">
        <v>0</v>
      </c>
      <c r="AO28" s="68"/>
      <c r="AP28" s="68"/>
      <c r="AQ28" s="80">
        <v>0</v>
      </c>
    </row>
    <row r="29" spans="1:59">
      <c r="E29" s="79" t="s">
        <v>108</v>
      </c>
      <c r="F29" s="79" t="s">
        <v>188</v>
      </c>
      <c r="G29" s="79" t="s">
        <v>585</v>
      </c>
      <c r="I29" s="79" t="s">
        <v>582</v>
      </c>
      <c r="J29" s="79" t="s">
        <v>601</v>
      </c>
      <c r="K29" s="156" t="s">
        <v>292</v>
      </c>
      <c r="X29" s="183"/>
      <c r="Y29" s="183"/>
      <c r="Z29" s="183"/>
      <c r="AA29" s="183"/>
      <c r="AB29" s="183"/>
      <c r="AC29" s="183"/>
      <c r="AD29" s="183"/>
      <c r="AE29" s="183"/>
      <c r="AF29" s="183">
        <v>0</v>
      </c>
      <c r="AG29" s="183">
        <v>0</v>
      </c>
      <c r="AH29" s="183">
        <v>0</v>
      </c>
      <c r="AI29" s="183">
        <v>0</v>
      </c>
      <c r="AJ29" s="183">
        <v>0</v>
      </c>
      <c r="AL29" s="80">
        <v>0</v>
      </c>
      <c r="AM29" s="80">
        <v>0</v>
      </c>
      <c r="AN29" s="80">
        <v>0</v>
      </c>
      <c r="AO29" s="68"/>
      <c r="AP29" s="68"/>
      <c r="AQ29" s="80">
        <v>0</v>
      </c>
    </row>
    <row r="30" spans="1:59">
      <c r="C30" s="157"/>
      <c r="D30" s="157"/>
      <c r="E30" s="158" t="s">
        <v>586</v>
      </c>
      <c r="H30" s="157"/>
      <c r="I30" s="157"/>
      <c r="K30" s="156" t="s">
        <v>292</v>
      </c>
      <c r="L30" s="157"/>
      <c r="M30" s="157"/>
      <c r="N30" s="157"/>
      <c r="O30" s="157"/>
      <c r="P30" s="157"/>
      <c r="Q30" s="157"/>
      <c r="R30" s="157"/>
      <c r="S30" s="157"/>
      <c r="T30" s="157"/>
      <c r="U30" s="157"/>
      <c r="V30" s="157"/>
      <c r="W30" s="157"/>
      <c r="X30" s="159"/>
      <c r="Y30" s="159"/>
      <c r="Z30" s="159"/>
      <c r="AA30" s="159"/>
      <c r="AB30" s="159"/>
      <c r="AC30" s="159"/>
      <c r="AD30" s="159"/>
      <c r="AE30" s="159"/>
      <c r="AF30" s="159">
        <v>-0.56797630522066878</v>
      </c>
      <c r="AG30" s="159">
        <v>-0.55285726174005911</v>
      </c>
      <c r="AH30" s="159">
        <v>-0.54326475739341284</v>
      </c>
      <c r="AI30" s="159">
        <v>-0.54435040947805646</v>
      </c>
      <c r="AJ30" s="159">
        <v>-0.54510910417100533</v>
      </c>
      <c r="AK30" s="157"/>
      <c r="AL30" s="157"/>
      <c r="AM30" s="157"/>
      <c r="AN30" s="159">
        <v>-2.7535578380032026</v>
      </c>
      <c r="AO30" s="157"/>
      <c r="AP30" s="157"/>
      <c r="AQ30" s="157"/>
      <c r="AR30" s="157"/>
      <c r="AS30" s="157"/>
      <c r="AT30" s="160"/>
      <c r="AU30" s="157"/>
      <c r="AV30" s="157"/>
      <c r="AW30" s="157"/>
      <c r="AX30" s="157"/>
      <c r="AY30" s="157"/>
      <c r="AZ30" s="157"/>
      <c r="BA30" s="157"/>
      <c r="BB30" s="157"/>
      <c r="BC30" s="157"/>
      <c r="BD30" s="157"/>
      <c r="BE30" s="157"/>
      <c r="BF30" s="157"/>
      <c r="BG30" s="157"/>
    </row>
    <row r="31" spans="1:59">
      <c r="C31" s="157"/>
      <c r="D31" s="157"/>
      <c r="E31" s="158"/>
      <c r="H31" s="157"/>
      <c r="I31" s="157"/>
      <c r="K31" s="156"/>
      <c r="L31" s="157"/>
      <c r="M31" s="157"/>
      <c r="N31" s="157"/>
      <c r="O31" s="157"/>
      <c r="P31" s="157"/>
      <c r="Q31" s="157"/>
      <c r="R31" s="157"/>
      <c r="S31" s="157"/>
      <c r="T31" s="157"/>
      <c r="U31" s="157"/>
      <c r="V31" s="157"/>
      <c r="W31" s="157"/>
      <c r="X31" s="159"/>
      <c r="Y31" s="159"/>
      <c r="Z31" s="159"/>
      <c r="AA31" s="159"/>
      <c r="AB31" s="159"/>
      <c r="AC31" s="159"/>
      <c r="AD31" s="159"/>
      <c r="AE31" s="159"/>
      <c r="AF31" s="159"/>
      <c r="AG31" s="159"/>
      <c r="AH31" s="159"/>
      <c r="AI31" s="159"/>
      <c r="AJ31" s="159"/>
      <c r="AK31" s="157"/>
      <c r="AL31" s="157"/>
      <c r="AM31" s="157"/>
      <c r="AN31" s="159"/>
      <c r="AO31" s="157"/>
      <c r="AP31" s="157"/>
      <c r="AQ31" s="157"/>
      <c r="AR31" s="157"/>
      <c r="AS31" s="157"/>
      <c r="AT31" s="160"/>
      <c r="AU31" s="157"/>
      <c r="AV31" s="157"/>
      <c r="AW31" s="157"/>
      <c r="AX31" s="157"/>
      <c r="AY31" s="157"/>
      <c r="AZ31" s="157"/>
      <c r="BA31" s="157"/>
      <c r="BB31" s="157"/>
      <c r="BC31" s="157"/>
      <c r="BD31" s="157"/>
      <c r="BE31" s="157"/>
      <c r="BF31" s="157"/>
      <c r="BG31" s="157"/>
    </row>
    <row r="32" spans="1:59" s="11" customFormat="1" ht="15">
      <c r="A32" s="144"/>
      <c r="B32" s="11" t="s">
        <v>207</v>
      </c>
    </row>
    <row r="33" spans="1:59">
      <c r="AN33" s="65"/>
    </row>
    <row r="34" spans="1:59">
      <c r="E34" s="79" t="s">
        <v>108</v>
      </c>
      <c r="F34" s="79" t="s">
        <v>317</v>
      </c>
      <c r="I34" s="79" t="s">
        <v>587</v>
      </c>
      <c r="J34" s="79" t="s">
        <v>602</v>
      </c>
      <c r="K34" s="156" t="s">
        <v>292</v>
      </c>
      <c r="Q34" s="14"/>
      <c r="S34" s="80"/>
      <c r="T34" s="80"/>
      <c r="U34" s="80"/>
      <c r="V34" s="80"/>
      <c r="W34" s="80"/>
      <c r="X34" s="183"/>
      <c r="Y34" s="183"/>
      <c r="Z34" s="183"/>
      <c r="AA34" s="183"/>
      <c r="AB34" s="183"/>
      <c r="AC34" s="183"/>
      <c r="AD34" s="183"/>
      <c r="AE34" s="183"/>
      <c r="AF34" s="183">
        <v>-0.33656962765114962</v>
      </c>
      <c r="AG34" s="183">
        <v>-0.32865867548910882</v>
      </c>
      <c r="AH34" s="183">
        <v>-0.32243696137805938</v>
      </c>
      <c r="AI34" s="183">
        <v>-0.32222133564231142</v>
      </c>
      <c r="AJ34" s="183">
        <v>-0.32236896026867334</v>
      </c>
      <c r="AL34" s="80">
        <v>0</v>
      </c>
      <c r="AM34" s="80">
        <v>0</v>
      </c>
      <c r="AN34" s="80">
        <v>-1.6322555604293023</v>
      </c>
      <c r="AO34" s="68"/>
      <c r="AP34" s="68"/>
      <c r="AQ34" s="80">
        <v>-0.32645111208586047</v>
      </c>
      <c r="AT34" s="29"/>
    </row>
    <row r="35" spans="1:59">
      <c r="E35" s="79" t="s">
        <v>108</v>
      </c>
      <c r="F35" s="79" t="s">
        <v>324</v>
      </c>
      <c r="I35" s="79" t="s">
        <v>587</v>
      </c>
      <c r="J35" s="79" t="s">
        <v>603</v>
      </c>
      <c r="K35" s="156" t="s">
        <v>292</v>
      </c>
      <c r="X35" s="183"/>
      <c r="Y35" s="183"/>
      <c r="Z35" s="183"/>
      <c r="AA35" s="183"/>
      <c r="AB35" s="183"/>
      <c r="AC35" s="183"/>
      <c r="AD35" s="183"/>
      <c r="AE35" s="183"/>
      <c r="AF35" s="183">
        <v>0</v>
      </c>
      <c r="AG35" s="183">
        <v>0</v>
      </c>
      <c r="AH35" s="183">
        <v>0</v>
      </c>
      <c r="AI35" s="183">
        <v>0</v>
      </c>
      <c r="AJ35" s="183">
        <v>0</v>
      </c>
      <c r="AL35" s="80">
        <v>0</v>
      </c>
      <c r="AM35" s="80">
        <v>0</v>
      </c>
      <c r="AN35" s="80">
        <v>0</v>
      </c>
      <c r="AO35" s="68"/>
      <c r="AP35" s="68"/>
      <c r="AQ35" s="80">
        <v>0</v>
      </c>
    </row>
    <row r="36" spans="1:59">
      <c r="E36" s="79" t="s">
        <v>108</v>
      </c>
      <c r="F36" s="79" t="s">
        <v>326</v>
      </c>
      <c r="I36" s="79" t="s">
        <v>587</v>
      </c>
      <c r="J36" s="79" t="s">
        <v>604</v>
      </c>
      <c r="K36" s="156" t="s">
        <v>292</v>
      </c>
      <c r="X36" s="183"/>
      <c r="Y36" s="183"/>
      <c r="Z36" s="183"/>
      <c r="AA36" s="183"/>
      <c r="AB36" s="183"/>
      <c r="AC36" s="183"/>
      <c r="AD36" s="183"/>
      <c r="AE36" s="183"/>
      <c r="AF36" s="183">
        <v>0</v>
      </c>
      <c r="AG36" s="183">
        <v>0</v>
      </c>
      <c r="AH36" s="183">
        <v>0</v>
      </c>
      <c r="AI36" s="183">
        <v>0</v>
      </c>
      <c r="AJ36" s="183">
        <v>0</v>
      </c>
      <c r="AL36" s="80">
        <v>0</v>
      </c>
      <c r="AM36" s="80">
        <v>0</v>
      </c>
      <c r="AN36" s="80">
        <v>0</v>
      </c>
      <c r="AO36" s="68"/>
      <c r="AP36" s="68"/>
      <c r="AQ36" s="80">
        <v>0</v>
      </c>
    </row>
    <row r="37" spans="1:59">
      <c r="E37" s="79" t="s">
        <v>108</v>
      </c>
      <c r="F37" s="79" t="s">
        <v>327</v>
      </c>
      <c r="I37" s="79" t="s">
        <v>587</v>
      </c>
      <c r="J37" s="79" t="s">
        <v>605</v>
      </c>
      <c r="K37" s="156" t="s">
        <v>292</v>
      </c>
      <c r="X37" s="183"/>
      <c r="Y37" s="183"/>
      <c r="Z37" s="183"/>
      <c r="AA37" s="183"/>
      <c r="AB37" s="183"/>
      <c r="AC37" s="183"/>
      <c r="AD37" s="183"/>
      <c r="AE37" s="183"/>
      <c r="AF37" s="183">
        <v>0</v>
      </c>
      <c r="AG37" s="183">
        <v>0</v>
      </c>
      <c r="AH37" s="183">
        <v>0</v>
      </c>
      <c r="AI37" s="183">
        <v>0</v>
      </c>
      <c r="AJ37" s="183">
        <v>0</v>
      </c>
      <c r="AL37" s="80">
        <v>0</v>
      </c>
      <c r="AM37" s="80">
        <v>0</v>
      </c>
      <c r="AN37" s="80">
        <v>0</v>
      </c>
      <c r="AO37" s="68"/>
      <c r="AP37" s="68"/>
      <c r="AQ37" s="80">
        <v>0</v>
      </c>
    </row>
    <row r="38" spans="1:59">
      <c r="E38" s="79" t="s">
        <v>108</v>
      </c>
      <c r="F38" s="79" t="s">
        <v>588</v>
      </c>
      <c r="I38" s="79" t="s">
        <v>587</v>
      </c>
      <c r="J38" s="79" t="s">
        <v>606</v>
      </c>
      <c r="K38" s="156" t="s">
        <v>292</v>
      </c>
      <c r="X38" s="183"/>
      <c r="Y38" s="183"/>
      <c r="Z38" s="183"/>
      <c r="AA38" s="183"/>
      <c r="AB38" s="183"/>
      <c r="AC38" s="183"/>
      <c r="AD38" s="183"/>
      <c r="AE38" s="183"/>
      <c r="AF38" s="183">
        <v>0</v>
      </c>
      <c r="AG38" s="183">
        <v>0</v>
      </c>
      <c r="AH38" s="183">
        <v>0</v>
      </c>
      <c r="AI38" s="183">
        <v>0</v>
      </c>
      <c r="AJ38" s="183">
        <v>0</v>
      </c>
      <c r="AL38" s="80">
        <v>0</v>
      </c>
      <c r="AM38" s="80">
        <v>0</v>
      </c>
      <c r="AN38" s="80">
        <v>0</v>
      </c>
      <c r="AO38" s="68"/>
      <c r="AP38" s="68"/>
      <c r="AQ38" s="80">
        <v>0</v>
      </c>
    </row>
    <row r="39" spans="1:59">
      <c r="E39" s="79" t="s">
        <v>108</v>
      </c>
      <c r="F39" s="79" t="s">
        <v>589</v>
      </c>
      <c r="I39" s="79" t="s">
        <v>587</v>
      </c>
      <c r="J39" s="79" t="s">
        <v>607</v>
      </c>
      <c r="K39" s="156" t="s">
        <v>292</v>
      </c>
      <c r="X39" s="183"/>
      <c r="Y39" s="183"/>
      <c r="Z39" s="183"/>
      <c r="AA39" s="183"/>
      <c r="AB39" s="183"/>
      <c r="AC39" s="183"/>
      <c r="AD39" s="183"/>
      <c r="AE39" s="183"/>
      <c r="AF39" s="183">
        <v>0</v>
      </c>
      <c r="AG39" s="183">
        <v>0</v>
      </c>
      <c r="AH39" s="183">
        <v>0</v>
      </c>
      <c r="AI39" s="183">
        <v>0</v>
      </c>
      <c r="AJ39" s="183">
        <v>0</v>
      </c>
      <c r="AL39" s="80">
        <v>0</v>
      </c>
      <c r="AM39" s="80">
        <v>0</v>
      </c>
      <c r="AN39" s="80">
        <v>0</v>
      </c>
      <c r="AO39" s="68"/>
      <c r="AP39" s="68"/>
      <c r="AQ39" s="80">
        <v>0</v>
      </c>
    </row>
    <row r="40" spans="1:59">
      <c r="E40" s="79" t="s">
        <v>108</v>
      </c>
      <c r="F40" s="79" t="s">
        <v>590</v>
      </c>
      <c r="I40" s="79" t="s">
        <v>587</v>
      </c>
      <c r="J40" s="79" t="s">
        <v>608</v>
      </c>
      <c r="K40" s="156" t="s">
        <v>292</v>
      </c>
      <c r="X40" s="183"/>
      <c r="Y40" s="183"/>
      <c r="Z40" s="183"/>
      <c r="AA40" s="183"/>
      <c r="AB40" s="183"/>
      <c r="AC40" s="183"/>
      <c r="AD40" s="183"/>
      <c r="AE40" s="183"/>
      <c r="AF40" s="183">
        <v>0</v>
      </c>
      <c r="AG40" s="183">
        <v>0</v>
      </c>
      <c r="AH40" s="183">
        <v>0</v>
      </c>
      <c r="AI40" s="183">
        <v>0</v>
      </c>
      <c r="AJ40" s="183">
        <v>0</v>
      </c>
      <c r="AL40" s="80">
        <v>0</v>
      </c>
      <c r="AM40" s="80">
        <v>0</v>
      </c>
      <c r="AN40" s="80">
        <v>0</v>
      </c>
      <c r="AO40" s="68"/>
      <c r="AP40" s="68"/>
      <c r="AQ40" s="80">
        <v>0</v>
      </c>
    </row>
    <row r="41" spans="1:59">
      <c r="E41" s="79" t="s">
        <v>108</v>
      </c>
      <c r="F41" s="79" t="s">
        <v>585</v>
      </c>
      <c r="I41" s="79" t="s">
        <v>587</v>
      </c>
      <c r="J41" s="79" t="s">
        <v>609</v>
      </c>
      <c r="K41" s="156" t="s">
        <v>292</v>
      </c>
      <c r="X41" s="183"/>
      <c r="Y41" s="183"/>
      <c r="Z41" s="183"/>
      <c r="AA41" s="183"/>
      <c r="AB41" s="183"/>
      <c r="AC41" s="183"/>
      <c r="AD41" s="183"/>
      <c r="AE41" s="183"/>
      <c r="AF41" s="183">
        <v>0</v>
      </c>
      <c r="AG41" s="183">
        <v>0</v>
      </c>
      <c r="AH41" s="183">
        <v>0</v>
      </c>
      <c r="AI41" s="183">
        <v>0</v>
      </c>
      <c r="AJ41" s="183">
        <v>0</v>
      </c>
      <c r="AL41" s="80">
        <v>0</v>
      </c>
      <c r="AM41" s="80">
        <v>0</v>
      </c>
      <c r="AN41" s="80">
        <v>0</v>
      </c>
      <c r="AO41" s="68"/>
      <c r="AP41" s="68"/>
      <c r="AQ41" s="80">
        <v>0</v>
      </c>
    </row>
    <row r="42" spans="1:59">
      <c r="E42" s="79" t="s">
        <v>108</v>
      </c>
      <c r="F42" s="79" t="s">
        <v>591</v>
      </c>
      <c r="I42" s="79" t="s">
        <v>587</v>
      </c>
      <c r="J42" s="79" t="s">
        <v>610</v>
      </c>
      <c r="K42" s="156" t="s">
        <v>292</v>
      </c>
      <c r="X42" s="183"/>
      <c r="Y42" s="183"/>
      <c r="Z42" s="183"/>
      <c r="AA42" s="183"/>
      <c r="AB42" s="183"/>
      <c r="AC42" s="183"/>
      <c r="AD42" s="183"/>
      <c r="AE42" s="183"/>
      <c r="AF42" s="183">
        <v>-0.68787985932338958</v>
      </c>
      <c r="AG42" s="183">
        <v>-0.67649903709600101</v>
      </c>
      <c r="AH42" s="183">
        <v>-0.66951718850708486</v>
      </c>
      <c r="AI42" s="183">
        <v>-0.6703315653236277</v>
      </c>
      <c r="AJ42" s="183">
        <v>-0.67126584795526711</v>
      </c>
      <c r="AL42" s="80">
        <v>0</v>
      </c>
      <c r="AM42" s="80">
        <v>0</v>
      </c>
      <c r="AN42" s="80">
        <v>-3.3754934982053699</v>
      </c>
      <c r="AO42" s="68"/>
      <c r="AP42" s="68"/>
      <c r="AQ42" s="80">
        <v>-0.67509869964107394</v>
      </c>
    </row>
    <row r="43" spans="1:59">
      <c r="C43" s="157"/>
      <c r="D43" s="157"/>
      <c r="E43" s="158" t="s">
        <v>586</v>
      </c>
      <c r="H43" s="157"/>
      <c r="I43" s="157"/>
      <c r="K43" s="156" t="s">
        <v>292</v>
      </c>
      <c r="L43" s="157"/>
      <c r="M43" s="157"/>
      <c r="N43" s="157"/>
      <c r="O43" s="157"/>
      <c r="P43" s="157"/>
      <c r="Q43" s="157"/>
      <c r="R43" s="157"/>
      <c r="S43" s="157"/>
      <c r="T43" s="157"/>
      <c r="U43" s="157"/>
      <c r="V43" s="157"/>
      <c r="W43" s="157"/>
      <c r="X43" s="159"/>
      <c r="Y43" s="159"/>
      <c r="Z43" s="159"/>
      <c r="AA43" s="159"/>
      <c r="AB43" s="159"/>
      <c r="AC43" s="159"/>
      <c r="AD43" s="159"/>
      <c r="AE43" s="159"/>
      <c r="AF43" s="159">
        <v>-1.0244494869745391</v>
      </c>
      <c r="AG43" s="159">
        <v>-1.0051577125851099</v>
      </c>
      <c r="AH43" s="159">
        <v>-0.9919541498851443</v>
      </c>
      <c r="AI43" s="159">
        <v>-0.99255290096593907</v>
      </c>
      <c r="AJ43" s="159">
        <v>-0.99363480822394046</v>
      </c>
      <c r="AK43" s="157"/>
      <c r="AL43" s="157"/>
      <c r="AM43" s="157"/>
      <c r="AN43" s="159">
        <v>-5.0077490586346727</v>
      </c>
      <c r="AO43" s="157"/>
      <c r="AP43" s="157"/>
      <c r="AQ43" s="157"/>
      <c r="AR43" s="157"/>
      <c r="AS43" s="157"/>
      <c r="AT43" s="160"/>
      <c r="AU43" s="157"/>
      <c r="AV43" s="157"/>
      <c r="AW43" s="157"/>
      <c r="AX43" s="157"/>
      <c r="AY43" s="157"/>
      <c r="AZ43" s="157"/>
      <c r="BA43" s="157"/>
      <c r="BB43" s="157"/>
      <c r="BC43" s="157"/>
      <c r="BD43" s="157"/>
      <c r="BE43" s="157"/>
      <c r="BF43" s="157"/>
      <c r="BG43" s="157"/>
    </row>
    <row r="45" spans="1:59" s="11" customFormat="1" ht="15">
      <c r="A45" s="144"/>
      <c r="B45" s="11" t="s">
        <v>592</v>
      </c>
    </row>
    <row r="47" spans="1:59">
      <c r="E47" s="79" t="s">
        <v>108</v>
      </c>
      <c r="F47" s="79" t="s">
        <v>317</v>
      </c>
      <c r="I47" s="79" t="s">
        <v>587</v>
      </c>
      <c r="K47" s="156" t="s">
        <v>292</v>
      </c>
      <c r="Q47" s="14"/>
      <c r="S47" s="80"/>
      <c r="T47" s="80"/>
      <c r="U47" s="80"/>
      <c r="V47" s="80"/>
      <c r="W47" s="80"/>
      <c r="X47" s="183"/>
      <c r="Y47" s="183"/>
      <c r="Z47" s="183"/>
      <c r="AA47" s="183"/>
      <c r="AB47" s="183"/>
      <c r="AC47" s="183"/>
      <c r="AD47" s="183"/>
      <c r="AE47" s="183"/>
      <c r="AF47" s="183">
        <v>-0.90454593287181839</v>
      </c>
      <c r="AG47" s="183">
        <v>-0.88151593722916788</v>
      </c>
      <c r="AH47" s="183">
        <v>-0.86570171877147217</v>
      </c>
      <c r="AI47" s="183">
        <v>-0.86657174512036783</v>
      </c>
      <c r="AJ47" s="183">
        <v>-0.86747806443967868</v>
      </c>
    </row>
    <row r="48" spans="1:59">
      <c r="E48" s="79" t="s">
        <v>108</v>
      </c>
      <c r="F48" s="79" t="s">
        <v>324</v>
      </c>
      <c r="I48" s="79" t="s">
        <v>587</v>
      </c>
      <c r="K48" s="156" t="s">
        <v>292</v>
      </c>
      <c r="X48" s="183"/>
      <c r="Y48" s="183"/>
      <c r="Z48" s="183"/>
      <c r="AA48" s="183"/>
      <c r="AB48" s="183"/>
      <c r="AC48" s="183"/>
      <c r="AD48" s="183"/>
      <c r="AE48" s="183"/>
      <c r="AF48" s="183">
        <v>0</v>
      </c>
      <c r="AG48" s="183">
        <v>0</v>
      </c>
      <c r="AH48" s="183">
        <v>0</v>
      </c>
      <c r="AI48" s="183">
        <v>0</v>
      </c>
      <c r="AJ48" s="183">
        <v>0</v>
      </c>
    </row>
    <row r="49" spans="5:36">
      <c r="E49" s="79" t="s">
        <v>108</v>
      </c>
      <c r="F49" s="79" t="s">
        <v>326</v>
      </c>
      <c r="I49" s="79" t="s">
        <v>587</v>
      </c>
      <c r="K49" s="156" t="s">
        <v>292</v>
      </c>
      <c r="X49" s="183"/>
      <c r="Y49" s="183"/>
      <c r="Z49" s="183"/>
      <c r="AA49" s="183"/>
      <c r="AB49" s="183"/>
      <c r="AC49" s="183"/>
      <c r="AD49" s="183"/>
      <c r="AE49" s="183"/>
      <c r="AF49" s="183">
        <v>0</v>
      </c>
      <c r="AG49" s="183">
        <v>0</v>
      </c>
      <c r="AH49" s="183">
        <v>0</v>
      </c>
      <c r="AI49" s="183">
        <v>0</v>
      </c>
      <c r="AJ49" s="183">
        <v>0</v>
      </c>
    </row>
    <row r="50" spans="5:36">
      <c r="E50" s="79" t="s">
        <v>108</v>
      </c>
      <c r="F50" s="79" t="s">
        <v>327</v>
      </c>
      <c r="I50" s="79" t="s">
        <v>587</v>
      </c>
      <c r="K50" s="156" t="s">
        <v>292</v>
      </c>
      <c r="X50" s="183"/>
      <c r="Y50" s="183"/>
      <c r="Z50" s="183"/>
      <c r="AA50" s="183"/>
      <c r="AB50" s="183"/>
      <c r="AC50" s="183"/>
      <c r="AD50" s="183"/>
      <c r="AE50" s="183"/>
      <c r="AF50" s="183">
        <v>0</v>
      </c>
      <c r="AG50" s="183">
        <v>0</v>
      </c>
      <c r="AH50" s="183">
        <v>0</v>
      </c>
      <c r="AI50" s="183">
        <v>0</v>
      </c>
      <c r="AJ50" s="183">
        <v>0</v>
      </c>
    </row>
    <row r="51" spans="5:36">
      <c r="E51" s="79" t="s">
        <v>108</v>
      </c>
      <c r="F51" s="79" t="s">
        <v>588</v>
      </c>
      <c r="I51" s="79" t="s">
        <v>587</v>
      </c>
      <c r="K51" s="156" t="s">
        <v>292</v>
      </c>
      <c r="X51" s="183"/>
      <c r="Y51" s="183"/>
      <c r="Z51" s="183"/>
      <c r="AA51" s="183"/>
      <c r="AB51" s="183"/>
      <c r="AC51" s="183"/>
      <c r="AD51" s="183"/>
      <c r="AE51" s="183"/>
      <c r="AF51" s="183">
        <v>0</v>
      </c>
      <c r="AG51" s="183">
        <v>0</v>
      </c>
      <c r="AH51" s="183">
        <v>0</v>
      </c>
      <c r="AI51" s="183">
        <v>0</v>
      </c>
      <c r="AJ51" s="183">
        <v>0</v>
      </c>
    </row>
    <row r="52" spans="5:36">
      <c r="E52" s="79" t="s">
        <v>108</v>
      </c>
      <c r="F52" s="79" t="s">
        <v>589</v>
      </c>
      <c r="I52" s="79" t="s">
        <v>587</v>
      </c>
      <c r="K52" s="156" t="s">
        <v>292</v>
      </c>
      <c r="X52" s="183"/>
      <c r="Y52" s="183"/>
      <c r="Z52" s="183"/>
      <c r="AA52" s="183"/>
      <c r="AB52" s="183"/>
      <c r="AC52" s="183"/>
      <c r="AD52" s="183"/>
      <c r="AE52" s="183"/>
      <c r="AF52" s="183">
        <v>0</v>
      </c>
      <c r="AG52" s="183">
        <v>0</v>
      </c>
      <c r="AH52" s="183">
        <v>0</v>
      </c>
      <c r="AI52" s="183">
        <v>0</v>
      </c>
      <c r="AJ52" s="183">
        <v>0</v>
      </c>
    </row>
    <row r="53" spans="5:36">
      <c r="E53" s="79" t="s">
        <v>108</v>
      </c>
      <c r="F53" s="79" t="s">
        <v>590</v>
      </c>
      <c r="I53" s="79" t="s">
        <v>587</v>
      </c>
      <c r="K53" s="156" t="s">
        <v>292</v>
      </c>
      <c r="X53" s="183"/>
      <c r="Y53" s="183"/>
      <c r="Z53" s="183"/>
      <c r="AA53" s="183"/>
      <c r="AB53" s="183"/>
      <c r="AC53" s="183"/>
      <c r="AD53" s="183"/>
      <c r="AE53" s="183"/>
      <c r="AF53" s="183">
        <v>0</v>
      </c>
      <c r="AG53" s="183">
        <v>0</v>
      </c>
      <c r="AH53" s="183">
        <v>0</v>
      </c>
      <c r="AI53" s="183">
        <v>0</v>
      </c>
      <c r="AJ53" s="183">
        <v>0</v>
      </c>
    </row>
    <row r="54" spans="5:36">
      <c r="E54" s="79" t="s">
        <v>108</v>
      </c>
      <c r="F54" s="79" t="s">
        <v>585</v>
      </c>
      <c r="I54" s="79" t="s">
        <v>587</v>
      </c>
      <c r="K54" s="156" t="s">
        <v>292</v>
      </c>
      <c r="X54" s="183"/>
      <c r="Y54" s="183"/>
      <c r="Z54" s="183"/>
      <c r="AA54" s="183"/>
      <c r="AB54" s="183"/>
      <c r="AC54" s="183"/>
      <c r="AD54" s="183"/>
      <c r="AE54" s="183"/>
      <c r="AF54" s="183">
        <v>0</v>
      </c>
      <c r="AG54" s="183">
        <v>0</v>
      </c>
      <c r="AH54" s="183">
        <v>0</v>
      </c>
      <c r="AI54" s="183">
        <v>0</v>
      </c>
      <c r="AJ54" s="183">
        <v>0</v>
      </c>
    </row>
    <row r="55" spans="5:36">
      <c r="E55" s="79" t="s">
        <v>108</v>
      </c>
      <c r="F55" s="79" t="s">
        <v>591</v>
      </c>
      <c r="I55" s="79" t="s">
        <v>587</v>
      </c>
      <c r="K55" s="156" t="s">
        <v>292</v>
      </c>
      <c r="X55" s="183"/>
      <c r="Y55" s="183"/>
      <c r="Z55" s="183"/>
      <c r="AA55" s="183"/>
      <c r="AB55" s="183"/>
      <c r="AC55" s="183"/>
      <c r="AD55" s="183"/>
      <c r="AE55" s="183"/>
      <c r="AF55" s="183">
        <v>-0.68787985932338958</v>
      </c>
      <c r="AG55" s="183">
        <v>-0.67649903709600101</v>
      </c>
      <c r="AH55" s="183">
        <v>-0.66951718850708486</v>
      </c>
      <c r="AI55" s="183">
        <v>-0.6703315653236277</v>
      </c>
      <c r="AJ55" s="183">
        <v>-0.67126584795526711</v>
      </c>
    </row>
    <row r="56" spans="5:36">
      <c r="E56" s="158" t="s">
        <v>586</v>
      </c>
      <c r="K56" s="156" t="s">
        <v>292</v>
      </c>
      <c r="L56" s="157"/>
      <c r="M56" s="157"/>
      <c r="N56" s="157"/>
      <c r="O56" s="157"/>
      <c r="P56" s="157"/>
      <c r="Q56" s="157"/>
      <c r="R56" s="157"/>
      <c r="S56" s="157"/>
      <c r="T56" s="157"/>
      <c r="U56" s="157"/>
      <c r="V56" s="157"/>
      <c r="W56" s="157"/>
      <c r="X56" s="159"/>
      <c r="Y56" s="159"/>
      <c r="Z56" s="159"/>
      <c r="AA56" s="159"/>
      <c r="AB56" s="159"/>
      <c r="AC56" s="159"/>
      <c r="AD56" s="159"/>
      <c r="AE56" s="159"/>
      <c r="AF56" s="159">
        <v>-1.5924257921952081</v>
      </c>
      <c r="AG56" s="159">
        <v>-1.558014974325169</v>
      </c>
      <c r="AH56" s="159">
        <v>-1.5352189072785571</v>
      </c>
      <c r="AI56" s="159">
        <v>-1.5369033104439955</v>
      </c>
      <c r="AJ56" s="159">
        <v>-1.5387439123949458</v>
      </c>
    </row>
  </sheetData>
  <conditionalFormatting sqref="Q4">
    <cfRule type="cellIs" dxfId="60"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6"/>
  </sheetPr>
  <dimension ref="A1:BI53"/>
  <sheetViews>
    <sheetView zoomScale="70" zoomScaleNormal="70" workbookViewId="0">
      <pane xSplit="19" ySplit="7" topLeftCell="AB8"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79" customWidth="1"/>
    <col min="5" max="5" width="5.75" style="79" customWidth="1"/>
    <col min="6" max="6" width="30.625" style="79" customWidth="1"/>
    <col min="7" max="7" width="15.625" style="79" customWidth="1"/>
    <col min="8" max="8" width="17.375" style="79" bestFit="1" customWidth="1"/>
    <col min="9" max="9" width="78.5" style="79" customWidth="1"/>
    <col min="10" max="11" width="1.75" style="79" customWidth="1"/>
    <col min="12" max="12" width="9.125" style="79" customWidth="1"/>
    <col min="13" max="13" width="20.75" style="79" customWidth="1"/>
    <col min="14" max="14" width="1.75" style="79" customWidth="1"/>
    <col min="15" max="16" width="5.75" style="79" customWidth="1"/>
    <col min="17" max="17" width="1.75" style="79" customWidth="1"/>
    <col min="18" max="18" width="9.125" style="79" customWidth="1"/>
    <col min="19" max="19" width="1.75" style="79" customWidth="1"/>
    <col min="20" max="24" width="9.125" style="79" hidden="1" outlineLevel="1"/>
    <col min="25" max="25" width="9.125" style="79" customWidth="1" collapsed="1"/>
    <col min="26" max="37" width="9.125" style="79" customWidth="1"/>
    <col min="38" max="38" width="1.625" style="79" customWidth="1"/>
    <col min="39" max="39" width="1.75" style="79" customWidth="1"/>
    <col min="40" max="40" width="9.125" style="79" customWidth="1"/>
    <col min="41" max="41" width="9.125" style="29" customWidth="1"/>
    <col min="42" max="42" width="60.875" style="79" bestFit="1" customWidth="1"/>
    <col min="43" max="54" width="1.75" style="79" customWidth="1"/>
    <col min="55" max="61" width="0" style="79" hidden="1" customWidth="1"/>
    <col min="62" max="16384" width="9.125" style="79" hidden="1"/>
  </cols>
  <sheetData>
    <row r="1" spans="1:54" ht="22.5">
      <c r="A1" s="10" t="s">
        <v>562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27"/>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28"/>
      <c r="AP2" s="11"/>
      <c r="AQ2" s="11"/>
      <c r="AR2" s="11"/>
      <c r="AS2" s="11"/>
      <c r="AT2" s="11"/>
      <c r="AU2" s="11"/>
      <c r="AV2" s="11"/>
      <c r="AW2" s="11"/>
      <c r="AX2" s="11"/>
      <c r="AY2" s="11"/>
      <c r="AZ2" s="11"/>
      <c r="BA2" s="11"/>
      <c r="BB2" s="11"/>
    </row>
    <row r="3" spans="1:54" ht="15">
      <c r="A3" s="11" t="s">
        <v>563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28"/>
      <c r="AP3" s="11"/>
      <c r="AQ3" s="11"/>
      <c r="AR3" s="11"/>
      <c r="AS3" s="11"/>
      <c r="AT3" s="11"/>
      <c r="AU3" s="11"/>
      <c r="AV3" s="11"/>
      <c r="AW3" s="11"/>
      <c r="AX3" s="11"/>
      <c r="AY3" s="11"/>
      <c r="AZ3" s="11"/>
      <c r="BA3" s="11"/>
      <c r="BB3" s="11"/>
    </row>
    <row r="4" spans="1:54" ht="15">
      <c r="A4" s="11"/>
      <c r="B4" s="11"/>
      <c r="C4" s="11"/>
      <c r="D4" s="11"/>
      <c r="E4" s="11"/>
      <c r="F4" s="11"/>
      <c r="G4" s="11" t="s">
        <v>214</v>
      </c>
      <c r="H4" s="11"/>
      <c r="I4" s="11"/>
      <c r="J4" s="11"/>
      <c r="K4" s="11"/>
      <c r="L4" s="11"/>
      <c r="M4" s="11"/>
      <c r="N4" s="11"/>
      <c r="O4" s="11"/>
      <c r="P4" s="11"/>
      <c r="Q4" s="11"/>
      <c r="R4" s="194"/>
      <c r="S4" s="11"/>
      <c r="T4" s="11"/>
      <c r="U4" s="11"/>
      <c r="V4" s="11"/>
      <c r="W4" s="11"/>
      <c r="X4" s="11"/>
      <c r="Y4" s="11"/>
      <c r="Z4" s="11"/>
      <c r="AA4" s="11"/>
      <c r="AB4" s="11"/>
      <c r="AC4" s="11"/>
      <c r="AD4" s="11"/>
      <c r="AE4" s="11"/>
      <c r="AF4" s="11"/>
      <c r="AG4" s="11"/>
      <c r="AH4" s="11"/>
      <c r="AI4" s="11"/>
      <c r="AJ4" s="11"/>
      <c r="AK4" s="11"/>
      <c r="AL4" s="11"/>
      <c r="AM4" s="11"/>
      <c r="AN4" s="11"/>
      <c r="AO4" s="28"/>
      <c r="AP4" s="11"/>
      <c r="AQ4" s="11"/>
      <c r="AR4" s="11"/>
      <c r="AS4" s="11"/>
      <c r="AT4" s="11"/>
      <c r="AU4" s="11"/>
      <c r="AV4" s="11"/>
      <c r="AW4" s="11"/>
      <c r="AX4" s="11"/>
      <c r="AY4" s="11"/>
      <c r="AZ4" s="11"/>
      <c r="BA4" s="11"/>
      <c r="BB4" s="11"/>
    </row>
    <row r="5" spans="1:54" s="12" customFormat="1">
      <c r="A5" s="12" t="s">
        <v>215</v>
      </c>
      <c r="G5" s="12" t="s">
        <v>216</v>
      </c>
      <c r="H5" s="73"/>
      <c r="O5" s="12" t="s">
        <v>217</v>
      </c>
      <c r="R5" s="16"/>
      <c r="AO5" s="31"/>
    </row>
    <row r="6" spans="1:54">
      <c r="T6" s="170" t="s">
        <v>218</v>
      </c>
      <c r="U6" s="203"/>
      <c r="V6" s="203"/>
      <c r="W6" s="203"/>
      <c r="X6" s="204"/>
      <c r="Y6" s="170" t="s">
        <v>219</v>
      </c>
      <c r="Z6" s="203"/>
      <c r="AA6" s="203"/>
      <c r="AB6" s="203"/>
      <c r="AC6" s="203"/>
      <c r="AD6" s="203"/>
      <c r="AE6" s="203"/>
      <c r="AF6" s="204"/>
      <c r="AG6" s="170" t="s">
        <v>220</v>
      </c>
      <c r="AH6" s="203"/>
      <c r="AI6" s="203"/>
      <c r="AJ6" s="203"/>
      <c r="AK6" s="204"/>
      <c r="AL6" s="152"/>
      <c r="AN6" s="176" t="s">
        <v>222</v>
      </c>
      <c r="AO6" s="176"/>
      <c r="AP6" s="176"/>
    </row>
    <row r="7" spans="1:54">
      <c r="A7" s="5"/>
      <c r="B7" s="5"/>
      <c r="C7" s="5"/>
      <c r="D7" s="5"/>
      <c r="E7" s="5" t="s">
        <v>371</v>
      </c>
      <c r="F7" s="5" t="s">
        <v>564</v>
      </c>
      <c r="G7" s="5" t="s">
        <v>71</v>
      </c>
      <c r="H7" s="5" t="s">
        <v>565</v>
      </c>
      <c r="I7" s="5" t="s">
        <v>378</v>
      </c>
      <c r="J7" s="5"/>
      <c r="K7" s="5"/>
      <c r="L7" s="5" t="s">
        <v>226</v>
      </c>
      <c r="M7" s="5" t="s">
        <v>372</v>
      </c>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2"/>
      <c r="AM7" s="5"/>
      <c r="AN7" s="24" t="s">
        <v>233</v>
      </c>
      <c r="AO7" s="150" t="s">
        <v>234</v>
      </c>
      <c r="AP7" s="23" t="s">
        <v>235</v>
      </c>
      <c r="AQ7" s="5"/>
      <c r="AR7" s="5"/>
      <c r="AS7" s="5"/>
      <c r="AT7" s="5"/>
      <c r="AU7" s="5"/>
      <c r="AV7" s="5"/>
      <c r="AW7" s="5"/>
      <c r="AX7" s="5"/>
      <c r="AY7" s="5"/>
      <c r="AZ7" s="5"/>
      <c r="BA7" s="5"/>
      <c r="BB7" s="5"/>
    </row>
    <row r="9" spans="1:54" ht="15">
      <c r="B9" s="11" t="s">
        <v>561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28"/>
      <c r="AP9" s="11"/>
      <c r="AQ9" s="11"/>
      <c r="AR9" s="11"/>
      <c r="AS9" s="11"/>
      <c r="AT9" s="11"/>
      <c r="AU9" s="11"/>
      <c r="AV9" s="11"/>
      <c r="AW9" s="11"/>
      <c r="AX9" s="11"/>
      <c r="AY9" s="11"/>
      <c r="AZ9" s="11"/>
      <c r="BA9" s="11"/>
      <c r="BB9" s="11"/>
    </row>
    <row r="10" spans="1:54">
      <c r="C10" s="21"/>
    </row>
    <row r="11" spans="1:54">
      <c r="M11" s="21"/>
      <c r="Y11" s="80"/>
      <c r="Z11" s="80"/>
      <c r="AA11" s="80"/>
      <c r="AB11" s="34"/>
      <c r="AC11" s="34"/>
      <c r="AD11" s="34"/>
      <c r="AE11" s="34"/>
      <c r="AF11" s="34"/>
      <c r="AG11" s="34"/>
      <c r="AH11" s="34"/>
      <c r="AI11" s="34"/>
      <c r="AJ11" s="34"/>
      <c r="AK11" s="34"/>
    </row>
    <row r="12" spans="1:54">
      <c r="M12" s="21"/>
      <c r="Y12" s="80"/>
      <c r="Z12" s="80"/>
      <c r="AA12" s="80"/>
      <c r="AB12" s="34"/>
      <c r="AC12" s="34"/>
      <c r="AD12" s="34"/>
      <c r="AE12" s="34"/>
      <c r="AF12" s="34"/>
      <c r="AG12" s="34"/>
      <c r="AH12" s="34"/>
      <c r="AI12" s="34"/>
      <c r="AJ12" s="34"/>
      <c r="AK12" s="34"/>
    </row>
    <row r="13" spans="1:54">
      <c r="E13" s="79" t="s">
        <v>108</v>
      </c>
      <c r="F13" s="79" t="s">
        <v>567</v>
      </c>
      <c r="G13" s="79" t="s">
        <v>196</v>
      </c>
      <c r="H13" s="79" t="s">
        <v>568</v>
      </c>
      <c r="I13" s="79" t="str">
        <f t="shared" ref="I13:I14" si="0">E13&amp;"_"&amp;G13&amp;"_"&amp;F13</f>
        <v>Lon_Repex_Plant hire</v>
      </c>
      <c r="L13" s="79" t="s">
        <v>292</v>
      </c>
      <c r="M13" s="21" t="s">
        <v>569</v>
      </c>
      <c r="P13" s="79" t="s">
        <v>366</v>
      </c>
      <c r="R13" s="79">
        <f t="shared" ref="R13:R14" si="1">IF(H13="Focused",1,IF(H13="Extended",2,IF(H13="Extended plus",3,"NA")))</f>
        <v>1</v>
      </c>
      <c r="Y13" s="34">
        <f>Y52/VLOOKUP($G13,Inp_SubOngoingEfficiency!$F$20:$AK$22,MATCH(Y$7,Inp_SubOngoingEfficiency!$F$7:$AK$7,0),FALSE)</f>
        <v>-0.96656344660948257</v>
      </c>
      <c r="Z13" s="34">
        <f>Z52/VLOOKUP($G13,Inp_SubOngoingEfficiency!$F$20:$AK$22,MATCH(Z$7,Inp_SubOngoingEfficiency!$F$7:$AK$7,0),FALSE)</f>
        <v>-0.88941980570914581</v>
      </c>
      <c r="AA13" s="34">
        <f>AA52/VLOOKUP($G13,Inp_SubOngoingEfficiency!$F$20:$AK$22,MATCH(AA$7,Inp_SubOngoingEfficiency!$F$7:$AK$7,0),FALSE)</f>
        <v>-1.0196044777832629</v>
      </c>
      <c r="AB13" s="80">
        <f>AB52/VLOOKUP($G13,Inp_SubOngoingEfficiency!$F$20:$AK$22,MATCH(AB$7,Inp_SubOngoingEfficiency!$F$7:$AK$7,0),FALSE)</f>
        <v>-1.1246343277584074</v>
      </c>
      <c r="AC13" s="80">
        <f>AC52/VLOOKUP($G13,Inp_SubOngoingEfficiency!$F$20:$AK$22,MATCH(AC$7,Inp_SubOngoingEfficiency!$F$7:$AK$7,0),FALSE)</f>
        <v>-1.1049500295152637</v>
      </c>
      <c r="AD13" s="80">
        <f>AD52/VLOOKUP($G13,Inp_SubOngoingEfficiency!$F$20:$AK$22,MATCH(AD$7,Inp_SubOngoingEfficiency!$F$7:$AK$7,0),FALSE)</f>
        <v>-1.2812445723104275</v>
      </c>
      <c r="AE13" s="80">
        <f>AE52/VLOOKUP($G13,Inp_SubOngoingEfficiency!$F$20:$AK$22,MATCH(AE$7,Inp_SubOngoingEfficiency!$F$7:$AK$7,0),FALSE)</f>
        <v>-1.4909247300151183</v>
      </c>
      <c r="AF13" s="80">
        <f>AF52/VLOOKUP($G13,Inp_SubOngoingEfficiency!$F$20:$AK$22,MATCH(AF$7,Inp_SubOngoingEfficiency!$F$7:$AK$7,0),FALSE)</f>
        <v>-1.8242085918101292</v>
      </c>
      <c r="AG13" s="80">
        <f>AG52/VLOOKUP($G13,Inp_SubOngoingEfficiency!$F$20:$AK$22,MATCH(AG$7,Inp_SubOngoingEfficiency!$F$7:$AK$7,0),FALSE)</f>
        <v>-1.1016709034006027</v>
      </c>
      <c r="AH13" s="80">
        <f>AH52/VLOOKUP($G13,Inp_SubOngoingEfficiency!$F$20:$AK$22,MATCH(AH$7,Inp_SubOngoingEfficiency!$F$7:$AK$7,0),FALSE)</f>
        <v>-1.1206501232004424</v>
      </c>
      <c r="AI13" s="80">
        <f>AI52/VLOOKUP($G13,Inp_SubOngoingEfficiency!$F$20:$AK$22,MATCH(AI$7,Inp_SubOngoingEfficiency!$F$7:$AK$7,0),FALSE)</f>
        <v>-1.0879383766124124</v>
      </c>
      <c r="AJ13" s="80">
        <f>AJ52/VLOOKUP($G13,Inp_SubOngoingEfficiency!$F$20:$AK$22,MATCH(AJ$7,Inp_SubOngoingEfficiency!$F$7:$AK$7,0),FALSE)</f>
        <v>-1.0845987607211232</v>
      </c>
      <c r="AK13" s="80">
        <f>AK52/VLOOKUP($G13,Inp_SubOngoingEfficiency!$F$20:$AK$22,MATCH(AK$7,Inp_SubOngoingEfficiency!$F$7:$AK$7,0),FALSE)</f>
        <v>-1.0414750450910639</v>
      </c>
      <c r="AO13" s="29">
        <v>44111</v>
      </c>
      <c r="AP13" s="79" t="s">
        <v>580</v>
      </c>
    </row>
    <row r="14" spans="1:54">
      <c r="E14" s="79" t="s">
        <v>108</v>
      </c>
      <c r="F14" s="79" t="s">
        <v>571</v>
      </c>
      <c r="G14" s="79" t="s">
        <v>196</v>
      </c>
      <c r="H14" s="79" t="s">
        <v>568</v>
      </c>
      <c r="I14" s="79" t="str">
        <f t="shared" si="0"/>
        <v>Lon_Repex_Repex reinstatement</v>
      </c>
      <c r="L14" s="79" t="s">
        <v>292</v>
      </c>
      <c r="M14" s="21" t="s">
        <v>566</v>
      </c>
      <c r="P14" s="79" t="s">
        <v>366</v>
      </c>
      <c r="R14" s="79">
        <f t="shared" si="1"/>
        <v>1</v>
      </c>
      <c r="Y14" s="34">
        <f>Y53/VLOOKUP($G14,Inp_SubOngoingEfficiency!$F$20:$AK$22,MATCH(Y$7,Inp_SubOngoingEfficiency!$F$7:$AK$7,0),FALSE)</f>
        <v>-1.968542838296973</v>
      </c>
      <c r="Z14" s="34">
        <f>Z53/VLOOKUP($G14,Inp_SubOngoingEfficiency!$F$20:$AK$22,MATCH(Z$7,Inp_SubOngoingEfficiency!$F$7:$AK$7,0),FALSE)</f>
        <v>-1.7272663498643381</v>
      </c>
      <c r="AA14" s="34">
        <f>AA53/VLOOKUP($G14,Inp_SubOngoingEfficiency!$F$20:$AK$22,MATCH(AA$7,Inp_SubOngoingEfficiency!$F$7:$AK$7,0),FALSE)</f>
        <v>-1.9191911430799831</v>
      </c>
      <c r="AB14" s="80">
        <f>AB53/VLOOKUP($G14,Inp_SubOngoingEfficiency!$F$20:$AK$22,MATCH(AB$7,Inp_SubOngoingEfficiency!$F$7:$AK$7,0),FALSE)</f>
        <v>-2.1903777024197355</v>
      </c>
      <c r="AC14" s="80">
        <f>AC53/VLOOKUP($G14,Inp_SubOngoingEfficiency!$F$20:$AK$22,MATCH(AC$7,Inp_SubOngoingEfficiency!$F$7:$AK$7,0),FALSE)</f>
        <v>-2.3619433986020795</v>
      </c>
      <c r="AD14" s="80">
        <f>AD53/VLOOKUP($G14,Inp_SubOngoingEfficiency!$F$20:$AK$22,MATCH(AD$7,Inp_SubOngoingEfficiency!$F$7:$AK$7,0),FALSE)</f>
        <v>-2.6589603250746627</v>
      </c>
      <c r="AE14" s="80">
        <f>AE53/VLOOKUP($G14,Inp_SubOngoingEfficiency!$F$20:$AK$22,MATCH(AE$7,Inp_SubOngoingEfficiency!$F$7:$AK$7,0),FALSE)</f>
        <v>-2.9787417557020079</v>
      </c>
      <c r="AF14" s="80">
        <f>AF53/VLOOKUP($G14,Inp_SubOngoingEfficiency!$F$20:$AK$22,MATCH(AF$7,Inp_SubOngoingEfficiency!$F$7:$AK$7,0),FALSE)</f>
        <v>-3.6446147777561468</v>
      </c>
      <c r="AG14" s="80">
        <f>AG53/VLOOKUP($G14,Inp_SubOngoingEfficiency!$F$20:$AK$22,MATCH(AG$7,Inp_SubOngoingEfficiency!$F$7:$AK$7,0),FALSE)</f>
        <v>-2.2010454685851606</v>
      </c>
      <c r="AH14" s="80">
        <f>AH53/VLOOKUP($G14,Inp_SubOngoingEfficiency!$F$20:$AK$22,MATCH(AH$7,Inp_SubOngoingEfficiency!$F$7:$AK$7,0),FALSE)</f>
        <v>-2.23896434763404</v>
      </c>
      <c r="AI14" s="80">
        <f>AI53/VLOOKUP($G14,Inp_SubOngoingEfficiency!$F$20:$AK$22,MATCH(AI$7,Inp_SubOngoingEfficiency!$F$7:$AK$7,0),FALSE)</f>
        <v>-2.1736090392793934</v>
      </c>
      <c r="AJ14" s="80">
        <f>AJ53/VLOOKUP($G14,Inp_SubOngoingEfficiency!$F$20:$AK$22,MATCH(AJ$7,Inp_SubOngoingEfficiency!$F$7:$AK$7,0),FALSE)</f>
        <v>-2.1669367686388155</v>
      </c>
      <c r="AK14" s="80">
        <f>AK53/VLOOKUP($G14,Inp_SubOngoingEfficiency!$F$20:$AK$22,MATCH(AK$7,Inp_SubOngoingEfficiency!$F$7:$AK$7,0),FALSE)</f>
        <v>-2.0807792250537891</v>
      </c>
      <c r="AO14" s="29">
        <v>44111</v>
      </c>
      <c r="AP14" s="79" t="s">
        <v>580</v>
      </c>
    </row>
    <row r="15" spans="1:54">
      <c r="M15" s="21"/>
      <c r="Y15" s="34"/>
      <c r="Z15" s="34"/>
      <c r="AA15" s="34"/>
      <c r="AB15" s="34"/>
      <c r="AC15" s="34"/>
      <c r="AD15" s="34"/>
      <c r="AE15" s="34"/>
      <c r="AF15" s="34"/>
      <c r="AG15" s="34"/>
      <c r="AH15" s="34"/>
      <c r="AI15" s="34"/>
      <c r="AJ15" s="34"/>
      <c r="AK15" s="34"/>
    </row>
    <row r="16" spans="1:54">
      <c r="M16" s="21"/>
      <c r="Y16" s="34"/>
      <c r="Z16" s="34"/>
      <c r="AA16" s="34"/>
      <c r="AB16" s="34"/>
      <c r="AC16" s="34"/>
      <c r="AD16" s="34"/>
      <c r="AE16" s="34"/>
      <c r="AF16" s="34"/>
      <c r="AG16" s="34"/>
      <c r="AH16" s="34"/>
      <c r="AI16" s="34"/>
      <c r="AJ16" s="34"/>
      <c r="AK16" s="34"/>
    </row>
    <row r="17" spans="13:37">
      <c r="M17" s="21"/>
      <c r="Y17" s="34"/>
      <c r="Z17" s="34"/>
      <c r="AA17" s="34"/>
      <c r="AB17" s="34"/>
      <c r="AC17" s="34"/>
      <c r="AD17" s="34"/>
      <c r="AE17" s="34"/>
      <c r="AF17" s="34"/>
      <c r="AG17" s="34"/>
      <c r="AH17" s="34"/>
      <c r="AI17" s="34"/>
      <c r="AJ17" s="34"/>
      <c r="AK17" s="34"/>
    </row>
    <row r="18" spans="13:37">
      <c r="M18" s="21"/>
      <c r="Y18" s="34"/>
      <c r="Z18" s="34"/>
      <c r="AA18" s="34"/>
      <c r="AB18" s="34"/>
      <c r="AC18" s="34"/>
      <c r="AD18" s="34"/>
      <c r="AE18" s="34"/>
      <c r="AF18" s="34"/>
      <c r="AG18" s="34"/>
      <c r="AH18" s="34"/>
      <c r="AI18" s="34"/>
      <c r="AJ18" s="34"/>
      <c r="AK18" s="34"/>
    </row>
    <row r="19" spans="13:37">
      <c r="M19" s="21"/>
      <c r="Y19" s="34"/>
      <c r="Z19" s="34"/>
      <c r="AA19" s="34"/>
      <c r="AB19" s="34"/>
      <c r="AC19" s="34"/>
      <c r="AD19" s="34"/>
      <c r="AE19" s="34"/>
      <c r="AF19" s="34"/>
      <c r="AG19" s="34"/>
      <c r="AH19" s="34"/>
      <c r="AI19" s="34"/>
      <c r="AJ19" s="34"/>
      <c r="AK19" s="34"/>
    </row>
    <row r="20" spans="13:37">
      <c r="M20" s="21"/>
      <c r="Y20" s="34"/>
      <c r="Z20" s="34"/>
      <c r="AA20" s="34"/>
      <c r="AB20" s="34"/>
      <c r="AC20" s="34"/>
      <c r="AD20" s="34"/>
      <c r="AE20" s="34"/>
      <c r="AF20" s="34"/>
      <c r="AG20" s="34"/>
      <c r="AH20" s="34"/>
      <c r="AI20" s="34"/>
      <c r="AJ20" s="34"/>
      <c r="AK20" s="34"/>
    </row>
    <row r="21" spans="13:37">
      <c r="M21" s="21"/>
      <c r="Y21" s="34"/>
      <c r="Z21" s="34"/>
      <c r="AA21" s="34"/>
      <c r="AB21" s="34"/>
      <c r="AC21" s="34"/>
      <c r="AD21" s="34"/>
      <c r="AE21" s="34"/>
      <c r="AF21" s="34"/>
      <c r="AG21" s="34"/>
      <c r="AH21" s="34"/>
      <c r="AI21" s="34"/>
      <c r="AJ21" s="34"/>
      <c r="AK21" s="34"/>
    </row>
    <row r="22" spans="13:37">
      <c r="M22" s="21"/>
      <c r="Y22" s="34"/>
      <c r="Z22" s="34"/>
      <c r="AA22" s="34"/>
      <c r="AB22" s="34"/>
      <c r="AC22" s="34"/>
      <c r="AD22" s="34"/>
      <c r="AE22" s="34"/>
      <c r="AF22" s="34"/>
      <c r="AG22" s="34"/>
      <c r="AH22" s="34"/>
      <c r="AI22" s="34"/>
      <c r="AJ22" s="34"/>
      <c r="AK22" s="34"/>
    </row>
    <row r="23" spans="13:37">
      <c r="M23" s="21"/>
      <c r="Y23" s="34"/>
      <c r="Z23" s="34"/>
      <c r="AA23" s="34"/>
      <c r="AB23" s="34"/>
      <c r="AC23" s="34"/>
      <c r="AD23" s="34"/>
      <c r="AE23" s="34"/>
      <c r="AF23" s="34"/>
      <c r="AG23" s="34"/>
      <c r="AH23" s="34"/>
      <c r="AI23" s="34"/>
      <c r="AJ23" s="34"/>
      <c r="AK23" s="34"/>
    </row>
    <row r="24" spans="13:37">
      <c r="Y24" s="34"/>
      <c r="Z24" s="34"/>
      <c r="AA24" s="34"/>
      <c r="AB24" s="34"/>
      <c r="AC24" s="34"/>
      <c r="AD24" s="34"/>
      <c r="AE24" s="34"/>
      <c r="AF24" s="34"/>
      <c r="AG24" s="34"/>
      <c r="AH24" s="34"/>
      <c r="AI24" s="34"/>
      <c r="AJ24" s="34"/>
      <c r="AK24" s="34"/>
    </row>
    <row r="25" spans="13:37">
      <c r="Y25" s="34"/>
      <c r="Z25" s="34"/>
      <c r="AA25" s="34"/>
      <c r="AB25" s="34"/>
      <c r="AC25" s="34"/>
      <c r="AD25" s="34"/>
      <c r="AE25" s="34"/>
      <c r="AF25" s="34"/>
      <c r="AG25" s="34"/>
      <c r="AH25" s="34"/>
      <c r="AI25" s="34"/>
      <c r="AJ25" s="34"/>
      <c r="AK25" s="34"/>
    </row>
    <row r="26" spans="13:37">
      <c r="M26" s="21"/>
      <c r="Y26" s="34"/>
      <c r="Z26" s="34"/>
      <c r="AA26" s="34"/>
      <c r="AB26" s="34"/>
      <c r="AC26" s="34"/>
      <c r="AD26" s="34"/>
      <c r="AE26" s="34"/>
      <c r="AF26" s="34"/>
      <c r="AG26" s="34"/>
      <c r="AH26" s="34"/>
      <c r="AI26" s="34"/>
      <c r="AJ26" s="34"/>
      <c r="AK26" s="34"/>
    </row>
    <row r="27" spans="13:37">
      <c r="M27" s="21"/>
      <c r="Y27" s="34"/>
      <c r="Z27" s="34"/>
      <c r="AA27" s="34"/>
      <c r="AB27" s="34"/>
      <c r="AC27" s="34"/>
      <c r="AD27" s="34"/>
      <c r="AE27" s="34"/>
      <c r="AF27" s="34"/>
      <c r="AG27" s="34"/>
      <c r="AH27" s="34"/>
      <c r="AI27" s="34"/>
      <c r="AJ27" s="34"/>
      <c r="AK27" s="34"/>
    </row>
    <row r="28" spans="13:37">
      <c r="M28" s="21"/>
      <c r="Y28" s="34"/>
      <c r="Z28" s="34"/>
      <c r="AA28" s="34"/>
      <c r="AB28" s="34"/>
      <c r="AC28" s="34"/>
      <c r="AD28" s="34"/>
      <c r="AE28" s="34"/>
      <c r="AF28" s="34"/>
      <c r="AG28" s="34"/>
      <c r="AH28" s="34"/>
      <c r="AI28" s="34"/>
      <c r="AJ28" s="34"/>
      <c r="AK28" s="34"/>
    </row>
    <row r="29" spans="13:37">
      <c r="M29" s="21"/>
      <c r="Y29" s="34"/>
      <c r="Z29" s="34"/>
      <c r="AA29" s="34"/>
      <c r="AB29" s="34"/>
      <c r="AC29" s="34"/>
      <c r="AD29" s="34"/>
      <c r="AE29" s="34"/>
      <c r="AF29" s="34"/>
      <c r="AG29" s="34"/>
      <c r="AH29" s="34"/>
      <c r="AI29" s="34"/>
      <c r="AJ29" s="34"/>
      <c r="AK29" s="34"/>
    </row>
    <row r="30" spans="13:37">
      <c r="M30" s="21"/>
      <c r="Y30" s="34"/>
      <c r="Z30" s="34"/>
      <c r="AA30" s="34"/>
      <c r="AB30" s="34"/>
      <c r="AC30" s="34"/>
      <c r="AD30" s="34"/>
      <c r="AE30" s="34"/>
      <c r="AF30" s="34"/>
      <c r="AG30" s="34"/>
      <c r="AH30" s="34"/>
      <c r="AI30" s="34"/>
      <c r="AJ30" s="34"/>
      <c r="AK30" s="34"/>
    </row>
    <row r="31" spans="13:37">
      <c r="M31" s="21"/>
      <c r="Y31" s="34"/>
      <c r="Z31" s="34"/>
      <c r="AA31" s="34"/>
      <c r="AB31" s="34"/>
      <c r="AC31" s="34"/>
      <c r="AD31" s="34"/>
      <c r="AE31" s="34"/>
      <c r="AF31" s="34"/>
      <c r="AG31" s="34"/>
      <c r="AH31" s="34"/>
      <c r="AI31" s="34"/>
      <c r="AJ31" s="34"/>
      <c r="AK31" s="34"/>
    </row>
    <row r="32" spans="13:37">
      <c r="M32" s="21"/>
      <c r="Y32" s="34"/>
      <c r="Z32" s="34"/>
      <c r="AA32" s="34"/>
      <c r="AB32" s="34"/>
      <c r="AC32" s="34"/>
      <c r="AD32" s="34"/>
      <c r="AE32" s="34"/>
      <c r="AF32" s="34"/>
      <c r="AG32" s="34"/>
      <c r="AH32" s="34"/>
      <c r="AI32" s="34"/>
      <c r="AJ32" s="34"/>
      <c r="AK32" s="34"/>
    </row>
    <row r="33" spans="13:37">
      <c r="M33" s="21"/>
      <c r="Y33" s="34"/>
      <c r="Z33" s="34"/>
      <c r="AA33" s="34"/>
      <c r="AB33" s="34"/>
      <c r="AC33" s="34"/>
      <c r="AD33" s="34"/>
      <c r="AE33" s="34"/>
      <c r="AF33" s="34"/>
      <c r="AG33" s="34"/>
      <c r="AH33" s="34"/>
      <c r="AI33" s="34"/>
      <c r="AJ33" s="34"/>
      <c r="AK33" s="34"/>
    </row>
    <row r="34" spans="13:37">
      <c r="M34" s="21"/>
      <c r="Y34" s="34"/>
      <c r="Z34" s="34"/>
      <c r="AA34" s="34"/>
      <c r="AB34" s="34"/>
      <c r="AC34" s="34"/>
      <c r="AD34" s="34"/>
      <c r="AE34" s="34"/>
      <c r="AF34" s="34"/>
      <c r="AG34" s="34"/>
      <c r="AH34" s="34"/>
      <c r="AI34" s="34"/>
      <c r="AJ34" s="34"/>
      <c r="AK34" s="34"/>
    </row>
    <row r="35" spans="13:37">
      <c r="M35" s="21"/>
      <c r="Y35" s="34"/>
      <c r="Z35" s="34"/>
      <c r="AA35" s="34"/>
      <c r="AB35" s="34"/>
      <c r="AC35" s="34"/>
      <c r="AD35" s="34"/>
      <c r="AE35" s="34"/>
      <c r="AF35" s="34"/>
      <c r="AG35" s="34"/>
      <c r="AH35" s="34"/>
      <c r="AI35" s="34"/>
      <c r="AJ35" s="34"/>
      <c r="AK35" s="34"/>
    </row>
    <row r="36" spans="13:37">
      <c r="M36" s="21"/>
      <c r="Y36" s="34"/>
      <c r="Z36" s="34"/>
      <c r="AA36" s="34"/>
      <c r="AB36" s="34"/>
      <c r="AC36" s="34"/>
      <c r="AD36" s="34"/>
      <c r="AE36" s="34"/>
      <c r="AF36" s="34"/>
      <c r="AG36" s="34"/>
      <c r="AH36" s="34"/>
      <c r="AI36" s="34"/>
      <c r="AJ36" s="34"/>
      <c r="AK36" s="34"/>
    </row>
    <row r="37" spans="13:37">
      <c r="Y37" s="34"/>
      <c r="Z37" s="34"/>
      <c r="AA37" s="34"/>
      <c r="AB37" s="34"/>
      <c r="AC37" s="34"/>
      <c r="AD37" s="34"/>
      <c r="AE37" s="34"/>
      <c r="AF37" s="34"/>
      <c r="AG37" s="34"/>
      <c r="AH37" s="34"/>
      <c r="AI37" s="34"/>
      <c r="AJ37" s="34"/>
      <c r="AK37" s="34"/>
    </row>
    <row r="38" spans="13:37">
      <c r="Y38" s="34"/>
      <c r="Z38" s="34"/>
      <c r="AA38" s="34"/>
      <c r="AB38" s="34"/>
      <c r="AC38" s="34"/>
      <c r="AD38" s="34"/>
      <c r="AE38" s="34"/>
      <c r="AF38" s="34"/>
      <c r="AG38" s="34"/>
      <c r="AH38" s="34"/>
      <c r="AI38" s="34"/>
      <c r="AJ38" s="34"/>
      <c r="AK38" s="34"/>
    </row>
    <row r="39" spans="13:37">
      <c r="Y39" s="34"/>
      <c r="Z39" s="34"/>
      <c r="AA39" s="34"/>
      <c r="AB39" s="34"/>
      <c r="AC39" s="34"/>
      <c r="AD39" s="34"/>
      <c r="AE39" s="34"/>
      <c r="AF39" s="34"/>
      <c r="AG39" s="34"/>
      <c r="AH39" s="34"/>
      <c r="AI39" s="34"/>
      <c r="AJ39" s="34"/>
      <c r="AK39" s="34"/>
    </row>
    <row r="40" spans="13:37">
      <c r="Y40" s="34"/>
      <c r="Z40" s="34"/>
      <c r="AA40" s="34"/>
      <c r="AB40" s="34"/>
      <c r="AC40" s="34"/>
      <c r="AD40" s="34"/>
      <c r="AE40" s="34"/>
      <c r="AF40" s="34"/>
      <c r="AG40" s="34"/>
      <c r="AH40" s="34"/>
      <c r="AI40" s="34"/>
      <c r="AJ40" s="34"/>
      <c r="AK40" s="34"/>
    </row>
    <row r="41" spans="13:37">
      <c r="Y41" s="34"/>
      <c r="Z41" s="34"/>
      <c r="AA41" s="34"/>
      <c r="AB41" s="34"/>
      <c r="AC41" s="34"/>
      <c r="AD41" s="34"/>
      <c r="AE41" s="34"/>
      <c r="AF41" s="34"/>
      <c r="AG41" s="34"/>
      <c r="AH41" s="34"/>
      <c r="AI41" s="34"/>
      <c r="AJ41" s="34"/>
      <c r="AK41" s="34"/>
    </row>
    <row r="42" spans="13:37">
      <c r="Y42" s="34"/>
      <c r="Z42" s="34"/>
      <c r="AA42" s="34"/>
      <c r="AB42" s="34"/>
      <c r="AC42" s="34"/>
      <c r="AD42" s="34"/>
      <c r="AE42" s="34"/>
      <c r="AF42" s="34"/>
      <c r="AG42" s="34"/>
      <c r="AH42" s="34"/>
      <c r="AI42" s="34"/>
      <c r="AJ42" s="34"/>
      <c r="AK42" s="34"/>
    </row>
    <row r="43" spans="13:37">
      <c r="Y43" s="34"/>
      <c r="Z43" s="34"/>
      <c r="AA43" s="34"/>
      <c r="AB43" s="34"/>
      <c r="AC43" s="34"/>
      <c r="AD43" s="34"/>
      <c r="AE43" s="34"/>
      <c r="AF43" s="34"/>
      <c r="AG43" s="34"/>
      <c r="AH43" s="34"/>
      <c r="AI43" s="34"/>
      <c r="AJ43" s="34"/>
      <c r="AK43" s="34"/>
    </row>
    <row r="44" spans="13:37">
      <c r="Y44" s="34"/>
      <c r="Z44" s="34"/>
      <c r="AA44" s="34"/>
      <c r="AB44" s="34"/>
      <c r="AC44" s="34"/>
      <c r="AD44" s="34"/>
      <c r="AE44" s="34"/>
      <c r="AF44" s="34"/>
      <c r="AG44" s="34"/>
      <c r="AH44" s="34"/>
      <c r="AI44" s="34"/>
      <c r="AJ44" s="34"/>
      <c r="AK44" s="34"/>
    </row>
    <row r="45" spans="13:37">
      <c r="Y45" s="34"/>
      <c r="Z45" s="34"/>
      <c r="AA45" s="34"/>
      <c r="AB45" s="34"/>
      <c r="AC45" s="34"/>
      <c r="AD45" s="34"/>
      <c r="AE45" s="34"/>
      <c r="AF45" s="34"/>
      <c r="AG45" s="34"/>
      <c r="AH45" s="34"/>
      <c r="AI45" s="34"/>
      <c r="AJ45" s="34"/>
      <c r="AK45" s="34"/>
    </row>
    <row r="46" spans="13:37">
      <c r="Y46" s="34"/>
      <c r="Z46" s="34"/>
      <c r="AA46" s="34"/>
      <c r="AB46" s="34"/>
      <c r="AC46" s="34"/>
      <c r="AD46" s="34"/>
      <c r="AE46" s="34"/>
      <c r="AF46" s="34"/>
      <c r="AG46" s="34"/>
      <c r="AH46" s="34"/>
      <c r="AI46" s="34"/>
      <c r="AJ46" s="34"/>
      <c r="AK46" s="34"/>
    </row>
    <row r="47" spans="13:37">
      <c r="Y47" s="34"/>
      <c r="Z47" s="34"/>
      <c r="AA47" s="34"/>
      <c r="AB47" s="34"/>
      <c r="AC47" s="34"/>
      <c r="AD47" s="34"/>
      <c r="AE47" s="34"/>
      <c r="AF47" s="34"/>
      <c r="AG47" s="34"/>
      <c r="AH47" s="34"/>
      <c r="AI47" s="34"/>
      <c r="AJ47" s="34"/>
      <c r="AK47" s="34"/>
    </row>
    <row r="48" spans="13:37">
      <c r="Y48" s="34"/>
      <c r="Z48" s="34"/>
      <c r="AA48" s="34"/>
      <c r="AB48" s="34"/>
      <c r="AC48" s="34"/>
      <c r="AD48" s="34"/>
      <c r="AE48" s="34"/>
      <c r="AF48" s="34"/>
      <c r="AG48" s="34"/>
      <c r="AH48" s="34"/>
      <c r="AI48" s="34"/>
      <c r="AJ48" s="34"/>
      <c r="AK48" s="34"/>
    </row>
    <row r="49" spans="9:42">
      <c r="Y49" s="34"/>
      <c r="Z49" s="34"/>
      <c r="AA49" s="34"/>
      <c r="AB49" s="34"/>
      <c r="AC49" s="34"/>
      <c r="AD49" s="34"/>
      <c r="AE49" s="34"/>
      <c r="AF49" s="34"/>
      <c r="AG49" s="34"/>
      <c r="AH49" s="34"/>
      <c r="AI49" s="34"/>
      <c r="AJ49" s="34"/>
      <c r="AK49" s="34"/>
    </row>
    <row r="50" spans="9:42">
      <c r="Y50" s="34"/>
      <c r="Z50" s="34"/>
      <c r="AA50" s="34"/>
      <c r="AB50" s="34"/>
      <c r="AC50" s="34"/>
      <c r="AD50" s="34"/>
      <c r="AE50" s="34"/>
      <c r="AF50" s="34"/>
      <c r="AG50" s="34"/>
      <c r="AH50" s="34"/>
      <c r="AI50" s="34"/>
      <c r="AJ50" s="34"/>
      <c r="AK50" s="34"/>
    </row>
    <row r="52" spans="9:42">
      <c r="I52" s="79" t="s">
        <v>642</v>
      </c>
      <c r="L52" s="79" t="s">
        <v>292</v>
      </c>
      <c r="M52" s="79" t="s">
        <v>569</v>
      </c>
      <c r="P52" s="79" t="s">
        <v>366</v>
      </c>
      <c r="R52" s="79">
        <v>1</v>
      </c>
      <c r="Y52" s="15">
        <v>-0.96656344660948257</v>
      </c>
      <c r="Z52" s="15">
        <v>-0.88941980570914581</v>
      </c>
      <c r="AA52" s="15">
        <v>-1.0196044777832629</v>
      </c>
      <c r="AB52" s="15">
        <v>-1.1246343277584074</v>
      </c>
      <c r="AC52" s="15">
        <v>-1.1049500295152637</v>
      </c>
      <c r="AD52" s="15">
        <v>-1.2812445723104275</v>
      </c>
      <c r="AE52" s="15">
        <v>-1.4909247300151183</v>
      </c>
      <c r="AF52" s="15">
        <v>-1.8150875488510785</v>
      </c>
      <c r="AG52" s="15">
        <v>-1.0906817361391816</v>
      </c>
      <c r="AH52" s="15">
        <v>-1.1039242800304105</v>
      </c>
      <c r="AI52" s="15">
        <v>-1.0663422565474292</v>
      </c>
      <c r="AJ52" s="15">
        <v>-1.0577535890308063</v>
      </c>
      <c r="AK52" s="15">
        <v>-1.0106187529369457</v>
      </c>
      <c r="AP52" s="79" t="s">
        <v>671</v>
      </c>
    </row>
    <row r="53" spans="9:42">
      <c r="I53" s="79" t="s">
        <v>643</v>
      </c>
      <c r="L53" s="79" t="s">
        <v>292</v>
      </c>
      <c r="M53" s="79" t="s">
        <v>566</v>
      </c>
      <c r="P53" s="79" t="s">
        <v>366</v>
      </c>
      <c r="R53" s="79">
        <v>1</v>
      </c>
      <c r="Y53" s="15">
        <v>-1.968542838296973</v>
      </c>
      <c r="Z53" s="15">
        <v>-1.7272663498643381</v>
      </c>
      <c r="AA53" s="15">
        <v>-1.9191911430799831</v>
      </c>
      <c r="AB53" s="15">
        <v>-2.1903777024197355</v>
      </c>
      <c r="AC53" s="15">
        <v>-2.3619433986020795</v>
      </c>
      <c r="AD53" s="15">
        <v>-2.6589603250746627</v>
      </c>
      <c r="AE53" s="15">
        <v>-2.9787417557020079</v>
      </c>
      <c r="AF53" s="15">
        <v>-3.6263917038673661</v>
      </c>
      <c r="AG53" s="15">
        <v>-2.1790900400360238</v>
      </c>
      <c r="AH53" s="15">
        <v>-2.2055475248750587</v>
      </c>
      <c r="AI53" s="15">
        <v>-2.1304618144036835</v>
      </c>
      <c r="AJ53" s="15">
        <v>-2.1133023817089498</v>
      </c>
      <c r="AK53" s="15">
        <v>-2.0191309580318313</v>
      </c>
      <c r="AP53" s="79" t="s">
        <v>671</v>
      </c>
    </row>
  </sheetData>
  <phoneticPr fontId="57" type="noConversion"/>
  <conditionalFormatting sqref="R4">
    <cfRule type="cellIs" dxfId="59"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2"/>
  <cols>
    <col min="1" max="4" width="1.75" style="79" customWidth="1"/>
    <col min="5" max="5" width="7.5" style="79" customWidth="1"/>
    <col min="6" max="6" width="11.75" style="79" customWidth="1"/>
    <col min="7" max="7" width="25" style="79" bestFit="1" customWidth="1"/>
    <col min="8" max="8" width="25.875" style="79" customWidth="1"/>
    <col min="9" max="9" width="40.375" style="79" customWidth="1"/>
    <col min="10" max="10" width="12.875" style="79" customWidth="1"/>
    <col min="11" max="11" width="48" style="79" hidden="1" customWidth="1" outlineLevel="1"/>
    <col min="12" max="12" width="9.125" style="79" customWidth="1" collapsed="1"/>
    <col min="13" max="13" width="27.125" style="79" hidden="1" customWidth="1" outlineLevel="2"/>
    <col min="14" max="15" width="3.75" style="79" hidden="1" customWidth="1" outlineLevel="2"/>
    <col min="16" max="16" width="5.75" style="79" hidden="1" customWidth="1" outlineLevel="2"/>
    <col min="17" max="17" width="1.75" style="79" hidden="1" customWidth="1" outlineLevel="2"/>
    <col min="18" max="18" width="9.125" style="79" hidden="1" customWidth="1" outlineLevel="2"/>
    <col min="19" max="19" width="1.75" style="79" hidden="1" customWidth="1" outlineLevel="2"/>
    <col min="20" max="24" width="9.125" style="79" hidden="1" customWidth="1" outlineLevel="1"/>
    <col min="25" max="25" width="9.125" style="79" customWidth="1" collapsed="1"/>
    <col min="26" max="37" width="9.125" style="79" customWidth="1"/>
    <col min="38" max="38" width="1.75" style="79" customWidth="1"/>
    <col min="39" max="39" width="9.125" style="79" customWidth="1"/>
    <col min="40" max="40" width="10.125" style="29" bestFit="1" customWidth="1"/>
    <col min="41" max="41" width="60.875" style="79" bestFit="1" customWidth="1"/>
    <col min="42" max="53" width="1.75" style="79" customWidth="1"/>
    <col min="54" max="55" width="0" style="79" hidden="1" customWidth="1"/>
    <col min="56" max="16384" width="9.125" style="79" hidden="1"/>
  </cols>
  <sheetData>
    <row r="1" spans="1:53"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382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4" t="s">
        <v>222</v>
      </c>
      <c r="AN6" s="234"/>
      <c r="AO6" s="234"/>
    </row>
    <row r="7" spans="1:53">
      <c r="A7" s="5"/>
      <c r="B7" s="5"/>
      <c r="C7" s="5"/>
      <c r="D7" s="5"/>
      <c r="E7" s="5" t="s">
        <v>223</v>
      </c>
      <c r="F7" s="5" t="s">
        <v>68</v>
      </c>
      <c r="G7" s="5" t="s">
        <v>383</v>
      </c>
      <c r="H7" s="5" t="s">
        <v>384</v>
      </c>
      <c r="I7" s="5" t="s">
        <v>385</v>
      </c>
      <c r="J7" s="5" t="s">
        <v>386</v>
      </c>
      <c r="K7" s="5" t="s">
        <v>72</v>
      </c>
      <c r="L7" s="5" t="s">
        <v>226</v>
      </c>
      <c r="M7" s="5" t="s">
        <v>387</v>
      </c>
      <c r="N7" s="5" t="s">
        <v>380</v>
      </c>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s="83" customFormat="1">
      <c r="A8" s="112"/>
      <c r="B8" s="112"/>
      <c r="C8" s="112"/>
      <c r="D8" s="112"/>
      <c r="E8" s="113"/>
      <c r="F8" s="113"/>
      <c r="G8" s="113"/>
      <c r="H8" s="113"/>
      <c r="I8" s="113"/>
      <c r="J8" s="113"/>
      <c r="K8" s="112"/>
      <c r="L8" s="112"/>
      <c r="M8" s="112"/>
      <c r="N8" s="112"/>
      <c r="O8" s="112"/>
      <c r="P8" s="112"/>
      <c r="Q8" s="112"/>
      <c r="R8" s="112"/>
      <c r="S8" s="112"/>
      <c r="T8" s="114"/>
      <c r="U8" s="115"/>
      <c r="V8" s="115"/>
      <c r="W8" s="115"/>
      <c r="X8" s="115"/>
      <c r="Y8" s="114"/>
      <c r="Z8" s="115"/>
      <c r="AA8" s="115"/>
      <c r="AB8" s="115"/>
      <c r="AC8" s="115"/>
      <c r="AD8" s="115"/>
      <c r="AE8" s="115"/>
      <c r="AF8" s="115"/>
      <c r="AG8" s="114"/>
      <c r="AH8" s="115"/>
      <c r="AI8" s="115"/>
      <c r="AJ8" s="115"/>
      <c r="AK8" s="114"/>
      <c r="AL8" s="112"/>
      <c r="AM8" s="116"/>
      <c r="AN8" s="117"/>
      <c r="AO8" s="116"/>
      <c r="AP8" s="112"/>
      <c r="AQ8" s="112"/>
      <c r="AR8" s="112"/>
      <c r="AS8" s="112"/>
      <c r="AT8" s="112"/>
      <c r="AU8" s="112"/>
      <c r="AV8" s="112"/>
      <c r="AW8" s="112"/>
      <c r="AX8" s="112"/>
      <c r="AY8" s="112"/>
      <c r="AZ8" s="112"/>
      <c r="BA8" s="112"/>
    </row>
    <row r="9" spans="1:53" ht="15">
      <c r="A9" s="5"/>
      <c r="B9" s="11" t="s">
        <v>388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28"/>
      <c r="AO9" s="11"/>
      <c r="AP9" s="11"/>
      <c r="AQ9" s="11"/>
      <c r="AR9" s="11"/>
      <c r="AS9" s="11"/>
      <c r="AT9" s="11"/>
      <c r="AU9" s="11"/>
      <c r="AV9" s="11"/>
      <c r="AW9" s="11"/>
      <c r="AX9" s="11"/>
      <c r="AY9" s="11"/>
      <c r="AZ9" s="11"/>
      <c r="BA9" s="11"/>
    </row>
    <row r="10" spans="1:53">
      <c r="A10" s="5"/>
      <c r="AN10" s="79"/>
    </row>
    <row r="11" spans="1:53">
      <c r="E11" s="65" t="str">
        <f>Cover!$F$13</f>
        <v>Lon</v>
      </c>
      <c r="F11" s="5" t="s">
        <v>78</v>
      </c>
      <c r="I11" s="5" t="s">
        <v>78</v>
      </c>
      <c r="J11" s="79" t="s">
        <v>294</v>
      </c>
      <c r="K11" s="80" t="str">
        <f t="shared" ref="K11:K78" si="0">F11&amp;"_"&amp;I11&amp;"_"&amp;J11</f>
        <v>Totex_Totex_Gross</v>
      </c>
      <c r="L11" s="79" t="s">
        <v>292</v>
      </c>
      <c r="R11" s="14"/>
      <c r="T11" s="68"/>
      <c r="U11" s="68"/>
      <c r="V11" s="68"/>
      <c r="W11" s="68"/>
      <c r="X11" s="68"/>
      <c r="Y11" s="80">
        <f t="shared" ref="Y11:AK11" si="1">SUM(Y12,Y52,Y59)</f>
        <v>347.15654355951295</v>
      </c>
      <c r="Z11" s="80">
        <f t="shared" si="1"/>
        <v>327.88915751730372</v>
      </c>
      <c r="AA11" s="80">
        <f t="shared" si="1"/>
        <v>349.4204947100767</v>
      </c>
      <c r="AB11" s="80">
        <f t="shared" si="1"/>
        <v>372.46696408395871</v>
      </c>
      <c r="AC11" s="80">
        <f t="shared" si="1"/>
        <v>411.05730674034817</v>
      </c>
      <c r="AD11" s="80">
        <f t="shared" si="1"/>
        <v>451.22122834731624</v>
      </c>
      <c r="AE11" s="80">
        <f t="shared" si="1"/>
        <v>439.09240260135221</v>
      </c>
      <c r="AF11" s="80">
        <f t="shared" si="1"/>
        <v>504.88242130017181</v>
      </c>
      <c r="AG11" s="80">
        <f t="shared" si="1"/>
        <v>469.79036226400001</v>
      </c>
      <c r="AH11" s="80">
        <f t="shared" si="1"/>
        <v>435.44220513899995</v>
      </c>
      <c r="AI11" s="80">
        <f t="shared" si="1"/>
        <v>399.66315095600004</v>
      </c>
      <c r="AJ11" s="80">
        <f t="shared" si="1"/>
        <v>384.323598468</v>
      </c>
      <c r="AK11" s="80">
        <f t="shared" si="1"/>
        <v>370.73092812599998</v>
      </c>
    </row>
    <row r="12" spans="1:53">
      <c r="E12" s="65" t="str">
        <f>Cover!$F$13</f>
        <v>Lon</v>
      </c>
      <c r="F12" s="5" t="s">
        <v>85</v>
      </c>
      <c r="I12" s="5" t="s">
        <v>85</v>
      </c>
      <c r="J12" s="79" t="s">
        <v>294</v>
      </c>
      <c r="K12" s="80" t="str">
        <f t="shared" si="0"/>
        <v>Opex_Opex_Gross</v>
      </c>
      <c r="L12" s="79" t="s">
        <v>292</v>
      </c>
      <c r="R12" s="14"/>
      <c r="T12" s="68"/>
      <c r="U12" s="68"/>
      <c r="V12" s="68"/>
      <c r="W12" s="68"/>
      <c r="X12" s="68"/>
      <c r="Y12" s="80">
        <f>SUM(Y13,Y35)</f>
        <v>211.98046078251292</v>
      </c>
      <c r="Z12" s="80">
        <f>SUM(Z13,Z35)</f>
        <v>192.55497579530373</v>
      </c>
      <c r="AA12" s="80">
        <f t="shared" ref="AA12:AK12" si="2">SUM(AA13,AA35)</f>
        <v>187.70828226207664</v>
      </c>
      <c r="AB12" s="80">
        <f t="shared" si="2"/>
        <v>184.95817850795873</v>
      </c>
      <c r="AC12" s="80">
        <f t="shared" si="2"/>
        <v>207.00486608334825</v>
      </c>
      <c r="AD12" s="80">
        <f t="shared" si="2"/>
        <v>208.59054553031632</v>
      </c>
      <c r="AE12" s="80">
        <f t="shared" si="2"/>
        <v>191.2057393873522</v>
      </c>
      <c r="AF12" s="80">
        <f t="shared" si="2"/>
        <v>191.41246039617187</v>
      </c>
      <c r="AG12" s="80">
        <f t="shared" si="2"/>
        <v>222.24965214100001</v>
      </c>
      <c r="AH12" s="80">
        <f t="shared" si="2"/>
        <v>217.51731397199998</v>
      </c>
      <c r="AI12" s="80">
        <f t="shared" si="2"/>
        <v>209.73451968300003</v>
      </c>
      <c r="AJ12" s="80">
        <f t="shared" si="2"/>
        <v>205.94923452500001</v>
      </c>
      <c r="AK12" s="80">
        <f t="shared" si="2"/>
        <v>202.66323266500001</v>
      </c>
    </row>
    <row r="13" spans="1:53">
      <c r="E13" s="65" t="str">
        <f>Cover!$F$13</f>
        <v>Lon</v>
      </c>
      <c r="F13" s="5" t="s">
        <v>85</v>
      </c>
      <c r="G13" s="5"/>
      <c r="I13" s="5" t="s">
        <v>92</v>
      </c>
      <c r="J13" s="79" t="s">
        <v>294</v>
      </c>
      <c r="K13" s="80" t="str">
        <f t="shared" si="0"/>
        <v>Opex_Controllable Opex_Gross</v>
      </c>
      <c r="L13" s="79" t="s">
        <v>292</v>
      </c>
      <c r="R13" s="14"/>
      <c r="T13" s="68"/>
      <c r="U13" s="68"/>
      <c r="V13" s="68"/>
      <c r="W13" s="68"/>
      <c r="X13" s="68"/>
      <c r="Y13" s="80">
        <f>SUM(Y14,Y19,Y25,Y34)</f>
        <v>144.22765098499997</v>
      </c>
      <c r="Z13" s="80">
        <f>SUM(Z14,Z19,Z25,Z34)</f>
        <v>122.75863481199998</v>
      </c>
      <c r="AA13" s="80">
        <f>SUM(AA14,AA19,AA25,AA34)</f>
        <v>118.65992762500001</v>
      </c>
      <c r="AB13" s="80">
        <f t="shared" ref="AB13:AK13" si="3">SUM(AB14,AB19,AB25,AB34)</f>
        <v>116.841707537</v>
      </c>
      <c r="AC13" s="80">
        <f t="shared" si="3"/>
        <v>112.80556773200001</v>
      </c>
      <c r="AD13" s="80">
        <f t="shared" si="3"/>
        <v>118.28859447299999</v>
      </c>
      <c r="AE13" s="80">
        <f t="shared" si="3"/>
        <v>119.29662456800001</v>
      </c>
      <c r="AF13" s="80">
        <f t="shared" si="3"/>
        <v>114.41991403999999</v>
      </c>
      <c r="AG13" s="80">
        <f t="shared" si="3"/>
        <v>128.255414027</v>
      </c>
      <c r="AH13" s="80">
        <f t="shared" si="3"/>
        <v>123.88316411299998</v>
      </c>
      <c r="AI13" s="80">
        <f t="shared" si="3"/>
        <v>122.96955365800001</v>
      </c>
      <c r="AJ13" s="80">
        <f t="shared" si="3"/>
        <v>119.63993619</v>
      </c>
      <c r="AK13" s="80">
        <f t="shared" si="3"/>
        <v>118.146401563</v>
      </c>
    </row>
    <row r="14" spans="1:53">
      <c r="E14" s="65" t="str">
        <f>Cover!$F$13</f>
        <v>Lon</v>
      </c>
      <c r="F14" s="5" t="s">
        <v>85</v>
      </c>
      <c r="G14" s="5"/>
      <c r="H14" s="5" t="s">
        <v>98</v>
      </c>
      <c r="I14" s="5" t="s">
        <v>99</v>
      </c>
      <c r="J14" s="79" t="s">
        <v>294</v>
      </c>
      <c r="K14" s="80" t="str">
        <f t="shared" si="0"/>
        <v>Opex_Total Work Management_Gross</v>
      </c>
      <c r="L14" s="79" t="s">
        <v>292</v>
      </c>
      <c r="R14" s="14"/>
      <c r="T14" s="68"/>
      <c r="U14" s="68"/>
      <c r="V14" s="68"/>
      <c r="W14" s="68"/>
      <c r="X14" s="68"/>
      <c r="Y14" s="80">
        <f>SUM(Y15:Y18)</f>
        <v>54.950871959999994</v>
      </c>
      <c r="Z14" s="80">
        <f t="shared" ref="Z14:AK14" si="4">SUM(Z15:Z18)</f>
        <v>33.535765142999992</v>
      </c>
      <c r="AA14" s="80">
        <f t="shared" si="4"/>
        <v>26.721151637999998</v>
      </c>
      <c r="AB14" s="80">
        <f t="shared" si="4"/>
        <v>24.200178675</v>
      </c>
      <c r="AC14" s="80">
        <f t="shared" si="4"/>
        <v>22.115801108000003</v>
      </c>
      <c r="AD14" s="80">
        <f t="shared" si="4"/>
        <v>22.234101671000001</v>
      </c>
      <c r="AE14" s="80">
        <f t="shared" si="4"/>
        <v>29.553307834999998</v>
      </c>
      <c r="AF14" s="80">
        <f t="shared" si="4"/>
        <v>21.505281441000001</v>
      </c>
      <c r="AG14" s="80">
        <f t="shared" si="4"/>
        <v>22.703307478999999</v>
      </c>
      <c r="AH14" s="80">
        <f t="shared" si="4"/>
        <v>21.486262369999999</v>
      </c>
      <c r="AI14" s="80">
        <f t="shared" si="4"/>
        <v>21.052414055</v>
      </c>
      <c r="AJ14" s="80">
        <f t="shared" si="4"/>
        <v>21.062610361000001</v>
      </c>
      <c r="AK14" s="80">
        <f t="shared" si="4"/>
        <v>20.814139244000003</v>
      </c>
    </row>
    <row r="15" spans="1:53">
      <c r="E15" s="65" t="str">
        <f>Cover!$F$13</f>
        <v>Lon</v>
      </c>
      <c r="F15" s="79" t="s">
        <v>85</v>
      </c>
      <c r="G15" s="79" t="s">
        <v>291</v>
      </c>
      <c r="H15" s="79" t="s">
        <v>98</v>
      </c>
      <c r="I15" s="79" t="s">
        <v>296</v>
      </c>
      <c r="J15" s="79" t="s">
        <v>294</v>
      </c>
      <c r="K15" s="67" t="str">
        <f>F15&amp;"_"&amp;I15&amp;"_"&amp;J15</f>
        <v>Opex_Asset Management (Including Network Policy)_Gross</v>
      </c>
      <c r="L15" s="79" t="s">
        <v>292</v>
      </c>
      <c r="M15" s="80" t="str">
        <f>E15&amp;F15&amp;G15&amp;H15&amp;I15&amp;"Cost"&amp;"Totex"</f>
        <v>LonOpex2.01 Opex Cost Matrix - CWork ManagementAsset Management (Including Network Policy)CostTotex</v>
      </c>
      <c r="R15" s="14"/>
      <c r="T15" s="82"/>
      <c r="U15" s="82"/>
      <c r="V15" s="82"/>
      <c r="W15" s="82"/>
      <c r="X15" s="82"/>
      <c r="Y15" s="81">
        <v>30.039991318999995</v>
      </c>
      <c r="Z15" s="81">
        <v>12.770517183999999</v>
      </c>
      <c r="AA15" s="81">
        <v>5.4833604810000001</v>
      </c>
      <c r="AB15" s="81">
        <v>3.9091892699999993</v>
      </c>
      <c r="AC15" s="81">
        <v>3.3114968739999999</v>
      </c>
      <c r="AD15" s="81">
        <v>3.034737244</v>
      </c>
      <c r="AE15" s="81">
        <v>3.8657914070000001</v>
      </c>
      <c r="AF15" s="81">
        <v>2.9333337610000001</v>
      </c>
      <c r="AG15" s="81">
        <v>2.6042097639999997</v>
      </c>
      <c r="AH15" s="81">
        <v>2.6141082579999999</v>
      </c>
      <c r="AI15" s="81">
        <v>2.5580426300000005</v>
      </c>
      <c r="AJ15" s="81">
        <v>2.8684981830000007</v>
      </c>
      <c r="AK15" s="81">
        <v>2.9842862489999997</v>
      </c>
      <c r="AN15" s="79"/>
      <c r="AO15" s="78"/>
    </row>
    <row r="16" spans="1:53">
      <c r="E16" s="65" t="str">
        <f>Cover!$F$13</f>
        <v>Lon</v>
      </c>
      <c r="F16" s="79" t="s">
        <v>85</v>
      </c>
      <c r="G16" s="79" t="s">
        <v>291</v>
      </c>
      <c r="H16" s="79" t="s">
        <v>98</v>
      </c>
      <c r="I16" s="79" t="s">
        <v>298</v>
      </c>
      <c r="J16" s="79" t="s">
        <v>294</v>
      </c>
      <c r="K16" s="67" t="str">
        <f t="shared" si="0"/>
        <v>Opex_Operations Management (Including Contract Management)_Gross</v>
      </c>
      <c r="L16" s="79" t="s">
        <v>292</v>
      </c>
      <c r="M16" s="80" t="str">
        <f t="shared" ref="M16:M34" si="5">E16&amp;F16&amp;G16&amp;H16&amp;I16&amp;"Cost"&amp;"Totex"</f>
        <v>LonOpex2.01 Opex Cost Matrix - CWork ManagementOperations Management (Including Contract Management)CostTotex</v>
      </c>
      <c r="R16" s="14"/>
      <c r="T16" s="82"/>
      <c r="U16" s="82"/>
      <c r="V16" s="82"/>
      <c r="W16" s="82"/>
      <c r="X16" s="82"/>
      <c r="Y16" s="81">
        <v>20.207437551999998</v>
      </c>
      <c r="Z16" s="81">
        <v>15.748594663999997</v>
      </c>
      <c r="AA16" s="81">
        <v>16.089693211999997</v>
      </c>
      <c r="AB16" s="81">
        <v>15.647101762000002</v>
      </c>
      <c r="AC16" s="81">
        <v>14.544663101999999</v>
      </c>
      <c r="AD16" s="81">
        <v>14.952786755</v>
      </c>
      <c r="AE16" s="81">
        <v>21.20505417</v>
      </c>
      <c r="AF16" s="81">
        <v>14.384659510000001</v>
      </c>
      <c r="AG16" s="81">
        <v>14.256627801</v>
      </c>
      <c r="AH16" s="81">
        <v>13.141368151999998</v>
      </c>
      <c r="AI16" s="81">
        <v>13.083205696000002</v>
      </c>
      <c r="AJ16" s="81">
        <v>12.828763384000002</v>
      </c>
      <c r="AK16" s="81">
        <v>12.519431995000003</v>
      </c>
      <c r="AN16" s="83"/>
      <c r="AO16" s="83"/>
    </row>
    <row r="17" spans="5:40">
      <c r="E17" s="65" t="str">
        <f>Cover!$F$13</f>
        <v>Lon</v>
      </c>
      <c r="F17" s="79" t="s">
        <v>85</v>
      </c>
      <c r="G17" s="79" t="s">
        <v>291</v>
      </c>
      <c r="H17" s="79" t="s">
        <v>98</v>
      </c>
      <c r="I17" s="79" t="s">
        <v>299</v>
      </c>
      <c r="J17" s="79" t="s">
        <v>294</v>
      </c>
      <c r="K17" s="67" t="str">
        <f t="shared" si="0"/>
        <v>Opex_Customer Management &amp; Network Support_Gross</v>
      </c>
      <c r="L17" s="79" t="s">
        <v>292</v>
      </c>
      <c r="M17" s="80" t="str">
        <f t="shared" si="5"/>
        <v>LonOpex2.01 Opex Cost Matrix - CWork ManagementCustomer Management &amp; Network SupportCostTotex</v>
      </c>
      <c r="R17" s="14"/>
      <c r="T17" s="82"/>
      <c r="U17" s="82"/>
      <c r="V17" s="82"/>
      <c r="W17" s="82"/>
      <c r="X17" s="82"/>
      <c r="Y17" s="81">
        <v>3.1165860610000009</v>
      </c>
      <c r="Z17" s="81">
        <v>3.4184441630000002</v>
      </c>
      <c r="AA17" s="81">
        <v>3.6080271709999998</v>
      </c>
      <c r="AB17" s="81">
        <v>3.208078231</v>
      </c>
      <c r="AC17" s="81">
        <v>2.9894452420000004</v>
      </c>
      <c r="AD17" s="81">
        <v>3.03016212</v>
      </c>
      <c r="AE17" s="81">
        <v>3.3840686350000002</v>
      </c>
      <c r="AF17" s="81">
        <v>2.300940996</v>
      </c>
      <c r="AG17" s="81">
        <v>4.2084164319999999</v>
      </c>
      <c r="AH17" s="81">
        <v>4.1120911160000002</v>
      </c>
      <c r="AI17" s="81">
        <v>3.8643917860000001</v>
      </c>
      <c r="AJ17" s="81">
        <v>3.8228369459999998</v>
      </c>
      <c r="AK17" s="81">
        <v>3.7706075210000001</v>
      </c>
      <c r="AN17" s="79"/>
    </row>
    <row r="18" spans="5:40">
      <c r="E18" s="65" t="str">
        <f>Cover!$F$13</f>
        <v>Lon</v>
      </c>
      <c r="F18" s="79" t="s">
        <v>85</v>
      </c>
      <c r="G18" s="79" t="s">
        <v>291</v>
      </c>
      <c r="H18" s="79" t="s">
        <v>98</v>
      </c>
      <c r="I18" s="79" t="s">
        <v>114</v>
      </c>
      <c r="J18" s="79" t="s">
        <v>294</v>
      </c>
      <c r="K18" s="67" t="str">
        <f t="shared" si="0"/>
        <v>Opex_System Control_Gross</v>
      </c>
      <c r="L18" s="79" t="s">
        <v>292</v>
      </c>
      <c r="M18" s="80" t="str">
        <f t="shared" si="5"/>
        <v>LonOpex2.01 Opex Cost Matrix - CWork ManagementSystem ControlCostTotex</v>
      </c>
      <c r="R18" s="14"/>
      <c r="T18" s="82"/>
      <c r="U18" s="82"/>
      <c r="V18" s="82"/>
      <c r="W18" s="82"/>
      <c r="X18" s="82"/>
      <c r="Y18" s="81">
        <v>1.5868570280000003</v>
      </c>
      <c r="Z18" s="81">
        <v>1.5982091319999996</v>
      </c>
      <c r="AA18" s="81">
        <v>1.5400707739999999</v>
      </c>
      <c r="AB18" s="81">
        <v>1.4358094120000002</v>
      </c>
      <c r="AC18" s="81">
        <v>1.2701958899999999</v>
      </c>
      <c r="AD18" s="81">
        <v>1.216415552</v>
      </c>
      <c r="AE18" s="81">
        <v>1.098393623</v>
      </c>
      <c r="AF18" s="81">
        <v>1.886347174</v>
      </c>
      <c r="AG18" s="81">
        <v>1.6340534819999997</v>
      </c>
      <c r="AH18" s="81">
        <v>1.618694844</v>
      </c>
      <c r="AI18" s="81">
        <v>1.5467739429999998</v>
      </c>
      <c r="AJ18" s="81">
        <v>1.542511848</v>
      </c>
      <c r="AK18" s="81">
        <v>1.539813479</v>
      </c>
      <c r="AN18" s="79"/>
    </row>
    <row r="19" spans="5:40">
      <c r="E19" s="65" t="str">
        <f>Cover!$F$13</f>
        <v>Lon</v>
      </c>
      <c r="F19" s="5" t="s">
        <v>85</v>
      </c>
      <c r="G19" s="5"/>
      <c r="H19" s="5" t="s">
        <v>118</v>
      </c>
      <c r="I19" s="5" t="s">
        <v>119</v>
      </c>
      <c r="J19" s="79" t="s">
        <v>294</v>
      </c>
      <c r="K19" s="67" t="str">
        <f t="shared" si="0"/>
        <v>Opex_Total Work Execution_Gross</v>
      </c>
      <c r="L19" s="79" t="s">
        <v>292</v>
      </c>
      <c r="M19" s="84"/>
      <c r="R19" s="14"/>
      <c r="T19" s="68"/>
      <c r="U19" s="68"/>
      <c r="V19" s="68"/>
      <c r="W19" s="68"/>
      <c r="X19" s="68"/>
      <c r="Y19" s="80">
        <f>SUM(Y20:Y24)</f>
        <v>56.950017665999994</v>
      </c>
      <c r="Z19" s="80">
        <f>SUM(Z20:Z24)</f>
        <v>56.762482437999992</v>
      </c>
      <c r="AA19" s="80">
        <f t="shared" ref="AA19:AK19" si="6">SUM(AA20:AA24)</f>
        <v>60.402765284999994</v>
      </c>
      <c r="AB19" s="80">
        <f t="shared" si="6"/>
        <v>61.138124451000003</v>
      </c>
      <c r="AC19" s="80">
        <f t="shared" si="6"/>
        <v>63.20792263900001</v>
      </c>
      <c r="AD19" s="80">
        <f t="shared" si="6"/>
        <v>63.598263981999999</v>
      </c>
      <c r="AE19" s="80">
        <f t="shared" si="6"/>
        <v>61.385935926000002</v>
      </c>
      <c r="AF19" s="80">
        <f t="shared" si="6"/>
        <v>66.058117804000005</v>
      </c>
      <c r="AG19" s="80">
        <f t="shared" si="6"/>
        <v>75.235710904000001</v>
      </c>
      <c r="AH19" s="80">
        <f t="shared" si="6"/>
        <v>72.523689646999998</v>
      </c>
      <c r="AI19" s="80">
        <f t="shared" si="6"/>
        <v>71.672772479000017</v>
      </c>
      <c r="AJ19" s="80">
        <f t="shared" si="6"/>
        <v>68.398209230000006</v>
      </c>
      <c r="AK19" s="80">
        <f t="shared" si="6"/>
        <v>66.956739352999989</v>
      </c>
      <c r="AN19" s="79"/>
    </row>
    <row r="20" spans="5:40">
      <c r="E20" s="65" t="str">
        <f>Cover!$F$13</f>
        <v>Lon</v>
      </c>
      <c r="F20" s="79" t="s">
        <v>85</v>
      </c>
      <c r="G20" s="79" t="s">
        <v>291</v>
      </c>
      <c r="H20" s="79" t="s">
        <v>118</v>
      </c>
      <c r="I20" s="79" t="s">
        <v>122</v>
      </c>
      <c r="J20" s="79" t="s">
        <v>294</v>
      </c>
      <c r="K20" s="67" t="str">
        <f t="shared" si="0"/>
        <v>Opex_Emergency_Gross</v>
      </c>
      <c r="L20" s="79" t="s">
        <v>292</v>
      </c>
      <c r="M20" s="80" t="str">
        <f t="shared" si="5"/>
        <v>LonOpex2.01 Opex Cost Matrix - CWork ExecutionEmergencyCostTotex</v>
      </c>
      <c r="R20" s="14"/>
      <c r="T20" s="68"/>
      <c r="U20" s="68"/>
      <c r="V20" s="68"/>
      <c r="W20" s="68"/>
      <c r="X20" s="68"/>
      <c r="Y20" s="81">
        <v>16.381766585000001</v>
      </c>
      <c r="Z20" s="81">
        <v>16.966953431</v>
      </c>
      <c r="AA20" s="81">
        <v>16.446246289999998</v>
      </c>
      <c r="AB20" s="81">
        <v>14.811796727000003</v>
      </c>
      <c r="AC20" s="81">
        <v>14.785830041999999</v>
      </c>
      <c r="AD20" s="81">
        <v>13.273899295999998</v>
      </c>
      <c r="AE20" s="81">
        <v>14.72609136</v>
      </c>
      <c r="AF20" s="81">
        <v>14.107456340000001</v>
      </c>
      <c r="AG20" s="81">
        <v>14.773768624000001</v>
      </c>
      <c r="AH20" s="81">
        <v>14.740497614000002</v>
      </c>
      <c r="AI20" s="81">
        <v>14.561663338999999</v>
      </c>
      <c r="AJ20" s="81">
        <v>14.004474394999999</v>
      </c>
      <c r="AK20" s="81">
        <v>13.942481314999998</v>
      </c>
      <c r="AN20" s="79"/>
    </row>
    <row r="21" spans="5:40">
      <c r="E21" s="65" t="str">
        <f>Cover!$F$13</f>
        <v>Lon</v>
      </c>
      <c r="F21" s="79" t="s">
        <v>85</v>
      </c>
      <c r="G21" s="79" t="s">
        <v>291</v>
      </c>
      <c r="H21" s="79" t="s">
        <v>118</v>
      </c>
      <c r="I21" s="79" t="s">
        <v>126</v>
      </c>
      <c r="J21" s="79" t="s">
        <v>294</v>
      </c>
      <c r="K21" s="67" t="str">
        <f t="shared" si="0"/>
        <v>Opex_Repairs_Gross</v>
      </c>
      <c r="L21" s="79" t="s">
        <v>292</v>
      </c>
      <c r="M21" s="80" t="str">
        <f t="shared" si="5"/>
        <v>LonOpex2.01 Opex Cost Matrix - CWork ExecutionRepairsCostTotex</v>
      </c>
      <c r="R21" s="14"/>
      <c r="T21" s="68"/>
      <c r="U21" s="68"/>
      <c r="V21" s="68"/>
      <c r="W21" s="68"/>
      <c r="X21" s="68"/>
      <c r="Y21" s="81">
        <v>20.004527415999998</v>
      </c>
      <c r="Z21" s="81">
        <v>19.067555634000001</v>
      </c>
      <c r="AA21" s="81">
        <v>19.058410258999995</v>
      </c>
      <c r="AB21" s="81">
        <v>22.903381983000003</v>
      </c>
      <c r="AC21" s="81">
        <v>24.115312847000006</v>
      </c>
      <c r="AD21" s="81">
        <v>26.662403745000002</v>
      </c>
      <c r="AE21" s="81">
        <v>24.65281877</v>
      </c>
      <c r="AF21" s="81">
        <v>22.9131967</v>
      </c>
      <c r="AG21" s="81">
        <v>21.470545449999999</v>
      </c>
      <c r="AH21" s="81">
        <v>20.186388379</v>
      </c>
      <c r="AI21" s="81">
        <v>19.306424789999998</v>
      </c>
      <c r="AJ21" s="81">
        <v>18.587847590999999</v>
      </c>
      <c r="AK21" s="81">
        <v>17.774273493999999</v>
      </c>
      <c r="AN21" s="79"/>
    </row>
    <row r="22" spans="5:40">
      <c r="E22" s="65" t="str">
        <f>Cover!$F$13</f>
        <v>Lon</v>
      </c>
      <c r="F22" s="79" t="s">
        <v>85</v>
      </c>
      <c r="G22" s="79" t="s">
        <v>291</v>
      </c>
      <c r="H22" s="79" t="s">
        <v>118</v>
      </c>
      <c r="I22" s="79" t="s">
        <v>130</v>
      </c>
      <c r="J22" s="79" t="s">
        <v>294</v>
      </c>
      <c r="K22" s="67" t="str">
        <f t="shared" si="0"/>
        <v>Opex_Maintenance_Gross</v>
      </c>
      <c r="L22" s="79" t="s">
        <v>292</v>
      </c>
      <c r="M22" s="80" t="str">
        <f t="shared" si="5"/>
        <v>LonOpex2.01 Opex Cost Matrix - CWork ExecutionMaintenanceCostTotex</v>
      </c>
      <c r="R22" s="14"/>
      <c r="T22" s="68"/>
      <c r="U22" s="68"/>
      <c r="V22" s="68"/>
      <c r="W22" s="68"/>
      <c r="X22" s="68"/>
      <c r="Y22" s="81">
        <v>13.675106196000002</v>
      </c>
      <c r="Z22" s="81">
        <v>11.995758130999999</v>
      </c>
      <c r="AA22" s="81">
        <v>17.339275690000004</v>
      </c>
      <c r="AB22" s="81">
        <v>17.497058154000001</v>
      </c>
      <c r="AC22" s="81">
        <v>18.212160153000003</v>
      </c>
      <c r="AD22" s="81">
        <v>17.630353677999999</v>
      </c>
      <c r="AE22" s="81">
        <v>17.37169639</v>
      </c>
      <c r="AF22" s="81">
        <v>22.493758580000002</v>
      </c>
      <c r="AG22" s="81">
        <v>34.648802261</v>
      </c>
      <c r="AH22" s="81">
        <v>33.251823607000006</v>
      </c>
      <c r="AI22" s="81">
        <v>33.546822232000004</v>
      </c>
      <c r="AJ22" s="81">
        <v>31.576651238999997</v>
      </c>
      <c r="AK22" s="81">
        <v>31.045273102999996</v>
      </c>
      <c r="AN22" s="79"/>
    </row>
    <row r="23" spans="5:40">
      <c r="E23" s="65" t="str">
        <f>Cover!$F$13</f>
        <v>Lon</v>
      </c>
      <c r="F23" s="79" t="s">
        <v>85</v>
      </c>
      <c r="G23" s="79" t="s">
        <v>291</v>
      </c>
      <c r="H23" s="79" t="s">
        <v>118</v>
      </c>
      <c r="I23" s="79" t="s">
        <v>133</v>
      </c>
      <c r="J23" s="79" t="s">
        <v>294</v>
      </c>
      <c r="K23" s="67" t="str">
        <f t="shared" si="0"/>
        <v>Opex_Statutory Independent Undertakings (SIU)_Gross</v>
      </c>
      <c r="L23" s="79" t="s">
        <v>292</v>
      </c>
      <c r="M23" s="80" t="str">
        <f t="shared" si="5"/>
        <v>LonOpex2.01 Opex Cost Matrix - CWork ExecutionStatutory Independent Undertakings (SIU)CostTotex</v>
      </c>
      <c r="R23" s="14"/>
      <c r="T23" s="68"/>
      <c r="U23" s="68"/>
      <c r="V23" s="68"/>
      <c r="W23" s="68"/>
      <c r="X23" s="68"/>
      <c r="Y23" s="81">
        <v>0</v>
      </c>
      <c r="Z23" s="81">
        <v>0</v>
      </c>
      <c r="AA23" s="81">
        <v>0</v>
      </c>
      <c r="AB23" s="81">
        <v>0</v>
      </c>
      <c r="AC23" s="81">
        <v>0</v>
      </c>
      <c r="AD23" s="81">
        <v>0</v>
      </c>
      <c r="AE23" s="81">
        <v>0</v>
      </c>
      <c r="AF23" s="81">
        <v>0</v>
      </c>
      <c r="AG23" s="81">
        <v>0</v>
      </c>
      <c r="AH23" s="81">
        <v>0</v>
      </c>
      <c r="AI23" s="81">
        <v>0</v>
      </c>
      <c r="AJ23" s="81">
        <v>0</v>
      </c>
      <c r="AK23" s="81">
        <v>0</v>
      </c>
      <c r="AN23" s="79"/>
    </row>
    <row r="24" spans="5:40">
      <c r="E24" s="65" t="str">
        <f>Cover!$F$13</f>
        <v>Lon</v>
      </c>
      <c r="F24" s="79" t="s">
        <v>85</v>
      </c>
      <c r="G24" s="79" t="s">
        <v>291</v>
      </c>
      <c r="H24" s="79" t="s">
        <v>118</v>
      </c>
      <c r="I24" s="79" t="s">
        <v>137</v>
      </c>
      <c r="J24" s="79" t="s">
        <v>294</v>
      </c>
      <c r="K24" s="67" t="str">
        <f t="shared" si="0"/>
        <v>Opex_Other Direct Activities (ODA)_Gross</v>
      </c>
      <c r="L24" s="79" t="s">
        <v>292</v>
      </c>
      <c r="M24" s="80" t="str">
        <f t="shared" si="5"/>
        <v>LonOpex2.01 Opex Cost Matrix - CWork ExecutionOther Direct Activities (ODA)CostTotex</v>
      </c>
      <c r="R24" s="14"/>
      <c r="T24" s="68"/>
      <c r="U24" s="68"/>
      <c r="V24" s="68"/>
      <c r="W24" s="68"/>
      <c r="X24" s="68"/>
      <c r="Y24" s="81">
        <v>6.8886174689999997</v>
      </c>
      <c r="Z24" s="81">
        <v>8.7322152419999988</v>
      </c>
      <c r="AA24" s="81">
        <v>7.5588330459999984</v>
      </c>
      <c r="AB24" s="81">
        <v>5.9258875870000001</v>
      </c>
      <c r="AC24" s="81">
        <v>6.0946195970000003</v>
      </c>
      <c r="AD24" s="81">
        <v>6.0316072629999988</v>
      </c>
      <c r="AE24" s="81">
        <v>4.6353294060000003</v>
      </c>
      <c r="AF24" s="81">
        <v>6.5437061840000004</v>
      </c>
      <c r="AG24" s="81">
        <v>4.3425945690000001</v>
      </c>
      <c r="AH24" s="81">
        <v>4.344980047</v>
      </c>
      <c r="AI24" s="81">
        <v>4.2578621179999994</v>
      </c>
      <c r="AJ24" s="81">
        <v>4.2292360049999997</v>
      </c>
      <c r="AK24" s="81">
        <v>4.1947114409999999</v>
      </c>
      <c r="AN24" s="79"/>
    </row>
    <row r="25" spans="5:40">
      <c r="E25" s="65" t="str">
        <f>Cover!$F$13</f>
        <v>Lon</v>
      </c>
      <c r="F25" s="5" t="s">
        <v>85</v>
      </c>
      <c r="G25" s="5"/>
      <c r="H25" s="5" t="s">
        <v>141</v>
      </c>
      <c r="I25" s="5" t="s">
        <v>142</v>
      </c>
      <c r="J25" s="79" t="s">
        <v>294</v>
      </c>
      <c r="K25" s="80" t="str">
        <f t="shared" si="0"/>
        <v>Opex_Total Business Support_Gross</v>
      </c>
      <c r="L25" s="79" t="s">
        <v>292</v>
      </c>
      <c r="M25" s="84"/>
      <c r="T25" s="68"/>
      <c r="U25" s="68"/>
      <c r="V25" s="68"/>
      <c r="W25" s="68"/>
      <c r="X25" s="68"/>
      <c r="Y25" s="80">
        <f>SUM(Y26:Y33)</f>
        <v>30.269665101000001</v>
      </c>
      <c r="Z25" s="80">
        <f t="shared" ref="Z25:AK25" si="7">SUM(Z26:Z33)</f>
        <v>30.020310924999997</v>
      </c>
      <c r="AA25" s="80">
        <f t="shared" si="7"/>
        <v>28.069759846000004</v>
      </c>
      <c r="AB25" s="80">
        <f t="shared" si="7"/>
        <v>26.717296072000003</v>
      </c>
      <c r="AC25" s="80">
        <f t="shared" si="7"/>
        <v>22.241339831999998</v>
      </c>
      <c r="AD25" s="80">
        <f t="shared" si="7"/>
        <v>29.118113747999999</v>
      </c>
      <c r="AE25" s="80">
        <f t="shared" si="7"/>
        <v>25.630187421999999</v>
      </c>
      <c r="AF25" s="80">
        <f>SUM(AF26:AF33)</f>
        <v>23.170450593000002</v>
      </c>
      <c r="AG25" s="80">
        <f t="shared" si="7"/>
        <v>25.769123493000006</v>
      </c>
      <c r="AH25" s="80">
        <f t="shared" si="7"/>
        <v>25.653956433999998</v>
      </c>
      <c r="AI25" s="80">
        <f t="shared" si="7"/>
        <v>25.769845651000001</v>
      </c>
      <c r="AJ25" s="80">
        <f t="shared" si="7"/>
        <v>26.055890076999994</v>
      </c>
      <c r="AK25" s="80">
        <f t="shared" si="7"/>
        <v>25.830579175999993</v>
      </c>
      <c r="AN25" s="79"/>
    </row>
    <row r="26" spans="5:40">
      <c r="E26" s="65" t="str">
        <f>Cover!$F$13</f>
        <v>Lon</v>
      </c>
      <c r="F26" s="79" t="s">
        <v>85</v>
      </c>
      <c r="G26" s="79" t="s">
        <v>291</v>
      </c>
      <c r="H26" s="79" t="s">
        <v>141</v>
      </c>
      <c r="I26" s="79" t="s">
        <v>145</v>
      </c>
      <c r="J26" s="79" t="s">
        <v>294</v>
      </c>
      <c r="K26" s="67" t="str">
        <f t="shared" si="0"/>
        <v>Opex_IT &amp; Telecoms_Gross</v>
      </c>
      <c r="L26" s="79" t="s">
        <v>292</v>
      </c>
      <c r="M26" s="80" t="str">
        <f t="shared" si="5"/>
        <v>LonOpex2.01 Opex Cost Matrix - CBusiness SupportIT &amp; TelecomsCostTotex</v>
      </c>
      <c r="R26" s="14"/>
      <c r="T26" s="68"/>
      <c r="U26" s="68"/>
      <c r="V26" s="68"/>
      <c r="W26" s="68"/>
      <c r="X26" s="68"/>
      <c r="Y26" s="81">
        <v>10.239000000000001</v>
      </c>
      <c r="Z26" s="81">
        <v>10.762</v>
      </c>
      <c r="AA26" s="81">
        <v>11.214999999999998</v>
      </c>
      <c r="AB26" s="81">
        <v>11.909000000000001</v>
      </c>
      <c r="AC26" s="81">
        <v>11.551</v>
      </c>
      <c r="AD26" s="81">
        <v>14.720999999999998</v>
      </c>
      <c r="AE26" s="81">
        <v>10.314275289999999</v>
      </c>
      <c r="AF26" s="81">
        <v>9.9920000000000009</v>
      </c>
      <c r="AG26" s="81">
        <v>13.202430605000002</v>
      </c>
      <c r="AH26" s="81">
        <v>13.546112159</v>
      </c>
      <c r="AI26" s="81">
        <v>13.485618131000001</v>
      </c>
      <c r="AJ26" s="81">
        <v>13.491904794</v>
      </c>
      <c r="AK26" s="81">
        <v>13.319795739999998</v>
      </c>
      <c r="AN26" s="83"/>
    </row>
    <row r="27" spans="5:40">
      <c r="E27" s="65" t="str">
        <f>Cover!$F$13</f>
        <v>Lon</v>
      </c>
      <c r="F27" s="79" t="s">
        <v>85</v>
      </c>
      <c r="G27" s="79" t="s">
        <v>291</v>
      </c>
      <c r="H27" s="79" t="s">
        <v>141</v>
      </c>
      <c r="I27" s="79" t="s">
        <v>148</v>
      </c>
      <c r="J27" s="79" t="s">
        <v>294</v>
      </c>
      <c r="K27" s="67" t="str">
        <f t="shared" si="0"/>
        <v>Opex_Property Management_Gross</v>
      </c>
      <c r="L27" s="79" t="s">
        <v>292</v>
      </c>
      <c r="M27" s="80" t="str">
        <f t="shared" si="5"/>
        <v>LonOpex2.01 Opex Cost Matrix - CBusiness SupportProperty ManagementCostTotex</v>
      </c>
      <c r="R27" s="14"/>
      <c r="T27" s="68"/>
      <c r="U27" s="68"/>
      <c r="V27" s="68"/>
      <c r="W27" s="68"/>
      <c r="X27" s="68"/>
      <c r="Y27" s="81">
        <v>4.5623042659999999</v>
      </c>
      <c r="Z27" s="81">
        <v>4.1648475569999999</v>
      </c>
      <c r="AA27" s="81">
        <v>3.7277966170000001</v>
      </c>
      <c r="AB27" s="81">
        <v>3.5097144760000005</v>
      </c>
      <c r="AC27" s="81">
        <v>3.4804153359999996</v>
      </c>
      <c r="AD27" s="81">
        <v>4.2554033060000007</v>
      </c>
      <c r="AE27" s="81">
        <v>3.0053560539999999</v>
      </c>
      <c r="AF27" s="81">
        <v>4.0707445240000002</v>
      </c>
      <c r="AG27" s="81">
        <v>4.1261646030000003</v>
      </c>
      <c r="AH27" s="81">
        <v>4.1229709870000004</v>
      </c>
      <c r="AI27" s="81">
        <v>4.0261391570000002</v>
      </c>
      <c r="AJ27" s="81">
        <v>4.087554495</v>
      </c>
      <c r="AK27" s="81">
        <v>4.1298192540000001</v>
      </c>
      <c r="AN27" s="79"/>
    </row>
    <row r="28" spans="5:40">
      <c r="E28" s="65" t="str">
        <f>Cover!$F$13</f>
        <v>Lon</v>
      </c>
      <c r="F28" s="79" t="s">
        <v>85</v>
      </c>
      <c r="G28" s="79" t="s">
        <v>291</v>
      </c>
      <c r="H28" s="79" t="s">
        <v>141</v>
      </c>
      <c r="I28" s="79" t="s">
        <v>151</v>
      </c>
      <c r="J28" s="79" t="s">
        <v>294</v>
      </c>
      <c r="K28" s="67" t="str">
        <f t="shared" si="0"/>
        <v>Opex_HR &amp; Non-Operational Training_Gross</v>
      </c>
      <c r="L28" s="79" t="s">
        <v>292</v>
      </c>
      <c r="M28" s="80" t="str">
        <f t="shared" si="5"/>
        <v>LonOpex2.01 Opex Cost Matrix - CBusiness SupportHR &amp; Non-Operational TrainingCostTotex</v>
      </c>
      <c r="R28" s="14"/>
      <c r="T28" s="68"/>
      <c r="U28" s="68"/>
      <c r="V28" s="68"/>
      <c r="W28" s="68"/>
      <c r="X28" s="68"/>
      <c r="Y28" s="81">
        <v>1.8668400849999998</v>
      </c>
      <c r="Z28" s="81">
        <v>2.081521918</v>
      </c>
      <c r="AA28" s="81">
        <v>1.8968830800000003</v>
      </c>
      <c r="AB28" s="81">
        <v>1.8848222280000002</v>
      </c>
      <c r="AC28" s="81">
        <v>1.0542112900000002</v>
      </c>
      <c r="AD28" s="81">
        <v>1.519203882</v>
      </c>
      <c r="AE28" s="81">
        <v>1.5372687279999999</v>
      </c>
      <c r="AF28" s="81">
        <v>1.5314487830000001</v>
      </c>
      <c r="AG28" s="81">
        <v>1.529437862</v>
      </c>
      <c r="AH28" s="81">
        <v>1.516213504</v>
      </c>
      <c r="AI28" s="81">
        <v>1.5181602279999999</v>
      </c>
      <c r="AJ28" s="81">
        <v>1.5091265700000001</v>
      </c>
      <c r="AK28" s="81">
        <v>1.4866291409999999</v>
      </c>
      <c r="AN28" s="79"/>
    </row>
    <row r="29" spans="5:40">
      <c r="E29" s="65" t="str">
        <f>Cover!$F$13</f>
        <v>Lon</v>
      </c>
      <c r="F29" s="79" t="s">
        <v>85</v>
      </c>
      <c r="G29" s="79" t="s">
        <v>291</v>
      </c>
      <c r="H29" s="79" t="s">
        <v>141</v>
      </c>
      <c r="I29" s="79" t="s">
        <v>154</v>
      </c>
      <c r="J29" s="79" t="s">
        <v>294</v>
      </c>
      <c r="K29" s="67" t="str">
        <f t="shared" si="0"/>
        <v>Opex_Audit, Finance &amp; Regulation_Gross</v>
      </c>
      <c r="L29" s="79" t="s">
        <v>292</v>
      </c>
      <c r="M29" s="80" t="str">
        <f t="shared" si="5"/>
        <v>LonOpex2.01 Opex Cost Matrix - CBusiness SupportAudit, Finance &amp; RegulationCostTotex</v>
      </c>
      <c r="R29" s="14"/>
      <c r="T29" s="68"/>
      <c r="U29" s="68"/>
      <c r="V29" s="68"/>
      <c r="W29" s="68"/>
      <c r="X29" s="68"/>
      <c r="Y29" s="81">
        <v>4.1841968440000006</v>
      </c>
      <c r="Z29" s="81">
        <v>4.684248534</v>
      </c>
      <c r="AA29" s="81">
        <v>3.9578066520000008</v>
      </c>
      <c r="AB29" s="81">
        <v>3.1325613639999998</v>
      </c>
      <c r="AC29" s="81">
        <v>3.0555601800000001</v>
      </c>
      <c r="AD29" s="81">
        <v>4.314048305</v>
      </c>
      <c r="AE29" s="81">
        <v>3.8972089599999999</v>
      </c>
      <c r="AF29" s="81">
        <v>3.279585682</v>
      </c>
      <c r="AG29" s="81">
        <v>2.8666320439999997</v>
      </c>
      <c r="AH29" s="81">
        <v>2.5196040630000001</v>
      </c>
      <c r="AI29" s="81">
        <v>2.7707367729999999</v>
      </c>
      <c r="AJ29" s="81">
        <v>3.0148130259999997</v>
      </c>
      <c r="AK29" s="81">
        <v>2.9650899329999998</v>
      </c>
      <c r="AN29" s="79"/>
    </row>
    <row r="30" spans="5:40">
      <c r="E30" s="65" t="str">
        <f>Cover!$F$13</f>
        <v>Lon</v>
      </c>
      <c r="F30" s="79" t="s">
        <v>85</v>
      </c>
      <c r="G30" s="79" t="s">
        <v>291</v>
      </c>
      <c r="H30" s="79" t="s">
        <v>141</v>
      </c>
      <c r="I30" s="79" t="s">
        <v>157</v>
      </c>
      <c r="J30" s="79" t="s">
        <v>294</v>
      </c>
      <c r="K30" s="67" t="str">
        <f t="shared" si="0"/>
        <v>Opex_Insurance_Gross</v>
      </c>
      <c r="L30" s="79" t="s">
        <v>292</v>
      </c>
      <c r="M30" s="80" t="str">
        <f t="shared" si="5"/>
        <v>LonOpex2.01 Opex Cost Matrix - CBusiness SupportInsuranceCostTotex</v>
      </c>
      <c r="R30" s="14"/>
      <c r="T30" s="68"/>
      <c r="U30" s="68"/>
      <c r="V30" s="68"/>
      <c r="W30" s="68"/>
      <c r="X30" s="68"/>
      <c r="Y30" s="81">
        <v>2.7111621119999998</v>
      </c>
      <c r="Z30" s="81">
        <v>2.3830124110000002</v>
      </c>
      <c r="AA30" s="81">
        <v>2.4018632120000003</v>
      </c>
      <c r="AB30" s="81">
        <v>2.4788525620000001</v>
      </c>
      <c r="AC30" s="81">
        <v>1.434100613</v>
      </c>
      <c r="AD30" s="81">
        <v>1.6495037340000001</v>
      </c>
      <c r="AE30" s="81">
        <v>1.9760239209999999</v>
      </c>
      <c r="AF30" s="81">
        <v>1.468313357</v>
      </c>
      <c r="AG30" s="81">
        <v>1.5466902930000002</v>
      </c>
      <c r="AH30" s="81">
        <v>1.517595995</v>
      </c>
      <c r="AI30" s="81">
        <v>1.5265978870000001</v>
      </c>
      <c r="AJ30" s="81">
        <v>1.5205508479999998</v>
      </c>
      <c r="AK30" s="81">
        <v>1.5299904899999999</v>
      </c>
      <c r="AN30" s="79"/>
    </row>
    <row r="31" spans="5:40">
      <c r="E31" s="65" t="str">
        <f>Cover!$F$13</f>
        <v>Lon</v>
      </c>
      <c r="F31" s="79" t="s">
        <v>85</v>
      </c>
      <c r="G31" s="79" t="s">
        <v>291</v>
      </c>
      <c r="H31" s="79" t="s">
        <v>141</v>
      </c>
      <c r="I31" s="79" t="s">
        <v>160</v>
      </c>
      <c r="J31" s="79" t="s">
        <v>294</v>
      </c>
      <c r="K31" s="67" t="str">
        <f t="shared" si="0"/>
        <v>Opex_Procurement_Gross</v>
      </c>
      <c r="L31" s="79" t="s">
        <v>292</v>
      </c>
      <c r="M31" s="80" t="str">
        <f t="shared" si="5"/>
        <v>LonOpex2.01 Opex Cost Matrix - CBusiness SupportProcurementCostTotex</v>
      </c>
      <c r="R31" s="14"/>
      <c r="T31" s="68"/>
      <c r="U31" s="68"/>
      <c r="V31" s="68"/>
      <c r="W31" s="68"/>
      <c r="X31" s="68"/>
      <c r="Y31" s="81">
        <v>0.71441541099999994</v>
      </c>
      <c r="Z31" s="81">
        <v>0.63155860400000008</v>
      </c>
      <c r="AA31" s="81">
        <v>0.52912325700000007</v>
      </c>
      <c r="AB31" s="81">
        <v>0.73049535600000004</v>
      </c>
      <c r="AC31" s="81">
        <v>0.60911480499999981</v>
      </c>
      <c r="AD31" s="81">
        <v>0.73075322599999992</v>
      </c>
      <c r="AE31" s="81">
        <v>0.61786299300000003</v>
      </c>
      <c r="AF31" s="81">
        <v>0.63311231199999995</v>
      </c>
      <c r="AG31" s="81">
        <v>0.58864247399999992</v>
      </c>
      <c r="AH31" s="81">
        <v>0.55361824699999995</v>
      </c>
      <c r="AI31" s="81">
        <v>0.54897285500000004</v>
      </c>
      <c r="AJ31" s="81">
        <v>0.5489728559999999</v>
      </c>
      <c r="AK31" s="81">
        <v>0.54897285499999993</v>
      </c>
      <c r="AN31" s="79"/>
    </row>
    <row r="32" spans="5:40">
      <c r="E32" s="65" t="str">
        <f>Cover!$F$13</f>
        <v>Lon</v>
      </c>
      <c r="F32" s="79" t="s">
        <v>85</v>
      </c>
      <c r="G32" s="79" t="s">
        <v>291</v>
      </c>
      <c r="H32" s="79" t="s">
        <v>141</v>
      </c>
      <c r="I32" s="79" t="s">
        <v>163</v>
      </c>
      <c r="J32" s="79" t="s">
        <v>294</v>
      </c>
      <c r="K32" s="67" t="str">
        <f t="shared" si="0"/>
        <v>Opex_CEO &amp; Group Management_Gross</v>
      </c>
      <c r="L32" s="79" t="s">
        <v>292</v>
      </c>
      <c r="M32" s="80" t="str">
        <f t="shared" si="5"/>
        <v>LonOpex2.01 Opex Cost Matrix - CBusiness SupportCEO &amp; Group ManagementCostTotex</v>
      </c>
      <c r="R32" s="14"/>
      <c r="T32" s="68"/>
      <c r="U32" s="68"/>
      <c r="V32" s="68"/>
      <c r="W32" s="68"/>
      <c r="X32" s="68"/>
      <c r="Y32" s="81">
        <v>5.1476734959999995</v>
      </c>
      <c r="Z32" s="81">
        <v>4.6731517069999997</v>
      </c>
      <c r="AA32" s="81">
        <v>3.8826333990000004</v>
      </c>
      <c r="AB32" s="81">
        <v>2.7200838279999995</v>
      </c>
      <c r="AC32" s="81">
        <v>0.70048658400000008</v>
      </c>
      <c r="AD32" s="81">
        <v>1.4735105890000002</v>
      </c>
      <c r="AE32" s="81">
        <v>3.7357190189999998</v>
      </c>
      <c r="AF32" s="81">
        <v>1.584598505</v>
      </c>
      <c r="AG32" s="81">
        <v>1.499268416</v>
      </c>
      <c r="AH32" s="81">
        <v>1.4605786819999997</v>
      </c>
      <c r="AI32" s="81">
        <v>1.4763578229999998</v>
      </c>
      <c r="AJ32" s="81">
        <v>1.4657046910000002</v>
      </c>
      <c r="AK32" s="81">
        <v>1.4416312</v>
      </c>
      <c r="AN32" s="79"/>
    </row>
    <row r="33" spans="5:41">
      <c r="E33" s="65" t="str">
        <f>Cover!$F$13</f>
        <v>Lon</v>
      </c>
      <c r="F33" s="79" t="s">
        <v>85</v>
      </c>
      <c r="G33" s="79" t="s">
        <v>291</v>
      </c>
      <c r="H33" s="79" t="s">
        <v>141</v>
      </c>
      <c r="I33" s="79" t="s">
        <v>166</v>
      </c>
      <c r="J33" s="79" t="s">
        <v>294</v>
      </c>
      <c r="K33" s="67" t="str">
        <f t="shared" si="0"/>
        <v>Opex_Stores &amp; Logistics_Gross</v>
      </c>
      <c r="L33" s="79" t="s">
        <v>292</v>
      </c>
      <c r="M33" s="80" t="str">
        <f t="shared" si="5"/>
        <v>LonOpex2.01 Opex Cost Matrix - CBusiness SupportStores &amp; LogisticsCostTotex</v>
      </c>
      <c r="R33" s="14"/>
      <c r="T33" s="68"/>
      <c r="U33" s="68"/>
      <c r="V33" s="68"/>
      <c r="W33" s="68"/>
      <c r="X33" s="68"/>
      <c r="Y33" s="81">
        <v>0.84407288700000005</v>
      </c>
      <c r="Z33" s="81">
        <v>0.63997019399999999</v>
      </c>
      <c r="AA33" s="81">
        <v>0.45865362899999995</v>
      </c>
      <c r="AB33" s="81">
        <v>0.35176625800000005</v>
      </c>
      <c r="AC33" s="81">
        <v>0.35645102400000001</v>
      </c>
      <c r="AD33" s="81">
        <v>0.45469070600000006</v>
      </c>
      <c r="AE33" s="81">
        <v>0.54647245700000002</v>
      </c>
      <c r="AF33" s="81">
        <v>0.61064742999999999</v>
      </c>
      <c r="AG33" s="81">
        <v>0.40985719600000003</v>
      </c>
      <c r="AH33" s="81">
        <v>0.41726279700000002</v>
      </c>
      <c r="AI33" s="81">
        <v>0.41726279700000002</v>
      </c>
      <c r="AJ33" s="81">
        <v>0.41726279700000002</v>
      </c>
      <c r="AK33" s="81">
        <v>0.40865056300000002</v>
      </c>
      <c r="AN33" s="79"/>
    </row>
    <row r="34" spans="5:41">
      <c r="E34" s="65" t="str">
        <f>Cover!$F$13</f>
        <v>Lon</v>
      </c>
      <c r="F34" s="66" t="s">
        <v>85</v>
      </c>
      <c r="G34" s="79" t="s">
        <v>291</v>
      </c>
      <c r="H34" s="66" t="s">
        <v>169</v>
      </c>
      <c r="I34" s="66" t="s">
        <v>169</v>
      </c>
      <c r="J34" s="79" t="s">
        <v>294</v>
      </c>
      <c r="K34" s="67" t="str">
        <f t="shared" si="0"/>
        <v>Opex_Training &amp; Apprentices_Gross</v>
      </c>
      <c r="L34" s="79" t="s">
        <v>292</v>
      </c>
      <c r="M34" s="80" t="str">
        <f t="shared" si="5"/>
        <v>LonOpex2.01 Opex Cost Matrix - CTraining &amp; ApprenticesTraining &amp; ApprenticesCostTotex</v>
      </c>
      <c r="R34" s="14"/>
      <c r="T34" s="68"/>
      <c r="U34" s="68"/>
      <c r="V34" s="68"/>
      <c r="W34" s="68"/>
      <c r="X34" s="68"/>
      <c r="Y34" s="81">
        <v>2.0570962580000001</v>
      </c>
      <c r="Z34" s="81">
        <v>2.4400763059999999</v>
      </c>
      <c r="AA34" s="81">
        <v>3.4662508559999998</v>
      </c>
      <c r="AB34" s="81">
        <v>4.7861083389999992</v>
      </c>
      <c r="AC34" s="81">
        <v>5.2405041529999998</v>
      </c>
      <c r="AD34" s="81">
        <v>3.3381150719999999</v>
      </c>
      <c r="AE34" s="81">
        <v>2.7271933850000001</v>
      </c>
      <c r="AF34" s="81">
        <v>3.6860642019999998</v>
      </c>
      <c r="AG34" s="81">
        <v>4.5472721509999996</v>
      </c>
      <c r="AH34" s="81">
        <v>4.2192556620000001</v>
      </c>
      <c r="AI34" s="81">
        <v>4.4745214729999994</v>
      </c>
      <c r="AJ34" s="81">
        <v>4.1232265219999995</v>
      </c>
      <c r="AK34" s="81">
        <v>4.5449437899999996</v>
      </c>
      <c r="AN34" s="79"/>
    </row>
    <row r="35" spans="5:41">
      <c r="E35" s="65" t="str">
        <f>Cover!$F$13</f>
        <v>Lon</v>
      </c>
      <c r="F35" s="5" t="s">
        <v>85</v>
      </c>
      <c r="H35" s="5" t="s">
        <v>172</v>
      </c>
      <c r="I35" s="5" t="s">
        <v>173</v>
      </c>
      <c r="J35" s="79" t="s">
        <v>294</v>
      </c>
      <c r="K35" s="67" t="str">
        <f t="shared" si="0"/>
        <v>Opex_Total Non-Controllable Costs_Gross</v>
      </c>
      <c r="L35" s="79" t="s">
        <v>292</v>
      </c>
      <c r="T35" s="68"/>
      <c r="U35" s="68"/>
      <c r="V35" s="68"/>
      <c r="W35" s="68"/>
      <c r="X35" s="68"/>
      <c r="Y35" s="80">
        <f>SUM(Y36:Y48)</f>
        <v>67.752809797512967</v>
      </c>
      <c r="Z35" s="80">
        <f t="shared" ref="Z35:AK35" si="8">SUM(Z36:Z48)</f>
        <v>69.796340983303764</v>
      </c>
      <c r="AA35" s="80">
        <f t="shared" si="8"/>
        <v>69.048354637076613</v>
      </c>
      <c r="AB35" s="80">
        <f t="shared" si="8"/>
        <v>68.116470970958716</v>
      </c>
      <c r="AC35" s="80">
        <f t="shared" si="8"/>
        <v>94.199298351348233</v>
      </c>
      <c r="AD35" s="80">
        <f t="shared" si="8"/>
        <v>90.30195105731633</v>
      </c>
      <c r="AE35" s="80">
        <f>SUM(AE36:AE48)</f>
        <v>71.909114819352197</v>
      </c>
      <c r="AF35" s="80">
        <f t="shared" si="8"/>
        <v>76.992546356171871</v>
      </c>
      <c r="AG35" s="80">
        <f t="shared" si="8"/>
        <v>93.994238113999998</v>
      </c>
      <c r="AH35" s="80">
        <f t="shared" si="8"/>
        <v>93.634149859000004</v>
      </c>
      <c r="AI35" s="80">
        <f t="shared" si="8"/>
        <v>86.764966025000007</v>
      </c>
      <c r="AJ35" s="80">
        <f t="shared" si="8"/>
        <v>86.309298334999994</v>
      </c>
      <c r="AK35" s="80">
        <f t="shared" si="8"/>
        <v>84.516831102000012</v>
      </c>
      <c r="AN35" s="79"/>
    </row>
    <row r="36" spans="5:41" s="86" customFormat="1">
      <c r="E36" s="87" t="str">
        <f>Cover!$F$13</f>
        <v>Lon</v>
      </c>
      <c r="F36" s="86" t="s">
        <v>85</v>
      </c>
      <c r="G36" s="86" t="s">
        <v>303</v>
      </c>
      <c r="H36" s="86" t="s">
        <v>304</v>
      </c>
      <c r="I36" s="86" t="s">
        <v>176</v>
      </c>
      <c r="J36" s="86" t="s">
        <v>294</v>
      </c>
      <c r="K36" s="88" t="str">
        <f t="shared" si="0"/>
        <v>Opex_Shrinkage_Gross</v>
      </c>
      <c r="L36" s="86" t="s">
        <v>292</v>
      </c>
      <c r="M36" s="88" t="str">
        <f>E36&amp;F36&amp;G36&amp;H36&amp;I36&amp;"Cost"</f>
        <v>LonOpex2.02 Opex Cost Matrix - NCNon-Controllable CostShrinkageCost</v>
      </c>
      <c r="T36" s="89"/>
      <c r="U36" s="89"/>
      <c r="V36" s="89"/>
      <c r="W36" s="89"/>
      <c r="X36" s="89"/>
      <c r="Y36" s="81">
        <v>6.2964389140000003</v>
      </c>
      <c r="Z36" s="81">
        <v>4.7977700839999997</v>
      </c>
      <c r="AA36" s="81">
        <v>3.331459443</v>
      </c>
      <c r="AB36" s="81">
        <v>3.3838559510000001</v>
      </c>
      <c r="AC36" s="81">
        <v>3.7639911779999999</v>
      </c>
      <c r="AD36" s="81">
        <v>4.5683984549999996</v>
      </c>
      <c r="AE36" s="81">
        <v>2.4802288379999999</v>
      </c>
      <c r="AF36" s="81">
        <v>1.2803877379999999</v>
      </c>
      <c r="AG36" s="81">
        <v>3.0295173169999998</v>
      </c>
      <c r="AH36" s="81">
        <v>2.8720797870000001</v>
      </c>
      <c r="AI36" s="81">
        <v>2.7081063730000001</v>
      </c>
      <c r="AJ36" s="81">
        <v>2.543733263</v>
      </c>
      <c r="AK36" s="81">
        <v>2.3816496200000001</v>
      </c>
      <c r="AO36" s="90"/>
    </row>
    <row r="37" spans="5:41">
      <c r="E37" s="65" t="str">
        <f>Cover!$F$13</f>
        <v>Lon</v>
      </c>
      <c r="F37" s="79" t="s">
        <v>85</v>
      </c>
      <c r="G37" s="79" t="s">
        <v>303</v>
      </c>
      <c r="H37" s="86" t="s">
        <v>304</v>
      </c>
      <c r="I37" s="79" t="s">
        <v>179</v>
      </c>
      <c r="J37" s="79" t="s">
        <v>294</v>
      </c>
      <c r="K37" s="67" t="str">
        <f t="shared" si="0"/>
        <v>Opex_Ofgem Licence_Gross</v>
      </c>
      <c r="L37" s="79" t="s">
        <v>292</v>
      </c>
      <c r="M37" s="80" t="str">
        <f t="shared" ref="M37:M46" si="9">E37&amp;F37&amp;G37&amp;H37&amp;I37&amp;"Cost"</f>
        <v>LonOpex2.02 Opex Cost Matrix - NCNon-Controllable CostOfgem LicenceCost</v>
      </c>
      <c r="R37" s="14"/>
      <c r="T37" s="68"/>
      <c r="U37" s="68"/>
      <c r="V37" s="68"/>
      <c r="W37" s="68"/>
      <c r="X37" s="68"/>
      <c r="Y37" s="81">
        <v>1.4563070869999999</v>
      </c>
      <c r="Z37" s="81">
        <v>1.505510116</v>
      </c>
      <c r="AA37" s="81">
        <v>1.517964724</v>
      </c>
      <c r="AB37" s="81">
        <v>1.2536489159999999</v>
      </c>
      <c r="AC37" s="81">
        <v>1.5563995960000001</v>
      </c>
      <c r="AD37" s="81">
        <v>1.5706613279999999</v>
      </c>
      <c r="AE37" s="81">
        <v>1.6905247320000001</v>
      </c>
      <c r="AF37" s="81">
        <v>1.6751857139999999</v>
      </c>
      <c r="AG37" s="81">
        <v>1.6886412820000001</v>
      </c>
      <c r="AH37" s="81">
        <v>1.6886412820000001</v>
      </c>
      <c r="AI37" s="81">
        <v>1.6886412820000001</v>
      </c>
      <c r="AJ37" s="81">
        <v>1.6886412820000001</v>
      </c>
      <c r="AK37" s="81">
        <v>1.6886412820000001</v>
      </c>
      <c r="AN37" s="79"/>
      <c r="AO37" s="78"/>
    </row>
    <row r="38" spans="5:41">
      <c r="E38" s="65" t="str">
        <f>Cover!$F$13</f>
        <v>Lon</v>
      </c>
      <c r="F38" s="79" t="s">
        <v>85</v>
      </c>
      <c r="G38" s="79" t="s">
        <v>303</v>
      </c>
      <c r="H38" s="86" t="s">
        <v>304</v>
      </c>
      <c r="I38" s="79" t="s">
        <v>180</v>
      </c>
      <c r="J38" s="79" t="s">
        <v>294</v>
      </c>
      <c r="K38" s="67" t="str">
        <f t="shared" si="0"/>
        <v>Opex_Network Rates_Gross</v>
      </c>
      <c r="L38" s="79" t="s">
        <v>292</v>
      </c>
      <c r="M38" s="80" t="str">
        <f t="shared" si="9"/>
        <v>LonOpex2.02 Opex Cost Matrix - NCNon-Controllable CostNetwork RatesCost</v>
      </c>
      <c r="R38" s="14"/>
      <c r="T38" s="68"/>
      <c r="U38" s="68"/>
      <c r="V38" s="68"/>
      <c r="W38" s="68"/>
      <c r="X38" s="68"/>
      <c r="Y38" s="81">
        <v>31.178880899999999</v>
      </c>
      <c r="Z38" s="81">
        <v>31.292080869999999</v>
      </c>
      <c r="AA38" s="81">
        <v>31.66220307</v>
      </c>
      <c r="AB38" s="81">
        <v>31.293404089999999</v>
      </c>
      <c r="AC38" s="81">
        <v>53.474704729999999</v>
      </c>
      <c r="AD38" s="81">
        <v>53.240351799999999</v>
      </c>
      <c r="AE38" s="81">
        <v>41.248722520000001</v>
      </c>
      <c r="AF38" s="81">
        <v>48.990524739999998</v>
      </c>
      <c r="AG38" s="81">
        <v>48.176399770000003</v>
      </c>
      <c r="AH38" s="81">
        <v>48.176399770000003</v>
      </c>
      <c r="AI38" s="81">
        <v>48.176399770000003</v>
      </c>
      <c r="AJ38" s="81">
        <v>48.176399770000003</v>
      </c>
      <c r="AK38" s="81">
        <v>48.176399770000003</v>
      </c>
      <c r="AN38" s="79"/>
    </row>
    <row r="39" spans="5:41">
      <c r="E39" s="65" t="str">
        <f>Cover!$F$13</f>
        <v>Lon</v>
      </c>
      <c r="F39" s="79" t="s">
        <v>85</v>
      </c>
      <c r="G39" s="79" t="s">
        <v>303</v>
      </c>
      <c r="H39" s="86" t="s">
        <v>304</v>
      </c>
      <c r="I39" s="83" t="s">
        <v>181</v>
      </c>
      <c r="J39" s="79" t="s">
        <v>294</v>
      </c>
      <c r="K39" s="67" t="str">
        <f t="shared" si="0"/>
        <v>Opex_Established pension deficit recovery plan payment_Gross</v>
      </c>
      <c r="L39" s="79" t="s">
        <v>292</v>
      </c>
      <c r="M39" s="80" t="str">
        <f t="shared" si="9"/>
        <v>LonOpex2.02 Opex Cost Matrix - NCNon-Controllable CostEstablished pension deficit recovery plan paymentCost</v>
      </c>
      <c r="R39" s="14"/>
      <c r="T39" s="68"/>
      <c r="U39" s="68"/>
      <c r="V39" s="68"/>
      <c r="W39" s="68"/>
      <c r="X39" s="68"/>
      <c r="Y39" s="81">
        <v>1.831158351</v>
      </c>
      <c r="Z39" s="81">
        <v>3.1391998129999998</v>
      </c>
      <c r="AA39" s="81">
        <v>3.1199035789999998</v>
      </c>
      <c r="AB39" s="81">
        <v>3.107317353</v>
      </c>
      <c r="AC39" s="81">
        <v>8.1550747809999997</v>
      </c>
      <c r="AD39" s="81">
        <v>8.4316728029999997</v>
      </c>
      <c r="AE39" s="81">
        <v>7.1150166639999997</v>
      </c>
      <c r="AF39" s="81">
        <v>0</v>
      </c>
      <c r="AG39" s="81">
        <v>8.6471556350000007</v>
      </c>
      <c r="AH39" s="81">
        <v>7.3066011700000004</v>
      </c>
      <c r="AI39" s="81">
        <v>0</v>
      </c>
      <c r="AJ39" s="81">
        <v>0</v>
      </c>
      <c r="AK39" s="81">
        <v>0</v>
      </c>
      <c r="AN39" s="79"/>
    </row>
    <row r="40" spans="5:41">
      <c r="E40" s="65" t="str">
        <f>Cover!$F$13</f>
        <v>Lon</v>
      </c>
      <c r="F40" s="79" t="s">
        <v>85</v>
      </c>
      <c r="G40" s="79" t="s">
        <v>303</v>
      </c>
      <c r="H40" s="86" t="s">
        <v>304</v>
      </c>
      <c r="I40" s="83" t="s">
        <v>182</v>
      </c>
      <c r="J40" s="79" t="s">
        <v>294</v>
      </c>
      <c r="K40" s="67" t="str">
        <f t="shared" si="0"/>
        <v>Opex_PPF levy costs_Gross</v>
      </c>
      <c r="L40" s="79" t="s">
        <v>292</v>
      </c>
      <c r="M40" s="80" t="str">
        <f t="shared" si="9"/>
        <v>LonOpex2.02 Opex Cost Matrix - NCNon-Controllable CostPPF levy costsCost</v>
      </c>
      <c r="R40" s="14"/>
      <c r="T40" s="68"/>
      <c r="U40" s="68"/>
      <c r="V40" s="68"/>
      <c r="W40" s="68"/>
      <c r="X40" s="68"/>
      <c r="Y40" s="81">
        <v>2.2779223000000001E-2</v>
      </c>
      <c r="Z40" s="81">
        <v>0.186541761</v>
      </c>
      <c r="AA40" s="81">
        <v>1.4271453E-2</v>
      </c>
      <c r="AB40" s="81">
        <v>1.4932608999999999E-2</v>
      </c>
      <c r="AC40" s="81">
        <v>2.2482150999999999E-2</v>
      </c>
      <c r="AD40" s="81">
        <v>3.5272710999999998E-2</v>
      </c>
      <c r="AE40" s="81">
        <v>2.9711896000000002E-2</v>
      </c>
      <c r="AF40" s="81">
        <v>2.9242985999999999E-2</v>
      </c>
      <c r="AG40" s="81">
        <v>0</v>
      </c>
      <c r="AH40" s="81">
        <v>0</v>
      </c>
      <c r="AI40" s="81">
        <v>0</v>
      </c>
      <c r="AJ40" s="81">
        <v>0</v>
      </c>
      <c r="AK40" s="81">
        <v>0</v>
      </c>
      <c r="AN40" s="79"/>
    </row>
    <row r="41" spans="5:41">
      <c r="E41" s="65" t="str">
        <f>Cover!$F$13</f>
        <v>Lon</v>
      </c>
      <c r="F41" s="79" t="s">
        <v>85</v>
      </c>
      <c r="G41" s="79" t="s">
        <v>303</v>
      </c>
      <c r="H41" s="86" t="s">
        <v>304</v>
      </c>
      <c r="I41" s="83" t="s">
        <v>183</v>
      </c>
      <c r="J41" s="79" t="s">
        <v>294</v>
      </c>
      <c r="K41" s="67" t="str">
        <f t="shared" si="0"/>
        <v>Opex_Pension scheme administration costs_Gross</v>
      </c>
      <c r="L41" s="79" t="s">
        <v>292</v>
      </c>
      <c r="M41" s="80" t="str">
        <f t="shared" si="9"/>
        <v>LonOpex2.02 Opex Cost Matrix - NCNon-Controllable CostPension scheme administration costsCost</v>
      </c>
      <c r="R41" s="14"/>
      <c r="T41" s="68"/>
      <c r="U41" s="68"/>
      <c r="V41" s="68"/>
      <c r="W41" s="68"/>
      <c r="X41" s="68"/>
      <c r="Y41" s="81">
        <v>0.156607159</v>
      </c>
      <c r="Z41" s="81">
        <v>0.16115442099999999</v>
      </c>
      <c r="AA41" s="81">
        <v>0.15966175599999999</v>
      </c>
      <c r="AB41" s="81">
        <v>0.15647915200000001</v>
      </c>
      <c r="AC41" s="81">
        <v>0.68154030799999998</v>
      </c>
      <c r="AD41" s="81">
        <v>0.76319468999999995</v>
      </c>
      <c r="AE41" s="81">
        <v>0.70630415199999996</v>
      </c>
      <c r="AF41" s="81">
        <v>0.70630415199999996</v>
      </c>
      <c r="AG41" s="81">
        <v>0</v>
      </c>
      <c r="AH41" s="81">
        <v>0</v>
      </c>
      <c r="AI41" s="81">
        <v>0</v>
      </c>
      <c r="AJ41" s="81">
        <v>0</v>
      </c>
      <c r="AK41" s="81">
        <v>0</v>
      </c>
      <c r="AN41" s="79"/>
    </row>
    <row r="42" spans="5:41">
      <c r="E42" s="65" t="str">
        <f>Cover!$F$13</f>
        <v>Lon</v>
      </c>
      <c r="F42" s="79" t="s">
        <v>85</v>
      </c>
      <c r="G42" s="79" t="s">
        <v>303</v>
      </c>
      <c r="H42" s="86" t="s">
        <v>304</v>
      </c>
      <c r="I42" s="83" t="s">
        <v>305</v>
      </c>
      <c r="J42" s="79" t="s">
        <v>294</v>
      </c>
      <c r="K42" s="67" t="str">
        <f t="shared" si="0"/>
        <v>Opex_Pension Deficit Charge Adjustment (NTS Pension Recharge)_Gross</v>
      </c>
      <c r="L42" s="79" t="s">
        <v>292</v>
      </c>
      <c r="M42" s="80" t="str">
        <f t="shared" si="9"/>
        <v>LonOpex2.02 Opex Cost Matrix - NCNon-Controllable CostPension Deficit Charge Adjustment (NTS Pension Recharge)Cost</v>
      </c>
      <c r="R42" s="14"/>
      <c r="T42" s="68"/>
      <c r="U42" s="68"/>
      <c r="V42" s="68"/>
      <c r="W42" s="68"/>
      <c r="X42" s="68"/>
      <c r="Y42" s="81">
        <v>4.9440162550000002</v>
      </c>
      <c r="Z42" s="81">
        <v>5.0545905790000001</v>
      </c>
      <c r="AA42" s="81">
        <v>7.0127396820000003</v>
      </c>
      <c r="AB42" s="81">
        <v>6.9012746380000003</v>
      </c>
      <c r="AC42" s="81">
        <v>4.2665608529999997</v>
      </c>
      <c r="AD42" s="81">
        <v>4.2791639999999997</v>
      </c>
      <c r="AE42" s="81">
        <v>0</v>
      </c>
      <c r="AF42" s="81">
        <v>0</v>
      </c>
      <c r="AG42" s="81">
        <v>0</v>
      </c>
      <c r="AH42" s="81">
        <v>0</v>
      </c>
      <c r="AI42" s="81">
        <v>0</v>
      </c>
      <c r="AJ42" s="81">
        <v>0</v>
      </c>
      <c r="AK42" s="81">
        <v>0</v>
      </c>
      <c r="AN42" s="79"/>
    </row>
    <row r="43" spans="5:41">
      <c r="E43" s="65" t="str">
        <f>Cover!$F$13</f>
        <v>Lon</v>
      </c>
      <c r="F43" s="79" t="s">
        <v>85</v>
      </c>
      <c r="G43" s="79" t="s">
        <v>303</v>
      </c>
      <c r="H43" s="86" t="s">
        <v>304</v>
      </c>
      <c r="I43" s="79" t="s">
        <v>185</v>
      </c>
      <c r="J43" s="79" t="s">
        <v>294</v>
      </c>
      <c r="K43" s="67" t="str">
        <f t="shared" si="0"/>
        <v>Opex_Bad debt_Gross</v>
      </c>
      <c r="L43" s="79" t="s">
        <v>292</v>
      </c>
      <c r="M43" s="80" t="str">
        <f t="shared" si="9"/>
        <v>LonOpex2.02 Opex Cost Matrix - NCNon-Controllable CostBad debtCost</v>
      </c>
      <c r="R43" s="14"/>
      <c r="T43" s="68"/>
      <c r="U43" s="68"/>
      <c r="V43" s="68"/>
      <c r="W43" s="68"/>
      <c r="X43" s="68"/>
      <c r="Y43" s="81">
        <v>-2.3994609999999999E-3</v>
      </c>
      <c r="Z43" s="81">
        <v>0.14861538899999999</v>
      </c>
      <c r="AA43" s="81">
        <v>-0.54311997000000001</v>
      </c>
      <c r="AB43" s="81">
        <v>0.26066593199999999</v>
      </c>
      <c r="AC43" s="81">
        <v>0.57705975399999998</v>
      </c>
      <c r="AD43" s="81">
        <v>2.3305135000000001E-2</v>
      </c>
      <c r="AE43" s="81">
        <v>-1.2616502999999999E-2</v>
      </c>
      <c r="AF43" s="81">
        <v>0</v>
      </c>
      <c r="AG43" s="81">
        <v>0</v>
      </c>
      <c r="AH43" s="81">
        <v>0</v>
      </c>
      <c r="AI43" s="81">
        <v>0</v>
      </c>
      <c r="AJ43" s="81">
        <v>0</v>
      </c>
      <c r="AK43" s="81">
        <v>0</v>
      </c>
      <c r="AN43" s="79"/>
    </row>
    <row r="44" spans="5:41">
      <c r="E44" s="65" t="str">
        <f>Cover!$F$13</f>
        <v>Lon</v>
      </c>
      <c r="F44" s="79" t="s">
        <v>85</v>
      </c>
      <c r="G44" s="79" t="s">
        <v>303</v>
      </c>
      <c r="H44" s="86" t="s">
        <v>304</v>
      </c>
      <c r="I44" s="79" t="s">
        <v>186</v>
      </c>
      <c r="J44" s="79" t="s">
        <v>294</v>
      </c>
      <c r="K44" s="67" t="str">
        <f t="shared" si="0"/>
        <v>Opex_NTS exit costs_Gross</v>
      </c>
      <c r="L44" s="79" t="s">
        <v>292</v>
      </c>
      <c r="M44" s="80" t="str">
        <f t="shared" si="9"/>
        <v>LonOpex2.02 Opex Cost Matrix - NCNon-Controllable CostNTS exit costsCost</v>
      </c>
      <c r="R44" s="14"/>
      <c r="T44" s="68"/>
      <c r="U44" s="68"/>
      <c r="V44" s="68"/>
      <c r="W44" s="68"/>
      <c r="X44" s="68"/>
      <c r="Y44" s="81">
        <v>20.96902137</v>
      </c>
      <c r="Z44" s="81">
        <v>21.752877949999998</v>
      </c>
      <c r="AA44" s="81">
        <v>20.6222709</v>
      </c>
      <c r="AB44" s="81">
        <v>20.03089233</v>
      </c>
      <c r="AC44" s="81">
        <v>20.113485000000001</v>
      </c>
      <c r="AD44" s="81">
        <v>15.786928380000001</v>
      </c>
      <c r="AE44" s="81">
        <v>16.79360771</v>
      </c>
      <c r="AF44" s="81">
        <v>23.058747799999999</v>
      </c>
      <c r="AG44" s="81">
        <v>27.42452411</v>
      </c>
      <c r="AH44" s="81">
        <v>28.44742785</v>
      </c>
      <c r="AI44" s="81">
        <v>30.037818600000001</v>
      </c>
      <c r="AJ44" s="81">
        <v>29.800524020000001</v>
      </c>
      <c r="AK44" s="81">
        <v>28.217140430000001</v>
      </c>
      <c r="AN44" s="79"/>
    </row>
    <row r="45" spans="5:41">
      <c r="E45" s="65" t="str">
        <f>Cover!$F$13</f>
        <v>Lon</v>
      </c>
      <c r="F45" s="79" t="s">
        <v>85</v>
      </c>
      <c r="G45" s="79" t="s">
        <v>303</v>
      </c>
      <c r="H45" s="86" t="s">
        <v>304</v>
      </c>
      <c r="I45" s="79" t="s">
        <v>306</v>
      </c>
      <c r="J45" s="79" t="s">
        <v>294</v>
      </c>
      <c r="K45" s="67" t="str">
        <f t="shared" si="0"/>
        <v>Opex_Network Innovation (ex IRM)_Gross</v>
      </c>
      <c r="L45" s="79" t="s">
        <v>292</v>
      </c>
      <c r="M45" s="80" t="str">
        <f t="shared" si="9"/>
        <v>LonOpex2.02 Opex Cost Matrix - NCNon-Controllable CostNetwork Innovation (ex IRM)Cost</v>
      </c>
      <c r="R45" s="14"/>
      <c r="T45" s="68"/>
      <c r="U45" s="68"/>
      <c r="V45" s="68"/>
      <c r="W45" s="68"/>
      <c r="X45" s="68"/>
      <c r="Y45" s="81">
        <v>0.59758239599999996</v>
      </c>
      <c r="Z45" s="81">
        <v>1.5817932939999999</v>
      </c>
      <c r="AA45" s="81">
        <v>1.952810688</v>
      </c>
      <c r="AB45" s="81">
        <v>1.5275038679999999</v>
      </c>
      <c r="AC45" s="81">
        <v>1.4126204760000001</v>
      </c>
      <c r="AD45" s="81">
        <v>0.90744855199999996</v>
      </c>
      <c r="AE45" s="81">
        <v>1.1532383150000001</v>
      </c>
      <c r="AF45" s="81">
        <v>0.9153</v>
      </c>
      <c r="AG45" s="81">
        <v>0</v>
      </c>
      <c r="AH45" s="81">
        <v>0</v>
      </c>
      <c r="AI45" s="81">
        <v>0</v>
      </c>
      <c r="AJ45" s="81">
        <v>0</v>
      </c>
      <c r="AK45" s="81">
        <v>0</v>
      </c>
      <c r="AN45" s="79"/>
    </row>
    <row r="46" spans="5:41">
      <c r="E46" s="65" t="str">
        <f>Cover!$F$13</f>
        <v>Lon</v>
      </c>
      <c r="F46" s="79" t="s">
        <v>85</v>
      </c>
      <c r="G46" s="79" t="s">
        <v>303</v>
      </c>
      <c r="H46" s="86" t="s">
        <v>304</v>
      </c>
      <c r="I46" s="79" t="s">
        <v>307</v>
      </c>
      <c r="J46" s="79" t="s">
        <v>294</v>
      </c>
      <c r="K46" s="67" t="str">
        <f t="shared" si="0"/>
        <v>Opex_Innovation Roll-out expenditure (IRM)_Gross</v>
      </c>
      <c r="L46" s="79" t="s">
        <v>292</v>
      </c>
      <c r="M46" s="80" t="str">
        <f t="shared" si="9"/>
        <v>LonOpex2.02 Opex Cost Matrix - NCNon-Controllable CostInnovation Roll-out expenditure (IRM)Cost</v>
      </c>
      <c r="R46" s="14"/>
      <c r="T46" s="68"/>
      <c r="U46" s="68"/>
      <c r="V46" s="68"/>
      <c r="W46" s="68"/>
      <c r="X46" s="68"/>
      <c r="Y46" s="81">
        <v>0</v>
      </c>
      <c r="Z46" s="81">
        <v>0</v>
      </c>
      <c r="AA46" s="81">
        <v>0</v>
      </c>
      <c r="AB46" s="81">
        <v>0</v>
      </c>
      <c r="AC46" s="81">
        <v>0</v>
      </c>
      <c r="AD46" s="81">
        <v>0</v>
      </c>
      <c r="AE46" s="81">
        <v>0</v>
      </c>
      <c r="AF46" s="81">
        <v>0</v>
      </c>
      <c r="AG46" s="81">
        <v>0</v>
      </c>
      <c r="AH46" s="81">
        <v>0</v>
      </c>
      <c r="AI46" s="81">
        <v>0</v>
      </c>
      <c r="AJ46" s="81">
        <v>0</v>
      </c>
      <c r="AK46" s="81">
        <v>0</v>
      </c>
      <c r="AN46" s="79"/>
    </row>
    <row r="47" spans="5:41">
      <c r="E47" s="65" t="str">
        <f>Cover!$F$13</f>
        <v>Lon</v>
      </c>
      <c r="F47" s="79" t="s">
        <v>85</v>
      </c>
      <c r="G47" s="79" t="s">
        <v>303</v>
      </c>
      <c r="H47" s="86" t="s">
        <v>304</v>
      </c>
      <c r="I47" s="79" t="s">
        <v>300</v>
      </c>
      <c r="J47" s="79" t="s">
        <v>294</v>
      </c>
      <c r="K47" s="67" t="str">
        <f>F47&amp;"_"&amp;I47&amp;"_"&amp;J47</f>
        <v>Opex_Xoserve_Gross</v>
      </c>
      <c r="L47" s="79" t="s">
        <v>292</v>
      </c>
      <c r="M47" s="80"/>
      <c r="R47" s="14"/>
      <c r="T47" s="68"/>
      <c r="U47" s="68"/>
      <c r="V47" s="68"/>
      <c r="W47" s="68"/>
      <c r="X47" s="68"/>
      <c r="Y47" s="81">
        <v>0</v>
      </c>
      <c r="Z47" s="81">
        <v>0</v>
      </c>
      <c r="AA47" s="81">
        <v>0</v>
      </c>
      <c r="AB47" s="81">
        <v>0</v>
      </c>
      <c r="AC47" s="81">
        <v>0</v>
      </c>
      <c r="AD47" s="81">
        <v>0</v>
      </c>
      <c r="AE47" s="81">
        <v>0</v>
      </c>
      <c r="AF47" s="81">
        <v>0</v>
      </c>
      <c r="AG47" s="81">
        <v>2.8039999999999998</v>
      </c>
      <c r="AH47" s="81">
        <v>2.9620000000000002</v>
      </c>
      <c r="AI47" s="81">
        <v>2.0169999999999999</v>
      </c>
      <c r="AJ47" s="81">
        <v>2.0049999999999999</v>
      </c>
      <c r="AK47" s="81">
        <v>1.998</v>
      </c>
      <c r="AN47" s="79"/>
    </row>
    <row r="48" spans="5:41">
      <c r="E48" s="65" t="str">
        <f>Cover!$F$13</f>
        <v>Lon</v>
      </c>
      <c r="F48" s="79" t="s">
        <v>85</v>
      </c>
      <c r="G48" s="79" t="s">
        <v>303</v>
      </c>
      <c r="H48" s="86" t="s">
        <v>304</v>
      </c>
      <c r="I48" s="79" t="s">
        <v>188</v>
      </c>
      <c r="J48" s="79" t="s">
        <v>294</v>
      </c>
      <c r="K48" s="67" t="str">
        <f>F48&amp;"_"&amp;I48&amp;"_"&amp;J48</f>
        <v>Opex_Other_Gross</v>
      </c>
      <c r="L48" s="79" t="s">
        <v>292</v>
      </c>
      <c r="M48" s="80"/>
      <c r="R48" s="14"/>
      <c r="T48" s="68"/>
      <c r="U48" s="68"/>
      <c r="V48" s="68"/>
      <c r="W48" s="68"/>
      <c r="X48" s="68"/>
      <c r="Y48" s="80">
        <f>SUM(Y49:Y51)</f>
        <v>0.30241760351294833</v>
      </c>
      <c r="Z48" s="80">
        <f t="shared" ref="Z48:AK48" si="10">SUM(Z49:Z51)</f>
        <v>0.17620670630378199</v>
      </c>
      <c r="AA48" s="80">
        <f t="shared" si="10"/>
        <v>0.19818931207661361</v>
      </c>
      <c r="AB48" s="80">
        <f t="shared" si="10"/>
        <v>0.18649613195870041</v>
      </c>
      <c r="AC48" s="80">
        <f t="shared" si="10"/>
        <v>0.17537952434822723</v>
      </c>
      <c r="AD48" s="80">
        <f t="shared" si="10"/>
        <v>0.69555320331630499</v>
      </c>
      <c r="AE48" s="80">
        <f t="shared" si="10"/>
        <v>0.70437649535219227</v>
      </c>
      <c r="AF48" s="80">
        <f t="shared" si="10"/>
        <v>0.33685322617187208</v>
      </c>
      <c r="AG48" s="80">
        <f t="shared" si="10"/>
        <v>2.2240000000000002</v>
      </c>
      <c r="AH48" s="80">
        <f t="shared" si="10"/>
        <v>2.181</v>
      </c>
      <c r="AI48" s="80">
        <f t="shared" si="10"/>
        <v>2.137</v>
      </c>
      <c r="AJ48" s="80">
        <f t="shared" si="10"/>
        <v>2.0949999999999998</v>
      </c>
      <c r="AK48" s="80">
        <f t="shared" si="10"/>
        <v>2.0550000000000002</v>
      </c>
      <c r="AN48" s="126">
        <v>43953</v>
      </c>
      <c r="AO48" s="79" t="s">
        <v>389</v>
      </c>
    </row>
    <row r="49" spans="5:41">
      <c r="E49" s="65" t="str">
        <f>Cover!$F$13</f>
        <v>Lon</v>
      </c>
      <c r="F49" s="79" t="s">
        <v>85</v>
      </c>
      <c r="G49" s="79" t="s">
        <v>303</v>
      </c>
      <c r="H49" s="86" t="s">
        <v>304</v>
      </c>
      <c r="I49" s="108" t="s">
        <v>308</v>
      </c>
      <c r="J49" s="79" t="s">
        <v>294</v>
      </c>
      <c r="K49" s="67" t="str">
        <f>F49&amp;"_"&amp;I49&amp;"_"&amp;J49</f>
        <v>Opex_RIIO-2 Funded Innovation Costs_Gross</v>
      </c>
      <c r="L49" s="79" t="s">
        <v>292</v>
      </c>
      <c r="M49" s="80"/>
      <c r="R49" s="14"/>
      <c r="T49" s="68"/>
      <c r="U49" s="68"/>
      <c r="V49" s="68"/>
      <c r="W49" s="68"/>
      <c r="X49" s="68"/>
      <c r="Y49" s="125">
        <v>0</v>
      </c>
      <c r="Z49" s="125">
        <v>0</v>
      </c>
      <c r="AA49" s="125">
        <v>0</v>
      </c>
      <c r="AB49" s="125">
        <v>0</v>
      </c>
      <c r="AC49" s="125">
        <v>0</v>
      </c>
      <c r="AD49" s="125">
        <v>0</v>
      </c>
      <c r="AE49" s="125">
        <v>0</v>
      </c>
      <c r="AF49" s="125">
        <v>0</v>
      </c>
      <c r="AG49" s="125">
        <v>2.0016000000000003</v>
      </c>
      <c r="AH49" s="125">
        <v>1.9629000000000001</v>
      </c>
      <c r="AI49" s="125">
        <v>1.9233</v>
      </c>
      <c r="AJ49" s="125">
        <v>1.8854999999999997</v>
      </c>
      <c r="AK49" s="125">
        <v>1.8495000000000001</v>
      </c>
      <c r="AN49" s="126">
        <v>43953</v>
      </c>
      <c r="AO49" s="79" t="s">
        <v>390</v>
      </c>
    </row>
    <row r="50" spans="5:41">
      <c r="E50" s="65" t="str">
        <f>Cover!$F$13</f>
        <v>Lon</v>
      </c>
      <c r="F50" s="79" t="s">
        <v>85</v>
      </c>
      <c r="G50" s="79" t="s">
        <v>303</v>
      </c>
      <c r="H50" s="86" t="s">
        <v>304</v>
      </c>
      <c r="I50" s="108" t="s">
        <v>391</v>
      </c>
      <c r="J50" s="79" t="s">
        <v>294</v>
      </c>
      <c r="K50" s="67" t="str">
        <f>F50&amp;"_"&amp;I50&amp;"_"&amp;J50</f>
        <v>Opex_Unfunded Innovation Costs_Gross</v>
      </c>
      <c r="L50" s="79" t="s">
        <v>292</v>
      </c>
      <c r="M50" s="80"/>
      <c r="R50" s="14"/>
      <c r="T50" s="68"/>
      <c r="U50" s="68"/>
      <c r="V50" s="68"/>
      <c r="W50" s="68"/>
      <c r="X50" s="68"/>
      <c r="Y50" s="125">
        <v>0.30241760351294833</v>
      </c>
      <c r="Z50" s="125">
        <v>0.17620670630378199</v>
      </c>
      <c r="AA50" s="125">
        <v>0.19818931207661361</v>
      </c>
      <c r="AB50" s="125">
        <v>0.18649613195870041</v>
      </c>
      <c r="AC50" s="125">
        <v>0.17537952434822723</v>
      </c>
      <c r="AD50" s="125">
        <v>0.10955144814579887</v>
      </c>
      <c r="AE50" s="125">
        <v>0.11359999999999992</v>
      </c>
      <c r="AF50" s="125">
        <v>0.13819999999999988</v>
      </c>
      <c r="AG50" s="125">
        <v>0.22239999999999993</v>
      </c>
      <c r="AH50" s="125">
        <v>0.21809999999999996</v>
      </c>
      <c r="AI50" s="125">
        <v>0.2137</v>
      </c>
      <c r="AJ50" s="125">
        <v>0.20950000000000002</v>
      </c>
      <c r="AK50" s="125">
        <v>0.20550000000000002</v>
      </c>
      <c r="AN50" s="126">
        <v>43953</v>
      </c>
      <c r="AO50" s="79" t="s">
        <v>390</v>
      </c>
    </row>
    <row r="51" spans="5:41">
      <c r="E51" s="65" t="str">
        <f>Cover!$F$13</f>
        <v>Lon</v>
      </c>
      <c r="F51" s="79" t="s">
        <v>85</v>
      </c>
      <c r="G51" s="79" t="s">
        <v>303</v>
      </c>
      <c r="H51" s="86" t="s">
        <v>304</v>
      </c>
      <c r="I51" s="108" t="s">
        <v>309</v>
      </c>
      <c r="J51" s="79" t="s">
        <v>294</v>
      </c>
      <c r="K51" s="67" t="str">
        <f>F51&amp;"_"&amp;I51&amp;"_"&amp;J51</f>
        <v>Opex_Supplier of Last Resort Claims_Gross</v>
      </c>
      <c r="L51" s="79" t="s">
        <v>292</v>
      </c>
      <c r="M51" s="80"/>
      <c r="R51" s="14"/>
      <c r="T51" s="68"/>
      <c r="U51" s="68"/>
      <c r="V51" s="68"/>
      <c r="W51" s="68"/>
      <c r="X51" s="68"/>
      <c r="Y51" s="125">
        <v>0</v>
      </c>
      <c r="Z51" s="125">
        <v>0</v>
      </c>
      <c r="AA51" s="125">
        <v>0</v>
      </c>
      <c r="AB51" s="125">
        <v>0</v>
      </c>
      <c r="AC51" s="125">
        <v>0</v>
      </c>
      <c r="AD51" s="125">
        <v>0.58600175517050612</v>
      </c>
      <c r="AE51" s="125">
        <v>0.59077649535219234</v>
      </c>
      <c r="AF51" s="125">
        <v>0.1986532261718722</v>
      </c>
      <c r="AG51" s="125">
        <v>0</v>
      </c>
      <c r="AH51" s="125">
        <v>0</v>
      </c>
      <c r="AI51" s="125">
        <v>0</v>
      </c>
      <c r="AJ51" s="125">
        <v>0</v>
      </c>
      <c r="AK51" s="125">
        <v>0</v>
      </c>
      <c r="AN51" s="126">
        <v>43953</v>
      </c>
      <c r="AO51" s="79" t="s">
        <v>390</v>
      </c>
    </row>
    <row r="52" spans="5:41">
      <c r="E52" s="65" t="str">
        <f>Cover!$F$13</f>
        <v>Lon</v>
      </c>
      <c r="F52" s="5" t="s">
        <v>189</v>
      </c>
      <c r="H52" s="5"/>
      <c r="I52" s="5" t="s">
        <v>189</v>
      </c>
      <c r="J52" s="79" t="s">
        <v>294</v>
      </c>
      <c r="K52" s="67" t="str">
        <f t="shared" si="0"/>
        <v>Capex_Capex_Gross</v>
      </c>
      <c r="L52" s="79" t="s">
        <v>292</v>
      </c>
      <c r="T52" s="68"/>
      <c r="U52" s="68"/>
      <c r="V52" s="68"/>
      <c r="W52" s="68"/>
      <c r="X52" s="68"/>
      <c r="Y52" s="80">
        <f t="shared" ref="Y52:AK52" si="11">SUM(Y53:Y58)</f>
        <v>29.507365355999998</v>
      </c>
      <c r="Z52" s="80">
        <f t="shared" si="11"/>
        <v>28.883393269999999</v>
      </c>
      <c r="AA52" s="80">
        <f t="shared" si="11"/>
        <v>35.879327954000004</v>
      </c>
      <c r="AB52" s="80">
        <f t="shared" si="11"/>
        <v>49.810751236999998</v>
      </c>
      <c r="AC52" s="80">
        <f t="shared" si="11"/>
        <v>68.812576952000001</v>
      </c>
      <c r="AD52" s="80">
        <f t="shared" si="11"/>
        <v>74.940804249999999</v>
      </c>
      <c r="AE52" s="80">
        <f t="shared" si="11"/>
        <v>64.787020913000006</v>
      </c>
      <c r="AF52" s="80">
        <f t="shared" si="11"/>
        <v>70.672095405000007</v>
      </c>
      <c r="AG52" s="80">
        <f t="shared" si="11"/>
        <v>97.818839050000037</v>
      </c>
      <c r="AH52" s="80">
        <f t="shared" si="11"/>
        <v>68.42301497599999</v>
      </c>
      <c r="AI52" s="80">
        <f t="shared" si="11"/>
        <v>44.806852487999997</v>
      </c>
      <c r="AJ52" s="80">
        <f t="shared" si="11"/>
        <v>34.459838022999996</v>
      </c>
      <c r="AK52" s="80">
        <f t="shared" si="11"/>
        <v>28.766954944999998</v>
      </c>
      <c r="AN52" s="79"/>
    </row>
    <row r="53" spans="5:41">
      <c r="E53" s="65" t="str">
        <f>Cover!$F$13</f>
        <v>Lon</v>
      </c>
      <c r="F53" s="79" t="s">
        <v>189</v>
      </c>
      <c r="G53" s="79" t="s">
        <v>337</v>
      </c>
      <c r="H53" s="79" t="s">
        <v>190</v>
      </c>
      <c r="I53" s="79" t="s">
        <v>190</v>
      </c>
      <c r="J53" s="79" t="s">
        <v>294</v>
      </c>
      <c r="K53" s="67" t="str">
        <f t="shared" si="0"/>
        <v>Capex_LTS Pipelines, Storage &amp; Entry_Gross</v>
      </c>
      <c r="L53" s="79" t="s">
        <v>292</v>
      </c>
      <c r="M53" s="80" t="str">
        <f>E53&amp;F53&amp;G53&amp;H53&amp;I53&amp;"Cost"&amp;"Totex"</f>
        <v>LonCapex3.01 LTS Storage &amp; EntryLTS Pipelines, Storage &amp; EntryLTS Pipelines, Storage &amp; EntryCostTotex</v>
      </c>
      <c r="R53" s="14"/>
      <c r="T53" s="68"/>
      <c r="U53" s="68"/>
      <c r="V53" s="68"/>
      <c r="W53" s="68"/>
      <c r="X53" s="68"/>
      <c r="Y53" s="81">
        <v>2.546364702</v>
      </c>
      <c r="Z53" s="81">
        <v>2.5522545209999996</v>
      </c>
      <c r="AA53" s="81">
        <v>7.9823412930000011</v>
      </c>
      <c r="AB53" s="81">
        <v>14.403294815000001</v>
      </c>
      <c r="AC53" s="81">
        <v>21.129313311000004</v>
      </c>
      <c r="AD53" s="81">
        <v>35.665052203999998</v>
      </c>
      <c r="AE53" s="81">
        <v>18.192892078</v>
      </c>
      <c r="AF53" s="81">
        <v>23.483674555</v>
      </c>
      <c r="AG53" s="81">
        <v>66.765019557000016</v>
      </c>
      <c r="AH53" s="81">
        <v>34.781955993000004</v>
      </c>
      <c r="AI53" s="81">
        <v>6.085116298</v>
      </c>
      <c r="AJ53" s="81">
        <v>5.4162437519999997</v>
      </c>
      <c r="AK53" s="81">
        <v>5.4726029370000004</v>
      </c>
      <c r="AN53" s="83"/>
      <c r="AO53" s="78"/>
    </row>
    <row r="54" spans="5:41">
      <c r="E54" s="65" t="str">
        <f>Cover!$F$13</f>
        <v>Lon</v>
      </c>
      <c r="F54" s="79" t="s">
        <v>189</v>
      </c>
      <c r="G54" s="79" t="s">
        <v>336</v>
      </c>
      <c r="H54" s="79" t="s">
        <v>192</v>
      </c>
      <c r="I54" s="79" t="s">
        <v>192</v>
      </c>
      <c r="J54" s="79" t="s">
        <v>294</v>
      </c>
      <c r="K54" s="67" t="str">
        <f t="shared" si="0"/>
        <v>Capex_Reinforcement_Gross</v>
      </c>
      <c r="L54" s="79" t="s">
        <v>292</v>
      </c>
      <c r="M54" s="80" t="str">
        <f>E54&amp;F54&amp;G54&amp;H54&amp;I54&amp;"Cost"&amp;"Totex"</f>
        <v>LonCapex3.02 ReinforcementReinforcementReinforcementCostTotex</v>
      </c>
      <c r="R54" s="14"/>
      <c r="T54" s="68"/>
      <c r="U54" s="68"/>
      <c r="V54" s="68"/>
      <c r="W54" s="68"/>
      <c r="X54" s="68"/>
      <c r="Y54" s="81">
        <v>0.72006238899999997</v>
      </c>
      <c r="Z54" s="81">
        <v>1.6142664789999999</v>
      </c>
      <c r="AA54" s="81">
        <v>1.9605940949999998</v>
      </c>
      <c r="AB54" s="81">
        <v>8.2231480850000001</v>
      </c>
      <c r="AC54" s="81">
        <v>15.381077888</v>
      </c>
      <c r="AD54" s="81">
        <v>5.0129781820000012</v>
      </c>
      <c r="AE54" s="81">
        <v>5.4303148889999999</v>
      </c>
      <c r="AF54" s="81">
        <v>3.415186866</v>
      </c>
      <c r="AG54" s="81">
        <v>0.66624319099999996</v>
      </c>
      <c r="AH54" s="81">
        <v>0.64994849300000002</v>
      </c>
      <c r="AI54" s="81">
        <v>0.63805918299999997</v>
      </c>
      <c r="AJ54" s="81">
        <v>0.63368329199999995</v>
      </c>
      <c r="AK54" s="81">
        <v>0.62944291099999994</v>
      </c>
      <c r="AN54" s="130">
        <v>43966</v>
      </c>
      <c r="AO54" s="79" t="s">
        <v>392</v>
      </c>
    </row>
    <row r="55" spans="5:41">
      <c r="E55" s="65" t="str">
        <f>Cover!$F$13</f>
        <v>Lon</v>
      </c>
      <c r="F55" s="79" t="s">
        <v>189</v>
      </c>
      <c r="G55" s="79" t="s">
        <v>312</v>
      </c>
      <c r="H55" s="79" t="s">
        <v>193</v>
      </c>
      <c r="I55" s="79" t="s">
        <v>193</v>
      </c>
      <c r="J55" s="79" t="s">
        <v>294</v>
      </c>
      <c r="K55" s="67" t="str">
        <f t="shared" si="0"/>
        <v>Capex_Governors_Gross</v>
      </c>
      <c r="L55" s="79" t="s">
        <v>292</v>
      </c>
      <c r="M55" s="80" t="str">
        <f>E55&amp;F55&amp;G56&amp;H55&amp;I55&amp;"Cost"&amp;"Totex"</f>
        <v>LonCapex3.04 ConnectionsGovernorsGovernorsCostTotex</v>
      </c>
      <c r="R55" s="14"/>
      <c r="T55" s="68"/>
      <c r="U55" s="68"/>
      <c r="V55" s="68"/>
      <c r="W55" s="68"/>
      <c r="X55" s="68"/>
      <c r="Y55" s="81">
        <v>1.5266573009999997</v>
      </c>
      <c r="Z55" s="81">
        <v>0.71897609200000001</v>
      </c>
      <c r="AA55" s="81">
        <v>1.4550274439999999</v>
      </c>
      <c r="AB55" s="81">
        <v>1.986307176</v>
      </c>
      <c r="AC55" s="81">
        <v>3.0260912809999998</v>
      </c>
      <c r="AD55" s="81">
        <v>2.591913253</v>
      </c>
      <c r="AE55" s="81">
        <v>6.8185029769999996</v>
      </c>
      <c r="AF55" s="81">
        <v>2.0197404579999998</v>
      </c>
      <c r="AG55" s="81">
        <v>0.56736973599999996</v>
      </c>
      <c r="AH55" s="81">
        <v>0.36448192300000004</v>
      </c>
      <c r="AI55" s="81">
        <v>0.44712689299999997</v>
      </c>
      <c r="AJ55" s="81">
        <v>0.34719023399999999</v>
      </c>
      <c r="AK55" s="81">
        <v>0.42121870300000003</v>
      </c>
      <c r="AN55" s="83"/>
    </row>
    <row r="56" spans="5:41">
      <c r="E56" s="65" t="str">
        <f>Cover!$F$13</f>
        <v>Lon</v>
      </c>
      <c r="F56" s="79" t="s">
        <v>189</v>
      </c>
      <c r="G56" s="79" t="s">
        <v>313</v>
      </c>
      <c r="H56" s="79" t="s">
        <v>191</v>
      </c>
      <c r="I56" s="79" t="s">
        <v>191</v>
      </c>
      <c r="J56" s="79" t="s">
        <v>294</v>
      </c>
      <c r="K56" s="67" t="str">
        <f t="shared" si="0"/>
        <v>Capex_Connections_Gross</v>
      </c>
      <c r="L56" s="79" t="s">
        <v>292</v>
      </c>
      <c r="M56" s="80" t="str">
        <f>E56&amp;F56&amp;G56&amp;H56&amp;I56&amp;"Cost"&amp;"Totex"</f>
        <v>LonCapex3.04 ConnectionsConnectionsConnectionsCostTotex</v>
      </c>
      <c r="R56" s="14"/>
      <c r="T56" s="68"/>
      <c r="U56" s="68"/>
      <c r="V56" s="68"/>
      <c r="W56" s="68"/>
      <c r="X56" s="68"/>
      <c r="Y56" s="81">
        <v>8.0685416110000006</v>
      </c>
      <c r="Z56" s="81">
        <v>9.8522359559999995</v>
      </c>
      <c r="AA56" s="81">
        <v>11.090079299000001</v>
      </c>
      <c r="AB56" s="81">
        <v>12.294531827</v>
      </c>
      <c r="AC56" s="81">
        <v>12.448215079999999</v>
      </c>
      <c r="AD56" s="81">
        <v>13.039468631</v>
      </c>
      <c r="AE56" s="81">
        <v>11.527204516000001</v>
      </c>
      <c r="AF56" s="81">
        <v>12.822474902</v>
      </c>
      <c r="AG56" s="81">
        <v>7.9176839979999993</v>
      </c>
      <c r="AH56" s="81">
        <v>7.8934461880000004</v>
      </c>
      <c r="AI56" s="81">
        <v>7.869208381</v>
      </c>
      <c r="AJ56" s="81">
        <v>7.8449705719999994</v>
      </c>
      <c r="AK56" s="81">
        <v>7.8207327650000016</v>
      </c>
      <c r="AN56" s="83"/>
    </row>
    <row r="57" spans="5:41">
      <c r="E57" s="65" t="str">
        <f>Cover!$F$13</f>
        <v>Lon</v>
      </c>
      <c r="F57" s="79" t="s">
        <v>189</v>
      </c>
      <c r="G57" s="79" t="s">
        <v>314</v>
      </c>
      <c r="H57" s="79" t="s">
        <v>194</v>
      </c>
      <c r="I57" s="79" t="s">
        <v>194</v>
      </c>
      <c r="J57" s="79" t="s">
        <v>294</v>
      </c>
      <c r="K57" s="67" t="str">
        <f t="shared" si="0"/>
        <v>Capex_Other capex_Gross</v>
      </c>
      <c r="L57" s="79" t="s">
        <v>292</v>
      </c>
      <c r="M57" s="80" t="str">
        <f>E57&amp;F57&amp;G58&amp;H57&amp;I57&amp;"Cost"&amp;"Totex"</f>
        <v>LonCapex3.06 Transport &amp; PlantOther capexOther capexCostTotex</v>
      </c>
      <c r="R57" s="14"/>
      <c r="T57" s="68"/>
      <c r="U57" s="68"/>
      <c r="V57" s="68"/>
      <c r="W57" s="68"/>
      <c r="X57" s="68"/>
      <c r="Y57" s="81">
        <v>12.920056854999999</v>
      </c>
      <c r="Z57" s="81">
        <v>12.052007108</v>
      </c>
      <c r="AA57" s="81">
        <v>10.343864782999999</v>
      </c>
      <c r="AB57" s="81">
        <v>10.113430055999999</v>
      </c>
      <c r="AC57" s="81">
        <v>10.486653922</v>
      </c>
      <c r="AD57" s="81">
        <v>16.265773151000001</v>
      </c>
      <c r="AE57" s="81">
        <v>20.142779615000002</v>
      </c>
      <c r="AF57" s="81">
        <v>28.114369449999998</v>
      </c>
      <c r="AG57" s="81">
        <v>18.950394930000002</v>
      </c>
      <c r="AH57" s="81">
        <v>19.231142698999999</v>
      </c>
      <c r="AI57" s="81">
        <v>26.003499555000001</v>
      </c>
      <c r="AJ57" s="81">
        <v>16.187607997000001</v>
      </c>
      <c r="AK57" s="81">
        <v>13.452094106999999</v>
      </c>
      <c r="AN57" s="83"/>
    </row>
    <row r="58" spans="5:41">
      <c r="E58" s="65" t="str">
        <f>Cover!$F$13</f>
        <v>Lon</v>
      </c>
      <c r="F58" s="79" t="s">
        <v>189</v>
      </c>
      <c r="G58" s="79" t="s">
        <v>315</v>
      </c>
      <c r="H58" s="79" t="s">
        <v>293</v>
      </c>
      <c r="I58" s="79" t="s">
        <v>195</v>
      </c>
      <c r="J58" s="79" t="s">
        <v>294</v>
      </c>
      <c r="K58" s="67" t="str">
        <f t="shared" si="0"/>
        <v>Capex_Transport &amp; Plant_Gross</v>
      </c>
      <c r="L58" s="79" t="s">
        <v>292</v>
      </c>
      <c r="M58" s="80" t="str">
        <f>E58&amp;F58&amp;G59&amp;H58&amp;I58&amp;"Cost"&amp;"Totex"</f>
        <v>LonCapexCostTransport &amp; PlantCostTotex</v>
      </c>
      <c r="R58" s="14"/>
      <c r="T58" s="68"/>
      <c r="U58" s="68"/>
      <c r="V58" s="68"/>
      <c r="W58" s="68"/>
      <c r="X58" s="68"/>
      <c r="Y58" s="81">
        <v>3.7256824979999998</v>
      </c>
      <c r="Z58" s="81">
        <v>2.0936531139999999</v>
      </c>
      <c r="AA58" s="81">
        <v>3.0474210400000001</v>
      </c>
      <c r="AB58" s="81">
        <v>2.7900392780000001</v>
      </c>
      <c r="AC58" s="81">
        <v>6.3412254700000004</v>
      </c>
      <c r="AD58" s="81">
        <v>2.3656188290000002</v>
      </c>
      <c r="AE58" s="81">
        <v>2.6753268380000002</v>
      </c>
      <c r="AF58" s="81">
        <v>0.81664917400000003</v>
      </c>
      <c r="AG58" s="81">
        <v>2.9521276380000003</v>
      </c>
      <c r="AH58" s="81">
        <v>5.5020396800000002</v>
      </c>
      <c r="AI58" s="81">
        <v>3.763842178</v>
      </c>
      <c r="AJ58" s="81">
        <v>4.030142176</v>
      </c>
      <c r="AK58" s="81">
        <v>0.97086352199999992</v>
      </c>
      <c r="AN58" s="130">
        <v>43957</v>
      </c>
      <c r="AO58" s="79" t="s">
        <v>393</v>
      </c>
    </row>
    <row r="59" spans="5:41">
      <c r="E59" s="65" t="str">
        <f>Cover!$F$13</f>
        <v>Lon</v>
      </c>
      <c r="F59" s="5" t="s">
        <v>196</v>
      </c>
      <c r="I59" s="5" t="s">
        <v>196</v>
      </c>
      <c r="J59" s="79" t="s">
        <v>294</v>
      </c>
      <c r="K59" s="67" t="str">
        <f t="shared" si="0"/>
        <v>Repex_Repex_Gross</v>
      </c>
      <c r="L59" s="79" t="s">
        <v>292</v>
      </c>
      <c r="T59" s="68"/>
      <c r="U59" s="68"/>
      <c r="V59" s="68"/>
      <c r="W59" s="68"/>
      <c r="X59" s="68"/>
      <c r="Y59" s="80">
        <f>SUM(Y60:Y93)</f>
        <v>105.66871742100001</v>
      </c>
      <c r="Z59" s="80">
        <f t="shared" ref="Z59:AK59" si="12">SUM(Z60:Z93)</f>
        <v>106.450788452</v>
      </c>
      <c r="AA59" s="80">
        <f t="shared" si="12"/>
        <v>125.83288449400001</v>
      </c>
      <c r="AB59" s="80">
        <f t="shared" si="12"/>
        <v>137.69803433899997</v>
      </c>
      <c r="AC59" s="80">
        <f t="shared" si="12"/>
        <v>135.23986370499998</v>
      </c>
      <c r="AD59" s="80">
        <f t="shared" si="12"/>
        <v>167.68987856699997</v>
      </c>
      <c r="AE59" s="80">
        <f t="shared" si="12"/>
        <v>183.09964230100002</v>
      </c>
      <c r="AF59" s="80">
        <f t="shared" si="12"/>
        <v>242.79786549899998</v>
      </c>
      <c r="AG59" s="80">
        <f t="shared" si="12"/>
        <v>149.72187107299999</v>
      </c>
      <c r="AH59" s="80">
        <f t="shared" si="12"/>
        <v>149.50187619099998</v>
      </c>
      <c r="AI59" s="80">
        <f t="shared" si="12"/>
        <v>145.121778785</v>
      </c>
      <c r="AJ59" s="80">
        <f t="shared" si="12"/>
        <v>143.91452592000002</v>
      </c>
      <c r="AK59" s="80">
        <f t="shared" si="12"/>
        <v>139.30074051599999</v>
      </c>
      <c r="AN59" s="79"/>
    </row>
    <row r="60" spans="5:41">
      <c r="E60" s="65" t="str">
        <f>Cover!$F$13</f>
        <v>Lon</v>
      </c>
      <c r="F60" s="79" t="s">
        <v>196</v>
      </c>
      <c r="G60" s="79" t="s">
        <v>316</v>
      </c>
      <c r="H60" s="79" t="s">
        <v>197</v>
      </c>
      <c r="I60" s="79" t="s">
        <v>198</v>
      </c>
      <c r="J60" s="79" t="s">
        <v>294</v>
      </c>
      <c r="K60" s="67" t="str">
        <f t="shared" si="0"/>
        <v>Repex_Replacing: Tier 1_Gross</v>
      </c>
      <c r="L60" s="79" t="s">
        <v>292</v>
      </c>
      <c r="M60" s="80" t="str">
        <f t="shared" ref="M60:M93" si="13">E60&amp;F60&amp;G60&amp;H60&amp;I60&amp;"Cost"&amp;"Totex"</f>
        <v>LonRepex4.01 Repex Mains Tier-1MainsReplacing: Tier 1CostTotex</v>
      </c>
      <c r="R60" s="14"/>
      <c r="T60" s="68"/>
      <c r="U60" s="68"/>
      <c r="V60" s="68"/>
      <c r="W60" s="68"/>
      <c r="X60" s="68"/>
      <c r="Y60" s="81">
        <v>47.925837810000004</v>
      </c>
      <c r="Z60" s="81">
        <v>50.486095153000001</v>
      </c>
      <c r="AA60" s="81">
        <v>49.944540299999993</v>
      </c>
      <c r="AB60" s="81">
        <v>51.758892468999996</v>
      </c>
      <c r="AC60" s="81">
        <v>50.905438756999992</v>
      </c>
      <c r="AD60" s="81">
        <v>49.522757639999995</v>
      </c>
      <c r="AE60" s="81">
        <v>42.521516276999996</v>
      </c>
      <c r="AF60" s="81">
        <v>55.299826154000002</v>
      </c>
      <c r="AG60" s="81">
        <v>58.71100075199999</v>
      </c>
      <c r="AH60" s="81">
        <v>56.869858579999992</v>
      </c>
      <c r="AI60" s="81">
        <v>55.608783946999999</v>
      </c>
      <c r="AJ60" s="81">
        <v>55.440755932999998</v>
      </c>
      <c r="AK60" s="81">
        <v>55.240437031000006</v>
      </c>
      <c r="AN60" s="83"/>
      <c r="AO60" s="78"/>
    </row>
    <row r="61" spans="5:41">
      <c r="E61" s="65" t="str">
        <f>Cover!$F$13</f>
        <v>Lon</v>
      </c>
      <c r="F61" s="79" t="s">
        <v>196</v>
      </c>
      <c r="G61" s="79" t="s">
        <v>323</v>
      </c>
      <c r="H61" s="79" t="s">
        <v>197</v>
      </c>
      <c r="I61" s="79" t="s">
        <v>199</v>
      </c>
      <c r="J61" s="79" t="s">
        <v>294</v>
      </c>
      <c r="K61" s="67" t="str">
        <f t="shared" si="0"/>
        <v>Repex_Replacing: Tier 2A_Gross</v>
      </c>
      <c r="L61" s="79" t="s">
        <v>292</v>
      </c>
      <c r="M61" s="80" t="str">
        <f t="shared" si="13"/>
        <v>LonRepex4.02 Repex Mains Tier-2AMainsReplacing: Tier 2ACostTotex</v>
      </c>
      <c r="R61" s="14"/>
      <c r="T61" s="68"/>
      <c r="U61" s="68"/>
      <c r="V61" s="68"/>
      <c r="W61" s="68"/>
      <c r="X61" s="68"/>
      <c r="Y61" s="81">
        <v>0.20626266600000001</v>
      </c>
      <c r="Z61" s="81">
        <v>0.29414350899999997</v>
      </c>
      <c r="AA61" s="81">
        <v>0.83654512300000006</v>
      </c>
      <c r="AB61" s="81">
        <v>0.66695680700000004</v>
      </c>
      <c r="AC61" s="81">
        <v>0.19614404000000002</v>
      </c>
      <c r="AD61" s="81">
        <v>0.24437998399999999</v>
      </c>
      <c r="AE61" s="81">
        <v>0.42160957800000004</v>
      </c>
      <c r="AF61" s="81">
        <v>8.8257586149999998</v>
      </c>
      <c r="AG61" s="81">
        <v>0.82120530899999988</v>
      </c>
      <c r="AH61" s="81">
        <v>1.0794019420000001</v>
      </c>
      <c r="AI61" s="81">
        <v>1.2553349729999999</v>
      </c>
      <c r="AJ61" s="81">
        <v>1.2294029919999998</v>
      </c>
      <c r="AK61" s="81">
        <v>1.224960904</v>
      </c>
      <c r="AN61" s="83"/>
    </row>
    <row r="62" spans="5:41">
      <c r="E62" s="65" t="str">
        <f>Cover!$F$13</f>
        <v>Lon</v>
      </c>
      <c r="F62" s="79" t="s">
        <v>196</v>
      </c>
      <c r="G62" s="79" t="s">
        <v>325</v>
      </c>
      <c r="H62" s="79" t="s">
        <v>197</v>
      </c>
      <c r="I62" s="79" t="s">
        <v>200</v>
      </c>
      <c r="J62" s="79" t="s">
        <v>294</v>
      </c>
      <c r="K62" s="67" t="str">
        <f t="shared" si="0"/>
        <v>Repex_Replacing: Tier 2B (&amp; T3 for GD1)_Gross</v>
      </c>
      <c r="L62" s="79" t="s">
        <v>292</v>
      </c>
      <c r="M62" s="80" t="str">
        <f t="shared" si="13"/>
        <v>LonRepex4.03 Repex Mains Tier-2B &amp; 3MainsReplacing: Tier 2B (&amp; T3 for GD1)CostTotex</v>
      </c>
      <c r="R62" s="14"/>
      <c r="T62" s="68"/>
      <c r="U62" s="68"/>
      <c r="V62" s="68"/>
      <c r="W62" s="68"/>
      <c r="X62" s="68"/>
      <c r="Y62" s="81">
        <v>0.83535892300000003</v>
      </c>
      <c r="Z62" s="81">
        <v>0.271641731</v>
      </c>
      <c r="AA62" s="81">
        <v>1.7861582679999999</v>
      </c>
      <c r="AB62" s="81">
        <v>7.1546232960000005</v>
      </c>
      <c r="AC62" s="81">
        <v>3.7410727819999994</v>
      </c>
      <c r="AD62" s="81">
        <v>5.6309535030000006</v>
      </c>
      <c r="AE62" s="81">
        <v>12.815754255999998</v>
      </c>
      <c r="AF62" s="81">
        <v>32.947936057999996</v>
      </c>
      <c r="AG62" s="81">
        <v>0.29746474399999995</v>
      </c>
      <c r="AH62" s="81">
        <v>0.390991168</v>
      </c>
      <c r="AI62" s="81">
        <v>0.45471929100000003</v>
      </c>
      <c r="AJ62" s="81">
        <v>0.44532596499999999</v>
      </c>
      <c r="AK62" s="81">
        <v>0.44371690899999999</v>
      </c>
      <c r="AN62" s="83"/>
    </row>
    <row r="63" spans="5:41">
      <c r="E63" s="65" t="str">
        <f>Cover!$F$13</f>
        <v>Lon</v>
      </c>
      <c r="F63" s="79" t="s">
        <v>196</v>
      </c>
      <c r="G63" s="79" t="s">
        <v>325</v>
      </c>
      <c r="H63" s="79" t="s">
        <v>197</v>
      </c>
      <c r="I63" s="79" t="s">
        <v>201</v>
      </c>
      <c r="J63" s="79" t="s">
        <v>294</v>
      </c>
      <c r="K63" s="67" t="str">
        <f t="shared" si="0"/>
        <v>Repex_Replacing: Tier 3_Gross</v>
      </c>
      <c r="L63" s="79" t="s">
        <v>292</v>
      </c>
      <c r="M63" s="80" t="str">
        <f t="shared" si="13"/>
        <v>LonRepex4.03 Repex Mains Tier-2B &amp; 3MainsReplacing: Tier 3CostTotex</v>
      </c>
      <c r="R63" s="14"/>
      <c r="T63" s="68"/>
      <c r="U63" s="68"/>
      <c r="V63" s="68"/>
      <c r="W63" s="68"/>
      <c r="X63" s="68"/>
      <c r="Y63" s="81">
        <v>0.43545745300000005</v>
      </c>
      <c r="Z63" s="81">
        <v>0.6021415</v>
      </c>
      <c r="AA63" s="81">
        <v>2.2246759030000001</v>
      </c>
      <c r="AB63" s="81">
        <v>6.0448116519999999</v>
      </c>
      <c r="AC63" s="81">
        <v>7.877397639999999</v>
      </c>
      <c r="AD63" s="81">
        <v>26.833015745999997</v>
      </c>
      <c r="AE63" s="81">
        <v>44.411374815999999</v>
      </c>
      <c r="AF63" s="81">
        <v>22.944825186000003</v>
      </c>
      <c r="AG63" s="81">
        <v>9.0826139299999991</v>
      </c>
      <c r="AH63" s="81">
        <v>10.651799481999999</v>
      </c>
      <c r="AI63" s="81">
        <v>7.2812375899999999</v>
      </c>
      <c r="AJ63" s="81">
        <v>8.2907671730000008</v>
      </c>
      <c r="AK63" s="81">
        <v>4.3422499349999999</v>
      </c>
      <c r="AN63" s="83"/>
    </row>
    <row r="64" spans="5:41">
      <c r="E64" s="65" t="str">
        <f>Cover!$F$13</f>
        <v>Lon</v>
      </c>
      <c r="F64" s="79" t="s">
        <v>196</v>
      </c>
      <c r="G64" s="79" t="s">
        <v>328</v>
      </c>
      <c r="H64" s="79" t="s">
        <v>197</v>
      </c>
      <c r="I64" s="79" t="s">
        <v>202</v>
      </c>
      <c r="J64" s="79" t="s">
        <v>294</v>
      </c>
      <c r="K64" s="67" t="str">
        <f>F64&amp;"_"&amp;I64&amp;"_"&amp;J64</f>
        <v>Repex_Replacing: Iron mains &gt;30m_Gross</v>
      </c>
      <c r="L64" s="79" t="s">
        <v>292</v>
      </c>
      <c r="M64" s="80" t="str">
        <f t="shared" si="13"/>
        <v>LonRepex4.04 Repex Mains OtherMainsReplacing: Iron mains &gt;30mCostTotex</v>
      </c>
      <c r="R64" s="14"/>
      <c r="T64" s="68"/>
      <c r="U64" s="68"/>
      <c r="V64" s="68"/>
      <c r="W64" s="68"/>
      <c r="X64" s="68"/>
      <c r="Y64" s="81">
        <v>1.2854614799999999</v>
      </c>
      <c r="Z64" s="81">
        <v>0.38472356600000002</v>
      </c>
      <c r="AA64" s="81">
        <v>2.0507263190000002</v>
      </c>
      <c r="AB64" s="81">
        <v>1.0190451679999999</v>
      </c>
      <c r="AC64" s="81">
        <v>0.62530935999999993</v>
      </c>
      <c r="AD64" s="81">
        <v>5.8778077999999997E-2</v>
      </c>
      <c r="AE64" s="81">
        <v>1.2279631999999999E-2</v>
      </c>
      <c r="AF64" s="81">
        <v>0</v>
      </c>
      <c r="AG64" s="81">
        <v>4.0174357000000001E-2</v>
      </c>
      <c r="AH64" s="81">
        <v>5.2805579999999998E-2</v>
      </c>
      <c r="AI64" s="81">
        <v>6.1412511000000003E-2</v>
      </c>
      <c r="AJ64" s="81">
        <v>6.0143848E-2</v>
      </c>
      <c r="AK64" s="81">
        <v>5.9926514E-2</v>
      </c>
      <c r="AN64" s="83"/>
    </row>
    <row r="65" spans="5:40">
      <c r="E65" s="65" t="str">
        <f>Cover!$F$13</f>
        <v>Lon</v>
      </c>
      <c r="F65" s="79" t="s">
        <v>196</v>
      </c>
      <c r="G65" s="79" t="s">
        <v>328</v>
      </c>
      <c r="H65" s="79" t="s">
        <v>197</v>
      </c>
      <c r="I65" s="79" t="s">
        <v>203</v>
      </c>
      <c r="J65" s="79" t="s">
        <v>294</v>
      </c>
      <c r="K65" s="67" t="str">
        <f t="shared" si="0"/>
        <v>Repex_Replacing: Steel Mains &lt;=2"_Gross</v>
      </c>
      <c r="L65" s="79" t="s">
        <v>292</v>
      </c>
      <c r="M65" s="80" t="str">
        <f t="shared" si="13"/>
        <v>LonRepex4.04 Repex Mains OtherMainsReplacing: Steel Mains &lt;=2"CostTotex</v>
      </c>
      <c r="R65" s="14"/>
      <c r="T65" s="68"/>
      <c r="U65" s="68"/>
      <c r="V65" s="68"/>
      <c r="W65" s="68"/>
      <c r="X65" s="68"/>
      <c r="Y65" s="81">
        <v>0</v>
      </c>
      <c r="Z65" s="81">
        <v>0</v>
      </c>
      <c r="AA65" s="81">
        <v>0</v>
      </c>
      <c r="AB65" s="81">
        <v>0</v>
      </c>
      <c r="AC65" s="81">
        <v>0</v>
      </c>
      <c r="AD65" s="81">
        <v>0</v>
      </c>
      <c r="AE65" s="81">
        <v>0</v>
      </c>
      <c r="AF65" s="81">
        <v>0</v>
      </c>
      <c r="AG65" s="81">
        <v>0</v>
      </c>
      <c r="AH65" s="81">
        <v>0</v>
      </c>
      <c r="AI65" s="81">
        <v>0</v>
      </c>
      <c r="AJ65" s="81">
        <v>0</v>
      </c>
      <c r="AK65" s="81">
        <v>0</v>
      </c>
      <c r="AN65" s="83"/>
    </row>
    <row r="66" spans="5:40">
      <c r="E66" s="65" t="str">
        <f>Cover!$F$13</f>
        <v>Lon</v>
      </c>
      <c r="F66" s="79" t="s">
        <v>196</v>
      </c>
      <c r="G66" s="79" t="s">
        <v>328</v>
      </c>
      <c r="H66" s="79" t="s">
        <v>197</v>
      </c>
      <c r="I66" s="79" t="s">
        <v>204</v>
      </c>
      <c r="J66" s="79" t="s">
        <v>294</v>
      </c>
      <c r="K66" s="67" t="str">
        <f t="shared" si="0"/>
        <v>Repex_Replacing: Steel Mains &gt;2"_Gross</v>
      </c>
      <c r="L66" s="79" t="s">
        <v>292</v>
      </c>
      <c r="M66" s="80" t="str">
        <f t="shared" si="13"/>
        <v>LonRepex4.04 Repex Mains OtherMainsReplacing: Steel Mains &gt;2"CostTotex</v>
      </c>
      <c r="R66" s="14"/>
      <c r="T66" s="68"/>
      <c r="U66" s="68"/>
      <c r="V66" s="68"/>
      <c r="W66" s="68"/>
      <c r="X66" s="68"/>
      <c r="Y66" s="81">
        <v>0.30156790700000002</v>
      </c>
      <c r="Z66" s="81">
        <v>0.457427637</v>
      </c>
      <c r="AA66" s="81">
        <v>1.0302455339999999</v>
      </c>
      <c r="AB66" s="81">
        <v>3.1635439160000001</v>
      </c>
      <c r="AC66" s="81">
        <v>2.6275046080000002</v>
      </c>
      <c r="AD66" s="81">
        <v>3.9761279059999999</v>
      </c>
      <c r="AE66" s="81">
        <v>5.5391253029999996</v>
      </c>
      <c r="AF66" s="81">
        <v>0.44903760200000004</v>
      </c>
      <c r="AG66" s="81">
        <v>3.3700736980000006</v>
      </c>
      <c r="AH66" s="81">
        <v>4.4296646029999991</v>
      </c>
      <c r="AI66" s="81">
        <v>5.1516610050000011</v>
      </c>
      <c r="AJ66" s="81">
        <v>5.0452409830000011</v>
      </c>
      <c r="AK66" s="81">
        <v>5.0270114829999999</v>
      </c>
      <c r="AN66" s="83"/>
    </row>
    <row r="67" spans="5:40">
      <c r="E67" s="65" t="str">
        <f>Cover!$F$13</f>
        <v>Lon</v>
      </c>
      <c r="F67" s="79" t="s">
        <v>196</v>
      </c>
      <c r="G67" s="79" t="s">
        <v>328</v>
      </c>
      <c r="H67" s="79" t="s">
        <v>197</v>
      </c>
      <c r="I67" s="79" t="s">
        <v>205</v>
      </c>
      <c r="J67" s="79" t="s">
        <v>294</v>
      </c>
      <c r="K67" s="67" t="str">
        <f t="shared" si="0"/>
        <v>Repex_Replacing: Other Policy &amp; Condition_Gross</v>
      </c>
      <c r="L67" s="79" t="s">
        <v>292</v>
      </c>
      <c r="M67" s="80" t="str">
        <f t="shared" si="13"/>
        <v>LonRepex4.04 Repex Mains OtherMainsReplacing: Other Policy &amp; ConditionCostTotex</v>
      </c>
      <c r="R67" s="14"/>
      <c r="T67" s="68"/>
      <c r="U67" s="68"/>
      <c r="V67" s="68"/>
      <c r="W67" s="68"/>
      <c r="X67" s="68"/>
      <c r="Y67" s="81">
        <v>0.11646477199999999</v>
      </c>
      <c r="Z67" s="81">
        <v>0.21928389499999998</v>
      </c>
      <c r="AA67" s="81">
        <v>0.97022617700000002</v>
      </c>
      <c r="AB67" s="81">
        <v>0.29903444800000001</v>
      </c>
      <c r="AC67" s="81">
        <v>0.232335928</v>
      </c>
      <c r="AD67" s="81">
        <v>0.71189589200000003</v>
      </c>
      <c r="AE67" s="81">
        <v>0.605654048</v>
      </c>
      <c r="AF67" s="81">
        <v>0</v>
      </c>
      <c r="AG67" s="81">
        <v>0</v>
      </c>
      <c r="AH67" s="81">
        <v>0</v>
      </c>
      <c r="AI67" s="81">
        <v>0</v>
      </c>
      <c r="AJ67" s="81">
        <v>0</v>
      </c>
      <c r="AK67" s="81">
        <v>0</v>
      </c>
      <c r="AN67" s="83"/>
    </row>
    <row r="68" spans="5:40">
      <c r="E68" s="65" t="str">
        <f>Cover!$F$13</f>
        <v>Lon</v>
      </c>
      <c r="F68" s="79" t="s">
        <v>196</v>
      </c>
      <c r="G68" s="79" t="s">
        <v>331</v>
      </c>
      <c r="H68" s="79" t="s">
        <v>197</v>
      </c>
      <c r="I68" s="79" t="s">
        <v>198</v>
      </c>
      <c r="J68" s="79" t="s">
        <v>294</v>
      </c>
      <c r="K68" s="67" t="str">
        <f t="shared" si="0"/>
        <v>Repex_Replacing: Tier 1_Gross</v>
      </c>
      <c r="L68" s="79" t="s">
        <v>292</v>
      </c>
      <c r="M68" s="80" t="str">
        <f t="shared" si="13"/>
        <v>LonRepex4.05 Repex Mains DiversionsMainsReplacing: Tier 1CostTotex</v>
      </c>
      <c r="R68" s="14"/>
      <c r="T68" s="68"/>
      <c r="U68" s="68"/>
      <c r="V68" s="68"/>
      <c r="W68" s="68"/>
      <c r="X68" s="68"/>
      <c r="Y68" s="81">
        <v>3.1513109999999998</v>
      </c>
      <c r="Z68" s="81">
        <v>7.3073619999999995</v>
      </c>
      <c r="AA68" s="81">
        <v>8.20627</v>
      </c>
      <c r="AB68" s="81">
        <v>11.475982</v>
      </c>
      <c r="AC68" s="81">
        <v>9.9280830000000009</v>
      </c>
      <c r="AD68" s="81">
        <v>18.687658000000003</v>
      </c>
      <c r="AE68" s="81">
        <v>13.715037381999998</v>
      </c>
      <c r="AF68" s="81">
        <v>15.7685371</v>
      </c>
      <c r="AG68" s="81">
        <v>6.2725758809999999</v>
      </c>
      <c r="AH68" s="81">
        <v>6.1379534930000004</v>
      </c>
      <c r="AI68" s="81">
        <v>6.0442333490000006</v>
      </c>
      <c r="AJ68" s="81">
        <v>6.0213274109999997</v>
      </c>
      <c r="AK68" s="81">
        <v>5.999571113</v>
      </c>
      <c r="AN68" s="83"/>
    </row>
    <row r="69" spans="5:40">
      <c r="E69" s="65" t="str">
        <f>Cover!$F$13</f>
        <v>Lon</v>
      </c>
      <c r="F69" s="79" t="s">
        <v>196</v>
      </c>
      <c r="G69" s="79" t="s">
        <v>331</v>
      </c>
      <c r="H69" s="79" t="s">
        <v>197</v>
      </c>
      <c r="I69" s="79" t="s">
        <v>199</v>
      </c>
      <c r="J69" s="79" t="s">
        <v>294</v>
      </c>
      <c r="K69" s="67" t="str">
        <f t="shared" si="0"/>
        <v>Repex_Replacing: Tier 2A_Gross</v>
      </c>
      <c r="L69" s="79" t="s">
        <v>292</v>
      </c>
      <c r="M69" s="80" t="str">
        <f t="shared" si="13"/>
        <v>LonRepex4.05 Repex Mains DiversionsMainsReplacing: Tier 2ACostTotex</v>
      </c>
      <c r="R69" s="14"/>
      <c r="T69" s="68"/>
      <c r="U69" s="68"/>
      <c r="V69" s="68"/>
      <c r="W69" s="68"/>
      <c r="X69" s="68"/>
      <c r="Y69" s="81">
        <v>0</v>
      </c>
      <c r="Z69" s="81">
        <v>0</v>
      </c>
      <c r="AA69" s="81">
        <v>0</v>
      </c>
      <c r="AB69" s="81">
        <v>0</v>
      </c>
      <c r="AC69" s="81">
        <v>0</v>
      </c>
      <c r="AD69" s="81">
        <v>0</v>
      </c>
      <c r="AE69" s="81">
        <v>0</v>
      </c>
      <c r="AF69" s="81">
        <v>0</v>
      </c>
      <c r="AG69" s="81">
        <v>0</v>
      </c>
      <c r="AH69" s="81">
        <v>0</v>
      </c>
      <c r="AI69" s="81">
        <v>0</v>
      </c>
      <c r="AJ69" s="81">
        <v>0</v>
      </c>
      <c r="AK69" s="81">
        <v>0</v>
      </c>
      <c r="AN69" s="83"/>
    </row>
    <row r="70" spans="5:40">
      <c r="E70" s="65" t="str">
        <f>Cover!$F$13</f>
        <v>Lon</v>
      </c>
      <c r="F70" s="79" t="s">
        <v>196</v>
      </c>
      <c r="G70" s="79" t="s">
        <v>331</v>
      </c>
      <c r="H70" s="79" t="s">
        <v>197</v>
      </c>
      <c r="I70" s="79" t="s">
        <v>206</v>
      </c>
      <c r="J70" s="79" t="s">
        <v>294</v>
      </c>
      <c r="K70" s="67" t="str">
        <f t="shared" si="0"/>
        <v>Repex_Replacing: Tier 2B_Gross</v>
      </c>
      <c r="L70" s="79" t="s">
        <v>292</v>
      </c>
      <c r="M70" s="80" t="str">
        <f t="shared" si="13"/>
        <v>LonRepex4.05 Repex Mains DiversionsMainsReplacing: Tier 2BCostTotex</v>
      </c>
      <c r="R70" s="14"/>
      <c r="T70" s="68"/>
      <c r="U70" s="68"/>
      <c r="V70" s="68"/>
      <c r="W70" s="68"/>
      <c r="X70" s="68"/>
      <c r="Y70" s="81">
        <v>0</v>
      </c>
      <c r="Z70" s="81">
        <v>0</v>
      </c>
      <c r="AA70" s="81">
        <v>0</v>
      </c>
      <c r="AB70" s="81">
        <v>0</v>
      </c>
      <c r="AC70" s="81">
        <v>0</v>
      </c>
      <c r="AD70" s="81">
        <v>0</v>
      </c>
      <c r="AE70" s="81">
        <v>0</v>
      </c>
      <c r="AF70" s="81">
        <v>0</v>
      </c>
      <c r="AG70" s="81">
        <v>0</v>
      </c>
      <c r="AH70" s="81">
        <v>0</v>
      </c>
      <c r="AI70" s="81">
        <v>0</v>
      </c>
      <c r="AJ70" s="81">
        <v>0</v>
      </c>
      <c r="AK70" s="81">
        <v>0</v>
      </c>
      <c r="AN70" s="83"/>
    </row>
    <row r="71" spans="5:40">
      <c r="E71" s="65" t="str">
        <f>Cover!$F$13</f>
        <v>Lon</v>
      </c>
      <c r="F71" s="79" t="s">
        <v>196</v>
      </c>
      <c r="G71" s="79" t="s">
        <v>331</v>
      </c>
      <c r="H71" s="79" t="s">
        <v>197</v>
      </c>
      <c r="I71" s="79" t="s">
        <v>201</v>
      </c>
      <c r="J71" s="79" t="s">
        <v>294</v>
      </c>
      <c r="K71" s="67" t="str">
        <f t="shared" si="0"/>
        <v>Repex_Replacing: Tier 3_Gross</v>
      </c>
      <c r="L71" s="79" t="s">
        <v>292</v>
      </c>
      <c r="M71" s="80" t="str">
        <f t="shared" si="13"/>
        <v>LonRepex4.05 Repex Mains DiversionsMainsReplacing: Tier 3CostTotex</v>
      </c>
      <c r="R71" s="14"/>
      <c r="T71" s="68"/>
      <c r="U71" s="68"/>
      <c r="V71" s="68"/>
      <c r="W71" s="68"/>
      <c r="X71" s="68"/>
      <c r="Y71" s="81">
        <v>0</v>
      </c>
      <c r="Z71" s="81">
        <v>0</v>
      </c>
      <c r="AA71" s="81">
        <v>0</v>
      </c>
      <c r="AB71" s="81">
        <v>0</v>
      </c>
      <c r="AC71" s="81">
        <v>0</v>
      </c>
      <c r="AD71" s="81">
        <v>0</v>
      </c>
      <c r="AE71" s="81">
        <v>0</v>
      </c>
      <c r="AF71" s="81">
        <v>0</v>
      </c>
      <c r="AG71" s="81">
        <v>0</v>
      </c>
      <c r="AH71" s="81">
        <v>0</v>
      </c>
      <c r="AI71" s="81">
        <v>0</v>
      </c>
      <c r="AJ71" s="81">
        <v>0</v>
      </c>
      <c r="AK71" s="81">
        <v>0</v>
      </c>
      <c r="AN71" s="83"/>
    </row>
    <row r="72" spans="5:40">
      <c r="E72" s="65" t="str">
        <f>Cover!$F$13</f>
        <v>Lon</v>
      </c>
      <c r="F72" s="79" t="s">
        <v>196</v>
      </c>
      <c r="G72" s="79" t="s">
        <v>331</v>
      </c>
      <c r="H72" s="79" t="s">
        <v>197</v>
      </c>
      <c r="I72" s="79" t="s">
        <v>205</v>
      </c>
      <c r="J72" s="79" t="s">
        <v>294</v>
      </c>
      <c r="K72" s="67" t="str">
        <f t="shared" si="0"/>
        <v>Repex_Replacing: Other Policy &amp; Condition_Gross</v>
      </c>
      <c r="L72" s="79" t="s">
        <v>292</v>
      </c>
      <c r="M72" s="80" t="str">
        <f t="shared" si="13"/>
        <v>LonRepex4.05 Repex Mains DiversionsMainsReplacing: Other Policy &amp; ConditionCostTotex</v>
      </c>
      <c r="R72" s="14"/>
      <c r="T72" s="68"/>
      <c r="U72" s="68"/>
      <c r="V72" s="68"/>
      <c r="W72" s="68"/>
      <c r="X72" s="68"/>
      <c r="Y72" s="81">
        <v>0</v>
      </c>
      <c r="Z72" s="81">
        <v>0</v>
      </c>
      <c r="AA72" s="81">
        <v>0</v>
      </c>
      <c r="AB72" s="81">
        <v>0</v>
      </c>
      <c r="AC72" s="81">
        <v>0</v>
      </c>
      <c r="AD72" s="81">
        <v>0</v>
      </c>
      <c r="AE72" s="81">
        <v>0</v>
      </c>
      <c r="AF72" s="81">
        <v>0</v>
      </c>
      <c r="AG72" s="81">
        <v>0</v>
      </c>
      <c r="AH72" s="81">
        <v>0</v>
      </c>
      <c r="AI72" s="81">
        <v>0</v>
      </c>
      <c r="AJ72" s="81">
        <v>0</v>
      </c>
      <c r="AK72" s="81">
        <v>0</v>
      </c>
      <c r="AN72" s="83"/>
    </row>
    <row r="73" spans="5:40">
      <c r="E73" s="65" t="str">
        <f>Cover!$F$13</f>
        <v>Lon</v>
      </c>
      <c r="F73" s="79" t="s">
        <v>196</v>
      </c>
      <c r="G73" s="79" t="s">
        <v>331</v>
      </c>
      <c r="H73" s="79" t="s">
        <v>197</v>
      </c>
      <c r="I73" s="79" t="s">
        <v>203</v>
      </c>
      <c r="J73" s="79" t="s">
        <v>294</v>
      </c>
      <c r="K73" s="67" t="str">
        <f t="shared" si="0"/>
        <v>Repex_Replacing: Steel Mains &lt;=2"_Gross</v>
      </c>
      <c r="L73" s="79" t="s">
        <v>292</v>
      </c>
      <c r="M73" s="80" t="str">
        <f t="shared" si="13"/>
        <v>LonRepex4.05 Repex Mains DiversionsMainsReplacing: Steel Mains &lt;=2"CostTotex</v>
      </c>
      <c r="R73" s="14"/>
      <c r="T73" s="68"/>
      <c r="U73" s="68"/>
      <c r="V73" s="68"/>
      <c r="W73" s="68"/>
      <c r="X73" s="68"/>
      <c r="Y73" s="81">
        <v>0</v>
      </c>
      <c r="Z73" s="81">
        <v>0</v>
      </c>
      <c r="AA73" s="81">
        <v>0</v>
      </c>
      <c r="AB73" s="81">
        <v>0</v>
      </c>
      <c r="AC73" s="81">
        <v>0</v>
      </c>
      <c r="AD73" s="81">
        <v>0</v>
      </c>
      <c r="AE73" s="81">
        <v>0</v>
      </c>
      <c r="AF73" s="81">
        <v>0</v>
      </c>
      <c r="AG73" s="81">
        <v>0</v>
      </c>
      <c r="AH73" s="81">
        <v>0</v>
      </c>
      <c r="AI73" s="81">
        <v>0</v>
      </c>
      <c r="AJ73" s="81">
        <v>0</v>
      </c>
      <c r="AK73" s="81">
        <v>0</v>
      </c>
      <c r="AN73" s="83"/>
    </row>
    <row r="74" spans="5:40">
      <c r="E74" s="65" t="str">
        <f>Cover!$F$13</f>
        <v>Lon</v>
      </c>
      <c r="F74" s="79" t="s">
        <v>196</v>
      </c>
      <c r="G74" s="79" t="s">
        <v>331</v>
      </c>
      <c r="H74" s="79" t="s">
        <v>197</v>
      </c>
      <c r="I74" s="79" t="s">
        <v>204</v>
      </c>
      <c r="J74" s="79" t="s">
        <v>294</v>
      </c>
      <c r="K74" s="67" t="str">
        <f t="shared" si="0"/>
        <v>Repex_Replacing: Steel Mains &gt;2"_Gross</v>
      </c>
      <c r="L74" s="79" t="s">
        <v>292</v>
      </c>
      <c r="M74" s="80" t="str">
        <f t="shared" si="13"/>
        <v>LonRepex4.05 Repex Mains DiversionsMainsReplacing: Steel Mains &gt;2"CostTotex</v>
      </c>
      <c r="R74" s="14"/>
      <c r="T74" s="68"/>
      <c r="U74" s="68"/>
      <c r="V74" s="68"/>
      <c r="W74" s="68"/>
      <c r="X74" s="68"/>
      <c r="Y74" s="81">
        <v>0</v>
      </c>
      <c r="Z74" s="81">
        <v>0</v>
      </c>
      <c r="AA74" s="81">
        <v>0</v>
      </c>
      <c r="AB74" s="81">
        <v>0</v>
      </c>
      <c r="AC74" s="81">
        <v>0</v>
      </c>
      <c r="AD74" s="81">
        <v>0</v>
      </c>
      <c r="AE74" s="81">
        <v>0</v>
      </c>
      <c r="AF74" s="81">
        <v>0</v>
      </c>
      <c r="AG74" s="81">
        <v>0</v>
      </c>
      <c r="AH74" s="81">
        <v>0</v>
      </c>
      <c r="AI74" s="81">
        <v>0</v>
      </c>
      <c r="AJ74" s="81">
        <v>0</v>
      </c>
      <c r="AK74" s="81">
        <v>0</v>
      </c>
      <c r="AN74" s="83"/>
    </row>
    <row r="75" spans="5:40">
      <c r="E75" s="65" t="str">
        <f>Cover!$F$13</f>
        <v>Lon</v>
      </c>
      <c r="F75" s="79" t="s">
        <v>196</v>
      </c>
      <c r="G75" s="79" t="s">
        <v>331</v>
      </c>
      <c r="H75" s="79" t="s">
        <v>197</v>
      </c>
      <c r="I75" s="79" t="s">
        <v>202</v>
      </c>
      <c r="J75" s="79" t="s">
        <v>294</v>
      </c>
      <c r="K75" s="67" t="str">
        <f t="shared" si="0"/>
        <v>Repex_Replacing: Iron mains &gt;30m_Gross</v>
      </c>
      <c r="L75" s="79" t="s">
        <v>292</v>
      </c>
      <c r="M75" s="80" t="str">
        <f t="shared" si="13"/>
        <v>LonRepex4.05 Repex Mains DiversionsMainsReplacing: Iron mains &gt;30mCostTotex</v>
      </c>
      <c r="R75" s="14"/>
      <c r="T75" s="68"/>
      <c r="U75" s="68"/>
      <c r="V75" s="68"/>
      <c r="W75" s="68"/>
      <c r="X75" s="68"/>
      <c r="Y75" s="81">
        <v>0</v>
      </c>
      <c r="Z75" s="81">
        <v>0</v>
      </c>
      <c r="AA75" s="81">
        <v>0</v>
      </c>
      <c r="AB75" s="81">
        <v>0</v>
      </c>
      <c r="AC75" s="81">
        <v>0</v>
      </c>
      <c r="AD75" s="81">
        <v>0</v>
      </c>
      <c r="AE75" s="81">
        <v>0</v>
      </c>
      <c r="AF75" s="81">
        <v>0</v>
      </c>
      <c r="AG75" s="81">
        <v>0</v>
      </c>
      <c r="AH75" s="81">
        <v>0</v>
      </c>
      <c r="AI75" s="81">
        <v>0</v>
      </c>
      <c r="AJ75" s="81">
        <v>0</v>
      </c>
      <c r="AK75" s="81">
        <v>0</v>
      </c>
      <c r="AN75" s="83"/>
    </row>
    <row r="76" spans="5:40">
      <c r="E76" s="65" t="str">
        <f>Cover!$F$13</f>
        <v>Lon</v>
      </c>
      <c r="F76" s="79" t="s">
        <v>196</v>
      </c>
      <c r="G76" s="79" t="s">
        <v>332</v>
      </c>
      <c r="H76" s="79" t="s">
        <v>197</v>
      </c>
      <c r="I76" s="79" t="s">
        <v>198</v>
      </c>
      <c r="J76" s="79" t="s">
        <v>294</v>
      </c>
      <c r="K76" s="67" t="str">
        <f t="shared" si="0"/>
        <v>Repex_Replacing: Tier 1_Gross</v>
      </c>
      <c r="L76" s="79" t="s">
        <v>292</v>
      </c>
      <c r="M76" s="80" t="str">
        <f t="shared" si="13"/>
        <v>LonRepex4.06 Capitalised ReplacementMainsReplacing: Tier 1CostTotex</v>
      </c>
      <c r="R76" s="14"/>
      <c r="T76" s="68"/>
      <c r="U76" s="68"/>
      <c r="V76" s="68"/>
      <c r="W76" s="68"/>
      <c r="X76" s="68"/>
      <c r="Y76" s="81">
        <v>0</v>
      </c>
      <c r="Z76" s="81">
        <v>0</v>
      </c>
      <c r="AA76" s="81">
        <v>0</v>
      </c>
      <c r="AB76" s="81">
        <v>0</v>
      </c>
      <c r="AC76" s="81">
        <v>0</v>
      </c>
      <c r="AD76" s="81">
        <v>0</v>
      </c>
      <c r="AE76" s="81">
        <v>0</v>
      </c>
      <c r="AF76" s="81">
        <v>0</v>
      </c>
      <c r="AG76" s="81">
        <v>0</v>
      </c>
      <c r="AH76" s="81">
        <v>0</v>
      </c>
      <c r="AI76" s="81">
        <v>0</v>
      </c>
      <c r="AJ76" s="81">
        <v>0</v>
      </c>
      <c r="AK76" s="81">
        <v>0</v>
      </c>
      <c r="AN76" s="83"/>
    </row>
    <row r="77" spans="5:40">
      <c r="E77" s="65" t="str">
        <f>Cover!$F$13</f>
        <v>Lon</v>
      </c>
      <c r="F77" s="79" t="s">
        <v>196</v>
      </c>
      <c r="G77" s="79" t="s">
        <v>332</v>
      </c>
      <c r="H77" s="79" t="s">
        <v>197</v>
      </c>
      <c r="I77" s="79" t="s">
        <v>199</v>
      </c>
      <c r="J77" s="79" t="s">
        <v>294</v>
      </c>
      <c r="K77" s="67" t="str">
        <f t="shared" si="0"/>
        <v>Repex_Replacing: Tier 2A_Gross</v>
      </c>
      <c r="L77" s="79" t="s">
        <v>292</v>
      </c>
      <c r="M77" s="80" t="str">
        <f t="shared" si="13"/>
        <v>LonRepex4.06 Capitalised ReplacementMainsReplacing: Tier 2ACostTotex</v>
      </c>
      <c r="R77" s="14"/>
      <c r="T77" s="68"/>
      <c r="U77" s="68"/>
      <c r="V77" s="68"/>
      <c r="W77" s="68"/>
      <c r="X77" s="68"/>
      <c r="Y77" s="81">
        <v>0</v>
      </c>
      <c r="Z77" s="81">
        <v>0</v>
      </c>
      <c r="AA77" s="81">
        <v>0</v>
      </c>
      <c r="AB77" s="81">
        <v>0</v>
      </c>
      <c r="AC77" s="81">
        <v>0</v>
      </c>
      <c r="AD77" s="81">
        <v>0</v>
      </c>
      <c r="AE77" s="81">
        <v>0</v>
      </c>
      <c r="AF77" s="81">
        <v>0</v>
      </c>
      <c r="AG77" s="81">
        <v>0</v>
      </c>
      <c r="AH77" s="81">
        <v>0</v>
      </c>
      <c r="AI77" s="81">
        <v>0</v>
      </c>
      <c r="AJ77" s="81">
        <v>0</v>
      </c>
      <c r="AK77" s="81">
        <v>0</v>
      </c>
      <c r="AN77" s="83"/>
    </row>
    <row r="78" spans="5:40">
      <c r="E78" s="65" t="str">
        <f>Cover!$F$13</f>
        <v>Lon</v>
      </c>
      <c r="F78" s="79" t="s">
        <v>196</v>
      </c>
      <c r="G78" s="79" t="s">
        <v>332</v>
      </c>
      <c r="H78" s="79" t="s">
        <v>197</v>
      </c>
      <c r="I78" s="79" t="s">
        <v>206</v>
      </c>
      <c r="J78" s="79" t="s">
        <v>294</v>
      </c>
      <c r="K78" s="67" t="str">
        <f t="shared" si="0"/>
        <v>Repex_Replacing: Tier 2B_Gross</v>
      </c>
      <c r="L78" s="79" t="s">
        <v>292</v>
      </c>
      <c r="M78" s="80" t="str">
        <f t="shared" si="13"/>
        <v>LonRepex4.06 Capitalised ReplacementMainsReplacing: Tier 2BCostTotex</v>
      </c>
      <c r="R78" s="14"/>
      <c r="T78" s="68"/>
      <c r="U78" s="68"/>
      <c r="V78" s="68"/>
      <c r="W78" s="68"/>
      <c r="X78" s="68"/>
      <c r="Y78" s="81">
        <v>0</v>
      </c>
      <c r="Z78" s="81">
        <v>0</v>
      </c>
      <c r="AA78" s="81">
        <v>0</v>
      </c>
      <c r="AB78" s="81">
        <v>0</v>
      </c>
      <c r="AC78" s="81">
        <v>0</v>
      </c>
      <c r="AD78" s="81">
        <v>0</v>
      </c>
      <c r="AE78" s="81">
        <v>0</v>
      </c>
      <c r="AF78" s="81">
        <v>0</v>
      </c>
      <c r="AG78" s="81">
        <v>0</v>
      </c>
      <c r="AH78" s="81">
        <v>0</v>
      </c>
      <c r="AI78" s="81">
        <v>0</v>
      </c>
      <c r="AJ78" s="81">
        <v>0</v>
      </c>
      <c r="AK78" s="81">
        <v>0</v>
      </c>
      <c r="AN78" s="83"/>
    </row>
    <row r="79" spans="5:40">
      <c r="E79" s="65" t="str">
        <f>Cover!$F$13</f>
        <v>Lon</v>
      </c>
      <c r="F79" s="79" t="s">
        <v>196</v>
      </c>
      <c r="G79" s="79" t="s">
        <v>332</v>
      </c>
      <c r="H79" s="79" t="s">
        <v>197</v>
      </c>
      <c r="I79" s="79" t="s">
        <v>201</v>
      </c>
      <c r="J79" s="79" t="s">
        <v>294</v>
      </c>
      <c r="K79" s="67" t="str">
        <f t="shared" ref="K79:K93" si="14">F79&amp;"_"&amp;I79&amp;"_"&amp;J79</f>
        <v>Repex_Replacing: Tier 3_Gross</v>
      </c>
      <c r="L79" s="79" t="s">
        <v>292</v>
      </c>
      <c r="M79" s="80" t="str">
        <f t="shared" si="13"/>
        <v>LonRepex4.06 Capitalised ReplacementMainsReplacing: Tier 3CostTotex</v>
      </c>
      <c r="R79" s="14"/>
      <c r="T79" s="68"/>
      <c r="U79" s="68"/>
      <c r="V79" s="68"/>
      <c r="W79" s="68"/>
      <c r="X79" s="68"/>
      <c r="Y79" s="81">
        <v>0</v>
      </c>
      <c r="Z79" s="81">
        <v>0</v>
      </c>
      <c r="AA79" s="81">
        <v>0</v>
      </c>
      <c r="AB79" s="81">
        <v>0</v>
      </c>
      <c r="AC79" s="81">
        <v>0</v>
      </c>
      <c r="AD79" s="81">
        <v>0</v>
      </c>
      <c r="AE79" s="81">
        <v>0</v>
      </c>
      <c r="AF79" s="81">
        <v>0</v>
      </c>
      <c r="AG79" s="81">
        <v>2.4886952339999997</v>
      </c>
      <c r="AH79" s="81">
        <v>2.427827765</v>
      </c>
      <c r="AI79" s="81">
        <v>2.3834162509999999</v>
      </c>
      <c r="AJ79" s="81">
        <v>0.85578701999999995</v>
      </c>
      <c r="AK79" s="81">
        <v>0.85006039899999997</v>
      </c>
      <c r="AN79" s="83"/>
    </row>
    <row r="80" spans="5:40">
      <c r="E80" s="65" t="str">
        <f>Cover!$F$13</f>
        <v>Lon</v>
      </c>
      <c r="F80" s="79" t="s">
        <v>196</v>
      </c>
      <c r="G80" s="79" t="s">
        <v>332</v>
      </c>
      <c r="H80" s="79" t="s">
        <v>197</v>
      </c>
      <c r="I80" s="79" t="s">
        <v>205</v>
      </c>
      <c r="J80" s="79" t="s">
        <v>294</v>
      </c>
      <c r="K80" s="67" t="str">
        <f t="shared" si="14"/>
        <v>Repex_Replacing: Other Policy &amp; Condition_Gross</v>
      </c>
      <c r="L80" s="79" t="s">
        <v>292</v>
      </c>
      <c r="M80" s="80" t="str">
        <f t="shared" si="13"/>
        <v>LonRepex4.06 Capitalised ReplacementMainsReplacing: Other Policy &amp; ConditionCostTotex</v>
      </c>
      <c r="R80" s="14"/>
      <c r="T80" s="68"/>
      <c r="U80" s="68"/>
      <c r="V80" s="68"/>
      <c r="W80" s="68"/>
      <c r="X80" s="68"/>
      <c r="Y80" s="81">
        <v>0</v>
      </c>
      <c r="Z80" s="81">
        <v>0</v>
      </c>
      <c r="AA80" s="81">
        <v>0</v>
      </c>
      <c r="AB80" s="81">
        <v>0</v>
      </c>
      <c r="AC80" s="81">
        <v>0</v>
      </c>
      <c r="AD80" s="81">
        <v>0</v>
      </c>
      <c r="AE80" s="81">
        <v>0</v>
      </c>
      <c r="AF80" s="81">
        <v>0</v>
      </c>
      <c r="AG80" s="81">
        <v>0</v>
      </c>
      <c r="AH80" s="81">
        <v>0</v>
      </c>
      <c r="AI80" s="81">
        <v>0</v>
      </c>
      <c r="AJ80" s="81">
        <v>0</v>
      </c>
      <c r="AK80" s="81">
        <v>0</v>
      </c>
      <c r="AN80" s="83"/>
    </row>
    <row r="81" spans="5:40">
      <c r="E81" s="65" t="str">
        <f>Cover!$F$13</f>
        <v>Lon</v>
      </c>
      <c r="F81" s="79" t="s">
        <v>196</v>
      </c>
      <c r="G81" s="79" t="s">
        <v>332</v>
      </c>
      <c r="H81" s="79" t="s">
        <v>197</v>
      </c>
      <c r="I81" s="79" t="s">
        <v>203</v>
      </c>
      <c r="J81" s="79" t="s">
        <v>294</v>
      </c>
      <c r="K81" s="67" t="str">
        <f t="shared" si="14"/>
        <v>Repex_Replacing: Steel Mains &lt;=2"_Gross</v>
      </c>
      <c r="L81" s="79" t="s">
        <v>292</v>
      </c>
      <c r="M81" s="80" t="str">
        <f t="shared" si="13"/>
        <v>LonRepex4.06 Capitalised ReplacementMainsReplacing: Steel Mains &lt;=2"CostTotex</v>
      </c>
      <c r="R81" s="14"/>
      <c r="T81" s="68"/>
      <c r="U81" s="68"/>
      <c r="V81" s="68"/>
      <c r="W81" s="68"/>
      <c r="X81" s="68"/>
      <c r="Y81" s="81">
        <v>0</v>
      </c>
      <c r="Z81" s="81">
        <v>0</v>
      </c>
      <c r="AA81" s="81">
        <v>0</v>
      </c>
      <c r="AB81" s="81">
        <v>0</v>
      </c>
      <c r="AC81" s="81">
        <v>0</v>
      </c>
      <c r="AD81" s="81">
        <v>0</v>
      </c>
      <c r="AE81" s="81">
        <v>0</v>
      </c>
      <c r="AF81" s="81">
        <v>0</v>
      </c>
      <c r="AG81" s="81">
        <v>0</v>
      </c>
      <c r="AH81" s="81">
        <v>0</v>
      </c>
      <c r="AI81" s="81">
        <v>0</v>
      </c>
      <c r="AJ81" s="81">
        <v>0</v>
      </c>
      <c r="AK81" s="81">
        <v>0</v>
      </c>
      <c r="AN81" s="83"/>
    </row>
    <row r="82" spans="5:40">
      <c r="E82" s="65" t="str">
        <f>Cover!$F$13</f>
        <v>Lon</v>
      </c>
      <c r="F82" s="79" t="s">
        <v>196</v>
      </c>
      <c r="G82" s="79" t="s">
        <v>332</v>
      </c>
      <c r="H82" s="79" t="s">
        <v>197</v>
      </c>
      <c r="I82" s="79" t="s">
        <v>204</v>
      </c>
      <c r="J82" s="79" t="s">
        <v>294</v>
      </c>
      <c r="K82" s="67" t="str">
        <f t="shared" si="14"/>
        <v>Repex_Replacing: Steel Mains &gt;2"_Gross</v>
      </c>
      <c r="L82" s="79" t="s">
        <v>292</v>
      </c>
      <c r="M82" s="80" t="str">
        <f t="shared" si="13"/>
        <v>LonRepex4.06 Capitalised ReplacementMainsReplacing: Steel Mains &gt;2"CostTotex</v>
      </c>
      <c r="R82" s="14"/>
      <c r="T82" s="68"/>
      <c r="U82" s="68"/>
      <c r="V82" s="68"/>
      <c r="W82" s="68"/>
      <c r="X82" s="68"/>
      <c r="Y82" s="81">
        <v>0</v>
      </c>
      <c r="Z82" s="81">
        <v>0</v>
      </c>
      <c r="AA82" s="81">
        <v>0</v>
      </c>
      <c r="AB82" s="81">
        <v>0</v>
      </c>
      <c r="AC82" s="81">
        <v>0</v>
      </c>
      <c r="AD82" s="81">
        <v>0</v>
      </c>
      <c r="AE82" s="81">
        <v>0</v>
      </c>
      <c r="AF82" s="81">
        <v>0</v>
      </c>
      <c r="AG82" s="81">
        <v>0</v>
      </c>
      <c r="AH82" s="81">
        <v>0</v>
      </c>
      <c r="AI82" s="81">
        <v>0</v>
      </c>
      <c r="AJ82" s="81">
        <v>0</v>
      </c>
      <c r="AK82" s="81">
        <v>0</v>
      </c>
      <c r="AN82" s="83"/>
    </row>
    <row r="83" spans="5:40">
      <c r="E83" s="65" t="str">
        <f>Cover!$F$13</f>
        <v>Lon</v>
      </c>
      <c r="F83" s="79" t="s">
        <v>196</v>
      </c>
      <c r="G83" s="79" t="s">
        <v>332</v>
      </c>
      <c r="H83" s="79" t="s">
        <v>197</v>
      </c>
      <c r="I83" s="79" t="s">
        <v>202</v>
      </c>
      <c r="J83" s="79" t="s">
        <v>294</v>
      </c>
      <c r="K83" s="67" t="str">
        <f>F83&amp;"_"&amp;I83&amp;"_"&amp;J83</f>
        <v>Repex_Replacing: Iron mains &gt;30m_Gross</v>
      </c>
      <c r="L83" s="79" t="s">
        <v>292</v>
      </c>
      <c r="M83" s="80" t="str">
        <f t="shared" si="13"/>
        <v>LonRepex4.06 Capitalised ReplacementMainsReplacing: Iron mains &gt;30mCostTotex</v>
      </c>
      <c r="R83" s="14"/>
      <c r="T83" s="68"/>
      <c r="U83" s="68"/>
      <c r="V83" s="68"/>
      <c r="W83" s="68"/>
      <c r="X83" s="68"/>
      <c r="Y83" s="81">
        <v>0</v>
      </c>
      <c r="Z83" s="81">
        <v>0</v>
      </c>
      <c r="AA83" s="81">
        <v>0</v>
      </c>
      <c r="AB83" s="81">
        <v>0</v>
      </c>
      <c r="AC83" s="81">
        <v>0</v>
      </c>
      <c r="AD83" s="81">
        <v>0</v>
      </c>
      <c r="AE83" s="81">
        <v>0</v>
      </c>
      <c r="AF83" s="81">
        <v>0</v>
      </c>
      <c r="AG83" s="81">
        <v>0</v>
      </c>
      <c r="AH83" s="81">
        <v>0</v>
      </c>
      <c r="AI83" s="81">
        <v>0</v>
      </c>
      <c r="AJ83" s="81">
        <v>0</v>
      </c>
      <c r="AK83" s="81">
        <v>0</v>
      </c>
      <c r="AN83" s="83"/>
    </row>
    <row r="84" spans="5:40">
      <c r="E84" s="65" t="str">
        <f>Cover!$F$13</f>
        <v>Lon</v>
      </c>
      <c r="F84" s="79" t="s">
        <v>196</v>
      </c>
      <c r="G84" s="79" t="s">
        <v>334</v>
      </c>
      <c r="H84" s="79" t="s">
        <v>207</v>
      </c>
      <c r="I84" s="79" t="s">
        <v>198</v>
      </c>
      <c r="J84" s="79" t="s">
        <v>294</v>
      </c>
      <c r="K84" s="67" t="str">
        <f t="shared" si="14"/>
        <v>Repex_Replacing: Tier 1_Gross</v>
      </c>
      <c r="L84" s="79" t="s">
        <v>292</v>
      </c>
      <c r="M84" s="80" t="str">
        <f t="shared" si="13"/>
        <v>LonRepex4.07 Repex ServicesServicesReplacing: Tier 1CostTotex</v>
      </c>
      <c r="R84" s="14"/>
      <c r="T84" s="68"/>
      <c r="U84" s="68"/>
      <c r="V84" s="68"/>
      <c r="W84" s="68"/>
      <c r="X84" s="68"/>
      <c r="Y84" s="81">
        <v>34.343267796999996</v>
      </c>
      <c r="Z84" s="81">
        <v>26.205571795000001</v>
      </c>
      <c r="AA84" s="81">
        <v>31.209553857</v>
      </c>
      <c r="AB84" s="81">
        <v>29.337599946999994</v>
      </c>
      <c r="AC84" s="81">
        <v>31.072760663000004</v>
      </c>
      <c r="AD84" s="81">
        <v>25.908003774000004</v>
      </c>
      <c r="AE84" s="81">
        <v>25.073748638000001</v>
      </c>
      <c r="AF84" s="81">
        <v>38.921359211999999</v>
      </c>
      <c r="AG84" s="81">
        <v>34.376849738000004</v>
      </c>
      <c r="AH84" s="81">
        <v>33.401001999000009</v>
      </c>
      <c r="AI84" s="81">
        <v>32.604871656000007</v>
      </c>
      <c r="AJ84" s="81">
        <v>32.420155455000007</v>
      </c>
      <c r="AK84" s="81">
        <v>32.272835202000003</v>
      </c>
      <c r="AN84" s="83"/>
    </row>
    <row r="85" spans="5:40">
      <c r="E85" s="65" t="str">
        <f>Cover!$F$13</f>
        <v>Lon</v>
      </c>
      <c r="F85" s="79" t="s">
        <v>196</v>
      </c>
      <c r="G85" s="79" t="s">
        <v>334</v>
      </c>
      <c r="H85" s="79" t="s">
        <v>207</v>
      </c>
      <c r="I85" s="79" t="s">
        <v>199</v>
      </c>
      <c r="J85" s="79" t="s">
        <v>294</v>
      </c>
      <c r="K85" s="67" t="str">
        <f t="shared" si="14"/>
        <v>Repex_Replacing: Tier 2A_Gross</v>
      </c>
      <c r="L85" s="79" t="s">
        <v>292</v>
      </c>
      <c r="M85" s="80" t="str">
        <f t="shared" si="13"/>
        <v>LonRepex4.07 Repex ServicesServicesReplacing: Tier 2ACostTotex</v>
      </c>
      <c r="R85" s="14"/>
      <c r="T85" s="68"/>
      <c r="U85" s="68"/>
      <c r="V85" s="68"/>
      <c r="W85" s="68"/>
      <c r="X85" s="68"/>
      <c r="Y85" s="81">
        <v>2.9918180000000003E-3</v>
      </c>
      <c r="Z85" s="81">
        <v>7.731417E-3</v>
      </c>
      <c r="AA85" s="81">
        <v>2.0144611E-2</v>
      </c>
      <c r="AB85" s="81">
        <v>1.7196842E-2</v>
      </c>
      <c r="AC85" s="81">
        <v>4.6851009999999997E-3</v>
      </c>
      <c r="AD85" s="81">
        <v>1.0188565E-2</v>
      </c>
      <c r="AE85" s="81">
        <v>1.3609464999999999E-2</v>
      </c>
      <c r="AF85" s="81">
        <v>0.13472861999999999</v>
      </c>
      <c r="AG85" s="81">
        <v>1.2928349E-2</v>
      </c>
      <c r="AH85" s="81">
        <v>2.3552535999999999E-2</v>
      </c>
      <c r="AI85" s="81">
        <v>3.6785831999999997E-2</v>
      </c>
      <c r="AJ85" s="81">
        <v>3.9625546999999997E-2</v>
      </c>
      <c r="AK85" s="81">
        <v>4.0962617999999999E-2</v>
      </c>
      <c r="AN85" s="83"/>
    </row>
    <row r="86" spans="5:40">
      <c r="E86" s="65" t="str">
        <f>Cover!$F$13</f>
        <v>Lon</v>
      </c>
      <c r="F86" s="79" t="s">
        <v>196</v>
      </c>
      <c r="G86" s="79" t="s">
        <v>334</v>
      </c>
      <c r="H86" s="79" t="s">
        <v>207</v>
      </c>
      <c r="I86" s="79" t="s">
        <v>206</v>
      </c>
      <c r="J86" s="79" t="s">
        <v>294</v>
      </c>
      <c r="K86" s="67" t="str">
        <f t="shared" si="14"/>
        <v>Repex_Replacing: Tier 2B_Gross</v>
      </c>
      <c r="L86" s="79" t="s">
        <v>292</v>
      </c>
      <c r="M86" s="80" t="str">
        <f t="shared" si="13"/>
        <v>LonRepex4.07 Repex ServicesServicesReplacing: Tier 2BCostTotex</v>
      </c>
      <c r="R86" s="14"/>
      <c r="T86" s="68"/>
      <c r="U86" s="68"/>
      <c r="V86" s="68"/>
      <c r="W86" s="68"/>
      <c r="X86" s="68"/>
      <c r="Y86" s="81">
        <v>1.9119116999999998E-2</v>
      </c>
      <c r="Z86" s="81">
        <v>3.0229269999999999E-3</v>
      </c>
      <c r="AA86" s="81">
        <v>1.3689218000000001E-2</v>
      </c>
      <c r="AB86" s="81">
        <v>6.1863764000000002E-2</v>
      </c>
      <c r="AC86" s="81">
        <v>2.8461872999999999E-2</v>
      </c>
      <c r="AD86" s="81">
        <v>2.5900481E-2</v>
      </c>
      <c r="AE86" s="81">
        <v>6.2838076999999992E-2</v>
      </c>
      <c r="AF86" s="81">
        <v>0.25617262400000002</v>
      </c>
      <c r="AG86" s="81">
        <v>5.55417E-4</v>
      </c>
      <c r="AH86" s="81">
        <v>1.011851E-3</v>
      </c>
      <c r="AI86" s="81">
        <v>1.5803650000000002E-3</v>
      </c>
      <c r="AJ86" s="81">
        <v>1.702358E-3</v>
      </c>
      <c r="AK86" s="81">
        <v>1.7598059999999998E-3</v>
      </c>
      <c r="AN86" s="83"/>
    </row>
    <row r="87" spans="5:40">
      <c r="E87" s="65" t="str">
        <f>Cover!$F$13</f>
        <v>Lon</v>
      </c>
      <c r="F87" s="79" t="s">
        <v>196</v>
      </c>
      <c r="G87" s="79" t="s">
        <v>334</v>
      </c>
      <c r="H87" s="79" t="s">
        <v>207</v>
      </c>
      <c r="I87" s="79" t="s">
        <v>201</v>
      </c>
      <c r="J87" s="79" t="s">
        <v>294</v>
      </c>
      <c r="K87" s="67" t="str">
        <f t="shared" si="14"/>
        <v>Repex_Replacing: Tier 3_Gross</v>
      </c>
      <c r="L87" s="79" t="s">
        <v>292</v>
      </c>
      <c r="M87" s="80" t="str">
        <f t="shared" si="13"/>
        <v>LonRepex4.07 Repex ServicesServicesReplacing: Tier 3CostTotex</v>
      </c>
      <c r="R87" s="14"/>
      <c r="T87" s="68"/>
      <c r="U87" s="68"/>
      <c r="V87" s="68"/>
      <c r="W87" s="68"/>
      <c r="X87" s="68"/>
      <c r="Y87" s="81">
        <v>9.9664490000000005E-3</v>
      </c>
      <c r="Z87" s="81">
        <v>6.700849E-3</v>
      </c>
      <c r="AA87" s="81">
        <v>1.7050041000000002E-2</v>
      </c>
      <c r="AB87" s="81">
        <v>5.2267572999999998E-2</v>
      </c>
      <c r="AC87" s="81">
        <v>5.9930803000000005E-2</v>
      </c>
      <c r="AD87" s="81">
        <v>0.123422796</v>
      </c>
      <c r="AE87" s="81">
        <v>0.21775740300000002</v>
      </c>
      <c r="AF87" s="81">
        <v>0.594333993</v>
      </c>
      <c r="AG87" s="81">
        <v>0</v>
      </c>
      <c r="AH87" s="81">
        <v>0</v>
      </c>
      <c r="AI87" s="81">
        <v>0</v>
      </c>
      <c r="AJ87" s="81">
        <v>0</v>
      </c>
      <c r="AK87" s="81">
        <v>0</v>
      </c>
      <c r="AN87" s="83"/>
    </row>
    <row r="88" spans="5:40">
      <c r="E88" s="65" t="str">
        <f>Cover!$F$13</f>
        <v>Lon</v>
      </c>
      <c r="F88" s="79" t="s">
        <v>196</v>
      </c>
      <c r="G88" s="79" t="s">
        <v>334</v>
      </c>
      <c r="H88" s="79" t="s">
        <v>207</v>
      </c>
      <c r="I88" s="79" t="s">
        <v>208</v>
      </c>
      <c r="J88" s="79" t="s">
        <v>294</v>
      </c>
      <c r="K88" s="67" t="str">
        <f t="shared" si="14"/>
        <v>Repex_Replacing: Iron Mains &gt;30m_Gross</v>
      </c>
      <c r="L88" s="79" t="s">
        <v>292</v>
      </c>
      <c r="M88" s="80" t="str">
        <f t="shared" si="13"/>
        <v>LonRepex4.07 Repex ServicesServicesReplacing: Iron Mains &gt;30mCostTotex</v>
      </c>
      <c r="R88" s="14"/>
      <c r="T88" s="68"/>
      <c r="U88" s="68"/>
      <c r="V88" s="68"/>
      <c r="W88" s="68"/>
      <c r="X88" s="68"/>
      <c r="Y88" s="81">
        <v>4.4123022999999997E-2</v>
      </c>
      <c r="Z88" s="81">
        <v>2.5309600000000001E-3</v>
      </c>
      <c r="AA88" s="81">
        <v>7.3172277999999993E-2</v>
      </c>
      <c r="AB88" s="81">
        <v>2.2184588000000002E-2</v>
      </c>
      <c r="AC88" s="81">
        <v>7.1163210000000001E-3</v>
      </c>
      <c r="AD88" s="81">
        <v>1.1526559999999999E-3</v>
      </c>
      <c r="AE88" s="81">
        <v>4.3897800000000002E-4</v>
      </c>
      <c r="AF88" s="81">
        <v>0</v>
      </c>
      <c r="AG88" s="81">
        <v>3.8212663999999993E-2</v>
      </c>
      <c r="AH88" s="81">
        <v>6.9614901999999992E-2</v>
      </c>
      <c r="AI88" s="81">
        <v>0.108728907</v>
      </c>
      <c r="AJ88" s="81">
        <v>0.117122325</v>
      </c>
      <c r="AK88" s="81">
        <v>0.121074338</v>
      </c>
      <c r="AN88" s="83"/>
    </row>
    <row r="89" spans="5:40">
      <c r="E89" s="65" t="str">
        <f>Cover!$F$13</f>
        <v>Lon</v>
      </c>
      <c r="F89" s="79" t="s">
        <v>196</v>
      </c>
      <c r="G89" s="79" t="s">
        <v>334</v>
      </c>
      <c r="H89" s="79" t="s">
        <v>207</v>
      </c>
      <c r="I89" s="79" t="s">
        <v>203</v>
      </c>
      <c r="J89" s="79" t="s">
        <v>294</v>
      </c>
      <c r="K89" s="67" t="str">
        <f t="shared" si="14"/>
        <v>Repex_Replacing: Steel Mains &lt;=2"_Gross</v>
      </c>
      <c r="L89" s="79" t="s">
        <v>292</v>
      </c>
      <c r="M89" s="80" t="str">
        <f t="shared" si="13"/>
        <v>LonRepex4.07 Repex ServicesServicesReplacing: Steel Mains &lt;=2"CostTotex</v>
      </c>
      <c r="R89" s="14"/>
      <c r="T89" s="68"/>
      <c r="U89" s="68"/>
      <c r="V89" s="68"/>
      <c r="W89" s="68"/>
      <c r="X89" s="68"/>
      <c r="Y89" s="81">
        <v>0.49541469799999999</v>
      </c>
      <c r="Z89" s="81">
        <v>0.12852219399999998</v>
      </c>
      <c r="AA89" s="81">
        <v>0.30594267200000003</v>
      </c>
      <c r="AB89" s="81">
        <v>0.159082695</v>
      </c>
      <c r="AC89" s="81">
        <v>0.52665092799999991</v>
      </c>
      <c r="AD89" s="81">
        <v>0.37655123800000001</v>
      </c>
      <c r="AE89" s="81">
        <v>0.50011336399999995</v>
      </c>
      <c r="AF89" s="81">
        <v>0</v>
      </c>
      <c r="AG89" s="81">
        <v>0.36099242400000003</v>
      </c>
      <c r="AH89" s="81">
        <v>0.35324478400000009</v>
      </c>
      <c r="AI89" s="81">
        <v>0.34785110499999999</v>
      </c>
      <c r="AJ89" s="81">
        <v>0.34653284699999998</v>
      </c>
      <c r="AK89" s="81">
        <v>0.34528075200000002</v>
      </c>
      <c r="AN89" s="83"/>
    </row>
    <row r="90" spans="5:40">
      <c r="E90" s="65" t="str">
        <f>Cover!$F$13</f>
        <v>Lon</v>
      </c>
      <c r="F90" s="79" t="s">
        <v>196</v>
      </c>
      <c r="G90" s="79" t="s">
        <v>334</v>
      </c>
      <c r="H90" s="79" t="s">
        <v>207</v>
      </c>
      <c r="I90" s="79" t="s">
        <v>205</v>
      </c>
      <c r="J90" s="79" t="s">
        <v>294</v>
      </c>
      <c r="K90" s="67" t="str">
        <f t="shared" si="14"/>
        <v>Repex_Replacing: Other Policy &amp; Condition_Gross</v>
      </c>
      <c r="L90" s="79" t="s">
        <v>292</v>
      </c>
      <c r="M90" s="80" t="str">
        <f t="shared" si="13"/>
        <v>LonRepex4.07 Repex ServicesServicesReplacing: Other Policy &amp; ConditionCostTotex</v>
      </c>
      <c r="R90" s="14"/>
      <c r="T90" s="68"/>
      <c r="U90" s="68"/>
      <c r="V90" s="68"/>
      <c r="W90" s="68"/>
      <c r="X90" s="68"/>
      <c r="Y90" s="81">
        <v>3.5929700000000001E-4</v>
      </c>
      <c r="Z90" s="81">
        <v>3.3637300000000001E-3</v>
      </c>
      <c r="AA90" s="81">
        <v>1.1431199E-2</v>
      </c>
      <c r="AB90" s="81">
        <v>6.3970829999999996E-3</v>
      </c>
      <c r="AC90" s="81">
        <v>6.6659620000000001E-3</v>
      </c>
      <c r="AD90" s="81">
        <v>1.0258636999999999E-2</v>
      </c>
      <c r="AE90" s="81">
        <v>9.456898E-3</v>
      </c>
      <c r="AF90" s="81">
        <v>0</v>
      </c>
      <c r="AG90" s="81">
        <v>0</v>
      </c>
      <c r="AH90" s="81">
        <v>0</v>
      </c>
      <c r="AI90" s="81">
        <v>0</v>
      </c>
      <c r="AJ90" s="81">
        <v>0</v>
      </c>
      <c r="AK90" s="81">
        <v>0</v>
      </c>
      <c r="AN90" s="83"/>
    </row>
    <row r="91" spans="5:40">
      <c r="E91" s="65" t="str">
        <f>Cover!$F$13</f>
        <v>Lon</v>
      </c>
      <c r="F91" s="79" t="s">
        <v>196</v>
      </c>
      <c r="G91" s="79" t="s">
        <v>334</v>
      </c>
      <c r="H91" s="79" t="s">
        <v>207</v>
      </c>
      <c r="I91" s="79" t="s">
        <v>204</v>
      </c>
      <c r="J91" s="79" t="s">
        <v>294</v>
      </c>
      <c r="K91" s="67" t="str">
        <f t="shared" si="14"/>
        <v>Repex_Replacing: Steel Mains &gt;2"_Gross</v>
      </c>
      <c r="L91" s="79" t="s">
        <v>292</v>
      </c>
      <c r="M91" s="80" t="str">
        <f t="shared" si="13"/>
        <v>LonRepex4.07 Repex ServicesServicesReplacing: Steel Mains &gt;2"CostTotex</v>
      </c>
      <c r="R91" s="14"/>
      <c r="T91" s="68"/>
      <c r="U91" s="68"/>
      <c r="V91" s="68"/>
      <c r="W91" s="68"/>
      <c r="X91" s="68"/>
      <c r="Y91" s="81">
        <v>8.6395799999999991E-3</v>
      </c>
      <c r="Z91" s="81">
        <v>2.4294221999999997E-2</v>
      </c>
      <c r="AA91" s="81">
        <v>3.5059027999999999E-2</v>
      </c>
      <c r="AB91" s="81">
        <v>6.6135385000000005E-2</v>
      </c>
      <c r="AC91" s="81">
        <v>6.3222735000000002E-2</v>
      </c>
      <c r="AD91" s="81">
        <v>7.2974096000000002E-2</v>
      </c>
      <c r="AE91" s="81">
        <v>0.105306781</v>
      </c>
      <c r="AF91" s="81">
        <v>1.8436243000000001E-2</v>
      </c>
      <c r="AG91" s="81">
        <v>0.88933390800000001</v>
      </c>
      <c r="AH91" s="81">
        <v>1.6201655100000001</v>
      </c>
      <c r="AI91" s="81">
        <v>2.5304756639999999</v>
      </c>
      <c r="AJ91" s="81">
        <v>2.7258178170000003</v>
      </c>
      <c r="AK91" s="81">
        <v>2.8177940500000007</v>
      </c>
      <c r="AN91" s="83"/>
    </row>
    <row r="92" spans="5:40">
      <c r="E92" s="65" t="str">
        <f>Cover!$F$13</f>
        <v>Lon</v>
      </c>
      <c r="F92" s="79" t="s">
        <v>196</v>
      </c>
      <c r="G92" s="79" t="s">
        <v>334</v>
      </c>
      <c r="H92" s="79" t="s">
        <v>207</v>
      </c>
      <c r="I92" s="79" t="s">
        <v>209</v>
      </c>
      <c r="J92" s="79" t="s">
        <v>294</v>
      </c>
      <c r="K92" s="67" t="str">
        <f t="shared" si="14"/>
        <v>Repex_Replacing: Services Not Associated with Mains Replacement_Gross</v>
      </c>
      <c r="L92" s="79" t="s">
        <v>292</v>
      </c>
      <c r="M92" s="80" t="str">
        <f t="shared" si="13"/>
        <v>LonRepex4.07 Repex ServicesServicesReplacing: Services Not Associated with Mains ReplacementCostTotex</v>
      </c>
      <c r="R92" s="14"/>
      <c r="T92" s="68"/>
      <c r="U92" s="68"/>
      <c r="V92" s="68"/>
      <c r="W92" s="68"/>
      <c r="X92" s="68"/>
      <c r="Y92" s="81">
        <v>8.7856173130000013</v>
      </c>
      <c r="Z92" s="81">
        <v>10.413085132999999</v>
      </c>
      <c r="AA92" s="81">
        <v>15.239749158</v>
      </c>
      <c r="AB92" s="81">
        <v>17.638834993000003</v>
      </c>
      <c r="AC92" s="81">
        <v>18.077934724999995</v>
      </c>
      <c r="AD92" s="81">
        <v>19.109823845000001</v>
      </c>
      <c r="AE92" s="81">
        <v>18.112171303000004</v>
      </c>
      <c r="AF92" s="81">
        <v>37.141978820999995</v>
      </c>
      <c r="AG92" s="81">
        <v>19.150139449000001</v>
      </c>
      <c r="AH92" s="81">
        <v>18.459064427999998</v>
      </c>
      <c r="AI92" s="81">
        <v>17.908311512000001</v>
      </c>
      <c r="AJ92" s="81">
        <v>17.579257959</v>
      </c>
      <c r="AK92" s="81">
        <v>17.262004127000001</v>
      </c>
      <c r="AN92" s="83"/>
    </row>
    <row r="93" spans="5:40">
      <c r="E93" s="65" t="str">
        <f>Cover!$F$13</f>
        <v>Lon</v>
      </c>
      <c r="F93" s="79" t="s">
        <v>196</v>
      </c>
      <c r="G93" s="79" t="s">
        <v>335</v>
      </c>
      <c r="H93" s="79" t="s">
        <v>210</v>
      </c>
      <c r="I93" s="79" t="s">
        <v>211</v>
      </c>
      <c r="J93" s="79" t="s">
        <v>294</v>
      </c>
      <c r="K93" s="67" t="str">
        <f t="shared" si="14"/>
        <v>Repex_MOB Interventions_Gross</v>
      </c>
      <c r="L93" s="79" t="s">
        <v>292</v>
      </c>
      <c r="M93" s="80" t="str">
        <f t="shared" si="13"/>
        <v>LonRepex4.08 Repex MOBMOBsMOB InterventionsCostTotex</v>
      </c>
      <c r="R93" s="14"/>
      <c r="T93" s="68"/>
      <c r="U93" s="68"/>
      <c r="V93" s="68"/>
      <c r="W93" s="68"/>
      <c r="X93" s="68"/>
      <c r="Y93" s="81">
        <v>7.7014963180000002</v>
      </c>
      <c r="Z93" s="81">
        <v>9.6331462339999998</v>
      </c>
      <c r="AA93" s="81">
        <v>11.857704808000001</v>
      </c>
      <c r="AB93" s="81">
        <v>8.7535817130000009</v>
      </c>
      <c r="AC93" s="81">
        <v>9.2591484790000003</v>
      </c>
      <c r="AD93" s="81">
        <v>16.38603573</v>
      </c>
      <c r="AE93" s="81">
        <v>18.961850102</v>
      </c>
      <c r="AF93" s="81">
        <v>29.494935270999996</v>
      </c>
      <c r="AG93" s="81">
        <v>13.809055218999998</v>
      </c>
      <c r="AH93" s="81">
        <v>13.533917567999998</v>
      </c>
      <c r="AI93" s="81">
        <v>13.342374827</v>
      </c>
      <c r="AJ93" s="81">
        <v>13.295560287000001</v>
      </c>
      <c r="AK93" s="81">
        <v>13.251095334999999</v>
      </c>
      <c r="AN93" s="83"/>
    </row>
    <row r="94" spans="5:40">
      <c r="E94" s="65"/>
      <c r="AN94" s="79"/>
    </row>
    <row r="95" spans="5:40">
      <c r="E95" s="65" t="str">
        <f>Cover!$F$13</f>
        <v>Lon</v>
      </c>
      <c r="F95" s="5" t="s">
        <v>78</v>
      </c>
      <c r="I95" s="5" t="s">
        <v>78</v>
      </c>
      <c r="J95" s="79" t="s">
        <v>295</v>
      </c>
      <c r="K95" s="67" t="str">
        <f>F95&amp;"_"&amp;I95&amp;"_"&amp;J95</f>
        <v>Totex_Totex_Net</v>
      </c>
      <c r="L95" s="79" t="s">
        <v>292</v>
      </c>
      <c r="R95" s="14"/>
      <c r="T95" s="68"/>
      <c r="U95" s="68"/>
      <c r="V95" s="68"/>
      <c r="W95" s="68"/>
      <c r="X95" s="68"/>
      <c r="Y95" s="80">
        <f t="shared" ref="Y95:AK95" si="15">SUM(Y96,Y136,Y143)</f>
        <v>332.33791643151295</v>
      </c>
      <c r="Z95" s="80">
        <f t="shared" si="15"/>
        <v>312.91206541130373</v>
      </c>
      <c r="AA95" s="80">
        <f t="shared" si="15"/>
        <v>329.42823519707662</v>
      </c>
      <c r="AB95" s="80">
        <f t="shared" si="15"/>
        <v>342.70693595795871</v>
      </c>
      <c r="AC95" s="80">
        <f t="shared" si="15"/>
        <v>367.74538187834821</v>
      </c>
      <c r="AD95" s="80">
        <f t="shared" si="15"/>
        <v>391.36020021931637</v>
      </c>
      <c r="AE95" s="80">
        <f t="shared" si="15"/>
        <v>400.69061475235219</v>
      </c>
      <c r="AF95" s="80">
        <f t="shared" si="15"/>
        <v>471.34344244417184</v>
      </c>
      <c r="AG95" s="80">
        <f t="shared" si="15"/>
        <v>392.29505545000001</v>
      </c>
      <c r="AH95" s="80">
        <f t="shared" si="15"/>
        <v>389.97515819800003</v>
      </c>
      <c r="AI95" s="80">
        <f t="shared" si="15"/>
        <v>384.51397489700003</v>
      </c>
      <c r="AJ95" s="80">
        <f t="shared" si="15"/>
        <v>369.52958169700003</v>
      </c>
      <c r="AK95" s="80">
        <f t="shared" si="15"/>
        <v>355.67164963499999</v>
      </c>
      <c r="AN95" s="79"/>
    </row>
    <row r="96" spans="5:40">
      <c r="E96" s="65" t="str">
        <f>Cover!$F$13</f>
        <v>Lon</v>
      </c>
      <c r="F96" s="5" t="s">
        <v>85</v>
      </c>
      <c r="I96" s="5" t="s">
        <v>85</v>
      </c>
      <c r="J96" s="79" t="s">
        <v>295</v>
      </c>
      <c r="K96" s="67" t="str">
        <f t="shared" ref="K96:K163" si="16">F96&amp;"_"&amp;I96&amp;"_"&amp;J96</f>
        <v>Opex_Opex_Net</v>
      </c>
      <c r="L96" s="79" t="s">
        <v>292</v>
      </c>
      <c r="R96" s="14"/>
      <c r="T96" s="68"/>
      <c r="U96" s="68"/>
      <c r="V96" s="68"/>
      <c r="W96" s="68"/>
      <c r="X96" s="68"/>
      <c r="Y96" s="80">
        <f>SUM(Y97,Y119)</f>
        <v>204.01016186951296</v>
      </c>
      <c r="Z96" s="80">
        <f t="shared" ref="Z96:AK96" si="17">SUM(Z97,Z119)</f>
        <v>186.20933285930374</v>
      </c>
      <c r="AA96" s="80">
        <f t="shared" si="17"/>
        <v>181.99550548207662</v>
      </c>
      <c r="AB96" s="80">
        <f t="shared" si="17"/>
        <v>178.12350044095874</v>
      </c>
      <c r="AC96" s="80">
        <f t="shared" si="17"/>
        <v>200.46115462634822</v>
      </c>
      <c r="AD96" s="80">
        <f t="shared" si="17"/>
        <v>202.04259832131635</v>
      </c>
      <c r="AE96" s="80">
        <f t="shared" si="17"/>
        <v>187.33366049935219</v>
      </c>
      <c r="AF96" s="80">
        <f t="shared" si="17"/>
        <v>184.91982208317188</v>
      </c>
      <c r="AG96" s="80">
        <f t="shared" si="17"/>
        <v>215.770448585</v>
      </c>
      <c r="AH96" s="80">
        <f t="shared" si="17"/>
        <v>211.07201548400002</v>
      </c>
      <c r="AI96" s="80">
        <f t="shared" si="17"/>
        <v>203.33478987300003</v>
      </c>
      <c r="AJ96" s="80">
        <f t="shared" si="17"/>
        <v>199.63422137800001</v>
      </c>
      <c r="AK96" s="80">
        <f t="shared" si="17"/>
        <v>196.29265344499998</v>
      </c>
      <c r="AN96" s="79"/>
    </row>
    <row r="97" spans="5:40">
      <c r="E97" s="65" t="str">
        <f>Cover!$F$13</f>
        <v>Lon</v>
      </c>
      <c r="F97" s="5" t="s">
        <v>85</v>
      </c>
      <c r="G97" s="5"/>
      <c r="I97" s="5" t="s">
        <v>92</v>
      </c>
      <c r="J97" s="79" t="s">
        <v>295</v>
      </c>
      <c r="K97" s="67" t="str">
        <f t="shared" si="16"/>
        <v>Opex_Controllable Opex_Net</v>
      </c>
      <c r="L97" s="79" t="s">
        <v>292</v>
      </c>
      <c r="R97" s="14"/>
      <c r="T97" s="68"/>
      <c r="U97" s="68"/>
      <c r="V97" s="68"/>
      <c r="W97" s="68"/>
      <c r="X97" s="68"/>
      <c r="Y97" s="80">
        <f>SUM(Y98,Y103,Y109,Y118)</f>
        <v>136.257352072</v>
      </c>
      <c r="Z97" s="80">
        <f t="shared" ref="Z97:AE97" si="18">SUM(Z98,Z103,Z109,Z118)</f>
        <v>116.41299187599999</v>
      </c>
      <c r="AA97" s="80">
        <f t="shared" si="18"/>
        <v>112.947150845</v>
      </c>
      <c r="AB97" s="80">
        <f t="shared" si="18"/>
        <v>110.00702947000002</v>
      </c>
      <c r="AC97" s="80">
        <f t="shared" si="18"/>
        <v>106.261856275</v>
      </c>
      <c r="AD97" s="80">
        <f t="shared" si="18"/>
        <v>111.74064726400002</v>
      </c>
      <c r="AE97" s="80">
        <f t="shared" si="18"/>
        <v>115.42454567999999</v>
      </c>
      <c r="AF97" s="80">
        <f>SUM(AF98,AF103,AF109,AF118)</f>
        <v>107.92727572700002</v>
      </c>
      <c r="AG97" s="80">
        <f t="shared" ref="AG97:AK97" si="19">SUM(AG98,AG103,AG109,AG118)</f>
        <v>121.77621047100001</v>
      </c>
      <c r="AH97" s="80">
        <f t="shared" si="19"/>
        <v>117.43786562500001</v>
      </c>
      <c r="AI97" s="80">
        <f t="shared" si="19"/>
        <v>116.56982384800001</v>
      </c>
      <c r="AJ97" s="80">
        <f t="shared" si="19"/>
        <v>113.32492304300001</v>
      </c>
      <c r="AK97" s="80">
        <f t="shared" si="19"/>
        <v>111.77582234299999</v>
      </c>
      <c r="AN97" s="79"/>
    </row>
    <row r="98" spans="5:40">
      <c r="E98" s="65" t="str">
        <f>Cover!$F$13</f>
        <v>Lon</v>
      </c>
      <c r="F98" s="5" t="s">
        <v>85</v>
      </c>
      <c r="G98" s="5"/>
      <c r="H98" s="5" t="s">
        <v>98</v>
      </c>
      <c r="I98" s="5" t="s">
        <v>99</v>
      </c>
      <c r="J98" s="79" t="s">
        <v>295</v>
      </c>
      <c r="K98" s="67" t="str">
        <f t="shared" si="16"/>
        <v>Opex_Total Work Management_Net</v>
      </c>
      <c r="L98" s="79" t="s">
        <v>292</v>
      </c>
      <c r="R98" s="14"/>
      <c r="T98" s="68"/>
      <c r="U98" s="68"/>
      <c r="V98" s="68"/>
      <c r="W98" s="68"/>
      <c r="X98" s="68"/>
      <c r="Y98" s="80">
        <f>SUM(Y99:Y102)</f>
        <v>53.757915613999991</v>
      </c>
      <c r="Z98" s="80">
        <f t="shared" ref="Z98:AK98" si="20">SUM(Z99:Z102)</f>
        <v>32.452831993999993</v>
      </c>
      <c r="AA98" s="80">
        <f t="shared" si="20"/>
        <v>25.764964114999994</v>
      </c>
      <c r="AB98" s="80">
        <f t="shared" si="20"/>
        <v>23.364680920000001</v>
      </c>
      <c r="AC98" s="80">
        <f t="shared" si="20"/>
        <v>21.592385629999999</v>
      </c>
      <c r="AD98" s="80">
        <f t="shared" si="20"/>
        <v>21.587984900000002</v>
      </c>
      <c r="AE98" s="80">
        <f t="shared" si="20"/>
        <v>29.072170349</v>
      </c>
      <c r="AF98" s="80">
        <f t="shared" si="20"/>
        <v>20.881608363000002</v>
      </c>
      <c r="AG98" s="80">
        <f t="shared" si="20"/>
        <v>22.104334131999998</v>
      </c>
      <c r="AH98" s="80">
        <f t="shared" si="20"/>
        <v>20.907128234999998</v>
      </c>
      <c r="AI98" s="80">
        <f t="shared" si="20"/>
        <v>20.484486029000003</v>
      </c>
      <c r="AJ98" s="80">
        <f t="shared" si="20"/>
        <v>20.467204857000006</v>
      </c>
      <c r="AK98" s="80">
        <f t="shared" si="20"/>
        <v>20.214438280000003</v>
      </c>
      <c r="AN98" s="79"/>
    </row>
    <row r="99" spans="5:40">
      <c r="E99" s="65" t="str">
        <f>Cover!$F$13</f>
        <v>Lon</v>
      </c>
      <c r="F99" s="79" t="s">
        <v>85</v>
      </c>
      <c r="G99" s="79" t="s">
        <v>291</v>
      </c>
      <c r="H99" s="79" t="s">
        <v>98</v>
      </c>
      <c r="I99" s="79" t="s">
        <v>296</v>
      </c>
      <c r="J99" s="79" t="s">
        <v>295</v>
      </c>
      <c r="K99" s="67" t="str">
        <f t="shared" si="16"/>
        <v>Opex_Asset Management (Including Network Policy)_Net</v>
      </c>
      <c r="L99" s="79" t="s">
        <v>292</v>
      </c>
      <c r="M99" s="80" t="str">
        <f>E99&amp;F99&amp;G99&amp;H99&amp;I99&amp;"Cost"&amp;"Totex"</f>
        <v>LonOpex2.01 Opex Cost Matrix - CWork ManagementAsset Management (Including Network Policy)CostTotex</v>
      </c>
      <c r="R99" s="14"/>
      <c r="T99" s="82"/>
      <c r="U99" s="82"/>
      <c r="V99" s="82"/>
      <c r="W99" s="82"/>
      <c r="X99" s="82"/>
      <c r="Y99" s="81">
        <v>29.862173297999995</v>
      </c>
      <c r="Z99" s="81">
        <v>12.627843574</v>
      </c>
      <c r="AA99" s="81">
        <v>5.3335008889999997</v>
      </c>
      <c r="AB99" s="81">
        <v>3.7846463309999994</v>
      </c>
      <c r="AC99" s="81">
        <v>3.1412611619999997</v>
      </c>
      <c r="AD99" s="81">
        <v>2.7789433840000002</v>
      </c>
      <c r="AE99" s="81">
        <v>3.609922922</v>
      </c>
      <c r="AF99" s="81">
        <v>2.6860870619999999</v>
      </c>
      <c r="AG99" s="81">
        <v>2.3847044779999997</v>
      </c>
      <c r="AH99" s="81">
        <v>2.3937686409999999</v>
      </c>
      <c r="AI99" s="81">
        <v>2.3424287080000004</v>
      </c>
      <c r="AJ99" s="81">
        <v>2.6267163860000009</v>
      </c>
      <c r="AK99" s="81">
        <v>2.7327448349999997</v>
      </c>
      <c r="AN99" s="79"/>
    </row>
    <row r="100" spans="5:40">
      <c r="E100" s="65" t="str">
        <f>Cover!$F$13</f>
        <v>Lon</v>
      </c>
      <c r="F100" s="79" t="s">
        <v>85</v>
      </c>
      <c r="G100" s="79" t="s">
        <v>291</v>
      </c>
      <c r="H100" s="79" t="s">
        <v>98</v>
      </c>
      <c r="I100" s="79" t="s">
        <v>298</v>
      </c>
      <c r="J100" s="79" t="s">
        <v>295</v>
      </c>
      <c r="K100" s="67" t="str">
        <f t="shared" si="16"/>
        <v>Opex_Operations Management (Including Contract Management)_Net</v>
      </c>
      <c r="L100" s="79" t="s">
        <v>292</v>
      </c>
      <c r="M100" s="80" t="str">
        <f>E100&amp;F100&amp;G100&amp;H100&amp;I100&amp;"Cost"&amp;"Totex"</f>
        <v>LonOpex2.01 Opex Cost Matrix - CWork ManagementOperations Management (Including Contract Management)CostTotex</v>
      </c>
      <c r="R100" s="14"/>
      <c r="T100" s="82"/>
      <c r="U100" s="82"/>
      <c r="V100" s="82"/>
      <c r="W100" s="82"/>
      <c r="X100" s="82"/>
      <c r="Y100" s="81">
        <v>19.666105473999998</v>
      </c>
      <c r="Z100" s="81">
        <v>15.286339697999997</v>
      </c>
      <c r="AA100" s="81">
        <v>15.685081342999997</v>
      </c>
      <c r="AB100" s="81">
        <v>15.289279157000001</v>
      </c>
      <c r="AC100" s="81">
        <v>14.424647930999999</v>
      </c>
      <c r="AD100" s="81">
        <v>14.794295431</v>
      </c>
      <c r="AE100" s="81">
        <v>21.199576979</v>
      </c>
      <c r="AF100" s="81">
        <v>14.232190023000001</v>
      </c>
      <c r="AG100" s="81">
        <v>14.105515379</v>
      </c>
      <c r="AH100" s="81">
        <v>13.002076869999998</v>
      </c>
      <c r="AI100" s="81">
        <v>12.944530904000002</v>
      </c>
      <c r="AJ100" s="81">
        <v>12.692785541000003</v>
      </c>
      <c r="AK100" s="81">
        <v>12.386732894000003</v>
      </c>
      <c r="AN100" s="79"/>
    </row>
    <row r="101" spans="5:40">
      <c r="E101" s="65" t="str">
        <f>Cover!$F$13</f>
        <v>Lon</v>
      </c>
      <c r="F101" s="79" t="s">
        <v>85</v>
      </c>
      <c r="G101" s="79" t="s">
        <v>291</v>
      </c>
      <c r="H101" s="79" t="s">
        <v>98</v>
      </c>
      <c r="I101" s="79" t="s">
        <v>299</v>
      </c>
      <c r="J101" s="79" t="s">
        <v>295</v>
      </c>
      <c r="K101" s="67" t="str">
        <f t="shared" si="16"/>
        <v>Opex_Customer Management &amp; Network Support_Net</v>
      </c>
      <c r="L101" s="79" t="s">
        <v>292</v>
      </c>
      <c r="M101" s="80" t="str">
        <f>E101&amp;F101&amp;G101&amp;H101&amp;I101&amp;"Cost"&amp;"Totex"</f>
        <v>LonOpex2.01 Opex Cost Matrix - CWork ManagementCustomer Management &amp; Network SupportCostTotex</v>
      </c>
      <c r="R101" s="14"/>
      <c r="T101" s="82"/>
      <c r="U101" s="82"/>
      <c r="V101" s="82"/>
      <c r="W101" s="82"/>
      <c r="X101" s="82"/>
      <c r="Y101" s="81">
        <v>2.8307267100000009</v>
      </c>
      <c r="Z101" s="81">
        <v>3.1146146270000004</v>
      </c>
      <c r="AA101" s="81">
        <v>3.3572483969999998</v>
      </c>
      <c r="AB101" s="81">
        <v>2.989769721</v>
      </c>
      <c r="AC101" s="81">
        <v>2.8021288150000006</v>
      </c>
      <c r="AD101" s="81">
        <v>2.858877353</v>
      </c>
      <c r="AE101" s="81">
        <v>3.1642768250000004</v>
      </c>
      <c r="AF101" s="81">
        <v>2.1708766210000001</v>
      </c>
      <c r="AG101" s="81">
        <v>4.0613954479999999</v>
      </c>
      <c r="AH101" s="81">
        <v>3.9731580590000002</v>
      </c>
      <c r="AI101" s="81">
        <v>3.727742809</v>
      </c>
      <c r="AJ101" s="81">
        <v>3.681969273</v>
      </c>
      <c r="AK101" s="81">
        <v>3.6317909520000002</v>
      </c>
      <c r="AN101" s="79"/>
    </row>
    <row r="102" spans="5:40">
      <c r="E102" s="65" t="str">
        <f>Cover!$F$13</f>
        <v>Lon</v>
      </c>
      <c r="F102" s="79" t="s">
        <v>85</v>
      </c>
      <c r="G102" s="79" t="s">
        <v>291</v>
      </c>
      <c r="H102" s="79" t="s">
        <v>98</v>
      </c>
      <c r="I102" s="79" t="s">
        <v>114</v>
      </c>
      <c r="J102" s="79" t="s">
        <v>295</v>
      </c>
      <c r="K102" s="67" t="str">
        <f t="shared" si="16"/>
        <v>Opex_System Control_Net</v>
      </c>
      <c r="L102" s="79" t="s">
        <v>292</v>
      </c>
      <c r="M102" s="80" t="str">
        <f>E102&amp;F102&amp;G102&amp;H102&amp;I102&amp;"Cost"&amp;"Totex"</f>
        <v>LonOpex2.01 Opex Cost Matrix - CWork ManagementSystem ControlCostTotex</v>
      </c>
      <c r="R102" s="14"/>
      <c r="T102" s="82"/>
      <c r="U102" s="82"/>
      <c r="V102" s="82"/>
      <c r="W102" s="82"/>
      <c r="X102" s="82"/>
      <c r="Y102" s="81">
        <v>1.3989101320000004</v>
      </c>
      <c r="Z102" s="81">
        <v>1.4240340949999997</v>
      </c>
      <c r="AA102" s="81">
        <v>1.389133486</v>
      </c>
      <c r="AB102" s="81">
        <v>1.3009857110000003</v>
      </c>
      <c r="AC102" s="81">
        <v>1.2243477219999999</v>
      </c>
      <c r="AD102" s="81">
        <v>1.1558687320000001</v>
      </c>
      <c r="AE102" s="81">
        <v>1.098393623</v>
      </c>
      <c r="AF102" s="81">
        <v>1.792454657</v>
      </c>
      <c r="AG102" s="81">
        <v>1.5527188269999996</v>
      </c>
      <c r="AH102" s="81">
        <v>1.538124665</v>
      </c>
      <c r="AI102" s="81">
        <v>1.4697836079999997</v>
      </c>
      <c r="AJ102" s="81">
        <v>1.4657336569999999</v>
      </c>
      <c r="AK102" s="81">
        <v>1.463169599</v>
      </c>
      <c r="AN102" s="79"/>
    </row>
    <row r="103" spans="5:40">
      <c r="E103" s="65" t="str">
        <f>Cover!$F$13</f>
        <v>Lon</v>
      </c>
      <c r="F103" s="5" t="s">
        <v>85</v>
      </c>
      <c r="G103" s="5"/>
      <c r="H103" s="5" t="s">
        <v>118</v>
      </c>
      <c r="I103" s="5" t="s">
        <v>119</v>
      </c>
      <c r="J103" s="79" t="s">
        <v>295</v>
      </c>
      <c r="K103" s="67" t="str">
        <f t="shared" si="16"/>
        <v>Opex_Total Work Execution_Net</v>
      </c>
      <c r="L103" s="79" t="s">
        <v>292</v>
      </c>
      <c r="R103" s="14"/>
      <c r="T103" s="68"/>
      <c r="U103" s="68"/>
      <c r="V103" s="68"/>
      <c r="W103" s="68"/>
      <c r="X103" s="68"/>
      <c r="Y103" s="80">
        <f>SUM(Y104:Y108)</f>
        <v>52.387522355000002</v>
      </c>
      <c r="Z103" s="80">
        <f t="shared" ref="Z103:AK103" si="21">SUM(Z104:Z108)</f>
        <v>53.472327325999998</v>
      </c>
      <c r="AA103" s="80">
        <f t="shared" si="21"/>
        <v>57.23535623499999</v>
      </c>
      <c r="AB103" s="80">
        <f t="shared" si="21"/>
        <v>56.709136806000018</v>
      </c>
      <c r="AC103" s="80">
        <f t="shared" si="21"/>
        <v>59.090898297000003</v>
      </c>
      <c r="AD103" s="80">
        <f t="shared" si="21"/>
        <v>59.542806079000002</v>
      </c>
      <c r="AE103" s="80">
        <f t="shared" si="21"/>
        <v>58.125927605999998</v>
      </c>
      <c r="AF103" s="80">
        <f t="shared" si="21"/>
        <v>61.999944075000009</v>
      </c>
      <c r="AG103" s="80">
        <f t="shared" si="21"/>
        <v>71.053367673000011</v>
      </c>
      <c r="AH103" s="80">
        <f t="shared" si="21"/>
        <v>68.357155929000015</v>
      </c>
      <c r="AI103" s="80">
        <f t="shared" si="21"/>
        <v>67.53052571500001</v>
      </c>
      <c r="AJ103" s="80">
        <f t="shared" si="21"/>
        <v>64.391736928</v>
      </c>
      <c r="AK103" s="80">
        <f t="shared" si="21"/>
        <v>62.901591735999993</v>
      </c>
      <c r="AN103" s="79"/>
    </row>
    <row r="104" spans="5:40">
      <c r="E104" s="65" t="str">
        <f>Cover!$F$13</f>
        <v>Lon</v>
      </c>
      <c r="F104" s="79" t="s">
        <v>85</v>
      </c>
      <c r="G104" s="79" t="s">
        <v>291</v>
      </c>
      <c r="H104" s="79" t="s">
        <v>118</v>
      </c>
      <c r="I104" s="79" t="s">
        <v>122</v>
      </c>
      <c r="J104" s="79" t="s">
        <v>295</v>
      </c>
      <c r="K104" s="67" t="str">
        <f t="shared" si="16"/>
        <v>Opex_Emergency_Net</v>
      </c>
      <c r="L104" s="79" t="s">
        <v>292</v>
      </c>
      <c r="M104" s="80" t="str">
        <f>E104&amp;F104&amp;G104&amp;H104&amp;I104&amp;"Cost"&amp;"Totex"</f>
        <v>LonOpex2.01 Opex Cost Matrix - CWork ExecutionEmergencyCostTotex</v>
      </c>
      <c r="R104" s="14"/>
      <c r="T104" s="68"/>
      <c r="U104" s="68"/>
      <c r="V104" s="68"/>
      <c r="W104" s="68"/>
      <c r="X104" s="68"/>
      <c r="Y104" s="81">
        <v>16.052015444000002</v>
      </c>
      <c r="Z104" s="81">
        <v>16.776314320000001</v>
      </c>
      <c r="AA104" s="81">
        <v>16.327641556999996</v>
      </c>
      <c r="AB104" s="81">
        <v>14.654586559000002</v>
      </c>
      <c r="AC104" s="81">
        <v>14.675145827999998</v>
      </c>
      <c r="AD104" s="81">
        <v>13.188443015999997</v>
      </c>
      <c r="AE104" s="81">
        <v>14.72609136</v>
      </c>
      <c r="AF104" s="81">
        <v>14.006976810000001</v>
      </c>
      <c r="AG104" s="81">
        <v>14.672982733000001</v>
      </c>
      <c r="AH104" s="81">
        <v>14.640138341000002</v>
      </c>
      <c r="AI104" s="81">
        <v>14.510851653</v>
      </c>
      <c r="AJ104" s="81">
        <v>13.982957100999998</v>
      </c>
      <c r="AK104" s="81">
        <v>13.921493774999998</v>
      </c>
      <c r="AN104" s="79"/>
    </row>
    <row r="105" spans="5:40">
      <c r="E105" s="65" t="str">
        <f>Cover!$F$13</f>
        <v>Lon</v>
      </c>
      <c r="F105" s="79" t="s">
        <v>85</v>
      </c>
      <c r="G105" s="79" t="s">
        <v>291</v>
      </c>
      <c r="H105" s="79" t="s">
        <v>118</v>
      </c>
      <c r="I105" s="79" t="s">
        <v>126</v>
      </c>
      <c r="J105" s="79" t="s">
        <v>295</v>
      </c>
      <c r="K105" s="67" t="str">
        <f t="shared" si="16"/>
        <v>Opex_Repairs_Net</v>
      </c>
      <c r="L105" s="79" t="s">
        <v>292</v>
      </c>
      <c r="M105" s="80" t="str">
        <f>E105&amp;F105&amp;G105&amp;H105&amp;I105&amp;"Cost"&amp;"Totex"</f>
        <v>LonOpex2.01 Opex Cost Matrix - CWork ExecutionRepairsCostTotex</v>
      </c>
      <c r="R105" s="14"/>
      <c r="T105" s="68"/>
      <c r="U105" s="68"/>
      <c r="V105" s="68"/>
      <c r="W105" s="68"/>
      <c r="X105" s="68"/>
      <c r="Y105" s="81">
        <v>19.409174672999999</v>
      </c>
      <c r="Z105" s="81">
        <v>18.725727950000003</v>
      </c>
      <c r="AA105" s="81">
        <v>18.708707841999995</v>
      </c>
      <c r="AB105" s="81">
        <v>22.511008206000003</v>
      </c>
      <c r="AC105" s="81">
        <v>23.729727548000007</v>
      </c>
      <c r="AD105" s="81">
        <v>26.526817172000001</v>
      </c>
      <c r="AE105" s="81">
        <v>24.515680266</v>
      </c>
      <c r="AF105" s="81">
        <v>22.796676005000002</v>
      </c>
      <c r="AG105" s="81">
        <v>21.361361082999998</v>
      </c>
      <c r="AH105" s="81">
        <v>20.083734348</v>
      </c>
      <c r="AI105" s="81">
        <v>19.208245645999998</v>
      </c>
      <c r="AJ105" s="81">
        <v>18.493322634999998</v>
      </c>
      <c r="AK105" s="81">
        <v>17.683885814</v>
      </c>
      <c r="AN105" s="79"/>
    </row>
    <row r="106" spans="5:40">
      <c r="E106" s="65" t="str">
        <f>Cover!$F$13</f>
        <v>Lon</v>
      </c>
      <c r="F106" s="79" t="s">
        <v>85</v>
      </c>
      <c r="G106" s="79" t="s">
        <v>291</v>
      </c>
      <c r="H106" s="79" t="s">
        <v>118</v>
      </c>
      <c r="I106" s="79" t="s">
        <v>130</v>
      </c>
      <c r="J106" s="79" t="s">
        <v>295</v>
      </c>
      <c r="K106" s="67" t="str">
        <f t="shared" si="16"/>
        <v>Opex_Maintenance_Net</v>
      </c>
      <c r="L106" s="79" t="s">
        <v>292</v>
      </c>
      <c r="M106" s="80" t="str">
        <f>E106&amp;F106&amp;G106&amp;H106&amp;I106&amp;"Cost"&amp;"Totex"</f>
        <v>LonOpex2.01 Opex Cost Matrix - CWork ExecutionMaintenanceCostTotex</v>
      </c>
      <c r="R106" s="14"/>
      <c r="T106" s="68"/>
      <c r="U106" s="68"/>
      <c r="V106" s="68"/>
      <c r="W106" s="68"/>
      <c r="X106" s="68"/>
      <c r="Y106" s="81">
        <v>12.097252613000002</v>
      </c>
      <c r="Z106" s="81">
        <v>10.475253356</v>
      </c>
      <c r="AA106" s="81">
        <v>15.679119601000004</v>
      </c>
      <c r="AB106" s="81">
        <v>14.297901026000002</v>
      </c>
      <c r="AC106" s="81">
        <v>14.959112806000004</v>
      </c>
      <c r="AD106" s="81">
        <v>14.33442653</v>
      </c>
      <c r="AE106" s="81">
        <v>14.699912602000001</v>
      </c>
      <c r="AF106" s="81">
        <v>19.191072978000001</v>
      </c>
      <c r="AG106" s="81">
        <v>31.214917190000001</v>
      </c>
      <c r="AH106" s="81">
        <v>29.826791095000004</v>
      </c>
      <c r="AI106" s="81">
        <v>30.092054200000003</v>
      </c>
      <c r="AJ106" s="81">
        <v>28.224709088999997</v>
      </c>
      <c r="AK106" s="81">
        <v>27.639988607999996</v>
      </c>
      <c r="AN106" s="79"/>
    </row>
    <row r="107" spans="5:40">
      <c r="E107" s="65" t="str">
        <f>Cover!$F$13</f>
        <v>Lon</v>
      </c>
      <c r="F107" s="79" t="s">
        <v>85</v>
      </c>
      <c r="G107" s="79" t="s">
        <v>291</v>
      </c>
      <c r="H107" s="79" t="s">
        <v>118</v>
      </c>
      <c r="I107" s="79" t="s">
        <v>133</v>
      </c>
      <c r="J107" s="79" t="s">
        <v>295</v>
      </c>
      <c r="K107" s="67" t="str">
        <f t="shared" si="16"/>
        <v>Opex_Statutory Independent Undertakings (SIU)_Net</v>
      </c>
      <c r="L107" s="79" t="s">
        <v>292</v>
      </c>
      <c r="M107" s="80" t="str">
        <f>E107&amp;F107&amp;G107&amp;H107&amp;I107&amp;"Cost"&amp;"Totex"</f>
        <v>LonOpex2.01 Opex Cost Matrix - CWork ExecutionStatutory Independent Undertakings (SIU)CostTotex</v>
      </c>
      <c r="R107" s="14"/>
      <c r="T107" s="68"/>
      <c r="U107" s="68"/>
      <c r="V107" s="68"/>
      <c r="W107" s="68"/>
      <c r="X107" s="68"/>
      <c r="Y107" s="81">
        <v>0</v>
      </c>
      <c r="Z107" s="81">
        <v>0</v>
      </c>
      <c r="AA107" s="81">
        <v>0</v>
      </c>
      <c r="AB107" s="81">
        <v>0</v>
      </c>
      <c r="AC107" s="81">
        <v>0</v>
      </c>
      <c r="AD107" s="81">
        <v>0</v>
      </c>
      <c r="AE107" s="81">
        <v>0</v>
      </c>
      <c r="AF107" s="81">
        <v>0</v>
      </c>
      <c r="AG107" s="81">
        <v>0</v>
      </c>
      <c r="AH107" s="81">
        <v>0</v>
      </c>
      <c r="AI107" s="81">
        <v>0</v>
      </c>
      <c r="AJ107" s="81">
        <v>0</v>
      </c>
      <c r="AK107" s="81">
        <v>0</v>
      </c>
      <c r="AN107" s="79"/>
    </row>
    <row r="108" spans="5:40">
      <c r="E108" s="65" t="str">
        <f>Cover!$F$13</f>
        <v>Lon</v>
      </c>
      <c r="F108" s="79" t="s">
        <v>85</v>
      </c>
      <c r="G108" s="79" t="s">
        <v>291</v>
      </c>
      <c r="H108" s="79" t="s">
        <v>118</v>
      </c>
      <c r="I108" s="79" t="s">
        <v>137</v>
      </c>
      <c r="J108" s="79" t="s">
        <v>295</v>
      </c>
      <c r="K108" s="67" t="str">
        <f t="shared" si="16"/>
        <v>Opex_Other Direct Activities (ODA)_Net</v>
      </c>
      <c r="L108" s="79" t="s">
        <v>292</v>
      </c>
      <c r="M108" s="80" t="str">
        <f>E108&amp;F108&amp;G108&amp;H108&amp;I108&amp;"Cost"&amp;"Totex"</f>
        <v>LonOpex2.01 Opex Cost Matrix - CWork ExecutionOther Direct Activities (ODA)CostTotex</v>
      </c>
      <c r="R108" s="14"/>
      <c r="T108" s="68"/>
      <c r="U108" s="68"/>
      <c r="V108" s="68"/>
      <c r="W108" s="68"/>
      <c r="X108" s="68"/>
      <c r="Y108" s="81">
        <v>4.8290796250000003</v>
      </c>
      <c r="Z108" s="81">
        <v>7.4950316999999984</v>
      </c>
      <c r="AA108" s="81">
        <v>6.5198872349999988</v>
      </c>
      <c r="AB108" s="81">
        <v>5.2456410150000004</v>
      </c>
      <c r="AC108" s="81">
        <v>5.7269121150000002</v>
      </c>
      <c r="AD108" s="81">
        <v>5.4931193609999989</v>
      </c>
      <c r="AE108" s="81">
        <v>4.1842433780000006</v>
      </c>
      <c r="AF108" s="81">
        <v>6.0052182820000004</v>
      </c>
      <c r="AG108" s="81">
        <v>3.8041066670000001</v>
      </c>
      <c r="AH108" s="81">
        <v>3.806492145</v>
      </c>
      <c r="AI108" s="81">
        <v>3.7193742159999994</v>
      </c>
      <c r="AJ108" s="81">
        <v>3.6907481029999998</v>
      </c>
      <c r="AK108" s="81">
        <v>3.656223539</v>
      </c>
      <c r="AN108" s="79"/>
    </row>
    <row r="109" spans="5:40">
      <c r="E109" s="65" t="str">
        <f>Cover!$F$13</f>
        <v>Lon</v>
      </c>
      <c r="F109" s="5" t="s">
        <v>85</v>
      </c>
      <c r="G109" s="5"/>
      <c r="H109" s="5" t="s">
        <v>141</v>
      </c>
      <c r="I109" s="5" t="s">
        <v>142</v>
      </c>
      <c r="J109" s="79" t="s">
        <v>295</v>
      </c>
      <c r="K109" s="67" t="str">
        <f t="shared" si="16"/>
        <v>Opex_Total Business Support_Net</v>
      </c>
      <c r="L109" s="79" t="s">
        <v>292</v>
      </c>
      <c r="T109" s="68"/>
      <c r="U109" s="68"/>
      <c r="V109" s="68"/>
      <c r="W109" s="68"/>
      <c r="X109" s="68"/>
      <c r="Y109" s="80">
        <f>SUM(Y110:Y117)</f>
        <v>28.142601424999999</v>
      </c>
      <c r="Z109" s="80">
        <f t="shared" ref="Z109:AK109" si="22">SUM(Z110:Z117)</f>
        <v>28.141006185999998</v>
      </c>
      <c r="AA109" s="80">
        <f t="shared" si="22"/>
        <v>26.555670278000001</v>
      </c>
      <c r="AB109" s="80">
        <f t="shared" si="22"/>
        <v>25.224079310000004</v>
      </c>
      <c r="AC109" s="80">
        <f t="shared" si="22"/>
        <v>20.410184795999996</v>
      </c>
      <c r="AD109" s="80">
        <f t="shared" si="22"/>
        <v>27.481393909000001</v>
      </c>
      <c r="AE109" s="80">
        <f t="shared" si="22"/>
        <v>25.533340564</v>
      </c>
      <c r="AF109" s="80">
        <f t="shared" si="22"/>
        <v>21.606156232000004</v>
      </c>
      <c r="AG109" s="80">
        <f t="shared" si="22"/>
        <v>24.304192069999996</v>
      </c>
      <c r="AH109" s="80">
        <f t="shared" si="22"/>
        <v>24.202540017999997</v>
      </c>
      <c r="AI109" s="80">
        <f t="shared" si="22"/>
        <v>24.325975411999998</v>
      </c>
      <c r="AJ109" s="80">
        <f t="shared" si="22"/>
        <v>24.59804428</v>
      </c>
      <c r="AK109" s="80">
        <f t="shared" si="22"/>
        <v>24.370511601999993</v>
      </c>
      <c r="AN109" s="79"/>
    </row>
    <row r="110" spans="5:40">
      <c r="E110" s="65" t="str">
        <f>Cover!$F$13</f>
        <v>Lon</v>
      </c>
      <c r="F110" s="79" t="s">
        <v>85</v>
      </c>
      <c r="G110" s="79" t="s">
        <v>291</v>
      </c>
      <c r="H110" s="79" t="s">
        <v>141</v>
      </c>
      <c r="I110" s="79" t="s">
        <v>145</v>
      </c>
      <c r="J110" s="79" t="s">
        <v>295</v>
      </c>
      <c r="K110" s="67" t="str">
        <f t="shared" si="16"/>
        <v>Opex_IT &amp; Telecoms_Net</v>
      </c>
      <c r="L110" s="79" t="s">
        <v>292</v>
      </c>
      <c r="M110" s="80" t="str">
        <f t="shared" ref="M110:M118" si="23">E110&amp;F110&amp;G110&amp;H110&amp;I110&amp;"Cost"&amp;"Totex"</f>
        <v>LonOpex2.01 Opex Cost Matrix - CBusiness SupportIT &amp; TelecomsCostTotex</v>
      </c>
      <c r="R110" s="14"/>
      <c r="T110" s="68"/>
      <c r="U110" s="68"/>
      <c r="V110" s="68"/>
      <c r="W110" s="68"/>
      <c r="X110" s="68"/>
      <c r="Y110" s="81">
        <v>9.2283633970000007</v>
      </c>
      <c r="Z110" s="81">
        <v>9.866265202000001</v>
      </c>
      <c r="AA110" s="81">
        <v>10.492942022999998</v>
      </c>
      <c r="AB110" s="81">
        <v>11.247712937000001</v>
      </c>
      <c r="AC110" s="81">
        <v>10.774533357999999</v>
      </c>
      <c r="AD110" s="81">
        <v>14.147431649999998</v>
      </c>
      <c r="AE110" s="81">
        <v>10.314275289999999</v>
      </c>
      <c r="AF110" s="81">
        <v>9.6026348020000007</v>
      </c>
      <c r="AG110" s="81">
        <v>12.857417016000001</v>
      </c>
      <c r="AH110" s="81">
        <v>13.202866698999999</v>
      </c>
      <c r="AI110" s="81">
        <v>13.141877381</v>
      </c>
      <c r="AJ110" s="81">
        <v>13.147524611</v>
      </c>
      <c r="AK110" s="81">
        <v>12.974486389999997</v>
      </c>
      <c r="AN110" s="79"/>
    </row>
    <row r="111" spans="5:40">
      <c r="E111" s="65" t="str">
        <f>Cover!$F$13</f>
        <v>Lon</v>
      </c>
      <c r="F111" s="79" t="s">
        <v>85</v>
      </c>
      <c r="G111" s="79" t="s">
        <v>291</v>
      </c>
      <c r="H111" s="79" t="s">
        <v>141</v>
      </c>
      <c r="I111" s="79" t="s">
        <v>148</v>
      </c>
      <c r="J111" s="79" t="s">
        <v>295</v>
      </c>
      <c r="K111" s="67" t="str">
        <f t="shared" si="16"/>
        <v>Opex_Property Management_Net</v>
      </c>
      <c r="L111" s="79" t="s">
        <v>292</v>
      </c>
      <c r="M111" s="80" t="str">
        <f t="shared" si="23"/>
        <v>LonOpex2.01 Opex Cost Matrix - CBusiness SupportProperty ManagementCostTotex</v>
      </c>
      <c r="R111" s="14"/>
      <c r="T111" s="68"/>
      <c r="U111" s="68"/>
      <c r="V111" s="68"/>
      <c r="W111" s="68"/>
      <c r="X111" s="68"/>
      <c r="Y111" s="81">
        <v>4.167278155</v>
      </c>
      <c r="Z111" s="81">
        <v>3.8089932759999998</v>
      </c>
      <c r="AA111" s="81">
        <v>3.4412406529999999</v>
      </c>
      <c r="AB111" s="81">
        <v>3.1407073950000006</v>
      </c>
      <c r="AC111" s="81">
        <v>2.8322983079999995</v>
      </c>
      <c r="AD111" s="81">
        <v>3.6324239040000008</v>
      </c>
      <c r="AE111" s="81">
        <v>2.9085091959999998</v>
      </c>
      <c r="AF111" s="81">
        <v>3.4376658290000002</v>
      </c>
      <c r="AG111" s="81">
        <v>3.4844670250000003</v>
      </c>
      <c r="AH111" s="81">
        <v>3.4817700770000002</v>
      </c>
      <c r="AI111" s="81">
        <v>3.3999974500000003</v>
      </c>
      <c r="AJ111" s="81">
        <v>3.4518615280000002</v>
      </c>
      <c r="AK111" s="81">
        <v>3.4875533079999999</v>
      </c>
      <c r="AN111" s="79"/>
    </row>
    <row r="112" spans="5:40">
      <c r="E112" s="65" t="str">
        <f>Cover!$F$13</f>
        <v>Lon</v>
      </c>
      <c r="F112" s="79" t="s">
        <v>85</v>
      </c>
      <c r="G112" s="79" t="s">
        <v>291</v>
      </c>
      <c r="H112" s="79" t="s">
        <v>141</v>
      </c>
      <c r="I112" s="79" t="s">
        <v>151</v>
      </c>
      <c r="J112" s="79" t="s">
        <v>295</v>
      </c>
      <c r="K112" s="67" t="str">
        <f t="shared" si="16"/>
        <v>Opex_HR &amp; Non-Operational Training_Net</v>
      </c>
      <c r="L112" s="79" t="s">
        <v>292</v>
      </c>
      <c r="M112" s="80" t="str">
        <f t="shared" si="23"/>
        <v>LonOpex2.01 Opex Cost Matrix - CBusiness SupportHR &amp; Non-Operational TrainingCostTotex</v>
      </c>
      <c r="R112" s="14"/>
      <c r="T112" s="68"/>
      <c r="U112" s="68"/>
      <c r="V112" s="68"/>
      <c r="W112" s="68"/>
      <c r="X112" s="68"/>
      <c r="Y112" s="81">
        <v>1.7340392839999998</v>
      </c>
      <c r="Z112" s="81">
        <v>1.9882719819999999</v>
      </c>
      <c r="AA112" s="81">
        <v>1.8217924410000004</v>
      </c>
      <c r="AB112" s="81">
        <v>1.8160450700000002</v>
      </c>
      <c r="AC112" s="81">
        <v>1.0159918440000002</v>
      </c>
      <c r="AD112" s="81">
        <v>1.4263261</v>
      </c>
      <c r="AE112" s="81">
        <v>1.5372687279999999</v>
      </c>
      <c r="AF112" s="81">
        <v>1.4378224000000002</v>
      </c>
      <c r="AG112" s="81">
        <v>1.435934415</v>
      </c>
      <c r="AH112" s="81">
        <v>1.4235185429999999</v>
      </c>
      <c r="AI112" s="81">
        <v>1.4253462509999999</v>
      </c>
      <c r="AJ112" s="81">
        <v>1.4168648750000001</v>
      </c>
      <c r="AK112" s="81">
        <v>1.3957428449999998</v>
      </c>
      <c r="AN112" s="79"/>
    </row>
    <row r="113" spans="5:41">
      <c r="E113" s="65" t="str">
        <f>Cover!$F$13</f>
        <v>Lon</v>
      </c>
      <c r="F113" s="79" t="s">
        <v>85</v>
      </c>
      <c r="G113" s="79" t="s">
        <v>291</v>
      </c>
      <c r="H113" s="79" t="s">
        <v>141</v>
      </c>
      <c r="I113" s="79" t="s">
        <v>154</v>
      </c>
      <c r="J113" s="79" t="s">
        <v>295</v>
      </c>
      <c r="K113" s="67" t="str">
        <f t="shared" si="16"/>
        <v>Opex_Audit, Finance &amp; Regulation_Net</v>
      </c>
      <c r="L113" s="79" t="s">
        <v>292</v>
      </c>
      <c r="M113" s="80" t="str">
        <f t="shared" si="23"/>
        <v>LonOpex2.01 Opex Cost Matrix - CBusiness SupportAudit, Finance &amp; RegulationCostTotex</v>
      </c>
      <c r="R113" s="14"/>
      <c r="T113" s="68"/>
      <c r="U113" s="68"/>
      <c r="V113" s="68"/>
      <c r="W113" s="68"/>
      <c r="X113" s="68"/>
      <c r="Y113" s="81">
        <v>3.9973753780000005</v>
      </c>
      <c r="Z113" s="81">
        <v>4.5058354170000001</v>
      </c>
      <c r="AA113" s="81">
        <v>3.8141373320000009</v>
      </c>
      <c r="AB113" s="81">
        <v>3.0009714939999999</v>
      </c>
      <c r="AC113" s="81">
        <v>2.954329682</v>
      </c>
      <c r="AD113" s="81">
        <v>4.2196245560000003</v>
      </c>
      <c r="AE113" s="81">
        <v>3.8972089599999999</v>
      </c>
      <c r="AF113" s="81">
        <v>3.207803738</v>
      </c>
      <c r="AG113" s="81">
        <v>2.8038886239999998</v>
      </c>
      <c r="AH113" s="81">
        <v>2.4644562200000002</v>
      </c>
      <c r="AI113" s="81">
        <v>2.7100922609999998</v>
      </c>
      <c r="AJ113" s="81">
        <v>2.9488262949999995</v>
      </c>
      <c r="AK113" s="81">
        <v>2.9001915159999996</v>
      </c>
      <c r="AN113" s="79"/>
    </row>
    <row r="114" spans="5:41">
      <c r="E114" s="65" t="str">
        <f>Cover!$F$13</f>
        <v>Lon</v>
      </c>
      <c r="F114" s="79" t="s">
        <v>85</v>
      </c>
      <c r="G114" s="79" t="s">
        <v>291</v>
      </c>
      <c r="H114" s="79" t="s">
        <v>141</v>
      </c>
      <c r="I114" s="79" t="s">
        <v>157</v>
      </c>
      <c r="J114" s="79" t="s">
        <v>295</v>
      </c>
      <c r="K114" s="67" t="str">
        <f t="shared" si="16"/>
        <v>Opex_Insurance_Net</v>
      </c>
      <c r="L114" s="79" t="s">
        <v>292</v>
      </c>
      <c r="M114" s="80" t="str">
        <f t="shared" si="23"/>
        <v>LonOpex2.01 Opex Cost Matrix - CBusiness SupportInsuranceCostTotex</v>
      </c>
      <c r="R114" s="14"/>
      <c r="T114" s="68"/>
      <c r="U114" s="68"/>
      <c r="V114" s="68"/>
      <c r="W114" s="68"/>
      <c r="X114" s="68"/>
      <c r="Y114" s="81">
        <v>2.4298044829999998</v>
      </c>
      <c r="Z114" s="81">
        <v>2.1345131030000002</v>
      </c>
      <c r="AA114" s="81">
        <v>2.2017561390000004</v>
      </c>
      <c r="AB114" s="81">
        <v>2.2955701200000003</v>
      </c>
      <c r="AC114" s="81">
        <v>1.2931036440000001</v>
      </c>
      <c r="AD114" s="81">
        <v>1.517987416</v>
      </c>
      <c r="AE114" s="81">
        <v>1.9760239209999999</v>
      </c>
      <c r="AF114" s="81">
        <v>1.3512435</v>
      </c>
      <c r="AG114" s="81">
        <v>1.423371377</v>
      </c>
      <c r="AH114" s="81">
        <v>1.396596792</v>
      </c>
      <c r="AI114" s="81">
        <v>1.4048809550000001</v>
      </c>
      <c r="AJ114" s="81">
        <v>1.3993160519999999</v>
      </c>
      <c r="AK114" s="81">
        <v>1.4080030629999998</v>
      </c>
      <c r="AN114" s="79"/>
    </row>
    <row r="115" spans="5:41">
      <c r="E115" s="65" t="str">
        <f>Cover!$F$13</f>
        <v>Lon</v>
      </c>
      <c r="F115" s="79" t="s">
        <v>85</v>
      </c>
      <c r="G115" s="79" t="s">
        <v>291</v>
      </c>
      <c r="H115" s="79" t="s">
        <v>141</v>
      </c>
      <c r="I115" s="79" t="s">
        <v>160</v>
      </c>
      <c r="J115" s="79" t="s">
        <v>295</v>
      </c>
      <c r="K115" s="67" t="str">
        <f t="shared" si="16"/>
        <v>Opex_Procurement_Net</v>
      </c>
      <c r="L115" s="79" t="s">
        <v>292</v>
      </c>
      <c r="M115" s="80" t="str">
        <f t="shared" si="23"/>
        <v>LonOpex2.01 Opex Cost Matrix - CBusiness SupportProcurementCostTotex</v>
      </c>
      <c r="R115" s="14"/>
      <c r="T115" s="68"/>
      <c r="U115" s="68"/>
      <c r="V115" s="68"/>
      <c r="W115" s="68"/>
      <c r="X115" s="68"/>
      <c r="Y115" s="81">
        <v>0.69078136999999995</v>
      </c>
      <c r="Z115" s="81">
        <v>0.61103682700000006</v>
      </c>
      <c r="AA115" s="81">
        <v>0.50075974800000012</v>
      </c>
      <c r="AB115" s="81">
        <v>0.69475814200000008</v>
      </c>
      <c r="AC115" s="81">
        <v>0.59805665499999983</v>
      </c>
      <c r="AD115" s="81">
        <v>0.71655879399999989</v>
      </c>
      <c r="AE115" s="81">
        <v>0.61786299300000003</v>
      </c>
      <c r="AF115" s="81">
        <v>0.62081449499999997</v>
      </c>
      <c r="AG115" s="81">
        <v>0.57720845599999993</v>
      </c>
      <c r="AH115" s="81">
        <v>0.54286455299999992</v>
      </c>
      <c r="AI115" s="81">
        <v>0.53830939500000008</v>
      </c>
      <c r="AJ115" s="81">
        <v>0.53830939599999994</v>
      </c>
      <c r="AK115" s="81">
        <v>0.53830939499999997</v>
      </c>
      <c r="AN115" s="79"/>
    </row>
    <row r="116" spans="5:41">
      <c r="E116" s="65" t="str">
        <f>Cover!$F$13</f>
        <v>Lon</v>
      </c>
      <c r="F116" s="79" t="s">
        <v>85</v>
      </c>
      <c r="G116" s="79" t="s">
        <v>291</v>
      </c>
      <c r="H116" s="79" t="s">
        <v>141</v>
      </c>
      <c r="I116" s="79" t="s">
        <v>163</v>
      </c>
      <c r="J116" s="79" t="s">
        <v>295</v>
      </c>
      <c r="K116" s="67" t="str">
        <f t="shared" si="16"/>
        <v>Opex_CEO &amp; Group Management_Net</v>
      </c>
      <c r="L116" s="79" t="s">
        <v>292</v>
      </c>
      <c r="M116" s="80" t="str">
        <f t="shared" si="23"/>
        <v>LonOpex2.01 Opex Cost Matrix - CBusiness SupportCEO &amp; Group ManagementCostTotex</v>
      </c>
      <c r="R116" s="14"/>
      <c r="T116" s="68"/>
      <c r="U116" s="68"/>
      <c r="V116" s="68"/>
      <c r="W116" s="68"/>
      <c r="X116" s="68"/>
      <c r="Y116" s="81">
        <v>5.0914019699999997</v>
      </c>
      <c r="Z116" s="81">
        <v>4.6214599929999993</v>
      </c>
      <c r="AA116" s="81">
        <v>3.8410080210000004</v>
      </c>
      <c r="AB116" s="81">
        <v>2.6820117919999995</v>
      </c>
      <c r="AC116" s="81">
        <v>0.62344666500000012</v>
      </c>
      <c r="AD116" s="81">
        <v>1.4924053820000003</v>
      </c>
      <c r="AE116" s="81">
        <v>3.7357190189999998</v>
      </c>
      <c r="AF116" s="81">
        <v>1.506814756</v>
      </c>
      <c r="AG116" s="81">
        <v>1.425673296</v>
      </c>
      <c r="AH116" s="81">
        <v>1.3888827379999997</v>
      </c>
      <c r="AI116" s="81">
        <v>1.4038873229999997</v>
      </c>
      <c r="AJ116" s="81">
        <v>1.3937571270000002</v>
      </c>
      <c r="AK116" s="81">
        <v>1.3708653399999999</v>
      </c>
      <c r="AN116" s="79"/>
    </row>
    <row r="117" spans="5:41">
      <c r="E117" s="65" t="str">
        <f>Cover!$F$13</f>
        <v>Lon</v>
      </c>
      <c r="F117" s="79" t="s">
        <v>85</v>
      </c>
      <c r="G117" s="79" t="s">
        <v>291</v>
      </c>
      <c r="H117" s="79" t="s">
        <v>141</v>
      </c>
      <c r="I117" s="79" t="s">
        <v>166</v>
      </c>
      <c r="J117" s="79" t="s">
        <v>295</v>
      </c>
      <c r="K117" s="67" t="str">
        <f t="shared" si="16"/>
        <v>Opex_Stores &amp; Logistics_Net</v>
      </c>
      <c r="L117" s="79" t="s">
        <v>292</v>
      </c>
      <c r="M117" s="80" t="str">
        <f t="shared" si="23"/>
        <v>LonOpex2.01 Opex Cost Matrix - CBusiness SupportStores &amp; LogisticsCostTotex</v>
      </c>
      <c r="R117" s="14"/>
      <c r="T117" s="68"/>
      <c r="U117" s="68"/>
      <c r="V117" s="68"/>
      <c r="W117" s="68"/>
      <c r="X117" s="68"/>
      <c r="Y117" s="81">
        <v>0.80355738800000009</v>
      </c>
      <c r="Z117" s="81">
        <v>0.60463038599999996</v>
      </c>
      <c r="AA117" s="81">
        <v>0.44203392099999994</v>
      </c>
      <c r="AB117" s="81">
        <v>0.34630236000000003</v>
      </c>
      <c r="AC117" s="81">
        <v>0.31842463999999998</v>
      </c>
      <c r="AD117" s="81">
        <v>0.32863610700000007</v>
      </c>
      <c r="AE117" s="81">
        <v>0.54647245700000002</v>
      </c>
      <c r="AF117" s="81">
        <v>0.44135671199999998</v>
      </c>
      <c r="AG117" s="81">
        <v>0.29623186100000004</v>
      </c>
      <c r="AH117" s="81">
        <v>0.30158439600000003</v>
      </c>
      <c r="AI117" s="81">
        <v>0.30158439600000003</v>
      </c>
      <c r="AJ117" s="81">
        <v>0.30158439600000003</v>
      </c>
      <c r="AK117" s="81">
        <v>0.29535974500000001</v>
      </c>
      <c r="AN117" s="79"/>
    </row>
    <row r="118" spans="5:41">
      <c r="E118" s="65" t="str">
        <f>Cover!$F$13</f>
        <v>Lon</v>
      </c>
      <c r="F118" s="66" t="s">
        <v>85</v>
      </c>
      <c r="G118" s="79" t="s">
        <v>291</v>
      </c>
      <c r="H118" s="66" t="s">
        <v>169</v>
      </c>
      <c r="I118" s="66" t="s">
        <v>169</v>
      </c>
      <c r="J118" s="79" t="s">
        <v>295</v>
      </c>
      <c r="K118" s="67" t="str">
        <f t="shared" si="16"/>
        <v>Opex_Training &amp; Apprentices_Net</v>
      </c>
      <c r="L118" s="79" t="s">
        <v>292</v>
      </c>
      <c r="M118" s="80" t="str">
        <f t="shared" si="23"/>
        <v>LonOpex2.01 Opex Cost Matrix - CTraining &amp; ApprenticesTraining &amp; ApprenticesCostTotex</v>
      </c>
      <c r="R118" s="14"/>
      <c r="T118" s="68"/>
      <c r="U118" s="68"/>
      <c r="V118" s="68"/>
      <c r="W118" s="68"/>
      <c r="X118" s="68"/>
      <c r="Y118" s="81">
        <v>1.9693126780000001</v>
      </c>
      <c r="Z118" s="81">
        <v>2.3468263700000001</v>
      </c>
      <c r="AA118" s="81">
        <v>3.3911602169999999</v>
      </c>
      <c r="AB118" s="81">
        <v>4.7091324339999989</v>
      </c>
      <c r="AC118" s="81">
        <v>5.1683875519999996</v>
      </c>
      <c r="AD118" s="81">
        <v>3.1284623759999999</v>
      </c>
      <c r="AE118" s="81">
        <v>2.6931071609999999</v>
      </c>
      <c r="AF118" s="81">
        <v>3.4395670569999997</v>
      </c>
      <c r="AG118" s="81">
        <v>4.3143165959999994</v>
      </c>
      <c r="AH118" s="81">
        <v>3.9710414430000003</v>
      </c>
      <c r="AI118" s="81">
        <v>4.2288366919999998</v>
      </c>
      <c r="AJ118" s="81">
        <v>3.8679369779999995</v>
      </c>
      <c r="AK118" s="81">
        <v>4.2892807249999994</v>
      </c>
      <c r="AN118" s="79"/>
    </row>
    <row r="119" spans="5:41">
      <c r="E119" s="65" t="str">
        <f>Cover!$F$13</f>
        <v>Lon</v>
      </c>
      <c r="F119" s="5" t="s">
        <v>85</v>
      </c>
      <c r="G119" s="5"/>
      <c r="I119" s="5" t="s">
        <v>173</v>
      </c>
      <c r="J119" s="79" t="s">
        <v>295</v>
      </c>
      <c r="K119" s="67" t="str">
        <f t="shared" si="16"/>
        <v>Opex_Total Non-Controllable Costs_Net</v>
      </c>
      <c r="L119" s="79" t="s">
        <v>292</v>
      </c>
      <c r="T119" s="68"/>
      <c r="U119" s="68"/>
      <c r="V119" s="68"/>
      <c r="W119" s="68"/>
      <c r="X119" s="68"/>
      <c r="Y119" s="80">
        <f>SUM(Y120:Y132)</f>
        <v>67.752809797512967</v>
      </c>
      <c r="Z119" s="80">
        <f t="shared" ref="Z119:AK119" si="24">SUM(Z120:Z132)</f>
        <v>69.796340983303764</v>
      </c>
      <c r="AA119" s="80">
        <f t="shared" si="24"/>
        <v>69.048354637076613</v>
      </c>
      <c r="AB119" s="80">
        <f t="shared" si="24"/>
        <v>68.116470970958716</v>
      </c>
      <c r="AC119" s="80">
        <f t="shared" si="24"/>
        <v>94.199298351348233</v>
      </c>
      <c r="AD119" s="80">
        <f t="shared" si="24"/>
        <v>90.30195105731633</v>
      </c>
      <c r="AE119" s="80">
        <f t="shared" si="24"/>
        <v>71.909114819352197</v>
      </c>
      <c r="AF119" s="80">
        <f t="shared" si="24"/>
        <v>76.992546356171871</v>
      </c>
      <c r="AG119" s="80">
        <f t="shared" si="24"/>
        <v>93.994238113999998</v>
      </c>
      <c r="AH119" s="80">
        <f t="shared" si="24"/>
        <v>93.634149859000004</v>
      </c>
      <c r="AI119" s="80">
        <f t="shared" si="24"/>
        <v>86.764966025000007</v>
      </c>
      <c r="AJ119" s="80">
        <f t="shared" si="24"/>
        <v>86.309298334999994</v>
      </c>
      <c r="AK119" s="80">
        <f t="shared" si="24"/>
        <v>84.516831102000012</v>
      </c>
      <c r="AN119" s="79"/>
    </row>
    <row r="120" spans="5:41" s="86" customFormat="1">
      <c r="E120" s="87" t="str">
        <f>Cover!$F$13</f>
        <v>Lon</v>
      </c>
      <c r="F120" s="86" t="s">
        <v>85</v>
      </c>
      <c r="G120" s="86" t="s">
        <v>303</v>
      </c>
      <c r="H120" s="86" t="s">
        <v>304</v>
      </c>
      <c r="I120" s="86" t="s">
        <v>176</v>
      </c>
      <c r="J120" s="86" t="s">
        <v>295</v>
      </c>
      <c r="K120" s="67" t="str">
        <f t="shared" si="16"/>
        <v>Opex_Shrinkage_Net</v>
      </c>
      <c r="L120" s="86" t="s">
        <v>292</v>
      </c>
      <c r="M120" s="88" t="str">
        <f t="shared" ref="M120:M130" si="25">E120&amp;F120&amp;G120&amp;H120&amp;I120&amp;"Cost"</f>
        <v>LonOpex2.02 Opex Cost Matrix - NCNon-Controllable CostShrinkageCost</v>
      </c>
      <c r="T120" s="89"/>
      <c r="U120" s="89"/>
      <c r="V120" s="89"/>
      <c r="W120" s="89"/>
      <c r="X120" s="89"/>
      <c r="Y120" s="81">
        <v>6.2964389140000003</v>
      </c>
      <c r="Z120" s="81">
        <v>4.7977700839999997</v>
      </c>
      <c r="AA120" s="81">
        <v>3.331459443</v>
      </c>
      <c r="AB120" s="81">
        <v>3.3838559510000001</v>
      </c>
      <c r="AC120" s="81">
        <v>3.7639911779999999</v>
      </c>
      <c r="AD120" s="81">
        <v>4.5683984549999996</v>
      </c>
      <c r="AE120" s="81">
        <v>2.4802288379999999</v>
      </c>
      <c r="AF120" s="81">
        <v>1.2803877379999999</v>
      </c>
      <c r="AG120" s="81">
        <v>3.0295173169999998</v>
      </c>
      <c r="AH120" s="81">
        <v>2.8720797870000001</v>
      </c>
      <c r="AI120" s="81">
        <v>2.7081063730000001</v>
      </c>
      <c r="AJ120" s="81">
        <v>2.543733263</v>
      </c>
      <c r="AK120" s="81">
        <v>2.3816496200000001</v>
      </c>
      <c r="AO120" s="90"/>
    </row>
    <row r="121" spans="5:41">
      <c r="E121" s="65" t="str">
        <f>Cover!$F$13</f>
        <v>Lon</v>
      </c>
      <c r="F121" s="79" t="s">
        <v>85</v>
      </c>
      <c r="G121" s="79" t="s">
        <v>303</v>
      </c>
      <c r="H121" s="86" t="s">
        <v>304</v>
      </c>
      <c r="I121" s="79" t="s">
        <v>179</v>
      </c>
      <c r="J121" s="79" t="s">
        <v>295</v>
      </c>
      <c r="K121" s="67" t="str">
        <f t="shared" si="16"/>
        <v>Opex_Ofgem Licence_Net</v>
      </c>
      <c r="L121" s="79" t="s">
        <v>292</v>
      </c>
      <c r="M121" s="80" t="str">
        <f t="shared" si="25"/>
        <v>LonOpex2.02 Opex Cost Matrix - NCNon-Controllable CostOfgem LicenceCost</v>
      </c>
      <c r="R121" s="14"/>
      <c r="T121" s="68"/>
      <c r="U121" s="68"/>
      <c r="V121" s="68"/>
      <c r="W121" s="68"/>
      <c r="X121" s="68"/>
      <c r="Y121" s="81">
        <v>1.4563070869999999</v>
      </c>
      <c r="Z121" s="81">
        <v>1.505510116</v>
      </c>
      <c r="AA121" s="81">
        <v>1.517964724</v>
      </c>
      <c r="AB121" s="81">
        <v>1.2536489159999999</v>
      </c>
      <c r="AC121" s="81">
        <v>1.5563995960000001</v>
      </c>
      <c r="AD121" s="81">
        <v>1.5706613279999999</v>
      </c>
      <c r="AE121" s="81">
        <v>1.6905247320000001</v>
      </c>
      <c r="AF121" s="81">
        <v>1.6751857139999999</v>
      </c>
      <c r="AG121" s="81">
        <v>1.6886412820000001</v>
      </c>
      <c r="AH121" s="81">
        <v>1.6886412820000001</v>
      </c>
      <c r="AI121" s="81">
        <v>1.6886412820000001</v>
      </c>
      <c r="AJ121" s="81">
        <v>1.6886412820000001</v>
      </c>
      <c r="AK121" s="81">
        <v>1.6886412820000001</v>
      </c>
      <c r="AN121" s="79"/>
      <c r="AO121" s="78"/>
    </row>
    <row r="122" spans="5:41">
      <c r="E122" s="65" t="str">
        <f>Cover!$F$13</f>
        <v>Lon</v>
      </c>
      <c r="F122" s="79" t="s">
        <v>85</v>
      </c>
      <c r="G122" s="79" t="s">
        <v>303</v>
      </c>
      <c r="H122" s="86" t="s">
        <v>304</v>
      </c>
      <c r="I122" s="79" t="s">
        <v>180</v>
      </c>
      <c r="J122" s="79" t="s">
        <v>295</v>
      </c>
      <c r="K122" s="67" t="str">
        <f t="shared" si="16"/>
        <v>Opex_Network Rates_Net</v>
      </c>
      <c r="L122" s="79" t="s">
        <v>292</v>
      </c>
      <c r="M122" s="80" t="str">
        <f t="shared" si="25"/>
        <v>LonOpex2.02 Opex Cost Matrix - NCNon-Controllable CostNetwork RatesCost</v>
      </c>
      <c r="R122" s="14"/>
      <c r="T122" s="68"/>
      <c r="U122" s="68"/>
      <c r="V122" s="68"/>
      <c r="W122" s="68"/>
      <c r="X122" s="68"/>
      <c r="Y122" s="81">
        <v>31.178880899999999</v>
      </c>
      <c r="Z122" s="81">
        <v>31.292080869999999</v>
      </c>
      <c r="AA122" s="81">
        <v>31.66220307</v>
      </c>
      <c r="AB122" s="81">
        <v>31.293404089999999</v>
      </c>
      <c r="AC122" s="81">
        <v>53.474704729999999</v>
      </c>
      <c r="AD122" s="81">
        <v>53.240351799999999</v>
      </c>
      <c r="AE122" s="81">
        <v>41.248722520000001</v>
      </c>
      <c r="AF122" s="81">
        <v>48.990524739999998</v>
      </c>
      <c r="AG122" s="81">
        <v>48.176399770000003</v>
      </c>
      <c r="AH122" s="81">
        <v>48.176399770000003</v>
      </c>
      <c r="AI122" s="81">
        <v>48.176399770000003</v>
      </c>
      <c r="AJ122" s="81">
        <v>48.176399770000003</v>
      </c>
      <c r="AK122" s="81">
        <v>48.176399770000003</v>
      </c>
      <c r="AN122" s="79"/>
    </row>
    <row r="123" spans="5:41">
      <c r="E123" s="65" t="str">
        <f>Cover!$F$13</f>
        <v>Lon</v>
      </c>
      <c r="F123" s="79" t="s">
        <v>85</v>
      </c>
      <c r="G123" s="79" t="s">
        <v>303</v>
      </c>
      <c r="H123" s="86" t="s">
        <v>304</v>
      </c>
      <c r="I123" s="83" t="s">
        <v>181</v>
      </c>
      <c r="J123" s="79" t="s">
        <v>295</v>
      </c>
      <c r="K123" s="67" t="str">
        <f t="shared" si="16"/>
        <v>Opex_Established pension deficit recovery plan payment_Net</v>
      </c>
      <c r="L123" s="79" t="s">
        <v>292</v>
      </c>
      <c r="M123" s="80" t="str">
        <f t="shared" si="25"/>
        <v>LonOpex2.02 Opex Cost Matrix - NCNon-Controllable CostEstablished pension deficit recovery plan paymentCost</v>
      </c>
      <c r="R123" s="14"/>
      <c r="T123" s="68"/>
      <c r="U123" s="68"/>
      <c r="V123" s="68"/>
      <c r="W123" s="68"/>
      <c r="X123" s="68"/>
      <c r="Y123" s="81">
        <v>1.831158351</v>
      </c>
      <c r="Z123" s="81">
        <v>3.1391998129999998</v>
      </c>
      <c r="AA123" s="81">
        <v>3.1199035789999998</v>
      </c>
      <c r="AB123" s="81">
        <v>3.107317353</v>
      </c>
      <c r="AC123" s="81">
        <v>8.1550747809999997</v>
      </c>
      <c r="AD123" s="81">
        <v>8.4316728029999997</v>
      </c>
      <c r="AE123" s="81">
        <v>7.1150166639999997</v>
      </c>
      <c r="AF123" s="81">
        <v>0</v>
      </c>
      <c r="AG123" s="81">
        <v>8.6471556350000007</v>
      </c>
      <c r="AH123" s="81">
        <v>7.3066011700000004</v>
      </c>
      <c r="AI123" s="81">
        <v>0</v>
      </c>
      <c r="AJ123" s="81">
        <v>0</v>
      </c>
      <c r="AK123" s="81">
        <v>0</v>
      </c>
      <c r="AN123" s="79"/>
    </row>
    <row r="124" spans="5:41">
      <c r="E124" s="65" t="str">
        <f>Cover!$F$13</f>
        <v>Lon</v>
      </c>
      <c r="F124" s="79" t="s">
        <v>85</v>
      </c>
      <c r="G124" s="79" t="s">
        <v>303</v>
      </c>
      <c r="H124" s="86" t="s">
        <v>304</v>
      </c>
      <c r="I124" s="83" t="s">
        <v>182</v>
      </c>
      <c r="J124" s="79" t="s">
        <v>295</v>
      </c>
      <c r="K124" s="67" t="str">
        <f t="shared" si="16"/>
        <v>Opex_PPF levy costs_Net</v>
      </c>
      <c r="L124" s="79" t="s">
        <v>292</v>
      </c>
      <c r="M124" s="80" t="str">
        <f t="shared" si="25"/>
        <v>LonOpex2.02 Opex Cost Matrix - NCNon-Controllable CostPPF levy costsCost</v>
      </c>
      <c r="R124" s="14"/>
      <c r="T124" s="68"/>
      <c r="U124" s="68"/>
      <c r="V124" s="68"/>
      <c r="W124" s="68"/>
      <c r="X124" s="68"/>
      <c r="Y124" s="81">
        <v>2.2779223000000001E-2</v>
      </c>
      <c r="Z124" s="81">
        <v>0.186541761</v>
      </c>
      <c r="AA124" s="81">
        <v>1.4271453E-2</v>
      </c>
      <c r="AB124" s="81">
        <v>1.4932608999999999E-2</v>
      </c>
      <c r="AC124" s="81">
        <v>2.2482150999999999E-2</v>
      </c>
      <c r="AD124" s="81">
        <v>3.5272710999999998E-2</v>
      </c>
      <c r="AE124" s="81">
        <v>2.9711896000000002E-2</v>
      </c>
      <c r="AF124" s="81">
        <v>2.9242985999999999E-2</v>
      </c>
      <c r="AG124" s="81">
        <v>0</v>
      </c>
      <c r="AH124" s="81">
        <v>0</v>
      </c>
      <c r="AI124" s="81">
        <v>0</v>
      </c>
      <c r="AJ124" s="81">
        <v>0</v>
      </c>
      <c r="AK124" s="81">
        <v>0</v>
      </c>
      <c r="AN124" s="79"/>
    </row>
    <row r="125" spans="5:41">
      <c r="E125" s="65" t="str">
        <f>Cover!$F$13</f>
        <v>Lon</v>
      </c>
      <c r="F125" s="79" t="s">
        <v>85</v>
      </c>
      <c r="G125" s="79" t="s">
        <v>303</v>
      </c>
      <c r="H125" s="86" t="s">
        <v>304</v>
      </c>
      <c r="I125" s="83" t="s">
        <v>183</v>
      </c>
      <c r="J125" s="79" t="s">
        <v>295</v>
      </c>
      <c r="K125" s="67" t="str">
        <f t="shared" si="16"/>
        <v>Opex_Pension scheme administration costs_Net</v>
      </c>
      <c r="L125" s="79" t="s">
        <v>292</v>
      </c>
      <c r="M125" s="80" t="str">
        <f t="shared" si="25"/>
        <v>LonOpex2.02 Opex Cost Matrix - NCNon-Controllable CostPension scheme administration costsCost</v>
      </c>
      <c r="R125" s="14"/>
      <c r="T125" s="68"/>
      <c r="U125" s="68"/>
      <c r="V125" s="68"/>
      <c r="W125" s="68"/>
      <c r="X125" s="68"/>
      <c r="Y125" s="81">
        <v>0.156607159</v>
      </c>
      <c r="Z125" s="81">
        <v>0.16115442099999999</v>
      </c>
      <c r="AA125" s="81">
        <v>0.15966175599999999</v>
      </c>
      <c r="AB125" s="81">
        <v>0.15647915200000001</v>
      </c>
      <c r="AC125" s="81">
        <v>0.68154030799999998</v>
      </c>
      <c r="AD125" s="81">
        <v>0.76319468999999995</v>
      </c>
      <c r="AE125" s="81">
        <v>0.70630415199999996</v>
      </c>
      <c r="AF125" s="81">
        <v>0.70630415199999996</v>
      </c>
      <c r="AG125" s="81">
        <v>0</v>
      </c>
      <c r="AH125" s="81">
        <v>0</v>
      </c>
      <c r="AI125" s="81">
        <v>0</v>
      </c>
      <c r="AJ125" s="81">
        <v>0</v>
      </c>
      <c r="AK125" s="81">
        <v>0</v>
      </c>
      <c r="AN125" s="79"/>
    </row>
    <row r="126" spans="5:41">
      <c r="E126" s="65" t="str">
        <f>Cover!$F$13</f>
        <v>Lon</v>
      </c>
      <c r="F126" s="79" t="s">
        <v>85</v>
      </c>
      <c r="G126" s="79" t="s">
        <v>303</v>
      </c>
      <c r="H126" s="86" t="s">
        <v>304</v>
      </c>
      <c r="I126" s="83" t="s">
        <v>305</v>
      </c>
      <c r="J126" s="79" t="s">
        <v>295</v>
      </c>
      <c r="K126" s="67" t="str">
        <f t="shared" si="16"/>
        <v>Opex_Pension Deficit Charge Adjustment (NTS Pension Recharge)_Net</v>
      </c>
      <c r="L126" s="79" t="s">
        <v>292</v>
      </c>
      <c r="M126" s="80" t="str">
        <f t="shared" si="25"/>
        <v>LonOpex2.02 Opex Cost Matrix - NCNon-Controllable CostPension Deficit Charge Adjustment (NTS Pension Recharge)Cost</v>
      </c>
      <c r="R126" s="14"/>
      <c r="T126" s="68"/>
      <c r="U126" s="68"/>
      <c r="V126" s="68"/>
      <c r="W126" s="68"/>
      <c r="X126" s="68"/>
      <c r="Y126" s="81">
        <v>4.9440162550000002</v>
      </c>
      <c r="Z126" s="81">
        <v>5.0545905790000001</v>
      </c>
      <c r="AA126" s="81">
        <v>7.0127396820000003</v>
      </c>
      <c r="AB126" s="81">
        <v>6.9012746380000003</v>
      </c>
      <c r="AC126" s="81">
        <v>4.2665608529999997</v>
      </c>
      <c r="AD126" s="81">
        <v>4.2791639999999997</v>
      </c>
      <c r="AE126" s="81">
        <v>0</v>
      </c>
      <c r="AF126" s="81">
        <v>0</v>
      </c>
      <c r="AG126" s="81">
        <v>0</v>
      </c>
      <c r="AH126" s="81">
        <v>0</v>
      </c>
      <c r="AI126" s="81">
        <v>0</v>
      </c>
      <c r="AJ126" s="81">
        <v>0</v>
      </c>
      <c r="AK126" s="81">
        <v>0</v>
      </c>
      <c r="AN126" s="79"/>
    </row>
    <row r="127" spans="5:41">
      <c r="E127" s="65" t="str">
        <f>Cover!$F$13</f>
        <v>Lon</v>
      </c>
      <c r="F127" s="79" t="s">
        <v>85</v>
      </c>
      <c r="G127" s="79" t="s">
        <v>303</v>
      </c>
      <c r="H127" s="86" t="s">
        <v>304</v>
      </c>
      <c r="I127" s="83" t="s">
        <v>185</v>
      </c>
      <c r="J127" s="79" t="s">
        <v>295</v>
      </c>
      <c r="K127" s="67" t="str">
        <f t="shared" si="16"/>
        <v>Opex_Bad debt_Net</v>
      </c>
      <c r="L127" s="79" t="s">
        <v>292</v>
      </c>
      <c r="M127" s="80" t="str">
        <f t="shared" si="25"/>
        <v>LonOpex2.02 Opex Cost Matrix - NCNon-Controllable CostBad debtCost</v>
      </c>
      <c r="R127" s="14"/>
      <c r="T127" s="68"/>
      <c r="U127" s="68"/>
      <c r="V127" s="68"/>
      <c r="W127" s="68"/>
      <c r="X127" s="68"/>
      <c r="Y127" s="81">
        <v>-2.3994609999999999E-3</v>
      </c>
      <c r="Z127" s="81">
        <v>0.14861538899999999</v>
      </c>
      <c r="AA127" s="81">
        <v>-0.54311997000000001</v>
      </c>
      <c r="AB127" s="81">
        <v>0.26066593199999999</v>
      </c>
      <c r="AC127" s="81">
        <v>0.57705975399999998</v>
      </c>
      <c r="AD127" s="81">
        <v>2.3305135000000001E-2</v>
      </c>
      <c r="AE127" s="81">
        <v>-1.2616502999999999E-2</v>
      </c>
      <c r="AF127" s="81">
        <v>0</v>
      </c>
      <c r="AG127" s="81">
        <v>0</v>
      </c>
      <c r="AH127" s="81">
        <v>0</v>
      </c>
      <c r="AI127" s="81">
        <v>0</v>
      </c>
      <c r="AJ127" s="81">
        <v>0</v>
      </c>
      <c r="AK127" s="81">
        <v>0</v>
      </c>
      <c r="AN127" s="79"/>
    </row>
    <row r="128" spans="5:41">
      <c r="E128" s="65" t="str">
        <f>Cover!$F$13</f>
        <v>Lon</v>
      </c>
      <c r="F128" s="79" t="s">
        <v>85</v>
      </c>
      <c r="G128" s="79" t="s">
        <v>303</v>
      </c>
      <c r="H128" s="86" t="s">
        <v>304</v>
      </c>
      <c r="I128" s="79" t="s">
        <v>186</v>
      </c>
      <c r="J128" s="79" t="s">
        <v>295</v>
      </c>
      <c r="K128" s="67" t="str">
        <f t="shared" si="16"/>
        <v>Opex_NTS exit costs_Net</v>
      </c>
      <c r="L128" s="79" t="s">
        <v>292</v>
      </c>
      <c r="M128" s="80" t="str">
        <f t="shared" si="25"/>
        <v>LonOpex2.02 Opex Cost Matrix - NCNon-Controllable CostNTS exit costsCost</v>
      </c>
      <c r="R128" s="14"/>
      <c r="T128" s="68"/>
      <c r="U128" s="68"/>
      <c r="V128" s="68"/>
      <c r="W128" s="68"/>
      <c r="X128" s="68"/>
      <c r="Y128" s="81">
        <v>20.96902137</v>
      </c>
      <c r="Z128" s="81">
        <v>21.752877949999998</v>
      </c>
      <c r="AA128" s="81">
        <v>20.6222709</v>
      </c>
      <c r="AB128" s="81">
        <v>20.03089233</v>
      </c>
      <c r="AC128" s="81">
        <v>20.113485000000001</v>
      </c>
      <c r="AD128" s="81">
        <v>15.786928380000001</v>
      </c>
      <c r="AE128" s="81">
        <v>16.79360771</v>
      </c>
      <c r="AF128" s="81">
        <v>23.058747799999999</v>
      </c>
      <c r="AG128" s="81">
        <v>27.42452411</v>
      </c>
      <c r="AH128" s="81">
        <v>28.44742785</v>
      </c>
      <c r="AI128" s="81">
        <v>30.037818600000001</v>
      </c>
      <c r="AJ128" s="81">
        <v>29.800524020000001</v>
      </c>
      <c r="AK128" s="81">
        <v>28.217140430000001</v>
      </c>
      <c r="AN128" s="79"/>
    </row>
    <row r="129" spans="5:41">
      <c r="E129" s="65" t="str">
        <f>Cover!$F$13</f>
        <v>Lon</v>
      </c>
      <c r="F129" s="79" t="s">
        <v>85</v>
      </c>
      <c r="G129" s="79" t="s">
        <v>303</v>
      </c>
      <c r="H129" s="86" t="s">
        <v>304</v>
      </c>
      <c r="I129" s="79" t="s">
        <v>306</v>
      </c>
      <c r="J129" s="79" t="s">
        <v>295</v>
      </c>
      <c r="K129" s="67" t="str">
        <f t="shared" si="16"/>
        <v>Opex_Network Innovation (ex IRM)_Net</v>
      </c>
      <c r="L129" s="79" t="s">
        <v>292</v>
      </c>
      <c r="M129" s="80" t="str">
        <f t="shared" si="25"/>
        <v>LonOpex2.02 Opex Cost Matrix - NCNon-Controllable CostNetwork Innovation (ex IRM)Cost</v>
      </c>
      <c r="R129" s="14"/>
      <c r="T129" s="68"/>
      <c r="U129" s="68"/>
      <c r="V129" s="68"/>
      <c r="W129" s="68"/>
      <c r="X129" s="68"/>
      <c r="Y129" s="81">
        <v>0.59758239599999996</v>
      </c>
      <c r="Z129" s="81">
        <v>1.5817932939999999</v>
      </c>
      <c r="AA129" s="81">
        <v>1.952810688</v>
      </c>
      <c r="AB129" s="81">
        <v>1.5275038679999999</v>
      </c>
      <c r="AC129" s="81">
        <v>1.4126204760000001</v>
      </c>
      <c r="AD129" s="81">
        <v>0.90744855199999996</v>
      </c>
      <c r="AE129" s="81">
        <v>1.1532383150000001</v>
      </c>
      <c r="AF129" s="81">
        <v>0.9153</v>
      </c>
      <c r="AG129" s="81">
        <v>0</v>
      </c>
      <c r="AH129" s="81">
        <v>0</v>
      </c>
      <c r="AI129" s="81">
        <v>0</v>
      </c>
      <c r="AJ129" s="81">
        <v>0</v>
      </c>
      <c r="AK129" s="81">
        <v>0</v>
      </c>
      <c r="AN129" s="79"/>
    </row>
    <row r="130" spans="5:41">
      <c r="E130" s="65" t="str">
        <f>Cover!$F$13</f>
        <v>Lon</v>
      </c>
      <c r="F130" s="79" t="s">
        <v>85</v>
      </c>
      <c r="G130" s="79" t="s">
        <v>303</v>
      </c>
      <c r="H130" s="86" t="s">
        <v>304</v>
      </c>
      <c r="I130" s="79" t="s">
        <v>307</v>
      </c>
      <c r="J130" s="79" t="s">
        <v>295</v>
      </c>
      <c r="K130" s="67" t="str">
        <f t="shared" si="16"/>
        <v>Opex_Innovation Roll-out expenditure (IRM)_Net</v>
      </c>
      <c r="L130" s="79" t="s">
        <v>292</v>
      </c>
      <c r="M130" s="80" t="str">
        <f t="shared" si="25"/>
        <v>LonOpex2.02 Opex Cost Matrix - NCNon-Controllable CostInnovation Roll-out expenditure (IRM)Cost</v>
      </c>
      <c r="R130" s="14"/>
      <c r="T130" s="68"/>
      <c r="U130" s="68"/>
      <c r="V130" s="68"/>
      <c r="W130" s="68"/>
      <c r="X130" s="68"/>
      <c r="Y130" s="81">
        <v>0</v>
      </c>
      <c r="Z130" s="81">
        <v>0</v>
      </c>
      <c r="AA130" s="81">
        <v>0</v>
      </c>
      <c r="AB130" s="81">
        <v>0</v>
      </c>
      <c r="AC130" s="81">
        <v>0</v>
      </c>
      <c r="AD130" s="81">
        <v>0</v>
      </c>
      <c r="AE130" s="81">
        <v>0</v>
      </c>
      <c r="AF130" s="81">
        <v>0</v>
      </c>
      <c r="AG130" s="81">
        <v>0</v>
      </c>
      <c r="AH130" s="81">
        <v>0</v>
      </c>
      <c r="AI130" s="81">
        <v>0</v>
      </c>
      <c r="AJ130" s="81">
        <v>0</v>
      </c>
      <c r="AK130" s="81">
        <v>0</v>
      </c>
      <c r="AN130" s="79"/>
    </row>
    <row r="131" spans="5:41">
      <c r="E131" s="65" t="str">
        <f>Cover!$F$13</f>
        <v>Lon</v>
      </c>
      <c r="F131" s="86" t="s">
        <v>85</v>
      </c>
      <c r="G131" s="86" t="s">
        <v>303</v>
      </c>
      <c r="H131" s="86" t="s">
        <v>304</v>
      </c>
      <c r="I131" s="79" t="s">
        <v>300</v>
      </c>
      <c r="J131" s="79" t="s">
        <v>295</v>
      </c>
      <c r="K131" s="67" t="str">
        <f>F131&amp;"_"&amp;I131&amp;"_"&amp;J131</f>
        <v>Opex_Xoserve_Net</v>
      </c>
      <c r="L131" s="79" t="s">
        <v>292</v>
      </c>
      <c r="M131" s="80"/>
      <c r="R131" s="14"/>
      <c r="T131" s="68"/>
      <c r="U131" s="68"/>
      <c r="V131" s="68"/>
      <c r="W131" s="68"/>
      <c r="X131" s="68"/>
      <c r="Y131" s="81">
        <v>0</v>
      </c>
      <c r="Z131" s="81">
        <v>0</v>
      </c>
      <c r="AA131" s="81">
        <v>0</v>
      </c>
      <c r="AB131" s="81">
        <v>0</v>
      </c>
      <c r="AC131" s="81">
        <v>0</v>
      </c>
      <c r="AD131" s="81">
        <v>0</v>
      </c>
      <c r="AE131" s="81">
        <v>0</v>
      </c>
      <c r="AF131" s="81">
        <v>0</v>
      </c>
      <c r="AG131" s="81">
        <v>2.8039999999999998</v>
      </c>
      <c r="AH131" s="81">
        <v>2.9620000000000002</v>
      </c>
      <c r="AI131" s="81">
        <v>2.0169999999999999</v>
      </c>
      <c r="AJ131" s="81">
        <v>2.0049999999999999</v>
      </c>
      <c r="AK131" s="81">
        <v>1.998</v>
      </c>
      <c r="AN131" s="79"/>
    </row>
    <row r="132" spans="5:41">
      <c r="E132" s="65" t="str">
        <f>Cover!$F$13</f>
        <v>Lon</v>
      </c>
      <c r="F132" s="86" t="s">
        <v>85</v>
      </c>
      <c r="G132" s="86" t="s">
        <v>303</v>
      </c>
      <c r="H132" s="86" t="s">
        <v>304</v>
      </c>
      <c r="I132" s="79" t="s">
        <v>188</v>
      </c>
      <c r="J132" s="79" t="s">
        <v>295</v>
      </c>
      <c r="K132" s="67" t="str">
        <f>F132&amp;"_"&amp;I132&amp;"_"&amp;J132</f>
        <v>Opex_Other_Net</v>
      </c>
      <c r="L132" s="79" t="s">
        <v>292</v>
      </c>
      <c r="M132" s="80"/>
      <c r="R132" s="14"/>
      <c r="T132" s="68"/>
      <c r="U132" s="68"/>
      <c r="V132" s="68"/>
      <c r="W132" s="68"/>
      <c r="X132" s="68"/>
      <c r="Y132" s="80">
        <f>SUM(Y133:Y135)</f>
        <v>0.30241760351294833</v>
      </c>
      <c r="Z132" s="80">
        <f t="shared" ref="Z132" si="26">SUM(Z133:Z135)</f>
        <v>0.17620670630378199</v>
      </c>
      <c r="AA132" s="80">
        <f t="shared" ref="AA132" si="27">SUM(AA133:AA135)</f>
        <v>0.19818931207661361</v>
      </c>
      <c r="AB132" s="80">
        <f t="shared" ref="AB132" si="28">SUM(AB133:AB135)</f>
        <v>0.18649613195870041</v>
      </c>
      <c r="AC132" s="80">
        <f t="shared" ref="AC132" si="29">SUM(AC133:AC135)</f>
        <v>0.17537952434822723</v>
      </c>
      <c r="AD132" s="80">
        <f t="shared" ref="AD132" si="30">SUM(AD133:AD135)</f>
        <v>0.69555320331630499</v>
      </c>
      <c r="AE132" s="80">
        <f t="shared" ref="AE132" si="31">SUM(AE133:AE135)</f>
        <v>0.70437649535219227</v>
      </c>
      <c r="AF132" s="80">
        <f t="shared" ref="AF132" si="32">SUM(AF133:AF135)</f>
        <v>0.33685322617187208</v>
      </c>
      <c r="AG132" s="80">
        <f t="shared" ref="AG132" si="33">SUM(AG133:AG135)</f>
        <v>2.2240000000000002</v>
      </c>
      <c r="AH132" s="80">
        <f t="shared" ref="AH132" si="34">SUM(AH133:AH135)</f>
        <v>2.181</v>
      </c>
      <c r="AI132" s="80">
        <f t="shared" ref="AI132" si="35">SUM(AI133:AI135)</f>
        <v>2.137</v>
      </c>
      <c r="AJ132" s="80">
        <f t="shared" ref="AJ132" si="36">SUM(AJ133:AJ135)</f>
        <v>2.0949999999999998</v>
      </c>
      <c r="AK132" s="80">
        <f t="shared" ref="AK132" si="37">SUM(AK133:AK135)</f>
        <v>2.0550000000000002</v>
      </c>
      <c r="AN132" s="126">
        <v>43953</v>
      </c>
      <c r="AO132" s="79" t="s">
        <v>389</v>
      </c>
    </row>
    <row r="133" spans="5:41">
      <c r="E133" s="65" t="str">
        <f>Cover!$F$13</f>
        <v>Lon</v>
      </c>
      <c r="F133" s="86" t="s">
        <v>85</v>
      </c>
      <c r="G133" s="86" t="s">
        <v>303</v>
      </c>
      <c r="H133" s="86" t="s">
        <v>304</v>
      </c>
      <c r="I133" s="108" t="s">
        <v>308</v>
      </c>
      <c r="J133" s="79" t="s">
        <v>295</v>
      </c>
      <c r="K133" s="67" t="str">
        <f>F133&amp;"_"&amp;I133&amp;"_"&amp;J133</f>
        <v>Opex_RIIO-2 Funded Innovation Costs_Net</v>
      </c>
      <c r="L133" s="79" t="s">
        <v>292</v>
      </c>
      <c r="M133" s="80"/>
      <c r="R133" s="14"/>
      <c r="T133" s="68"/>
      <c r="U133" s="68"/>
      <c r="V133" s="68"/>
      <c r="W133" s="68"/>
      <c r="X133" s="68"/>
      <c r="Y133" s="125">
        <v>0</v>
      </c>
      <c r="Z133" s="125">
        <v>0</v>
      </c>
      <c r="AA133" s="125">
        <v>0</v>
      </c>
      <c r="AB133" s="125">
        <v>0</v>
      </c>
      <c r="AC133" s="125">
        <v>0</v>
      </c>
      <c r="AD133" s="125">
        <v>0</v>
      </c>
      <c r="AE133" s="125">
        <v>0</v>
      </c>
      <c r="AF133" s="125">
        <v>0</v>
      </c>
      <c r="AG133" s="125">
        <v>2.0016000000000003</v>
      </c>
      <c r="AH133" s="125">
        <v>1.9629000000000001</v>
      </c>
      <c r="AI133" s="125">
        <v>1.9233</v>
      </c>
      <c r="AJ133" s="125">
        <v>1.8854999999999997</v>
      </c>
      <c r="AK133" s="125">
        <v>1.8495000000000001</v>
      </c>
      <c r="AN133" s="126">
        <v>43953</v>
      </c>
      <c r="AO133" s="79" t="s">
        <v>390</v>
      </c>
    </row>
    <row r="134" spans="5:41">
      <c r="E134" s="65" t="str">
        <f>Cover!$F$13</f>
        <v>Lon</v>
      </c>
      <c r="F134" s="86" t="s">
        <v>85</v>
      </c>
      <c r="G134" s="86" t="s">
        <v>303</v>
      </c>
      <c r="H134" s="86" t="s">
        <v>304</v>
      </c>
      <c r="I134" s="108" t="s">
        <v>391</v>
      </c>
      <c r="J134" s="79" t="s">
        <v>295</v>
      </c>
      <c r="K134" s="67" t="str">
        <f>F134&amp;"_"&amp;I134&amp;"_"&amp;J134</f>
        <v>Opex_Unfunded Innovation Costs_Net</v>
      </c>
      <c r="L134" s="79" t="s">
        <v>292</v>
      </c>
      <c r="M134" s="80"/>
      <c r="R134" s="14"/>
      <c r="T134" s="68"/>
      <c r="U134" s="68"/>
      <c r="V134" s="68"/>
      <c r="W134" s="68"/>
      <c r="X134" s="68"/>
      <c r="Y134" s="125">
        <v>0.30241760351294833</v>
      </c>
      <c r="Z134" s="125">
        <v>0.17620670630378199</v>
      </c>
      <c r="AA134" s="125">
        <v>0.19818931207661361</v>
      </c>
      <c r="AB134" s="125">
        <v>0.18649613195870041</v>
      </c>
      <c r="AC134" s="125">
        <v>0.17537952434822723</v>
      </c>
      <c r="AD134" s="125">
        <v>0.10955144814579887</v>
      </c>
      <c r="AE134" s="125">
        <v>0.11359999999999992</v>
      </c>
      <c r="AF134" s="125">
        <v>0.13819999999999988</v>
      </c>
      <c r="AG134" s="125">
        <v>0.22239999999999993</v>
      </c>
      <c r="AH134" s="125">
        <v>0.21809999999999996</v>
      </c>
      <c r="AI134" s="125">
        <v>0.2137</v>
      </c>
      <c r="AJ134" s="125">
        <v>0.20950000000000002</v>
      </c>
      <c r="AK134" s="125">
        <v>0.20550000000000002</v>
      </c>
      <c r="AN134" s="126">
        <v>43953</v>
      </c>
      <c r="AO134" s="79" t="s">
        <v>390</v>
      </c>
    </row>
    <row r="135" spans="5:41">
      <c r="E135" s="65" t="str">
        <f>Cover!$F$13</f>
        <v>Lon</v>
      </c>
      <c r="F135" s="86" t="s">
        <v>85</v>
      </c>
      <c r="G135" s="86" t="s">
        <v>303</v>
      </c>
      <c r="H135" s="86" t="s">
        <v>304</v>
      </c>
      <c r="I135" s="108" t="s">
        <v>309</v>
      </c>
      <c r="J135" s="79" t="s">
        <v>295</v>
      </c>
      <c r="K135" s="67" t="str">
        <f>F135&amp;"_"&amp;I135&amp;"_"&amp;J135</f>
        <v>Opex_Supplier of Last Resort Claims_Net</v>
      </c>
      <c r="L135" s="79" t="s">
        <v>292</v>
      </c>
      <c r="M135" s="80"/>
      <c r="R135" s="14"/>
      <c r="T135" s="68"/>
      <c r="U135" s="68"/>
      <c r="V135" s="68"/>
      <c r="W135" s="68"/>
      <c r="X135" s="68"/>
      <c r="Y135" s="125">
        <v>0</v>
      </c>
      <c r="Z135" s="125">
        <v>0</v>
      </c>
      <c r="AA135" s="125">
        <v>0</v>
      </c>
      <c r="AB135" s="125">
        <v>0</v>
      </c>
      <c r="AC135" s="125">
        <v>0</v>
      </c>
      <c r="AD135" s="125">
        <v>0.58600175517050612</v>
      </c>
      <c r="AE135" s="125">
        <v>0.59077649535219234</v>
      </c>
      <c r="AF135" s="125">
        <v>0.1986532261718722</v>
      </c>
      <c r="AG135" s="125">
        <v>0</v>
      </c>
      <c r="AH135" s="125">
        <v>0</v>
      </c>
      <c r="AI135" s="125">
        <v>0</v>
      </c>
      <c r="AJ135" s="125">
        <v>0</v>
      </c>
      <c r="AK135" s="125">
        <v>0</v>
      </c>
      <c r="AN135" s="126">
        <v>43953</v>
      </c>
      <c r="AO135" s="79" t="s">
        <v>390</v>
      </c>
    </row>
    <row r="136" spans="5:41">
      <c r="E136" s="65" t="str">
        <f>Cover!$F$13</f>
        <v>Lon</v>
      </c>
      <c r="F136" s="5" t="s">
        <v>189</v>
      </c>
      <c r="I136" s="5" t="s">
        <v>189</v>
      </c>
      <c r="J136" s="79" t="s">
        <v>295</v>
      </c>
      <c r="K136" s="67" t="str">
        <f t="shared" si="16"/>
        <v>Capex_Capex_Net</v>
      </c>
      <c r="L136" s="79" t="s">
        <v>292</v>
      </c>
      <c r="T136" s="68"/>
      <c r="U136" s="68"/>
      <c r="V136" s="68"/>
      <c r="W136" s="68"/>
      <c r="X136" s="68"/>
      <c r="Y136" s="80">
        <f t="shared" ref="Y136:AK136" si="38">SUM(Y137:Y142)</f>
        <v>26.530337769999999</v>
      </c>
      <c r="Z136" s="80">
        <f t="shared" si="38"/>
        <v>25.514729000999999</v>
      </c>
      <c r="AA136" s="80">
        <f t="shared" si="38"/>
        <v>26.867471859999998</v>
      </c>
      <c r="AB136" s="80">
        <f t="shared" si="38"/>
        <v>34.888841986000003</v>
      </c>
      <c r="AC136" s="80">
        <f t="shared" si="38"/>
        <v>43.781012547000003</v>
      </c>
      <c r="AD136" s="80">
        <f t="shared" si="38"/>
        <v>35.581824331</v>
      </c>
      <c r="AE136" s="80">
        <f t="shared" si="38"/>
        <v>46.078863202000008</v>
      </c>
      <c r="AF136" s="80">
        <f t="shared" si="38"/>
        <v>55.713959287000002</v>
      </c>
      <c r="AG136" s="80">
        <f t="shared" si="38"/>
        <v>32.608836462000028</v>
      </c>
      <c r="AH136" s="80">
        <f t="shared" si="38"/>
        <v>35.082756325000005</v>
      </c>
      <c r="AI136" s="80">
        <f t="shared" si="38"/>
        <v>41.652145617999999</v>
      </c>
      <c r="AJ136" s="80">
        <f t="shared" si="38"/>
        <v>31.554371298</v>
      </c>
      <c r="AK136" s="80">
        <f t="shared" si="38"/>
        <v>25.631654230999995</v>
      </c>
      <c r="AN136" s="79"/>
    </row>
    <row r="137" spans="5:41">
      <c r="E137" s="65" t="str">
        <f>Cover!$F$13</f>
        <v>Lon</v>
      </c>
      <c r="F137" s="79" t="s">
        <v>189</v>
      </c>
      <c r="G137" s="79" t="s">
        <v>337</v>
      </c>
      <c r="H137" s="79" t="s">
        <v>190</v>
      </c>
      <c r="I137" s="79" t="s">
        <v>190</v>
      </c>
      <c r="J137" s="79" t="s">
        <v>295</v>
      </c>
      <c r="K137" s="67" t="str">
        <f t="shared" si="16"/>
        <v>Capex_LTS Pipelines, Storage &amp; Entry_Net</v>
      </c>
      <c r="L137" s="79" t="s">
        <v>292</v>
      </c>
      <c r="M137" s="80" t="str">
        <f t="shared" ref="M137:M142" si="39">E137&amp;F137&amp;G137&amp;H137&amp;I137&amp;"Cost"&amp;"Totex"</f>
        <v>LonCapex3.01 LTS Storage &amp; EntryLTS Pipelines, Storage &amp; EntryLTS Pipelines, Storage &amp; EntryCostTotex</v>
      </c>
      <c r="R137" s="14"/>
      <c r="T137" s="68"/>
      <c r="U137" s="68"/>
      <c r="V137" s="68"/>
      <c r="W137" s="68"/>
      <c r="X137" s="68"/>
      <c r="Y137" s="81">
        <v>2.546364702</v>
      </c>
      <c r="Z137" s="81">
        <v>2.5527364499999998</v>
      </c>
      <c r="AA137" s="81">
        <v>3.5526309910000009</v>
      </c>
      <c r="AB137" s="81">
        <v>4.0314293690000014</v>
      </c>
      <c r="AC137" s="81">
        <v>1.3747777610000043</v>
      </c>
      <c r="AD137" s="81">
        <v>1.8789766139999995</v>
      </c>
      <c r="AE137" s="81">
        <v>4.4940465129999998</v>
      </c>
      <c r="AF137" s="81">
        <v>14.107864773000001</v>
      </c>
      <c r="AG137" s="81">
        <v>4.468423312000021</v>
      </c>
      <c r="AH137" s="81">
        <v>4.3461851420000031</v>
      </c>
      <c r="AI137" s="81">
        <v>5.8259785729999995</v>
      </c>
      <c r="AJ137" s="81">
        <v>5.3974276190000001</v>
      </c>
      <c r="AK137" s="81">
        <v>5.215034159</v>
      </c>
      <c r="AN137" s="83"/>
      <c r="AO137" s="78"/>
    </row>
    <row r="138" spans="5:41">
      <c r="E138" s="65" t="str">
        <f>Cover!$F$13</f>
        <v>Lon</v>
      </c>
      <c r="F138" s="79" t="s">
        <v>189</v>
      </c>
      <c r="G138" s="79" t="s">
        <v>336</v>
      </c>
      <c r="H138" s="79" t="s">
        <v>192</v>
      </c>
      <c r="I138" s="79" t="s">
        <v>192</v>
      </c>
      <c r="J138" s="79" t="s">
        <v>295</v>
      </c>
      <c r="K138" s="67" t="str">
        <f t="shared" si="16"/>
        <v>Capex_Reinforcement_Net</v>
      </c>
      <c r="L138" s="79" t="s">
        <v>292</v>
      </c>
      <c r="M138" s="80" t="str">
        <f t="shared" si="39"/>
        <v>LonCapex3.02 ReinforcementReinforcementReinforcementCostTotex</v>
      </c>
      <c r="R138" s="14"/>
      <c r="T138" s="68"/>
      <c r="U138" s="68"/>
      <c r="V138" s="68"/>
      <c r="W138" s="68"/>
      <c r="X138" s="68"/>
      <c r="Y138" s="81">
        <v>0.72006238899999997</v>
      </c>
      <c r="Z138" s="81">
        <v>1.6142664789999999</v>
      </c>
      <c r="AA138" s="81">
        <v>1.9605940949999998</v>
      </c>
      <c r="AB138" s="81">
        <v>8.2231480850000001</v>
      </c>
      <c r="AC138" s="81">
        <v>15.381077888</v>
      </c>
      <c r="AD138" s="81">
        <v>4.9737476750000011</v>
      </c>
      <c r="AE138" s="81">
        <v>5.4303148889999999</v>
      </c>
      <c r="AF138" s="81">
        <v>3.415186866</v>
      </c>
      <c r="AG138" s="81">
        <v>0.66624319099999996</v>
      </c>
      <c r="AH138" s="81">
        <v>0.64994849300000002</v>
      </c>
      <c r="AI138" s="81">
        <v>0.63805918299999997</v>
      </c>
      <c r="AJ138" s="81">
        <v>0.63368329199999995</v>
      </c>
      <c r="AK138" s="81">
        <v>0.62944291099999994</v>
      </c>
      <c r="AN138" s="130">
        <v>43966</v>
      </c>
      <c r="AO138" s="79" t="s">
        <v>392</v>
      </c>
    </row>
    <row r="139" spans="5:41">
      <c r="E139" s="65" t="str">
        <f>Cover!$F$13</f>
        <v>Lon</v>
      </c>
      <c r="F139" s="79" t="s">
        <v>189</v>
      </c>
      <c r="G139" s="79" t="s">
        <v>312</v>
      </c>
      <c r="H139" s="79" t="s">
        <v>193</v>
      </c>
      <c r="I139" s="79" t="s">
        <v>193</v>
      </c>
      <c r="J139" s="79" t="s">
        <v>295</v>
      </c>
      <c r="K139" s="67" t="str">
        <f t="shared" si="16"/>
        <v>Capex_Governors_Net</v>
      </c>
      <c r="L139" s="79" t="s">
        <v>292</v>
      </c>
      <c r="M139" s="80" t="str">
        <f t="shared" si="39"/>
        <v>LonCapex3.03 GovernorsGovernorsGovernorsCostTotex</v>
      </c>
      <c r="R139" s="14"/>
      <c r="T139" s="68"/>
      <c r="U139" s="68"/>
      <c r="V139" s="68"/>
      <c r="W139" s="68"/>
      <c r="X139" s="68"/>
      <c r="Y139" s="81">
        <v>1.5267154509999998</v>
      </c>
      <c r="Z139" s="81">
        <v>0.71897609200000001</v>
      </c>
      <c r="AA139" s="81">
        <v>1.4550274439999999</v>
      </c>
      <c r="AB139" s="81">
        <v>1.986307176</v>
      </c>
      <c r="AC139" s="81">
        <v>3.0260912809999998</v>
      </c>
      <c r="AD139" s="81">
        <v>2.591913253</v>
      </c>
      <c r="AE139" s="81">
        <v>6.8185029769999996</v>
      </c>
      <c r="AF139" s="81">
        <v>2.0197404579999998</v>
      </c>
      <c r="AG139" s="81">
        <v>0.56736973599999996</v>
      </c>
      <c r="AH139" s="81">
        <v>0.36448192300000004</v>
      </c>
      <c r="AI139" s="81">
        <v>0.44712689299999997</v>
      </c>
      <c r="AJ139" s="81">
        <v>0.34719023399999999</v>
      </c>
      <c r="AK139" s="81">
        <v>0.42121870300000003</v>
      </c>
      <c r="AN139" s="83"/>
    </row>
    <row r="140" spans="5:41">
      <c r="E140" s="65" t="str">
        <f>Cover!$F$13</f>
        <v>Lon</v>
      </c>
      <c r="F140" s="79" t="s">
        <v>189</v>
      </c>
      <c r="G140" s="79" t="s">
        <v>313</v>
      </c>
      <c r="H140" s="79" t="s">
        <v>191</v>
      </c>
      <c r="I140" s="79" t="s">
        <v>191</v>
      </c>
      <c r="J140" s="79" t="s">
        <v>295</v>
      </c>
      <c r="K140" s="67" t="str">
        <f t="shared" si="16"/>
        <v>Capex_Connections_Net</v>
      </c>
      <c r="L140" s="79" t="s">
        <v>292</v>
      </c>
      <c r="M140" s="80" t="str">
        <f t="shared" si="39"/>
        <v>LonCapex3.04 ConnectionsConnectionsConnectionsCostTotex</v>
      </c>
      <c r="R140" s="14"/>
      <c r="T140" s="68"/>
      <c r="U140" s="68"/>
      <c r="V140" s="68"/>
      <c r="W140" s="68"/>
      <c r="X140" s="68"/>
      <c r="Y140" s="81">
        <v>5.0914558750000003</v>
      </c>
      <c r="Z140" s="81">
        <v>6.4830897579999993</v>
      </c>
      <c r="AA140" s="81">
        <v>6.5079335070000006</v>
      </c>
      <c r="AB140" s="81">
        <v>7.7444880219999996</v>
      </c>
      <c r="AC140" s="81">
        <v>7.1711862249999978</v>
      </c>
      <c r="AD140" s="81">
        <v>7.5057948090000002</v>
      </c>
      <c r="AE140" s="81">
        <v>6.517892370000002</v>
      </c>
      <c r="AF140" s="81">
        <v>7.2401485659999985</v>
      </c>
      <c r="AG140" s="81">
        <v>5.0042776550000001</v>
      </c>
      <c r="AH140" s="81">
        <v>4.9889583879999995</v>
      </c>
      <c r="AI140" s="81">
        <v>4.9736392360000012</v>
      </c>
      <c r="AJ140" s="81">
        <v>4.9583199800000006</v>
      </c>
      <c r="AK140" s="81">
        <v>4.9430008289999998</v>
      </c>
      <c r="AN140" s="83"/>
    </row>
    <row r="141" spans="5:41">
      <c r="E141" s="65" t="str">
        <f>Cover!$F$13</f>
        <v>Lon</v>
      </c>
      <c r="F141" s="79" t="s">
        <v>189</v>
      </c>
      <c r="G141" s="79" t="s">
        <v>314</v>
      </c>
      <c r="H141" s="79" t="s">
        <v>194</v>
      </c>
      <c r="I141" s="79" t="s">
        <v>194</v>
      </c>
      <c r="J141" s="79" t="s">
        <v>295</v>
      </c>
      <c r="K141" s="67" t="str">
        <f t="shared" si="16"/>
        <v>Capex_Other capex_Net</v>
      </c>
      <c r="L141" s="79" t="s">
        <v>292</v>
      </c>
      <c r="M141" s="80" t="str">
        <f t="shared" si="39"/>
        <v>LonCapex3.05 Other CapexOther capexOther capexCostTotex</v>
      </c>
      <c r="R141" s="14"/>
      <c r="T141" s="68"/>
      <c r="U141" s="68"/>
      <c r="V141" s="68"/>
      <c r="W141" s="68"/>
      <c r="X141" s="68"/>
      <c r="Y141" s="81">
        <v>12.920056854999999</v>
      </c>
      <c r="Z141" s="81">
        <v>12.052007108</v>
      </c>
      <c r="AA141" s="81">
        <v>10.343864782999999</v>
      </c>
      <c r="AB141" s="81">
        <v>10.113430055999999</v>
      </c>
      <c r="AC141" s="81">
        <v>10.486653922</v>
      </c>
      <c r="AD141" s="81">
        <v>16.265773151000001</v>
      </c>
      <c r="AE141" s="81">
        <v>20.142779615000002</v>
      </c>
      <c r="AF141" s="81">
        <v>28.114369449999998</v>
      </c>
      <c r="AG141" s="81">
        <v>18.950394930000002</v>
      </c>
      <c r="AH141" s="81">
        <v>19.231142698999999</v>
      </c>
      <c r="AI141" s="81">
        <v>26.003499555000001</v>
      </c>
      <c r="AJ141" s="81">
        <v>16.187607997000001</v>
      </c>
      <c r="AK141" s="81">
        <v>13.452094106999999</v>
      </c>
      <c r="AN141" s="83"/>
    </row>
    <row r="142" spans="5:41">
      <c r="E142" s="65" t="str">
        <f>Cover!$F$13</f>
        <v>Lon</v>
      </c>
      <c r="F142" s="79" t="s">
        <v>189</v>
      </c>
      <c r="G142" s="79" t="s">
        <v>315</v>
      </c>
      <c r="H142" s="79" t="s">
        <v>293</v>
      </c>
      <c r="I142" s="79" t="s">
        <v>195</v>
      </c>
      <c r="J142" s="79" t="s">
        <v>295</v>
      </c>
      <c r="K142" s="67" t="str">
        <f t="shared" si="16"/>
        <v>Capex_Transport &amp; Plant_Net</v>
      </c>
      <c r="L142" s="79" t="s">
        <v>292</v>
      </c>
      <c r="M142" s="80" t="str">
        <f t="shared" si="39"/>
        <v>LonCapex3.06 Transport &amp; PlantCostTransport &amp; PlantCostTotex</v>
      </c>
      <c r="R142" s="14"/>
      <c r="T142" s="68"/>
      <c r="U142" s="68"/>
      <c r="V142" s="68"/>
      <c r="W142" s="68"/>
      <c r="X142" s="68"/>
      <c r="Y142" s="85">
        <v>3.7256824979999998</v>
      </c>
      <c r="Z142" s="85">
        <v>2.0936531139999999</v>
      </c>
      <c r="AA142" s="85">
        <v>3.0474210400000001</v>
      </c>
      <c r="AB142" s="85">
        <v>2.7900392780000001</v>
      </c>
      <c r="AC142" s="85">
        <v>6.3412254700000004</v>
      </c>
      <c r="AD142" s="85">
        <v>2.3656188290000002</v>
      </c>
      <c r="AE142" s="85">
        <v>2.6753268380000002</v>
      </c>
      <c r="AF142" s="85">
        <v>0.81664917400000003</v>
      </c>
      <c r="AG142" s="85">
        <v>2.9521276380000003</v>
      </c>
      <c r="AH142" s="85">
        <v>5.5020396800000002</v>
      </c>
      <c r="AI142" s="85">
        <v>3.763842178</v>
      </c>
      <c r="AJ142" s="85">
        <v>4.030142176</v>
      </c>
      <c r="AK142" s="85">
        <v>0.97086352199999992</v>
      </c>
      <c r="AN142" s="130">
        <v>43957</v>
      </c>
      <c r="AO142" s="79" t="s">
        <v>393</v>
      </c>
    </row>
    <row r="143" spans="5:41">
      <c r="E143" s="65" t="str">
        <f>Cover!$F$13</f>
        <v>Lon</v>
      </c>
      <c r="F143" s="5" t="s">
        <v>196</v>
      </c>
      <c r="I143" s="5" t="s">
        <v>196</v>
      </c>
      <c r="J143" s="79" t="s">
        <v>295</v>
      </c>
      <c r="K143" s="67" t="str">
        <f t="shared" si="16"/>
        <v>Repex_Repex_Net</v>
      </c>
      <c r="L143" s="79" t="s">
        <v>292</v>
      </c>
      <c r="T143" s="68"/>
      <c r="U143" s="68"/>
      <c r="V143" s="68"/>
      <c r="W143" s="68"/>
      <c r="X143" s="68"/>
      <c r="Y143" s="80">
        <f>SUM(Y144:Y177)</f>
        <v>101.79741679199999</v>
      </c>
      <c r="Z143" s="80">
        <f t="shared" ref="Z143:AK143" si="40">SUM(Z144:Z177)</f>
        <v>101.18800355099999</v>
      </c>
      <c r="AA143" s="80">
        <f t="shared" si="40"/>
        <v>120.565257855</v>
      </c>
      <c r="AB143" s="80">
        <f t="shared" si="40"/>
        <v>129.69459353099995</v>
      </c>
      <c r="AC143" s="80">
        <f t="shared" si="40"/>
        <v>123.50321470499999</v>
      </c>
      <c r="AD143" s="80">
        <f t="shared" si="40"/>
        <v>153.73577756700001</v>
      </c>
      <c r="AE143" s="80">
        <f t="shared" si="40"/>
        <v>167.27809105100002</v>
      </c>
      <c r="AF143" s="80">
        <f t="shared" si="40"/>
        <v>230.70966107399997</v>
      </c>
      <c r="AG143" s="80">
        <f t="shared" si="40"/>
        <v>143.91577040299998</v>
      </c>
      <c r="AH143" s="80">
        <f t="shared" si="40"/>
        <v>143.82038638899999</v>
      </c>
      <c r="AI143" s="80">
        <f t="shared" si="40"/>
        <v>139.52703940600003</v>
      </c>
      <c r="AJ143" s="80">
        <f t="shared" si="40"/>
        <v>138.34098902100001</v>
      </c>
      <c r="AK143" s="80">
        <f t="shared" si="40"/>
        <v>133.74734195899998</v>
      </c>
      <c r="AN143" s="79"/>
    </row>
    <row r="144" spans="5:41">
      <c r="E144" s="65" t="str">
        <f>Cover!$F$13</f>
        <v>Lon</v>
      </c>
      <c r="F144" s="79" t="s">
        <v>196</v>
      </c>
      <c r="G144" s="79" t="s">
        <v>316</v>
      </c>
      <c r="H144" s="79" t="s">
        <v>197</v>
      </c>
      <c r="I144" s="79" t="s">
        <v>198</v>
      </c>
      <c r="J144" s="79" t="s">
        <v>295</v>
      </c>
      <c r="K144" s="67" t="str">
        <f t="shared" si="16"/>
        <v>Repex_Replacing: Tier 1_Net</v>
      </c>
      <c r="L144" s="79" t="s">
        <v>292</v>
      </c>
      <c r="M144" s="80" t="str">
        <f t="shared" ref="M144:M177" si="41">E144&amp;F144&amp;G144&amp;H144&amp;I144&amp;"Cost"&amp;"Totex"</f>
        <v>LonRepex4.01 Repex Mains Tier-1MainsReplacing: Tier 1CostTotex</v>
      </c>
      <c r="R144" s="14"/>
      <c r="T144" s="68"/>
      <c r="U144" s="68"/>
      <c r="V144" s="68"/>
      <c r="W144" s="68"/>
      <c r="X144" s="68"/>
      <c r="Y144" s="81">
        <v>47.925837810000004</v>
      </c>
      <c r="Z144" s="81">
        <v>50.486095153000001</v>
      </c>
      <c r="AA144" s="81">
        <v>49.944540299999993</v>
      </c>
      <c r="AB144" s="81">
        <v>51.758892468999996</v>
      </c>
      <c r="AC144" s="81">
        <v>50.905438756999992</v>
      </c>
      <c r="AD144" s="81">
        <v>49.522757639999995</v>
      </c>
      <c r="AE144" s="81">
        <v>42.521516276999996</v>
      </c>
      <c r="AF144" s="81">
        <v>55.299826154000002</v>
      </c>
      <c r="AG144" s="81">
        <v>58.71100075199999</v>
      </c>
      <c r="AH144" s="81">
        <v>56.869858579999992</v>
      </c>
      <c r="AI144" s="81">
        <v>55.608783946999999</v>
      </c>
      <c r="AJ144" s="81">
        <v>55.440755932999998</v>
      </c>
      <c r="AK144" s="81">
        <v>55.240437031000006</v>
      </c>
      <c r="AN144" s="83"/>
      <c r="AO144" s="78"/>
    </row>
    <row r="145" spans="5:40">
      <c r="E145" s="65" t="str">
        <f>Cover!$F$13</f>
        <v>Lon</v>
      </c>
      <c r="F145" s="79" t="s">
        <v>196</v>
      </c>
      <c r="G145" s="79" t="s">
        <v>323</v>
      </c>
      <c r="H145" s="79" t="s">
        <v>197</v>
      </c>
      <c r="I145" s="79" t="s">
        <v>199</v>
      </c>
      <c r="J145" s="79" t="s">
        <v>295</v>
      </c>
      <c r="K145" s="67" t="str">
        <f t="shared" si="16"/>
        <v>Repex_Replacing: Tier 2A_Net</v>
      </c>
      <c r="L145" s="79" t="s">
        <v>292</v>
      </c>
      <c r="M145" s="80" t="str">
        <f t="shared" si="41"/>
        <v>LonRepex4.02 Repex Mains Tier-2AMainsReplacing: Tier 2ACostTotex</v>
      </c>
      <c r="R145" s="14"/>
      <c r="T145" s="68"/>
      <c r="U145" s="68"/>
      <c r="V145" s="68"/>
      <c r="W145" s="68"/>
      <c r="X145" s="68"/>
      <c r="Y145" s="81">
        <v>0.20626266600000001</v>
      </c>
      <c r="Z145" s="81">
        <v>0.29414350899999997</v>
      </c>
      <c r="AA145" s="81">
        <v>0.83654512300000006</v>
      </c>
      <c r="AB145" s="81">
        <v>0.66695680700000004</v>
      </c>
      <c r="AC145" s="81">
        <v>0.19614404000000002</v>
      </c>
      <c r="AD145" s="81">
        <v>0.24437998399999999</v>
      </c>
      <c r="AE145" s="81">
        <v>0.42160957800000004</v>
      </c>
      <c r="AF145" s="81">
        <v>8.8257586149999998</v>
      </c>
      <c r="AG145" s="81">
        <v>0.82120530899999988</v>
      </c>
      <c r="AH145" s="81">
        <v>1.0794019420000001</v>
      </c>
      <c r="AI145" s="81">
        <v>1.2553349729999999</v>
      </c>
      <c r="AJ145" s="81">
        <v>1.2294029919999998</v>
      </c>
      <c r="AK145" s="81">
        <v>1.224960904</v>
      </c>
      <c r="AN145" s="83"/>
    </row>
    <row r="146" spans="5:40">
      <c r="E146" s="65" t="str">
        <f>Cover!$F$13</f>
        <v>Lon</v>
      </c>
      <c r="F146" s="79" t="s">
        <v>196</v>
      </c>
      <c r="G146" s="79" t="s">
        <v>325</v>
      </c>
      <c r="H146" s="79" t="s">
        <v>197</v>
      </c>
      <c r="I146" s="79" t="s">
        <v>200</v>
      </c>
      <c r="J146" s="79" t="s">
        <v>295</v>
      </c>
      <c r="K146" s="67" t="str">
        <f t="shared" si="16"/>
        <v>Repex_Replacing: Tier 2B (&amp; T3 for GD1)_Net</v>
      </c>
      <c r="L146" s="79" t="s">
        <v>292</v>
      </c>
      <c r="M146" s="80" t="str">
        <f t="shared" si="41"/>
        <v>LonRepex4.03 Repex Mains Tier-2B &amp; 3MainsReplacing: Tier 2B (&amp; T3 for GD1)CostTotex</v>
      </c>
      <c r="R146" s="14"/>
      <c r="T146" s="68"/>
      <c r="U146" s="68"/>
      <c r="V146" s="68"/>
      <c r="W146" s="68"/>
      <c r="X146" s="68"/>
      <c r="Y146" s="81">
        <v>0.83535892300000003</v>
      </c>
      <c r="Z146" s="81">
        <v>0.271641731</v>
      </c>
      <c r="AA146" s="81">
        <v>1.7861582679999999</v>
      </c>
      <c r="AB146" s="81">
        <v>7.1546232960000005</v>
      </c>
      <c r="AC146" s="81">
        <v>3.7410727819999994</v>
      </c>
      <c r="AD146" s="81">
        <v>5.6309535030000006</v>
      </c>
      <c r="AE146" s="81">
        <v>12.815754255999998</v>
      </c>
      <c r="AF146" s="81">
        <v>32.947936057999996</v>
      </c>
      <c r="AG146" s="81">
        <v>0.29746474399999995</v>
      </c>
      <c r="AH146" s="81">
        <v>0.390991168</v>
      </c>
      <c r="AI146" s="81">
        <v>0.45471929100000003</v>
      </c>
      <c r="AJ146" s="81">
        <v>0.44532596499999999</v>
      </c>
      <c r="AK146" s="81">
        <v>0.44371690899999999</v>
      </c>
      <c r="AN146" s="83"/>
    </row>
    <row r="147" spans="5:40">
      <c r="E147" s="65" t="str">
        <f>Cover!$F$13</f>
        <v>Lon</v>
      </c>
      <c r="F147" s="79" t="s">
        <v>196</v>
      </c>
      <c r="G147" s="79" t="s">
        <v>325</v>
      </c>
      <c r="H147" s="79" t="s">
        <v>197</v>
      </c>
      <c r="I147" s="79" t="s">
        <v>201</v>
      </c>
      <c r="J147" s="79" t="s">
        <v>295</v>
      </c>
      <c r="K147" s="67" t="str">
        <f t="shared" si="16"/>
        <v>Repex_Replacing: Tier 3_Net</v>
      </c>
      <c r="L147" s="79" t="s">
        <v>292</v>
      </c>
      <c r="M147" s="80" t="str">
        <f t="shared" si="41"/>
        <v>LonRepex4.03 Repex Mains Tier-2B &amp; 3MainsReplacing: Tier 3CostTotex</v>
      </c>
      <c r="R147" s="14"/>
      <c r="T147" s="68"/>
      <c r="U147" s="68"/>
      <c r="V147" s="68"/>
      <c r="W147" s="68"/>
      <c r="X147" s="68"/>
      <c r="Y147" s="81">
        <v>0.43545745300000005</v>
      </c>
      <c r="Z147" s="81">
        <v>0.6021415</v>
      </c>
      <c r="AA147" s="81">
        <v>2.2246759030000001</v>
      </c>
      <c r="AB147" s="81">
        <v>6.0448116519999999</v>
      </c>
      <c r="AC147" s="81">
        <v>7.877397639999999</v>
      </c>
      <c r="AD147" s="81">
        <v>26.833015745999997</v>
      </c>
      <c r="AE147" s="81">
        <v>44.411374815999999</v>
      </c>
      <c r="AF147" s="81">
        <v>22.944825186000003</v>
      </c>
      <c r="AG147" s="81">
        <v>9.0826139299999991</v>
      </c>
      <c r="AH147" s="81">
        <v>10.651799481999999</v>
      </c>
      <c r="AI147" s="81">
        <v>7.2812375899999999</v>
      </c>
      <c r="AJ147" s="81">
        <v>8.2907671730000008</v>
      </c>
      <c r="AK147" s="81">
        <v>4.3422499349999999</v>
      </c>
      <c r="AN147" s="83"/>
    </row>
    <row r="148" spans="5:40">
      <c r="E148" s="65" t="str">
        <f>Cover!$F$13</f>
        <v>Lon</v>
      </c>
      <c r="F148" s="79" t="s">
        <v>196</v>
      </c>
      <c r="G148" s="79" t="s">
        <v>328</v>
      </c>
      <c r="H148" s="79" t="s">
        <v>197</v>
      </c>
      <c r="I148" s="79" t="s">
        <v>202</v>
      </c>
      <c r="J148" s="79" t="s">
        <v>295</v>
      </c>
      <c r="K148" s="67" t="str">
        <f t="shared" si="16"/>
        <v>Repex_Replacing: Iron mains &gt;30m_Net</v>
      </c>
      <c r="L148" s="79" t="s">
        <v>292</v>
      </c>
      <c r="M148" s="80" t="str">
        <f t="shared" si="41"/>
        <v>LonRepex4.04 Repex Mains OtherMainsReplacing: Iron mains &gt;30mCostTotex</v>
      </c>
      <c r="R148" s="14"/>
      <c r="T148" s="68"/>
      <c r="U148" s="68"/>
      <c r="V148" s="68"/>
      <c r="W148" s="68"/>
      <c r="X148" s="68"/>
      <c r="Y148" s="81">
        <v>1.2854614799999999</v>
      </c>
      <c r="Z148" s="81">
        <v>0.38472356600000002</v>
      </c>
      <c r="AA148" s="81">
        <v>2.0507263190000002</v>
      </c>
      <c r="AB148" s="81">
        <v>1.0190451679999999</v>
      </c>
      <c r="AC148" s="81">
        <v>0.62530935999999993</v>
      </c>
      <c r="AD148" s="81">
        <v>5.8778077999999997E-2</v>
      </c>
      <c r="AE148" s="81">
        <v>1.2279631999999999E-2</v>
      </c>
      <c r="AF148" s="81">
        <v>0</v>
      </c>
      <c r="AG148" s="81">
        <v>4.0174357000000001E-2</v>
      </c>
      <c r="AH148" s="81">
        <v>5.2805579999999998E-2</v>
      </c>
      <c r="AI148" s="81">
        <v>6.1412511000000003E-2</v>
      </c>
      <c r="AJ148" s="81">
        <v>6.0143848E-2</v>
      </c>
      <c r="AK148" s="81">
        <v>5.9926514E-2</v>
      </c>
      <c r="AN148" s="83"/>
    </row>
    <row r="149" spans="5:40">
      <c r="E149" s="65" t="str">
        <f>Cover!$F$13</f>
        <v>Lon</v>
      </c>
      <c r="F149" s="79" t="s">
        <v>196</v>
      </c>
      <c r="G149" s="79" t="s">
        <v>328</v>
      </c>
      <c r="H149" s="79" t="s">
        <v>197</v>
      </c>
      <c r="I149" s="79" t="s">
        <v>203</v>
      </c>
      <c r="J149" s="79" t="s">
        <v>295</v>
      </c>
      <c r="K149" s="67" t="str">
        <f t="shared" si="16"/>
        <v>Repex_Replacing: Steel Mains &lt;=2"_Net</v>
      </c>
      <c r="L149" s="79" t="s">
        <v>292</v>
      </c>
      <c r="M149" s="80" t="str">
        <f t="shared" si="41"/>
        <v>LonRepex4.04 Repex Mains OtherMainsReplacing: Steel Mains &lt;=2"CostTotex</v>
      </c>
      <c r="R149" s="14"/>
      <c r="T149" s="68"/>
      <c r="U149" s="68"/>
      <c r="V149" s="68"/>
      <c r="W149" s="68"/>
      <c r="X149" s="68"/>
      <c r="Y149" s="81">
        <v>0</v>
      </c>
      <c r="Z149" s="81">
        <v>0</v>
      </c>
      <c r="AA149" s="81">
        <v>0</v>
      </c>
      <c r="AB149" s="81">
        <v>0</v>
      </c>
      <c r="AC149" s="81">
        <v>0</v>
      </c>
      <c r="AD149" s="81">
        <v>0</v>
      </c>
      <c r="AE149" s="81">
        <v>0</v>
      </c>
      <c r="AF149" s="81">
        <v>0</v>
      </c>
      <c r="AG149" s="81">
        <v>0</v>
      </c>
      <c r="AH149" s="81">
        <v>0</v>
      </c>
      <c r="AI149" s="81">
        <v>0</v>
      </c>
      <c r="AJ149" s="81">
        <v>0</v>
      </c>
      <c r="AK149" s="81">
        <v>0</v>
      </c>
      <c r="AN149" s="83"/>
    </row>
    <row r="150" spans="5:40">
      <c r="E150" s="65" t="str">
        <f>Cover!$F$13</f>
        <v>Lon</v>
      </c>
      <c r="F150" s="79" t="s">
        <v>196</v>
      </c>
      <c r="G150" s="79" t="s">
        <v>328</v>
      </c>
      <c r="H150" s="79" t="s">
        <v>197</v>
      </c>
      <c r="I150" s="79" t="s">
        <v>204</v>
      </c>
      <c r="J150" s="79" t="s">
        <v>295</v>
      </c>
      <c r="K150" s="67" t="str">
        <f t="shared" si="16"/>
        <v>Repex_Replacing: Steel Mains &gt;2"_Net</v>
      </c>
      <c r="L150" s="79" t="s">
        <v>292</v>
      </c>
      <c r="M150" s="80" t="str">
        <f t="shared" si="41"/>
        <v>LonRepex4.04 Repex Mains OtherMainsReplacing: Steel Mains &gt;2"CostTotex</v>
      </c>
      <c r="R150" s="14"/>
      <c r="T150" s="68"/>
      <c r="U150" s="68"/>
      <c r="V150" s="68"/>
      <c r="W150" s="68"/>
      <c r="X150" s="68"/>
      <c r="Y150" s="81">
        <v>0.30156790700000002</v>
      </c>
      <c r="Z150" s="81">
        <v>0.457427637</v>
      </c>
      <c r="AA150" s="81">
        <v>1.0302455339999999</v>
      </c>
      <c r="AB150" s="81">
        <v>3.1635439160000001</v>
      </c>
      <c r="AC150" s="81">
        <v>2.6275046080000002</v>
      </c>
      <c r="AD150" s="81">
        <v>3.9761279059999999</v>
      </c>
      <c r="AE150" s="81">
        <v>5.5391253029999996</v>
      </c>
      <c r="AF150" s="81">
        <v>0.44903760200000004</v>
      </c>
      <c r="AG150" s="81">
        <v>3.3700736980000006</v>
      </c>
      <c r="AH150" s="81">
        <v>4.4296646029999991</v>
      </c>
      <c r="AI150" s="81">
        <v>5.1516610050000011</v>
      </c>
      <c r="AJ150" s="81">
        <v>5.0452409830000011</v>
      </c>
      <c r="AK150" s="81">
        <v>5.0270114829999999</v>
      </c>
      <c r="AN150" s="83"/>
    </row>
    <row r="151" spans="5:40" s="86" customFormat="1">
      <c r="E151" s="87" t="str">
        <f>Cover!$F$13</f>
        <v>Lon</v>
      </c>
      <c r="F151" s="86" t="s">
        <v>196</v>
      </c>
      <c r="G151" s="79" t="s">
        <v>328</v>
      </c>
      <c r="H151" s="79" t="s">
        <v>197</v>
      </c>
      <c r="I151" s="79" t="s">
        <v>205</v>
      </c>
      <c r="J151" s="86" t="s">
        <v>295</v>
      </c>
      <c r="K151" s="67" t="str">
        <f t="shared" si="16"/>
        <v>Repex_Replacing: Other Policy &amp; Condition_Net</v>
      </c>
      <c r="L151" s="86" t="s">
        <v>292</v>
      </c>
      <c r="M151" s="88" t="str">
        <f t="shared" si="41"/>
        <v>LonRepex4.04 Repex Mains OtherMainsReplacing: Other Policy &amp; ConditionCostTotex</v>
      </c>
      <c r="R151" s="91"/>
      <c r="T151" s="89"/>
      <c r="U151" s="89"/>
      <c r="V151" s="89"/>
      <c r="W151" s="89"/>
      <c r="X151" s="89"/>
      <c r="Y151" s="81">
        <v>0.11646477199999999</v>
      </c>
      <c r="Z151" s="81">
        <v>0.21928389499999998</v>
      </c>
      <c r="AA151" s="81">
        <v>0.97022617700000002</v>
      </c>
      <c r="AB151" s="81">
        <v>0.29903444800000001</v>
      </c>
      <c r="AC151" s="81">
        <v>0.232335928</v>
      </c>
      <c r="AD151" s="81">
        <v>0.71189589200000003</v>
      </c>
      <c r="AE151" s="81">
        <v>0.605654048</v>
      </c>
      <c r="AF151" s="81">
        <v>0</v>
      </c>
      <c r="AG151" s="81">
        <v>0</v>
      </c>
      <c r="AH151" s="81">
        <v>0</v>
      </c>
      <c r="AI151" s="81">
        <v>0</v>
      </c>
      <c r="AJ151" s="81">
        <v>0</v>
      </c>
      <c r="AK151" s="81">
        <v>0</v>
      </c>
      <c r="AN151" s="92"/>
    </row>
    <row r="152" spans="5:40">
      <c r="E152" s="87" t="str">
        <f>Cover!$F$13</f>
        <v>Lon</v>
      </c>
      <c r="F152" s="86" t="s">
        <v>196</v>
      </c>
      <c r="G152" s="79" t="s">
        <v>331</v>
      </c>
      <c r="H152" s="79" t="s">
        <v>197</v>
      </c>
      <c r="I152" s="79" t="s">
        <v>198</v>
      </c>
      <c r="J152" s="86" t="s">
        <v>295</v>
      </c>
      <c r="K152" s="67" t="str">
        <f t="shared" si="16"/>
        <v>Repex_Replacing: Tier 1_Net</v>
      </c>
      <c r="L152" s="86" t="s">
        <v>292</v>
      </c>
      <c r="M152" s="88" t="str">
        <f t="shared" si="41"/>
        <v>LonRepex4.05 Repex Mains DiversionsMainsReplacing: Tier 1CostTotex</v>
      </c>
      <c r="N152" s="86"/>
      <c r="O152" s="86"/>
      <c r="P152" s="86"/>
      <c r="Q152" s="86"/>
      <c r="R152" s="91"/>
      <c r="S152" s="86"/>
      <c r="T152" s="89"/>
      <c r="U152" s="89"/>
      <c r="V152" s="89"/>
      <c r="W152" s="89"/>
      <c r="X152" s="89"/>
      <c r="Y152" s="81">
        <v>-0.5327510000000002</v>
      </c>
      <c r="Z152" s="81">
        <v>2.211074</v>
      </c>
      <c r="AA152" s="81">
        <v>3.0777190000000001</v>
      </c>
      <c r="AB152" s="81">
        <v>3.4781169999999992</v>
      </c>
      <c r="AC152" s="81">
        <v>-1.8085659999999995</v>
      </c>
      <c r="AD152" s="81">
        <v>4.7335570000000038</v>
      </c>
      <c r="AE152" s="81">
        <v>-1.6069188449999996</v>
      </c>
      <c r="AF152" s="81">
        <v>3.6803326749999981</v>
      </c>
      <c r="AG152" s="81">
        <v>0.46647521100000056</v>
      </c>
      <c r="AH152" s="81">
        <v>0.45646369099999995</v>
      </c>
      <c r="AI152" s="81">
        <v>0.44949397000000102</v>
      </c>
      <c r="AJ152" s="81">
        <v>0.44779051199999986</v>
      </c>
      <c r="AK152" s="81">
        <v>0.44617255600000039</v>
      </c>
      <c r="AN152" s="79"/>
    </row>
    <row r="153" spans="5:40">
      <c r="E153" s="87" t="str">
        <f>Cover!$F$13</f>
        <v>Lon</v>
      </c>
      <c r="F153" s="86" t="s">
        <v>196</v>
      </c>
      <c r="G153" s="79" t="s">
        <v>331</v>
      </c>
      <c r="H153" s="79" t="s">
        <v>197</v>
      </c>
      <c r="I153" s="79" t="s">
        <v>199</v>
      </c>
      <c r="J153" s="86" t="s">
        <v>295</v>
      </c>
      <c r="K153" s="67" t="str">
        <f t="shared" si="16"/>
        <v>Repex_Replacing: Tier 2A_Net</v>
      </c>
      <c r="L153" s="86" t="s">
        <v>292</v>
      </c>
      <c r="M153" s="88" t="str">
        <f t="shared" si="41"/>
        <v>LonRepex4.05 Repex Mains DiversionsMainsReplacing: Tier 2ACostTotex</v>
      </c>
      <c r="N153" s="86"/>
      <c r="O153" s="86"/>
      <c r="P153" s="86"/>
      <c r="Q153" s="86"/>
      <c r="R153" s="91"/>
      <c r="S153" s="86"/>
      <c r="T153" s="89"/>
      <c r="U153" s="89"/>
      <c r="V153" s="89"/>
      <c r="W153" s="89"/>
      <c r="X153" s="89"/>
      <c r="Y153" s="81">
        <v>0</v>
      </c>
      <c r="Z153" s="81">
        <v>0</v>
      </c>
      <c r="AA153" s="81">
        <v>0</v>
      </c>
      <c r="AB153" s="81">
        <v>0</v>
      </c>
      <c r="AC153" s="81">
        <v>0</v>
      </c>
      <c r="AD153" s="81">
        <v>0</v>
      </c>
      <c r="AE153" s="81">
        <v>0</v>
      </c>
      <c r="AF153" s="81">
        <v>0</v>
      </c>
      <c r="AG153" s="81">
        <v>0</v>
      </c>
      <c r="AH153" s="81">
        <v>0</v>
      </c>
      <c r="AI153" s="81">
        <v>0</v>
      </c>
      <c r="AJ153" s="81">
        <v>0</v>
      </c>
      <c r="AK153" s="81">
        <v>0</v>
      </c>
    </row>
    <row r="154" spans="5:40">
      <c r="E154" s="87" t="str">
        <f>Cover!$F$13</f>
        <v>Lon</v>
      </c>
      <c r="F154" s="86" t="s">
        <v>196</v>
      </c>
      <c r="G154" s="79" t="s">
        <v>331</v>
      </c>
      <c r="H154" s="79" t="s">
        <v>197</v>
      </c>
      <c r="I154" s="79" t="s">
        <v>206</v>
      </c>
      <c r="J154" s="86" t="s">
        <v>295</v>
      </c>
      <c r="K154" s="67" t="str">
        <f>F154&amp;"_"&amp;I154&amp;"_"&amp;J154</f>
        <v>Repex_Replacing: Tier 2B_Net</v>
      </c>
      <c r="L154" s="86" t="s">
        <v>292</v>
      </c>
      <c r="M154" s="88" t="str">
        <f t="shared" si="41"/>
        <v>LonRepex4.05 Repex Mains DiversionsMainsReplacing: Tier 2BCostTotex</v>
      </c>
      <c r="N154" s="86"/>
      <c r="O154" s="86"/>
      <c r="P154" s="86"/>
      <c r="Q154" s="86"/>
      <c r="R154" s="91"/>
      <c r="S154" s="86"/>
      <c r="T154" s="89"/>
      <c r="U154" s="89"/>
      <c r="V154" s="89"/>
      <c r="W154" s="89"/>
      <c r="X154" s="89"/>
      <c r="Y154" s="81">
        <v>0</v>
      </c>
      <c r="Z154" s="81">
        <v>0</v>
      </c>
      <c r="AA154" s="81">
        <v>0</v>
      </c>
      <c r="AB154" s="81">
        <v>0</v>
      </c>
      <c r="AC154" s="81">
        <v>0</v>
      </c>
      <c r="AD154" s="81">
        <v>0</v>
      </c>
      <c r="AE154" s="81">
        <v>0</v>
      </c>
      <c r="AF154" s="81">
        <v>0</v>
      </c>
      <c r="AG154" s="81">
        <v>0</v>
      </c>
      <c r="AH154" s="81">
        <v>0</v>
      </c>
      <c r="AI154" s="81">
        <v>0</v>
      </c>
      <c r="AJ154" s="81">
        <v>0</v>
      </c>
      <c r="AK154" s="81">
        <v>0</v>
      </c>
    </row>
    <row r="155" spans="5:40">
      <c r="E155" s="87" t="str">
        <f>Cover!$F$13</f>
        <v>Lon</v>
      </c>
      <c r="F155" s="86" t="s">
        <v>196</v>
      </c>
      <c r="G155" s="79" t="s">
        <v>331</v>
      </c>
      <c r="H155" s="79" t="s">
        <v>197</v>
      </c>
      <c r="I155" s="79" t="s">
        <v>201</v>
      </c>
      <c r="J155" s="86" t="s">
        <v>295</v>
      </c>
      <c r="K155" s="67" t="str">
        <f t="shared" si="16"/>
        <v>Repex_Replacing: Tier 3_Net</v>
      </c>
      <c r="L155" s="86" t="s">
        <v>292</v>
      </c>
      <c r="M155" s="88" t="str">
        <f t="shared" si="41"/>
        <v>LonRepex4.05 Repex Mains DiversionsMainsReplacing: Tier 3CostTotex</v>
      </c>
      <c r="N155" s="86"/>
      <c r="O155" s="86"/>
      <c r="P155" s="86"/>
      <c r="Q155" s="86"/>
      <c r="R155" s="91"/>
      <c r="S155" s="86"/>
      <c r="T155" s="89"/>
      <c r="U155" s="89"/>
      <c r="V155" s="89"/>
      <c r="W155" s="89"/>
      <c r="X155" s="89"/>
      <c r="Y155" s="81">
        <v>0</v>
      </c>
      <c r="Z155" s="81">
        <v>0</v>
      </c>
      <c r="AA155" s="81">
        <v>0</v>
      </c>
      <c r="AB155" s="81">
        <v>0</v>
      </c>
      <c r="AC155" s="81">
        <v>0</v>
      </c>
      <c r="AD155" s="81">
        <v>0</v>
      </c>
      <c r="AE155" s="81">
        <v>0</v>
      </c>
      <c r="AF155" s="81">
        <v>0</v>
      </c>
      <c r="AG155" s="81">
        <v>0</v>
      </c>
      <c r="AH155" s="81">
        <v>0</v>
      </c>
      <c r="AI155" s="81">
        <v>0</v>
      </c>
      <c r="AJ155" s="81">
        <v>0</v>
      </c>
      <c r="AK155" s="81">
        <v>0</v>
      </c>
    </row>
    <row r="156" spans="5:40">
      <c r="E156" s="87" t="str">
        <f>Cover!$F$13</f>
        <v>Lon</v>
      </c>
      <c r="F156" s="86" t="s">
        <v>196</v>
      </c>
      <c r="G156" s="79" t="s">
        <v>331</v>
      </c>
      <c r="H156" s="79" t="s">
        <v>197</v>
      </c>
      <c r="I156" s="79" t="s">
        <v>205</v>
      </c>
      <c r="J156" s="86" t="s">
        <v>295</v>
      </c>
      <c r="K156" s="67" t="str">
        <f t="shared" si="16"/>
        <v>Repex_Replacing: Other Policy &amp; Condition_Net</v>
      </c>
      <c r="L156" s="86" t="s">
        <v>292</v>
      </c>
      <c r="M156" s="88" t="str">
        <f t="shared" si="41"/>
        <v>LonRepex4.05 Repex Mains DiversionsMainsReplacing: Other Policy &amp; ConditionCostTotex</v>
      </c>
      <c r="N156" s="86"/>
      <c r="O156" s="86"/>
      <c r="P156" s="86"/>
      <c r="Q156" s="86"/>
      <c r="R156" s="91"/>
      <c r="S156" s="86"/>
      <c r="T156" s="89"/>
      <c r="U156" s="89"/>
      <c r="V156" s="89"/>
      <c r="W156" s="89"/>
      <c r="X156" s="89"/>
      <c r="Y156" s="81">
        <v>0</v>
      </c>
      <c r="Z156" s="81">
        <v>0</v>
      </c>
      <c r="AA156" s="81">
        <v>0</v>
      </c>
      <c r="AB156" s="81">
        <v>0</v>
      </c>
      <c r="AC156" s="81">
        <v>0</v>
      </c>
      <c r="AD156" s="81">
        <v>0</v>
      </c>
      <c r="AE156" s="81">
        <v>0</v>
      </c>
      <c r="AF156" s="81">
        <v>0</v>
      </c>
      <c r="AG156" s="81">
        <v>0</v>
      </c>
      <c r="AH156" s="81">
        <v>0</v>
      </c>
      <c r="AI156" s="81">
        <v>0</v>
      </c>
      <c r="AJ156" s="81">
        <v>0</v>
      </c>
      <c r="AK156" s="81">
        <v>0</v>
      </c>
    </row>
    <row r="157" spans="5:40">
      <c r="E157" s="87" t="str">
        <f>Cover!$F$13</f>
        <v>Lon</v>
      </c>
      <c r="F157" s="86" t="s">
        <v>196</v>
      </c>
      <c r="G157" s="79" t="s">
        <v>331</v>
      </c>
      <c r="H157" s="79" t="s">
        <v>197</v>
      </c>
      <c r="I157" s="79" t="s">
        <v>203</v>
      </c>
      <c r="J157" s="86" t="s">
        <v>295</v>
      </c>
      <c r="K157" s="67" t="str">
        <f t="shared" si="16"/>
        <v>Repex_Replacing: Steel Mains &lt;=2"_Net</v>
      </c>
      <c r="L157" s="86" t="s">
        <v>292</v>
      </c>
      <c r="M157" s="88" t="str">
        <f t="shared" si="41"/>
        <v>LonRepex4.05 Repex Mains DiversionsMainsReplacing: Steel Mains &lt;=2"CostTotex</v>
      </c>
      <c r="N157" s="86"/>
      <c r="O157" s="86"/>
      <c r="P157" s="86"/>
      <c r="Q157" s="86"/>
      <c r="R157" s="91"/>
      <c r="S157" s="86"/>
      <c r="T157" s="89"/>
      <c r="U157" s="89"/>
      <c r="V157" s="89"/>
      <c r="W157" s="89"/>
      <c r="X157" s="89"/>
      <c r="Y157" s="81">
        <v>0</v>
      </c>
      <c r="Z157" s="81">
        <v>0</v>
      </c>
      <c r="AA157" s="81">
        <v>0</v>
      </c>
      <c r="AB157" s="81">
        <v>0</v>
      </c>
      <c r="AC157" s="81">
        <v>0</v>
      </c>
      <c r="AD157" s="81">
        <v>0</v>
      </c>
      <c r="AE157" s="81">
        <v>0</v>
      </c>
      <c r="AF157" s="81">
        <v>0</v>
      </c>
      <c r="AG157" s="81">
        <v>0</v>
      </c>
      <c r="AH157" s="81">
        <v>0</v>
      </c>
      <c r="AI157" s="81">
        <v>0</v>
      </c>
      <c r="AJ157" s="81">
        <v>0</v>
      </c>
      <c r="AK157" s="81">
        <v>0</v>
      </c>
    </row>
    <row r="158" spans="5:40">
      <c r="E158" s="87" t="str">
        <f>Cover!$F$13</f>
        <v>Lon</v>
      </c>
      <c r="F158" s="86" t="s">
        <v>196</v>
      </c>
      <c r="G158" s="79" t="s">
        <v>331</v>
      </c>
      <c r="H158" s="79" t="s">
        <v>197</v>
      </c>
      <c r="I158" s="79" t="s">
        <v>204</v>
      </c>
      <c r="J158" s="86" t="s">
        <v>295</v>
      </c>
      <c r="K158" s="67" t="str">
        <f t="shared" si="16"/>
        <v>Repex_Replacing: Steel Mains &gt;2"_Net</v>
      </c>
      <c r="L158" s="86" t="s">
        <v>292</v>
      </c>
      <c r="M158" s="88" t="str">
        <f t="shared" si="41"/>
        <v>LonRepex4.05 Repex Mains DiversionsMainsReplacing: Steel Mains &gt;2"CostTotex</v>
      </c>
      <c r="N158" s="86"/>
      <c r="O158" s="86"/>
      <c r="P158" s="86"/>
      <c r="Q158" s="86"/>
      <c r="R158" s="91"/>
      <c r="S158" s="86"/>
      <c r="T158" s="89"/>
      <c r="U158" s="89"/>
      <c r="V158" s="89"/>
      <c r="W158" s="89"/>
      <c r="X158" s="89"/>
      <c r="Y158" s="81">
        <v>0</v>
      </c>
      <c r="Z158" s="81">
        <v>0</v>
      </c>
      <c r="AA158" s="81">
        <v>0</v>
      </c>
      <c r="AB158" s="81">
        <v>0</v>
      </c>
      <c r="AC158" s="81">
        <v>0</v>
      </c>
      <c r="AD158" s="81">
        <v>0</v>
      </c>
      <c r="AE158" s="81">
        <v>0</v>
      </c>
      <c r="AF158" s="81">
        <v>0</v>
      </c>
      <c r="AG158" s="81">
        <v>0</v>
      </c>
      <c r="AH158" s="81">
        <v>0</v>
      </c>
      <c r="AI158" s="81">
        <v>0</v>
      </c>
      <c r="AJ158" s="81">
        <v>0</v>
      </c>
      <c r="AK158" s="81">
        <v>0</v>
      </c>
    </row>
    <row r="159" spans="5:40">
      <c r="E159" s="87" t="str">
        <f>Cover!$F$13</f>
        <v>Lon</v>
      </c>
      <c r="F159" s="86" t="s">
        <v>196</v>
      </c>
      <c r="G159" s="79" t="s">
        <v>331</v>
      </c>
      <c r="H159" s="79" t="s">
        <v>197</v>
      </c>
      <c r="I159" s="79" t="s">
        <v>202</v>
      </c>
      <c r="J159" s="86" t="s">
        <v>295</v>
      </c>
      <c r="K159" s="67" t="str">
        <f t="shared" si="16"/>
        <v>Repex_Replacing: Iron mains &gt;30m_Net</v>
      </c>
      <c r="L159" s="86" t="s">
        <v>292</v>
      </c>
      <c r="M159" s="88" t="str">
        <f t="shared" si="41"/>
        <v>LonRepex4.05 Repex Mains DiversionsMainsReplacing: Iron mains &gt;30mCostTotex</v>
      </c>
      <c r="N159" s="86"/>
      <c r="O159" s="86"/>
      <c r="P159" s="86"/>
      <c r="Q159" s="86"/>
      <c r="R159" s="91"/>
      <c r="S159" s="86"/>
      <c r="T159" s="89"/>
      <c r="U159" s="89"/>
      <c r="V159" s="89"/>
      <c r="W159" s="89"/>
      <c r="X159" s="89"/>
      <c r="Y159" s="81">
        <v>0</v>
      </c>
      <c r="Z159" s="81">
        <v>0</v>
      </c>
      <c r="AA159" s="81">
        <v>0</v>
      </c>
      <c r="AB159" s="81">
        <v>0</v>
      </c>
      <c r="AC159" s="81">
        <v>0</v>
      </c>
      <c r="AD159" s="81">
        <v>0</v>
      </c>
      <c r="AE159" s="81">
        <v>0</v>
      </c>
      <c r="AF159" s="81">
        <v>0</v>
      </c>
      <c r="AG159" s="81">
        <v>0</v>
      </c>
      <c r="AH159" s="81">
        <v>0</v>
      </c>
      <c r="AI159" s="81">
        <v>0</v>
      </c>
      <c r="AJ159" s="81">
        <v>0</v>
      </c>
      <c r="AK159" s="81">
        <v>0</v>
      </c>
    </row>
    <row r="160" spans="5:40">
      <c r="E160" s="87" t="str">
        <f>Cover!$F$13</f>
        <v>Lon</v>
      </c>
      <c r="F160" s="86" t="s">
        <v>196</v>
      </c>
      <c r="G160" s="79" t="s">
        <v>332</v>
      </c>
      <c r="H160" s="79" t="s">
        <v>197</v>
      </c>
      <c r="I160" s="79" t="s">
        <v>198</v>
      </c>
      <c r="J160" s="86" t="s">
        <v>295</v>
      </c>
      <c r="K160" s="67" t="str">
        <f t="shared" si="16"/>
        <v>Repex_Replacing: Tier 1_Net</v>
      </c>
      <c r="L160" s="86" t="s">
        <v>292</v>
      </c>
      <c r="M160" s="88" t="str">
        <f t="shared" si="41"/>
        <v>LonRepex4.06 Capitalised ReplacementMainsReplacing: Tier 1CostTotex</v>
      </c>
      <c r="N160" s="86"/>
      <c r="O160" s="86"/>
      <c r="P160" s="86"/>
      <c r="Q160" s="86"/>
      <c r="R160" s="91"/>
      <c r="S160" s="86"/>
      <c r="T160" s="89"/>
      <c r="U160" s="89"/>
      <c r="V160" s="89"/>
      <c r="W160" s="89"/>
      <c r="X160" s="89"/>
      <c r="Y160" s="81">
        <v>0</v>
      </c>
      <c r="Z160" s="81">
        <v>0</v>
      </c>
      <c r="AA160" s="81">
        <v>0</v>
      </c>
      <c r="AB160" s="81">
        <v>0</v>
      </c>
      <c r="AC160" s="81">
        <v>0</v>
      </c>
      <c r="AD160" s="81">
        <v>0</v>
      </c>
      <c r="AE160" s="81">
        <v>0</v>
      </c>
      <c r="AF160" s="81">
        <v>0</v>
      </c>
      <c r="AG160" s="81">
        <v>0</v>
      </c>
      <c r="AH160" s="81">
        <v>0</v>
      </c>
      <c r="AI160" s="81">
        <v>0</v>
      </c>
      <c r="AJ160" s="81">
        <v>0</v>
      </c>
      <c r="AK160" s="81">
        <v>0</v>
      </c>
    </row>
    <row r="161" spans="5:37">
      <c r="E161" s="87" t="str">
        <f>Cover!$F$13</f>
        <v>Lon</v>
      </c>
      <c r="F161" s="86" t="s">
        <v>196</v>
      </c>
      <c r="G161" s="79" t="s">
        <v>332</v>
      </c>
      <c r="H161" s="79" t="s">
        <v>197</v>
      </c>
      <c r="I161" s="79" t="s">
        <v>199</v>
      </c>
      <c r="J161" s="86" t="s">
        <v>295</v>
      </c>
      <c r="K161" s="67" t="str">
        <f t="shared" si="16"/>
        <v>Repex_Replacing: Tier 2A_Net</v>
      </c>
      <c r="L161" s="86" t="s">
        <v>292</v>
      </c>
      <c r="M161" s="88" t="str">
        <f t="shared" si="41"/>
        <v>LonRepex4.06 Capitalised ReplacementMainsReplacing: Tier 2ACostTotex</v>
      </c>
      <c r="N161" s="86"/>
      <c r="O161" s="86"/>
      <c r="P161" s="86"/>
      <c r="Q161" s="86"/>
      <c r="R161" s="91"/>
      <c r="S161" s="86"/>
      <c r="T161" s="89"/>
      <c r="U161" s="89"/>
      <c r="V161" s="89"/>
      <c r="W161" s="89"/>
      <c r="X161" s="89"/>
      <c r="Y161" s="81">
        <v>0</v>
      </c>
      <c r="Z161" s="81">
        <v>0</v>
      </c>
      <c r="AA161" s="81">
        <v>0</v>
      </c>
      <c r="AB161" s="81">
        <v>0</v>
      </c>
      <c r="AC161" s="81">
        <v>0</v>
      </c>
      <c r="AD161" s="81">
        <v>0</v>
      </c>
      <c r="AE161" s="81">
        <v>0</v>
      </c>
      <c r="AF161" s="81">
        <v>0</v>
      </c>
      <c r="AG161" s="81">
        <v>0</v>
      </c>
      <c r="AH161" s="81">
        <v>0</v>
      </c>
      <c r="AI161" s="81">
        <v>0</v>
      </c>
      <c r="AJ161" s="81">
        <v>0</v>
      </c>
      <c r="AK161" s="81">
        <v>0</v>
      </c>
    </row>
    <row r="162" spans="5:37">
      <c r="E162" s="87" t="str">
        <f>Cover!$F$13</f>
        <v>Lon</v>
      </c>
      <c r="F162" s="86" t="s">
        <v>196</v>
      </c>
      <c r="G162" s="79" t="s">
        <v>332</v>
      </c>
      <c r="H162" s="79" t="s">
        <v>197</v>
      </c>
      <c r="I162" s="79" t="s">
        <v>206</v>
      </c>
      <c r="J162" s="86" t="s">
        <v>295</v>
      </c>
      <c r="K162" s="67" t="str">
        <f t="shared" si="16"/>
        <v>Repex_Replacing: Tier 2B_Net</v>
      </c>
      <c r="L162" s="86" t="s">
        <v>292</v>
      </c>
      <c r="M162" s="88" t="str">
        <f t="shared" si="41"/>
        <v>LonRepex4.06 Capitalised ReplacementMainsReplacing: Tier 2BCostTotex</v>
      </c>
      <c r="N162" s="86"/>
      <c r="O162" s="86"/>
      <c r="P162" s="86"/>
      <c r="Q162" s="86"/>
      <c r="R162" s="91"/>
      <c r="S162" s="86"/>
      <c r="T162" s="89"/>
      <c r="U162" s="89"/>
      <c r="V162" s="89"/>
      <c r="W162" s="89"/>
      <c r="X162" s="89"/>
      <c r="Y162" s="81">
        <v>0</v>
      </c>
      <c r="Z162" s="81">
        <v>0</v>
      </c>
      <c r="AA162" s="81">
        <v>0</v>
      </c>
      <c r="AB162" s="81">
        <v>0</v>
      </c>
      <c r="AC162" s="81">
        <v>0</v>
      </c>
      <c r="AD162" s="81">
        <v>0</v>
      </c>
      <c r="AE162" s="81">
        <v>0</v>
      </c>
      <c r="AF162" s="81">
        <v>0</v>
      </c>
      <c r="AG162" s="81">
        <v>0</v>
      </c>
      <c r="AH162" s="81">
        <v>0</v>
      </c>
      <c r="AI162" s="81">
        <v>0</v>
      </c>
      <c r="AJ162" s="81">
        <v>0</v>
      </c>
      <c r="AK162" s="81">
        <v>0</v>
      </c>
    </row>
    <row r="163" spans="5:37">
      <c r="E163" s="87" t="str">
        <f>Cover!$F$13</f>
        <v>Lon</v>
      </c>
      <c r="F163" s="86" t="s">
        <v>196</v>
      </c>
      <c r="G163" s="79" t="s">
        <v>332</v>
      </c>
      <c r="H163" s="79" t="s">
        <v>197</v>
      </c>
      <c r="I163" s="79" t="s">
        <v>201</v>
      </c>
      <c r="J163" s="86" t="s">
        <v>295</v>
      </c>
      <c r="K163" s="67" t="str">
        <f t="shared" si="16"/>
        <v>Repex_Replacing: Tier 3_Net</v>
      </c>
      <c r="L163" s="86" t="s">
        <v>292</v>
      </c>
      <c r="M163" s="88" t="str">
        <f t="shared" si="41"/>
        <v>LonRepex4.06 Capitalised ReplacementMainsReplacing: Tier 3CostTotex</v>
      </c>
      <c r="N163" s="86"/>
      <c r="O163" s="86"/>
      <c r="P163" s="86"/>
      <c r="Q163" s="86"/>
      <c r="R163" s="91"/>
      <c r="S163" s="86"/>
      <c r="T163" s="89"/>
      <c r="U163" s="89"/>
      <c r="V163" s="89"/>
      <c r="W163" s="89"/>
      <c r="X163" s="89"/>
      <c r="Y163" s="81">
        <v>0</v>
      </c>
      <c r="Z163" s="81">
        <v>0</v>
      </c>
      <c r="AA163" s="81">
        <v>0</v>
      </c>
      <c r="AB163" s="81">
        <v>0</v>
      </c>
      <c r="AC163" s="81">
        <v>0</v>
      </c>
      <c r="AD163" s="81">
        <v>0</v>
      </c>
      <c r="AE163" s="81">
        <v>0</v>
      </c>
      <c r="AF163" s="81">
        <v>0</v>
      </c>
      <c r="AG163" s="81">
        <v>2.4886952339999997</v>
      </c>
      <c r="AH163" s="81">
        <v>2.427827765</v>
      </c>
      <c r="AI163" s="81">
        <v>2.3834162509999999</v>
      </c>
      <c r="AJ163" s="81">
        <v>0.85578701999999995</v>
      </c>
      <c r="AK163" s="81">
        <v>0.85006039899999997</v>
      </c>
    </row>
    <row r="164" spans="5:37">
      <c r="E164" s="87" t="str">
        <f>Cover!$F$13</f>
        <v>Lon</v>
      </c>
      <c r="F164" s="86" t="s">
        <v>196</v>
      </c>
      <c r="G164" s="79" t="s">
        <v>332</v>
      </c>
      <c r="H164" s="79" t="s">
        <v>197</v>
      </c>
      <c r="I164" s="79" t="s">
        <v>205</v>
      </c>
      <c r="J164" s="86" t="s">
        <v>295</v>
      </c>
      <c r="K164" s="67" t="str">
        <f t="shared" ref="K164:K177" si="42">F164&amp;"_"&amp;I164&amp;"_"&amp;J164</f>
        <v>Repex_Replacing: Other Policy &amp; Condition_Net</v>
      </c>
      <c r="L164" s="86" t="s">
        <v>292</v>
      </c>
      <c r="M164" s="88" t="str">
        <f t="shared" si="41"/>
        <v>LonRepex4.06 Capitalised ReplacementMainsReplacing: Other Policy &amp; ConditionCostTotex</v>
      </c>
      <c r="N164" s="86"/>
      <c r="O164" s="86"/>
      <c r="P164" s="86"/>
      <c r="Q164" s="86"/>
      <c r="R164" s="91"/>
      <c r="S164" s="86"/>
      <c r="T164" s="89"/>
      <c r="U164" s="89"/>
      <c r="V164" s="89"/>
      <c r="W164" s="89"/>
      <c r="X164" s="89"/>
      <c r="Y164" s="81">
        <v>0</v>
      </c>
      <c r="Z164" s="81">
        <v>0</v>
      </c>
      <c r="AA164" s="81">
        <v>0</v>
      </c>
      <c r="AB164" s="81">
        <v>0</v>
      </c>
      <c r="AC164" s="81">
        <v>0</v>
      </c>
      <c r="AD164" s="81">
        <v>0</v>
      </c>
      <c r="AE164" s="81">
        <v>0</v>
      </c>
      <c r="AF164" s="81">
        <v>0</v>
      </c>
      <c r="AG164" s="81">
        <v>0</v>
      </c>
      <c r="AH164" s="81">
        <v>0</v>
      </c>
      <c r="AI164" s="81">
        <v>0</v>
      </c>
      <c r="AJ164" s="81">
        <v>0</v>
      </c>
      <c r="AK164" s="81">
        <v>0</v>
      </c>
    </row>
    <row r="165" spans="5:37">
      <c r="E165" s="87" t="str">
        <f>Cover!$F$13</f>
        <v>Lon</v>
      </c>
      <c r="F165" s="86" t="s">
        <v>196</v>
      </c>
      <c r="G165" s="79" t="s">
        <v>332</v>
      </c>
      <c r="H165" s="79" t="s">
        <v>197</v>
      </c>
      <c r="I165" s="79" t="s">
        <v>203</v>
      </c>
      <c r="J165" s="86" t="s">
        <v>295</v>
      </c>
      <c r="K165" s="67" t="str">
        <f t="shared" si="42"/>
        <v>Repex_Replacing: Steel Mains &lt;=2"_Net</v>
      </c>
      <c r="L165" s="86" t="s">
        <v>292</v>
      </c>
      <c r="M165" s="88" t="str">
        <f t="shared" si="41"/>
        <v>LonRepex4.06 Capitalised ReplacementMainsReplacing: Steel Mains &lt;=2"CostTotex</v>
      </c>
      <c r="N165" s="86"/>
      <c r="O165" s="86"/>
      <c r="P165" s="86"/>
      <c r="Q165" s="86"/>
      <c r="R165" s="91"/>
      <c r="S165" s="86"/>
      <c r="T165" s="89"/>
      <c r="U165" s="89"/>
      <c r="V165" s="89"/>
      <c r="W165" s="89"/>
      <c r="X165" s="89"/>
      <c r="Y165" s="81">
        <v>0</v>
      </c>
      <c r="Z165" s="81">
        <v>0</v>
      </c>
      <c r="AA165" s="81">
        <v>0</v>
      </c>
      <c r="AB165" s="81">
        <v>0</v>
      </c>
      <c r="AC165" s="81">
        <v>0</v>
      </c>
      <c r="AD165" s="81">
        <v>0</v>
      </c>
      <c r="AE165" s="81">
        <v>0</v>
      </c>
      <c r="AF165" s="81">
        <v>0</v>
      </c>
      <c r="AG165" s="81">
        <v>0</v>
      </c>
      <c r="AH165" s="81">
        <v>0</v>
      </c>
      <c r="AI165" s="81">
        <v>0</v>
      </c>
      <c r="AJ165" s="81">
        <v>0</v>
      </c>
      <c r="AK165" s="81">
        <v>0</v>
      </c>
    </row>
    <row r="166" spans="5:37">
      <c r="E166" s="87" t="str">
        <f>Cover!$F$13</f>
        <v>Lon</v>
      </c>
      <c r="F166" s="86" t="s">
        <v>196</v>
      </c>
      <c r="G166" s="79" t="s">
        <v>332</v>
      </c>
      <c r="H166" s="79" t="s">
        <v>197</v>
      </c>
      <c r="I166" s="79" t="s">
        <v>204</v>
      </c>
      <c r="J166" s="86" t="s">
        <v>295</v>
      </c>
      <c r="K166" s="67" t="str">
        <f t="shared" si="42"/>
        <v>Repex_Replacing: Steel Mains &gt;2"_Net</v>
      </c>
      <c r="L166" s="86" t="s">
        <v>292</v>
      </c>
      <c r="M166" s="88" t="str">
        <f t="shared" si="41"/>
        <v>LonRepex4.06 Capitalised ReplacementMainsReplacing: Steel Mains &gt;2"CostTotex</v>
      </c>
      <c r="N166" s="86"/>
      <c r="O166" s="86"/>
      <c r="P166" s="86"/>
      <c r="Q166" s="86"/>
      <c r="R166" s="91"/>
      <c r="S166" s="86"/>
      <c r="T166" s="89"/>
      <c r="U166" s="89"/>
      <c r="V166" s="89"/>
      <c r="W166" s="89"/>
      <c r="X166" s="89"/>
      <c r="Y166" s="81">
        <v>0</v>
      </c>
      <c r="Z166" s="81">
        <v>0</v>
      </c>
      <c r="AA166" s="81">
        <v>0</v>
      </c>
      <c r="AB166" s="81">
        <v>0</v>
      </c>
      <c r="AC166" s="81">
        <v>0</v>
      </c>
      <c r="AD166" s="81">
        <v>0</v>
      </c>
      <c r="AE166" s="81">
        <v>0</v>
      </c>
      <c r="AF166" s="81">
        <v>0</v>
      </c>
      <c r="AG166" s="81">
        <v>0</v>
      </c>
      <c r="AH166" s="81">
        <v>0</v>
      </c>
      <c r="AI166" s="81">
        <v>0</v>
      </c>
      <c r="AJ166" s="81">
        <v>0</v>
      </c>
      <c r="AK166" s="81">
        <v>0</v>
      </c>
    </row>
    <row r="167" spans="5:37">
      <c r="E167" s="87" t="str">
        <f>Cover!$F$13</f>
        <v>Lon</v>
      </c>
      <c r="F167" s="86" t="s">
        <v>196</v>
      </c>
      <c r="G167" s="79" t="s">
        <v>332</v>
      </c>
      <c r="H167" s="79" t="s">
        <v>197</v>
      </c>
      <c r="I167" s="79" t="s">
        <v>202</v>
      </c>
      <c r="J167" s="86" t="s">
        <v>295</v>
      </c>
      <c r="K167" s="67" t="str">
        <f t="shared" si="42"/>
        <v>Repex_Replacing: Iron mains &gt;30m_Net</v>
      </c>
      <c r="L167" s="86" t="s">
        <v>292</v>
      </c>
      <c r="M167" s="88" t="str">
        <f t="shared" si="41"/>
        <v>LonRepex4.06 Capitalised ReplacementMainsReplacing: Iron mains &gt;30mCostTotex</v>
      </c>
      <c r="N167" s="86"/>
      <c r="O167" s="86"/>
      <c r="P167" s="86"/>
      <c r="Q167" s="86"/>
      <c r="R167" s="91"/>
      <c r="S167" s="86"/>
      <c r="T167" s="89"/>
      <c r="U167" s="89"/>
      <c r="V167" s="89"/>
      <c r="W167" s="89"/>
      <c r="X167" s="89"/>
      <c r="Y167" s="81">
        <v>0</v>
      </c>
      <c r="Z167" s="81">
        <v>0</v>
      </c>
      <c r="AA167" s="81">
        <v>0</v>
      </c>
      <c r="AB167" s="81">
        <v>0</v>
      </c>
      <c r="AC167" s="81">
        <v>0</v>
      </c>
      <c r="AD167" s="81">
        <v>0</v>
      </c>
      <c r="AE167" s="81">
        <v>0</v>
      </c>
      <c r="AF167" s="81">
        <v>0</v>
      </c>
      <c r="AG167" s="81">
        <v>0</v>
      </c>
      <c r="AH167" s="81">
        <v>0</v>
      </c>
      <c r="AI167" s="81">
        <v>0</v>
      </c>
      <c r="AJ167" s="81">
        <v>0</v>
      </c>
      <c r="AK167" s="81">
        <v>0</v>
      </c>
    </row>
    <row r="168" spans="5:37">
      <c r="E168" s="87" t="str">
        <f>Cover!$F$13</f>
        <v>Lon</v>
      </c>
      <c r="F168" s="86" t="s">
        <v>196</v>
      </c>
      <c r="G168" s="79" t="s">
        <v>334</v>
      </c>
      <c r="H168" s="79" t="s">
        <v>207</v>
      </c>
      <c r="I168" s="79" t="s">
        <v>198</v>
      </c>
      <c r="J168" s="86" t="s">
        <v>295</v>
      </c>
      <c r="K168" s="67" t="str">
        <f t="shared" si="42"/>
        <v>Repex_Replacing: Tier 1_Net</v>
      </c>
      <c r="L168" s="86" t="s">
        <v>292</v>
      </c>
      <c r="M168" s="88" t="str">
        <f t="shared" si="41"/>
        <v>LonRepex4.07 Repex ServicesServicesReplacing: Tier 1CostTotex</v>
      </c>
      <c r="N168" s="86"/>
      <c r="O168" s="86"/>
      <c r="P168" s="86"/>
      <c r="Q168" s="86"/>
      <c r="R168" s="91"/>
      <c r="S168" s="86"/>
      <c r="T168" s="89"/>
      <c r="U168" s="89"/>
      <c r="V168" s="89"/>
      <c r="W168" s="89"/>
      <c r="X168" s="89"/>
      <c r="Y168" s="81">
        <v>34.343267796999996</v>
      </c>
      <c r="Z168" s="81">
        <v>26.205571795000001</v>
      </c>
      <c r="AA168" s="81">
        <v>31.209553857</v>
      </c>
      <c r="AB168" s="81">
        <v>29.337599946999994</v>
      </c>
      <c r="AC168" s="81">
        <v>31.072760663000004</v>
      </c>
      <c r="AD168" s="81">
        <v>25.908003774000004</v>
      </c>
      <c r="AE168" s="81">
        <v>25.073748638000001</v>
      </c>
      <c r="AF168" s="81">
        <v>38.921359211999999</v>
      </c>
      <c r="AG168" s="81">
        <v>34.376849738000004</v>
      </c>
      <c r="AH168" s="81">
        <v>33.401001999000009</v>
      </c>
      <c r="AI168" s="81">
        <v>32.604871656000007</v>
      </c>
      <c r="AJ168" s="81">
        <v>32.420155455000007</v>
      </c>
      <c r="AK168" s="81">
        <v>32.272835202000003</v>
      </c>
    </row>
    <row r="169" spans="5:37">
      <c r="E169" s="87" t="str">
        <f>Cover!$F$13</f>
        <v>Lon</v>
      </c>
      <c r="F169" s="86" t="s">
        <v>196</v>
      </c>
      <c r="G169" s="79" t="s">
        <v>334</v>
      </c>
      <c r="H169" s="79" t="s">
        <v>207</v>
      </c>
      <c r="I169" s="79" t="s">
        <v>199</v>
      </c>
      <c r="J169" s="86" t="s">
        <v>295</v>
      </c>
      <c r="K169" s="67" t="str">
        <f t="shared" si="42"/>
        <v>Repex_Replacing: Tier 2A_Net</v>
      </c>
      <c r="L169" s="86" t="s">
        <v>292</v>
      </c>
      <c r="M169" s="88" t="str">
        <f t="shared" si="41"/>
        <v>LonRepex4.07 Repex ServicesServicesReplacing: Tier 2ACostTotex</v>
      </c>
      <c r="N169" s="86"/>
      <c r="O169" s="86"/>
      <c r="P169" s="86"/>
      <c r="Q169" s="86"/>
      <c r="R169" s="91"/>
      <c r="S169" s="86"/>
      <c r="T169" s="89"/>
      <c r="U169" s="89"/>
      <c r="V169" s="89"/>
      <c r="W169" s="89"/>
      <c r="X169" s="89"/>
      <c r="Y169" s="81">
        <v>2.9918180000000003E-3</v>
      </c>
      <c r="Z169" s="81">
        <v>7.731417E-3</v>
      </c>
      <c r="AA169" s="81">
        <v>2.0144611E-2</v>
      </c>
      <c r="AB169" s="81">
        <v>1.7196842E-2</v>
      </c>
      <c r="AC169" s="81">
        <v>4.6851009999999997E-3</v>
      </c>
      <c r="AD169" s="81">
        <v>1.0188565E-2</v>
      </c>
      <c r="AE169" s="81">
        <v>1.3609464999999999E-2</v>
      </c>
      <c r="AF169" s="81">
        <v>0.13472861999999999</v>
      </c>
      <c r="AG169" s="81">
        <v>1.2928349E-2</v>
      </c>
      <c r="AH169" s="81">
        <v>2.3552535999999999E-2</v>
      </c>
      <c r="AI169" s="81">
        <v>3.6785831999999997E-2</v>
      </c>
      <c r="AJ169" s="81">
        <v>3.9625546999999997E-2</v>
      </c>
      <c r="AK169" s="81">
        <v>4.0962617999999999E-2</v>
      </c>
    </row>
    <row r="170" spans="5:37">
      <c r="E170" s="87" t="str">
        <f>Cover!$F$13</f>
        <v>Lon</v>
      </c>
      <c r="F170" s="86" t="s">
        <v>196</v>
      </c>
      <c r="G170" s="79" t="s">
        <v>334</v>
      </c>
      <c r="H170" s="79" t="s">
        <v>207</v>
      </c>
      <c r="I170" s="79" t="s">
        <v>206</v>
      </c>
      <c r="J170" s="86" t="s">
        <v>295</v>
      </c>
      <c r="K170" s="67" t="str">
        <f t="shared" si="42"/>
        <v>Repex_Replacing: Tier 2B_Net</v>
      </c>
      <c r="L170" s="86" t="s">
        <v>292</v>
      </c>
      <c r="M170" s="88" t="str">
        <f t="shared" si="41"/>
        <v>LonRepex4.07 Repex ServicesServicesReplacing: Tier 2BCostTotex</v>
      </c>
      <c r="N170" s="86"/>
      <c r="O170" s="86"/>
      <c r="P170" s="86"/>
      <c r="Q170" s="86"/>
      <c r="R170" s="91"/>
      <c r="S170" s="86"/>
      <c r="T170" s="89"/>
      <c r="U170" s="89"/>
      <c r="V170" s="89"/>
      <c r="W170" s="89"/>
      <c r="X170" s="89"/>
      <c r="Y170" s="81">
        <v>1.9119116999999998E-2</v>
      </c>
      <c r="Z170" s="81">
        <v>3.0229269999999999E-3</v>
      </c>
      <c r="AA170" s="81">
        <v>1.3689218000000001E-2</v>
      </c>
      <c r="AB170" s="81">
        <v>6.1863764000000002E-2</v>
      </c>
      <c r="AC170" s="81">
        <v>2.8461872999999999E-2</v>
      </c>
      <c r="AD170" s="81">
        <v>2.5900481E-2</v>
      </c>
      <c r="AE170" s="81">
        <v>6.2838076999999992E-2</v>
      </c>
      <c r="AF170" s="81">
        <v>0.25617262400000002</v>
      </c>
      <c r="AG170" s="81">
        <v>5.55417E-4</v>
      </c>
      <c r="AH170" s="81">
        <v>1.011851E-3</v>
      </c>
      <c r="AI170" s="81">
        <v>1.5803650000000002E-3</v>
      </c>
      <c r="AJ170" s="81">
        <v>1.702358E-3</v>
      </c>
      <c r="AK170" s="81">
        <v>1.7598059999999998E-3</v>
      </c>
    </row>
    <row r="171" spans="5:37">
      <c r="E171" s="87" t="str">
        <f>Cover!$F$13</f>
        <v>Lon</v>
      </c>
      <c r="F171" s="86" t="s">
        <v>196</v>
      </c>
      <c r="G171" s="79" t="s">
        <v>334</v>
      </c>
      <c r="H171" s="79" t="s">
        <v>207</v>
      </c>
      <c r="I171" s="79" t="s">
        <v>201</v>
      </c>
      <c r="J171" s="86" t="s">
        <v>295</v>
      </c>
      <c r="K171" s="67" t="str">
        <f t="shared" si="42"/>
        <v>Repex_Replacing: Tier 3_Net</v>
      </c>
      <c r="L171" s="86" t="s">
        <v>292</v>
      </c>
      <c r="M171" s="88" t="str">
        <f t="shared" si="41"/>
        <v>LonRepex4.07 Repex ServicesServicesReplacing: Tier 3CostTotex</v>
      </c>
      <c r="N171" s="86"/>
      <c r="O171" s="86"/>
      <c r="P171" s="86"/>
      <c r="Q171" s="86"/>
      <c r="R171" s="91"/>
      <c r="S171" s="86"/>
      <c r="T171" s="89"/>
      <c r="U171" s="89"/>
      <c r="V171" s="89"/>
      <c r="W171" s="89"/>
      <c r="X171" s="89"/>
      <c r="Y171" s="81">
        <v>9.9664490000000005E-3</v>
      </c>
      <c r="Z171" s="81">
        <v>6.700849E-3</v>
      </c>
      <c r="AA171" s="81">
        <v>1.7050041000000002E-2</v>
      </c>
      <c r="AB171" s="81">
        <v>5.2267572999999998E-2</v>
      </c>
      <c r="AC171" s="81">
        <v>5.9930803000000005E-2</v>
      </c>
      <c r="AD171" s="81">
        <v>0.123422796</v>
      </c>
      <c r="AE171" s="81">
        <v>0.21775740300000002</v>
      </c>
      <c r="AF171" s="81">
        <v>0.594333993</v>
      </c>
      <c r="AG171" s="81">
        <v>0</v>
      </c>
      <c r="AH171" s="81">
        <v>0</v>
      </c>
      <c r="AI171" s="81">
        <v>0</v>
      </c>
      <c r="AJ171" s="81">
        <v>0</v>
      </c>
      <c r="AK171" s="81">
        <v>0</v>
      </c>
    </row>
    <row r="172" spans="5:37">
      <c r="E172" s="87" t="str">
        <f>Cover!$F$13</f>
        <v>Lon</v>
      </c>
      <c r="F172" s="86" t="s">
        <v>196</v>
      </c>
      <c r="G172" s="79" t="s">
        <v>334</v>
      </c>
      <c r="H172" s="79" t="s">
        <v>207</v>
      </c>
      <c r="I172" s="79" t="s">
        <v>208</v>
      </c>
      <c r="J172" s="86" t="s">
        <v>295</v>
      </c>
      <c r="K172" s="67" t="str">
        <f t="shared" si="42"/>
        <v>Repex_Replacing: Iron Mains &gt;30m_Net</v>
      </c>
      <c r="L172" s="86" t="s">
        <v>292</v>
      </c>
      <c r="M172" s="88" t="str">
        <f t="shared" si="41"/>
        <v>LonRepex4.07 Repex ServicesServicesReplacing: Iron Mains &gt;30mCostTotex</v>
      </c>
      <c r="N172" s="86"/>
      <c r="O172" s="86"/>
      <c r="P172" s="86"/>
      <c r="Q172" s="86"/>
      <c r="R172" s="91"/>
      <c r="S172" s="86"/>
      <c r="T172" s="89"/>
      <c r="U172" s="89"/>
      <c r="V172" s="89"/>
      <c r="W172" s="89"/>
      <c r="X172" s="89"/>
      <c r="Y172" s="81">
        <v>4.4123022999999997E-2</v>
      </c>
      <c r="Z172" s="81">
        <v>2.5309600000000001E-3</v>
      </c>
      <c r="AA172" s="81">
        <v>7.3172277999999993E-2</v>
      </c>
      <c r="AB172" s="81">
        <v>2.2184588000000002E-2</v>
      </c>
      <c r="AC172" s="81">
        <v>7.1163210000000001E-3</v>
      </c>
      <c r="AD172" s="81">
        <v>1.1526559999999999E-3</v>
      </c>
      <c r="AE172" s="81">
        <v>4.3897800000000002E-4</v>
      </c>
      <c r="AF172" s="81">
        <v>0</v>
      </c>
      <c r="AG172" s="81">
        <v>3.8212663999999993E-2</v>
      </c>
      <c r="AH172" s="81">
        <v>6.9614901999999992E-2</v>
      </c>
      <c r="AI172" s="81">
        <v>0.108728907</v>
      </c>
      <c r="AJ172" s="81">
        <v>0.117122325</v>
      </c>
      <c r="AK172" s="81">
        <v>0.121074338</v>
      </c>
    </row>
    <row r="173" spans="5:37">
      <c r="E173" s="87" t="str">
        <f>Cover!$F$13</f>
        <v>Lon</v>
      </c>
      <c r="F173" s="86" t="s">
        <v>196</v>
      </c>
      <c r="G173" s="79" t="s">
        <v>334</v>
      </c>
      <c r="H173" s="79" t="s">
        <v>207</v>
      </c>
      <c r="I173" s="79" t="s">
        <v>203</v>
      </c>
      <c r="J173" s="86" t="s">
        <v>295</v>
      </c>
      <c r="K173" s="67" t="str">
        <f t="shared" si="42"/>
        <v>Repex_Replacing: Steel Mains &lt;=2"_Net</v>
      </c>
      <c r="L173" s="86" t="s">
        <v>292</v>
      </c>
      <c r="M173" s="88" t="str">
        <f t="shared" si="41"/>
        <v>LonRepex4.07 Repex ServicesServicesReplacing: Steel Mains &lt;=2"CostTotex</v>
      </c>
      <c r="N173" s="86"/>
      <c r="O173" s="86"/>
      <c r="P173" s="86"/>
      <c r="Q173" s="86"/>
      <c r="R173" s="91"/>
      <c r="S173" s="86"/>
      <c r="T173" s="89"/>
      <c r="U173" s="89"/>
      <c r="V173" s="89"/>
      <c r="W173" s="89"/>
      <c r="X173" s="89"/>
      <c r="Y173" s="81">
        <v>0.49541469799999999</v>
      </c>
      <c r="Z173" s="81">
        <v>0.12852219399999998</v>
      </c>
      <c r="AA173" s="81">
        <v>0.30594267200000003</v>
      </c>
      <c r="AB173" s="81">
        <v>0.159082695</v>
      </c>
      <c r="AC173" s="81">
        <v>0.52665092799999991</v>
      </c>
      <c r="AD173" s="81">
        <v>0.37655123800000001</v>
      </c>
      <c r="AE173" s="81">
        <v>0.50011336399999995</v>
      </c>
      <c r="AF173" s="81">
        <v>0</v>
      </c>
      <c r="AG173" s="81">
        <v>0.36099242400000003</v>
      </c>
      <c r="AH173" s="81">
        <v>0.35324478400000009</v>
      </c>
      <c r="AI173" s="81">
        <v>0.34785110499999999</v>
      </c>
      <c r="AJ173" s="81">
        <v>0.34653284699999998</v>
      </c>
      <c r="AK173" s="81">
        <v>0.34528075200000002</v>
      </c>
    </row>
    <row r="174" spans="5:37">
      <c r="E174" s="87" t="str">
        <f>Cover!$F$13</f>
        <v>Lon</v>
      </c>
      <c r="F174" s="86" t="s">
        <v>196</v>
      </c>
      <c r="G174" s="79" t="s">
        <v>334</v>
      </c>
      <c r="H174" s="79" t="s">
        <v>207</v>
      </c>
      <c r="I174" s="79" t="s">
        <v>205</v>
      </c>
      <c r="J174" s="86" t="s">
        <v>295</v>
      </c>
      <c r="K174" s="67" t="str">
        <f t="shared" si="42"/>
        <v>Repex_Replacing: Other Policy &amp; Condition_Net</v>
      </c>
      <c r="L174" s="86" t="s">
        <v>292</v>
      </c>
      <c r="M174" s="88" t="str">
        <f t="shared" si="41"/>
        <v>LonRepex4.07 Repex ServicesServicesReplacing: Other Policy &amp; ConditionCostTotex</v>
      </c>
      <c r="N174" s="86"/>
      <c r="O174" s="86"/>
      <c r="P174" s="86"/>
      <c r="Q174" s="86"/>
      <c r="R174" s="91"/>
      <c r="S174" s="86"/>
      <c r="T174" s="89"/>
      <c r="U174" s="89"/>
      <c r="V174" s="89"/>
      <c r="W174" s="89"/>
      <c r="X174" s="89"/>
      <c r="Y174" s="81">
        <v>3.5929700000000001E-4</v>
      </c>
      <c r="Z174" s="81">
        <v>3.3637300000000001E-3</v>
      </c>
      <c r="AA174" s="81">
        <v>1.1431199E-2</v>
      </c>
      <c r="AB174" s="81">
        <v>6.3970829999999996E-3</v>
      </c>
      <c r="AC174" s="81">
        <v>6.6659620000000001E-3</v>
      </c>
      <c r="AD174" s="81">
        <v>1.0258636999999999E-2</v>
      </c>
      <c r="AE174" s="81">
        <v>9.456898E-3</v>
      </c>
      <c r="AF174" s="81">
        <v>0</v>
      </c>
      <c r="AG174" s="81">
        <v>0</v>
      </c>
      <c r="AH174" s="81">
        <v>0</v>
      </c>
      <c r="AI174" s="81">
        <v>0</v>
      </c>
      <c r="AJ174" s="81">
        <v>0</v>
      </c>
      <c r="AK174" s="81">
        <v>0</v>
      </c>
    </row>
    <row r="175" spans="5:37">
      <c r="E175" s="87" t="str">
        <f>Cover!$F$13</f>
        <v>Lon</v>
      </c>
      <c r="F175" s="86" t="s">
        <v>196</v>
      </c>
      <c r="G175" s="79" t="s">
        <v>334</v>
      </c>
      <c r="H175" s="79" t="s">
        <v>207</v>
      </c>
      <c r="I175" s="79" t="s">
        <v>204</v>
      </c>
      <c r="J175" s="86" t="s">
        <v>295</v>
      </c>
      <c r="K175" s="67" t="str">
        <f t="shared" si="42"/>
        <v>Repex_Replacing: Steel Mains &gt;2"_Net</v>
      </c>
      <c r="L175" s="86" t="s">
        <v>292</v>
      </c>
      <c r="M175" s="88" t="str">
        <f t="shared" si="41"/>
        <v>LonRepex4.07 Repex ServicesServicesReplacing: Steel Mains &gt;2"CostTotex</v>
      </c>
      <c r="N175" s="86"/>
      <c r="O175" s="86"/>
      <c r="P175" s="86"/>
      <c r="Q175" s="86"/>
      <c r="R175" s="91"/>
      <c r="S175" s="86"/>
      <c r="T175" s="89"/>
      <c r="U175" s="89"/>
      <c r="V175" s="89"/>
      <c r="W175" s="89"/>
      <c r="X175" s="89"/>
      <c r="Y175" s="81">
        <v>8.6395799999999991E-3</v>
      </c>
      <c r="Z175" s="81">
        <v>2.4294221999999997E-2</v>
      </c>
      <c r="AA175" s="81">
        <v>3.5059027999999999E-2</v>
      </c>
      <c r="AB175" s="81">
        <v>6.6135385000000005E-2</v>
      </c>
      <c r="AC175" s="81">
        <v>6.3222735000000002E-2</v>
      </c>
      <c r="AD175" s="81">
        <v>7.2974096000000002E-2</v>
      </c>
      <c r="AE175" s="81">
        <v>0.105306781</v>
      </c>
      <c r="AF175" s="81">
        <v>1.8436243000000001E-2</v>
      </c>
      <c r="AG175" s="81">
        <v>0.88933390800000001</v>
      </c>
      <c r="AH175" s="81">
        <v>1.6201655100000001</v>
      </c>
      <c r="AI175" s="81">
        <v>2.5304756639999999</v>
      </c>
      <c r="AJ175" s="81">
        <v>2.7258178170000003</v>
      </c>
      <c r="AK175" s="81">
        <v>2.8177940500000007</v>
      </c>
    </row>
    <row r="176" spans="5:37">
      <c r="E176" s="87" t="str">
        <f>Cover!$F$13</f>
        <v>Lon</v>
      </c>
      <c r="F176" s="86" t="s">
        <v>196</v>
      </c>
      <c r="G176" s="79" t="s">
        <v>334</v>
      </c>
      <c r="H176" s="79" t="s">
        <v>207</v>
      </c>
      <c r="I176" s="79" t="s">
        <v>209</v>
      </c>
      <c r="J176" s="86" t="s">
        <v>295</v>
      </c>
      <c r="K176" s="67" t="str">
        <f t="shared" si="42"/>
        <v>Repex_Replacing: Services Not Associated with Mains Replacement_Net</v>
      </c>
      <c r="L176" s="86" t="s">
        <v>292</v>
      </c>
      <c r="M176" s="88" t="str">
        <f t="shared" si="41"/>
        <v>LonRepex4.07 Repex ServicesServicesReplacing: Services Not Associated with Mains ReplacementCostTotex</v>
      </c>
      <c r="N176" s="86"/>
      <c r="O176" s="86"/>
      <c r="P176" s="86"/>
      <c r="Q176" s="86"/>
      <c r="R176" s="91"/>
      <c r="S176" s="86"/>
      <c r="T176" s="89"/>
      <c r="U176" s="89"/>
      <c r="V176" s="89"/>
      <c r="W176" s="89"/>
      <c r="X176" s="89"/>
      <c r="Y176" s="81">
        <v>8.5983786840000018</v>
      </c>
      <c r="Z176" s="81">
        <v>10.246588231999999</v>
      </c>
      <c r="AA176" s="81">
        <v>15.100673519000001</v>
      </c>
      <c r="AB176" s="81">
        <v>17.633259185000004</v>
      </c>
      <c r="AC176" s="81">
        <v>18.077934724999995</v>
      </c>
      <c r="AD176" s="81">
        <v>19.109823845000001</v>
      </c>
      <c r="AE176" s="81">
        <v>18.112171303000004</v>
      </c>
      <c r="AF176" s="81">
        <v>37.141978820999995</v>
      </c>
      <c r="AG176" s="81">
        <v>19.150139449000001</v>
      </c>
      <c r="AH176" s="81">
        <v>18.459064427999998</v>
      </c>
      <c r="AI176" s="81">
        <v>17.908311512000001</v>
      </c>
      <c r="AJ176" s="81">
        <v>17.579257959</v>
      </c>
      <c r="AK176" s="81">
        <v>17.262004127000001</v>
      </c>
    </row>
    <row r="177" spans="5:37">
      <c r="E177" s="87" t="str">
        <f>Cover!$F$13</f>
        <v>Lon</v>
      </c>
      <c r="F177" s="86" t="s">
        <v>196</v>
      </c>
      <c r="G177" s="79" t="s">
        <v>335</v>
      </c>
      <c r="H177" s="79" t="s">
        <v>210</v>
      </c>
      <c r="I177" s="79" t="s">
        <v>211</v>
      </c>
      <c r="J177" s="86" t="s">
        <v>295</v>
      </c>
      <c r="K177" s="67" t="str">
        <f t="shared" si="42"/>
        <v>Repex_MOB Interventions_Net</v>
      </c>
      <c r="L177" s="86" t="s">
        <v>292</v>
      </c>
      <c r="M177" s="88" t="str">
        <f t="shared" si="41"/>
        <v>LonRepex4.08 Repex MOBMOBsMOB InterventionsCostTotex</v>
      </c>
      <c r="N177" s="86"/>
      <c r="O177" s="86"/>
      <c r="P177" s="86"/>
      <c r="Q177" s="86"/>
      <c r="R177" s="91"/>
      <c r="S177" s="86"/>
      <c r="T177" s="89"/>
      <c r="U177" s="89"/>
      <c r="V177" s="89"/>
      <c r="W177" s="89"/>
      <c r="X177" s="89"/>
      <c r="Y177" s="81">
        <v>7.7014963180000002</v>
      </c>
      <c r="Z177" s="81">
        <v>9.6331462339999998</v>
      </c>
      <c r="AA177" s="81">
        <v>11.857704808000001</v>
      </c>
      <c r="AB177" s="81">
        <v>8.7535817130000009</v>
      </c>
      <c r="AC177" s="81">
        <v>9.2591484790000003</v>
      </c>
      <c r="AD177" s="81">
        <v>16.38603573</v>
      </c>
      <c r="AE177" s="81">
        <v>18.462255078999998</v>
      </c>
      <c r="AF177" s="81">
        <v>29.494935270999996</v>
      </c>
      <c r="AG177" s="81">
        <v>13.809055218999998</v>
      </c>
      <c r="AH177" s="81">
        <v>13.533917567999998</v>
      </c>
      <c r="AI177" s="81">
        <v>13.342374827</v>
      </c>
      <c r="AJ177" s="81">
        <v>13.295560287000001</v>
      </c>
      <c r="AK177" s="81">
        <v>13.251095334999999</v>
      </c>
    </row>
  </sheetData>
  <mergeCells count="1">
    <mergeCell ref="AM6:AO6"/>
  </mergeCells>
  <conditionalFormatting sqref="R4">
    <cfRule type="cellIs" dxfId="58"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BC177"/>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2"/>
  <cols>
    <col min="1" max="4" width="1.75" style="79" customWidth="1"/>
    <col min="5" max="5" width="7.5" style="79" customWidth="1"/>
    <col min="6" max="6" width="11.75" style="79" customWidth="1"/>
    <col min="7" max="7" width="25" style="79" bestFit="1" customWidth="1"/>
    <col min="8" max="8" width="25.875" style="79" customWidth="1"/>
    <col min="9" max="9" width="40.375" style="79" customWidth="1"/>
    <col min="10" max="10" width="12.875" style="79" customWidth="1"/>
    <col min="11" max="11" width="17" style="79" hidden="1" customWidth="1" outlineLevel="1"/>
    <col min="12" max="12" width="9.25" style="79" customWidth="1" collapsed="1"/>
    <col min="13" max="13" width="27.125" style="79" hidden="1" customWidth="1" outlineLevel="2"/>
    <col min="14" max="15" width="3.75" style="79" hidden="1" customWidth="1" outlineLevel="2"/>
    <col min="16" max="16" width="5.75" style="79" hidden="1" customWidth="1" outlineLevel="2"/>
    <col min="17" max="17" width="1.75" style="79" hidden="1" customWidth="1" outlineLevel="2"/>
    <col min="18" max="18" width="9.25" style="79" hidden="1" customWidth="1" outlineLevel="2"/>
    <col min="19" max="19" width="1.75" style="79" hidden="1" customWidth="1" outlineLevel="2"/>
    <col min="20" max="20" width="9.25" style="79" hidden="1" customWidth="1" outlineLevel="1" collapsed="1"/>
    <col min="21" max="24" width="9.25" style="79" hidden="1" customWidth="1" outlineLevel="1"/>
    <col min="25" max="25" width="9.25" style="79" customWidth="1" collapsed="1"/>
    <col min="26" max="37" width="9.25" style="79" customWidth="1"/>
    <col min="38" max="38" width="1.75" style="79" customWidth="1"/>
    <col min="39" max="39" width="9.25" style="79" customWidth="1"/>
    <col min="40" max="40" width="9.25" style="29" customWidth="1"/>
    <col min="41" max="41" width="60.875" style="79" bestFit="1" customWidth="1"/>
    <col min="42" max="53" width="1.75" style="79" customWidth="1"/>
    <col min="54" max="55" width="0" style="79" hidden="1" customWidth="1"/>
    <col min="56" max="16384" width="9.25" style="79" hidden="1"/>
  </cols>
  <sheetData>
    <row r="1" spans="1:53" ht="22.5">
      <c r="A1" s="10" t="s">
        <v>662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663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4" t="s">
        <v>222</v>
      </c>
      <c r="AN6" s="234"/>
      <c r="AO6" s="234"/>
    </row>
    <row r="7" spans="1:53">
      <c r="A7" s="5"/>
      <c r="B7" s="5"/>
      <c r="C7" s="5"/>
      <c r="D7" s="5"/>
      <c r="E7" s="5" t="s">
        <v>223</v>
      </c>
      <c r="F7" s="5" t="s">
        <v>68</v>
      </c>
      <c r="G7" s="5" t="s">
        <v>383</v>
      </c>
      <c r="H7" s="5" t="s">
        <v>384</v>
      </c>
      <c r="I7" s="5" t="s">
        <v>385</v>
      </c>
      <c r="J7" s="5" t="s">
        <v>386</v>
      </c>
      <c r="K7" s="5" t="s">
        <v>72</v>
      </c>
      <c r="L7" s="5" t="s">
        <v>226</v>
      </c>
      <c r="M7" s="5" t="s">
        <v>387</v>
      </c>
      <c r="N7" s="5" t="s">
        <v>380</v>
      </c>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150" t="s">
        <v>234</v>
      </c>
      <c r="AO7" s="23" t="s">
        <v>235</v>
      </c>
      <c r="AP7" s="5"/>
      <c r="AQ7" s="5"/>
      <c r="AR7" s="5"/>
      <c r="AS7" s="5"/>
      <c r="AT7" s="5"/>
      <c r="AU7" s="5"/>
      <c r="AV7" s="5"/>
      <c r="AW7" s="5"/>
      <c r="AX7" s="5"/>
      <c r="AY7" s="5"/>
      <c r="AZ7" s="5"/>
      <c r="BA7" s="5"/>
    </row>
    <row r="8" spans="1:53">
      <c r="A8" s="5"/>
      <c r="B8" s="5"/>
      <c r="C8" s="5"/>
      <c r="D8" s="5"/>
      <c r="E8" s="154"/>
      <c r="F8" s="154"/>
      <c r="G8" s="154"/>
      <c r="H8" s="154"/>
      <c r="I8" s="154"/>
      <c r="J8" s="154"/>
      <c r="K8" s="5"/>
      <c r="L8" s="5"/>
      <c r="M8" s="5"/>
      <c r="N8" s="5"/>
      <c r="O8" s="5"/>
      <c r="P8" s="5"/>
      <c r="Q8" s="5"/>
      <c r="R8" s="5"/>
      <c r="S8" s="5"/>
      <c r="T8" s="52"/>
      <c r="U8" s="52"/>
      <c r="V8" s="52"/>
      <c r="W8" s="52"/>
      <c r="X8" s="52"/>
      <c r="Y8" s="52"/>
      <c r="Z8" s="52"/>
      <c r="AA8" s="52"/>
      <c r="AB8" s="52"/>
      <c r="AC8" s="52"/>
      <c r="AD8" s="52"/>
      <c r="AE8" s="52"/>
      <c r="AF8" s="52"/>
      <c r="AG8" s="52"/>
      <c r="AH8" s="52"/>
      <c r="AI8" s="52"/>
      <c r="AJ8" s="52"/>
      <c r="AK8" s="52"/>
      <c r="AL8" s="5"/>
      <c r="AM8" s="5"/>
      <c r="AN8" s="150"/>
      <c r="AO8" s="5"/>
      <c r="AP8" s="5"/>
      <c r="AQ8" s="5"/>
      <c r="AR8" s="5"/>
      <c r="AS8" s="5"/>
      <c r="AT8" s="5"/>
      <c r="AU8" s="5"/>
      <c r="AV8" s="5"/>
      <c r="AW8" s="5"/>
      <c r="AX8" s="5"/>
      <c r="AY8" s="5"/>
      <c r="AZ8" s="5"/>
      <c r="BA8" s="5"/>
    </row>
    <row r="9" spans="1:53" ht="15">
      <c r="A9" s="5"/>
      <c r="B9" s="11" t="s">
        <v>388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28"/>
      <c r="AO9" s="11"/>
      <c r="AP9" s="11"/>
      <c r="AQ9" s="11"/>
      <c r="AR9" s="11"/>
      <c r="AS9" s="11"/>
      <c r="AT9" s="11"/>
      <c r="AU9" s="11"/>
      <c r="AV9" s="11"/>
      <c r="AW9" s="11"/>
      <c r="AX9" s="11"/>
      <c r="AY9" s="11"/>
      <c r="AZ9" s="11"/>
      <c r="BA9" s="11"/>
    </row>
    <row r="10" spans="1:53">
      <c r="A10" s="5"/>
      <c r="AN10" s="79"/>
    </row>
    <row r="11" spans="1:53">
      <c r="E11" s="65" t="str">
        <f>Cover!$F$13</f>
        <v>Lon</v>
      </c>
      <c r="F11" s="5" t="s">
        <v>78</v>
      </c>
      <c r="I11" s="5" t="s">
        <v>78</v>
      </c>
      <c r="J11" s="79" t="s">
        <v>294</v>
      </c>
      <c r="K11" s="80" t="str">
        <f t="shared" ref="K11:K58" si="0">F11&amp;"_"&amp;I11&amp;"_"&amp;J11</f>
        <v>Totex_Totex_Gross</v>
      </c>
      <c r="L11" s="79" t="s">
        <v>292</v>
      </c>
      <c r="R11" s="14"/>
      <c r="T11" s="68"/>
      <c r="U11" s="68"/>
      <c r="V11" s="68"/>
      <c r="W11" s="68"/>
      <c r="X11" s="68"/>
      <c r="Y11" s="80">
        <f t="shared" ref="Y11:AK11" si="1">SUM(Y12,Y52,Y59)</f>
        <v>347.15654355951295</v>
      </c>
      <c r="Z11" s="80">
        <f t="shared" si="1"/>
        <v>327.88915751730372</v>
      </c>
      <c r="AA11" s="80">
        <f t="shared" si="1"/>
        <v>349.4204947100767</v>
      </c>
      <c r="AB11" s="80">
        <f t="shared" si="1"/>
        <v>372.46696408395871</v>
      </c>
      <c r="AC11" s="80">
        <f t="shared" si="1"/>
        <v>411.05730674034817</v>
      </c>
      <c r="AD11" s="80">
        <f t="shared" si="1"/>
        <v>451.22122834731624</v>
      </c>
      <c r="AE11" s="80">
        <f t="shared" si="1"/>
        <v>439.09240260135221</v>
      </c>
      <c r="AF11" s="80">
        <f t="shared" si="1"/>
        <v>507.03262167677485</v>
      </c>
      <c r="AG11" s="80">
        <f t="shared" si="1"/>
        <v>473.57669729432371</v>
      </c>
      <c r="AH11" s="80">
        <f t="shared" si="1"/>
        <v>440.62102766359328</v>
      </c>
      <c r="AI11" s="80">
        <f t="shared" si="1"/>
        <v>406.00012834613369</v>
      </c>
      <c r="AJ11" s="80">
        <f t="shared" si="1"/>
        <v>391.8870283028923</v>
      </c>
      <c r="AK11" s="80">
        <f t="shared" si="1"/>
        <v>379.46963970317449</v>
      </c>
    </row>
    <row r="12" spans="1:53">
      <c r="E12" s="65" t="str">
        <f>Cover!$F$13</f>
        <v>Lon</v>
      </c>
      <c r="F12" s="5" t="s">
        <v>85</v>
      </c>
      <c r="I12" s="5" t="s">
        <v>85</v>
      </c>
      <c r="J12" s="79" t="s">
        <v>294</v>
      </c>
      <c r="K12" s="80" t="str">
        <f t="shared" si="0"/>
        <v>Opex_Opex_Gross</v>
      </c>
      <c r="L12" s="79" t="s">
        <v>292</v>
      </c>
      <c r="R12" s="14"/>
      <c r="T12" s="68"/>
      <c r="U12" s="68"/>
      <c r="V12" s="68"/>
      <c r="W12" s="68"/>
      <c r="X12" s="68"/>
      <c r="Y12" s="80">
        <f>SUM(Y13,Y35)</f>
        <v>211.98046078251292</v>
      </c>
      <c r="Z12" s="80">
        <f>SUM(Z13,Z35)</f>
        <v>192.55497579530373</v>
      </c>
      <c r="AA12" s="80">
        <f t="shared" ref="AA12:AK12" si="2">SUM(AA13,AA35)</f>
        <v>187.70828226207664</v>
      </c>
      <c r="AB12" s="80">
        <f t="shared" si="2"/>
        <v>184.95817850795873</v>
      </c>
      <c r="AC12" s="80">
        <f t="shared" si="2"/>
        <v>207.00486608334825</v>
      </c>
      <c r="AD12" s="80">
        <f t="shared" si="2"/>
        <v>208.59054553031632</v>
      </c>
      <c r="AE12" s="80">
        <f t="shared" si="2"/>
        <v>191.2057393873522</v>
      </c>
      <c r="AF12" s="80">
        <f t="shared" si="2"/>
        <v>191.98743483858391</v>
      </c>
      <c r="AG12" s="80">
        <f t="shared" si="2"/>
        <v>223.5418899682461</v>
      </c>
      <c r="AH12" s="80">
        <f t="shared" si="2"/>
        <v>219.39429993185615</v>
      </c>
      <c r="AI12" s="80">
        <f t="shared" si="2"/>
        <v>212.22496328009987</v>
      </c>
      <c r="AJ12" s="80">
        <f t="shared" si="2"/>
        <v>208.98562661229317</v>
      </c>
      <c r="AK12" s="80">
        <f t="shared" si="2"/>
        <v>206.27048799545116</v>
      </c>
    </row>
    <row r="13" spans="1:53">
      <c r="E13" s="65" t="str">
        <f>Cover!$F$13</f>
        <v>Lon</v>
      </c>
      <c r="F13" s="5" t="s">
        <v>85</v>
      </c>
      <c r="G13" s="5"/>
      <c r="I13" s="5" t="s">
        <v>92</v>
      </c>
      <c r="J13" s="79" t="s">
        <v>294</v>
      </c>
      <c r="K13" s="80" t="str">
        <f t="shared" si="0"/>
        <v>Opex_Controllable Opex_Gross</v>
      </c>
      <c r="L13" s="79" t="s">
        <v>292</v>
      </c>
      <c r="R13" s="14"/>
      <c r="T13" s="68"/>
      <c r="U13" s="68"/>
      <c r="V13" s="68"/>
      <c r="W13" s="68"/>
      <c r="X13" s="68"/>
      <c r="Y13" s="80">
        <f>SUM(Y14,Y19,Y25,Y34)</f>
        <v>144.22765098499997</v>
      </c>
      <c r="Z13" s="80">
        <f>SUM(Z14,Z19,Z25,Z34)</f>
        <v>122.75863481199998</v>
      </c>
      <c r="AA13" s="80">
        <f>SUM(AA14,AA19,AA25,AA34)</f>
        <v>118.65992762500001</v>
      </c>
      <c r="AB13" s="80">
        <f t="shared" ref="AB13:AK13" si="3">SUM(AB14,AB19,AB25,AB34)</f>
        <v>116.841707537</v>
      </c>
      <c r="AC13" s="80">
        <f t="shared" si="3"/>
        <v>112.80556773200001</v>
      </c>
      <c r="AD13" s="80">
        <f t="shared" si="3"/>
        <v>118.28859447299999</v>
      </c>
      <c r="AE13" s="80">
        <f t="shared" si="3"/>
        <v>119.29662456800001</v>
      </c>
      <c r="AF13" s="80">
        <f t="shared" si="3"/>
        <v>114.99488848241205</v>
      </c>
      <c r="AG13" s="80">
        <f t="shared" si="3"/>
        <v>129.54765185424611</v>
      </c>
      <c r="AH13" s="80">
        <f t="shared" si="3"/>
        <v>125.76015007285613</v>
      </c>
      <c r="AI13" s="80">
        <f t="shared" si="3"/>
        <v>125.45999725509986</v>
      </c>
      <c r="AJ13" s="80">
        <f t="shared" si="3"/>
        <v>122.67632827729319</v>
      </c>
      <c r="AK13" s="80">
        <f t="shared" si="3"/>
        <v>121.75365689345115</v>
      </c>
    </row>
    <row r="14" spans="1:53">
      <c r="E14" s="65" t="str">
        <f>Cover!$F$13</f>
        <v>Lon</v>
      </c>
      <c r="F14" s="5" t="s">
        <v>85</v>
      </c>
      <c r="G14" s="5"/>
      <c r="H14" s="5" t="s">
        <v>98</v>
      </c>
      <c r="I14" s="5" t="s">
        <v>99</v>
      </c>
      <c r="J14" s="79" t="s">
        <v>294</v>
      </c>
      <c r="K14" s="80" t="str">
        <f t="shared" si="0"/>
        <v>Opex_Total Work Management_Gross</v>
      </c>
      <c r="L14" s="79" t="s">
        <v>292</v>
      </c>
      <c r="R14" s="14"/>
      <c r="T14" s="68"/>
      <c r="U14" s="68"/>
      <c r="V14" s="68"/>
      <c r="W14" s="68"/>
      <c r="X14" s="68"/>
      <c r="Y14" s="80">
        <f>SUM(Y15:Y18)</f>
        <v>54.950871959999994</v>
      </c>
      <c r="Z14" s="80">
        <f t="shared" ref="Z14:AK14" si="4">SUM(Z15:Z18)</f>
        <v>33.535765142999992</v>
      </c>
      <c r="AA14" s="80">
        <f t="shared" si="4"/>
        <v>26.721151637999998</v>
      </c>
      <c r="AB14" s="80">
        <f t="shared" si="4"/>
        <v>24.200178675</v>
      </c>
      <c r="AC14" s="80">
        <f t="shared" si="4"/>
        <v>22.115801108000003</v>
      </c>
      <c r="AD14" s="80">
        <f t="shared" si="4"/>
        <v>22.234101671000001</v>
      </c>
      <c r="AE14" s="80">
        <f t="shared" si="4"/>
        <v>29.553307834999998</v>
      </c>
      <c r="AF14" s="80">
        <f t="shared" si="4"/>
        <v>21.613348181909547</v>
      </c>
      <c r="AG14" s="80">
        <f t="shared" si="4"/>
        <v>22.932054724880686</v>
      </c>
      <c r="AH14" s="80">
        <f t="shared" si="4"/>
        <v>21.811806305586668</v>
      </c>
      <c r="AI14" s="80">
        <f t="shared" si="4"/>
        <v>21.478778534882451</v>
      </c>
      <c r="AJ14" s="80">
        <f t="shared" si="4"/>
        <v>21.597167177682973</v>
      </c>
      <c r="AK14" s="80">
        <f t="shared" si="4"/>
        <v>21.449638199053961</v>
      </c>
    </row>
    <row r="15" spans="1:53">
      <c r="E15" s="65" t="str">
        <f>Cover!$F$13</f>
        <v>Lon</v>
      </c>
      <c r="F15" s="79" t="s">
        <v>85</v>
      </c>
      <c r="G15" s="79" t="s">
        <v>291</v>
      </c>
      <c r="H15" s="79" t="s">
        <v>98</v>
      </c>
      <c r="I15" s="79" t="s">
        <v>296</v>
      </c>
      <c r="J15" s="79" t="s">
        <v>294</v>
      </c>
      <c r="K15" s="67" t="str">
        <f>F15&amp;"_"&amp;I15&amp;"_"&amp;J15</f>
        <v>Opex_Asset Management (Including Network Policy)_Gross</v>
      </c>
      <c r="L15" s="79" t="s">
        <v>292</v>
      </c>
      <c r="M15" s="80" t="str">
        <f>E15&amp;F15&amp;G15&amp;H15&amp;I15&amp;"Cost"&amp;"Totex"</f>
        <v>LonOpex2.01 Opex Cost Matrix - CWork ManagementAsset Management (Including Network Policy)CostTotex</v>
      </c>
      <c r="R15" s="14"/>
      <c r="T15" s="82"/>
      <c r="U15" s="82"/>
      <c r="V15" s="82"/>
      <c r="W15" s="82"/>
      <c r="X15" s="82"/>
      <c r="Y15" s="81">
        <f>Cal_SubmittedCosts!Y15/VLOOKUP($F15,Inp_SubOngoingEfficiency!$F$20:$AK$22,MATCH(Y$7,Inp_SubOngoingEfficiency!$F$7:$AK$7,0),FALSE)</f>
        <v>30.039991318999995</v>
      </c>
      <c r="Z15" s="81">
        <f>Cal_SubmittedCosts!Z15/VLOOKUP($F15,Inp_SubOngoingEfficiency!$F$20:$AK$22,MATCH(Z$7,Inp_SubOngoingEfficiency!$F$7:$AK$7,0),FALSE)</f>
        <v>12.770517183999999</v>
      </c>
      <c r="AA15" s="81">
        <f>Cal_SubmittedCosts!AA15/VLOOKUP($F15,Inp_SubOngoingEfficiency!$F$20:$AK$22,MATCH(AA$7,Inp_SubOngoingEfficiency!$F$7:$AK$7,0),FALSE)</f>
        <v>5.4833604810000001</v>
      </c>
      <c r="AB15" s="81">
        <f>Cal_SubmittedCosts!AB15/VLOOKUP($F15,Inp_SubOngoingEfficiency!$F$20:$AK$22,MATCH(AB$7,Inp_SubOngoingEfficiency!$F$7:$AK$7,0),FALSE)</f>
        <v>3.9091892699999993</v>
      </c>
      <c r="AC15" s="81">
        <f>Cal_SubmittedCosts!AC15/VLOOKUP($F15,Inp_SubOngoingEfficiency!$F$20:$AK$22,MATCH(AC$7,Inp_SubOngoingEfficiency!$F$7:$AK$7,0),FALSE)</f>
        <v>3.3114968739999999</v>
      </c>
      <c r="AD15" s="81">
        <f>Cal_SubmittedCosts!AD15/VLOOKUP($F15,Inp_SubOngoingEfficiency!$F$20:$AK$22,MATCH(AD$7,Inp_SubOngoingEfficiency!$F$7:$AK$7,0),FALSE)</f>
        <v>3.034737244</v>
      </c>
      <c r="AE15" s="81">
        <f>Cal_SubmittedCosts!AE15/VLOOKUP($F15,Inp_SubOngoingEfficiency!$F$20:$AK$22,MATCH(AE$7,Inp_SubOngoingEfficiency!$F$7:$AK$7,0),FALSE)</f>
        <v>3.8657914070000001</v>
      </c>
      <c r="AF15" s="81">
        <f>Cal_SubmittedCosts!AF15/VLOOKUP($F15,Inp_SubOngoingEfficiency!$F$20:$AK$22,MATCH(AF$7,Inp_SubOngoingEfficiency!$F$7:$AK$7,0),FALSE)</f>
        <v>2.9480741316582915</v>
      </c>
      <c r="AG15" s="81">
        <f>Cal_SubmittedCosts!AG15/VLOOKUP($F15,Inp_SubOngoingEfficiency!$F$20:$AK$22,MATCH(AG$7,Inp_SubOngoingEfficiency!$F$7:$AK$7,0),FALSE)</f>
        <v>2.6304484876644527</v>
      </c>
      <c r="AH15" s="81">
        <f>Cal_SubmittedCosts!AH15/VLOOKUP($F15,Inp_SubOngoingEfficiency!$F$20:$AK$22,MATCH(AH$7,Inp_SubOngoingEfficiency!$F$7:$AK$7,0),FALSE)</f>
        <v>2.6537152904239893</v>
      </c>
      <c r="AI15" s="81">
        <f>Cal_SubmittedCosts!AI15/VLOOKUP($F15,Inp_SubOngoingEfficiency!$F$20:$AK$22,MATCH(AI$7,Inp_SubOngoingEfficiency!$F$7:$AK$7,0),FALSE)</f>
        <v>2.6098494447722969</v>
      </c>
      <c r="AJ15" s="81">
        <f>Cal_SubmittedCosts!AJ15/VLOOKUP($F15,Inp_SubOngoingEfficiency!$F$20:$AK$22,MATCH(AJ$7,Inp_SubOngoingEfficiency!$F$7:$AK$7,0),FALSE)</f>
        <v>2.9412990007089297</v>
      </c>
      <c r="AK15" s="81">
        <f>Cal_SubmittedCosts!AK15/VLOOKUP($F15,Inp_SubOngoingEfficiency!$F$20:$AK$22,MATCH(AK$7,Inp_SubOngoingEfficiency!$F$7:$AK$7,0),FALSE)</f>
        <v>3.075402714138864</v>
      </c>
      <c r="AN15" s="79"/>
      <c r="AO15" s="78"/>
    </row>
    <row r="16" spans="1:53">
      <c r="E16" s="65" t="str">
        <f>Cover!$F$13</f>
        <v>Lon</v>
      </c>
      <c r="F16" s="79" t="s">
        <v>85</v>
      </c>
      <c r="G16" s="79" t="s">
        <v>291</v>
      </c>
      <c r="H16" s="79" t="s">
        <v>98</v>
      </c>
      <c r="I16" s="79" t="s">
        <v>298</v>
      </c>
      <c r="J16" s="79" t="s">
        <v>294</v>
      </c>
      <c r="K16" s="67" t="str">
        <f t="shared" si="0"/>
        <v>Opex_Operations Management (Including Contract Management)_Gross</v>
      </c>
      <c r="L16" s="79" t="s">
        <v>292</v>
      </c>
      <c r="M16" s="80" t="str">
        <f>E16&amp;F16&amp;G16&amp;H16&amp;I16&amp;"Cost"&amp;"Totex"</f>
        <v>LonOpex2.01 Opex Cost Matrix - CWork ManagementOperations Management (Including Contract Management)CostTotex</v>
      </c>
      <c r="R16" s="14"/>
      <c r="T16" s="82"/>
      <c r="U16" s="82"/>
      <c r="V16" s="82"/>
      <c r="W16" s="82"/>
      <c r="X16" s="82"/>
      <c r="Y16" s="81">
        <f>Cal_SubmittedCosts!Y16/VLOOKUP($F16,Inp_SubOngoingEfficiency!$F$20:$AK$22,MATCH(Y$7,Inp_SubOngoingEfficiency!$F$7:$AK$7,0),FALSE)</f>
        <v>20.207437551999998</v>
      </c>
      <c r="Z16" s="81">
        <f>Cal_SubmittedCosts!Z16/VLOOKUP($F16,Inp_SubOngoingEfficiency!$F$20:$AK$22,MATCH(Z$7,Inp_SubOngoingEfficiency!$F$7:$AK$7,0),FALSE)</f>
        <v>15.748594663999997</v>
      </c>
      <c r="AA16" s="81">
        <f>Cal_SubmittedCosts!AA16/VLOOKUP($F16,Inp_SubOngoingEfficiency!$F$20:$AK$22,MATCH(AA$7,Inp_SubOngoingEfficiency!$F$7:$AK$7,0),FALSE)</f>
        <v>16.089693211999997</v>
      </c>
      <c r="AB16" s="81">
        <f>Cal_SubmittedCosts!AB16/VLOOKUP($F16,Inp_SubOngoingEfficiency!$F$20:$AK$22,MATCH(AB$7,Inp_SubOngoingEfficiency!$F$7:$AK$7,0),FALSE)</f>
        <v>15.647101762000002</v>
      </c>
      <c r="AC16" s="81">
        <f>Cal_SubmittedCosts!AC16/VLOOKUP($F16,Inp_SubOngoingEfficiency!$F$20:$AK$22,MATCH(AC$7,Inp_SubOngoingEfficiency!$F$7:$AK$7,0),FALSE)</f>
        <v>14.544663101999999</v>
      </c>
      <c r="AD16" s="81">
        <f>Cal_SubmittedCosts!AD16/VLOOKUP($F16,Inp_SubOngoingEfficiency!$F$20:$AK$22,MATCH(AD$7,Inp_SubOngoingEfficiency!$F$7:$AK$7,0),FALSE)</f>
        <v>14.952786755</v>
      </c>
      <c r="AE16" s="81">
        <f>Cal_SubmittedCosts!AE16/VLOOKUP($F16,Inp_SubOngoingEfficiency!$F$20:$AK$22,MATCH(AE$7,Inp_SubOngoingEfficiency!$F$7:$AK$7,0),FALSE)</f>
        <v>21.20505417</v>
      </c>
      <c r="AF16" s="81">
        <f>Cal_SubmittedCosts!AF16/VLOOKUP($F16,Inp_SubOngoingEfficiency!$F$20:$AK$22,MATCH(AF$7,Inp_SubOngoingEfficiency!$F$7:$AK$7,0),FALSE)</f>
        <v>14.456944231155779</v>
      </c>
      <c r="AG16" s="81">
        <f>Cal_SubmittedCosts!AG16/VLOOKUP($F16,Inp_SubOngoingEfficiency!$F$20:$AK$22,MATCH(AG$7,Inp_SubOngoingEfficiency!$F$7:$AK$7,0),FALSE)</f>
        <v>14.400270499229817</v>
      </c>
      <c r="AH16" s="81">
        <f>Cal_SubmittedCosts!AH16/VLOOKUP($F16,Inp_SubOngoingEfficiency!$F$20:$AK$22,MATCH(AH$7,Inp_SubOngoingEfficiency!$F$7:$AK$7,0),FALSE)</f>
        <v>13.340476430281504</v>
      </c>
      <c r="AI16" s="81">
        <f>Cal_SubmittedCosts!AI16/VLOOKUP($F16,Inp_SubOngoingEfficiency!$F$20:$AK$22,MATCH(AI$7,Inp_SubOngoingEfficiency!$F$7:$AK$7,0),FALSE)</f>
        <v>13.348173607860222</v>
      </c>
      <c r="AJ16" s="81">
        <f>Cal_SubmittedCosts!AJ16/VLOOKUP($F16,Inp_SubOngoingEfficiency!$F$20:$AK$22,MATCH(AJ$7,Inp_SubOngoingEfficiency!$F$7:$AK$7,0),FALSE)</f>
        <v>13.154349947060958</v>
      </c>
      <c r="AK16" s="81">
        <f>Cal_SubmittedCosts!AK16/VLOOKUP($F16,Inp_SubOngoingEfficiency!$F$20:$AK$22,MATCH(AK$7,Inp_SubOngoingEfficiency!$F$7:$AK$7,0),FALSE)</f>
        <v>12.90167628852682</v>
      </c>
      <c r="AN16" s="79"/>
    </row>
    <row r="17" spans="5:40">
      <c r="E17" s="65" t="str">
        <f>Cover!$F$13</f>
        <v>Lon</v>
      </c>
      <c r="F17" s="79" t="s">
        <v>85</v>
      </c>
      <c r="G17" s="79" t="s">
        <v>291</v>
      </c>
      <c r="H17" s="79" t="s">
        <v>98</v>
      </c>
      <c r="I17" s="79" t="s">
        <v>299</v>
      </c>
      <c r="J17" s="79" t="s">
        <v>294</v>
      </c>
      <c r="K17" s="67" t="str">
        <f t="shared" si="0"/>
        <v>Opex_Customer Management &amp; Network Support_Gross</v>
      </c>
      <c r="L17" s="79" t="s">
        <v>292</v>
      </c>
      <c r="M17" s="80" t="str">
        <f t="shared" ref="M17:M34" si="5">E17&amp;F17&amp;G17&amp;H17&amp;I17&amp;"Cost"&amp;"Totex"</f>
        <v>LonOpex2.01 Opex Cost Matrix - CWork ManagementCustomer Management &amp; Network SupportCostTotex</v>
      </c>
      <c r="R17" s="14"/>
      <c r="T17" s="82"/>
      <c r="U17" s="82"/>
      <c r="V17" s="82"/>
      <c r="W17" s="82"/>
      <c r="X17" s="82"/>
      <c r="Y17" s="81">
        <f>Cal_SubmittedCosts!Y17/VLOOKUP($F17,Inp_SubOngoingEfficiency!$F$20:$AK$22,MATCH(Y$7,Inp_SubOngoingEfficiency!$F$7:$AK$7,0),FALSE)</f>
        <v>3.1165860610000009</v>
      </c>
      <c r="Z17" s="81">
        <f>Cal_SubmittedCosts!Z17/VLOOKUP($F17,Inp_SubOngoingEfficiency!$F$20:$AK$22,MATCH(Z$7,Inp_SubOngoingEfficiency!$F$7:$AK$7,0),FALSE)</f>
        <v>3.4184441630000002</v>
      </c>
      <c r="AA17" s="81">
        <f>Cal_SubmittedCosts!AA17/VLOOKUP($F17,Inp_SubOngoingEfficiency!$F$20:$AK$22,MATCH(AA$7,Inp_SubOngoingEfficiency!$F$7:$AK$7,0),FALSE)</f>
        <v>3.6080271709999998</v>
      </c>
      <c r="AB17" s="81">
        <f>Cal_SubmittedCosts!AB17/VLOOKUP($F17,Inp_SubOngoingEfficiency!$F$20:$AK$22,MATCH(AB$7,Inp_SubOngoingEfficiency!$F$7:$AK$7,0),FALSE)</f>
        <v>3.208078231</v>
      </c>
      <c r="AC17" s="81">
        <f>Cal_SubmittedCosts!AC17/VLOOKUP($F17,Inp_SubOngoingEfficiency!$F$20:$AK$22,MATCH(AC$7,Inp_SubOngoingEfficiency!$F$7:$AK$7,0),FALSE)</f>
        <v>2.9894452420000004</v>
      </c>
      <c r="AD17" s="81">
        <f>Cal_SubmittedCosts!AD17/VLOOKUP($F17,Inp_SubOngoingEfficiency!$F$20:$AK$22,MATCH(AD$7,Inp_SubOngoingEfficiency!$F$7:$AK$7,0),FALSE)</f>
        <v>3.03016212</v>
      </c>
      <c r="AE17" s="81">
        <f>Cal_SubmittedCosts!AE17/VLOOKUP($F17,Inp_SubOngoingEfficiency!$F$20:$AK$22,MATCH(AE$7,Inp_SubOngoingEfficiency!$F$7:$AK$7,0),FALSE)</f>
        <v>3.3840686350000002</v>
      </c>
      <c r="AF17" s="81">
        <f>Cal_SubmittedCosts!AF17/VLOOKUP($F17,Inp_SubOngoingEfficiency!$F$20:$AK$22,MATCH(AF$7,Inp_SubOngoingEfficiency!$F$7:$AK$7,0),FALSE)</f>
        <v>2.3125035135678393</v>
      </c>
      <c r="AG17" s="81">
        <f>Cal_SubmittedCosts!AG17/VLOOKUP($F17,Inp_SubOngoingEfficiency!$F$20:$AK$22,MATCH(AG$7,Inp_SubOngoingEfficiency!$F$7:$AK$7,0),FALSE)</f>
        <v>4.2508183449912877</v>
      </c>
      <c r="AH17" s="81">
        <f>Cal_SubmittedCosts!AH17/VLOOKUP($F17,Inp_SubOngoingEfficiency!$F$20:$AK$22,MATCH(AH$7,Inp_SubOngoingEfficiency!$F$7:$AK$7,0),FALSE)</f>
        <v>4.1743944753438162</v>
      </c>
      <c r="AI17" s="81">
        <f>Cal_SubmittedCosts!AI17/VLOOKUP($F17,Inp_SubOngoingEfficiency!$F$20:$AK$22,MATCH(AI$7,Inp_SubOngoingEfficiency!$F$7:$AK$7,0),FALSE)</f>
        <v>3.9426554658609123</v>
      </c>
      <c r="AJ17" s="81">
        <f>Cal_SubmittedCosts!AJ17/VLOOKUP($F17,Inp_SubOngoingEfficiency!$F$20:$AK$22,MATCH(AJ$7,Inp_SubOngoingEfficiency!$F$7:$AK$7,0),FALSE)</f>
        <v>3.9198583271833898</v>
      </c>
      <c r="AK17" s="81">
        <f>Cal_SubmittedCosts!AK17/VLOOKUP($F17,Inp_SubOngoingEfficiency!$F$20:$AK$22,MATCH(AK$7,Inp_SubOngoingEfficiency!$F$7:$AK$7,0),FALSE)</f>
        <v>3.8857320097633217</v>
      </c>
      <c r="AN17" s="79"/>
    </row>
    <row r="18" spans="5:40">
      <c r="E18" s="65" t="str">
        <f>Cover!$F$13</f>
        <v>Lon</v>
      </c>
      <c r="F18" s="79" t="s">
        <v>85</v>
      </c>
      <c r="G18" s="79" t="s">
        <v>291</v>
      </c>
      <c r="H18" s="79" t="s">
        <v>98</v>
      </c>
      <c r="I18" s="79" t="s">
        <v>114</v>
      </c>
      <c r="J18" s="79" t="s">
        <v>294</v>
      </c>
      <c r="K18" s="67" t="str">
        <f t="shared" si="0"/>
        <v>Opex_System Control_Gross</v>
      </c>
      <c r="L18" s="79" t="s">
        <v>292</v>
      </c>
      <c r="M18" s="80" t="str">
        <f t="shared" si="5"/>
        <v>LonOpex2.01 Opex Cost Matrix - CWork ManagementSystem ControlCostTotex</v>
      </c>
      <c r="R18" s="14"/>
      <c r="T18" s="82"/>
      <c r="U18" s="82"/>
      <c r="V18" s="82"/>
      <c r="W18" s="82"/>
      <c r="X18" s="82"/>
      <c r="Y18" s="81">
        <f>Cal_SubmittedCosts!Y18/VLOOKUP($F18,Inp_SubOngoingEfficiency!$F$20:$AK$22,MATCH(Y$7,Inp_SubOngoingEfficiency!$F$7:$AK$7,0),FALSE)</f>
        <v>1.5868570280000003</v>
      </c>
      <c r="Z18" s="81">
        <f>Cal_SubmittedCosts!Z18/VLOOKUP($F18,Inp_SubOngoingEfficiency!$F$20:$AK$22,MATCH(Z$7,Inp_SubOngoingEfficiency!$F$7:$AK$7,0),FALSE)</f>
        <v>1.5982091319999996</v>
      </c>
      <c r="AA18" s="81">
        <f>Cal_SubmittedCosts!AA18/VLOOKUP($F18,Inp_SubOngoingEfficiency!$F$20:$AK$22,MATCH(AA$7,Inp_SubOngoingEfficiency!$F$7:$AK$7,0),FALSE)</f>
        <v>1.5400707739999999</v>
      </c>
      <c r="AB18" s="81">
        <f>Cal_SubmittedCosts!AB18/VLOOKUP($F18,Inp_SubOngoingEfficiency!$F$20:$AK$22,MATCH(AB$7,Inp_SubOngoingEfficiency!$F$7:$AK$7,0),FALSE)</f>
        <v>1.4358094120000002</v>
      </c>
      <c r="AC18" s="81">
        <f>Cal_SubmittedCosts!AC18/VLOOKUP($F18,Inp_SubOngoingEfficiency!$F$20:$AK$22,MATCH(AC$7,Inp_SubOngoingEfficiency!$F$7:$AK$7,0),FALSE)</f>
        <v>1.2701958899999999</v>
      </c>
      <c r="AD18" s="81">
        <f>Cal_SubmittedCosts!AD18/VLOOKUP($F18,Inp_SubOngoingEfficiency!$F$20:$AK$22,MATCH(AD$7,Inp_SubOngoingEfficiency!$F$7:$AK$7,0),FALSE)</f>
        <v>1.216415552</v>
      </c>
      <c r="AE18" s="81">
        <f>Cal_SubmittedCosts!AE18/VLOOKUP($F18,Inp_SubOngoingEfficiency!$F$20:$AK$22,MATCH(AE$7,Inp_SubOngoingEfficiency!$F$7:$AK$7,0),FALSE)</f>
        <v>1.098393623</v>
      </c>
      <c r="AF18" s="81">
        <f>Cal_SubmittedCosts!AF18/VLOOKUP($F18,Inp_SubOngoingEfficiency!$F$20:$AK$22,MATCH(AF$7,Inp_SubOngoingEfficiency!$F$7:$AK$7,0),FALSE)</f>
        <v>1.8958263055276381</v>
      </c>
      <c r="AG18" s="81">
        <f>Cal_SubmittedCosts!AG18/VLOOKUP($F18,Inp_SubOngoingEfficiency!$F$20:$AK$22,MATCH(AG$7,Inp_SubOngoingEfficiency!$F$7:$AK$7,0),FALSE)</f>
        <v>1.650517392995126</v>
      </c>
      <c r="AH18" s="81">
        <f>Cal_SubmittedCosts!AH18/VLOOKUP($F18,Inp_SubOngoingEfficiency!$F$20:$AK$22,MATCH(AH$7,Inp_SubOngoingEfficiency!$F$7:$AK$7,0),FALSE)</f>
        <v>1.6432201095373586</v>
      </c>
      <c r="AI18" s="81">
        <f>Cal_SubmittedCosts!AI18/VLOOKUP($F18,Inp_SubOngoingEfficiency!$F$20:$AK$22,MATCH(AI$7,Inp_SubOngoingEfficiency!$F$7:$AK$7,0),FALSE)</f>
        <v>1.5781000163890173</v>
      </c>
      <c r="AJ18" s="81">
        <f>Cal_SubmittedCosts!AJ18/VLOOKUP($F18,Inp_SubOngoingEfficiency!$F$20:$AK$22,MATCH(AJ$7,Inp_SubOngoingEfficiency!$F$7:$AK$7,0),FALSE)</f>
        <v>1.5816599027296936</v>
      </c>
      <c r="AK18" s="81">
        <f>Cal_SubmittedCosts!AK18/VLOOKUP($F18,Inp_SubOngoingEfficiency!$F$20:$AK$22,MATCH(AK$7,Inp_SubOngoingEfficiency!$F$7:$AK$7,0),FALSE)</f>
        <v>1.5868271866249539</v>
      </c>
      <c r="AN18" s="79"/>
    </row>
    <row r="19" spans="5:40">
      <c r="E19" s="65" t="str">
        <f>Cover!$F$13</f>
        <v>Lon</v>
      </c>
      <c r="F19" s="5" t="s">
        <v>85</v>
      </c>
      <c r="G19" s="5"/>
      <c r="H19" s="5" t="s">
        <v>118</v>
      </c>
      <c r="I19" s="5" t="s">
        <v>119</v>
      </c>
      <c r="J19" s="79" t="s">
        <v>294</v>
      </c>
      <c r="K19" s="67" t="str">
        <f t="shared" si="0"/>
        <v>Opex_Total Work Execution_Gross</v>
      </c>
      <c r="L19" s="79" t="s">
        <v>292</v>
      </c>
      <c r="M19" s="84"/>
      <c r="R19" s="14"/>
      <c r="T19" s="68"/>
      <c r="U19" s="68"/>
      <c r="V19" s="68"/>
      <c r="W19" s="68"/>
      <c r="X19" s="68"/>
      <c r="Y19" s="80">
        <f>SUM(Y20:Y24)</f>
        <v>56.950017665999994</v>
      </c>
      <c r="Z19" s="80">
        <f>SUM(Z20:Z24)</f>
        <v>56.762482437999992</v>
      </c>
      <c r="AA19" s="80">
        <f t="shared" ref="AA19:AK19" si="6">SUM(AA20:AA24)</f>
        <v>60.402765284999994</v>
      </c>
      <c r="AB19" s="80">
        <f t="shared" si="6"/>
        <v>61.138124451000003</v>
      </c>
      <c r="AC19" s="80">
        <f t="shared" si="6"/>
        <v>63.20792263900001</v>
      </c>
      <c r="AD19" s="80">
        <f t="shared" si="6"/>
        <v>63.598263981999999</v>
      </c>
      <c r="AE19" s="80">
        <f t="shared" si="6"/>
        <v>61.385935926000002</v>
      </c>
      <c r="AF19" s="80">
        <f t="shared" si="6"/>
        <v>66.390068144723628</v>
      </c>
      <c r="AG19" s="80">
        <f t="shared" si="6"/>
        <v>75.993748545743799</v>
      </c>
      <c r="AH19" s="80">
        <f t="shared" si="6"/>
        <v>73.622514884465005</v>
      </c>
      <c r="AI19" s="80">
        <f t="shared" si="6"/>
        <v>73.124326884110332</v>
      </c>
      <c r="AJ19" s="80">
        <f t="shared" si="6"/>
        <v>70.13411605095628</v>
      </c>
      <c r="AK19" s="80">
        <f t="shared" si="6"/>
        <v>69.001067844984959</v>
      </c>
      <c r="AN19" s="79"/>
    </row>
    <row r="20" spans="5:40">
      <c r="E20" s="65" t="str">
        <f>Cover!$F$13</f>
        <v>Lon</v>
      </c>
      <c r="F20" s="79" t="s">
        <v>85</v>
      </c>
      <c r="G20" s="79" t="s">
        <v>291</v>
      </c>
      <c r="H20" s="79" t="s">
        <v>118</v>
      </c>
      <c r="I20" s="79" t="s">
        <v>122</v>
      </c>
      <c r="J20" s="79" t="s">
        <v>294</v>
      </c>
      <c r="K20" s="67" t="str">
        <f t="shared" si="0"/>
        <v>Opex_Emergency_Gross</v>
      </c>
      <c r="L20" s="79" t="s">
        <v>292</v>
      </c>
      <c r="M20" s="80" t="str">
        <f t="shared" si="5"/>
        <v>LonOpex2.01 Opex Cost Matrix - CWork ExecutionEmergencyCostTotex</v>
      </c>
      <c r="R20" s="14"/>
      <c r="T20" s="68"/>
      <c r="U20" s="68"/>
      <c r="V20" s="68"/>
      <c r="W20" s="68"/>
      <c r="X20" s="68"/>
      <c r="Y20" s="81">
        <f>Cal_SubmittedCosts!Y20/VLOOKUP($F20,Inp_SubOngoingEfficiency!$F$20:$AK$22,MATCH(Y$7,Inp_SubOngoingEfficiency!$F$7:$AK$7,0),FALSE)</f>
        <v>16.381766585000001</v>
      </c>
      <c r="Z20" s="81">
        <f>Cal_SubmittedCosts!Z20/VLOOKUP($F20,Inp_SubOngoingEfficiency!$F$20:$AK$22,MATCH(Z$7,Inp_SubOngoingEfficiency!$F$7:$AK$7,0),FALSE)</f>
        <v>16.966953431</v>
      </c>
      <c r="AA20" s="81">
        <f>Cal_SubmittedCosts!AA20/VLOOKUP($F20,Inp_SubOngoingEfficiency!$F$20:$AK$22,MATCH(AA$7,Inp_SubOngoingEfficiency!$F$7:$AK$7,0),FALSE)</f>
        <v>16.446246289999998</v>
      </c>
      <c r="AB20" s="81">
        <f>Cal_SubmittedCosts!AB20/VLOOKUP($F20,Inp_SubOngoingEfficiency!$F$20:$AK$22,MATCH(AB$7,Inp_SubOngoingEfficiency!$F$7:$AK$7,0),FALSE)</f>
        <v>14.811796727000003</v>
      </c>
      <c r="AC20" s="81">
        <f>Cal_SubmittedCosts!AC20/VLOOKUP($F20,Inp_SubOngoingEfficiency!$F$20:$AK$22,MATCH(AC$7,Inp_SubOngoingEfficiency!$F$7:$AK$7,0),FALSE)</f>
        <v>14.785830041999999</v>
      </c>
      <c r="AD20" s="81">
        <f>Cal_SubmittedCosts!AD20/VLOOKUP($F20,Inp_SubOngoingEfficiency!$F$20:$AK$22,MATCH(AD$7,Inp_SubOngoingEfficiency!$F$7:$AK$7,0),FALSE)</f>
        <v>13.273899295999998</v>
      </c>
      <c r="AE20" s="81">
        <f>Cal_SubmittedCosts!AE20/VLOOKUP($F20,Inp_SubOngoingEfficiency!$F$20:$AK$22,MATCH(AE$7,Inp_SubOngoingEfficiency!$F$7:$AK$7,0),FALSE)</f>
        <v>14.72609136</v>
      </c>
      <c r="AF20" s="81">
        <f>Cal_SubmittedCosts!AF20/VLOOKUP($F20,Inp_SubOngoingEfficiency!$F$20:$AK$22,MATCH(AF$7,Inp_SubOngoingEfficiency!$F$7:$AK$7,0),FALSE)</f>
        <v>14.17834808040201</v>
      </c>
      <c r="AG20" s="81">
        <f>Cal_SubmittedCosts!AG20/VLOOKUP($F20,Inp_SubOngoingEfficiency!$F$20:$AK$22,MATCH(AG$7,Inp_SubOngoingEfficiency!$F$7:$AK$7,0),FALSE)</f>
        <v>14.922621776217772</v>
      </c>
      <c r="AH20" s="81">
        <f>Cal_SubmittedCosts!AH20/VLOOKUP($F20,Inp_SubOngoingEfficiency!$F$20:$AK$22,MATCH(AH$7,Inp_SubOngoingEfficiency!$F$7:$AK$7,0),FALSE)</f>
        <v>14.96383471764012</v>
      </c>
      <c r="AI20" s="81">
        <f>Cal_SubmittedCosts!AI20/VLOOKUP($F20,Inp_SubOngoingEfficiency!$F$20:$AK$22,MATCH(AI$7,Inp_SubOngoingEfficiency!$F$7:$AK$7,0),FALSE)</f>
        <v>14.856573746877022</v>
      </c>
      <c r="AJ20" s="81">
        <f>Cal_SubmittedCosts!AJ20/VLOOKUP($F20,Inp_SubOngoingEfficiency!$F$20:$AK$22,MATCH(AJ$7,Inp_SubOngoingEfficiency!$F$7:$AK$7,0),FALSE)</f>
        <v>14.359899820604934</v>
      </c>
      <c r="AK20" s="81">
        <f>Cal_SubmittedCosts!AK20/VLOOKUP($F20,Inp_SubOngoingEfficiency!$F$20:$AK$22,MATCH(AK$7,Inp_SubOngoingEfficiency!$F$7:$AK$7,0),FALSE)</f>
        <v>14.368174263561201</v>
      </c>
      <c r="AN20" s="79"/>
    </row>
    <row r="21" spans="5:40">
      <c r="E21" s="65" t="str">
        <f>Cover!$F$13</f>
        <v>Lon</v>
      </c>
      <c r="F21" s="79" t="s">
        <v>85</v>
      </c>
      <c r="G21" s="79" t="s">
        <v>291</v>
      </c>
      <c r="H21" s="79" t="s">
        <v>118</v>
      </c>
      <c r="I21" s="79" t="s">
        <v>126</v>
      </c>
      <c r="J21" s="79" t="s">
        <v>294</v>
      </c>
      <c r="K21" s="67" t="str">
        <f t="shared" si="0"/>
        <v>Opex_Repairs_Gross</v>
      </c>
      <c r="L21" s="79" t="s">
        <v>292</v>
      </c>
      <c r="M21" s="80" t="str">
        <f t="shared" si="5"/>
        <v>LonOpex2.01 Opex Cost Matrix - CWork ExecutionRepairsCostTotex</v>
      </c>
      <c r="R21" s="14"/>
      <c r="T21" s="68"/>
      <c r="U21" s="68"/>
      <c r="V21" s="68"/>
      <c r="W21" s="68"/>
      <c r="X21" s="68"/>
      <c r="Y21" s="81">
        <f>Cal_SubmittedCosts!Y21/VLOOKUP($F21,Inp_SubOngoingEfficiency!$F$20:$AK$22,MATCH(Y$7,Inp_SubOngoingEfficiency!$F$7:$AK$7,0),FALSE)</f>
        <v>20.004527415999998</v>
      </c>
      <c r="Z21" s="81">
        <f>Cal_SubmittedCosts!Z21/VLOOKUP($F21,Inp_SubOngoingEfficiency!$F$20:$AK$22,MATCH(Z$7,Inp_SubOngoingEfficiency!$F$7:$AK$7,0),FALSE)</f>
        <v>19.067555634000001</v>
      </c>
      <c r="AA21" s="81">
        <f>Cal_SubmittedCosts!AA21/VLOOKUP($F21,Inp_SubOngoingEfficiency!$F$20:$AK$22,MATCH(AA$7,Inp_SubOngoingEfficiency!$F$7:$AK$7,0),FALSE)</f>
        <v>19.058410258999995</v>
      </c>
      <c r="AB21" s="81">
        <f>Cal_SubmittedCosts!AB21/VLOOKUP($F21,Inp_SubOngoingEfficiency!$F$20:$AK$22,MATCH(AB$7,Inp_SubOngoingEfficiency!$F$7:$AK$7,0),FALSE)</f>
        <v>22.903381983000003</v>
      </c>
      <c r="AC21" s="81">
        <f>Cal_SubmittedCosts!AC21/VLOOKUP($F21,Inp_SubOngoingEfficiency!$F$20:$AK$22,MATCH(AC$7,Inp_SubOngoingEfficiency!$F$7:$AK$7,0),FALSE)</f>
        <v>24.115312847000006</v>
      </c>
      <c r="AD21" s="81">
        <f>Cal_SubmittedCosts!AD21/VLOOKUP($F21,Inp_SubOngoingEfficiency!$F$20:$AK$22,MATCH(AD$7,Inp_SubOngoingEfficiency!$F$7:$AK$7,0),FALSE)</f>
        <v>26.662403745000002</v>
      </c>
      <c r="AE21" s="81">
        <f>Cal_SubmittedCosts!AE21/VLOOKUP($F21,Inp_SubOngoingEfficiency!$F$20:$AK$22,MATCH(AE$7,Inp_SubOngoingEfficiency!$F$7:$AK$7,0),FALSE)</f>
        <v>24.65281877</v>
      </c>
      <c r="AF21" s="81">
        <f>Cal_SubmittedCosts!AF21/VLOOKUP($F21,Inp_SubOngoingEfficiency!$F$20:$AK$22,MATCH(AF$7,Inp_SubOngoingEfficiency!$F$7:$AK$7,0),FALSE)</f>
        <v>23.028338391959799</v>
      </c>
      <c r="AG21" s="81">
        <f>Cal_SubmittedCosts!AG21/VLOOKUP($F21,Inp_SubOngoingEfficiency!$F$20:$AK$22,MATCH(AG$7,Inp_SubOngoingEfficiency!$F$7:$AK$7,0),FALSE)</f>
        <v>21.686871998181864</v>
      </c>
      <c r="AH21" s="81">
        <f>Cal_SubmittedCosts!AH21/VLOOKUP($F21,Inp_SubOngoingEfficiency!$F$20:$AK$22,MATCH(AH$7,Inp_SubOngoingEfficiency!$F$7:$AK$7,0),FALSE)</f>
        <v>20.492237586508335</v>
      </c>
      <c r="AI21" s="81">
        <f>Cal_SubmittedCosts!AI21/VLOOKUP($F21,Inp_SubOngoingEfficiency!$F$20:$AK$22,MATCH(AI$7,Inp_SubOngoingEfficiency!$F$7:$AK$7,0),FALSE)</f>
        <v>19.697428583791659</v>
      </c>
      <c r="AJ21" s="81">
        <f>Cal_SubmittedCosts!AJ21/VLOOKUP($F21,Inp_SubOngoingEfficiency!$F$20:$AK$22,MATCH(AJ$7,Inp_SubOngoingEfficiency!$F$7:$AK$7,0),FALSE)</f>
        <v>19.059596366053604</v>
      </c>
      <c r="AK21" s="81">
        <f>Cal_SubmittedCosts!AK21/VLOOKUP($F21,Inp_SubOngoingEfficiency!$F$20:$AK$22,MATCH(AK$7,Inp_SubOngoingEfficiency!$F$7:$AK$7,0),FALSE)</f>
        <v>18.316959026169499</v>
      </c>
      <c r="AN21" s="79"/>
    </row>
    <row r="22" spans="5:40">
      <c r="E22" s="65" t="str">
        <f>Cover!$F$13</f>
        <v>Lon</v>
      </c>
      <c r="F22" s="79" t="s">
        <v>85</v>
      </c>
      <c r="G22" s="79" t="s">
        <v>291</v>
      </c>
      <c r="H22" s="79" t="s">
        <v>118</v>
      </c>
      <c r="I22" s="79" t="s">
        <v>130</v>
      </c>
      <c r="J22" s="79" t="s">
        <v>294</v>
      </c>
      <c r="K22" s="67" t="str">
        <f t="shared" si="0"/>
        <v>Opex_Maintenance_Gross</v>
      </c>
      <c r="L22" s="79" t="s">
        <v>292</v>
      </c>
      <c r="M22" s="80" t="str">
        <f t="shared" si="5"/>
        <v>LonOpex2.01 Opex Cost Matrix - CWork ExecutionMaintenanceCostTotex</v>
      </c>
      <c r="R22" s="14"/>
      <c r="T22" s="68"/>
      <c r="U22" s="68"/>
      <c r="V22" s="68"/>
      <c r="W22" s="68"/>
      <c r="X22" s="68"/>
      <c r="Y22" s="81">
        <f>Cal_SubmittedCosts!Y22/VLOOKUP($F22,Inp_SubOngoingEfficiency!$F$20:$AK$22,MATCH(Y$7,Inp_SubOngoingEfficiency!$F$7:$AK$7,0),FALSE)</f>
        <v>13.675106196000002</v>
      </c>
      <c r="Z22" s="81">
        <f>Cal_SubmittedCosts!Z22/VLOOKUP($F22,Inp_SubOngoingEfficiency!$F$20:$AK$22,MATCH(Z$7,Inp_SubOngoingEfficiency!$F$7:$AK$7,0),FALSE)</f>
        <v>11.995758130999999</v>
      </c>
      <c r="AA22" s="81">
        <f>Cal_SubmittedCosts!AA22/VLOOKUP($F22,Inp_SubOngoingEfficiency!$F$20:$AK$22,MATCH(AA$7,Inp_SubOngoingEfficiency!$F$7:$AK$7,0),FALSE)</f>
        <v>17.339275690000004</v>
      </c>
      <c r="AB22" s="81">
        <f>Cal_SubmittedCosts!AB22/VLOOKUP($F22,Inp_SubOngoingEfficiency!$F$20:$AK$22,MATCH(AB$7,Inp_SubOngoingEfficiency!$F$7:$AK$7,0),FALSE)</f>
        <v>17.497058154000001</v>
      </c>
      <c r="AC22" s="81">
        <f>Cal_SubmittedCosts!AC22/VLOOKUP($F22,Inp_SubOngoingEfficiency!$F$20:$AK$22,MATCH(AC$7,Inp_SubOngoingEfficiency!$F$7:$AK$7,0),FALSE)</f>
        <v>18.212160153000003</v>
      </c>
      <c r="AD22" s="81">
        <f>Cal_SubmittedCosts!AD22/VLOOKUP($F22,Inp_SubOngoingEfficiency!$F$20:$AK$22,MATCH(AD$7,Inp_SubOngoingEfficiency!$F$7:$AK$7,0),FALSE)</f>
        <v>17.630353677999999</v>
      </c>
      <c r="AE22" s="81">
        <f>Cal_SubmittedCosts!AE22/VLOOKUP($F22,Inp_SubOngoingEfficiency!$F$20:$AK$22,MATCH(AE$7,Inp_SubOngoingEfficiency!$F$7:$AK$7,0),FALSE)</f>
        <v>17.37169639</v>
      </c>
      <c r="AF22" s="81">
        <f>Cal_SubmittedCosts!AF22/VLOOKUP($F22,Inp_SubOngoingEfficiency!$F$20:$AK$22,MATCH(AF$7,Inp_SubOngoingEfficiency!$F$7:$AK$7,0),FALSE)</f>
        <v>22.606792542713571</v>
      </c>
      <c r="AG22" s="81">
        <f>Cal_SubmittedCosts!AG22/VLOOKUP($F22,Inp_SubOngoingEfficiency!$F$20:$AK$22,MATCH(AG$7,Inp_SubOngoingEfficiency!$F$7:$AK$7,0),FALSE)</f>
        <v>34.99790637711169</v>
      </c>
      <c r="AH22" s="81">
        <f>Cal_SubmittedCosts!AH22/VLOOKUP($F22,Inp_SubOngoingEfficiency!$F$20:$AK$22,MATCH(AH$7,Inp_SubOngoingEfficiency!$F$7:$AK$7,0),FALSE)</f>
        <v>33.7556306133582</v>
      </c>
      <c r="AI22" s="81">
        <f>Cal_SubmittedCosts!AI22/VLOOKUP($F22,Inp_SubOngoingEfficiency!$F$20:$AK$22,MATCH(AI$7,Inp_SubOngoingEfficiency!$F$7:$AK$7,0),FALSE)</f>
        <v>34.226229989005361</v>
      </c>
      <c r="AJ22" s="81">
        <f>Cal_SubmittedCosts!AJ22/VLOOKUP($F22,Inp_SubOngoingEfficiency!$F$20:$AK$22,MATCH(AJ$7,Inp_SubOngoingEfficiency!$F$7:$AK$7,0),FALSE)</f>
        <v>32.378048306055021</v>
      </c>
      <c r="AK22" s="81">
        <f>Cal_SubmittedCosts!AK22/VLOOKUP($F22,Inp_SubOngoingEfficiency!$F$20:$AK$22,MATCH(AK$7,Inp_SubOngoingEfficiency!$F$7:$AK$7,0),FALSE)</f>
        <v>31.993149850870243</v>
      </c>
      <c r="AN22" s="79"/>
    </row>
    <row r="23" spans="5:40">
      <c r="E23" s="65" t="str">
        <f>Cover!$F$13</f>
        <v>Lon</v>
      </c>
      <c r="F23" s="79" t="s">
        <v>85</v>
      </c>
      <c r="G23" s="79" t="s">
        <v>291</v>
      </c>
      <c r="H23" s="79" t="s">
        <v>118</v>
      </c>
      <c r="I23" s="79" t="s">
        <v>133</v>
      </c>
      <c r="J23" s="79" t="s">
        <v>294</v>
      </c>
      <c r="K23" s="67" t="str">
        <f t="shared" si="0"/>
        <v>Opex_Statutory Independent Undertakings (SIU)_Gross</v>
      </c>
      <c r="L23" s="79" t="s">
        <v>292</v>
      </c>
      <c r="M23" s="80" t="str">
        <f t="shared" si="5"/>
        <v>LonOpex2.01 Opex Cost Matrix - CWork ExecutionStatutory Independent Undertakings (SIU)CostTotex</v>
      </c>
      <c r="R23" s="14"/>
      <c r="T23" s="68"/>
      <c r="U23" s="68"/>
      <c r="V23" s="68"/>
      <c r="W23" s="68"/>
      <c r="X23" s="68"/>
      <c r="Y23" s="81">
        <f>Cal_SubmittedCosts!Y23/VLOOKUP($F23,Inp_SubOngoingEfficiency!$F$20:$AK$22,MATCH(Y$7,Inp_SubOngoingEfficiency!$F$7:$AK$7,0),FALSE)</f>
        <v>0</v>
      </c>
      <c r="Z23" s="81">
        <f>Cal_SubmittedCosts!Z23/VLOOKUP($F23,Inp_SubOngoingEfficiency!$F$20:$AK$22,MATCH(Z$7,Inp_SubOngoingEfficiency!$F$7:$AK$7,0),FALSE)</f>
        <v>0</v>
      </c>
      <c r="AA23" s="81">
        <f>Cal_SubmittedCosts!AA23/VLOOKUP($F23,Inp_SubOngoingEfficiency!$F$20:$AK$22,MATCH(AA$7,Inp_SubOngoingEfficiency!$F$7:$AK$7,0),FALSE)</f>
        <v>0</v>
      </c>
      <c r="AB23" s="81">
        <f>Cal_SubmittedCosts!AB23/VLOOKUP($F23,Inp_SubOngoingEfficiency!$F$20:$AK$22,MATCH(AB$7,Inp_SubOngoingEfficiency!$F$7:$AK$7,0),FALSE)</f>
        <v>0</v>
      </c>
      <c r="AC23" s="81">
        <f>Cal_SubmittedCosts!AC23/VLOOKUP($F23,Inp_SubOngoingEfficiency!$F$20:$AK$22,MATCH(AC$7,Inp_SubOngoingEfficiency!$F$7:$AK$7,0),FALSE)</f>
        <v>0</v>
      </c>
      <c r="AD23" s="81">
        <f>Cal_SubmittedCosts!AD23/VLOOKUP($F23,Inp_SubOngoingEfficiency!$F$20:$AK$22,MATCH(AD$7,Inp_SubOngoingEfficiency!$F$7:$AK$7,0),FALSE)</f>
        <v>0</v>
      </c>
      <c r="AE23" s="81">
        <f>Cal_SubmittedCosts!AE23/VLOOKUP($F23,Inp_SubOngoingEfficiency!$F$20:$AK$22,MATCH(AE$7,Inp_SubOngoingEfficiency!$F$7:$AK$7,0),FALSE)</f>
        <v>0</v>
      </c>
      <c r="AF23" s="81">
        <f>Cal_SubmittedCosts!AF23/VLOOKUP($F23,Inp_SubOngoingEfficiency!$F$20:$AK$22,MATCH(AF$7,Inp_SubOngoingEfficiency!$F$7:$AK$7,0),FALSE)</f>
        <v>0</v>
      </c>
      <c r="AG23" s="81">
        <f>Cal_SubmittedCosts!AG23/VLOOKUP($F23,Inp_SubOngoingEfficiency!$F$20:$AK$22,MATCH(AG$7,Inp_SubOngoingEfficiency!$F$7:$AK$7,0),FALSE)</f>
        <v>0</v>
      </c>
      <c r="AH23" s="81">
        <f>Cal_SubmittedCosts!AH23/VLOOKUP($F23,Inp_SubOngoingEfficiency!$F$20:$AK$22,MATCH(AH$7,Inp_SubOngoingEfficiency!$F$7:$AK$7,0),FALSE)</f>
        <v>0</v>
      </c>
      <c r="AI23" s="81">
        <f>Cal_SubmittedCosts!AI23/VLOOKUP($F23,Inp_SubOngoingEfficiency!$F$20:$AK$22,MATCH(AI$7,Inp_SubOngoingEfficiency!$F$7:$AK$7,0),FALSE)</f>
        <v>0</v>
      </c>
      <c r="AJ23" s="81">
        <f>Cal_SubmittedCosts!AJ23/VLOOKUP($F23,Inp_SubOngoingEfficiency!$F$20:$AK$22,MATCH(AJ$7,Inp_SubOngoingEfficiency!$F$7:$AK$7,0),FALSE)</f>
        <v>0</v>
      </c>
      <c r="AK23" s="81">
        <f>Cal_SubmittedCosts!AK23/VLOOKUP($F23,Inp_SubOngoingEfficiency!$F$20:$AK$22,MATCH(AK$7,Inp_SubOngoingEfficiency!$F$7:$AK$7,0),FALSE)</f>
        <v>0</v>
      </c>
      <c r="AN23" s="79"/>
    </row>
    <row r="24" spans="5:40">
      <c r="E24" s="65" t="str">
        <f>Cover!$F$13</f>
        <v>Lon</v>
      </c>
      <c r="F24" s="79" t="s">
        <v>85</v>
      </c>
      <c r="G24" s="79" t="s">
        <v>291</v>
      </c>
      <c r="H24" s="79" t="s">
        <v>118</v>
      </c>
      <c r="I24" s="79" t="s">
        <v>137</v>
      </c>
      <c r="J24" s="79" t="s">
        <v>294</v>
      </c>
      <c r="K24" s="67" t="str">
        <f t="shared" si="0"/>
        <v>Opex_Other Direct Activities (ODA)_Gross</v>
      </c>
      <c r="L24" s="79" t="s">
        <v>292</v>
      </c>
      <c r="M24" s="80" t="str">
        <f t="shared" si="5"/>
        <v>LonOpex2.01 Opex Cost Matrix - CWork ExecutionOther Direct Activities (ODA)CostTotex</v>
      </c>
      <c r="R24" s="14"/>
      <c r="T24" s="68"/>
      <c r="U24" s="68"/>
      <c r="V24" s="68"/>
      <c r="W24" s="68"/>
      <c r="X24" s="68"/>
      <c r="Y24" s="81">
        <f>Cal_SubmittedCosts!Y24/VLOOKUP($F24,Inp_SubOngoingEfficiency!$F$20:$AK$22,MATCH(Y$7,Inp_SubOngoingEfficiency!$F$7:$AK$7,0),FALSE)</f>
        <v>6.8886174689999997</v>
      </c>
      <c r="Z24" s="81">
        <f>Cal_SubmittedCosts!Z24/VLOOKUP($F24,Inp_SubOngoingEfficiency!$F$20:$AK$22,MATCH(Z$7,Inp_SubOngoingEfficiency!$F$7:$AK$7,0),FALSE)</f>
        <v>8.7322152419999988</v>
      </c>
      <c r="AA24" s="81">
        <f>Cal_SubmittedCosts!AA24/VLOOKUP($F24,Inp_SubOngoingEfficiency!$F$20:$AK$22,MATCH(AA$7,Inp_SubOngoingEfficiency!$F$7:$AK$7,0),FALSE)</f>
        <v>7.5588330459999984</v>
      </c>
      <c r="AB24" s="81">
        <f>Cal_SubmittedCosts!AB24/VLOOKUP($F24,Inp_SubOngoingEfficiency!$F$20:$AK$22,MATCH(AB$7,Inp_SubOngoingEfficiency!$F$7:$AK$7,0),FALSE)</f>
        <v>5.9258875870000001</v>
      </c>
      <c r="AC24" s="81">
        <f>Cal_SubmittedCosts!AC24/VLOOKUP($F24,Inp_SubOngoingEfficiency!$F$20:$AK$22,MATCH(AC$7,Inp_SubOngoingEfficiency!$F$7:$AK$7,0),FALSE)</f>
        <v>6.0946195970000003</v>
      </c>
      <c r="AD24" s="81">
        <f>Cal_SubmittedCosts!AD24/VLOOKUP($F24,Inp_SubOngoingEfficiency!$F$20:$AK$22,MATCH(AD$7,Inp_SubOngoingEfficiency!$F$7:$AK$7,0),FALSE)</f>
        <v>6.0316072629999988</v>
      </c>
      <c r="AE24" s="81">
        <f>Cal_SubmittedCosts!AE24/VLOOKUP($F24,Inp_SubOngoingEfficiency!$F$20:$AK$22,MATCH(AE$7,Inp_SubOngoingEfficiency!$F$7:$AK$7,0),FALSE)</f>
        <v>4.6353294060000003</v>
      </c>
      <c r="AF24" s="81">
        <f>Cal_SubmittedCosts!AF24/VLOOKUP($F24,Inp_SubOngoingEfficiency!$F$20:$AK$22,MATCH(AF$7,Inp_SubOngoingEfficiency!$F$7:$AK$7,0),FALSE)</f>
        <v>6.5765891296482417</v>
      </c>
      <c r="AG24" s="81">
        <f>Cal_SubmittedCosts!AG24/VLOOKUP($F24,Inp_SubOngoingEfficiency!$F$20:$AK$22,MATCH(AG$7,Inp_SubOngoingEfficiency!$F$7:$AK$7,0),FALSE)</f>
        <v>4.3863483942324688</v>
      </c>
      <c r="AH24" s="81">
        <f>Cal_SubmittedCosts!AH24/VLOOKUP($F24,Inp_SubOngoingEfficiency!$F$20:$AK$22,MATCH(AH$7,Inp_SubOngoingEfficiency!$F$7:$AK$7,0),FALSE)</f>
        <v>4.4108119669583488</v>
      </c>
      <c r="AI24" s="81">
        <f>Cal_SubmittedCosts!AI24/VLOOKUP($F24,Inp_SubOngoingEfficiency!$F$20:$AK$22,MATCH(AI$7,Inp_SubOngoingEfficiency!$F$7:$AK$7,0),FALSE)</f>
        <v>4.3440945644362827</v>
      </c>
      <c r="AJ24" s="81">
        <f>Cal_SubmittedCosts!AJ24/VLOOKUP($F24,Inp_SubOngoingEfficiency!$F$20:$AK$22,MATCH(AJ$7,Inp_SubOngoingEfficiency!$F$7:$AK$7,0),FALSE)</f>
        <v>4.3365715582427198</v>
      </c>
      <c r="AK24" s="81">
        <f>Cal_SubmittedCosts!AK24/VLOOKUP($F24,Inp_SubOngoingEfficiency!$F$20:$AK$22,MATCH(AK$7,Inp_SubOngoingEfficiency!$F$7:$AK$7,0),FALSE)</f>
        <v>4.3227847043840146</v>
      </c>
      <c r="AN24" s="79"/>
    </row>
    <row r="25" spans="5:40">
      <c r="E25" s="65" t="str">
        <f>Cover!$F$13</f>
        <v>Lon</v>
      </c>
      <c r="F25" s="5" t="s">
        <v>85</v>
      </c>
      <c r="G25" s="5"/>
      <c r="H25" s="5" t="s">
        <v>141</v>
      </c>
      <c r="I25" s="5" t="s">
        <v>142</v>
      </c>
      <c r="J25" s="79" t="s">
        <v>294</v>
      </c>
      <c r="K25" s="80" t="str">
        <f t="shared" si="0"/>
        <v>Opex_Total Business Support_Gross</v>
      </c>
      <c r="L25" s="79" t="s">
        <v>292</v>
      </c>
      <c r="M25" s="84"/>
      <c r="T25" s="68"/>
      <c r="U25" s="68"/>
      <c r="V25" s="68"/>
      <c r="W25" s="68"/>
      <c r="X25" s="68"/>
      <c r="Y25" s="80">
        <f>SUM(Y26:Y33)</f>
        <v>30.269665101000001</v>
      </c>
      <c r="Z25" s="80">
        <f t="shared" ref="Z25:AK25" si="7">SUM(Z26:Z33)</f>
        <v>30.020310924999997</v>
      </c>
      <c r="AA25" s="80">
        <f t="shared" si="7"/>
        <v>28.069759846000004</v>
      </c>
      <c r="AB25" s="80">
        <f t="shared" si="7"/>
        <v>26.717296072000003</v>
      </c>
      <c r="AC25" s="80">
        <f t="shared" si="7"/>
        <v>22.241339831999998</v>
      </c>
      <c r="AD25" s="80">
        <f t="shared" si="7"/>
        <v>29.118113747999999</v>
      </c>
      <c r="AE25" s="80">
        <f t="shared" si="7"/>
        <v>25.630187421999999</v>
      </c>
      <c r="AF25" s="80">
        <f>SUM(AF26:AF33)</f>
        <v>23.286885018090452</v>
      </c>
      <c r="AG25" s="80">
        <f t="shared" si="7"/>
        <v>26.02876037776824</v>
      </c>
      <c r="AH25" s="80">
        <f t="shared" si="7"/>
        <v>26.042646183621311</v>
      </c>
      <c r="AI25" s="80">
        <f t="shared" si="7"/>
        <v>26.29175001830604</v>
      </c>
      <c r="AJ25" s="80">
        <f t="shared" si="7"/>
        <v>26.717173432513828</v>
      </c>
      <c r="AK25" s="80">
        <f t="shared" si="7"/>
        <v>26.619240474089391</v>
      </c>
      <c r="AN25" s="79"/>
    </row>
    <row r="26" spans="5:40">
      <c r="E26" s="65" t="str">
        <f>Cover!$F$13</f>
        <v>Lon</v>
      </c>
      <c r="F26" s="79" t="s">
        <v>85</v>
      </c>
      <c r="G26" s="79" t="s">
        <v>291</v>
      </c>
      <c r="H26" s="79" t="s">
        <v>141</v>
      </c>
      <c r="I26" s="79" t="s">
        <v>145</v>
      </c>
      <c r="J26" s="79" t="s">
        <v>294</v>
      </c>
      <c r="K26" s="67" t="str">
        <f t="shared" si="0"/>
        <v>Opex_IT &amp; Telecoms_Gross</v>
      </c>
      <c r="L26" s="79" t="s">
        <v>292</v>
      </c>
      <c r="M26" s="80" t="str">
        <f t="shared" si="5"/>
        <v>LonOpex2.01 Opex Cost Matrix - CBusiness SupportIT &amp; TelecomsCostTotex</v>
      </c>
      <c r="R26" s="14"/>
      <c r="T26" s="68"/>
      <c r="U26" s="68"/>
      <c r="V26" s="68"/>
      <c r="W26" s="68"/>
      <c r="X26" s="68"/>
      <c r="Y26" s="81">
        <f>Cal_SubmittedCosts!Y26/VLOOKUP($F26,Inp_SubOngoingEfficiency!$F$20:$AK$22,MATCH(Y$7,Inp_SubOngoingEfficiency!$F$7:$AK$7,0),FALSE)</f>
        <v>10.239000000000001</v>
      </c>
      <c r="Z26" s="81">
        <f>Cal_SubmittedCosts!Z26/VLOOKUP($F26,Inp_SubOngoingEfficiency!$F$20:$AK$22,MATCH(Z$7,Inp_SubOngoingEfficiency!$F$7:$AK$7,0),FALSE)</f>
        <v>10.762</v>
      </c>
      <c r="AA26" s="81">
        <f>Cal_SubmittedCosts!AA26/VLOOKUP($F26,Inp_SubOngoingEfficiency!$F$20:$AK$22,MATCH(AA$7,Inp_SubOngoingEfficiency!$F$7:$AK$7,0),FALSE)</f>
        <v>11.214999999999998</v>
      </c>
      <c r="AB26" s="81">
        <f>Cal_SubmittedCosts!AB26/VLOOKUP($F26,Inp_SubOngoingEfficiency!$F$20:$AK$22,MATCH(AB$7,Inp_SubOngoingEfficiency!$F$7:$AK$7,0),FALSE)</f>
        <v>11.909000000000001</v>
      </c>
      <c r="AC26" s="81">
        <f>Cal_SubmittedCosts!AC26/VLOOKUP($F26,Inp_SubOngoingEfficiency!$F$20:$AK$22,MATCH(AC$7,Inp_SubOngoingEfficiency!$F$7:$AK$7,0),FALSE)</f>
        <v>11.551</v>
      </c>
      <c r="AD26" s="81">
        <f>Cal_SubmittedCosts!AD26/VLOOKUP($F26,Inp_SubOngoingEfficiency!$F$20:$AK$22,MATCH(AD$7,Inp_SubOngoingEfficiency!$F$7:$AK$7,0),FALSE)</f>
        <v>14.720999999999998</v>
      </c>
      <c r="AE26" s="81">
        <f>Cal_SubmittedCosts!AE26/VLOOKUP($F26,Inp_SubOngoingEfficiency!$F$20:$AK$22,MATCH(AE$7,Inp_SubOngoingEfficiency!$F$7:$AK$7,0),FALSE)</f>
        <v>10.314275289999999</v>
      </c>
      <c r="AF26" s="81">
        <f>Cal_SubmittedCosts!AF26/VLOOKUP($F26,Inp_SubOngoingEfficiency!$F$20:$AK$22,MATCH(AF$7,Inp_SubOngoingEfficiency!$F$7:$AK$7,0),FALSE)</f>
        <v>10.042211055276383</v>
      </c>
      <c r="AG26" s="81">
        <f>Cal_SubmittedCosts!AG26/VLOOKUP($F26,Inp_SubOngoingEfficiency!$F$20:$AK$22,MATCH(AG$7,Inp_SubOngoingEfficiency!$F$7:$AK$7,0),FALSE)</f>
        <v>13.335451736067272</v>
      </c>
      <c r="AH26" s="81">
        <f>Cal_SubmittedCosts!AH26/VLOOKUP($F26,Inp_SubOngoingEfficiency!$F$20:$AK$22,MATCH(AH$7,Inp_SubOngoingEfficiency!$F$7:$AK$7,0),FALSE)</f>
        <v>13.751352818738779</v>
      </c>
      <c r="AI26" s="81">
        <f>Cal_SubmittedCosts!AI26/VLOOKUP($F26,Inp_SubOngoingEfficiency!$F$20:$AK$22,MATCH(AI$7,Inp_SubOngoingEfficiency!$F$7:$AK$7,0),FALSE)</f>
        <v>13.758735909573785</v>
      </c>
      <c r="AJ26" s="81">
        <f>Cal_SubmittedCosts!AJ26/VLOOKUP($F26,Inp_SubOngoingEfficiency!$F$20:$AK$22,MATCH(AJ$7,Inp_SubOngoingEfficiency!$F$7:$AK$7,0),FALSE)</f>
        <v>13.834321500859115</v>
      </c>
      <c r="AK26" s="81">
        <f>Cal_SubmittedCosts!AK26/VLOOKUP($F26,Inp_SubOngoingEfficiency!$F$20:$AK$22,MATCH(AK$7,Inp_SubOngoingEfficiency!$F$7:$AK$7,0),FALSE)</f>
        <v>13.726476803053913</v>
      </c>
      <c r="AN26" s="79"/>
    </row>
    <row r="27" spans="5:40">
      <c r="E27" s="65" t="str">
        <f>Cover!$F$13</f>
        <v>Lon</v>
      </c>
      <c r="F27" s="79" t="s">
        <v>85</v>
      </c>
      <c r="G27" s="79" t="s">
        <v>291</v>
      </c>
      <c r="H27" s="79" t="s">
        <v>141</v>
      </c>
      <c r="I27" s="79" t="s">
        <v>148</v>
      </c>
      <c r="J27" s="79" t="s">
        <v>294</v>
      </c>
      <c r="K27" s="67" t="str">
        <f t="shared" si="0"/>
        <v>Opex_Property Management_Gross</v>
      </c>
      <c r="L27" s="79" t="s">
        <v>292</v>
      </c>
      <c r="M27" s="80" t="str">
        <f t="shared" si="5"/>
        <v>LonOpex2.01 Opex Cost Matrix - CBusiness SupportProperty ManagementCostTotex</v>
      </c>
      <c r="R27" s="14"/>
      <c r="T27" s="68"/>
      <c r="U27" s="68"/>
      <c r="V27" s="68"/>
      <c r="W27" s="68"/>
      <c r="X27" s="68"/>
      <c r="Y27" s="81">
        <f>Cal_SubmittedCosts!Y27/VLOOKUP($F27,Inp_SubOngoingEfficiency!$F$20:$AK$22,MATCH(Y$7,Inp_SubOngoingEfficiency!$F$7:$AK$7,0),FALSE)</f>
        <v>4.5623042659999999</v>
      </c>
      <c r="Z27" s="81">
        <f>Cal_SubmittedCosts!Z27/VLOOKUP($F27,Inp_SubOngoingEfficiency!$F$20:$AK$22,MATCH(Z$7,Inp_SubOngoingEfficiency!$F$7:$AK$7,0),FALSE)</f>
        <v>4.1648475569999999</v>
      </c>
      <c r="AA27" s="81">
        <f>Cal_SubmittedCosts!AA27/VLOOKUP($F27,Inp_SubOngoingEfficiency!$F$20:$AK$22,MATCH(AA$7,Inp_SubOngoingEfficiency!$F$7:$AK$7,0),FALSE)</f>
        <v>3.7277966170000001</v>
      </c>
      <c r="AB27" s="81">
        <f>Cal_SubmittedCosts!AB27/VLOOKUP($F27,Inp_SubOngoingEfficiency!$F$20:$AK$22,MATCH(AB$7,Inp_SubOngoingEfficiency!$F$7:$AK$7,0),FALSE)</f>
        <v>3.5097144760000005</v>
      </c>
      <c r="AC27" s="81">
        <f>Cal_SubmittedCosts!AC27/VLOOKUP($F27,Inp_SubOngoingEfficiency!$F$20:$AK$22,MATCH(AC$7,Inp_SubOngoingEfficiency!$F$7:$AK$7,0),FALSE)</f>
        <v>3.4804153359999996</v>
      </c>
      <c r="AD27" s="81">
        <f>Cal_SubmittedCosts!AD27/VLOOKUP($F27,Inp_SubOngoingEfficiency!$F$20:$AK$22,MATCH(AD$7,Inp_SubOngoingEfficiency!$F$7:$AK$7,0),FALSE)</f>
        <v>4.2554033060000007</v>
      </c>
      <c r="AE27" s="81">
        <f>Cal_SubmittedCosts!AE27/VLOOKUP($F27,Inp_SubOngoingEfficiency!$F$20:$AK$22,MATCH(AE$7,Inp_SubOngoingEfficiency!$F$7:$AK$7,0),FALSE)</f>
        <v>3.0053560539999999</v>
      </c>
      <c r="AF27" s="81">
        <f>Cal_SubmittedCosts!AF27/VLOOKUP($F27,Inp_SubOngoingEfficiency!$F$20:$AK$22,MATCH(AF$7,Inp_SubOngoingEfficiency!$F$7:$AK$7,0),FALSE)</f>
        <v>4.0912005266331661</v>
      </c>
      <c r="AG27" s="81">
        <f>Cal_SubmittedCosts!AG27/VLOOKUP($F27,Inp_SubOngoingEfficiency!$F$20:$AK$22,MATCH(AG$7,Inp_SubOngoingEfficiency!$F$7:$AK$7,0),FALSE)</f>
        <v>4.1677377874296102</v>
      </c>
      <c r="AH27" s="81">
        <f>Cal_SubmittedCosts!AH27/VLOOKUP($F27,Inp_SubOngoingEfficiency!$F$20:$AK$22,MATCH(AH$7,Inp_SubOngoingEfficiency!$F$7:$AK$7,0),FALSE)</f>
        <v>4.1854391900920227</v>
      </c>
      <c r="AI27" s="81">
        <f>Cal_SubmittedCosts!AI27/VLOOKUP($F27,Inp_SubOngoingEfficiency!$F$20:$AK$22,MATCH(AI$7,Inp_SubOngoingEfficiency!$F$7:$AK$7,0),FALSE)</f>
        <v>4.1076786290588334</v>
      </c>
      <c r="AJ27" s="81">
        <f>Cal_SubmittedCosts!AJ27/VLOOKUP($F27,Inp_SubOngoingEfficiency!$F$20:$AK$22,MATCH(AJ$7,Inp_SubOngoingEfficiency!$F$7:$AK$7,0),FALSE)</f>
        <v>4.1912942538150428</v>
      </c>
      <c r="AK27" s="81">
        <f>Cal_SubmittedCosts!AK27/VLOOKUP($F27,Inp_SubOngoingEfficiency!$F$20:$AK$22,MATCH(AK$7,Inp_SubOngoingEfficiency!$F$7:$AK$7,0),FALSE)</f>
        <v>4.2559112239686963</v>
      </c>
      <c r="AN27" s="79"/>
    </row>
    <row r="28" spans="5:40">
      <c r="E28" s="65" t="str">
        <f>Cover!$F$13</f>
        <v>Lon</v>
      </c>
      <c r="F28" s="79" t="s">
        <v>85</v>
      </c>
      <c r="G28" s="79" t="s">
        <v>291</v>
      </c>
      <c r="H28" s="79" t="s">
        <v>141</v>
      </c>
      <c r="I28" s="79" t="s">
        <v>151</v>
      </c>
      <c r="J28" s="79" t="s">
        <v>294</v>
      </c>
      <c r="K28" s="67" t="str">
        <f t="shared" si="0"/>
        <v>Opex_HR &amp; Non-Operational Training_Gross</v>
      </c>
      <c r="L28" s="79" t="s">
        <v>292</v>
      </c>
      <c r="M28" s="80" t="str">
        <f t="shared" si="5"/>
        <v>LonOpex2.01 Opex Cost Matrix - CBusiness SupportHR &amp; Non-Operational TrainingCostTotex</v>
      </c>
      <c r="R28" s="14"/>
      <c r="T28" s="68"/>
      <c r="U28" s="68"/>
      <c r="V28" s="68"/>
      <c r="W28" s="68"/>
      <c r="X28" s="68"/>
      <c r="Y28" s="81">
        <f>Cal_SubmittedCosts!Y28/VLOOKUP($F28,Inp_SubOngoingEfficiency!$F$20:$AK$22,MATCH(Y$7,Inp_SubOngoingEfficiency!$F$7:$AK$7,0),FALSE)</f>
        <v>1.8668400849999998</v>
      </c>
      <c r="Z28" s="81">
        <f>Cal_SubmittedCosts!Z28/VLOOKUP($F28,Inp_SubOngoingEfficiency!$F$20:$AK$22,MATCH(Z$7,Inp_SubOngoingEfficiency!$F$7:$AK$7,0),FALSE)</f>
        <v>2.081521918</v>
      </c>
      <c r="AA28" s="81">
        <f>Cal_SubmittedCosts!AA28/VLOOKUP($F28,Inp_SubOngoingEfficiency!$F$20:$AK$22,MATCH(AA$7,Inp_SubOngoingEfficiency!$F$7:$AK$7,0),FALSE)</f>
        <v>1.8968830800000003</v>
      </c>
      <c r="AB28" s="81">
        <f>Cal_SubmittedCosts!AB28/VLOOKUP($F28,Inp_SubOngoingEfficiency!$F$20:$AK$22,MATCH(AB$7,Inp_SubOngoingEfficiency!$F$7:$AK$7,0),FALSE)</f>
        <v>1.8848222280000002</v>
      </c>
      <c r="AC28" s="81">
        <f>Cal_SubmittedCosts!AC28/VLOOKUP($F28,Inp_SubOngoingEfficiency!$F$20:$AK$22,MATCH(AC$7,Inp_SubOngoingEfficiency!$F$7:$AK$7,0),FALSE)</f>
        <v>1.0542112900000002</v>
      </c>
      <c r="AD28" s="81">
        <f>Cal_SubmittedCosts!AD28/VLOOKUP($F28,Inp_SubOngoingEfficiency!$F$20:$AK$22,MATCH(AD$7,Inp_SubOngoingEfficiency!$F$7:$AK$7,0),FALSE)</f>
        <v>1.519203882</v>
      </c>
      <c r="AE28" s="81">
        <f>Cal_SubmittedCosts!AE28/VLOOKUP($F28,Inp_SubOngoingEfficiency!$F$20:$AK$22,MATCH(AE$7,Inp_SubOngoingEfficiency!$F$7:$AK$7,0),FALSE)</f>
        <v>1.5372687279999999</v>
      </c>
      <c r="AF28" s="81">
        <f>Cal_SubmittedCosts!AF28/VLOOKUP($F28,Inp_SubOngoingEfficiency!$F$20:$AK$22,MATCH(AF$7,Inp_SubOngoingEfficiency!$F$7:$AK$7,0),FALSE)</f>
        <v>1.5391445055276383</v>
      </c>
      <c r="AG28" s="81">
        <f>Cal_SubmittedCosts!AG28/VLOOKUP($F28,Inp_SubOngoingEfficiency!$F$20:$AK$22,MATCH(AG$7,Inp_SubOngoingEfficiency!$F$7:$AK$7,0),FALSE)</f>
        <v>1.5448477179869193</v>
      </c>
      <c r="AH28" s="81">
        <f>Cal_SubmittedCosts!AH28/VLOOKUP($F28,Inp_SubOngoingEfficiency!$F$20:$AK$22,MATCH(AH$7,Inp_SubOngoingEfficiency!$F$7:$AK$7,0),FALSE)</f>
        <v>1.5391860481671507</v>
      </c>
      <c r="AI28" s="81">
        <f>Cal_SubmittedCosts!AI28/VLOOKUP($F28,Inp_SubOngoingEfficiency!$F$20:$AK$22,MATCH(AI$7,Inp_SubOngoingEfficiency!$F$7:$AK$7,0),FALSE)</f>
        <v>1.5489068014950098</v>
      </c>
      <c r="AJ28" s="81">
        <f>Cal_SubmittedCosts!AJ28/VLOOKUP($F28,Inp_SubOngoingEfficiency!$F$20:$AK$22,MATCH(AJ$7,Inp_SubOngoingEfficiency!$F$7:$AK$7,0),FALSE)</f>
        <v>1.5474273257659907</v>
      </c>
      <c r="AK28" s="81">
        <f>Cal_SubmittedCosts!AK28/VLOOKUP($F28,Inp_SubOngoingEfficiency!$F$20:$AK$22,MATCH(AK$7,Inp_SubOngoingEfficiency!$F$7:$AK$7,0),FALSE)</f>
        <v>1.5320190201866013</v>
      </c>
      <c r="AN28" s="79"/>
    </row>
    <row r="29" spans="5:40">
      <c r="E29" s="65" t="str">
        <f>Cover!$F$13</f>
        <v>Lon</v>
      </c>
      <c r="F29" s="79" t="s">
        <v>85</v>
      </c>
      <c r="G29" s="79" t="s">
        <v>291</v>
      </c>
      <c r="H29" s="79" t="s">
        <v>141</v>
      </c>
      <c r="I29" s="79" t="s">
        <v>154</v>
      </c>
      <c r="J29" s="79" t="s">
        <v>294</v>
      </c>
      <c r="K29" s="67" t="str">
        <f t="shared" si="0"/>
        <v>Opex_Audit, Finance &amp; Regulation_Gross</v>
      </c>
      <c r="L29" s="79" t="s">
        <v>292</v>
      </c>
      <c r="M29" s="80" t="str">
        <f t="shared" si="5"/>
        <v>LonOpex2.01 Opex Cost Matrix - CBusiness SupportAudit, Finance &amp; RegulationCostTotex</v>
      </c>
      <c r="R29" s="14"/>
      <c r="T29" s="68"/>
      <c r="U29" s="68"/>
      <c r="V29" s="68"/>
      <c r="W29" s="68"/>
      <c r="X29" s="68"/>
      <c r="Y29" s="81">
        <f>Cal_SubmittedCosts!Y29/VLOOKUP($F29,Inp_SubOngoingEfficiency!$F$20:$AK$22,MATCH(Y$7,Inp_SubOngoingEfficiency!$F$7:$AK$7,0),FALSE)</f>
        <v>4.1841968440000006</v>
      </c>
      <c r="Z29" s="81">
        <f>Cal_SubmittedCosts!Z29/VLOOKUP($F29,Inp_SubOngoingEfficiency!$F$20:$AK$22,MATCH(Z$7,Inp_SubOngoingEfficiency!$F$7:$AK$7,0),FALSE)</f>
        <v>4.684248534</v>
      </c>
      <c r="AA29" s="81">
        <f>Cal_SubmittedCosts!AA29/VLOOKUP($F29,Inp_SubOngoingEfficiency!$F$20:$AK$22,MATCH(AA$7,Inp_SubOngoingEfficiency!$F$7:$AK$7,0),FALSE)</f>
        <v>3.9578066520000008</v>
      </c>
      <c r="AB29" s="81">
        <f>Cal_SubmittedCosts!AB29/VLOOKUP($F29,Inp_SubOngoingEfficiency!$F$20:$AK$22,MATCH(AB$7,Inp_SubOngoingEfficiency!$F$7:$AK$7,0),FALSE)</f>
        <v>3.1325613639999998</v>
      </c>
      <c r="AC29" s="81">
        <f>Cal_SubmittedCosts!AC29/VLOOKUP($F29,Inp_SubOngoingEfficiency!$F$20:$AK$22,MATCH(AC$7,Inp_SubOngoingEfficiency!$F$7:$AK$7,0),FALSE)</f>
        <v>3.0555601800000001</v>
      </c>
      <c r="AD29" s="81">
        <f>Cal_SubmittedCosts!AD29/VLOOKUP($F29,Inp_SubOngoingEfficiency!$F$20:$AK$22,MATCH(AD$7,Inp_SubOngoingEfficiency!$F$7:$AK$7,0),FALSE)</f>
        <v>4.314048305</v>
      </c>
      <c r="AE29" s="81">
        <f>Cal_SubmittedCosts!AE29/VLOOKUP($F29,Inp_SubOngoingEfficiency!$F$20:$AK$22,MATCH(AE$7,Inp_SubOngoingEfficiency!$F$7:$AK$7,0),FALSE)</f>
        <v>3.8972089599999999</v>
      </c>
      <c r="AF29" s="81">
        <f>Cal_SubmittedCosts!AF29/VLOOKUP($F29,Inp_SubOngoingEfficiency!$F$20:$AK$22,MATCH(AF$7,Inp_SubOngoingEfficiency!$F$7:$AK$7,0),FALSE)</f>
        <v>3.2960660120603014</v>
      </c>
      <c r="AG29" s="81">
        <f>Cal_SubmittedCosts!AG29/VLOOKUP($F29,Inp_SubOngoingEfficiency!$F$20:$AK$22,MATCH(AG$7,Inp_SubOngoingEfficiency!$F$7:$AK$7,0),FALSE)</f>
        <v>2.8955148041716114</v>
      </c>
      <c r="AH29" s="81">
        <f>Cal_SubmittedCosts!AH29/VLOOKUP($F29,Inp_SubOngoingEfficiency!$F$20:$AK$22,MATCH(AH$7,Inp_SubOngoingEfficiency!$F$7:$AK$7,0),FALSE)</f>
        <v>2.5577792378472752</v>
      </c>
      <c r="AI29" s="81">
        <f>Cal_SubmittedCosts!AI29/VLOOKUP($F29,Inp_SubOngoingEfficiency!$F$20:$AK$22,MATCH(AI$7,Inp_SubOngoingEfficiency!$F$7:$AK$7,0),FALSE)</f>
        <v>2.8268511805935908</v>
      </c>
      <c r="AJ29" s="81">
        <f>Cal_SubmittedCosts!AJ29/VLOOKUP($F29,Inp_SubOngoingEfficiency!$F$20:$AK$22,MATCH(AJ$7,Inp_SubOngoingEfficiency!$F$7:$AK$7,0),FALSE)</f>
        <v>3.0913272294368612</v>
      </c>
      <c r="AK29" s="81">
        <f>Cal_SubmittedCosts!AK29/VLOOKUP($F29,Inp_SubOngoingEfficiency!$F$20:$AK$22,MATCH(AK$7,Inp_SubOngoingEfficiency!$F$7:$AK$7,0),FALSE)</f>
        <v>3.055620294691785</v>
      </c>
      <c r="AN29" s="79"/>
    </row>
    <row r="30" spans="5:40">
      <c r="E30" s="65" t="str">
        <f>Cover!$F$13</f>
        <v>Lon</v>
      </c>
      <c r="F30" s="79" t="s">
        <v>85</v>
      </c>
      <c r="G30" s="79" t="s">
        <v>291</v>
      </c>
      <c r="H30" s="79" t="s">
        <v>141</v>
      </c>
      <c r="I30" s="79" t="s">
        <v>157</v>
      </c>
      <c r="J30" s="79" t="s">
        <v>294</v>
      </c>
      <c r="K30" s="67" t="str">
        <f t="shared" si="0"/>
        <v>Opex_Insurance_Gross</v>
      </c>
      <c r="L30" s="79" t="s">
        <v>292</v>
      </c>
      <c r="M30" s="80" t="str">
        <f t="shared" si="5"/>
        <v>LonOpex2.01 Opex Cost Matrix - CBusiness SupportInsuranceCostTotex</v>
      </c>
      <c r="R30" s="14"/>
      <c r="T30" s="68"/>
      <c r="U30" s="68"/>
      <c r="V30" s="68"/>
      <c r="W30" s="68"/>
      <c r="X30" s="68"/>
      <c r="Y30" s="81">
        <f>Cal_SubmittedCosts!Y30/VLOOKUP($F30,Inp_SubOngoingEfficiency!$F$20:$AK$22,MATCH(Y$7,Inp_SubOngoingEfficiency!$F$7:$AK$7,0),FALSE)</f>
        <v>2.7111621119999998</v>
      </c>
      <c r="Z30" s="81">
        <f>Cal_SubmittedCosts!Z30/VLOOKUP($F30,Inp_SubOngoingEfficiency!$F$20:$AK$22,MATCH(Z$7,Inp_SubOngoingEfficiency!$F$7:$AK$7,0),FALSE)</f>
        <v>2.3830124110000002</v>
      </c>
      <c r="AA30" s="81">
        <f>Cal_SubmittedCosts!AA30/VLOOKUP($F30,Inp_SubOngoingEfficiency!$F$20:$AK$22,MATCH(AA$7,Inp_SubOngoingEfficiency!$F$7:$AK$7,0),FALSE)</f>
        <v>2.4018632120000003</v>
      </c>
      <c r="AB30" s="81">
        <f>Cal_SubmittedCosts!AB30/VLOOKUP($F30,Inp_SubOngoingEfficiency!$F$20:$AK$22,MATCH(AB$7,Inp_SubOngoingEfficiency!$F$7:$AK$7,0),FALSE)</f>
        <v>2.4788525620000001</v>
      </c>
      <c r="AC30" s="81">
        <f>Cal_SubmittedCosts!AC30/VLOOKUP($F30,Inp_SubOngoingEfficiency!$F$20:$AK$22,MATCH(AC$7,Inp_SubOngoingEfficiency!$F$7:$AK$7,0),FALSE)</f>
        <v>1.434100613</v>
      </c>
      <c r="AD30" s="81">
        <f>Cal_SubmittedCosts!AD30/VLOOKUP($F30,Inp_SubOngoingEfficiency!$F$20:$AK$22,MATCH(AD$7,Inp_SubOngoingEfficiency!$F$7:$AK$7,0),FALSE)</f>
        <v>1.6495037340000001</v>
      </c>
      <c r="AE30" s="81">
        <f>Cal_SubmittedCosts!AE30/VLOOKUP($F30,Inp_SubOngoingEfficiency!$F$20:$AK$22,MATCH(AE$7,Inp_SubOngoingEfficiency!$F$7:$AK$7,0),FALSE)</f>
        <v>1.9760239209999999</v>
      </c>
      <c r="AF30" s="81">
        <f>Cal_SubmittedCosts!AF30/VLOOKUP($F30,Inp_SubOngoingEfficiency!$F$20:$AK$22,MATCH(AF$7,Inp_SubOngoingEfficiency!$F$7:$AK$7,0),FALSE)</f>
        <v>1.475691816080402</v>
      </c>
      <c r="AG30" s="81">
        <f>Cal_SubmittedCosts!AG30/VLOOKUP($F30,Inp_SubOngoingEfficiency!$F$20:$AK$22,MATCH(AG$7,Inp_SubOngoingEfficiency!$F$7:$AK$7,0),FALSE)</f>
        <v>1.5622739759096993</v>
      </c>
      <c r="AH30" s="81">
        <f>Cal_SubmittedCosts!AH30/VLOOKUP($F30,Inp_SubOngoingEfficiency!$F$20:$AK$22,MATCH(AH$7,Inp_SubOngoingEfficiency!$F$7:$AK$7,0),FALSE)</f>
        <v>1.5405894856469666</v>
      </c>
      <c r="AI30" s="81">
        <f>Cal_SubmittedCosts!AI30/VLOOKUP($F30,Inp_SubOngoingEfficiency!$F$20:$AK$22,MATCH(AI$7,Inp_SubOngoingEfficiency!$F$7:$AK$7,0),FALSE)</f>
        <v>1.557515344369969</v>
      </c>
      <c r="AJ30" s="81">
        <f>Cal_SubmittedCosts!AJ30/VLOOKUP($F30,Inp_SubOngoingEfficiency!$F$20:$AK$22,MATCH(AJ$7,Inp_SubOngoingEfficiency!$F$7:$AK$7,0),FALSE)</f>
        <v>1.5591415453058051</v>
      </c>
      <c r="AK30" s="81">
        <f>Cal_SubmittedCosts!AK30/VLOOKUP($F30,Inp_SubOngoingEfficiency!$F$20:$AK$22,MATCH(AK$7,Inp_SubOngoingEfficiency!$F$7:$AK$7,0),FALSE)</f>
        <v>1.5767042813434384</v>
      </c>
      <c r="AN30" s="79"/>
    </row>
    <row r="31" spans="5:40">
      <c r="E31" s="65" t="str">
        <f>Cover!$F$13</f>
        <v>Lon</v>
      </c>
      <c r="F31" s="79" t="s">
        <v>85</v>
      </c>
      <c r="G31" s="79" t="s">
        <v>291</v>
      </c>
      <c r="H31" s="79" t="s">
        <v>141</v>
      </c>
      <c r="I31" s="79" t="s">
        <v>160</v>
      </c>
      <c r="J31" s="79" t="s">
        <v>294</v>
      </c>
      <c r="K31" s="67" t="str">
        <f t="shared" si="0"/>
        <v>Opex_Procurement_Gross</v>
      </c>
      <c r="L31" s="79" t="s">
        <v>292</v>
      </c>
      <c r="M31" s="80" t="str">
        <f t="shared" si="5"/>
        <v>LonOpex2.01 Opex Cost Matrix - CBusiness SupportProcurementCostTotex</v>
      </c>
      <c r="R31" s="14"/>
      <c r="T31" s="68"/>
      <c r="U31" s="68"/>
      <c r="V31" s="68"/>
      <c r="W31" s="68"/>
      <c r="X31" s="68"/>
      <c r="Y31" s="81">
        <f>Cal_SubmittedCosts!Y31/VLOOKUP($F31,Inp_SubOngoingEfficiency!$F$20:$AK$22,MATCH(Y$7,Inp_SubOngoingEfficiency!$F$7:$AK$7,0),FALSE)</f>
        <v>0.71441541099999994</v>
      </c>
      <c r="Z31" s="81">
        <f>Cal_SubmittedCosts!Z31/VLOOKUP($F31,Inp_SubOngoingEfficiency!$F$20:$AK$22,MATCH(Z$7,Inp_SubOngoingEfficiency!$F$7:$AK$7,0),FALSE)</f>
        <v>0.63155860400000008</v>
      </c>
      <c r="AA31" s="81">
        <f>Cal_SubmittedCosts!AA31/VLOOKUP($F31,Inp_SubOngoingEfficiency!$F$20:$AK$22,MATCH(AA$7,Inp_SubOngoingEfficiency!$F$7:$AK$7,0),FALSE)</f>
        <v>0.52912325700000007</v>
      </c>
      <c r="AB31" s="81">
        <f>Cal_SubmittedCosts!AB31/VLOOKUP($F31,Inp_SubOngoingEfficiency!$F$20:$AK$22,MATCH(AB$7,Inp_SubOngoingEfficiency!$F$7:$AK$7,0),FALSE)</f>
        <v>0.73049535600000004</v>
      </c>
      <c r="AC31" s="81">
        <f>Cal_SubmittedCosts!AC31/VLOOKUP($F31,Inp_SubOngoingEfficiency!$F$20:$AK$22,MATCH(AC$7,Inp_SubOngoingEfficiency!$F$7:$AK$7,0),FALSE)</f>
        <v>0.60911480499999981</v>
      </c>
      <c r="AD31" s="81">
        <f>Cal_SubmittedCosts!AD31/VLOOKUP($F31,Inp_SubOngoingEfficiency!$F$20:$AK$22,MATCH(AD$7,Inp_SubOngoingEfficiency!$F$7:$AK$7,0),FALSE)</f>
        <v>0.73075322599999992</v>
      </c>
      <c r="AE31" s="81">
        <f>Cal_SubmittedCosts!AE31/VLOOKUP($F31,Inp_SubOngoingEfficiency!$F$20:$AK$22,MATCH(AE$7,Inp_SubOngoingEfficiency!$F$7:$AK$7,0),FALSE)</f>
        <v>0.61786299300000003</v>
      </c>
      <c r="AF31" s="81">
        <f>Cal_SubmittedCosts!AF31/VLOOKUP($F31,Inp_SubOngoingEfficiency!$F$20:$AK$22,MATCH(AF$7,Inp_SubOngoingEfficiency!$F$7:$AK$7,0),FALSE)</f>
        <v>0.6362937809045226</v>
      </c>
      <c r="AG31" s="81">
        <f>Cal_SubmittedCosts!AG31/VLOOKUP($F31,Inp_SubOngoingEfficiency!$F$20:$AK$22,MATCH(AG$7,Inp_SubOngoingEfficiency!$F$7:$AK$7,0),FALSE)</f>
        <v>0.5945733430973964</v>
      </c>
      <c r="AH31" s="81">
        <f>Cal_SubmittedCosts!AH31/VLOOKUP($F31,Inp_SubOngoingEfficiency!$F$20:$AK$22,MATCH(AH$7,Inp_SubOngoingEfficiency!$F$7:$AK$7,0),FALSE)</f>
        <v>0.56200626069160475</v>
      </c>
      <c r="AI31" s="81">
        <f>Cal_SubmittedCosts!AI31/VLOOKUP($F31,Inp_SubOngoingEfficiency!$F$20:$AK$22,MATCH(AI$7,Inp_SubOngoingEfficiency!$F$7:$AK$7,0),FALSE)</f>
        <v>0.56009093985146463</v>
      </c>
      <c r="AJ31" s="81">
        <f>Cal_SubmittedCosts!AJ31/VLOOKUP($F31,Inp_SubOngoingEfficiency!$F$20:$AK$22,MATCH(AJ$7,Inp_SubOngoingEfficiency!$F$7:$AK$7,0),FALSE)</f>
        <v>0.56290546821278098</v>
      </c>
      <c r="AK31" s="81">
        <f>Cal_SubmittedCosts!AK31/VLOOKUP($F31,Inp_SubOngoingEfficiency!$F$20:$AK$22,MATCH(AK$7,Inp_SubOngoingEfficiency!$F$7:$AK$7,0),FALSE)</f>
        <v>0.5657341378767855</v>
      </c>
      <c r="AN31" s="79"/>
    </row>
    <row r="32" spans="5:40">
      <c r="E32" s="65" t="str">
        <f>Cover!$F$13</f>
        <v>Lon</v>
      </c>
      <c r="F32" s="79" t="s">
        <v>85</v>
      </c>
      <c r="G32" s="79" t="s">
        <v>291</v>
      </c>
      <c r="H32" s="79" t="s">
        <v>141</v>
      </c>
      <c r="I32" s="79" t="s">
        <v>163</v>
      </c>
      <c r="J32" s="79" t="s">
        <v>294</v>
      </c>
      <c r="K32" s="67" t="str">
        <f t="shared" si="0"/>
        <v>Opex_CEO &amp; Group Management_Gross</v>
      </c>
      <c r="L32" s="79" t="s">
        <v>292</v>
      </c>
      <c r="M32" s="80" t="str">
        <f t="shared" si="5"/>
        <v>LonOpex2.01 Opex Cost Matrix - CBusiness SupportCEO &amp; Group ManagementCostTotex</v>
      </c>
      <c r="R32" s="14"/>
      <c r="T32" s="68"/>
      <c r="U32" s="68"/>
      <c r="V32" s="68"/>
      <c r="W32" s="68"/>
      <c r="X32" s="68"/>
      <c r="Y32" s="81">
        <f>Cal_SubmittedCosts!Y32/VLOOKUP($F32,Inp_SubOngoingEfficiency!$F$20:$AK$22,MATCH(Y$7,Inp_SubOngoingEfficiency!$F$7:$AK$7,0),FALSE)</f>
        <v>5.1476734959999995</v>
      </c>
      <c r="Z32" s="81">
        <f>Cal_SubmittedCosts!Z32/VLOOKUP($F32,Inp_SubOngoingEfficiency!$F$20:$AK$22,MATCH(Z$7,Inp_SubOngoingEfficiency!$F$7:$AK$7,0),FALSE)</f>
        <v>4.6731517069999997</v>
      </c>
      <c r="AA32" s="81">
        <f>Cal_SubmittedCosts!AA32/VLOOKUP($F32,Inp_SubOngoingEfficiency!$F$20:$AK$22,MATCH(AA$7,Inp_SubOngoingEfficiency!$F$7:$AK$7,0),FALSE)</f>
        <v>3.8826333990000004</v>
      </c>
      <c r="AB32" s="81">
        <f>Cal_SubmittedCosts!AB32/VLOOKUP($F32,Inp_SubOngoingEfficiency!$F$20:$AK$22,MATCH(AB$7,Inp_SubOngoingEfficiency!$F$7:$AK$7,0),FALSE)</f>
        <v>2.7200838279999995</v>
      </c>
      <c r="AC32" s="81">
        <f>Cal_SubmittedCosts!AC32/VLOOKUP($F32,Inp_SubOngoingEfficiency!$F$20:$AK$22,MATCH(AC$7,Inp_SubOngoingEfficiency!$F$7:$AK$7,0),FALSE)</f>
        <v>0.70048658400000008</v>
      </c>
      <c r="AD32" s="81">
        <f>Cal_SubmittedCosts!AD32/VLOOKUP($F32,Inp_SubOngoingEfficiency!$F$20:$AK$22,MATCH(AD$7,Inp_SubOngoingEfficiency!$F$7:$AK$7,0),FALSE)</f>
        <v>1.4735105890000002</v>
      </c>
      <c r="AE32" s="81">
        <f>Cal_SubmittedCosts!AE32/VLOOKUP($F32,Inp_SubOngoingEfficiency!$F$20:$AK$22,MATCH(AE$7,Inp_SubOngoingEfficiency!$F$7:$AK$7,0),FALSE)</f>
        <v>3.7357190189999998</v>
      </c>
      <c r="AF32" s="81">
        <f>Cal_SubmittedCosts!AF32/VLOOKUP($F32,Inp_SubOngoingEfficiency!$F$20:$AK$22,MATCH(AF$7,Inp_SubOngoingEfficiency!$F$7:$AK$7,0),FALSE)</f>
        <v>1.592561311557789</v>
      </c>
      <c r="AG32" s="81">
        <f>Cal_SubmittedCosts!AG32/VLOOKUP($F32,Inp_SubOngoingEfficiency!$F$20:$AK$22,MATCH(AG$7,Inp_SubOngoingEfficiency!$F$7:$AK$7,0),FALSE)</f>
        <v>1.514374299638898</v>
      </c>
      <c r="AH32" s="81">
        <f>Cal_SubmittedCosts!AH32/VLOOKUP($F32,Inp_SubOngoingEfficiency!$F$20:$AK$22,MATCH(AH$7,Inp_SubOngoingEfficiency!$F$7:$AK$7,0),FALSE)</f>
        <v>1.4827082885450709</v>
      </c>
      <c r="AI32" s="81">
        <f>Cal_SubmittedCosts!AI32/VLOOKUP($F32,Inp_SubOngoingEfficiency!$F$20:$AK$22,MATCH(AI$7,Inp_SubOngoingEfficiency!$F$7:$AK$7,0),FALSE)</f>
        <v>1.5062577923659488</v>
      </c>
      <c r="AJ32" s="81">
        <f>Cal_SubmittedCosts!AJ32/VLOOKUP($F32,Inp_SubOngoingEfficiency!$F$20:$AK$22,MATCH(AJ$7,Inp_SubOngoingEfficiency!$F$7:$AK$7,0),FALSE)</f>
        <v>1.5029034246986972</v>
      </c>
      <c r="AK32" s="81">
        <f>Cal_SubmittedCosts!AK32/VLOOKUP($F32,Inp_SubOngoingEfficiency!$F$20:$AK$22,MATCH(AK$7,Inp_SubOngoingEfficiency!$F$7:$AK$7,0),FALSE)</f>
        <v>1.485647198472638</v>
      </c>
      <c r="AN32" s="79"/>
    </row>
    <row r="33" spans="5:41">
      <c r="E33" s="65" t="str">
        <f>Cover!$F$13</f>
        <v>Lon</v>
      </c>
      <c r="F33" s="79" t="s">
        <v>85</v>
      </c>
      <c r="G33" s="79" t="s">
        <v>291</v>
      </c>
      <c r="H33" s="79" t="s">
        <v>141</v>
      </c>
      <c r="I33" s="79" t="s">
        <v>166</v>
      </c>
      <c r="J33" s="79" t="s">
        <v>294</v>
      </c>
      <c r="K33" s="67" t="str">
        <f t="shared" si="0"/>
        <v>Opex_Stores &amp; Logistics_Gross</v>
      </c>
      <c r="L33" s="79" t="s">
        <v>292</v>
      </c>
      <c r="M33" s="80" t="str">
        <f t="shared" si="5"/>
        <v>LonOpex2.01 Opex Cost Matrix - CBusiness SupportStores &amp; LogisticsCostTotex</v>
      </c>
      <c r="R33" s="14"/>
      <c r="T33" s="68"/>
      <c r="U33" s="68"/>
      <c r="V33" s="68"/>
      <c r="W33" s="68"/>
      <c r="X33" s="68"/>
      <c r="Y33" s="81">
        <f>Cal_SubmittedCosts!Y33/VLOOKUP($F33,Inp_SubOngoingEfficiency!$F$20:$AK$22,MATCH(Y$7,Inp_SubOngoingEfficiency!$F$7:$AK$7,0),FALSE)</f>
        <v>0.84407288700000005</v>
      </c>
      <c r="Z33" s="81">
        <f>Cal_SubmittedCosts!Z33/VLOOKUP($F33,Inp_SubOngoingEfficiency!$F$20:$AK$22,MATCH(Z$7,Inp_SubOngoingEfficiency!$F$7:$AK$7,0),FALSE)</f>
        <v>0.63997019399999999</v>
      </c>
      <c r="AA33" s="81">
        <f>Cal_SubmittedCosts!AA33/VLOOKUP($F33,Inp_SubOngoingEfficiency!$F$20:$AK$22,MATCH(AA$7,Inp_SubOngoingEfficiency!$F$7:$AK$7,0),FALSE)</f>
        <v>0.45865362899999995</v>
      </c>
      <c r="AB33" s="81">
        <f>Cal_SubmittedCosts!AB33/VLOOKUP($F33,Inp_SubOngoingEfficiency!$F$20:$AK$22,MATCH(AB$7,Inp_SubOngoingEfficiency!$F$7:$AK$7,0),FALSE)</f>
        <v>0.35176625800000005</v>
      </c>
      <c r="AC33" s="81">
        <f>Cal_SubmittedCosts!AC33/VLOOKUP($F33,Inp_SubOngoingEfficiency!$F$20:$AK$22,MATCH(AC$7,Inp_SubOngoingEfficiency!$F$7:$AK$7,0),FALSE)</f>
        <v>0.35645102400000001</v>
      </c>
      <c r="AD33" s="81">
        <f>Cal_SubmittedCosts!AD33/VLOOKUP($F33,Inp_SubOngoingEfficiency!$F$20:$AK$22,MATCH(AD$7,Inp_SubOngoingEfficiency!$F$7:$AK$7,0),FALSE)</f>
        <v>0.45469070600000006</v>
      </c>
      <c r="AE33" s="81">
        <f>Cal_SubmittedCosts!AE33/VLOOKUP($F33,Inp_SubOngoingEfficiency!$F$20:$AK$22,MATCH(AE$7,Inp_SubOngoingEfficiency!$F$7:$AK$7,0),FALSE)</f>
        <v>0.54647245700000002</v>
      </c>
      <c r="AF33" s="81">
        <f>Cal_SubmittedCosts!AF33/VLOOKUP($F33,Inp_SubOngoingEfficiency!$F$20:$AK$22,MATCH(AF$7,Inp_SubOngoingEfficiency!$F$7:$AK$7,0),FALSE)</f>
        <v>0.61371601005025123</v>
      </c>
      <c r="AG33" s="81">
        <f>Cal_SubmittedCosts!AG33/VLOOKUP($F33,Inp_SubOngoingEfficiency!$F$20:$AK$22,MATCH(AG$7,Inp_SubOngoingEfficiency!$F$7:$AK$7,0),FALSE)</f>
        <v>0.41398671346683164</v>
      </c>
      <c r="AH33" s="81">
        <f>Cal_SubmittedCosts!AH33/VLOOKUP($F33,Inp_SubOngoingEfficiency!$F$20:$AK$22,MATCH(AH$7,Inp_SubOngoingEfficiency!$F$7:$AK$7,0),FALSE)</f>
        <v>0.4235848538924516</v>
      </c>
      <c r="AI33" s="81">
        <f>Cal_SubmittedCosts!AI33/VLOOKUP($F33,Inp_SubOngoingEfficiency!$F$20:$AK$22,MATCH(AI$7,Inp_SubOngoingEfficiency!$F$7:$AK$7,0),FALSE)</f>
        <v>0.42571342099743875</v>
      </c>
      <c r="AJ33" s="81">
        <f>Cal_SubmittedCosts!AJ33/VLOOKUP($F33,Inp_SubOngoingEfficiency!$F$20:$AK$22,MATCH(AJ$7,Inp_SubOngoingEfficiency!$F$7:$AK$7,0),FALSE)</f>
        <v>0.42785268441953644</v>
      </c>
      <c r="AK33" s="81">
        <f>Cal_SubmittedCosts!AK33/VLOOKUP($F33,Inp_SubOngoingEfficiency!$F$20:$AK$22,MATCH(AK$7,Inp_SubOngoingEfficiency!$F$7:$AK$7,0),FALSE)</f>
        <v>0.42112751449553559</v>
      </c>
      <c r="AN33" s="79"/>
    </row>
    <row r="34" spans="5:41">
      <c r="E34" s="65" t="str">
        <f>Cover!$F$13</f>
        <v>Lon</v>
      </c>
      <c r="F34" s="79" t="s">
        <v>85</v>
      </c>
      <c r="G34" s="79" t="s">
        <v>291</v>
      </c>
      <c r="H34" s="79" t="s">
        <v>169</v>
      </c>
      <c r="I34" s="79" t="s">
        <v>169</v>
      </c>
      <c r="J34" s="79" t="s">
        <v>294</v>
      </c>
      <c r="K34" s="67" t="str">
        <f t="shared" si="0"/>
        <v>Opex_Training &amp; Apprentices_Gross</v>
      </c>
      <c r="L34" s="79" t="s">
        <v>292</v>
      </c>
      <c r="M34" s="80" t="str">
        <f t="shared" si="5"/>
        <v>LonOpex2.01 Opex Cost Matrix - CTraining &amp; ApprenticesTraining &amp; ApprenticesCostTotex</v>
      </c>
      <c r="R34" s="14"/>
      <c r="T34" s="68"/>
      <c r="U34" s="68"/>
      <c r="V34" s="68"/>
      <c r="W34" s="68"/>
      <c r="X34" s="68"/>
      <c r="Y34" s="81">
        <f>Cal_SubmittedCosts!Y34/VLOOKUP($F34,Inp_SubOngoingEfficiency!$F$20:$AK$22,MATCH(Y$7,Inp_SubOngoingEfficiency!$F$7:$AK$7,0),FALSE)</f>
        <v>2.0570962580000001</v>
      </c>
      <c r="Z34" s="81">
        <f>Cal_SubmittedCosts!Z34/VLOOKUP($F34,Inp_SubOngoingEfficiency!$F$20:$AK$22,MATCH(Z$7,Inp_SubOngoingEfficiency!$F$7:$AK$7,0),FALSE)</f>
        <v>2.4400763059999999</v>
      </c>
      <c r="AA34" s="81">
        <f>Cal_SubmittedCosts!AA34/VLOOKUP($F34,Inp_SubOngoingEfficiency!$F$20:$AK$22,MATCH(AA$7,Inp_SubOngoingEfficiency!$F$7:$AK$7,0),FALSE)</f>
        <v>3.4662508559999998</v>
      </c>
      <c r="AB34" s="81">
        <f>Cal_SubmittedCosts!AB34/VLOOKUP($F34,Inp_SubOngoingEfficiency!$F$20:$AK$22,MATCH(AB$7,Inp_SubOngoingEfficiency!$F$7:$AK$7,0),FALSE)</f>
        <v>4.7861083389999992</v>
      </c>
      <c r="AC34" s="81">
        <f>Cal_SubmittedCosts!AC34/VLOOKUP($F34,Inp_SubOngoingEfficiency!$F$20:$AK$22,MATCH(AC$7,Inp_SubOngoingEfficiency!$F$7:$AK$7,0),FALSE)</f>
        <v>5.2405041529999998</v>
      </c>
      <c r="AD34" s="81">
        <f>Cal_SubmittedCosts!AD34/VLOOKUP($F34,Inp_SubOngoingEfficiency!$F$20:$AK$22,MATCH(AD$7,Inp_SubOngoingEfficiency!$F$7:$AK$7,0),FALSE)</f>
        <v>3.3381150719999999</v>
      </c>
      <c r="AE34" s="81">
        <f>Cal_SubmittedCosts!AE34/VLOOKUP($F34,Inp_SubOngoingEfficiency!$F$20:$AK$22,MATCH(AE$7,Inp_SubOngoingEfficiency!$F$7:$AK$7,0),FALSE)</f>
        <v>2.7271933850000001</v>
      </c>
      <c r="AF34" s="81">
        <f>Cal_SubmittedCosts!AF34/VLOOKUP($F34,Inp_SubOngoingEfficiency!$F$20:$AK$22,MATCH(AF$7,Inp_SubOngoingEfficiency!$F$7:$AK$7,0),FALSE)</f>
        <v>3.7045871376884421</v>
      </c>
      <c r="AG34" s="81">
        <f>Cal_SubmittedCosts!AG34/VLOOKUP($F34,Inp_SubOngoingEfficiency!$F$20:$AK$22,MATCH(AG$7,Inp_SubOngoingEfficiency!$F$7:$AK$7,0),FALSE)</f>
        <v>4.5930882058533866</v>
      </c>
      <c r="AH34" s="81">
        <f>Cal_SubmittedCosts!AH34/VLOOKUP($F34,Inp_SubOngoingEfficiency!$F$20:$AK$22,MATCH(AH$7,Inp_SubOngoingEfficiency!$F$7:$AK$7,0),FALSE)</f>
        <v>4.2831826991831461</v>
      </c>
      <c r="AI34" s="81">
        <f>Cal_SubmittedCosts!AI34/VLOOKUP($F34,Inp_SubOngoingEfficiency!$F$20:$AK$22,MATCH(AI$7,Inp_SubOngoingEfficiency!$F$7:$AK$7,0),FALSE)</f>
        <v>4.5651418178010452</v>
      </c>
      <c r="AJ34" s="81">
        <f>Cal_SubmittedCosts!AJ34/VLOOKUP($F34,Inp_SubOngoingEfficiency!$F$20:$AK$22,MATCH(AJ$7,Inp_SubOngoingEfficiency!$F$7:$AK$7,0),FALSE)</f>
        <v>4.2278716161401002</v>
      </c>
      <c r="AK34" s="81">
        <f>Cal_SubmittedCosts!AK34/VLOOKUP($F34,Inp_SubOngoingEfficiency!$F$20:$AK$22,MATCH(AK$7,Inp_SubOngoingEfficiency!$F$7:$AK$7,0),FALSE)</f>
        <v>4.6837103753228382</v>
      </c>
      <c r="AN34" s="79"/>
    </row>
    <row r="35" spans="5:41">
      <c r="E35" s="65" t="str">
        <f>Cover!$F$13</f>
        <v>Lon</v>
      </c>
      <c r="F35" s="5" t="s">
        <v>85</v>
      </c>
      <c r="H35" s="5" t="s">
        <v>172</v>
      </c>
      <c r="I35" s="5" t="s">
        <v>173</v>
      </c>
      <c r="J35" s="79" t="s">
        <v>294</v>
      </c>
      <c r="K35" s="67" t="str">
        <f t="shared" si="0"/>
        <v>Opex_Total Non-Controllable Costs_Gross</v>
      </c>
      <c r="L35" s="79" t="s">
        <v>292</v>
      </c>
      <c r="T35" s="68"/>
      <c r="U35" s="68"/>
      <c r="V35" s="68"/>
      <c r="W35" s="68"/>
      <c r="X35" s="68"/>
      <c r="Y35" s="80">
        <f>SUM(Y36:Y48)</f>
        <v>67.752809797512967</v>
      </c>
      <c r="Z35" s="80">
        <f t="shared" ref="Z35:AK35" si="8">SUM(Z36:Z48)</f>
        <v>69.796340983303764</v>
      </c>
      <c r="AA35" s="80">
        <f t="shared" si="8"/>
        <v>69.048354637076613</v>
      </c>
      <c r="AB35" s="80">
        <f t="shared" si="8"/>
        <v>68.116470970958716</v>
      </c>
      <c r="AC35" s="80">
        <f t="shared" si="8"/>
        <v>94.199298351348233</v>
      </c>
      <c r="AD35" s="80">
        <f t="shared" si="8"/>
        <v>90.30195105731633</v>
      </c>
      <c r="AE35" s="80">
        <f t="shared" si="8"/>
        <v>71.909114819352197</v>
      </c>
      <c r="AF35" s="80">
        <f>SUM(AF36:AF48)</f>
        <v>76.992546356171871</v>
      </c>
      <c r="AG35" s="80">
        <f t="shared" si="8"/>
        <v>93.994238113999998</v>
      </c>
      <c r="AH35" s="80">
        <f t="shared" si="8"/>
        <v>93.634149859000004</v>
      </c>
      <c r="AI35" s="80">
        <f t="shared" si="8"/>
        <v>86.764966025000007</v>
      </c>
      <c r="AJ35" s="80">
        <f t="shared" si="8"/>
        <v>86.309298334999994</v>
      </c>
      <c r="AK35" s="80">
        <f t="shared" si="8"/>
        <v>84.516831102000012</v>
      </c>
      <c r="AN35" s="79"/>
    </row>
    <row r="36" spans="5:41" s="86" customFormat="1">
      <c r="E36" s="87" t="str">
        <f>Cover!$F$13</f>
        <v>Lon</v>
      </c>
      <c r="F36" s="86" t="s">
        <v>85</v>
      </c>
      <c r="G36" s="86" t="s">
        <v>303</v>
      </c>
      <c r="H36" s="86" t="s">
        <v>304</v>
      </c>
      <c r="I36" s="86" t="s">
        <v>176</v>
      </c>
      <c r="J36" s="86" t="s">
        <v>294</v>
      </c>
      <c r="K36" s="88" t="str">
        <f t="shared" si="0"/>
        <v>Opex_Shrinkage_Gross</v>
      </c>
      <c r="L36" s="86" t="s">
        <v>292</v>
      </c>
      <c r="M36" s="88" t="str">
        <f>E36&amp;F36&amp;G36&amp;H36&amp;I36&amp;"Cost"</f>
        <v>LonOpex2.02 Opex Cost Matrix - NCNon-Controllable CostShrinkageCost</v>
      </c>
      <c r="T36" s="89"/>
      <c r="U36" s="89"/>
      <c r="V36" s="89"/>
      <c r="W36" s="89"/>
      <c r="X36" s="89"/>
      <c r="Y36" s="81">
        <f>Cal_SubmittedCosts!Y36</f>
        <v>6.2964389140000003</v>
      </c>
      <c r="Z36" s="81">
        <f>Cal_SubmittedCosts!Z36</f>
        <v>4.7977700839999997</v>
      </c>
      <c r="AA36" s="81">
        <f>Cal_SubmittedCosts!AA36</f>
        <v>3.331459443</v>
      </c>
      <c r="AB36" s="81">
        <f>Cal_SubmittedCosts!AB36</f>
        <v>3.3838559510000001</v>
      </c>
      <c r="AC36" s="81">
        <f>Cal_SubmittedCosts!AC36</f>
        <v>3.7639911779999999</v>
      </c>
      <c r="AD36" s="81">
        <f>Cal_SubmittedCosts!AD36</f>
        <v>4.5683984549999996</v>
      </c>
      <c r="AE36" s="81">
        <f>Cal_SubmittedCosts!AE36</f>
        <v>2.4802288379999999</v>
      </c>
      <c r="AF36" s="81">
        <f>Cal_SubmittedCosts!AF36</f>
        <v>1.2803877379999999</v>
      </c>
      <c r="AG36" s="81">
        <f>Cal_SubmittedCosts!AG36</f>
        <v>3.0295173169999998</v>
      </c>
      <c r="AH36" s="81">
        <f>Cal_SubmittedCosts!AH36</f>
        <v>2.8720797870000001</v>
      </c>
      <c r="AI36" s="81">
        <f>Cal_SubmittedCosts!AI36</f>
        <v>2.7081063730000001</v>
      </c>
      <c r="AJ36" s="81">
        <f>Cal_SubmittedCosts!AJ36</f>
        <v>2.543733263</v>
      </c>
      <c r="AK36" s="81">
        <f>Cal_SubmittedCosts!AK36</f>
        <v>2.3816496200000001</v>
      </c>
      <c r="AO36" s="90"/>
    </row>
    <row r="37" spans="5:41">
      <c r="E37" s="65" t="str">
        <f>Cover!$F$13</f>
        <v>Lon</v>
      </c>
      <c r="F37" s="79" t="s">
        <v>85</v>
      </c>
      <c r="G37" s="79" t="s">
        <v>303</v>
      </c>
      <c r="H37" s="86" t="s">
        <v>304</v>
      </c>
      <c r="I37" s="79" t="s">
        <v>179</v>
      </c>
      <c r="J37" s="79" t="s">
        <v>294</v>
      </c>
      <c r="K37" s="67" t="str">
        <f t="shared" si="0"/>
        <v>Opex_Ofgem Licence_Gross</v>
      </c>
      <c r="L37" s="79" t="s">
        <v>292</v>
      </c>
      <c r="M37" s="80" t="str">
        <f t="shared" ref="M37:M48" si="9">E37&amp;F37&amp;G37&amp;H37&amp;I37&amp;"Cost"</f>
        <v>LonOpex2.02 Opex Cost Matrix - NCNon-Controllable CostOfgem LicenceCost</v>
      </c>
      <c r="R37" s="14"/>
      <c r="T37" s="68"/>
      <c r="U37" s="68"/>
      <c r="V37" s="68"/>
      <c r="W37" s="68"/>
      <c r="X37" s="68"/>
      <c r="Y37" s="81">
        <f>Cal_SubmittedCosts!Y37</f>
        <v>1.4563070869999999</v>
      </c>
      <c r="Z37" s="81">
        <f>Cal_SubmittedCosts!Z37</f>
        <v>1.505510116</v>
      </c>
      <c r="AA37" s="81">
        <f>Cal_SubmittedCosts!AA37</f>
        <v>1.517964724</v>
      </c>
      <c r="AB37" s="81">
        <f>Cal_SubmittedCosts!AB37</f>
        <v>1.2536489159999999</v>
      </c>
      <c r="AC37" s="81">
        <f>Cal_SubmittedCosts!AC37</f>
        <v>1.5563995960000001</v>
      </c>
      <c r="AD37" s="81">
        <f>Cal_SubmittedCosts!AD37</f>
        <v>1.5706613279999999</v>
      </c>
      <c r="AE37" s="81">
        <f>Cal_SubmittedCosts!AE37</f>
        <v>1.6905247320000001</v>
      </c>
      <c r="AF37" s="81">
        <f>Cal_SubmittedCosts!AF37</f>
        <v>1.6751857139999999</v>
      </c>
      <c r="AG37" s="81">
        <f>Cal_SubmittedCosts!AG37</f>
        <v>1.6886412820000001</v>
      </c>
      <c r="AH37" s="81">
        <f>Cal_SubmittedCosts!AH37</f>
        <v>1.6886412820000001</v>
      </c>
      <c r="AI37" s="81">
        <f>Cal_SubmittedCosts!AI37</f>
        <v>1.6886412820000001</v>
      </c>
      <c r="AJ37" s="81">
        <f>Cal_SubmittedCosts!AJ37</f>
        <v>1.6886412820000001</v>
      </c>
      <c r="AK37" s="81">
        <f>Cal_SubmittedCosts!AK37</f>
        <v>1.6886412820000001</v>
      </c>
      <c r="AN37" s="79"/>
      <c r="AO37" s="78"/>
    </row>
    <row r="38" spans="5:41">
      <c r="E38" s="65" t="str">
        <f>Cover!$F$13</f>
        <v>Lon</v>
      </c>
      <c r="F38" s="79" t="s">
        <v>85</v>
      </c>
      <c r="G38" s="79" t="s">
        <v>303</v>
      </c>
      <c r="H38" s="86" t="s">
        <v>304</v>
      </c>
      <c r="I38" s="79" t="s">
        <v>180</v>
      </c>
      <c r="J38" s="79" t="s">
        <v>294</v>
      </c>
      <c r="K38" s="67" t="str">
        <f t="shared" si="0"/>
        <v>Opex_Network Rates_Gross</v>
      </c>
      <c r="L38" s="79" t="s">
        <v>292</v>
      </c>
      <c r="M38" s="80" t="str">
        <f t="shared" si="9"/>
        <v>LonOpex2.02 Opex Cost Matrix - NCNon-Controllable CostNetwork RatesCost</v>
      </c>
      <c r="R38" s="14"/>
      <c r="T38" s="68"/>
      <c r="U38" s="68"/>
      <c r="V38" s="68"/>
      <c r="W38" s="68"/>
      <c r="X38" s="68"/>
      <c r="Y38" s="81">
        <f>Cal_SubmittedCosts!Y38</f>
        <v>31.178880899999999</v>
      </c>
      <c r="Z38" s="81">
        <f>Cal_SubmittedCosts!Z38</f>
        <v>31.292080869999999</v>
      </c>
      <c r="AA38" s="81">
        <f>Cal_SubmittedCosts!AA38</f>
        <v>31.66220307</v>
      </c>
      <c r="AB38" s="81">
        <f>Cal_SubmittedCosts!AB38</f>
        <v>31.293404089999999</v>
      </c>
      <c r="AC38" s="81">
        <f>Cal_SubmittedCosts!AC38</f>
        <v>53.474704729999999</v>
      </c>
      <c r="AD38" s="81">
        <f>Cal_SubmittedCosts!AD38</f>
        <v>53.240351799999999</v>
      </c>
      <c r="AE38" s="81">
        <f>Cal_SubmittedCosts!AE38</f>
        <v>41.248722520000001</v>
      </c>
      <c r="AF38" s="81">
        <f>Cal_SubmittedCosts!AF38</f>
        <v>48.990524739999998</v>
      </c>
      <c r="AG38" s="81">
        <f>Cal_SubmittedCosts!AG38</f>
        <v>48.176399770000003</v>
      </c>
      <c r="AH38" s="81">
        <f>Cal_SubmittedCosts!AH38</f>
        <v>48.176399770000003</v>
      </c>
      <c r="AI38" s="81">
        <f>Cal_SubmittedCosts!AI38</f>
        <v>48.176399770000003</v>
      </c>
      <c r="AJ38" s="81">
        <f>Cal_SubmittedCosts!AJ38</f>
        <v>48.176399770000003</v>
      </c>
      <c r="AK38" s="81">
        <f>Cal_SubmittedCosts!AK38</f>
        <v>48.176399770000003</v>
      </c>
      <c r="AN38" s="79"/>
    </row>
    <row r="39" spans="5:41">
      <c r="E39" s="65" t="str">
        <f>Cover!$F$13</f>
        <v>Lon</v>
      </c>
      <c r="F39" s="79" t="s">
        <v>85</v>
      </c>
      <c r="G39" s="79" t="s">
        <v>303</v>
      </c>
      <c r="H39" s="86" t="s">
        <v>304</v>
      </c>
      <c r="I39" s="79" t="s">
        <v>181</v>
      </c>
      <c r="J39" s="79" t="s">
        <v>294</v>
      </c>
      <c r="K39" s="67" t="str">
        <f t="shared" si="0"/>
        <v>Opex_Established pension deficit recovery plan payment_Gross</v>
      </c>
      <c r="L39" s="79" t="s">
        <v>292</v>
      </c>
      <c r="M39" s="80" t="str">
        <f t="shared" si="9"/>
        <v>LonOpex2.02 Opex Cost Matrix - NCNon-Controllable CostEstablished pension deficit recovery plan paymentCost</v>
      </c>
      <c r="R39" s="14"/>
      <c r="T39" s="68"/>
      <c r="U39" s="68"/>
      <c r="V39" s="68"/>
      <c r="W39" s="68"/>
      <c r="X39" s="68"/>
      <c r="Y39" s="81">
        <f>Cal_SubmittedCosts!Y39</f>
        <v>1.831158351</v>
      </c>
      <c r="Z39" s="81">
        <f>Cal_SubmittedCosts!Z39</f>
        <v>3.1391998129999998</v>
      </c>
      <c r="AA39" s="81">
        <f>Cal_SubmittedCosts!AA39</f>
        <v>3.1199035789999998</v>
      </c>
      <c r="AB39" s="81">
        <f>Cal_SubmittedCosts!AB39</f>
        <v>3.107317353</v>
      </c>
      <c r="AC39" s="81">
        <f>Cal_SubmittedCosts!AC39</f>
        <v>8.1550747809999997</v>
      </c>
      <c r="AD39" s="81">
        <f>Cal_SubmittedCosts!AD39</f>
        <v>8.4316728029999997</v>
      </c>
      <c r="AE39" s="81">
        <f>Cal_SubmittedCosts!AE39</f>
        <v>7.1150166639999997</v>
      </c>
      <c r="AF39" s="81">
        <f>Cal_SubmittedCosts!AF39</f>
        <v>0</v>
      </c>
      <c r="AG39" s="81">
        <f>Cal_SubmittedCosts!AG39</f>
        <v>8.6471556350000007</v>
      </c>
      <c r="AH39" s="81">
        <f>Cal_SubmittedCosts!AH39</f>
        <v>7.3066011700000004</v>
      </c>
      <c r="AI39" s="81">
        <f>Cal_SubmittedCosts!AI39</f>
        <v>0</v>
      </c>
      <c r="AJ39" s="81">
        <f>Cal_SubmittedCosts!AJ39</f>
        <v>0</v>
      </c>
      <c r="AK39" s="81">
        <f>Cal_SubmittedCosts!AK39</f>
        <v>0</v>
      </c>
      <c r="AN39" s="79"/>
    </row>
    <row r="40" spans="5:41">
      <c r="E40" s="65" t="str">
        <f>Cover!$F$13</f>
        <v>Lon</v>
      </c>
      <c r="F40" s="79" t="s">
        <v>85</v>
      </c>
      <c r="G40" s="79" t="s">
        <v>303</v>
      </c>
      <c r="H40" s="86" t="s">
        <v>304</v>
      </c>
      <c r="I40" s="79" t="s">
        <v>182</v>
      </c>
      <c r="J40" s="79" t="s">
        <v>294</v>
      </c>
      <c r="K40" s="67" t="str">
        <f t="shared" si="0"/>
        <v>Opex_PPF levy costs_Gross</v>
      </c>
      <c r="L40" s="79" t="s">
        <v>292</v>
      </c>
      <c r="M40" s="80" t="str">
        <f t="shared" si="9"/>
        <v>LonOpex2.02 Opex Cost Matrix - NCNon-Controllable CostPPF levy costsCost</v>
      </c>
      <c r="R40" s="14"/>
      <c r="T40" s="68"/>
      <c r="U40" s="68"/>
      <c r="V40" s="68"/>
      <c r="W40" s="68"/>
      <c r="X40" s="68"/>
      <c r="Y40" s="81">
        <f>Cal_SubmittedCosts!Y40</f>
        <v>2.2779223000000001E-2</v>
      </c>
      <c r="Z40" s="81">
        <f>Cal_SubmittedCosts!Z40</f>
        <v>0.186541761</v>
      </c>
      <c r="AA40" s="81">
        <f>Cal_SubmittedCosts!AA40</f>
        <v>1.4271453E-2</v>
      </c>
      <c r="AB40" s="81">
        <f>Cal_SubmittedCosts!AB40</f>
        <v>1.4932608999999999E-2</v>
      </c>
      <c r="AC40" s="81">
        <f>Cal_SubmittedCosts!AC40</f>
        <v>2.2482150999999999E-2</v>
      </c>
      <c r="AD40" s="81">
        <f>Cal_SubmittedCosts!AD40</f>
        <v>3.5272710999999998E-2</v>
      </c>
      <c r="AE40" s="81">
        <f>Cal_SubmittedCosts!AE40</f>
        <v>2.9711896000000002E-2</v>
      </c>
      <c r="AF40" s="81">
        <f>Cal_SubmittedCosts!AF40</f>
        <v>2.9242985999999999E-2</v>
      </c>
      <c r="AG40" s="81">
        <f>Cal_SubmittedCosts!AG40</f>
        <v>0</v>
      </c>
      <c r="AH40" s="81">
        <f>Cal_SubmittedCosts!AH40</f>
        <v>0</v>
      </c>
      <c r="AI40" s="81">
        <f>Cal_SubmittedCosts!AI40</f>
        <v>0</v>
      </c>
      <c r="AJ40" s="81">
        <f>Cal_SubmittedCosts!AJ40</f>
        <v>0</v>
      </c>
      <c r="AK40" s="81">
        <f>Cal_SubmittedCosts!AK40</f>
        <v>0</v>
      </c>
      <c r="AN40" s="79"/>
    </row>
    <row r="41" spans="5:41">
      <c r="E41" s="65" t="str">
        <f>Cover!$F$13</f>
        <v>Lon</v>
      </c>
      <c r="F41" s="79" t="s">
        <v>85</v>
      </c>
      <c r="G41" s="79" t="s">
        <v>303</v>
      </c>
      <c r="H41" s="86" t="s">
        <v>304</v>
      </c>
      <c r="I41" s="79" t="s">
        <v>183</v>
      </c>
      <c r="J41" s="79" t="s">
        <v>294</v>
      </c>
      <c r="K41" s="67" t="str">
        <f t="shared" si="0"/>
        <v>Opex_Pension scheme administration costs_Gross</v>
      </c>
      <c r="L41" s="79" t="s">
        <v>292</v>
      </c>
      <c r="M41" s="80" t="str">
        <f t="shared" si="9"/>
        <v>LonOpex2.02 Opex Cost Matrix - NCNon-Controllable CostPension scheme administration costsCost</v>
      </c>
      <c r="R41" s="14"/>
      <c r="T41" s="68"/>
      <c r="U41" s="68"/>
      <c r="V41" s="68"/>
      <c r="W41" s="68"/>
      <c r="X41" s="68"/>
      <c r="Y41" s="81">
        <f>Cal_SubmittedCosts!Y41</f>
        <v>0.156607159</v>
      </c>
      <c r="Z41" s="81">
        <f>Cal_SubmittedCosts!Z41</f>
        <v>0.16115442099999999</v>
      </c>
      <c r="AA41" s="81">
        <f>Cal_SubmittedCosts!AA41</f>
        <v>0.15966175599999999</v>
      </c>
      <c r="AB41" s="81">
        <f>Cal_SubmittedCosts!AB41</f>
        <v>0.15647915200000001</v>
      </c>
      <c r="AC41" s="81">
        <f>Cal_SubmittedCosts!AC41</f>
        <v>0.68154030799999998</v>
      </c>
      <c r="AD41" s="81">
        <f>Cal_SubmittedCosts!AD41</f>
        <v>0.76319468999999995</v>
      </c>
      <c r="AE41" s="81">
        <f>Cal_SubmittedCosts!AE41</f>
        <v>0.70630415199999996</v>
      </c>
      <c r="AF41" s="81">
        <f>Cal_SubmittedCosts!AF41</f>
        <v>0.70630415199999996</v>
      </c>
      <c r="AG41" s="81">
        <f>Cal_SubmittedCosts!AG41</f>
        <v>0</v>
      </c>
      <c r="AH41" s="81">
        <f>Cal_SubmittedCosts!AH41</f>
        <v>0</v>
      </c>
      <c r="AI41" s="81">
        <f>Cal_SubmittedCosts!AI41</f>
        <v>0</v>
      </c>
      <c r="AJ41" s="81">
        <f>Cal_SubmittedCosts!AJ41</f>
        <v>0</v>
      </c>
      <c r="AK41" s="81">
        <f>Cal_SubmittedCosts!AK41</f>
        <v>0</v>
      </c>
      <c r="AN41" s="79"/>
    </row>
    <row r="42" spans="5:41">
      <c r="E42" s="65" t="str">
        <f>Cover!$F$13</f>
        <v>Lon</v>
      </c>
      <c r="F42" s="79" t="s">
        <v>85</v>
      </c>
      <c r="G42" s="79" t="s">
        <v>303</v>
      </c>
      <c r="H42" s="86" t="s">
        <v>304</v>
      </c>
      <c r="I42" s="79" t="s">
        <v>305</v>
      </c>
      <c r="J42" s="79" t="s">
        <v>294</v>
      </c>
      <c r="K42" s="67" t="str">
        <f t="shared" si="0"/>
        <v>Opex_Pension Deficit Charge Adjustment (NTS Pension Recharge)_Gross</v>
      </c>
      <c r="L42" s="79" t="s">
        <v>292</v>
      </c>
      <c r="M42" s="80" t="str">
        <f t="shared" si="9"/>
        <v>LonOpex2.02 Opex Cost Matrix - NCNon-Controllable CostPension Deficit Charge Adjustment (NTS Pension Recharge)Cost</v>
      </c>
      <c r="R42" s="14"/>
      <c r="T42" s="68"/>
      <c r="U42" s="68"/>
      <c r="V42" s="68"/>
      <c r="W42" s="68"/>
      <c r="X42" s="68"/>
      <c r="Y42" s="81">
        <f>Cal_SubmittedCosts!Y42</f>
        <v>4.9440162550000002</v>
      </c>
      <c r="Z42" s="81">
        <f>Cal_SubmittedCosts!Z42</f>
        <v>5.0545905790000001</v>
      </c>
      <c r="AA42" s="81">
        <f>Cal_SubmittedCosts!AA42</f>
        <v>7.0127396820000003</v>
      </c>
      <c r="AB42" s="81">
        <f>Cal_SubmittedCosts!AB42</f>
        <v>6.9012746380000003</v>
      </c>
      <c r="AC42" s="81">
        <f>Cal_SubmittedCosts!AC42</f>
        <v>4.2665608529999997</v>
      </c>
      <c r="AD42" s="81">
        <f>Cal_SubmittedCosts!AD42</f>
        <v>4.2791639999999997</v>
      </c>
      <c r="AE42" s="81">
        <f>Cal_SubmittedCosts!AE42</f>
        <v>0</v>
      </c>
      <c r="AF42" s="81">
        <f>Cal_SubmittedCosts!AF42</f>
        <v>0</v>
      </c>
      <c r="AG42" s="81">
        <f>Cal_SubmittedCosts!AG42</f>
        <v>0</v>
      </c>
      <c r="AH42" s="81">
        <f>Cal_SubmittedCosts!AH42</f>
        <v>0</v>
      </c>
      <c r="AI42" s="81">
        <f>Cal_SubmittedCosts!AI42</f>
        <v>0</v>
      </c>
      <c r="AJ42" s="81">
        <f>Cal_SubmittedCosts!AJ42</f>
        <v>0</v>
      </c>
      <c r="AK42" s="81">
        <f>Cal_SubmittedCosts!AK42</f>
        <v>0</v>
      </c>
      <c r="AN42" s="79"/>
    </row>
    <row r="43" spans="5:41">
      <c r="E43" s="65" t="str">
        <f>Cover!$F$13</f>
        <v>Lon</v>
      </c>
      <c r="F43" s="79" t="s">
        <v>85</v>
      </c>
      <c r="G43" s="79" t="s">
        <v>303</v>
      </c>
      <c r="H43" s="86" t="s">
        <v>304</v>
      </c>
      <c r="I43" s="79" t="s">
        <v>185</v>
      </c>
      <c r="J43" s="79" t="s">
        <v>294</v>
      </c>
      <c r="K43" s="67" t="str">
        <f t="shared" si="0"/>
        <v>Opex_Bad debt_Gross</v>
      </c>
      <c r="L43" s="79" t="s">
        <v>292</v>
      </c>
      <c r="M43" s="80" t="str">
        <f t="shared" si="9"/>
        <v>LonOpex2.02 Opex Cost Matrix - NCNon-Controllable CostBad debtCost</v>
      </c>
      <c r="R43" s="14"/>
      <c r="T43" s="68"/>
      <c r="U43" s="68"/>
      <c r="V43" s="68"/>
      <c r="W43" s="68"/>
      <c r="X43" s="68"/>
      <c r="Y43" s="81">
        <f>Cal_SubmittedCosts!Y43</f>
        <v>-2.3994609999999999E-3</v>
      </c>
      <c r="Z43" s="81">
        <f>Cal_SubmittedCosts!Z43</f>
        <v>0.14861538899999999</v>
      </c>
      <c r="AA43" s="81">
        <f>Cal_SubmittedCosts!AA43</f>
        <v>-0.54311997000000001</v>
      </c>
      <c r="AB43" s="81">
        <f>Cal_SubmittedCosts!AB43</f>
        <v>0.26066593199999999</v>
      </c>
      <c r="AC43" s="81">
        <f>Cal_SubmittedCosts!AC43</f>
        <v>0.57705975399999998</v>
      </c>
      <c r="AD43" s="81">
        <f>Cal_SubmittedCosts!AD43</f>
        <v>2.3305135000000001E-2</v>
      </c>
      <c r="AE43" s="81">
        <f>Cal_SubmittedCosts!AE43</f>
        <v>-1.2616502999999999E-2</v>
      </c>
      <c r="AF43" s="81">
        <f>Cal_SubmittedCosts!AF43</f>
        <v>0</v>
      </c>
      <c r="AG43" s="81">
        <f>Cal_SubmittedCosts!AG43</f>
        <v>0</v>
      </c>
      <c r="AH43" s="81">
        <f>Cal_SubmittedCosts!AH43</f>
        <v>0</v>
      </c>
      <c r="AI43" s="81">
        <f>Cal_SubmittedCosts!AI43</f>
        <v>0</v>
      </c>
      <c r="AJ43" s="81">
        <f>Cal_SubmittedCosts!AJ43</f>
        <v>0</v>
      </c>
      <c r="AK43" s="81">
        <f>Cal_SubmittedCosts!AK43</f>
        <v>0</v>
      </c>
      <c r="AN43" s="79"/>
    </row>
    <row r="44" spans="5:41">
      <c r="E44" s="65" t="str">
        <f>Cover!$F$13</f>
        <v>Lon</v>
      </c>
      <c r="F44" s="79" t="s">
        <v>85</v>
      </c>
      <c r="G44" s="79" t="s">
        <v>303</v>
      </c>
      <c r="H44" s="86" t="s">
        <v>304</v>
      </c>
      <c r="I44" s="79" t="s">
        <v>186</v>
      </c>
      <c r="J44" s="79" t="s">
        <v>294</v>
      </c>
      <c r="K44" s="67" t="str">
        <f t="shared" si="0"/>
        <v>Opex_NTS exit costs_Gross</v>
      </c>
      <c r="L44" s="79" t="s">
        <v>292</v>
      </c>
      <c r="M44" s="80" t="str">
        <f t="shared" si="9"/>
        <v>LonOpex2.02 Opex Cost Matrix - NCNon-Controllable CostNTS exit costsCost</v>
      </c>
      <c r="R44" s="14"/>
      <c r="T44" s="68"/>
      <c r="U44" s="68"/>
      <c r="V44" s="68"/>
      <c r="W44" s="68"/>
      <c r="X44" s="68"/>
      <c r="Y44" s="81">
        <f>Cal_SubmittedCosts!Y44</f>
        <v>20.96902137</v>
      </c>
      <c r="Z44" s="81">
        <f>Cal_SubmittedCosts!Z44</f>
        <v>21.752877949999998</v>
      </c>
      <c r="AA44" s="81">
        <f>Cal_SubmittedCosts!AA44</f>
        <v>20.6222709</v>
      </c>
      <c r="AB44" s="81">
        <f>Cal_SubmittedCosts!AB44</f>
        <v>20.03089233</v>
      </c>
      <c r="AC44" s="81">
        <f>Cal_SubmittedCosts!AC44</f>
        <v>20.113485000000001</v>
      </c>
      <c r="AD44" s="81">
        <f>Cal_SubmittedCosts!AD44</f>
        <v>15.786928380000001</v>
      </c>
      <c r="AE44" s="81">
        <f>Cal_SubmittedCosts!AE44</f>
        <v>16.79360771</v>
      </c>
      <c r="AF44" s="81">
        <f>Cal_SubmittedCosts!AF44</f>
        <v>23.058747799999999</v>
      </c>
      <c r="AG44" s="81">
        <f>Cal_SubmittedCosts!AG44</f>
        <v>27.42452411</v>
      </c>
      <c r="AH44" s="81">
        <f>Cal_SubmittedCosts!AH44</f>
        <v>28.44742785</v>
      </c>
      <c r="AI44" s="81">
        <f>Cal_SubmittedCosts!AI44</f>
        <v>30.037818600000001</v>
      </c>
      <c r="AJ44" s="81">
        <f>Cal_SubmittedCosts!AJ44</f>
        <v>29.800524020000001</v>
      </c>
      <c r="AK44" s="81">
        <f>Cal_SubmittedCosts!AK44</f>
        <v>28.217140430000001</v>
      </c>
      <c r="AN44" s="79"/>
    </row>
    <row r="45" spans="5:41">
      <c r="E45" s="65" t="str">
        <f>Cover!$F$13</f>
        <v>Lon</v>
      </c>
      <c r="F45" s="79" t="s">
        <v>85</v>
      </c>
      <c r="G45" s="79" t="s">
        <v>303</v>
      </c>
      <c r="H45" s="86" t="s">
        <v>304</v>
      </c>
      <c r="I45" s="79" t="s">
        <v>306</v>
      </c>
      <c r="J45" s="79" t="s">
        <v>294</v>
      </c>
      <c r="K45" s="67" t="str">
        <f t="shared" si="0"/>
        <v>Opex_Network Innovation (ex IRM)_Gross</v>
      </c>
      <c r="L45" s="79" t="s">
        <v>292</v>
      </c>
      <c r="M45" s="80" t="str">
        <f t="shared" si="9"/>
        <v>LonOpex2.02 Opex Cost Matrix - NCNon-Controllable CostNetwork Innovation (ex IRM)Cost</v>
      </c>
      <c r="R45" s="14"/>
      <c r="T45" s="68"/>
      <c r="U45" s="68"/>
      <c r="V45" s="68"/>
      <c r="W45" s="68"/>
      <c r="X45" s="68"/>
      <c r="Y45" s="81">
        <f>Cal_SubmittedCosts!Y45</f>
        <v>0.59758239599999996</v>
      </c>
      <c r="Z45" s="81">
        <f>Cal_SubmittedCosts!Z45</f>
        <v>1.5817932939999999</v>
      </c>
      <c r="AA45" s="81">
        <f>Cal_SubmittedCosts!AA45</f>
        <v>1.952810688</v>
      </c>
      <c r="AB45" s="81">
        <f>Cal_SubmittedCosts!AB45</f>
        <v>1.5275038679999999</v>
      </c>
      <c r="AC45" s="81">
        <f>Cal_SubmittedCosts!AC45</f>
        <v>1.4126204760000001</v>
      </c>
      <c r="AD45" s="81">
        <f>Cal_SubmittedCosts!AD45</f>
        <v>0.90744855199999996</v>
      </c>
      <c r="AE45" s="81">
        <f>Cal_SubmittedCosts!AE45</f>
        <v>1.1532383150000001</v>
      </c>
      <c r="AF45" s="81">
        <f>Cal_SubmittedCosts!AF45</f>
        <v>0.9153</v>
      </c>
      <c r="AG45" s="81">
        <f>Cal_SubmittedCosts!AG45</f>
        <v>0</v>
      </c>
      <c r="AH45" s="81">
        <f>Cal_SubmittedCosts!AH45</f>
        <v>0</v>
      </c>
      <c r="AI45" s="81">
        <f>Cal_SubmittedCosts!AI45</f>
        <v>0</v>
      </c>
      <c r="AJ45" s="81">
        <f>Cal_SubmittedCosts!AJ45</f>
        <v>0</v>
      </c>
      <c r="AK45" s="81">
        <f>Cal_SubmittedCosts!AK45</f>
        <v>0</v>
      </c>
      <c r="AN45" s="79"/>
    </row>
    <row r="46" spans="5:41">
      <c r="E46" s="65" t="str">
        <f>Cover!$F$13</f>
        <v>Lon</v>
      </c>
      <c r="F46" s="79" t="s">
        <v>85</v>
      </c>
      <c r="G46" s="79" t="s">
        <v>303</v>
      </c>
      <c r="H46" s="86" t="s">
        <v>304</v>
      </c>
      <c r="I46" s="79" t="s">
        <v>307</v>
      </c>
      <c r="J46" s="79" t="s">
        <v>294</v>
      </c>
      <c r="K46" s="67" t="str">
        <f t="shared" si="0"/>
        <v>Opex_Innovation Roll-out expenditure (IRM)_Gross</v>
      </c>
      <c r="L46" s="79" t="s">
        <v>292</v>
      </c>
      <c r="M46" s="80"/>
      <c r="R46" s="14"/>
      <c r="T46" s="68"/>
      <c r="U46" s="68"/>
      <c r="V46" s="68"/>
      <c r="W46" s="68"/>
      <c r="X46" s="68"/>
      <c r="Y46" s="81">
        <f>Cal_SubmittedCosts!Y46</f>
        <v>0</v>
      </c>
      <c r="Z46" s="81">
        <f>Cal_SubmittedCosts!Z46</f>
        <v>0</v>
      </c>
      <c r="AA46" s="81">
        <f>Cal_SubmittedCosts!AA46</f>
        <v>0</v>
      </c>
      <c r="AB46" s="81">
        <f>Cal_SubmittedCosts!AB46</f>
        <v>0</v>
      </c>
      <c r="AC46" s="81">
        <f>Cal_SubmittedCosts!AC46</f>
        <v>0</v>
      </c>
      <c r="AD46" s="81">
        <f>Cal_SubmittedCosts!AD46</f>
        <v>0</v>
      </c>
      <c r="AE46" s="81">
        <f>Cal_SubmittedCosts!AE46</f>
        <v>0</v>
      </c>
      <c r="AF46" s="81">
        <f>Cal_SubmittedCosts!AF46</f>
        <v>0</v>
      </c>
      <c r="AG46" s="81">
        <f>Cal_SubmittedCosts!AG46</f>
        <v>0</v>
      </c>
      <c r="AH46" s="81">
        <f>Cal_SubmittedCosts!AH46</f>
        <v>0</v>
      </c>
      <c r="AI46" s="81">
        <f>Cal_SubmittedCosts!AI46</f>
        <v>0</v>
      </c>
      <c r="AJ46" s="81">
        <f>Cal_SubmittedCosts!AJ46</f>
        <v>0</v>
      </c>
      <c r="AK46" s="81">
        <f>Cal_SubmittedCosts!AK46</f>
        <v>0</v>
      </c>
      <c r="AN46" s="79"/>
    </row>
    <row r="47" spans="5:41">
      <c r="E47" s="65" t="str">
        <f>Cover!$F$13</f>
        <v>Lon</v>
      </c>
      <c r="F47" s="79" t="s">
        <v>85</v>
      </c>
      <c r="G47" s="79" t="s">
        <v>303</v>
      </c>
      <c r="H47" s="86" t="s">
        <v>304</v>
      </c>
      <c r="I47" s="79" t="s">
        <v>300</v>
      </c>
      <c r="J47" s="79" t="s">
        <v>294</v>
      </c>
      <c r="K47" s="67" t="str">
        <f t="shared" si="0"/>
        <v>Opex_Xoserve_Gross</v>
      </c>
      <c r="L47" s="79" t="s">
        <v>292</v>
      </c>
      <c r="M47" s="80"/>
      <c r="R47" s="14"/>
      <c r="T47" s="68"/>
      <c r="U47" s="68"/>
      <c r="V47" s="68"/>
      <c r="W47" s="68"/>
      <c r="X47" s="68"/>
      <c r="Y47" s="81">
        <f>Cal_SubmittedCosts!Y47</f>
        <v>0</v>
      </c>
      <c r="Z47" s="81">
        <f>Cal_SubmittedCosts!Z47</f>
        <v>0</v>
      </c>
      <c r="AA47" s="81">
        <f>Cal_SubmittedCosts!AA47</f>
        <v>0</v>
      </c>
      <c r="AB47" s="81">
        <f>Cal_SubmittedCosts!AB47</f>
        <v>0</v>
      </c>
      <c r="AC47" s="81">
        <f>Cal_SubmittedCosts!AC47</f>
        <v>0</v>
      </c>
      <c r="AD47" s="81">
        <f>Cal_SubmittedCosts!AD47</f>
        <v>0</v>
      </c>
      <c r="AE47" s="81">
        <f>Cal_SubmittedCosts!AE47</f>
        <v>0</v>
      </c>
      <c r="AF47" s="81">
        <f>Cal_SubmittedCosts!AF47</f>
        <v>0</v>
      </c>
      <c r="AG47" s="81">
        <f>Cal_SubmittedCosts!AG47</f>
        <v>2.8039999999999998</v>
      </c>
      <c r="AH47" s="81">
        <f>Cal_SubmittedCosts!AH47</f>
        <v>2.9620000000000002</v>
      </c>
      <c r="AI47" s="81">
        <f>Cal_SubmittedCosts!AI47</f>
        <v>2.0169999999999999</v>
      </c>
      <c r="AJ47" s="81">
        <f>Cal_SubmittedCosts!AJ47</f>
        <v>2.0049999999999999</v>
      </c>
      <c r="AK47" s="81">
        <f>Cal_SubmittedCosts!AK47</f>
        <v>1.998</v>
      </c>
      <c r="AN47" s="79"/>
    </row>
    <row r="48" spans="5:41">
      <c r="E48" s="65" t="str">
        <f>Cover!$F$13</f>
        <v>Lon</v>
      </c>
      <c r="F48" s="79" t="s">
        <v>85</v>
      </c>
      <c r="G48" s="79" t="s">
        <v>303</v>
      </c>
      <c r="H48" s="86" t="s">
        <v>304</v>
      </c>
      <c r="I48" s="79" t="s">
        <v>188</v>
      </c>
      <c r="J48" s="79" t="s">
        <v>294</v>
      </c>
      <c r="K48" s="67" t="str">
        <f t="shared" si="0"/>
        <v>Opex_Other_Gross</v>
      </c>
      <c r="L48" s="79" t="s">
        <v>292</v>
      </c>
      <c r="M48" s="80" t="str">
        <f t="shared" si="9"/>
        <v>LonOpex2.02 Opex Cost Matrix - NCNon-Controllable CostOtherCost</v>
      </c>
      <c r="R48" s="14"/>
      <c r="T48" s="68"/>
      <c r="U48" s="68"/>
      <c r="V48" s="68"/>
      <c r="W48" s="68"/>
      <c r="X48" s="68"/>
      <c r="Y48" s="81">
        <f>Cal_SubmittedCosts!Y48</f>
        <v>0.30241760351294833</v>
      </c>
      <c r="Z48" s="81">
        <f>Cal_SubmittedCosts!Z48</f>
        <v>0.17620670630378199</v>
      </c>
      <c r="AA48" s="81">
        <f>Cal_SubmittedCosts!AA48</f>
        <v>0.19818931207661361</v>
      </c>
      <c r="AB48" s="81">
        <f>Cal_SubmittedCosts!AB48</f>
        <v>0.18649613195870041</v>
      </c>
      <c r="AC48" s="81">
        <f>Cal_SubmittedCosts!AC48</f>
        <v>0.17537952434822723</v>
      </c>
      <c r="AD48" s="81">
        <f>Cal_SubmittedCosts!AD48</f>
        <v>0.69555320331630499</v>
      </c>
      <c r="AE48" s="81">
        <f>Cal_SubmittedCosts!AE48</f>
        <v>0.70437649535219227</v>
      </c>
      <c r="AF48" s="81">
        <f>Cal_SubmittedCosts!AF48</f>
        <v>0.33685322617187208</v>
      </c>
      <c r="AG48" s="81">
        <f>Cal_SubmittedCosts!AG48</f>
        <v>2.2240000000000002</v>
      </c>
      <c r="AH48" s="81">
        <f>Cal_SubmittedCosts!AH48</f>
        <v>2.181</v>
      </c>
      <c r="AI48" s="81">
        <f>Cal_SubmittedCosts!AI48</f>
        <v>2.137</v>
      </c>
      <c r="AJ48" s="81">
        <f>Cal_SubmittedCosts!AJ48</f>
        <v>2.0949999999999998</v>
      </c>
      <c r="AK48" s="81">
        <f>Cal_SubmittedCosts!AK48</f>
        <v>2.0550000000000002</v>
      </c>
      <c r="AN48" s="79"/>
    </row>
    <row r="49" spans="5:41">
      <c r="E49" s="65" t="str">
        <f>Cover!$F$13</f>
        <v>Lon</v>
      </c>
      <c r="F49" s="79" t="s">
        <v>85</v>
      </c>
      <c r="G49" s="79" t="s">
        <v>303</v>
      </c>
      <c r="H49" s="86" t="s">
        <v>304</v>
      </c>
      <c r="I49" s="155" t="s">
        <v>308</v>
      </c>
      <c r="J49" s="79" t="s">
        <v>294</v>
      </c>
      <c r="K49" s="67" t="str">
        <f t="shared" si="0"/>
        <v>Opex_RIIO-2 Funded Innovation Costs_Gross</v>
      </c>
      <c r="L49" s="79" t="s">
        <v>292</v>
      </c>
      <c r="M49" s="80"/>
      <c r="R49" s="14"/>
      <c r="T49" s="68"/>
      <c r="U49" s="68"/>
      <c r="V49" s="68"/>
      <c r="W49" s="68"/>
      <c r="X49" s="68"/>
      <c r="Y49" s="81"/>
      <c r="Z49" s="81"/>
      <c r="AA49" s="81"/>
      <c r="AB49" s="81"/>
      <c r="AC49" s="81"/>
      <c r="AD49" s="81"/>
      <c r="AE49" s="81"/>
      <c r="AF49" s="81"/>
      <c r="AG49" s="81"/>
      <c r="AH49" s="81"/>
      <c r="AI49" s="81"/>
      <c r="AJ49" s="81"/>
      <c r="AK49" s="81"/>
      <c r="AN49" s="79"/>
    </row>
    <row r="50" spans="5:41">
      <c r="E50" s="65" t="str">
        <f>Cover!$F$13</f>
        <v>Lon</v>
      </c>
      <c r="F50" s="79" t="s">
        <v>85</v>
      </c>
      <c r="G50" s="79" t="s">
        <v>303</v>
      </c>
      <c r="H50" s="86" t="s">
        <v>304</v>
      </c>
      <c r="I50" s="155" t="s">
        <v>391</v>
      </c>
      <c r="J50" s="79" t="s">
        <v>294</v>
      </c>
      <c r="K50" s="67" t="str">
        <f t="shared" si="0"/>
        <v>Opex_Unfunded Innovation Costs_Gross</v>
      </c>
      <c r="L50" s="79" t="s">
        <v>292</v>
      </c>
      <c r="M50" s="80"/>
      <c r="R50" s="14"/>
      <c r="T50" s="68"/>
      <c r="U50" s="68"/>
      <c r="V50" s="68"/>
      <c r="W50" s="68"/>
      <c r="X50" s="68"/>
      <c r="Y50" s="81"/>
      <c r="Z50" s="81"/>
      <c r="AA50" s="81"/>
      <c r="AB50" s="81"/>
      <c r="AC50" s="81"/>
      <c r="AD50" s="81"/>
      <c r="AE50" s="81"/>
      <c r="AF50" s="81"/>
      <c r="AG50" s="81"/>
      <c r="AH50" s="81"/>
      <c r="AI50" s="81"/>
      <c r="AJ50" s="81"/>
      <c r="AK50" s="81"/>
      <c r="AN50" s="79"/>
    </row>
    <row r="51" spans="5:41">
      <c r="E51" s="65" t="str">
        <f>Cover!$F$13</f>
        <v>Lon</v>
      </c>
      <c r="F51" s="79" t="s">
        <v>85</v>
      </c>
      <c r="G51" s="79" t="s">
        <v>303</v>
      </c>
      <c r="H51" s="86" t="s">
        <v>304</v>
      </c>
      <c r="I51" s="155" t="s">
        <v>309</v>
      </c>
      <c r="J51" s="79" t="s">
        <v>294</v>
      </c>
      <c r="K51" s="67" t="str">
        <f t="shared" si="0"/>
        <v>Opex_Supplier of Last Resort Claims_Gross</v>
      </c>
      <c r="L51" s="79" t="s">
        <v>292</v>
      </c>
      <c r="M51" s="80"/>
      <c r="R51" s="14"/>
      <c r="T51" s="68"/>
      <c r="U51" s="68"/>
      <c r="V51" s="68"/>
      <c r="W51" s="68"/>
      <c r="X51" s="68"/>
      <c r="Y51" s="81"/>
      <c r="Z51" s="81"/>
      <c r="AA51" s="81"/>
      <c r="AB51" s="81"/>
      <c r="AC51" s="81"/>
      <c r="AD51" s="81"/>
      <c r="AE51" s="81"/>
      <c r="AF51" s="81"/>
      <c r="AG51" s="81"/>
      <c r="AH51" s="81"/>
      <c r="AI51" s="81"/>
      <c r="AJ51" s="81"/>
      <c r="AK51" s="81"/>
      <c r="AN51" s="79"/>
    </row>
    <row r="52" spans="5:41">
      <c r="E52" s="65" t="str">
        <f>Cover!$F$13</f>
        <v>Lon</v>
      </c>
      <c r="F52" s="5" t="s">
        <v>189</v>
      </c>
      <c r="H52" s="5"/>
      <c r="I52" s="5" t="s">
        <v>189</v>
      </c>
      <c r="J52" s="79" t="s">
        <v>294</v>
      </c>
      <c r="K52" s="67" t="str">
        <f t="shared" si="0"/>
        <v>Capex_Capex_Gross</v>
      </c>
      <c r="L52" s="79" t="s">
        <v>292</v>
      </c>
      <c r="T52" s="68"/>
      <c r="U52" s="68"/>
      <c r="V52" s="68"/>
      <c r="W52" s="68"/>
      <c r="X52" s="68"/>
      <c r="Y52" s="80">
        <f t="shared" ref="Y52:AK52" si="10">SUM(Y53:Y58)</f>
        <v>29.507365355999998</v>
      </c>
      <c r="Z52" s="80">
        <f t="shared" si="10"/>
        <v>28.883393269999999</v>
      </c>
      <c r="AA52" s="80">
        <f t="shared" si="10"/>
        <v>35.879327954000004</v>
      </c>
      <c r="AB52" s="80">
        <f t="shared" si="10"/>
        <v>49.810751236999998</v>
      </c>
      <c r="AC52" s="80">
        <f t="shared" si="10"/>
        <v>68.812576952000001</v>
      </c>
      <c r="AD52" s="80">
        <f t="shared" si="10"/>
        <v>74.940804249999999</v>
      </c>
      <c r="AE52" s="80">
        <f t="shared" si="10"/>
        <v>64.787020913000006</v>
      </c>
      <c r="AF52" s="80">
        <f t="shared" si="10"/>
        <v>71.027231562814066</v>
      </c>
      <c r="AG52" s="80">
        <f t="shared" si="10"/>
        <v>98.804413070376995</v>
      </c>
      <c r="AH52" s="80">
        <f t="shared" si="10"/>
        <v>69.459709827641277</v>
      </c>
      <c r="AI52" s="80">
        <f t="shared" si="10"/>
        <v>45.714304256063549</v>
      </c>
      <c r="AJ52" s="80">
        <f t="shared" si="10"/>
        <v>35.334408695925411</v>
      </c>
      <c r="AK52" s="80">
        <f t="shared" si="10"/>
        <v>29.645269901641871</v>
      </c>
      <c r="AN52" s="79"/>
    </row>
    <row r="53" spans="5:41">
      <c r="E53" s="65" t="str">
        <f>Cover!$F$13</f>
        <v>Lon</v>
      </c>
      <c r="F53" s="79" t="s">
        <v>189</v>
      </c>
      <c r="G53" s="79" t="s">
        <v>337</v>
      </c>
      <c r="H53" s="79" t="s">
        <v>190</v>
      </c>
      <c r="I53" s="79" t="s">
        <v>190</v>
      </c>
      <c r="J53" s="79" t="s">
        <v>294</v>
      </c>
      <c r="K53" s="67" t="str">
        <f t="shared" si="0"/>
        <v>Capex_LTS Pipelines, Storage &amp; Entry_Gross</v>
      </c>
      <c r="L53" s="79" t="s">
        <v>292</v>
      </c>
      <c r="M53" s="80" t="str">
        <f t="shared" ref="M53:M56" si="11">E53&amp;F53&amp;G53&amp;H53&amp;I53&amp;"Cost"&amp;"Totex"</f>
        <v>LonCapex3.01 LTS Storage &amp; EntryLTS Pipelines, Storage &amp; EntryLTS Pipelines, Storage &amp; EntryCostTotex</v>
      </c>
      <c r="R53" s="14"/>
      <c r="T53" s="68"/>
      <c r="U53" s="68"/>
      <c r="V53" s="68"/>
      <c r="W53" s="68"/>
      <c r="X53" s="68"/>
      <c r="Y53" s="81">
        <f>Cal_SubmittedCosts!Y53/VLOOKUP($F53,Inp_SubOngoingEfficiency!$F$20:$AK$22,MATCH(Y$7,Inp_SubOngoingEfficiency!$F$7:$AK$7,0),FALSE)</f>
        <v>2.546364702</v>
      </c>
      <c r="Z53" s="81">
        <f>Cal_SubmittedCosts!Z53/VLOOKUP($F53,Inp_SubOngoingEfficiency!$F$20:$AK$22,MATCH(Z$7,Inp_SubOngoingEfficiency!$F$7:$AK$7,0),FALSE)</f>
        <v>2.5522545209999996</v>
      </c>
      <c r="AA53" s="81">
        <f>Cal_SubmittedCosts!AA53/VLOOKUP($F53,Inp_SubOngoingEfficiency!$F$20:$AK$22,MATCH(AA$7,Inp_SubOngoingEfficiency!$F$7:$AK$7,0),FALSE)</f>
        <v>7.9823412930000011</v>
      </c>
      <c r="AB53" s="81">
        <f>Cal_SubmittedCosts!AB53/VLOOKUP($F53,Inp_SubOngoingEfficiency!$F$20:$AK$22,MATCH(AB$7,Inp_SubOngoingEfficiency!$F$7:$AK$7,0),FALSE)</f>
        <v>14.403294815000001</v>
      </c>
      <c r="AC53" s="81">
        <f>Cal_SubmittedCosts!AC53/VLOOKUP($F53,Inp_SubOngoingEfficiency!$F$20:$AK$22,MATCH(AC$7,Inp_SubOngoingEfficiency!$F$7:$AK$7,0),FALSE)</f>
        <v>21.129313311000004</v>
      </c>
      <c r="AD53" s="81">
        <f>Cal_SubmittedCosts!AD53/VLOOKUP($F53,Inp_SubOngoingEfficiency!$F$20:$AK$22,MATCH(AD$7,Inp_SubOngoingEfficiency!$F$7:$AK$7,0),FALSE)</f>
        <v>35.665052203999998</v>
      </c>
      <c r="AE53" s="81">
        <f>Cal_SubmittedCosts!AE53/VLOOKUP($F53,Inp_SubOngoingEfficiency!$F$20:$AK$22,MATCH(AE$7,Inp_SubOngoingEfficiency!$F$7:$AK$7,0),FALSE)</f>
        <v>18.192892078</v>
      </c>
      <c r="AF53" s="81">
        <f>Cal_SubmittedCosts!AF53/VLOOKUP($F53,Inp_SubOngoingEfficiency!$F$20:$AK$22,MATCH(AF$7,Inp_SubOngoingEfficiency!$F$7:$AK$7,0),FALSE)</f>
        <v>23.601682969849247</v>
      </c>
      <c r="AG53" s="81">
        <f>Cal_SubmittedCosts!AG53/VLOOKUP($F53,Inp_SubOngoingEfficiency!$F$20:$AK$22,MATCH(AG$7,Inp_SubOngoingEfficiency!$F$7:$AK$7,0),FALSE)</f>
        <v>67.437710721446436</v>
      </c>
      <c r="AH53" s="81">
        <f>Cal_SubmittedCosts!AH53/VLOOKUP($F53,Inp_SubOngoingEfficiency!$F$20:$AK$22,MATCH(AH$7,Inp_SubOngoingEfficiency!$F$7:$AK$7,0),FALSE)</f>
        <v>35.308946432117665</v>
      </c>
      <c r="AI53" s="81">
        <f>Cal_SubmittedCosts!AI53/VLOOKUP($F53,Inp_SubOngoingEfficiency!$F$20:$AK$22,MATCH(AI$7,Inp_SubOngoingEfficiency!$F$7:$AK$7,0),FALSE)</f>
        <v>6.2083552500101034</v>
      </c>
      <c r="AJ53" s="81">
        <f>Cal_SubmittedCosts!AJ53/VLOOKUP($F53,Inp_SubOngoingEfficiency!$F$20:$AK$22,MATCH(AJ$7,Inp_SubOngoingEfficiency!$F$7:$AK$7,0),FALSE)</f>
        <v>5.5537048723846372</v>
      </c>
      <c r="AK53" s="81">
        <f>Cal_SubmittedCosts!AK53/VLOOKUP($F53,Inp_SubOngoingEfficiency!$F$20:$AK$22,MATCH(AK$7,Inp_SubOngoingEfficiency!$F$7:$AK$7,0),FALSE)</f>
        <v>5.6396928851894863</v>
      </c>
      <c r="AN53" s="79"/>
      <c r="AO53" s="78"/>
    </row>
    <row r="54" spans="5:41">
      <c r="E54" s="65" t="str">
        <f>Cover!$F$13</f>
        <v>Lon</v>
      </c>
      <c r="F54" s="79" t="s">
        <v>189</v>
      </c>
      <c r="G54" s="79" t="s">
        <v>336</v>
      </c>
      <c r="H54" s="79" t="s">
        <v>192</v>
      </c>
      <c r="I54" s="79" t="s">
        <v>192</v>
      </c>
      <c r="J54" s="79" t="s">
        <v>294</v>
      </c>
      <c r="K54" s="67" t="str">
        <f t="shared" si="0"/>
        <v>Capex_Reinforcement_Gross</v>
      </c>
      <c r="L54" s="79" t="s">
        <v>292</v>
      </c>
      <c r="M54" s="80" t="str">
        <f t="shared" si="11"/>
        <v>LonCapex3.02 ReinforcementReinforcementReinforcementCostTotex</v>
      </c>
      <c r="R54" s="14"/>
      <c r="T54" s="68"/>
      <c r="U54" s="68"/>
      <c r="V54" s="68"/>
      <c r="W54" s="68"/>
      <c r="X54" s="68"/>
      <c r="Y54" s="81">
        <f>Cal_SubmittedCosts!Y54/VLOOKUP($F54,Inp_SubOngoingEfficiency!$F$20:$AK$22,MATCH(Y$7,Inp_SubOngoingEfficiency!$F$7:$AK$7,0),FALSE)</f>
        <v>0.72006238899999997</v>
      </c>
      <c r="Z54" s="81">
        <f>Cal_SubmittedCosts!Z54/VLOOKUP($F54,Inp_SubOngoingEfficiency!$F$20:$AK$22,MATCH(Z$7,Inp_SubOngoingEfficiency!$F$7:$AK$7,0),FALSE)</f>
        <v>1.6142664789999999</v>
      </c>
      <c r="AA54" s="81">
        <f>Cal_SubmittedCosts!AA54/VLOOKUP($F54,Inp_SubOngoingEfficiency!$F$20:$AK$22,MATCH(AA$7,Inp_SubOngoingEfficiency!$F$7:$AK$7,0),FALSE)</f>
        <v>1.9605940949999998</v>
      </c>
      <c r="AB54" s="81">
        <f>Cal_SubmittedCosts!AB54/VLOOKUP($F54,Inp_SubOngoingEfficiency!$F$20:$AK$22,MATCH(AB$7,Inp_SubOngoingEfficiency!$F$7:$AK$7,0),FALSE)</f>
        <v>8.2231480850000001</v>
      </c>
      <c r="AC54" s="81">
        <f>Cal_SubmittedCosts!AC54/VLOOKUP($F54,Inp_SubOngoingEfficiency!$F$20:$AK$22,MATCH(AC$7,Inp_SubOngoingEfficiency!$F$7:$AK$7,0),FALSE)</f>
        <v>15.381077888</v>
      </c>
      <c r="AD54" s="81">
        <f>Cal_SubmittedCosts!AD54/VLOOKUP($F54,Inp_SubOngoingEfficiency!$F$20:$AK$22,MATCH(AD$7,Inp_SubOngoingEfficiency!$F$7:$AK$7,0),FALSE)</f>
        <v>5.0129781820000012</v>
      </c>
      <c r="AE54" s="81">
        <f>Cal_SubmittedCosts!AE54/VLOOKUP($F54,Inp_SubOngoingEfficiency!$F$20:$AK$22,MATCH(AE$7,Inp_SubOngoingEfficiency!$F$7:$AK$7,0),FALSE)</f>
        <v>5.4303148889999999</v>
      </c>
      <c r="AF54" s="81">
        <f>Cal_SubmittedCosts!AF54/VLOOKUP($F54,Inp_SubOngoingEfficiency!$F$20:$AK$22,MATCH(AF$7,Inp_SubOngoingEfficiency!$F$7:$AK$7,0),FALSE)</f>
        <v>3.432348609045226</v>
      </c>
      <c r="AG54" s="81">
        <f>Cal_SubmittedCosts!AG54/VLOOKUP($F54,Inp_SubOngoingEfficiency!$F$20:$AK$22,MATCH(AG$7,Inp_SubOngoingEfficiency!$F$7:$AK$7,0),FALSE)</f>
        <v>0.67295592636549573</v>
      </c>
      <c r="AH54" s="81">
        <f>Cal_SubmittedCosts!AH54/VLOOKUP($F54,Inp_SubOngoingEfficiency!$F$20:$AK$22,MATCH(AH$7,Inp_SubOngoingEfficiency!$F$7:$AK$7,0),FALSE)</f>
        <v>0.65979603124077246</v>
      </c>
      <c r="AI54" s="81">
        <f>Cal_SubmittedCosts!AI54/VLOOKUP($F54,Inp_SubOngoingEfficiency!$F$20:$AK$22,MATCH(AI$7,Inp_SubOngoingEfficiency!$F$7:$AK$7,0),FALSE)</f>
        <v>0.65098149067375588</v>
      </c>
      <c r="AJ54" s="81">
        <f>Cal_SubmittedCosts!AJ54/VLOOKUP($F54,Inp_SubOngoingEfficiency!$F$20:$AK$22,MATCH(AJ$7,Inp_SubOngoingEfficiency!$F$7:$AK$7,0),FALSE)</f>
        <v>0.649765805874155</v>
      </c>
      <c r="AK54" s="81">
        <f>Cal_SubmittedCosts!AK54/VLOOKUP($F54,Inp_SubOngoingEfficiency!$F$20:$AK$22,MATCH(AK$7,Inp_SubOngoingEfficiency!$F$7:$AK$7,0),FALSE)</f>
        <v>0.6486611120275505</v>
      </c>
      <c r="AN54" s="79"/>
      <c r="AO54" s="79" t="s">
        <v>394</v>
      </c>
    </row>
    <row r="55" spans="5:41">
      <c r="E55" s="65" t="str">
        <f>Cover!$F$13</f>
        <v>Lon</v>
      </c>
      <c r="F55" s="79" t="s">
        <v>189</v>
      </c>
      <c r="G55" s="79" t="s">
        <v>312</v>
      </c>
      <c r="H55" s="79" t="s">
        <v>193</v>
      </c>
      <c r="I55" s="79" t="s">
        <v>193</v>
      </c>
      <c r="J55" s="79" t="s">
        <v>294</v>
      </c>
      <c r="K55" s="67" t="str">
        <f t="shared" si="0"/>
        <v>Capex_Governors_Gross</v>
      </c>
      <c r="L55" s="79" t="s">
        <v>292</v>
      </c>
      <c r="M55" s="80" t="str">
        <f>E55&amp;F55&amp;G56&amp;H55&amp;I55&amp;"Cost"&amp;"Totex"</f>
        <v>LonCapex3.04 ConnectionsGovernorsGovernorsCostTotex</v>
      </c>
      <c r="R55" s="14"/>
      <c r="T55" s="68"/>
      <c r="U55" s="68"/>
      <c r="V55" s="68"/>
      <c r="W55" s="68"/>
      <c r="X55" s="68"/>
      <c r="Y55" s="81">
        <f>Cal_SubmittedCosts!Y55/VLOOKUP($F55,Inp_SubOngoingEfficiency!$F$20:$AK$22,MATCH(Y$7,Inp_SubOngoingEfficiency!$F$7:$AK$7,0),FALSE)</f>
        <v>1.5266573009999997</v>
      </c>
      <c r="Z55" s="81">
        <f>Cal_SubmittedCosts!Z55/VLOOKUP($F55,Inp_SubOngoingEfficiency!$F$20:$AK$22,MATCH(Z$7,Inp_SubOngoingEfficiency!$F$7:$AK$7,0),FALSE)</f>
        <v>0.71897609200000001</v>
      </c>
      <c r="AA55" s="81">
        <f>Cal_SubmittedCosts!AA55/VLOOKUP($F55,Inp_SubOngoingEfficiency!$F$20:$AK$22,MATCH(AA$7,Inp_SubOngoingEfficiency!$F$7:$AK$7,0),FALSE)</f>
        <v>1.4550274439999999</v>
      </c>
      <c r="AB55" s="81">
        <f>Cal_SubmittedCosts!AB55/VLOOKUP($F55,Inp_SubOngoingEfficiency!$F$20:$AK$22,MATCH(AB$7,Inp_SubOngoingEfficiency!$F$7:$AK$7,0),FALSE)</f>
        <v>1.986307176</v>
      </c>
      <c r="AC55" s="81">
        <f>Cal_SubmittedCosts!AC55/VLOOKUP($F55,Inp_SubOngoingEfficiency!$F$20:$AK$22,MATCH(AC$7,Inp_SubOngoingEfficiency!$F$7:$AK$7,0),FALSE)</f>
        <v>3.0260912809999998</v>
      </c>
      <c r="AD55" s="81">
        <f>Cal_SubmittedCosts!AD55/VLOOKUP($F55,Inp_SubOngoingEfficiency!$F$20:$AK$22,MATCH(AD$7,Inp_SubOngoingEfficiency!$F$7:$AK$7,0),FALSE)</f>
        <v>2.591913253</v>
      </c>
      <c r="AE55" s="81">
        <f>Cal_SubmittedCosts!AE55/VLOOKUP($F55,Inp_SubOngoingEfficiency!$F$20:$AK$22,MATCH(AE$7,Inp_SubOngoingEfficiency!$F$7:$AK$7,0),FALSE)</f>
        <v>6.8185029769999996</v>
      </c>
      <c r="AF55" s="81">
        <f>Cal_SubmittedCosts!AF55/VLOOKUP($F55,Inp_SubOngoingEfficiency!$F$20:$AK$22,MATCH(AF$7,Inp_SubOngoingEfficiency!$F$7:$AK$7,0),FALSE)</f>
        <v>2.0298899075376884</v>
      </c>
      <c r="AG55" s="81">
        <f>Cal_SubmittedCosts!AG55/VLOOKUP($F55,Inp_SubOngoingEfficiency!$F$20:$AK$22,MATCH(AG$7,Inp_SubOngoingEfficiency!$F$7:$AK$7,0),FALSE)</f>
        <v>0.57308627155879899</v>
      </c>
      <c r="AH55" s="81">
        <f>Cal_SubmittedCosts!AH55/VLOOKUP($F55,Inp_SubOngoingEfficiency!$F$20:$AK$22,MATCH(AH$7,Inp_SubOngoingEfficiency!$F$7:$AK$7,0),FALSE)</f>
        <v>0.37000428317695144</v>
      </c>
      <c r="AI55" s="81">
        <f>Cal_SubmittedCosts!AI55/VLOOKUP($F55,Inp_SubOngoingEfficiency!$F$20:$AK$22,MATCH(AI$7,Inp_SubOngoingEfficiency!$F$7:$AK$7,0),FALSE)</f>
        <v>0.45618234026022153</v>
      </c>
      <c r="AJ55" s="81">
        <f>Cal_SubmittedCosts!AJ55/VLOOKUP($F55,Inp_SubOngoingEfficiency!$F$20:$AK$22,MATCH(AJ$7,Inp_SubOngoingEfficiency!$F$7:$AK$7,0),FALSE)</f>
        <v>0.35600172047245082</v>
      </c>
      <c r="AK55" s="81">
        <f>Cal_SubmittedCosts!AK55/VLOOKUP($F55,Inp_SubOngoingEfficiency!$F$20:$AK$22,MATCH(AK$7,Inp_SubOngoingEfficiency!$F$7:$AK$7,0),FALSE)</f>
        <v>0.43407938594574552</v>
      </c>
      <c r="AN55" s="79"/>
    </row>
    <row r="56" spans="5:41">
      <c r="E56" s="65" t="str">
        <f>Cover!$F$13</f>
        <v>Lon</v>
      </c>
      <c r="F56" s="79" t="s">
        <v>189</v>
      </c>
      <c r="G56" s="79" t="s">
        <v>313</v>
      </c>
      <c r="H56" s="79" t="s">
        <v>191</v>
      </c>
      <c r="I56" s="79" t="s">
        <v>191</v>
      </c>
      <c r="J56" s="79" t="s">
        <v>294</v>
      </c>
      <c r="K56" s="67" t="str">
        <f t="shared" si="0"/>
        <v>Capex_Connections_Gross</v>
      </c>
      <c r="L56" s="79" t="s">
        <v>292</v>
      </c>
      <c r="M56" s="80" t="str">
        <f t="shared" si="11"/>
        <v>LonCapex3.04 ConnectionsConnectionsConnectionsCostTotex</v>
      </c>
      <c r="R56" s="14"/>
      <c r="T56" s="68"/>
      <c r="U56" s="68"/>
      <c r="V56" s="68"/>
      <c r="W56" s="68"/>
      <c r="X56" s="68"/>
      <c r="Y56" s="81">
        <f>Cal_SubmittedCosts!Y56/VLOOKUP($F56,Inp_SubOngoingEfficiency!$F$20:$AK$22,MATCH(Y$7,Inp_SubOngoingEfficiency!$F$7:$AK$7,0),FALSE)</f>
        <v>8.0685416110000006</v>
      </c>
      <c r="Z56" s="81">
        <f>Cal_SubmittedCosts!Z56/VLOOKUP($F56,Inp_SubOngoingEfficiency!$F$20:$AK$22,MATCH(Z$7,Inp_SubOngoingEfficiency!$F$7:$AK$7,0),FALSE)</f>
        <v>9.8522359559999995</v>
      </c>
      <c r="AA56" s="81">
        <f>Cal_SubmittedCosts!AA56/VLOOKUP($F56,Inp_SubOngoingEfficiency!$F$20:$AK$22,MATCH(AA$7,Inp_SubOngoingEfficiency!$F$7:$AK$7,0),FALSE)</f>
        <v>11.090079299000001</v>
      </c>
      <c r="AB56" s="81">
        <f>Cal_SubmittedCosts!AB56/VLOOKUP($F56,Inp_SubOngoingEfficiency!$F$20:$AK$22,MATCH(AB$7,Inp_SubOngoingEfficiency!$F$7:$AK$7,0),FALSE)</f>
        <v>12.294531827</v>
      </c>
      <c r="AC56" s="81">
        <f>Cal_SubmittedCosts!AC56/VLOOKUP($F56,Inp_SubOngoingEfficiency!$F$20:$AK$22,MATCH(AC$7,Inp_SubOngoingEfficiency!$F$7:$AK$7,0),FALSE)</f>
        <v>12.448215079999999</v>
      </c>
      <c r="AD56" s="81">
        <f>Cal_SubmittedCosts!AD56/VLOOKUP($F56,Inp_SubOngoingEfficiency!$F$20:$AK$22,MATCH(AD$7,Inp_SubOngoingEfficiency!$F$7:$AK$7,0),FALSE)</f>
        <v>13.039468631</v>
      </c>
      <c r="AE56" s="81">
        <f>Cal_SubmittedCosts!AE56/VLOOKUP($F56,Inp_SubOngoingEfficiency!$F$20:$AK$22,MATCH(AE$7,Inp_SubOngoingEfficiency!$F$7:$AK$7,0),FALSE)</f>
        <v>11.527204516000001</v>
      </c>
      <c r="AF56" s="81">
        <f>Cal_SubmittedCosts!AF56/VLOOKUP($F56,Inp_SubOngoingEfficiency!$F$20:$AK$22,MATCH(AF$7,Inp_SubOngoingEfficiency!$F$7:$AK$7,0),FALSE)</f>
        <v>12.886909449246231</v>
      </c>
      <c r="AG56" s="81">
        <f>Cal_SubmittedCosts!AG56/VLOOKUP($F56,Inp_SubOngoingEfficiency!$F$20:$AK$22,MATCH(AG$7,Inp_SubOngoingEfficiency!$F$7:$AK$7,0),FALSE)</f>
        <v>7.9974586480139376</v>
      </c>
      <c r="AH56" s="81">
        <f>Cal_SubmittedCosts!AH56/VLOOKUP($F56,Inp_SubOngoingEfficiency!$F$20:$AK$22,MATCH(AH$7,Inp_SubOngoingEfficiency!$F$7:$AK$7,0),FALSE)</f>
        <v>8.0130418390784772</v>
      </c>
      <c r="AI56" s="81">
        <f>Cal_SubmittedCosts!AI56/VLOOKUP($F56,Inp_SubOngoingEfficiency!$F$20:$AK$22,MATCH(AI$7,Inp_SubOngoingEfficiency!$F$7:$AK$7,0),FALSE)</f>
        <v>8.02857969726265</v>
      </c>
      <c r="AJ56" s="81">
        <f>Cal_SubmittedCosts!AJ56/VLOOKUP($F56,Inp_SubOngoingEfficiency!$F$20:$AK$22,MATCH(AJ$7,Inp_SubOngoingEfficiency!$F$7:$AK$7,0),FALSE)</f>
        <v>8.0440713683431166</v>
      </c>
      <c r="AK56" s="81">
        <f>Cal_SubmittedCosts!AK56/VLOOKUP($F56,Inp_SubOngoingEfficiency!$F$20:$AK$22,MATCH(AK$7,Inp_SubOngoingEfficiency!$F$7:$AK$7,0),FALSE)</f>
        <v>8.0595159998794568</v>
      </c>
      <c r="AN56" s="79"/>
    </row>
    <row r="57" spans="5:41">
      <c r="E57" s="65" t="str">
        <f>Cover!$F$13</f>
        <v>Lon</v>
      </c>
      <c r="F57" s="79" t="s">
        <v>189</v>
      </c>
      <c r="G57" s="79" t="s">
        <v>314</v>
      </c>
      <c r="H57" s="79" t="s">
        <v>194</v>
      </c>
      <c r="I57" s="79" t="s">
        <v>194</v>
      </c>
      <c r="J57" s="79" t="s">
        <v>294</v>
      </c>
      <c r="K57" s="67" t="str">
        <f t="shared" si="0"/>
        <v>Capex_Other capex_Gross</v>
      </c>
      <c r="L57" s="79" t="s">
        <v>292</v>
      </c>
      <c r="M57" s="80" t="str">
        <f>E57&amp;F57&amp;G58&amp;H57&amp;I57&amp;"Cost"&amp;"Totex"</f>
        <v>LonCapex3.06 Transport &amp; PlantOther capexOther capexCostTotex</v>
      </c>
      <c r="R57" s="14"/>
      <c r="T57" s="68"/>
      <c r="U57" s="68"/>
      <c r="V57" s="68"/>
      <c r="W57" s="68"/>
      <c r="X57" s="68"/>
      <c r="Y57" s="81">
        <f>Cal_SubmittedCosts!Y57/VLOOKUP($F57,Inp_SubOngoingEfficiency!$F$20:$AK$22,MATCH(Y$7,Inp_SubOngoingEfficiency!$F$7:$AK$7,0),FALSE)</f>
        <v>12.920056854999999</v>
      </c>
      <c r="Z57" s="81">
        <f>Cal_SubmittedCosts!Z57/VLOOKUP($F57,Inp_SubOngoingEfficiency!$F$20:$AK$22,MATCH(Z$7,Inp_SubOngoingEfficiency!$F$7:$AK$7,0),FALSE)</f>
        <v>12.052007108</v>
      </c>
      <c r="AA57" s="81">
        <f>Cal_SubmittedCosts!AA57/VLOOKUP($F57,Inp_SubOngoingEfficiency!$F$20:$AK$22,MATCH(AA$7,Inp_SubOngoingEfficiency!$F$7:$AK$7,0),FALSE)</f>
        <v>10.343864782999999</v>
      </c>
      <c r="AB57" s="81">
        <f>Cal_SubmittedCosts!AB57/VLOOKUP($F57,Inp_SubOngoingEfficiency!$F$20:$AK$22,MATCH(AB$7,Inp_SubOngoingEfficiency!$F$7:$AK$7,0),FALSE)</f>
        <v>10.113430055999999</v>
      </c>
      <c r="AC57" s="81">
        <f>Cal_SubmittedCosts!AC57/VLOOKUP($F57,Inp_SubOngoingEfficiency!$F$20:$AK$22,MATCH(AC$7,Inp_SubOngoingEfficiency!$F$7:$AK$7,0),FALSE)</f>
        <v>10.486653922</v>
      </c>
      <c r="AD57" s="81">
        <f>Cal_SubmittedCosts!AD57/VLOOKUP($F57,Inp_SubOngoingEfficiency!$F$20:$AK$22,MATCH(AD$7,Inp_SubOngoingEfficiency!$F$7:$AK$7,0),FALSE)</f>
        <v>16.265773151000001</v>
      </c>
      <c r="AE57" s="81">
        <f>Cal_SubmittedCosts!AE57/VLOOKUP($F57,Inp_SubOngoingEfficiency!$F$20:$AK$22,MATCH(AE$7,Inp_SubOngoingEfficiency!$F$7:$AK$7,0),FALSE)</f>
        <v>20.142779615000002</v>
      </c>
      <c r="AF57" s="81">
        <f>Cal_SubmittedCosts!AF57/VLOOKUP($F57,Inp_SubOngoingEfficiency!$F$20:$AK$22,MATCH(AF$7,Inp_SubOngoingEfficiency!$F$7:$AK$7,0),FALSE)</f>
        <v>28.25564768844221</v>
      </c>
      <c r="AG57" s="81">
        <f>Cal_SubmittedCosts!AG57/VLOOKUP($F57,Inp_SubOngoingEfficiency!$F$20:$AK$22,MATCH(AG$7,Inp_SubOngoingEfficiency!$F$7:$AK$7,0),FALSE)</f>
        <v>19.141329693694605</v>
      </c>
      <c r="AH57" s="81">
        <f>Cal_SubmittedCosts!AH57/VLOOKUP($F57,Inp_SubOngoingEfficiency!$F$20:$AK$22,MATCH(AH$7,Inp_SubOngoingEfficiency!$F$7:$AK$7,0),FALSE)</f>
        <v>19.522518731380696</v>
      </c>
      <c r="AI57" s="81">
        <f>Cal_SubmittedCosts!AI57/VLOOKUP($F57,Inp_SubOngoingEfficiency!$F$20:$AK$22,MATCH(AI$7,Inp_SubOngoingEfficiency!$F$7:$AK$7,0),FALSE)</f>
        <v>26.530136003149178</v>
      </c>
      <c r="AJ57" s="81">
        <f>Cal_SubmittedCosts!AJ57/VLOOKUP($F57,Inp_SubOngoingEfficiency!$F$20:$AK$22,MATCH(AJ$7,Inp_SubOngoingEfficiency!$F$7:$AK$7,0),FALSE)</f>
        <v>16.598440085344116</v>
      </c>
      <c r="AK57" s="81">
        <f>Cal_SubmittedCosts!AK57/VLOOKUP($F57,Inp_SubOngoingEfficiency!$F$20:$AK$22,MATCH(AK$7,Inp_SubOngoingEfficiency!$F$7:$AK$7,0),FALSE)</f>
        <v>13.862814514318803</v>
      </c>
      <c r="AN57" s="79"/>
    </row>
    <row r="58" spans="5:41">
      <c r="E58" s="65" t="str">
        <f>Cover!$F$13</f>
        <v>Lon</v>
      </c>
      <c r="F58" s="79" t="s">
        <v>189</v>
      </c>
      <c r="G58" s="79" t="s">
        <v>315</v>
      </c>
      <c r="H58" s="79" t="s">
        <v>293</v>
      </c>
      <c r="I58" s="79" t="s">
        <v>195</v>
      </c>
      <c r="J58" s="79" t="s">
        <v>294</v>
      </c>
      <c r="K58" s="67" t="str">
        <f t="shared" si="0"/>
        <v>Capex_Transport &amp; Plant_Gross</v>
      </c>
      <c r="L58" s="79" t="s">
        <v>292</v>
      </c>
      <c r="M58" s="80" t="str">
        <f>E58&amp;F58&amp;G59&amp;H58&amp;I58&amp;"Cost"&amp;"Totex"</f>
        <v>LonCapexCostTransport &amp; PlantCostTotex</v>
      </c>
      <c r="R58" s="14"/>
      <c r="T58" s="68"/>
      <c r="U58" s="68"/>
      <c r="V58" s="68"/>
      <c r="W58" s="68"/>
      <c r="X58" s="68"/>
      <c r="Y58" s="81">
        <f>Cal_SubmittedCosts!Y58/VLOOKUP($F58,Inp_SubOngoingEfficiency!$F$20:$AK$22,MATCH(Y$7,Inp_SubOngoingEfficiency!$F$7:$AK$7,0),FALSE)</f>
        <v>3.7256824979999998</v>
      </c>
      <c r="Z58" s="81">
        <f>Cal_SubmittedCosts!Z58/VLOOKUP($F58,Inp_SubOngoingEfficiency!$F$20:$AK$22,MATCH(Z$7,Inp_SubOngoingEfficiency!$F$7:$AK$7,0),FALSE)</f>
        <v>2.0936531139999999</v>
      </c>
      <c r="AA58" s="81">
        <f>Cal_SubmittedCosts!AA58/VLOOKUP($F58,Inp_SubOngoingEfficiency!$F$20:$AK$22,MATCH(AA$7,Inp_SubOngoingEfficiency!$F$7:$AK$7,0),FALSE)</f>
        <v>3.0474210400000001</v>
      </c>
      <c r="AB58" s="81">
        <f>Cal_SubmittedCosts!AB58/VLOOKUP($F58,Inp_SubOngoingEfficiency!$F$20:$AK$22,MATCH(AB$7,Inp_SubOngoingEfficiency!$F$7:$AK$7,0),FALSE)</f>
        <v>2.7900392780000001</v>
      </c>
      <c r="AC58" s="81">
        <f>Cal_SubmittedCosts!AC58/VLOOKUP($F58,Inp_SubOngoingEfficiency!$F$20:$AK$22,MATCH(AC$7,Inp_SubOngoingEfficiency!$F$7:$AK$7,0),FALSE)</f>
        <v>6.3412254700000004</v>
      </c>
      <c r="AD58" s="81">
        <f>Cal_SubmittedCosts!AD58/VLOOKUP($F58,Inp_SubOngoingEfficiency!$F$20:$AK$22,MATCH(AD$7,Inp_SubOngoingEfficiency!$F$7:$AK$7,0),FALSE)</f>
        <v>2.3656188290000002</v>
      </c>
      <c r="AE58" s="81">
        <f>Cal_SubmittedCosts!AE58/VLOOKUP($F58,Inp_SubOngoingEfficiency!$F$20:$AK$22,MATCH(AE$7,Inp_SubOngoingEfficiency!$F$7:$AK$7,0),FALSE)</f>
        <v>2.6753268380000002</v>
      </c>
      <c r="AF58" s="81">
        <f>Cal_SubmittedCosts!AF58/VLOOKUP($F58,Inp_SubOngoingEfficiency!$F$20:$AK$22,MATCH(AF$7,Inp_SubOngoingEfficiency!$F$7:$AK$7,0),FALSE)</f>
        <v>0.82075293869346733</v>
      </c>
      <c r="AG58" s="81">
        <f>Cal_SubmittedCosts!AG58/VLOOKUP($F58,Inp_SubOngoingEfficiency!$F$20:$AK$22,MATCH(AG$7,Inp_SubOngoingEfficiency!$F$7:$AK$7,0),FALSE)</f>
        <v>2.9818718092977452</v>
      </c>
      <c r="AH58" s="81">
        <f>Cal_SubmittedCosts!AH58/VLOOKUP($F58,Inp_SubOngoingEfficiency!$F$20:$AK$22,MATCH(AH$7,Inp_SubOngoingEfficiency!$F$7:$AK$7,0),FALSE)</f>
        <v>5.5854025106467162</v>
      </c>
      <c r="AI58" s="81">
        <f>Cal_SubmittedCosts!AI58/VLOOKUP($F58,Inp_SubOngoingEfficiency!$F$20:$AK$22,MATCH(AI$7,Inp_SubOngoingEfficiency!$F$7:$AK$7,0),FALSE)</f>
        <v>3.8400694747076405</v>
      </c>
      <c r="AJ58" s="81">
        <f>Cal_SubmittedCosts!AJ58/VLOOKUP($F58,Inp_SubOngoingEfficiency!$F$20:$AK$22,MATCH(AJ$7,Inp_SubOngoingEfficiency!$F$7:$AK$7,0),FALSE)</f>
        <v>4.1324248435069366</v>
      </c>
      <c r="AK58" s="81">
        <f>Cal_SubmittedCosts!AK58/VLOOKUP($F58,Inp_SubOngoingEfficiency!$F$20:$AK$22,MATCH(AK$7,Inp_SubOngoingEfficiency!$F$7:$AK$7,0),FALSE)</f>
        <v>1.0005060042808303</v>
      </c>
      <c r="AN58" s="79"/>
      <c r="AO58" s="79" t="s">
        <v>393</v>
      </c>
    </row>
    <row r="59" spans="5:41">
      <c r="E59" s="65" t="str">
        <f>Cover!$F$13</f>
        <v>Lon</v>
      </c>
      <c r="F59" s="5" t="s">
        <v>196</v>
      </c>
      <c r="I59" s="5" t="s">
        <v>196</v>
      </c>
      <c r="J59" s="79" t="s">
        <v>294</v>
      </c>
      <c r="K59" s="67" t="str">
        <f>F59&amp;"_"&amp;I59&amp;"_"&amp;J59</f>
        <v>Repex_Repex_Gross</v>
      </c>
      <c r="L59" s="79" t="s">
        <v>292</v>
      </c>
      <c r="T59" s="68"/>
      <c r="U59" s="68"/>
      <c r="V59" s="68"/>
      <c r="W59" s="68"/>
      <c r="X59" s="68"/>
      <c r="Y59" s="80">
        <f t="shared" ref="Y59:AK59" si="12">SUM(Y60:Y93)</f>
        <v>105.66871742100001</v>
      </c>
      <c r="Z59" s="80">
        <f t="shared" si="12"/>
        <v>106.450788452</v>
      </c>
      <c r="AA59" s="80">
        <f t="shared" si="12"/>
        <v>125.83288449400001</v>
      </c>
      <c r="AB59" s="80">
        <f t="shared" si="12"/>
        <v>137.69803433899997</v>
      </c>
      <c r="AC59" s="80">
        <f t="shared" si="12"/>
        <v>135.23986370499998</v>
      </c>
      <c r="AD59" s="80">
        <f t="shared" si="12"/>
        <v>167.68987856699997</v>
      </c>
      <c r="AE59" s="80">
        <f t="shared" si="12"/>
        <v>183.09964230100002</v>
      </c>
      <c r="AF59" s="80">
        <f t="shared" si="12"/>
        <v>244.01795527537689</v>
      </c>
      <c r="AG59" s="80">
        <f t="shared" si="12"/>
        <v>151.23039425570059</v>
      </c>
      <c r="AH59" s="80">
        <f t="shared" si="12"/>
        <v>151.76701790409587</v>
      </c>
      <c r="AI59" s="80">
        <f t="shared" si="12"/>
        <v>148.06086080997028</v>
      </c>
      <c r="AJ59" s="80">
        <f t="shared" si="12"/>
        <v>147.56699299467374</v>
      </c>
      <c r="AK59" s="80">
        <f t="shared" si="12"/>
        <v>143.55388180608145</v>
      </c>
      <c r="AN59" s="79"/>
    </row>
    <row r="60" spans="5:41">
      <c r="E60" s="65" t="str">
        <f>Cover!$F$13</f>
        <v>Lon</v>
      </c>
      <c r="F60" s="79" t="s">
        <v>196</v>
      </c>
      <c r="G60" s="79" t="s">
        <v>316</v>
      </c>
      <c r="H60" s="79" t="s">
        <v>197</v>
      </c>
      <c r="I60" s="79" t="s">
        <v>198</v>
      </c>
      <c r="J60" s="79" t="s">
        <v>294</v>
      </c>
      <c r="K60" s="67" t="str">
        <f t="shared" ref="K60:K93" si="13">F60&amp;"_"&amp;I60&amp;"_"&amp;J60</f>
        <v>Repex_Replacing: Tier 1_Gross</v>
      </c>
      <c r="L60" s="79" t="s">
        <v>292</v>
      </c>
      <c r="M60" s="80" t="str">
        <f t="shared" ref="M60:M65" si="14">E60&amp;F60&amp;G60&amp;H60&amp;I60&amp;"Cost"&amp;"Totex"</f>
        <v>LonRepex4.01 Repex Mains Tier-1MainsReplacing: Tier 1CostTotex</v>
      </c>
      <c r="R60" s="14"/>
      <c r="T60" s="68"/>
      <c r="U60" s="68"/>
      <c r="V60" s="68"/>
      <c r="W60" s="68"/>
      <c r="X60" s="68"/>
      <c r="Y60" s="81">
        <f>Cal_SubmittedCosts!Y60/VLOOKUP($F60,Inp_SubOngoingEfficiency!$F$20:$AK$22,MATCH(Y$7,Inp_SubOngoingEfficiency!$F$7:$AK$7,0),FALSE)</f>
        <v>47.925837810000004</v>
      </c>
      <c r="Z60" s="81">
        <f>Cal_SubmittedCosts!Z60/VLOOKUP($F60,Inp_SubOngoingEfficiency!$F$20:$AK$22,MATCH(Z$7,Inp_SubOngoingEfficiency!$F$7:$AK$7,0),FALSE)</f>
        <v>50.486095153000001</v>
      </c>
      <c r="AA60" s="81">
        <f>Cal_SubmittedCosts!AA60/VLOOKUP($F60,Inp_SubOngoingEfficiency!$F$20:$AK$22,MATCH(AA$7,Inp_SubOngoingEfficiency!$F$7:$AK$7,0),FALSE)</f>
        <v>49.944540299999993</v>
      </c>
      <c r="AB60" s="81">
        <f>Cal_SubmittedCosts!AB60/VLOOKUP($F60,Inp_SubOngoingEfficiency!$F$20:$AK$22,MATCH(AB$7,Inp_SubOngoingEfficiency!$F$7:$AK$7,0),FALSE)</f>
        <v>51.758892468999996</v>
      </c>
      <c r="AC60" s="81">
        <f>Cal_SubmittedCosts!AC60/VLOOKUP($F60,Inp_SubOngoingEfficiency!$F$20:$AK$22,MATCH(AC$7,Inp_SubOngoingEfficiency!$F$7:$AK$7,0),FALSE)</f>
        <v>50.905438756999992</v>
      </c>
      <c r="AD60" s="81">
        <f>Cal_SubmittedCosts!AD60/VLOOKUP($F60,Inp_SubOngoingEfficiency!$F$20:$AK$22,MATCH(AD$7,Inp_SubOngoingEfficiency!$F$7:$AK$7,0),FALSE)</f>
        <v>49.522757639999995</v>
      </c>
      <c r="AE60" s="81">
        <f>Cal_SubmittedCosts!AE60/VLOOKUP($F60,Inp_SubOngoingEfficiency!$F$20:$AK$22,MATCH(AE$7,Inp_SubOngoingEfficiency!$F$7:$AK$7,0),FALSE)</f>
        <v>42.521516276999996</v>
      </c>
      <c r="AF60" s="81">
        <f>Cal_SubmittedCosts!AF60/VLOOKUP($F60,Inp_SubOngoingEfficiency!$F$20:$AK$22,MATCH(AF$7,Inp_SubOngoingEfficiency!$F$7:$AK$7,0),FALSE)</f>
        <v>55.577714727638195</v>
      </c>
      <c r="AG60" s="81">
        <f>Cal_SubmittedCosts!AG60/VLOOKUP($F60,Inp_SubOngoingEfficiency!$F$20:$AK$22,MATCH(AG$7,Inp_SubOngoingEfficiency!$F$7:$AK$7,0),FALSE)</f>
        <v>59.302543624655932</v>
      </c>
      <c r="AH60" s="81">
        <f>Cal_SubmittedCosts!AH60/VLOOKUP($F60,Inp_SubOngoingEfficiency!$F$20:$AK$22,MATCH(AH$7,Inp_SubOngoingEfficiency!$F$7:$AK$7,0),FALSE)</f>
        <v>57.731508561722265</v>
      </c>
      <c r="AI60" s="81">
        <f>Cal_SubmittedCosts!AI60/VLOOKUP($F60,Inp_SubOngoingEfficiency!$F$20:$AK$22,MATCH(AI$7,Inp_SubOngoingEfficiency!$F$7:$AK$7,0),FALSE)</f>
        <v>56.73500207013381</v>
      </c>
      <c r="AJ60" s="81">
        <f>Cal_SubmittedCosts!AJ60/VLOOKUP($F60,Inp_SubOngoingEfficiency!$F$20:$AK$22,MATCH(AJ$7,Inp_SubOngoingEfficiency!$F$7:$AK$7,0),FALSE)</f>
        <v>56.847810115653303</v>
      </c>
      <c r="AK60" s="81">
        <f>Cal_SubmittedCosts!AK60/VLOOKUP($F60,Inp_SubOngoingEfficiency!$F$20:$AK$22,MATCH(AK$7,Inp_SubOngoingEfficiency!$F$7:$AK$7,0),FALSE)</f>
        <v>56.927042448518968</v>
      </c>
      <c r="AN60" s="79"/>
      <c r="AO60" s="78"/>
    </row>
    <row r="61" spans="5:41">
      <c r="E61" s="65" t="str">
        <f>Cover!$F$13</f>
        <v>Lon</v>
      </c>
      <c r="F61" s="79" t="s">
        <v>196</v>
      </c>
      <c r="G61" s="79" t="s">
        <v>323</v>
      </c>
      <c r="H61" s="79" t="s">
        <v>197</v>
      </c>
      <c r="I61" s="79" t="s">
        <v>199</v>
      </c>
      <c r="J61" s="79" t="s">
        <v>294</v>
      </c>
      <c r="K61" s="67" t="str">
        <f t="shared" si="13"/>
        <v>Repex_Replacing: Tier 2A_Gross</v>
      </c>
      <c r="L61" s="79" t="s">
        <v>292</v>
      </c>
      <c r="M61" s="80" t="str">
        <f t="shared" si="14"/>
        <v>LonRepex4.02 Repex Mains Tier-2AMainsReplacing: Tier 2ACostTotex</v>
      </c>
      <c r="R61" s="14"/>
      <c r="T61" s="68"/>
      <c r="U61" s="68"/>
      <c r="V61" s="68"/>
      <c r="W61" s="68"/>
      <c r="X61" s="68"/>
      <c r="Y61" s="81">
        <f>Cal_SubmittedCosts!Y61/VLOOKUP($F61,Inp_SubOngoingEfficiency!$F$20:$AK$22,MATCH(Y$7,Inp_SubOngoingEfficiency!$F$7:$AK$7,0),FALSE)</f>
        <v>0.20626266600000001</v>
      </c>
      <c r="Z61" s="81">
        <f>Cal_SubmittedCosts!Z61/VLOOKUP($F61,Inp_SubOngoingEfficiency!$F$20:$AK$22,MATCH(Z$7,Inp_SubOngoingEfficiency!$F$7:$AK$7,0),FALSE)</f>
        <v>0.29414350899999997</v>
      </c>
      <c r="AA61" s="81">
        <f>Cal_SubmittedCosts!AA61/VLOOKUP($F61,Inp_SubOngoingEfficiency!$F$20:$AK$22,MATCH(AA$7,Inp_SubOngoingEfficiency!$F$7:$AK$7,0),FALSE)</f>
        <v>0.83654512300000006</v>
      </c>
      <c r="AB61" s="81">
        <f>Cal_SubmittedCosts!AB61/VLOOKUP($F61,Inp_SubOngoingEfficiency!$F$20:$AK$22,MATCH(AB$7,Inp_SubOngoingEfficiency!$F$7:$AK$7,0),FALSE)</f>
        <v>0.66695680700000004</v>
      </c>
      <c r="AC61" s="81">
        <f>Cal_SubmittedCosts!AC61/VLOOKUP($F61,Inp_SubOngoingEfficiency!$F$20:$AK$22,MATCH(AC$7,Inp_SubOngoingEfficiency!$F$7:$AK$7,0),FALSE)</f>
        <v>0.19614404000000002</v>
      </c>
      <c r="AD61" s="81">
        <f>Cal_SubmittedCosts!AD61/VLOOKUP($F61,Inp_SubOngoingEfficiency!$F$20:$AK$22,MATCH(AD$7,Inp_SubOngoingEfficiency!$F$7:$AK$7,0),FALSE)</f>
        <v>0.24437998399999999</v>
      </c>
      <c r="AE61" s="81">
        <f>Cal_SubmittedCosts!AE61/VLOOKUP($F61,Inp_SubOngoingEfficiency!$F$20:$AK$22,MATCH(AE$7,Inp_SubOngoingEfficiency!$F$7:$AK$7,0),FALSE)</f>
        <v>0.42160957800000004</v>
      </c>
      <c r="AF61" s="81">
        <f>Cal_SubmittedCosts!AF61/VLOOKUP($F61,Inp_SubOngoingEfficiency!$F$20:$AK$22,MATCH(AF$7,Inp_SubOngoingEfficiency!$F$7:$AK$7,0),FALSE)</f>
        <v>8.8701091608040201</v>
      </c>
      <c r="AG61" s="81">
        <f>Cal_SubmittedCosts!AG61/VLOOKUP($F61,Inp_SubOngoingEfficiency!$F$20:$AK$22,MATCH(AG$7,Inp_SubOngoingEfficiency!$F$7:$AK$7,0),FALSE)</f>
        <v>0.82947936567258385</v>
      </c>
      <c r="AH61" s="81">
        <f>Cal_SubmittedCosts!AH61/VLOOKUP($F61,Inp_SubOngoingEfficiency!$F$20:$AK$22,MATCH(AH$7,Inp_SubOngoingEfficiency!$F$7:$AK$7,0),FALSE)</f>
        <v>1.0957562408644317</v>
      </c>
      <c r="AI61" s="81">
        <f>Cal_SubmittedCosts!AI61/VLOOKUP($F61,Inp_SubOngoingEfficiency!$F$20:$AK$22,MATCH(AI$7,Inp_SubOngoingEfficiency!$F$7:$AK$7,0),FALSE)</f>
        <v>1.280758672222478</v>
      </c>
      <c r="AJ61" s="81">
        <f>Cal_SubmittedCosts!AJ61/VLOOKUP($F61,Inp_SubOngoingEfficiency!$F$20:$AK$22,MATCH(AJ$7,Inp_SubOngoingEfficiency!$F$7:$AK$7,0),FALSE)</f>
        <v>1.2606045258346139</v>
      </c>
      <c r="AK61" s="81">
        <f>Cal_SubmittedCosts!AK61/VLOOKUP($F61,Inp_SubOngoingEfficiency!$F$20:$AK$22,MATCH(AK$7,Inp_SubOngoingEfficiency!$F$7:$AK$7,0),FALSE)</f>
        <v>1.2623615077601749</v>
      </c>
      <c r="AN61" s="79"/>
    </row>
    <row r="62" spans="5:41">
      <c r="E62" s="65" t="str">
        <f>Cover!$F$13</f>
        <v>Lon</v>
      </c>
      <c r="F62" s="79" t="s">
        <v>196</v>
      </c>
      <c r="G62" s="79" t="s">
        <v>325</v>
      </c>
      <c r="H62" s="79" t="s">
        <v>197</v>
      </c>
      <c r="I62" s="79" t="s">
        <v>200</v>
      </c>
      <c r="J62" s="79" t="s">
        <v>294</v>
      </c>
      <c r="K62" s="67" t="str">
        <f t="shared" si="13"/>
        <v>Repex_Replacing: Tier 2B (&amp; T3 for GD1)_Gross</v>
      </c>
      <c r="L62" s="79" t="s">
        <v>292</v>
      </c>
      <c r="M62" s="80" t="str">
        <f t="shared" si="14"/>
        <v>LonRepex4.03 Repex Mains Tier-2B &amp; 3MainsReplacing: Tier 2B (&amp; T3 for GD1)CostTotex</v>
      </c>
      <c r="R62" s="14"/>
      <c r="T62" s="68"/>
      <c r="U62" s="68"/>
      <c r="V62" s="68"/>
      <c r="W62" s="68"/>
      <c r="X62" s="68"/>
      <c r="Y62" s="81">
        <f>Cal_SubmittedCosts!Y62/VLOOKUP($F62,Inp_SubOngoingEfficiency!$F$20:$AK$22,MATCH(Y$7,Inp_SubOngoingEfficiency!$F$7:$AK$7,0),FALSE)</f>
        <v>0.83535892300000003</v>
      </c>
      <c r="Z62" s="81">
        <f>Cal_SubmittedCosts!Z62/VLOOKUP($F62,Inp_SubOngoingEfficiency!$F$20:$AK$22,MATCH(Z$7,Inp_SubOngoingEfficiency!$F$7:$AK$7,0),FALSE)</f>
        <v>0.271641731</v>
      </c>
      <c r="AA62" s="81">
        <f>Cal_SubmittedCosts!AA62/VLOOKUP($F62,Inp_SubOngoingEfficiency!$F$20:$AK$22,MATCH(AA$7,Inp_SubOngoingEfficiency!$F$7:$AK$7,0),FALSE)</f>
        <v>1.7861582679999999</v>
      </c>
      <c r="AB62" s="81">
        <f>Cal_SubmittedCosts!AB62/VLOOKUP($F62,Inp_SubOngoingEfficiency!$F$20:$AK$22,MATCH(AB$7,Inp_SubOngoingEfficiency!$F$7:$AK$7,0),FALSE)</f>
        <v>7.1546232960000005</v>
      </c>
      <c r="AC62" s="81">
        <f>Cal_SubmittedCosts!AC62/VLOOKUP($F62,Inp_SubOngoingEfficiency!$F$20:$AK$22,MATCH(AC$7,Inp_SubOngoingEfficiency!$F$7:$AK$7,0),FALSE)</f>
        <v>3.7410727819999994</v>
      </c>
      <c r="AD62" s="81">
        <f>Cal_SubmittedCosts!AD62/VLOOKUP($F62,Inp_SubOngoingEfficiency!$F$20:$AK$22,MATCH(AD$7,Inp_SubOngoingEfficiency!$F$7:$AK$7,0),FALSE)</f>
        <v>5.6309535030000006</v>
      </c>
      <c r="AE62" s="81">
        <f>Cal_SubmittedCosts!AE62/VLOOKUP($F62,Inp_SubOngoingEfficiency!$F$20:$AK$22,MATCH(AE$7,Inp_SubOngoingEfficiency!$F$7:$AK$7,0),FALSE)</f>
        <v>12.815754255999998</v>
      </c>
      <c r="AF62" s="81">
        <f>Cal_SubmittedCosts!AF62/VLOOKUP($F62,Inp_SubOngoingEfficiency!$F$20:$AK$22,MATCH(AF$7,Inp_SubOngoingEfficiency!$F$7:$AK$7,0),FALSE)</f>
        <v>33.113503575879392</v>
      </c>
      <c r="AG62" s="81">
        <f>Cal_SubmittedCosts!AG62/VLOOKUP($F62,Inp_SubOngoingEfficiency!$F$20:$AK$22,MATCH(AG$7,Inp_SubOngoingEfficiency!$F$7:$AK$7,0),FALSE)</f>
        <v>0.30046185096335942</v>
      </c>
      <c r="AH62" s="81">
        <f>Cal_SubmittedCosts!AH62/VLOOKUP($F62,Inp_SubOngoingEfficiency!$F$20:$AK$22,MATCH(AH$7,Inp_SubOngoingEfficiency!$F$7:$AK$7,0),FALSE)</f>
        <v>0.39691517662553316</v>
      </c>
      <c r="AI62" s="81">
        <f>Cal_SubmittedCosts!AI62/VLOOKUP($F62,Inp_SubOngoingEfficiency!$F$20:$AK$22,MATCH(AI$7,Inp_SubOngoingEfficiency!$F$7:$AK$7,0),FALSE)</f>
        <v>0.46392850346813896</v>
      </c>
      <c r="AJ62" s="81">
        <f>Cal_SubmittedCosts!AJ62/VLOOKUP($F62,Inp_SubOngoingEfficiency!$F$20:$AK$22,MATCH(AJ$7,Inp_SubOngoingEfficiency!$F$7:$AK$7,0),FALSE)</f>
        <v>0.45662807932280269</v>
      </c>
      <c r="AK62" s="81">
        <f>Cal_SubmittedCosts!AK62/VLOOKUP($F62,Inp_SubOngoingEfficiency!$F$20:$AK$22,MATCH(AK$7,Inp_SubOngoingEfficiency!$F$7:$AK$7,0),FALSE)</f>
        <v>0.45726450896095233</v>
      </c>
      <c r="AN62" s="79"/>
    </row>
    <row r="63" spans="5:41">
      <c r="E63" s="65" t="str">
        <f>Cover!$F$13</f>
        <v>Lon</v>
      </c>
      <c r="F63" s="79" t="s">
        <v>196</v>
      </c>
      <c r="G63" s="79" t="s">
        <v>325</v>
      </c>
      <c r="H63" s="79" t="s">
        <v>197</v>
      </c>
      <c r="I63" s="79" t="s">
        <v>201</v>
      </c>
      <c r="J63" s="79" t="s">
        <v>294</v>
      </c>
      <c r="K63" s="67" t="str">
        <f t="shared" si="13"/>
        <v>Repex_Replacing: Tier 3_Gross</v>
      </c>
      <c r="L63" s="79" t="s">
        <v>292</v>
      </c>
      <c r="M63" s="80" t="str">
        <f t="shared" si="14"/>
        <v>LonRepex4.03 Repex Mains Tier-2B &amp; 3MainsReplacing: Tier 3CostTotex</v>
      </c>
      <c r="R63" s="14"/>
      <c r="T63" s="68"/>
      <c r="U63" s="68"/>
      <c r="V63" s="68"/>
      <c r="W63" s="68"/>
      <c r="X63" s="68"/>
      <c r="Y63" s="81">
        <f>Cal_SubmittedCosts!Y63/VLOOKUP($F63,Inp_SubOngoingEfficiency!$F$20:$AK$22,MATCH(Y$7,Inp_SubOngoingEfficiency!$F$7:$AK$7,0),FALSE)</f>
        <v>0.43545745300000005</v>
      </c>
      <c r="Z63" s="81">
        <f>Cal_SubmittedCosts!Z63/VLOOKUP($F63,Inp_SubOngoingEfficiency!$F$20:$AK$22,MATCH(Z$7,Inp_SubOngoingEfficiency!$F$7:$AK$7,0),FALSE)</f>
        <v>0.6021415</v>
      </c>
      <c r="AA63" s="81">
        <f>Cal_SubmittedCosts!AA63/VLOOKUP($F63,Inp_SubOngoingEfficiency!$F$20:$AK$22,MATCH(AA$7,Inp_SubOngoingEfficiency!$F$7:$AK$7,0),FALSE)</f>
        <v>2.2246759030000001</v>
      </c>
      <c r="AB63" s="81">
        <f>Cal_SubmittedCosts!AB63/VLOOKUP($F63,Inp_SubOngoingEfficiency!$F$20:$AK$22,MATCH(AB$7,Inp_SubOngoingEfficiency!$F$7:$AK$7,0),FALSE)</f>
        <v>6.0448116519999999</v>
      </c>
      <c r="AC63" s="81">
        <f>Cal_SubmittedCosts!AC63/VLOOKUP($F63,Inp_SubOngoingEfficiency!$F$20:$AK$22,MATCH(AC$7,Inp_SubOngoingEfficiency!$F$7:$AK$7,0),FALSE)</f>
        <v>7.877397639999999</v>
      </c>
      <c r="AD63" s="81">
        <f>Cal_SubmittedCosts!AD63/VLOOKUP($F63,Inp_SubOngoingEfficiency!$F$20:$AK$22,MATCH(AD$7,Inp_SubOngoingEfficiency!$F$7:$AK$7,0),FALSE)</f>
        <v>26.833015745999997</v>
      </c>
      <c r="AE63" s="81">
        <f>Cal_SubmittedCosts!AE63/VLOOKUP($F63,Inp_SubOngoingEfficiency!$F$20:$AK$22,MATCH(AE$7,Inp_SubOngoingEfficiency!$F$7:$AK$7,0),FALSE)</f>
        <v>44.411374815999999</v>
      </c>
      <c r="AF63" s="81">
        <f>Cal_SubmittedCosts!AF63/VLOOKUP($F63,Inp_SubOngoingEfficiency!$F$20:$AK$22,MATCH(AF$7,Inp_SubOngoingEfficiency!$F$7:$AK$7,0),FALSE)</f>
        <v>23.060125815075381</v>
      </c>
      <c r="AG63" s="81">
        <f>Cal_SubmittedCosts!AG63/VLOOKUP($F63,Inp_SubOngoingEfficiency!$F$20:$AK$22,MATCH(AG$7,Inp_SubOngoingEfficiency!$F$7:$AK$7,0),FALSE)</f>
        <v>9.1741258352061799</v>
      </c>
      <c r="AH63" s="81">
        <f>Cal_SubmittedCosts!AH63/VLOOKUP($F63,Inp_SubOngoingEfficiency!$F$20:$AK$22,MATCH(AH$7,Inp_SubOngoingEfficiency!$F$7:$AK$7,0),FALSE)</f>
        <v>10.813187659465987</v>
      </c>
      <c r="AI63" s="81">
        <f>Cal_SubmittedCosts!AI63/VLOOKUP($F63,Inp_SubOngoingEfficiency!$F$20:$AK$22,MATCH(AI$7,Inp_SubOngoingEfficiency!$F$7:$AK$7,0),FALSE)</f>
        <v>7.4287010148523889</v>
      </c>
      <c r="AJ63" s="81">
        <f>Cal_SubmittedCosts!AJ63/VLOOKUP($F63,Inp_SubOngoingEfficiency!$F$20:$AK$22,MATCH(AJ$7,Inp_SubOngoingEfficiency!$F$7:$AK$7,0),FALSE)</f>
        <v>8.5011820281342292</v>
      </c>
      <c r="AK63" s="81">
        <f>Cal_SubmittedCosts!AK63/VLOOKUP($F63,Inp_SubOngoingEfficiency!$F$20:$AK$22,MATCH(AK$7,Inp_SubOngoingEfficiency!$F$7:$AK$7,0),FALSE)</f>
        <v>4.4748278554187397</v>
      </c>
      <c r="AN63" s="79"/>
    </row>
    <row r="64" spans="5:41">
      <c r="E64" s="65" t="str">
        <f>Cover!$F$13</f>
        <v>Lon</v>
      </c>
      <c r="F64" s="79" t="s">
        <v>196</v>
      </c>
      <c r="G64" s="79" t="s">
        <v>328</v>
      </c>
      <c r="H64" s="79" t="s">
        <v>197</v>
      </c>
      <c r="I64" s="79" t="s">
        <v>202</v>
      </c>
      <c r="J64" s="79" t="s">
        <v>294</v>
      </c>
      <c r="K64" s="67" t="str">
        <f>F64&amp;"_"&amp;I64&amp;"_"&amp;J64</f>
        <v>Repex_Replacing: Iron mains &gt;30m_Gross</v>
      </c>
      <c r="L64" s="79" t="s">
        <v>292</v>
      </c>
      <c r="M64" s="80" t="str">
        <f t="shared" si="14"/>
        <v>LonRepex4.04 Repex Mains OtherMainsReplacing: Iron mains &gt;30mCostTotex</v>
      </c>
      <c r="R64" s="14"/>
      <c r="T64" s="68"/>
      <c r="U64" s="68"/>
      <c r="V64" s="68"/>
      <c r="W64" s="68"/>
      <c r="X64" s="68"/>
      <c r="Y64" s="81">
        <f>Cal_SubmittedCosts!Y64/VLOOKUP($F64,Inp_SubOngoingEfficiency!$F$20:$AK$22,MATCH(Y$7,Inp_SubOngoingEfficiency!$F$7:$AK$7,0),FALSE)</f>
        <v>1.2854614799999999</v>
      </c>
      <c r="Z64" s="81">
        <f>Cal_SubmittedCosts!Z64/VLOOKUP($F64,Inp_SubOngoingEfficiency!$F$20:$AK$22,MATCH(Z$7,Inp_SubOngoingEfficiency!$F$7:$AK$7,0),FALSE)</f>
        <v>0.38472356600000002</v>
      </c>
      <c r="AA64" s="81">
        <f>Cal_SubmittedCosts!AA64/VLOOKUP($F64,Inp_SubOngoingEfficiency!$F$20:$AK$22,MATCH(AA$7,Inp_SubOngoingEfficiency!$F$7:$AK$7,0),FALSE)</f>
        <v>2.0507263190000002</v>
      </c>
      <c r="AB64" s="81">
        <f>Cal_SubmittedCosts!AB64/VLOOKUP($F64,Inp_SubOngoingEfficiency!$F$20:$AK$22,MATCH(AB$7,Inp_SubOngoingEfficiency!$F$7:$AK$7,0),FALSE)</f>
        <v>1.0190451679999999</v>
      </c>
      <c r="AC64" s="81">
        <f>Cal_SubmittedCosts!AC64/VLOOKUP($F64,Inp_SubOngoingEfficiency!$F$20:$AK$22,MATCH(AC$7,Inp_SubOngoingEfficiency!$F$7:$AK$7,0),FALSE)</f>
        <v>0.62530935999999993</v>
      </c>
      <c r="AD64" s="81">
        <f>Cal_SubmittedCosts!AD64/VLOOKUP($F64,Inp_SubOngoingEfficiency!$F$20:$AK$22,MATCH(AD$7,Inp_SubOngoingEfficiency!$F$7:$AK$7,0),FALSE)</f>
        <v>5.8778077999999997E-2</v>
      </c>
      <c r="AE64" s="81">
        <f>Cal_SubmittedCosts!AE64/VLOOKUP($F64,Inp_SubOngoingEfficiency!$F$20:$AK$22,MATCH(AE$7,Inp_SubOngoingEfficiency!$F$7:$AK$7,0),FALSE)</f>
        <v>1.2279631999999999E-2</v>
      </c>
      <c r="AF64" s="81">
        <f>Cal_SubmittedCosts!AF64/VLOOKUP($F64,Inp_SubOngoingEfficiency!$F$20:$AK$22,MATCH(AF$7,Inp_SubOngoingEfficiency!$F$7:$AK$7,0),FALSE)</f>
        <v>0</v>
      </c>
      <c r="AG64" s="81">
        <f>Cal_SubmittedCosts!AG64/VLOOKUP($F64,Inp_SubOngoingEfficiency!$F$20:$AK$22,MATCH(AG$7,Inp_SubOngoingEfficiency!$F$7:$AK$7,0),FALSE)</f>
        <v>4.057913386025605E-2</v>
      </c>
      <c r="AH64" s="81">
        <f>Cal_SubmittedCosts!AH64/VLOOKUP($F64,Inp_SubOngoingEfficiency!$F$20:$AK$22,MATCH(AH$7,Inp_SubOngoingEfficiency!$F$7:$AK$7,0),FALSE)</f>
        <v>5.3605651042515925E-2</v>
      </c>
      <c r="AI64" s="81">
        <f>Cal_SubmittedCosts!AI64/VLOOKUP($F64,Inp_SubOngoingEfficiency!$F$20:$AK$22,MATCH(AI$7,Inp_SubOngoingEfficiency!$F$7:$AK$7,0),FALSE)</f>
        <v>6.2656269233254555E-2</v>
      </c>
      <c r="AJ64" s="81">
        <f>Cal_SubmittedCosts!AJ64/VLOOKUP($F64,Inp_SubOngoingEfficiency!$F$20:$AK$22,MATCH(AJ$7,Inp_SubOngoingEfficiency!$F$7:$AK$7,0),FALSE)</f>
        <v>6.1670263927508892E-2</v>
      </c>
      <c r="AK64" s="81">
        <f>Cal_SubmittedCosts!AK64/VLOOKUP($F64,Inp_SubOngoingEfficiency!$F$20:$AK$22,MATCH(AK$7,Inp_SubOngoingEfficiency!$F$7:$AK$7,0),FALSE)</f>
        <v>6.1756195092289433E-2</v>
      </c>
      <c r="AN64" s="79"/>
    </row>
    <row r="65" spans="5:40">
      <c r="E65" s="65" t="str">
        <f>Cover!$F$13</f>
        <v>Lon</v>
      </c>
      <c r="F65" s="79" t="s">
        <v>196</v>
      </c>
      <c r="G65" s="79" t="s">
        <v>328</v>
      </c>
      <c r="H65" s="79" t="s">
        <v>197</v>
      </c>
      <c r="I65" s="79" t="s">
        <v>203</v>
      </c>
      <c r="J65" s="79" t="s">
        <v>294</v>
      </c>
      <c r="K65" s="67" t="str">
        <f t="shared" si="13"/>
        <v>Repex_Replacing: Steel Mains &lt;=2"_Gross</v>
      </c>
      <c r="L65" s="79" t="s">
        <v>292</v>
      </c>
      <c r="M65" s="80" t="str">
        <f t="shared" si="14"/>
        <v>LonRepex4.04 Repex Mains OtherMainsReplacing: Steel Mains &lt;=2"CostTotex</v>
      </c>
      <c r="R65" s="14"/>
      <c r="T65" s="68"/>
      <c r="U65" s="68"/>
      <c r="V65" s="68"/>
      <c r="W65" s="68"/>
      <c r="X65" s="68"/>
      <c r="Y65" s="81">
        <f>Cal_SubmittedCosts!Y65/VLOOKUP($F65,Inp_SubOngoingEfficiency!$F$20:$AK$22,MATCH(Y$7,Inp_SubOngoingEfficiency!$F$7:$AK$7,0),FALSE)</f>
        <v>0</v>
      </c>
      <c r="Z65" s="81">
        <f>Cal_SubmittedCosts!Z65/VLOOKUP($F65,Inp_SubOngoingEfficiency!$F$20:$AK$22,MATCH(Z$7,Inp_SubOngoingEfficiency!$F$7:$AK$7,0),FALSE)</f>
        <v>0</v>
      </c>
      <c r="AA65" s="81">
        <f>Cal_SubmittedCosts!AA65/VLOOKUP($F65,Inp_SubOngoingEfficiency!$F$20:$AK$22,MATCH(AA$7,Inp_SubOngoingEfficiency!$F$7:$AK$7,0),FALSE)</f>
        <v>0</v>
      </c>
      <c r="AB65" s="81">
        <f>Cal_SubmittedCosts!AB65/VLOOKUP($F65,Inp_SubOngoingEfficiency!$F$20:$AK$22,MATCH(AB$7,Inp_SubOngoingEfficiency!$F$7:$AK$7,0),FALSE)</f>
        <v>0</v>
      </c>
      <c r="AC65" s="81">
        <f>Cal_SubmittedCosts!AC65/VLOOKUP($F65,Inp_SubOngoingEfficiency!$F$20:$AK$22,MATCH(AC$7,Inp_SubOngoingEfficiency!$F$7:$AK$7,0),FALSE)</f>
        <v>0</v>
      </c>
      <c r="AD65" s="81">
        <f>Cal_SubmittedCosts!AD65/VLOOKUP($F65,Inp_SubOngoingEfficiency!$F$20:$AK$22,MATCH(AD$7,Inp_SubOngoingEfficiency!$F$7:$AK$7,0),FALSE)</f>
        <v>0</v>
      </c>
      <c r="AE65" s="81">
        <f>Cal_SubmittedCosts!AE65/VLOOKUP($F65,Inp_SubOngoingEfficiency!$F$20:$AK$22,MATCH(AE$7,Inp_SubOngoingEfficiency!$F$7:$AK$7,0),FALSE)</f>
        <v>0</v>
      </c>
      <c r="AF65" s="81">
        <f>Cal_SubmittedCosts!AF65/VLOOKUP($F65,Inp_SubOngoingEfficiency!$F$20:$AK$22,MATCH(AF$7,Inp_SubOngoingEfficiency!$F$7:$AK$7,0),FALSE)</f>
        <v>0</v>
      </c>
      <c r="AG65" s="81">
        <f>Cal_SubmittedCosts!AG65/VLOOKUP($F65,Inp_SubOngoingEfficiency!$F$20:$AK$22,MATCH(AG$7,Inp_SubOngoingEfficiency!$F$7:$AK$7,0),FALSE)</f>
        <v>0</v>
      </c>
      <c r="AH65" s="81">
        <f>Cal_SubmittedCosts!AH65/VLOOKUP($F65,Inp_SubOngoingEfficiency!$F$20:$AK$22,MATCH(AH$7,Inp_SubOngoingEfficiency!$F$7:$AK$7,0),FALSE)</f>
        <v>0</v>
      </c>
      <c r="AI65" s="81">
        <f>Cal_SubmittedCosts!AI65/VLOOKUP($F65,Inp_SubOngoingEfficiency!$F$20:$AK$22,MATCH(AI$7,Inp_SubOngoingEfficiency!$F$7:$AK$7,0),FALSE)</f>
        <v>0</v>
      </c>
      <c r="AJ65" s="81">
        <f>Cal_SubmittedCosts!AJ65/VLOOKUP($F65,Inp_SubOngoingEfficiency!$F$20:$AK$22,MATCH(AJ$7,Inp_SubOngoingEfficiency!$F$7:$AK$7,0),FALSE)</f>
        <v>0</v>
      </c>
      <c r="AK65" s="81">
        <f>Cal_SubmittedCosts!AK65/VLOOKUP($F65,Inp_SubOngoingEfficiency!$F$20:$AK$22,MATCH(AK$7,Inp_SubOngoingEfficiency!$F$7:$AK$7,0),FALSE)</f>
        <v>0</v>
      </c>
      <c r="AN65" s="79"/>
    </row>
    <row r="66" spans="5:40">
      <c r="E66" s="65" t="str">
        <f>Cover!$F$13</f>
        <v>Lon</v>
      </c>
      <c r="F66" s="79" t="s">
        <v>196</v>
      </c>
      <c r="G66" s="79" t="s">
        <v>328</v>
      </c>
      <c r="H66" s="79" t="s">
        <v>197</v>
      </c>
      <c r="I66" s="79" t="s">
        <v>204</v>
      </c>
      <c r="J66" s="79" t="s">
        <v>294</v>
      </c>
      <c r="K66" s="67" t="str">
        <f t="shared" si="13"/>
        <v>Repex_Replacing: Steel Mains &gt;2"_Gross</v>
      </c>
      <c r="L66" s="79" t="s">
        <v>292</v>
      </c>
      <c r="M66" s="80"/>
      <c r="R66" s="14"/>
      <c r="T66" s="68"/>
      <c r="U66" s="68"/>
      <c r="V66" s="68"/>
      <c r="W66" s="68"/>
      <c r="X66" s="68"/>
      <c r="Y66" s="81">
        <f>Cal_SubmittedCosts!Y66/VLOOKUP($F66,Inp_SubOngoingEfficiency!$F$20:$AK$22,MATCH(Y$7,Inp_SubOngoingEfficiency!$F$7:$AK$7,0),FALSE)</f>
        <v>0.30156790700000002</v>
      </c>
      <c r="Z66" s="81">
        <f>Cal_SubmittedCosts!Z66/VLOOKUP($F66,Inp_SubOngoingEfficiency!$F$20:$AK$22,MATCH(Z$7,Inp_SubOngoingEfficiency!$F$7:$AK$7,0),FALSE)</f>
        <v>0.457427637</v>
      </c>
      <c r="AA66" s="81">
        <f>Cal_SubmittedCosts!AA66/VLOOKUP($F66,Inp_SubOngoingEfficiency!$F$20:$AK$22,MATCH(AA$7,Inp_SubOngoingEfficiency!$F$7:$AK$7,0),FALSE)</f>
        <v>1.0302455339999999</v>
      </c>
      <c r="AB66" s="81">
        <f>Cal_SubmittedCosts!AB66/VLOOKUP($F66,Inp_SubOngoingEfficiency!$F$20:$AK$22,MATCH(AB$7,Inp_SubOngoingEfficiency!$F$7:$AK$7,0),FALSE)</f>
        <v>3.1635439160000001</v>
      </c>
      <c r="AC66" s="81">
        <f>Cal_SubmittedCosts!AC66/VLOOKUP($F66,Inp_SubOngoingEfficiency!$F$20:$AK$22,MATCH(AC$7,Inp_SubOngoingEfficiency!$F$7:$AK$7,0),FALSE)</f>
        <v>2.6275046080000002</v>
      </c>
      <c r="AD66" s="81">
        <f>Cal_SubmittedCosts!AD66/VLOOKUP($F66,Inp_SubOngoingEfficiency!$F$20:$AK$22,MATCH(AD$7,Inp_SubOngoingEfficiency!$F$7:$AK$7,0),FALSE)</f>
        <v>3.9761279059999999</v>
      </c>
      <c r="AE66" s="81">
        <f>Cal_SubmittedCosts!AE66/VLOOKUP($F66,Inp_SubOngoingEfficiency!$F$20:$AK$22,MATCH(AE$7,Inp_SubOngoingEfficiency!$F$7:$AK$7,0),FALSE)</f>
        <v>5.5391253029999996</v>
      </c>
      <c r="AF66" s="81">
        <f>Cal_SubmittedCosts!AF66/VLOOKUP($F66,Inp_SubOngoingEfficiency!$F$20:$AK$22,MATCH(AF$7,Inp_SubOngoingEfficiency!$F$7:$AK$7,0),FALSE)</f>
        <v>0.45129407236180907</v>
      </c>
      <c r="AG66" s="81">
        <f>Cal_SubmittedCosts!AG66/VLOOKUP($F66,Inp_SubOngoingEfficiency!$F$20:$AK$22,MATCH(AG$7,Inp_SubOngoingEfficiency!$F$7:$AK$7,0),FALSE)</f>
        <v>3.4040288861392392</v>
      </c>
      <c r="AH66" s="81">
        <f>Cal_SubmittedCosts!AH66/VLOOKUP($F66,Inp_SubOngoingEfficiency!$F$20:$AK$22,MATCH(AH$7,Inp_SubOngoingEfficiency!$F$7:$AK$7,0),FALSE)</f>
        <v>4.4967796006369554</v>
      </c>
      <c r="AI66" s="81">
        <f>Cal_SubmittedCosts!AI66/VLOOKUP($F66,Inp_SubOngoingEfficiency!$F$20:$AK$22,MATCH(AI$7,Inp_SubOngoingEfficiency!$F$7:$AK$7,0),FALSE)</f>
        <v>5.2559951331046983</v>
      </c>
      <c r="AJ66" s="81">
        <f>Cal_SubmittedCosts!AJ66/VLOOKUP($F66,Inp_SubOngoingEfficiency!$F$20:$AK$22,MATCH(AJ$7,Inp_SubOngoingEfficiency!$F$7:$AK$7,0),FALSE)</f>
        <v>5.1732862686054686</v>
      </c>
      <c r="AK66" s="81">
        <f>Cal_SubmittedCosts!AK66/VLOOKUP($F66,Inp_SubOngoingEfficiency!$F$20:$AK$22,MATCH(AK$7,Inp_SubOngoingEfficiency!$F$7:$AK$7,0),FALSE)</f>
        <v>5.1804965974714836</v>
      </c>
      <c r="AN66" s="79"/>
    </row>
    <row r="67" spans="5:40">
      <c r="E67" s="65" t="str">
        <f>Cover!$F$13</f>
        <v>Lon</v>
      </c>
      <c r="F67" s="79" t="s">
        <v>196</v>
      </c>
      <c r="G67" s="79" t="s">
        <v>328</v>
      </c>
      <c r="H67" s="79" t="s">
        <v>197</v>
      </c>
      <c r="I67" s="79" t="s">
        <v>205</v>
      </c>
      <c r="J67" s="79" t="s">
        <v>294</v>
      </c>
      <c r="K67" s="67" t="str">
        <f t="shared" si="13"/>
        <v>Repex_Replacing: Other Policy &amp; Condition_Gross</v>
      </c>
      <c r="L67" s="79" t="s">
        <v>292</v>
      </c>
      <c r="M67" s="80"/>
      <c r="R67" s="14"/>
      <c r="T67" s="68"/>
      <c r="U67" s="68"/>
      <c r="V67" s="68"/>
      <c r="W67" s="68"/>
      <c r="X67" s="68"/>
      <c r="Y67" s="81">
        <f>Cal_SubmittedCosts!Y67/VLOOKUP($F67,Inp_SubOngoingEfficiency!$F$20:$AK$22,MATCH(Y$7,Inp_SubOngoingEfficiency!$F$7:$AK$7,0),FALSE)</f>
        <v>0.11646477199999999</v>
      </c>
      <c r="Z67" s="81">
        <f>Cal_SubmittedCosts!Z67/VLOOKUP($F67,Inp_SubOngoingEfficiency!$F$20:$AK$22,MATCH(Z$7,Inp_SubOngoingEfficiency!$F$7:$AK$7,0),FALSE)</f>
        <v>0.21928389499999998</v>
      </c>
      <c r="AA67" s="81">
        <f>Cal_SubmittedCosts!AA67/VLOOKUP($F67,Inp_SubOngoingEfficiency!$F$20:$AK$22,MATCH(AA$7,Inp_SubOngoingEfficiency!$F$7:$AK$7,0),FALSE)</f>
        <v>0.97022617700000002</v>
      </c>
      <c r="AB67" s="81">
        <f>Cal_SubmittedCosts!AB67/VLOOKUP($F67,Inp_SubOngoingEfficiency!$F$20:$AK$22,MATCH(AB$7,Inp_SubOngoingEfficiency!$F$7:$AK$7,0),FALSE)</f>
        <v>0.29903444800000001</v>
      </c>
      <c r="AC67" s="81">
        <f>Cal_SubmittedCosts!AC67/VLOOKUP($F67,Inp_SubOngoingEfficiency!$F$20:$AK$22,MATCH(AC$7,Inp_SubOngoingEfficiency!$F$7:$AK$7,0),FALSE)</f>
        <v>0.232335928</v>
      </c>
      <c r="AD67" s="81">
        <f>Cal_SubmittedCosts!AD67/VLOOKUP($F67,Inp_SubOngoingEfficiency!$F$20:$AK$22,MATCH(AD$7,Inp_SubOngoingEfficiency!$F$7:$AK$7,0),FALSE)</f>
        <v>0.71189589200000003</v>
      </c>
      <c r="AE67" s="81">
        <f>Cal_SubmittedCosts!AE67/VLOOKUP($F67,Inp_SubOngoingEfficiency!$F$20:$AK$22,MATCH(AE$7,Inp_SubOngoingEfficiency!$F$7:$AK$7,0),FALSE)</f>
        <v>0.605654048</v>
      </c>
      <c r="AF67" s="81">
        <f>Cal_SubmittedCosts!AF67/VLOOKUP($F67,Inp_SubOngoingEfficiency!$F$20:$AK$22,MATCH(AF$7,Inp_SubOngoingEfficiency!$F$7:$AK$7,0),FALSE)</f>
        <v>0</v>
      </c>
      <c r="AG67" s="81">
        <f>Cal_SubmittedCosts!AG67/VLOOKUP($F67,Inp_SubOngoingEfficiency!$F$20:$AK$22,MATCH(AG$7,Inp_SubOngoingEfficiency!$F$7:$AK$7,0),FALSE)</f>
        <v>0</v>
      </c>
      <c r="AH67" s="81">
        <f>Cal_SubmittedCosts!AH67/VLOOKUP($F67,Inp_SubOngoingEfficiency!$F$20:$AK$22,MATCH(AH$7,Inp_SubOngoingEfficiency!$F$7:$AK$7,0),FALSE)</f>
        <v>0</v>
      </c>
      <c r="AI67" s="81">
        <f>Cal_SubmittedCosts!AI67/VLOOKUP($F67,Inp_SubOngoingEfficiency!$F$20:$AK$22,MATCH(AI$7,Inp_SubOngoingEfficiency!$F$7:$AK$7,0),FALSE)</f>
        <v>0</v>
      </c>
      <c r="AJ67" s="81">
        <f>Cal_SubmittedCosts!AJ67/VLOOKUP($F67,Inp_SubOngoingEfficiency!$F$20:$AK$22,MATCH(AJ$7,Inp_SubOngoingEfficiency!$F$7:$AK$7,0),FALSE)</f>
        <v>0</v>
      </c>
      <c r="AK67" s="81">
        <f>Cal_SubmittedCosts!AK67/VLOOKUP($F67,Inp_SubOngoingEfficiency!$F$20:$AK$22,MATCH(AK$7,Inp_SubOngoingEfficiency!$F$7:$AK$7,0),FALSE)</f>
        <v>0</v>
      </c>
      <c r="AN67" s="79"/>
    </row>
    <row r="68" spans="5:40">
      <c r="E68" s="65" t="str">
        <f>Cover!$F$13</f>
        <v>Lon</v>
      </c>
      <c r="F68" s="79" t="s">
        <v>196</v>
      </c>
      <c r="G68" s="79" t="s">
        <v>331</v>
      </c>
      <c r="H68" s="79" t="s">
        <v>197</v>
      </c>
      <c r="I68" s="79" t="s">
        <v>198</v>
      </c>
      <c r="J68" s="79" t="s">
        <v>294</v>
      </c>
      <c r="K68" s="67" t="str">
        <f t="shared" si="13"/>
        <v>Repex_Replacing: Tier 1_Gross</v>
      </c>
      <c r="L68" s="79" t="s">
        <v>292</v>
      </c>
      <c r="M68" s="80"/>
      <c r="R68" s="14"/>
      <c r="T68" s="68"/>
      <c r="U68" s="68"/>
      <c r="V68" s="68"/>
      <c r="W68" s="68"/>
      <c r="X68" s="68"/>
      <c r="Y68" s="81">
        <f>Cal_SubmittedCosts!Y68/VLOOKUP($F68,Inp_SubOngoingEfficiency!$F$20:$AK$22,MATCH(Y$7,Inp_SubOngoingEfficiency!$F$7:$AK$7,0),FALSE)</f>
        <v>3.1513109999999998</v>
      </c>
      <c r="Z68" s="81">
        <f>Cal_SubmittedCosts!Z68/VLOOKUP($F68,Inp_SubOngoingEfficiency!$F$20:$AK$22,MATCH(Z$7,Inp_SubOngoingEfficiency!$F$7:$AK$7,0),FALSE)</f>
        <v>7.3073619999999995</v>
      </c>
      <c r="AA68" s="81">
        <f>Cal_SubmittedCosts!AA68/VLOOKUP($F68,Inp_SubOngoingEfficiency!$F$20:$AK$22,MATCH(AA$7,Inp_SubOngoingEfficiency!$F$7:$AK$7,0),FALSE)</f>
        <v>8.20627</v>
      </c>
      <c r="AB68" s="81">
        <f>Cal_SubmittedCosts!AB68/VLOOKUP($F68,Inp_SubOngoingEfficiency!$F$20:$AK$22,MATCH(AB$7,Inp_SubOngoingEfficiency!$F$7:$AK$7,0),FALSE)</f>
        <v>11.475982</v>
      </c>
      <c r="AC68" s="81">
        <f>Cal_SubmittedCosts!AC68/VLOOKUP($F68,Inp_SubOngoingEfficiency!$F$20:$AK$22,MATCH(AC$7,Inp_SubOngoingEfficiency!$F$7:$AK$7,0),FALSE)</f>
        <v>9.9280830000000009</v>
      </c>
      <c r="AD68" s="81">
        <f>Cal_SubmittedCosts!AD68/VLOOKUP($F68,Inp_SubOngoingEfficiency!$F$20:$AK$22,MATCH(AD$7,Inp_SubOngoingEfficiency!$F$7:$AK$7,0),FALSE)</f>
        <v>18.687658000000003</v>
      </c>
      <c r="AE68" s="81">
        <f>Cal_SubmittedCosts!AE68/VLOOKUP($F68,Inp_SubOngoingEfficiency!$F$20:$AK$22,MATCH(AE$7,Inp_SubOngoingEfficiency!$F$7:$AK$7,0),FALSE)</f>
        <v>13.715037381999998</v>
      </c>
      <c r="AF68" s="81">
        <f>Cal_SubmittedCosts!AF68/VLOOKUP($F68,Inp_SubOngoingEfficiency!$F$20:$AK$22,MATCH(AF$7,Inp_SubOngoingEfficiency!$F$7:$AK$7,0),FALSE)</f>
        <v>15.847775979899497</v>
      </c>
      <c r="AG68" s="81">
        <f>Cal_SubmittedCosts!AG68/VLOOKUP($F68,Inp_SubOngoingEfficiency!$F$20:$AK$22,MATCH(AG$7,Inp_SubOngoingEfficiency!$F$7:$AK$7,0),FALSE)</f>
        <v>6.3357752390091155</v>
      </c>
      <c r="AH68" s="81">
        <f>Cal_SubmittedCosts!AH68/VLOOKUP($F68,Inp_SubOngoingEfficiency!$F$20:$AK$22,MATCH(AH$7,Inp_SubOngoingEfficiency!$F$7:$AK$7,0),FALSE)</f>
        <v>6.2309512188096363</v>
      </c>
      <c r="AI68" s="81">
        <f>Cal_SubmittedCosts!AI68/VLOOKUP($F68,Inp_SubOngoingEfficiency!$F$20:$AK$22,MATCH(AI$7,Inp_SubOngoingEfficiency!$F$7:$AK$7,0),FALSE)</f>
        <v>6.1666443181839581</v>
      </c>
      <c r="AJ68" s="81">
        <f>Cal_SubmittedCosts!AJ68/VLOOKUP($F68,Inp_SubOngoingEfficiency!$F$20:$AK$22,MATCH(AJ$7,Inp_SubOngoingEfficiency!$F$7:$AK$7,0),FALSE)</f>
        <v>6.1741452031854331</v>
      </c>
      <c r="AK68" s="81">
        <f>Cal_SubmittedCosts!AK68/VLOOKUP($F68,Inp_SubOngoingEfficiency!$F$20:$AK$22,MATCH(AK$7,Inp_SubOngoingEfficiency!$F$7:$AK$7,0),FALSE)</f>
        <v>6.1827504954566868</v>
      </c>
      <c r="AN68" s="79"/>
    </row>
    <row r="69" spans="5:40">
      <c r="E69" s="65" t="str">
        <f>Cover!$F$13</f>
        <v>Lon</v>
      </c>
      <c r="F69" s="79" t="s">
        <v>196</v>
      </c>
      <c r="G69" s="79" t="s">
        <v>331</v>
      </c>
      <c r="H69" s="79" t="s">
        <v>197</v>
      </c>
      <c r="I69" s="79" t="s">
        <v>199</v>
      </c>
      <c r="J69" s="79" t="s">
        <v>294</v>
      </c>
      <c r="K69" s="67" t="str">
        <f t="shared" si="13"/>
        <v>Repex_Replacing: Tier 2A_Gross</v>
      </c>
      <c r="L69" s="79" t="s">
        <v>292</v>
      </c>
      <c r="M69" s="80"/>
      <c r="R69" s="14"/>
      <c r="T69" s="68"/>
      <c r="U69" s="68"/>
      <c r="V69" s="68"/>
      <c r="W69" s="68"/>
      <c r="X69" s="68"/>
      <c r="Y69" s="81">
        <f>Cal_SubmittedCosts!Y69/VLOOKUP($F69,Inp_SubOngoingEfficiency!$F$20:$AK$22,MATCH(Y$7,Inp_SubOngoingEfficiency!$F$7:$AK$7,0),FALSE)</f>
        <v>0</v>
      </c>
      <c r="Z69" s="81">
        <f>Cal_SubmittedCosts!Z69/VLOOKUP($F69,Inp_SubOngoingEfficiency!$F$20:$AK$22,MATCH(Z$7,Inp_SubOngoingEfficiency!$F$7:$AK$7,0),FALSE)</f>
        <v>0</v>
      </c>
      <c r="AA69" s="81">
        <f>Cal_SubmittedCosts!AA69/VLOOKUP($F69,Inp_SubOngoingEfficiency!$F$20:$AK$22,MATCH(AA$7,Inp_SubOngoingEfficiency!$F$7:$AK$7,0),FALSE)</f>
        <v>0</v>
      </c>
      <c r="AB69" s="81">
        <f>Cal_SubmittedCosts!AB69/VLOOKUP($F69,Inp_SubOngoingEfficiency!$F$20:$AK$22,MATCH(AB$7,Inp_SubOngoingEfficiency!$F$7:$AK$7,0),FALSE)</f>
        <v>0</v>
      </c>
      <c r="AC69" s="81">
        <f>Cal_SubmittedCosts!AC69/VLOOKUP($F69,Inp_SubOngoingEfficiency!$F$20:$AK$22,MATCH(AC$7,Inp_SubOngoingEfficiency!$F$7:$AK$7,0),FALSE)</f>
        <v>0</v>
      </c>
      <c r="AD69" s="81">
        <f>Cal_SubmittedCosts!AD69/VLOOKUP($F69,Inp_SubOngoingEfficiency!$F$20:$AK$22,MATCH(AD$7,Inp_SubOngoingEfficiency!$F$7:$AK$7,0),FALSE)</f>
        <v>0</v>
      </c>
      <c r="AE69" s="81">
        <f>Cal_SubmittedCosts!AE69/VLOOKUP($F69,Inp_SubOngoingEfficiency!$F$20:$AK$22,MATCH(AE$7,Inp_SubOngoingEfficiency!$F$7:$AK$7,0),FALSE)</f>
        <v>0</v>
      </c>
      <c r="AF69" s="81">
        <f>Cal_SubmittedCosts!AF69/VLOOKUP($F69,Inp_SubOngoingEfficiency!$F$20:$AK$22,MATCH(AF$7,Inp_SubOngoingEfficiency!$F$7:$AK$7,0),FALSE)</f>
        <v>0</v>
      </c>
      <c r="AG69" s="81">
        <f>Cal_SubmittedCosts!AG69/VLOOKUP($F69,Inp_SubOngoingEfficiency!$F$20:$AK$22,MATCH(AG$7,Inp_SubOngoingEfficiency!$F$7:$AK$7,0),FALSE)</f>
        <v>0</v>
      </c>
      <c r="AH69" s="81">
        <f>Cal_SubmittedCosts!AH69/VLOOKUP($F69,Inp_SubOngoingEfficiency!$F$20:$AK$22,MATCH(AH$7,Inp_SubOngoingEfficiency!$F$7:$AK$7,0),FALSE)</f>
        <v>0</v>
      </c>
      <c r="AI69" s="81">
        <f>Cal_SubmittedCosts!AI69/VLOOKUP($F69,Inp_SubOngoingEfficiency!$F$20:$AK$22,MATCH(AI$7,Inp_SubOngoingEfficiency!$F$7:$AK$7,0),FALSE)</f>
        <v>0</v>
      </c>
      <c r="AJ69" s="81">
        <f>Cal_SubmittedCosts!AJ69/VLOOKUP($F69,Inp_SubOngoingEfficiency!$F$20:$AK$22,MATCH(AJ$7,Inp_SubOngoingEfficiency!$F$7:$AK$7,0),FALSE)</f>
        <v>0</v>
      </c>
      <c r="AK69" s="81">
        <f>Cal_SubmittedCosts!AK69/VLOOKUP($F69,Inp_SubOngoingEfficiency!$F$20:$AK$22,MATCH(AK$7,Inp_SubOngoingEfficiency!$F$7:$AK$7,0),FALSE)</f>
        <v>0</v>
      </c>
      <c r="AN69" s="79"/>
    </row>
    <row r="70" spans="5:40">
      <c r="E70" s="65" t="str">
        <f>Cover!$F$13</f>
        <v>Lon</v>
      </c>
      <c r="F70" s="79" t="s">
        <v>196</v>
      </c>
      <c r="G70" s="79" t="s">
        <v>331</v>
      </c>
      <c r="H70" s="79" t="s">
        <v>197</v>
      </c>
      <c r="I70" s="79" t="s">
        <v>206</v>
      </c>
      <c r="J70" s="79" t="s">
        <v>294</v>
      </c>
      <c r="K70" s="67" t="str">
        <f t="shared" si="13"/>
        <v>Repex_Replacing: Tier 2B_Gross</v>
      </c>
      <c r="L70" s="79" t="s">
        <v>292</v>
      </c>
      <c r="M70" s="80"/>
      <c r="R70" s="14"/>
      <c r="T70" s="68"/>
      <c r="U70" s="68"/>
      <c r="V70" s="68"/>
      <c r="W70" s="68"/>
      <c r="X70" s="68"/>
      <c r="Y70" s="81">
        <f>Cal_SubmittedCosts!Y70/VLOOKUP($F70,Inp_SubOngoingEfficiency!$F$20:$AK$22,MATCH(Y$7,Inp_SubOngoingEfficiency!$F$7:$AK$7,0),FALSE)</f>
        <v>0</v>
      </c>
      <c r="Z70" s="81">
        <f>Cal_SubmittedCosts!Z70/VLOOKUP($F70,Inp_SubOngoingEfficiency!$F$20:$AK$22,MATCH(Z$7,Inp_SubOngoingEfficiency!$F$7:$AK$7,0),FALSE)</f>
        <v>0</v>
      </c>
      <c r="AA70" s="81">
        <f>Cal_SubmittedCosts!AA70/VLOOKUP($F70,Inp_SubOngoingEfficiency!$F$20:$AK$22,MATCH(AA$7,Inp_SubOngoingEfficiency!$F$7:$AK$7,0),FALSE)</f>
        <v>0</v>
      </c>
      <c r="AB70" s="81">
        <f>Cal_SubmittedCosts!AB70/VLOOKUP($F70,Inp_SubOngoingEfficiency!$F$20:$AK$22,MATCH(AB$7,Inp_SubOngoingEfficiency!$F$7:$AK$7,0),FALSE)</f>
        <v>0</v>
      </c>
      <c r="AC70" s="81">
        <f>Cal_SubmittedCosts!AC70/VLOOKUP($F70,Inp_SubOngoingEfficiency!$F$20:$AK$22,MATCH(AC$7,Inp_SubOngoingEfficiency!$F$7:$AK$7,0),FALSE)</f>
        <v>0</v>
      </c>
      <c r="AD70" s="81">
        <f>Cal_SubmittedCosts!AD70/VLOOKUP($F70,Inp_SubOngoingEfficiency!$F$20:$AK$22,MATCH(AD$7,Inp_SubOngoingEfficiency!$F$7:$AK$7,0),FALSE)</f>
        <v>0</v>
      </c>
      <c r="AE70" s="81">
        <f>Cal_SubmittedCosts!AE70/VLOOKUP($F70,Inp_SubOngoingEfficiency!$F$20:$AK$22,MATCH(AE$7,Inp_SubOngoingEfficiency!$F$7:$AK$7,0),FALSE)</f>
        <v>0</v>
      </c>
      <c r="AF70" s="81">
        <f>Cal_SubmittedCosts!AF70/VLOOKUP($F70,Inp_SubOngoingEfficiency!$F$20:$AK$22,MATCH(AF$7,Inp_SubOngoingEfficiency!$F$7:$AK$7,0),FALSE)</f>
        <v>0</v>
      </c>
      <c r="AG70" s="81">
        <f>Cal_SubmittedCosts!AG70/VLOOKUP($F70,Inp_SubOngoingEfficiency!$F$20:$AK$22,MATCH(AG$7,Inp_SubOngoingEfficiency!$F$7:$AK$7,0),FALSE)</f>
        <v>0</v>
      </c>
      <c r="AH70" s="81">
        <f>Cal_SubmittedCosts!AH70/VLOOKUP($F70,Inp_SubOngoingEfficiency!$F$20:$AK$22,MATCH(AH$7,Inp_SubOngoingEfficiency!$F$7:$AK$7,0),FALSE)</f>
        <v>0</v>
      </c>
      <c r="AI70" s="81">
        <f>Cal_SubmittedCosts!AI70/VLOOKUP($F70,Inp_SubOngoingEfficiency!$F$20:$AK$22,MATCH(AI$7,Inp_SubOngoingEfficiency!$F$7:$AK$7,0),FALSE)</f>
        <v>0</v>
      </c>
      <c r="AJ70" s="81">
        <f>Cal_SubmittedCosts!AJ70/VLOOKUP($F70,Inp_SubOngoingEfficiency!$F$20:$AK$22,MATCH(AJ$7,Inp_SubOngoingEfficiency!$F$7:$AK$7,0),FALSE)</f>
        <v>0</v>
      </c>
      <c r="AK70" s="81">
        <f>Cal_SubmittedCosts!AK70/VLOOKUP($F70,Inp_SubOngoingEfficiency!$F$20:$AK$22,MATCH(AK$7,Inp_SubOngoingEfficiency!$F$7:$AK$7,0),FALSE)</f>
        <v>0</v>
      </c>
      <c r="AN70" s="79"/>
    </row>
    <row r="71" spans="5:40">
      <c r="E71" s="65" t="str">
        <f>Cover!$F$13</f>
        <v>Lon</v>
      </c>
      <c r="F71" s="79" t="s">
        <v>196</v>
      </c>
      <c r="G71" s="79" t="s">
        <v>331</v>
      </c>
      <c r="H71" s="79" t="s">
        <v>197</v>
      </c>
      <c r="I71" s="79" t="s">
        <v>201</v>
      </c>
      <c r="J71" s="79" t="s">
        <v>294</v>
      </c>
      <c r="K71" s="67" t="str">
        <f t="shared" si="13"/>
        <v>Repex_Replacing: Tier 3_Gross</v>
      </c>
      <c r="L71" s="79" t="s">
        <v>292</v>
      </c>
      <c r="M71" s="80"/>
      <c r="R71" s="14"/>
      <c r="T71" s="68"/>
      <c r="U71" s="68"/>
      <c r="V71" s="68"/>
      <c r="W71" s="68"/>
      <c r="X71" s="68"/>
      <c r="Y71" s="81">
        <f>Cal_SubmittedCosts!Y71/VLOOKUP($F71,Inp_SubOngoingEfficiency!$F$20:$AK$22,MATCH(Y$7,Inp_SubOngoingEfficiency!$F$7:$AK$7,0),FALSE)</f>
        <v>0</v>
      </c>
      <c r="Z71" s="81">
        <f>Cal_SubmittedCosts!Z71/VLOOKUP($F71,Inp_SubOngoingEfficiency!$F$20:$AK$22,MATCH(Z$7,Inp_SubOngoingEfficiency!$F$7:$AK$7,0),FALSE)</f>
        <v>0</v>
      </c>
      <c r="AA71" s="81">
        <f>Cal_SubmittedCosts!AA71/VLOOKUP($F71,Inp_SubOngoingEfficiency!$F$20:$AK$22,MATCH(AA$7,Inp_SubOngoingEfficiency!$F$7:$AK$7,0),FALSE)</f>
        <v>0</v>
      </c>
      <c r="AB71" s="81">
        <f>Cal_SubmittedCosts!AB71/VLOOKUP($F71,Inp_SubOngoingEfficiency!$F$20:$AK$22,MATCH(AB$7,Inp_SubOngoingEfficiency!$F$7:$AK$7,0),FALSE)</f>
        <v>0</v>
      </c>
      <c r="AC71" s="81">
        <f>Cal_SubmittedCosts!AC71/VLOOKUP($F71,Inp_SubOngoingEfficiency!$F$20:$AK$22,MATCH(AC$7,Inp_SubOngoingEfficiency!$F$7:$AK$7,0),FALSE)</f>
        <v>0</v>
      </c>
      <c r="AD71" s="81">
        <f>Cal_SubmittedCosts!AD71/VLOOKUP($F71,Inp_SubOngoingEfficiency!$F$20:$AK$22,MATCH(AD$7,Inp_SubOngoingEfficiency!$F$7:$AK$7,0),FALSE)</f>
        <v>0</v>
      </c>
      <c r="AE71" s="81">
        <f>Cal_SubmittedCosts!AE71/VLOOKUP($F71,Inp_SubOngoingEfficiency!$F$20:$AK$22,MATCH(AE$7,Inp_SubOngoingEfficiency!$F$7:$AK$7,0),FALSE)</f>
        <v>0</v>
      </c>
      <c r="AF71" s="81">
        <f>Cal_SubmittedCosts!AF71/VLOOKUP($F71,Inp_SubOngoingEfficiency!$F$20:$AK$22,MATCH(AF$7,Inp_SubOngoingEfficiency!$F$7:$AK$7,0),FALSE)</f>
        <v>0</v>
      </c>
      <c r="AG71" s="81">
        <f>Cal_SubmittedCosts!AG71/VLOOKUP($F71,Inp_SubOngoingEfficiency!$F$20:$AK$22,MATCH(AG$7,Inp_SubOngoingEfficiency!$F$7:$AK$7,0),FALSE)</f>
        <v>0</v>
      </c>
      <c r="AH71" s="81">
        <f>Cal_SubmittedCosts!AH71/VLOOKUP($F71,Inp_SubOngoingEfficiency!$F$20:$AK$22,MATCH(AH$7,Inp_SubOngoingEfficiency!$F$7:$AK$7,0),FALSE)</f>
        <v>0</v>
      </c>
      <c r="AI71" s="81">
        <f>Cal_SubmittedCosts!AI71/VLOOKUP($F71,Inp_SubOngoingEfficiency!$F$20:$AK$22,MATCH(AI$7,Inp_SubOngoingEfficiency!$F$7:$AK$7,0),FALSE)</f>
        <v>0</v>
      </c>
      <c r="AJ71" s="81">
        <f>Cal_SubmittedCosts!AJ71/VLOOKUP($F71,Inp_SubOngoingEfficiency!$F$20:$AK$22,MATCH(AJ$7,Inp_SubOngoingEfficiency!$F$7:$AK$7,0),FALSE)</f>
        <v>0</v>
      </c>
      <c r="AK71" s="81">
        <f>Cal_SubmittedCosts!AK71/VLOOKUP($F71,Inp_SubOngoingEfficiency!$F$20:$AK$22,MATCH(AK$7,Inp_SubOngoingEfficiency!$F$7:$AK$7,0),FALSE)</f>
        <v>0</v>
      </c>
      <c r="AN71" s="79"/>
    </row>
    <row r="72" spans="5:40">
      <c r="E72" s="65" t="str">
        <f>Cover!$F$13</f>
        <v>Lon</v>
      </c>
      <c r="F72" s="79" t="s">
        <v>196</v>
      </c>
      <c r="G72" s="79" t="s">
        <v>331</v>
      </c>
      <c r="H72" s="79" t="s">
        <v>197</v>
      </c>
      <c r="I72" s="79" t="s">
        <v>205</v>
      </c>
      <c r="J72" s="79" t="s">
        <v>294</v>
      </c>
      <c r="K72" s="67" t="str">
        <f t="shared" si="13"/>
        <v>Repex_Replacing: Other Policy &amp; Condition_Gross</v>
      </c>
      <c r="L72" s="79" t="s">
        <v>292</v>
      </c>
      <c r="M72" s="80"/>
      <c r="R72" s="14"/>
      <c r="T72" s="68"/>
      <c r="U72" s="68"/>
      <c r="V72" s="68"/>
      <c r="W72" s="68"/>
      <c r="X72" s="68"/>
      <c r="Y72" s="81">
        <f>Cal_SubmittedCosts!Y72/VLOOKUP($F72,Inp_SubOngoingEfficiency!$F$20:$AK$22,MATCH(Y$7,Inp_SubOngoingEfficiency!$F$7:$AK$7,0),FALSE)</f>
        <v>0</v>
      </c>
      <c r="Z72" s="81">
        <f>Cal_SubmittedCosts!Z72/VLOOKUP($F72,Inp_SubOngoingEfficiency!$F$20:$AK$22,MATCH(Z$7,Inp_SubOngoingEfficiency!$F$7:$AK$7,0),FALSE)</f>
        <v>0</v>
      </c>
      <c r="AA72" s="81">
        <f>Cal_SubmittedCosts!AA72/VLOOKUP($F72,Inp_SubOngoingEfficiency!$F$20:$AK$22,MATCH(AA$7,Inp_SubOngoingEfficiency!$F$7:$AK$7,0),FALSE)</f>
        <v>0</v>
      </c>
      <c r="AB72" s="81">
        <f>Cal_SubmittedCosts!AB72/VLOOKUP($F72,Inp_SubOngoingEfficiency!$F$20:$AK$22,MATCH(AB$7,Inp_SubOngoingEfficiency!$F$7:$AK$7,0),FALSE)</f>
        <v>0</v>
      </c>
      <c r="AC72" s="81">
        <f>Cal_SubmittedCosts!AC72/VLOOKUP($F72,Inp_SubOngoingEfficiency!$F$20:$AK$22,MATCH(AC$7,Inp_SubOngoingEfficiency!$F$7:$AK$7,0),FALSE)</f>
        <v>0</v>
      </c>
      <c r="AD72" s="81">
        <f>Cal_SubmittedCosts!AD72/VLOOKUP($F72,Inp_SubOngoingEfficiency!$F$20:$AK$22,MATCH(AD$7,Inp_SubOngoingEfficiency!$F$7:$AK$7,0),FALSE)</f>
        <v>0</v>
      </c>
      <c r="AE72" s="81">
        <f>Cal_SubmittedCosts!AE72/VLOOKUP($F72,Inp_SubOngoingEfficiency!$F$20:$AK$22,MATCH(AE$7,Inp_SubOngoingEfficiency!$F$7:$AK$7,0),FALSE)</f>
        <v>0</v>
      </c>
      <c r="AF72" s="81">
        <f>Cal_SubmittedCosts!AF72/VLOOKUP($F72,Inp_SubOngoingEfficiency!$F$20:$AK$22,MATCH(AF$7,Inp_SubOngoingEfficiency!$F$7:$AK$7,0),FALSE)</f>
        <v>0</v>
      </c>
      <c r="AG72" s="81">
        <f>Cal_SubmittedCosts!AG72/VLOOKUP($F72,Inp_SubOngoingEfficiency!$F$20:$AK$22,MATCH(AG$7,Inp_SubOngoingEfficiency!$F$7:$AK$7,0),FALSE)</f>
        <v>0</v>
      </c>
      <c r="AH72" s="81">
        <f>Cal_SubmittedCosts!AH72/VLOOKUP($F72,Inp_SubOngoingEfficiency!$F$20:$AK$22,MATCH(AH$7,Inp_SubOngoingEfficiency!$F$7:$AK$7,0),FALSE)</f>
        <v>0</v>
      </c>
      <c r="AI72" s="81">
        <f>Cal_SubmittedCosts!AI72/VLOOKUP($F72,Inp_SubOngoingEfficiency!$F$20:$AK$22,MATCH(AI$7,Inp_SubOngoingEfficiency!$F$7:$AK$7,0),FALSE)</f>
        <v>0</v>
      </c>
      <c r="AJ72" s="81">
        <f>Cal_SubmittedCosts!AJ72/VLOOKUP($F72,Inp_SubOngoingEfficiency!$F$20:$AK$22,MATCH(AJ$7,Inp_SubOngoingEfficiency!$F$7:$AK$7,0),FALSE)</f>
        <v>0</v>
      </c>
      <c r="AK72" s="81">
        <f>Cal_SubmittedCosts!AK72/VLOOKUP($F72,Inp_SubOngoingEfficiency!$F$20:$AK$22,MATCH(AK$7,Inp_SubOngoingEfficiency!$F$7:$AK$7,0),FALSE)</f>
        <v>0</v>
      </c>
      <c r="AN72" s="79"/>
    </row>
    <row r="73" spans="5:40">
      <c r="E73" s="65" t="str">
        <f>Cover!$F$13</f>
        <v>Lon</v>
      </c>
      <c r="F73" s="79" t="s">
        <v>196</v>
      </c>
      <c r="G73" s="79" t="s">
        <v>331</v>
      </c>
      <c r="H73" s="79" t="s">
        <v>197</v>
      </c>
      <c r="I73" s="79" t="s">
        <v>203</v>
      </c>
      <c r="J73" s="79" t="s">
        <v>294</v>
      </c>
      <c r="K73" s="67" t="str">
        <f t="shared" si="13"/>
        <v>Repex_Replacing: Steel Mains &lt;=2"_Gross</v>
      </c>
      <c r="L73" s="79" t="s">
        <v>292</v>
      </c>
      <c r="M73" s="80"/>
      <c r="R73" s="14"/>
      <c r="T73" s="68"/>
      <c r="U73" s="68"/>
      <c r="V73" s="68"/>
      <c r="W73" s="68"/>
      <c r="X73" s="68"/>
      <c r="Y73" s="81">
        <f>Cal_SubmittedCosts!Y73/VLOOKUP($F73,Inp_SubOngoingEfficiency!$F$20:$AK$22,MATCH(Y$7,Inp_SubOngoingEfficiency!$F$7:$AK$7,0),FALSE)</f>
        <v>0</v>
      </c>
      <c r="Z73" s="81">
        <f>Cal_SubmittedCosts!Z73/VLOOKUP($F73,Inp_SubOngoingEfficiency!$F$20:$AK$22,MATCH(Z$7,Inp_SubOngoingEfficiency!$F$7:$AK$7,0),FALSE)</f>
        <v>0</v>
      </c>
      <c r="AA73" s="81">
        <f>Cal_SubmittedCosts!AA73/VLOOKUP($F73,Inp_SubOngoingEfficiency!$F$20:$AK$22,MATCH(AA$7,Inp_SubOngoingEfficiency!$F$7:$AK$7,0),FALSE)</f>
        <v>0</v>
      </c>
      <c r="AB73" s="81">
        <f>Cal_SubmittedCosts!AB73/VLOOKUP($F73,Inp_SubOngoingEfficiency!$F$20:$AK$22,MATCH(AB$7,Inp_SubOngoingEfficiency!$F$7:$AK$7,0),FALSE)</f>
        <v>0</v>
      </c>
      <c r="AC73" s="81">
        <f>Cal_SubmittedCosts!AC73/VLOOKUP($F73,Inp_SubOngoingEfficiency!$F$20:$AK$22,MATCH(AC$7,Inp_SubOngoingEfficiency!$F$7:$AK$7,0),FALSE)</f>
        <v>0</v>
      </c>
      <c r="AD73" s="81">
        <f>Cal_SubmittedCosts!AD73/VLOOKUP($F73,Inp_SubOngoingEfficiency!$F$20:$AK$22,MATCH(AD$7,Inp_SubOngoingEfficiency!$F$7:$AK$7,0),FALSE)</f>
        <v>0</v>
      </c>
      <c r="AE73" s="81">
        <f>Cal_SubmittedCosts!AE73/VLOOKUP($F73,Inp_SubOngoingEfficiency!$F$20:$AK$22,MATCH(AE$7,Inp_SubOngoingEfficiency!$F$7:$AK$7,0),FALSE)</f>
        <v>0</v>
      </c>
      <c r="AF73" s="81">
        <f>Cal_SubmittedCosts!AF73/VLOOKUP($F73,Inp_SubOngoingEfficiency!$F$20:$AK$22,MATCH(AF$7,Inp_SubOngoingEfficiency!$F$7:$AK$7,0),FALSE)</f>
        <v>0</v>
      </c>
      <c r="AG73" s="81">
        <f>Cal_SubmittedCosts!AG73/VLOOKUP($F73,Inp_SubOngoingEfficiency!$F$20:$AK$22,MATCH(AG$7,Inp_SubOngoingEfficiency!$F$7:$AK$7,0),FALSE)</f>
        <v>0</v>
      </c>
      <c r="AH73" s="81">
        <f>Cal_SubmittedCosts!AH73/VLOOKUP($F73,Inp_SubOngoingEfficiency!$F$20:$AK$22,MATCH(AH$7,Inp_SubOngoingEfficiency!$F$7:$AK$7,0),FALSE)</f>
        <v>0</v>
      </c>
      <c r="AI73" s="81">
        <f>Cal_SubmittedCosts!AI73/VLOOKUP($F73,Inp_SubOngoingEfficiency!$F$20:$AK$22,MATCH(AI$7,Inp_SubOngoingEfficiency!$F$7:$AK$7,0),FALSE)</f>
        <v>0</v>
      </c>
      <c r="AJ73" s="81">
        <f>Cal_SubmittedCosts!AJ73/VLOOKUP($F73,Inp_SubOngoingEfficiency!$F$20:$AK$22,MATCH(AJ$7,Inp_SubOngoingEfficiency!$F$7:$AK$7,0),FALSE)</f>
        <v>0</v>
      </c>
      <c r="AK73" s="81">
        <f>Cal_SubmittedCosts!AK73/VLOOKUP($F73,Inp_SubOngoingEfficiency!$F$20:$AK$22,MATCH(AK$7,Inp_SubOngoingEfficiency!$F$7:$AK$7,0),FALSE)</f>
        <v>0</v>
      </c>
      <c r="AN73" s="79"/>
    </row>
    <row r="74" spans="5:40">
      <c r="E74" s="65" t="str">
        <f>Cover!$F$13</f>
        <v>Lon</v>
      </c>
      <c r="F74" s="79" t="s">
        <v>196</v>
      </c>
      <c r="G74" s="79" t="s">
        <v>331</v>
      </c>
      <c r="H74" s="79" t="s">
        <v>197</v>
      </c>
      <c r="I74" s="79" t="s">
        <v>204</v>
      </c>
      <c r="J74" s="79" t="s">
        <v>294</v>
      </c>
      <c r="K74" s="67" t="str">
        <f t="shared" si="13"/>
        <v>Repex_Replacing: Steel Mains &gt;2"_Gross</v>
      </c>
      <c r="L74" s="79" t="s">
        <v>292</v>
      </c>
      <c r="M74" s="80"/>
      <c r="R74" s="14"/>
      <c r="T74" s="68"/>
      <c r="U74" s="68"/>
      <c r="V74" s="68"/>
      <c r="W74" s="68"/>
      <c r="X74" s="68"/>
      <c r="Y74" s="81">
        <f>Cal_SubmittedCosts!Y74/VLOOKUP($F74,Inp_SubOngoingEfficiency!$F$20:$AK$22,MATCH(Y$7,Inp_SubOngoingEfficiency!$F$7:$AK$7,0),FALSE)</f>
        <v>0</v>
      </c>
      <c r="Z74" s="81">
        <f>Cal_SubmittedCosts!Z74/VLOOKUP($F74,Inp_SubOngoingEfficiency!$F$20:$AK$22,MATCH(Z$7,Inp_SubOngoingEfficiency!$F$7:$AK$7,0),FALSE)</f>
        <v>0</v>
      </c>
      <c r="AA74" s="81">
        <f>Cal_SubmittedCosts!AA74/VLOOKUP($F74,Inp_SubOngoingEfficiency!$F$20:$AK$22,MATCH(AA$7,Inp_SubOngoingEfficiency!$F$7:$AK$7,0),FALSE)</f>
        <v>0</v>
      </c>
      <c r="AB74" s="81">
        <f>Cal_SubmittedCosts!AB74/VLOOKUP($F74,Inp_SubOngoingEfficiency!$F$20:$AK$22,MATCH(AB$7,Inp_SubOngoingEfficiency!$F$7:$AK$7,0),FALSE)</f>
        <v>0</v>
      </c>
      <c r="AC74" s="81">
        <f>Cal_SubmittedCosts!AC74/VLOOKUP($F74,Inp_SubOngoingEfficiency!$F$20:$AK$22,MATCH(AC$7,Inp_SubOngoingEfficiency!$F$7:$AK$7,0),FALSE)</f>
        <v>0</v>
      </c>
      <c r="AD74" s="81">
        <f>Cal_SubmittedCosts!AD74/VLOOKUP($F74,Inp_SubOngoingEfficiency!$F$20:$AK$22,MATCH(AD$7,Inp_SubOngoingEfficiency!$F$7:$AK$7,0),FALSE)</f>
        <v>0</v>
      </c>
      <c r="AE74" s="81">
        <f>Cal_SubmittedCosts!AE74/VLOOKUP($F74,Inp_SubOngoingEfficiency!$F$20:$AK$22,MATCH(AE$7,Inp_SubOngoingEfficiency!$F$7:$AK$7,0),FALSE)</f>
        <v>0</v>
      </c>
      <c r="AF74" s="81">
        <f>Cal_SubmittedCosts!AF74/VLOOKUP($F74,Inp_SubOngoingEfficiency!$F$20:$AK$22,MATCH(AF$7,Inp_SubOngoingEfficiency!$F$7:$AK$7,0),FALSE)</f>
        <v>0</v>
      </c>
      <c r="AG74" s="81">
        <f>Cal_SubmittedCosts!AG74/VLOOKUP($F74,Inp_SubOngoingEfficiency!$F$20:$AK$22,MATCH(AG$7,Inp_SubOngoingEfficiency!$F$7:$AK$7,0),FALSE)</f>
        <v>0</v>
      </c>
      <c r="AH74" s="81">
        <f>Cal_SubmittedCosts!AH74/VLOOKUP($F74,Inp_SubOngoingEfficiency!$F$20:$AK$22,MATCH(AH$7,Inp_SubOngoingEfficiency!$F$7:$AK$7,0),FALSE)</f>
        <v>0</v>
      </c>
      <c r="AI74" s="81">
        <f>Cal_SubmittedCosts!AI74/VLOOKUP($F74,Inp_SubOngoingEfficiency!$F$20:$AK$22,MATCH(AI$7,Inp_SubOngoingEfficiency!$F$7:$AK$7,0),FALSE)</f>
        <v>0</v>
      </c>
      <c r="AJ74" s="81">
        <f>Cal_SubmittedCosts!AJ74/VLOOKUP($F74,Inp_SubOngoingEfficiency!$F$20:$AK$22,MATCH(AJ$7,Inp_SubOngoingEfficiency!$F$7:$AK$7,0),FALSE)</f>
        <v>0</v>
      </c>
      <c r="AK74" s="81">
        <f>Cal_SubmittedCosts!AK74/VLOOKUP($F74,Inp_SubOngoingEfficiency!$F$20:$AK$22,MATCH(AK$7,Inp_SubOngoingEfficiency!$F$7:$AK$7,0),FALSE)</f>
        <v>0</v>
      </c>
      <c r="AN74" s="79"/>
    </row>
    <row r="75" spans="5:40">
      <c r="E75" s="65" t="str">
        <f>Cover!$F$13</f>
        <v>Lon</v>
      </c>
      <c r="F75" s="79" t="s">
        <v>196</v>
      </c>
      <c r="G75" s="79" t="s">
        <v>331</v>
      </c>
      <c r="H75" s="79" t="s">
        <v>197</v>
      </c>
      <c r="I75" s="79" t="s">
        <v>202</v>
      </c>
      <c r="J75" s="79" t="s">
        <v>294</v>
      </c>
      <c r="K75" s="67" t="str">
        <f t="shared" si="13"/>
        <v>Repex_Replacing: Iron mains &gt;30m_Gross</v>
      </c>
      <c r="L75" s="79" t="s">
        <v>292</v>
      </c>
      <c r="M75" s="80"/>
      <c r="R75" s="14"/>
      <c r="T75" s="68"/>
      <c r="U75" s="68"/>
      <c r="V75" s="68"/>
      <c r="W75" s="68"/>
      <c r="X75" s="68"/>
      <c r="Y75" s="81">
        <f>Cal_SubmittedCosts!Y75/VLOOKUP($F75,Inp_SubOngoingEfficiency!$F$20:$AK$22,MATCH(Y$7,Inp_SubOngoingEfficiency!$F$7:$AK$7,0),FALSE)</f>
        <v>0</v>
      </c>
      <c r="Z75" s="81">
        <f>Cal_SubmittedCosts!Z75/VLOOKUP($F75,Inp_SubOngoingEfficiency!$F$20:$AK$22,MATCH(Z$7,Inp_SubOngoingEfficiency!$F$7:$AK$7,0),FALSE)</f>
        <v>0</v>
      </c>
      <c r="AA75" s="81">
        <f>Cal_SubmittedCosts!AA75/VLOOKUP($F75,Inp_SubOngoingEfficiency!$F$20:$AK$22,MATCH(AA$7,Inp_SubOngoingEfficiency!$F$7:$AK$7,0),FALSE)</f>
        <v>0</v>
      </c>
      <c r="AB75" s="81">
        <f>Cal_SubmittedCosts!AB75/VLOOKUP($F75,Inp_SubOngoingEfficiency!$F$20:$AK$22,MATCH(AB$7,Inp_SubOngoingEfficiency!$F$7:$AK$7,0),FALSE)</f>
        <v>0</v>
      </c>
      <c r="AC75" s="81">
        <f>Cal_SubmittedCosts!AC75/VLOOKUP($F75,Inp_SubOngoingEfficiency!$F$20:$AK$22,MATCH(AC$7,Inp_SubOngoingEfficiency!$F$7:$AK$7,0),FALSE)</f>
        <v>0</v>
      </c>
      <c r="AD75" s="81">
        <f>Cal_SubmittedCosts!AD75/VLOOKUP($F75,Inp_SubOngoingEfficiency!$F$20:$AK$22,MATCH(AD$7,Inp_SubOngoingEfficiency!$F$7:$AK$7,0),FALSE)</f>
        <v>0</v>
      </c>
      <c r="AE75" s="81">
        <f>Cal_SubmittedCosts!AE75/VLOOKUP($F75,Inp_SubOngoingEfficiency!$F$20:$AK$22,MATCH(AE$7,Inp_SubOngoingEfficiency!$F$7:$AK$7,0),FALSE)</f>
        <v>0</v>
      </c>
      <c r="AF75" s="81">
        <f>Cal_SubmittedCosts!AF75/VLOOKUP($F75,Inp_SubOngoingEfficiency!$F$20:$AK$22,MATCH(AF$7,Inp_SubOngoingEfficiency!$F$7:$AK$7,0),FALSE)</f>
        <v>0</v>
      </c>
      <c r="AG75" s="81">
        <f>Cal_SubmittedCosts!AG75/VLOOKUP($F75,Inp_SubOngoingEfficiency!$F$20:$AK$22,MATCH(AG$7,Inp_SubOngoingEfficiency!$F$7:$AK$7,0),FALSE)</f>
        <v>0</v>
      </c>
      <c r="AH75" s="81">
        <f>Cal_SubmittedCosts!AH75/VLOOKUP($F75,Inp_SubOngoingEfficiency!$F$20:$AK$22,MATCH(AH$7,Inp_SubOngoingEfficiency!$F$7:$AK$7,0),FALSE)</f>
        <v>0</v>
      </c>
      <c r="AI75" s="81">
        <f>Cal_SubmittedCosts!AI75/VLOOKUP($F75,Inp_SubOngoingEfficiency!$F$20:$AK$22,MATCH(AI$7,Inp_SubOngoingEfficiency!$F$7:$AK$7,0),FALSE)</f>
        <v>0</v>
      </c>
      <c r="AJ75" s="81">
        <f>Cal_SubmittedCosts!AJ75/VLOOKUP($F75,Inp_SubOngoingEfficiency!$F$20:$AK$22,MATCH(AJ$7,Inp_SubOngoingEfficiency!$F$7:$AK$7,0),FALSE)</f>
        <v>0</v>
      </c>
      <c r="AK75" s="81">
        <f>Cal_SubmittedCosts!AK75/VLOOKUP($F75,Inp_SubOngoingEfficiency!$F$20:$AK$22,MATCH(AK$7,Inp_SubOngoingEfficiency!$F$7:$AK$7,0),FALSE)</f>
        <v>0</v>
      </c>
      <c r="AN75" s="79"/>
    </row>
    <row r="76" spans="5:40">
      <c r="E76" s="65" t="str">
        <f>Cover!$F$13</f>
        <v>Lon</v>
      </c>
      <c r="F76" s="79" t="s">
        <v>196</v>
      </c>
      <c r="G76" s="79" t="s">
        <v>332</v>
      </c>
      <c r="H76" s="79" t="s">
        <v>197</v>
      </c>
      <c r="I76" s="79" t="s">
        <v>198</v>
      </c>
      <c r="J76" s="79" t="s">
        <v>294</v>
      </c>
      <c r="K76" s="67" t="str">
        <f t="shared" si="13"/>
        <v>Repex_Replacing: Tier 1_Gross</v>
      </c>
      <c r="L76" s="79" t="s">
        <v>292</v>
      </c>
      <c r="M76" s="80"/>
      <c r="R76" s="14"/>
      <c r="T76" s="68"/>
      <c r="U76" s="68"/>
      <c r="V76" s="68"/>
      <c r="W76" s="68"/>
      <c r="X76" s="68"/>
      <c r="Y76" s="81">
        <f>Cal_SubmittedCosts!Y76/VLOOKUP($F76,Inp_SubOngoingEfficiency!$F$20:$AK$22,MATCH(Y$7,Inp_SubOngoingEfficiency!$F$7:$AK$7,0),FALSE)</f>
        <v>0</v>
      </c>
      <c r="Z76" s="81">
        <f>Cal_SubmittedCosts!Z76/VLOOKUP($F76,Inp_SubOngoingEfficiency!$F$20:$AK$22,MATCH(Z$7,Inp_SubOngoingEfficiency!$F$7:$AK$7,0),FALSE)</f>
        <v>0</v>
      </c>
      <c r="AA76" s="81">
        <f>Cal_SubmittedCosts!AA76/VLOOKUP($F76,Inp_SubOngoingEfficiency!$F$20:$AK$22,MATCH(AA$7,Inp_SubOngoingEfficiency!$F$7:$AK$7,0),FALSE)</f>
        <v>0</v>
      </c>
      <c r="AB76" s="81">
        <f>Cal_SubmittedCosts!AB76/VLOOKUP($F76,Inp_SubOngoingEfficiency!$F$20:$AK$22,MATCH(AB$7,Inp_SubOngoingEfficiency!$F$7:$AK$7,0),FALSE)</f>
        <v>0</v>
      </c>
      <c r="AC76" s="81">
        <f>Cal_SubmittedCosts!AC76/VLOOKUP($F76,Inp_SubOngoingEfficiency!$F$20:$AK$22,MATCH(AC$7,Inp_SubOngoingEfficiency!$F$7:$AK$7,0),FALSE)</f>
        <v>0</v>
      </c>
      <c r="AD76" s="81">
        <f>Cal_SubmittedCosts!AD76/VLOOKUP($F76,Inp_SubOngoingEfficiency!$F$20:$AK$22,MATCH(AD$7,Inp_SubOngoingEfficiency!$F$7:$AK$7,0),FALSE)</f>
        <v>0</v>
      </c>
      <c r="AE76" s="81">
        <f>Cal_SubmittedCosts!AE76/VLOOKUP($F76,Inp_SubOngoingEfficiency!$F$20:$AK$22,MATCH(AE$7,Inp_SubOngoingEfficiency!$F$7:$AK$7,0),FALSE)</f>
        <v>0</v>
      </c>
      <c r="AF76" s="81">
        <f>Cal_SubmittedCosts!AF76/VLOOKUP($F76,Inp_SubOngoingEfficiency!$F$20:$AK$22,MATCH(AF$7,Inp_SubOngoingEfficiency!$F$7:$AK$7,0),FALSE)</f>
        <v>0</v>
      </c>
      <c r="AG76" s="81">
        <f>Cal_SubmittedCosts!AG76/VLOOKUP($F76,Inp_SubOngoingEfficiency!$F$20:$AK$22,MATCH(AG$7,Inp_SubOngoingEfficiency!$F$7:$AK$7,0),FALSE)</f>
        <v>0</v>
      </c>
      <c r="AH76" s="81">
        <f>Cal_SubmittedCosts!AH76/VLOOKUP($F76,Inp_SubOngoingEfficiency!$F$20:$AK$22,MATCH(AH$7,Inp_SubOngoingEfficiency!$F$7:$AK$7,0),FALSE)</f>
        <v>0</v>
      </c>
      <c r="AI76" s="81">
        <f>Cal_SubmittedCosts!AI76/VLOOKUP($F76,Inp_SubOngoingEfficiency!$F$20:$AK$22,MATCH(AI$7,Inp_SubOngoingEfficiency!$F$7:$AK$7,0),FALSE)</f>
        <v>0</v>
      </c>
      <c r="AJ76" s="81">
        <f>Cal_SubmittedCosts!AJ76/VLOOKUP($F76,Inp_SubOngoingEfficiency!$F$20:$AK$22,MATCH(AJ$7,Inp_SubOngoingEfficiency!$F$7:$AK$7,0),FALSE)</f>
        <v>0</v>
      </c>
      <c r="AK76" s="81">
        <f>Cal_SubmittedCosts!AK76/VLOOKUP($F76,Inp_SubOngoingEfficiency!$F$20:$AK$22,MATCH(AK$7,Inp_SubOngoingEfficiency!$F$7:$AK$7,0),FALSE)</f>
        <v>0</v>
      </c>
      <c r="AN76" s="79"/>
    </row>
    <row r="77" spans="5:40">
      <c r="E77" s="65" t="str">
        <f>Cover!$F$13</f>
        <v>Lon</v>
      </c>
      <c r="F77" s="79" t="s">
        <v>196</v>
      </c>
      <c r="G77" s="79" t="s">
        <v>332</v>
      </c>
      <c r="H77" s="79" t="s">
        <v>197</v>
      </c>
      <c r="I77" s="79" t="s">
        <v>199</v>
      </c>
      <c r="J77" s="79" t="s">
        <v>294</v>
      </c>
      <c r="K77" s="67" t="str">
        <f t="shared" si="13"/>
        <v>Repex_Replacing: Tier 2A_Gross</v>
      </c>
      <c r="L77" s="79" t="s">
        <v>292</v>
      </c>
      <c r="M77" s="80"/>
      <c r="R77" s="14"/>
      <c r="T77" s="68"/>
      <c r="U77" s="68"/>
      <c r="V77" s="68"/>
      <c r="W77" s="68"/>
      <c r="X77" s="68"/>
      <c r="Y77" s="81">
        <f>Cal_SubmittedCosts!Y77/VLOOKUP($F77,Inp_SubOngoingEfficiency!$F$20:$AK$22,MATCH(Y$7,Inp_SubOngoingEfficiency!$F$7:$AK$7,0),FALSE)</f>
        <v>0</v>
      </c>
      <c r="Z77" s="81">
        <f>Cal_SubmittedCosts!Z77/VLOOKUP($F77,Inp_SubOngoingEfficiency!$F$20:$AK$22,MATCH(Z$7,Inp_SubOngoingEfficiency!$F$7:$AK$7,0),FALSE)</f>
        <v>0</v>
      </c>
      <c r="AA77" s="81">
        <f>Cal_SubmittedCosts!AA77/VLOOKUP($F77,Inp_SubOngoingEfficiency!$F$20:$AK$22,MATCH(AA$7,Inp_SubOngoingEfficiency!$F$7:$AK$7,0),FALSE)</f>
        <v>0</v>
      </c>
      <c r="AB77" s="81">
        <f>Cal_SubmittedCosts!AB77/VLOOKUP($F77,Inp_SubOngoingEfficiency!$F$20:$AK$22,MATCH(AB$7,Inp_SubOngoingEfficiency!$F$7:$AK$7,0),FALSE)</f>
        <v>0</v>
      </c>
      <c r="AC77" s="81">
        <f>Cal_SubmittedCosts!AC77/VLOOKUP($F77,Inp_SubOngoingEfficiency!$F$20:$AK$22,MATCH(AC$7,Inp_SubOngoingEfficiency!$F$7:$AK$7,0),FALSE)</f>
        <v>0</v>
      </c>
      <c r="AD77" s="81">
        <f>Cal_SubmittedCosts!AD77/VLOOKUP($F77,Inp_SubOngoingEfficiency!$F$20:$AK$22,MATCH(AD$7,Inp_SubOngoingEfficiency!$F$7:$AK$7,0),FALSE)</f>
        <v>0</v>
      </c>
      <c r="AE77" s="81">
        <f>Cal_SubmittedCosts!AE77/VLOOKUP($F77,Inp_SubOngoingEfficiency!$F$20:$AK$22,MATCH(AE$7,Inp_SubOngoingEfficiency!$F$7:$AK$7,0),FALSE)</f>
        <v>0</v>
      </c>
      <c r="AF77" s="81">
        <f>Cal_SubmittedCosts!AF77/VLOOKUP($F77,Inp_SubOngoingEfficiency!$F$20:$AK$22,MATCH(AF$7,Inp_SubOngoingEfficiency!$F$7:$AK$7,0),FALSE)</f>
        <v>0</v>
      </c>
      <c r="AG77" s="81">
        <f>Cal_SubmittedCosts!AG77/VLOOKUP($F77,Inp_SubOngoingEfficiency!$F$20:$AK$22,MATCH(AG$7,Inp_SubOngoingEfficiency!$F$7:$AK$7,0),FALSE)</f>
        <v>0</v>
      </c>
      <c r="AH77" s="81">
        <f>Cal_SubmittedCosts!AH77/VLOOKUP($F77,Inp_SubOngoingEfficiency!$F$20:$AK$22,MATCH(AH$7,Inp_SubOngoingEfficiency!$F$7:$AK$7,0),FALSE)</f>
        <v>0</v>
      </c>
      <c r="AI77" s="81">
        <f>Cal_SubmittedCosts!AI77/VLOOKUP($F77,Inp_SubOngoingEfficiency!$F$20:$AK$22,MATCH(AI$7,Inp_SubOngoingEfficiency!$F$7:$AK$7,0),FALSE)</f>
        <v>0</v>
      </c>
      <c r="AJ77" s="81">
        <f>Cal_SubmittedCosts!AJ77/VLOOKUP($F77,Inp_SubOngoingEfficiency!$F$20:$AK$22,MATCH(AJ$7,Inp_SubOngoingEfficiency!$F$7:$AK$7,0),FALSE)</f>
        <v>0</v>
      </c>
      <c r="AK77" s="81">
        <f>Cal_SubmittedCosts!AK77/VLOOKUP($F77,Inp_SubOngoingEfficiency!$F$20:$AK$22,MATCH(AK$7,Inp_SubOngoingEfficiency!$F$7:$AK$7,0),FALSE)</f>
        <v>0</v>
      </c>
      <c r="AN77" s="79"/>
    </row>
    <row r="78" spans="5:40">
      <c r="E78" s="65" t="str">
        <f>Cover!$F$13</f>
        <v>Lon</v>
      </c>
      <c r="F78" s="79" t="s">
        <v>196</v>
      </c>
      <c r="G78" s="79" t="s">
        <v>332</v>
      </c>
      <c r="H78" s="79" t="s">
        <v>197</v>
      </c>
      <c r="I78" s="79" t="s">
        <v>206</v>
      </c>
      <c r="J78" s="79" t="s">
        <v>294</v>
      </c>
      <c r="K78" s="67" t="str">
        <f t="shared" si="13"/>
        <v>Repex_Replacing: Tier 2B_Gross</v>
      </c>
      <c r="L78" s="79" t="s">
        <v>292</v>
      </c>
      <c r="M78" s="80"/>
      <c r="R78" s="14"/>
      <c r="T78" s="68"/>
      <c r="U78" s="68"/>
      <c r="V78" s="68"/>
      <c r="W78" s="68"/>
      <c r="X78" s="68"/>
      <c r="Y78" s="81">
        <f>Cal_SubmittedCosts!Y78/VLOOKUP($F78,Inp_SubOngoingEfficiency!$F$20:$AK$22,MATCH(Y$7,Inp_SubOngoingEfficiency!$F$7:$AK$7,0),FALSE)</f>
        <v>0</v>
      </c>
      <c r="Z78" s="81">
        <f>Cal_SubmittedCosts!Z78/VLOOKUP($F78,Inp_SubOngoingEfficiency!$F$20:$AK$22,MATCH(Z$7,Inp_SubOngoingEfficiency!$F$7:$AK$7,0),FALSE)</f>
        <v>0</v>
      </c>
      <c r="AA78" s="81">
        <f>Cal_SubmittedCosts!AA78/VLOOKUP($F78,Inp_SubOngoingEfficiency!$F$20:$AK$22,MATCH(AA$7,Inp_SubOngoingEfficiency!$F$7:$AK$7,0),FALSE)</f>
        <v>0</v>
      </c>
      <c r="AB78" s="81">
        <f>Cal_SubmittedCosts!AB78/VLOOKUP($F78,Inp_SubOngoingEfficiency!$F$20:$AK$22,MATCH(AB$7,Inp_SubOngoingEfficiency!$F$7:$AK$7,0),FALSE)</f>
        <v>0</v>
      </c>
      <c r="AC78" s="81">
        <f>Cal_SubmittedCosts!AC78/VLOOKUP($F78,Inp_SubOngoingEfficiency!$F$20:$AK$22,MATCH(AC$7,Inp_SubOngoingEfficiency!$F$7:$AK$7,0),FALSE)</f>
        <v>0</v>
      </c>
      <c r="AD78" s="81">
        <f>Cal_SubmittedCosts!AD78/VLOOKUP($F78,Inp_SubOngoingEfficiency!$F$20:$AK$22,MATCH(AD$7,Inp_SubOngoingEfficiency!$F$7:$AK$7,0),FALSE)</f>
        <v>0</v>
      </c>
      <c r="AE78" s="81">
        <f>Cal_SubmittedCosts!AE78/VLOOKUP($F78,Inp_SubOngoingEfficiency!$F$20:$AK$22,MATCH(AE$7,Inp_SubOngoingEfficiency!$F$7:$AK$7,0),FALSE)</f>
        <v>0</v>
      </c>
      <c r="AF78" s="81">
        <f>Cal_SubmittedCosts!AF78/VLOOKUP($F78,Inp_SubOngoingEfficiency!$F$20:$AK$22,MATCH(AF$7,Inp_SubOngoingEfficiency!$F$7:$AK$7,0),FALSE)</f>
        <v>0</v>
      </c>
      <c r="AG78" s="81">
        <f>Cal_SubmittedCosts!AG78/VLOOKUP($F78,Inp_SubOngoingEfficiency!$F$20:$AK$22,MATCH(AG$7,Inp_SubOngoingEfficiency!$F$7:$AK$7,0),FALSE)</f>
        <v>0</v>
      </c>
      <c r="AH78" s="81">
        <f>Cal_SubmittedCosts!AH78/VLOOKUP($F78,Inp_SubOngoingEfficiency!$F$20:$AK$22,MATCH(AH$7,Inp_SubOngoingEfficiency!$F$7:$AK$7,0),FALSE)</f>
        <v>0</v>
      </c>
      <c r="AI78" s="81">
        <f>Cal_SubmittedCosts!AI78/VLOOKUP($F78,Inp_SubOngoingEfficiency!$F$20:$AK$22,MATCH(AI$7,Inp_SubOngoingEfficiency!$F$7:$AK$7,0),FALSE)</f>
        <v>0</v>
      </c>
      <c r="AJ78" s="81">
        <f>Cal_SubmittedCosts!AJ78/VLOOKUP($F78,Inp_SubOngoingEfficiency!$F$20:$AK$22,MATCH(AJ$7,Inp_SubOngoingEfficiency!$F$7:$AK$7,0),FALSE)</f>
        <v>0</v>
      </c>
      <c r="AK78" s="81">
        <f>Cal_SubmittedCosts!AK78/VLOOKUP($F78,Inp_SubOngoingEfficiency!$F$20:$AK$22,MATCH(AK$7,Inp_SubOngoingEfficiency!$F$7:$AK$7,0),FALSE)</f>
        <v>0</v>
      </c>
      <c r="AN78" s="79"/>
    </row>
    <row r="79" spans="5:40">
      <c r="E79" s="65" t="str">
        <f>Cover!$F$13</f>
        <v>Lon</v>
      </c>
      <c r="F79" s="79" t="s">
        <v>196</v>
      </c>
      <c r="G79" s="79" t="s">
        <v>332</v>
      </c>
      <c r="H79" s="79" t="s">
        <v>197</v>
      </c>
      <c r="I79" s="79" t="s">
        <v>201</v>
      </c>
      <c r="J79" s="79" t="s">
        <v>294</v>
      </c>
      <c r="K79" s="67" t="str">
        <f t="shared" si="13"/>
        <v>Repex_Replacing: Tier 3_Gross</v>
      </c>
      <c r="L79" s="79" t="s">
        <v>292</v>
      </c>
      <c r="M79" s="80"/>
      <c r="R79" s="14"/>
      <c r="T79" s="68"/>
      <c r="U79" s="68"/>
      <c r="V79" s="68"/>
      <c r="W79" s="68"/>
      <c r="X79" s="68"/>
      <c r="Y79" s="81">
        <f>Cal_SubmittedCosts!Y79/VLOOKUP($F79,Inp_SubOngoingEfficiency!$F$20:$AK$22,MATCH(Y$7,Inp_SubOngoingEfficiency!$F$7:$AK$7,0),FALSE)</f>
        <v>0</v>
      </c>
      <c r="Z79" s="81">
        <f>Cal_SubmittedCosts!Z79/VLOOKUP($F79,Inp_SubOngoingEfficiency!$F$20:$AK$22,MATCH(Z$7,Inp_SubOngoingEfficiency!$F$7:$AK$7,0),FALSE)</f>
        <v>0</v>
      </c>
      <c r="AA79" s="81">
        <f>Cal_SubmittedCosts!AA79/VLOOKUP($F79,Inp_SubOngoingEfficiency!$F$20:$AK$22,MATCH(AA$7,Inp_SubOngoingEfficiency!$F$7:$AK$7,0),FALSE)</f>
        <v>0</v>
      </c>
      <c r="AB79" s="81">
        <f>Cal_SubmittedCosts!AB79/VLOOKUP($F79,Inp_SubOngoingEfficiency!$F$20:$AK$22,MATCH(AB$7,Inp_SubOngoingEfficiency!$F$7:$AK$7,0),FALSE)</f>
        <v>0</v>
      </c>
      <c r="AC79" s="81">
        <f>Cal_SubmittedCosts!AC79/VLOOKUP($F79,Inp_SubOngoingEfficiency!$F$20:$AK$22,MATCH(AC$7,Inp_SubOngoingEfficiency!$F$7:$AK$7,0),FALSE)</f>
        <v>0</v>
      </c>
      <c r="AD79" s="81">
        <f>Cal_SubmittedCosts!AD79/VLOOKUP($F79,Inp_SubOngoingEfficiency!$F$20:$AK$22,MATCH(AD$7,Inp_SubOngoingEfficiency!$F$7:$AK$7,0),FALSE)</f>
        <v>0</v>
      </c>
      <c r="AE79" s="81">
        <f>Cal_SubmittedCosts!AE79/VLOOKUP($F79,Inp_SubOngoingEfficiency!$F$20:$AK$22,MATCH(AE$7,Inp_SubOngoingEfficiency!$F$7:$AK$7,0),FALSE)</f>
        <v>0</v>
      </c>
      <c r="AF79" s="81">
        <f>Cal_SubmittedCosts!AF79/VLOOKUP($F79,Inp_SubOngoingEfficiency!$F$20:$AK$22,MATCH(AF$7,Inp_SubOngoingEfficiency!$F$7:$AK$7,0),FALSE)</f>
        <v>0</v>
      </c>
      <c r="AG79" s="81">
        <f>Cal_SubmittedCosts!AG79/VLOOKUP($F79,Inp_SubOngoingEfficiency!$F$20:$AK$22,MATCH(AG$7,Inp_SubOngoingEfficiency!$F$7:$AK$7,0),FALSE)</f>
        <v>2.5137700906542761</v>
      </c>
      <c r="AH79" s="81">
        <f>Cal_SubmittedCosts!AH79/VLOOKUP($F79,Inp_SubOngoingEfficiency!$F$20:$AK$22,MATCH(AH$7,Inp_SubOngoingEfficiency!$F$7:$AK$7,0),FALSE)</f>
        <v>2.4646124133457366</v>
      </c>
      <c r="AI79" s="81">
        <f>Cal_SubmittedCosts!AI79/VLOOKUP($F79,Inp_SubOngoingEfficiency!$F$20:$AK$22,MATCH(AI$7,Inp_SubOngoingEfficiency!$F$7:$AK$7,0),FALSE)</f>
        <v>2.4316864411808563</v>
      </c>
      <c r="AJ79" s="81">
        <f>Cal_SubmittedCosts!AJ79/VLOOKUP($F79,Inp_SubOngoingEfficiency!$F$20:$AK$22,MATCH(AJ$7,Inp_SubOngoingEfficiency!$F$7:$AK$7,0),FALSE)</f>
        <v>0.87750639748119097</v>
      </c>
      <c r="AK79" s="81">
        <f>Cal_SubmittedCosts!AK79/VLOOKUP($F79,Inp_SubOngoingEfficiency!$F$20:$AK$22,MATCH(AK$7,Inp_SubOngoingEfficiency!$F$7:$AK$7,0),FALSE)</f>
        <v>0.87601451072013625</v>
      </c>
      <c r="AN79" s="79"/>
    </row>
    <row r="80" spans="5:40">
      <c r="E80" s="65" t="str">
        <f>Cover!$F$13</f>
        <v>Lon</v>
      </c>
      <c r="F80" s="79" t="s">
        <v>196</v>
      </c>
      <c r="G80" s="79" t="s">
        <v>332</v>
      </c>
      <c r="H80" s="79" t="s">
        <v>197</v>
      </c>
      <c r="I80" s="79" t="s">
        <v>205</v>
      </c>
      <c r="J80" s="79" t="s">
        <v>294</v>
      </c>
      <c r="K80" s="67" t="str">
        <f t="shared" si="13"/>
        <v>Repex_Replacing: Other Policy &amp; Condition_Gross</v>
      </c>
      <c r="L80" s="79" t="s">
        <v>292</v>
      </c>
      <c r="M80" s="80"/>
      <c r="R80" s="14"/>
      <c r="T80" s="68"/>
      <c r="U80" s="68"/>
      <c r="V80" s="68"/>
      <c r="W80" s="68"/>
      <c r="X80" s="68"/>
      <c r="Y80" s="81">
        <f>Cal_SubmittedCosts!Y80/VLOOKUP($F80,Inp_SubOngoingEfficiency!$F$20:$AK$22,MATCH(Y$7,Inp_SubOngoingEfficiency!$F$7:$AK$7,0),FALSE)</f>
        <v>0</v>
      </c>
      <c r="Z80" s="81">
        <f>Cal_SubmittedCosts!Z80/VLOOKUP($F80,Inp_SubOngoingEfficiency!$F$20:$AK$22,MATCH(Z$7,Inp_SubOngoingEfficiency!$F$7:$AK$7,0),FALSE)</f>
        <v>0</v>
      </c>
      <c r="AA80" s="81">
        <f>Cal_SubmittedCosts!AA80/VLOOKUP($F80,Inp_SubOngoingEfficiency!$F$20:$AK$22,MATCH(AA$7,Inp_SubOngoingEfficiency!$F$7:$AK$7,0),FALSE)</f>
        <v>0</v>
      </c>
      <c r="AB80" s="81">
        <f>Cal_SubmittedCosts!AB80/VLOOKUP($F80,Inp_SubOngoingEfficiency!$F$20:$AK$22,MATCH(AB$7,Inp_SubOngoingEfficiency!$F$7:$AK$7,0),FALSE)</f>
        <v>0</v>
      </c>
      <c r="AC80" s="81">
        <f>Cal_SubmittedCosts!AC80/VLOOKUP($F80,Inp_SubOngoingEfficiency!$F$20:$AK$22,MATCH(AC$7,Inp_SubOngoingEfficiency!$F$7:$AK$7,0),FALSE)</f>
        <v>0</v>
      </c>
      <c r="AD80" s="81">
        <f>Cal_SubmittedCosts!AD80/VLOOKUP($F80,Inp_SubOngoingEfficiency!$F$20:$AK$22,MATCH(AD$7,Inp_SubOngoingEfficiency!$F$7:$AK$7,0),FALSE)</f>
        <v>0</v>
      </c>
      <c r="AE80" s="81">
        <f>Cal_SubmittedCosts!AE80/VLOOKUP($F80,Inp_SubOngoingEfficiency!$F$20:$AK$22,MATCH(AE$7,Inp_SubOngoingEfficiency!$F$7:$AK$7,0),FALSE)</f>
        <v>0</v>
      </c>
      <c r="AF80" s="81">
        <f>Cal_SubmittedCosts!AF80/VLOOKUP($F80,Inp_SubOngoingEfficiency!$F$20:$AK$22,MATCH(AF$7,Inp_SubOngoingEfficiency!$F$7:$AK$7,0),FALSE)</f>
        <v>0</v>
      </c>
      <c r="AG80" s="81">
        <f>Cal_SubmittedCosts!AG80/VLOOKUP($F80,Inp_SubOngoingEfficiency!$F$20:$AK$22,MATCH(AG$7,Inp_SubOngoingEfficiency!$F$7:$AK$7,0),FALSE)</f>
        <v>0</v>
      </c>
      <c r="AH80" s="81">
        <f>Cal_SubmittedCosts!AH80/VLOOKUP($F80,Inp_SubOngoingEfficiency!$F$20:$AK$22,MATCH(AH$7,Inp_SubOngoingEfficiency!$F$7:$AK$7,0),FALSE)</f>
        <v>0</v>
      </c>
      <c r="AI80" s="81">
        <f>Cal_SubmittedCosts!AI80/VLOOKUP($F80,Inp_SubOngoingEfficiency!$F$20:$AK$22,MATCH(AI$7,Inp_SubOngoingEfficiency!$F$7:$AK$7,0),FALSE)</f>
        <v>0</v>
      </c>
      <c r="AJ80" s="81">
        <f>Cal_SubmittedCosts!AJ80/VLOOKUP($F80,Inp_SubOngoingEfficiency!$F$20:$AK$22,MATCH(AJ$7,Inp_SubOngoingEfficiency!$F$7:$AK$7,0),FALSE)</f>
        <v>0</v>
      </c>
      <c r="AK80" s="81">
        <f>Cal_SubmittedCosts!AK80/VLOOKUP($F80,Inp_SubOngoingEfficiency!$F$20:$AK$22,MATCH(AK$7,Inp_SubOngoingEfficiency!$F$7:$AK$7,0),FALSE)</f>
        <v>0</v>
      </c>
      <c r="AN80" s="79"/>
    </row>
    <row r="81" spans="5:40">
      <c r="E81" s="65" t="str">
        <f>Cover!$F$13</f>
        <v>Lon</v>
      </c>
      <c r="F81" s="79" t="s">
        <v>196</v>
      </c>
      <c r="G81" s="79" t="s">
        <v>332</v>
      </c>
      <c r="H81" s="79" t="s">
        <v>197</v>
      </c>
      <c r="I81" s="79" t="s">
        <v>203</v>
      </c>
      <c r="J81" s="79" t="s">
        <v>294</v>
      </c>
      <c r="K81" s="67" t="str">
        <f t="shared" si="13"/>
        <v>Repex_Replacing: Steel Mains &lt;=2"_Gross</v>
      </c>
      <c r="L81" s="79" t="s">
        <v>292</v>
      </c>
      <c r="M81" s="80"/>
      <c r="R81" s="14"/>
      <c r="T81" s="68"/>
      <c r="U81" s="68"/>
      <c r="V81" s="68"/>
      <c r="W81" s="68"/>
      <c r="X81" s="68"/>
      <c r="Y81" s="81">
        <f>Cal_SubmittedCosts!Y81/VLOOKUP($F81,Inp_SubOngoingEfficiency!$F$20:$AK$22,MATCH(Y$7,Inp_SubOngoingEfficiency!$F$7:$AK$7,0),FALSE)</f>
        <v>0</v>
      </c>
      <c r="Z81" s="81">
        <f>Cal_SubmittedCosts!Z81/VLOOKUP($F81,Inp_SubOngoingEfficiency!$F$20:$AK$22,MATCH(Z$7,Inp_SubOngoingEfficiency!$F$7:$AK$7,0),FALSE)</f>
        <v>0</v>
      </c>
      <c r="AA81" s="81">
        <f>Cal_SubmittedCosts!AA81/VLOOKUP($F81,Inp_SubOngoingEfficiency!$F$20:$AK$22,MATCH(AA$7,Inp_SubOngoingEfficiency!$F$7:$AK$7,0),FALSE)</f>
        <v>0</v>
      </c>
      <c r="AB81" s="81">
        <f>Cal_SubmittedCosts!AB81/VLOOKUP($F81,Inp_SubOngoingEfficiency!$F$20:$AK$22,MATCH(AB$7,Inp_SubOngoingEfficiency!$F$7:$AK$7,0),FALSE)</f>
        <v>0</v>
      </c>
      <c r="AC81" s="81">
        <f>Cal_SubmittedCosts!AC81/VLOOKUP($F81,Inp_SubOngoingEfficiency!$F$20:$AK$22,MATCH(AC$7,Inp_SubOngoingEfficiency!$F$7:$AK$7,0),FALSE)</f>
        <v>0</v>
      </c>
      <c r="AD81" s="81">
        <f>Cal_SubmittedCosts!AD81/VLOOKUP($F81,Inp_SubOngoingEfficiency!$F$20:$AK$22,MATCH(AD$7,Inp_SubOngoingEfficiency!$F$7:$AK$7,0),FALSE)</f>
        <v>0</v>
      </c>
      <c r="AE81" s="81">
        <f>Cal_SubmittedCosts!AE81/VLOOKUP($F81,Inp_SubOngoingEfficiency!$F$20:$AK$22,MATCH(AE$7,Inp_SubOngoingEfficiency!$F$7:$AK$7,0),FALSE)</f>
        <v>0</v>
      </c>
      <c r="AF81" s="81">
        <f>Cal_SubmittedCosts!AF81/VLOOKUP($F81,Inp_SubOngoingEfficiency!$F$20:$AK$22,MATCH(AF$7,Inp_SubOngoingEfficiency!$F$7:$AK$7,0),FALSE)</f>
        <v>0</v>
      </c>
      <c r="AG81" s="81">
        <f>Cal_SubmittedCosts!AG81/VLOOKUP($F81,Inp_SubOngoingEfficiency!$F$20:$AK$22,MATCH(AG$7,Inp_SubOngoingEfficiency!$F$7:$AK$7,0),FALSE)</f>
        <v>0</v>
      </c>
      <c r="AH81" s="81">
        <f>Cal_SubmittedCosts!AH81/VLOOKUP($F81,Inp_SubOngoingEfficiency!$F$20:$AK$22,MATCH(AH$7,Inp_SubOngoingEfficiency!$F$7:$AK$7,0),FALSE)</f>
        <v>0</v>
      </c>
      <c r="AI81" s="81">
        <f>Cal_SubmittedCosts!AI81/VLOOKUP($F81,Inp_SubOngoingEfficiency!$F$20:$AK$22,MATCH(AI$7,Inp_SubOngoingEfficiency!$F$7:$AK$7,0),FALSE)</f>
        <v>0</v>
      </c>
      <c r="AJ81" s="81">
        <f>Cal_SubmittedCosts!AJ81/VLOOKUP($F81,Inp_SubOngoingEfficiency!$F$20:$AK$22,MATCH(AJ$7,Inp_SubOngoingEfficiency!$F$7:$AK$7,0),FALSE)</f>
        <v>0</v>
      </c>
      <c r="AK81" s="81">
        <f>Cal_SubmittedCosts!AK81/VLOOKUP($F81,Inp_SubOngoingEfficiency!$F$20:$AK$22,MATCH(AK$7,Inp_SubOngoingEfficiency!$F$7:$AK$7,0),FALSE)</f>
        <v>0</v>
      </c>
      <c r="AN81" s="79"/>
    </row>
    <row r="82" spans="5:40">
      <c r="E82" s="65" t="str">
        <f>Cover!$F$13</f>
        <v>Lon</v>
      </c>
      <c r="F82" s="79" t="s">
        <v>196</v>
      </c>
      <c r="G82" s="79" t="s">
        <v>332</v>
      </c>
      <c r="H82" s="79" t="s">
        <v>197</v>
      </c>
      <c r="I82" s="79" t="s">
        <v>204</v>
      </c>
      <c r="J82" s="79" t="s">
        <v>294</v>
      </c>
      <c r="K82" s="67" t="str">
        <f t="shared" si="13"/>
        <v>Repex_Replacing: Steel Mains &gt;2"_Gross</v>
      </c>
      <c r="L82" s="79" t="s">
        <v>292</v>
      </c>
      <c r="M82" s="80"/>
      <c r="R82" s="14"/>
      <c r="T82" s="68"/>
      <c r="U82" s="68"/>
      <c r="V82" s="68"/>
      <c r="W82" s="68"/>
      <c r="X82" s="68"/>
      <c r="Y82" s="81">
        <f>Cal_SubmittedCosts!Y82/VLOOKUP($F82,Inp_SubOngoingEfficiency!$F$20:$AK$22,MATCH(Y$7,Inp_SubOngoingEfficiency!$F$7:$AK$7,0),FALSE)</f>
        <v>0</v>
      </c>
      <c r="Z82" s="81">
        <f>Cal_SubmittedCosts!Z82/VLOOKUP($F82,Inp_SubOngoingEfficiency!$F$20:$AK$22,MATCH(Z$7,Inp_SubOngoingEfficiency!$F$7:$AK$7,0),FALSE)</f>
        <v>0</v>
      </c>
      <c r="AA82" s="81">
        <f>Cal_SubmittedCosts!AA82/VLOOKUP($F82,Inp_SubOngoingEfficiency!$F$20:$AK$22,MATCH(AA$7,Inp_SubOngoingEfficiency!$F$7:$AK$7,0),FALSE)</f>
        <v>0</v>
      </c>
      <c r="AB82" s="81">
        <f>Cal_SubmittedCosts!AB82/VLOOKUP($F82,Inp_SubOngoingEfficiency!$F$20:$AK$22,MATCH(AB$7,Inp_SubOngoingEfficiency!$F$7:$AK$7,0),FALSE)</f>
        <v>0</v>
      </c>
      <c r="AC82" s="81">
        <f>Cal_SubmittedCosts!AC82/VLOOKUP($F82,Inp_SubOngoingEfficiency!$F$20:$AK$22,MATCH(AC$7,Inp_SubOngoingEfficiency!$F$7:$AK$7,0),FALSE)</f>
        <v>0</v>
      </c>
      <c r="AD82" s="81">
        <f>Cal_SubmittedCosts!AD82/VLOOKUP($F82,Inp_SubOngoingEfficiency!$F$20:$AK$22,MATCH(AD$7,Inp_SubOngoingEfficiency!$F$7:$AK$7,0),FALSE)</f>
        <v>0</v>
      </c>
      <c r="AE82" s="81">
        <f>Cal_SubmittedCosts!AE82/VLOOKUP($F82,Inp_SubOngoingEfficiency!$F$20:$AK$22,MATCH(AE$7,Inp_SubOngoingEfficiency!$F$7:$AK$7,0),FALSE)</f>
        <v>0</v>
      </c>
      <c r="AF82" s="81">
        <f>Cal_SubmittedCosts!AF82/VLOOKUP($F82,Inp_SubOngoingEfficiency!$F$20:$AK$22,MATCH(AF$7,Inp_SubOngoingEfficiency!$F$7:$AK$7,0),FALSE)</f>
        <v>0</v>
      </c>
      <c r="AG82" s="81">
        <f>Cal_SubmittedCosts!AG82/VLOOKUP($F82,Inp_SubOngoingEfficiency!$F$20:$AK$22,MATCH(AG$7,Inp_SubOngoingEfficiency!$F$7:$AK$7,0),FALSE)</f>
        <v>0</v>
      </c>
      <c r="AH82" s="81">
        <f>Cal_SubmittedCosts!AH82/VLOOKUP($F82,Inp_SubOngoingEfficiency!$F$20:$AK$22,MATCH(AH$7,Inp_SubOngoingEfficiency!$F$7:$AK$7,0),FALSE)</f>
        <v>0</v>
      </c>
      <c r="AI82" s="81">
        <f>Cal_SubmittedCosts!AI82/VLOOKUP($F82,Inp_SubOngoingEfficiency!$F$20:$AK$22,MATCH(AI$7,Inp_SubOngoingEfficiency!$F$7:$AK$7,0),FALSE)</f>
        <v>0</v>
      </c>
      <c r="AJ82" s="81">
        <f>Cal_SubmittedCosts!AJ82/VLOOKUP($F82,Inp_SubOngoingEfficiency!$F$20:$AK$22,MATCH(AJ$7,Inp_SubOngoingEfficiency!$F$7:$AK$7,0),FALSE)</f>
        <v>0</v>
      </c>
      <c r="AK82" s="81">
        <f>Cal_SubmittedCosts!AK82/VLOOKUP($F82,Inp_SubOngoingEfficiency!$F$20:$AK$22,MATCH(AK$7,Inp_SubOngoingEfficiency!$F$7:$AK$7,0),FALSE)</f>
        <v>0</v>
      </c>
      <c r="AN82" s="79"/>
    </row>
    <row r="83" spans="5:40">
      <c r="E83" s="65" t="str">
        <f>Cover!$F$13</f>
        <v>Lon</v>
      </c>
      <c r="F83" s="79" t="s">
        <v>196</v>
      </c>
      <c r="G83" s="79" t="s">
        <v>332</v>
      </c>
      <c r="H83" s="79" t="s">
        <v>197</v>
      </c>
      <c r="I83" s="79" t="s">
        <v>202</v>
      </c>
      <c r="J83" s="79" t="s">
        <v>294</v>
      </c>
      <c r="K83" s="67" t="str">
        <f>F83&amp;"_"&amp;I83&amp;"_"&amp;J83</f>
        <v>Repex_Replacing: Iron mains &gt;30m_Gross</v>
      </c>
      <c r="L83" s="79" t="s">
        <v>292</v>
      </c>
      <c r="M83" s="80"/>
      <c r="R83" s="14"/>
      <c r="T83" s="68"/>
      <c r="U83" s="68"/>
      <c r="V83" s="68"/>
      <c r="W83" s="68"/>
      <c r="X83" s="68"/>
      <c r="Y83" s="81">
        <f>Cal_SubmittedCosts!Y83/VLOOKUP($F83,Inp_SubOngoingEfficiency!$F$20:$AK$22,MATCH(Y$7,Inp_SubOngoingEfficiency!$F$7:$AK$7,0),FALSE)</f>
        <v>0</v>
      </c>
      <c r="Z83" s="81">
        <f>Cal_SubmittedCosts!Z83/VLOOKUP($F83,Inp_SubOngoingEfficiency!$F$20:$AK$22,MATCH(Z$7,Inp_SubOngoingEfficiency!$F$7:$AK$7,0),FALSE)</f>
        <v>0</v>
      </c>
      <c r="AA83" s="81">
        <f>Cal_SubmittedCosts!AA83/VLOOKUP($F83,Inp_SubOngoingEfficiency!$F$20:$AK$22,MATCH(AA$7,Inp_SubOngoingEfficiency!$F$7:$AK$7,0),FALSE)</f>
        <v>0</v>
      </c>
      <c r="AB83" s="81">
        <f>Cal_SubmittedCosts!AB83/VLOOKUP($F83,Inp_SubOngoingEfficiency!$F$20:$AK$22,MATCH(AB$7,Inp_SubOngoingEfficiency!$F$7:$AK$7,0),FALSE)</f>
        <v>0</v>
      </c>
      <c r="AC83" s="81">
        <f>Cal_SubmittedCosts!AC83/VLOOKUP($F83,Inp_SubOngoingEfficiency!$F$20:$AK$22,MATCH(AC$7,Inp_SubOngoingEfficiency!$F$7:$AK$7,0),FALSE)</f>
        <v>0</v>
      </c>
      <c r="AD83" s="81">
        <f>Cal_SubmittedCosts!AD83/VLOOKUP($F83,Inp_SubOngoingEfficiency!$F$20:$AK$22,MATCH(AD$7,Inp_SubOngoingEfficiency!$F$7:$AK$7,0),FALSE)</f>
        <v>0</v>
      </c>
      <c r="AE83" s="81">
        <f>Cal_SubmittedCosts!AE83/VLOOKUP($F83,Inp_SubOngoingEfficiency!$F$20:$AK$22,MATCH(AE$7,Inp_SubOngoingEfficiency!$F$7:$AK$7,0),FALSE)</f>
        <v>0</v>
      </c>
      <c r="AF83" s="81">
        <f>Cal_SubmittedCosts!AF83/VLOOKUP($F83,Inp_SubOngoingEfficiency!$F$20:$AK$22,MATCH(AF$7,Inp_SubOngoingEfficiency!$F$7:$AK$7,0),FALSE)</f>
        <v>0</v>
      </c>
      <c r="AG83" s="81">
        <f>Cal_SubmittedCosts!AG83/VLOOKUP($F83,Inp_SubOngoingEfficiency!$F$20:$AK$22,MATCH(AG$7,Inp_SubOngoingEfficiency!$F$7:$AK$7,0),FALSE)</f>
        <v>0</v>
      </c>
      <c r="AH83" s="81">
        <f>Cal_SubmittedCosts!AH83/VLOOKUP($F83,Inp_SubOngoingEfficiency!$F$20:$AK$22,MATCH(AH$7,Inp_SubOngoingEfficiency!$F$7:$AK$7,0),FALSE)</f>
        <v>0</v>
      </c>
      <c r="AI83" s="81">
        <f>Cal_SubmittedCosts!AI83/VLOOKUP($F83,Inp_SubOngoingEfficiency!$F$20:$AK$22,MATCH(AI$7,Inp_SubOngoingEfficiency!$F$7:$AK$7,0),FALSE)</f>
        <v>0</v>
      </c>
      <c r="AJ83" s="81">
        <f>Cal_SubmittedCosts!AJ83/VLOOKUP($F83,Inp_SubOngoingEfficiency!$F$20:$AK$22,MATCH(AJ$7,Inp_SubOngoingEfficiency!$F$7:$AK$7,0),FALSE)</f>
        <v>0</v>
      </c>
      <c r="AK83" s="81">
        <f>Cal_SubmittedCosts!AK83/VLOOKUP($F83,Inp_SubOngoingEfficiency!$F$20:$AK$22,MATCH(AK$7,Inp_SubOngoingEfficiency!$F$7:$AK$7,0),FALSE)</f>
        <v>0</v>
      </c>
      <c r="AN83" s="79"/>
    </row>
    <row r="84" spans="5:40">
      <c r="E84" s="65" t="str">
        <f>Cover!$F$13</f>
        <v>Lon</v>
      </c>
      <c r="F84" s="79" t="s">
        <v>196</v>
      </c>
      <c r="G84" s="79" t="s">
        <v>334</v>
      </c>
      <c r="H84" s="79" t="s">
        <v>207</v>
      </c>
      <c r="I84" s="79" t="s">
        <v>198</v>
      </c>
      <c r="J84" s="79" t="s">
        <v>294</v>
      </c>
      <c r="K84" s="67" t="str">
        <f t="shared" si="13"/>
        <v>Repex_Replacing: Tier 1_Gross</v>
      </c>
      <c r="L84" s="79" t="s">
        <v>292</v>
      </c>
      <c r="M84" s="80"/>
      <c r="R84" s="14"/>
      <c r="T84" s="68"/>
      <c r="U84" s="68"/>
      <c r="V84" s="68"/>
      <c r="W84" s="68"/>
      <c r="X84" s="68"/>
      <c r="Y84" s="81">
        <f>Cal_SubmittedCosts!Y84/VLOOKUP($F84,Inp_SubOngoingEfficiency!$F$20:$AK$22,MATCH(Y$7,Inp_SubOngoingEfficiency!$F$7:$AK$7,0),FALSE)</f>
        <v>34.343267796999996</v>
      </c>
      <c r="Z84" s="81">
        <f>Cal_SubmittedCosts!Z84/VLOOKUP($F84,Inp_SubOngoingEfficiency!$F$20:$AK$22,MATCH(Z$7,Inp_SubOngoingEfficiency!$F$7:$AK$7,0),FALSE)</f>
        <v>26.205571795000001</v>
      </c>
      <c r="AA84" s="81">
        <f>Cal_SubmittedCosts!AA84/VLOOKUP($F84,Inp_SubOngoingEfficiency!$F$20:$AK$22,MATCH(AA$7,Inp_SubOngoingEfficiency!$F$7:$AK$7,0),FALSE)</f>
        <v>31.209553857</v>
      </c>
      <c r="AB84" s="81">
        <f>Cal_SubmittedCosts!AB84/VLOOKUP($F84,Inp_SubOngoingEfficiency!$F$20:$AK$22,MATCH(AB$7,Inp_SubOngoingEfficiency!$F$7:$AK$7,0),FALSE)</f>
        <v>29.337599946999994</v>
      </c>
      <c r="AC84" s="81">
        <f>Cal_SubmittedCosts!AC84/VLOOKUP($F84,Inp_SubOngoingEfficiency!$F$20:$AK$22,MATCH(AC$7,Inp_SubOngoingEfficiency!$F$7:$AK$7,0),FALSE)</f>
        <v>31.072760663000004</v>
      </c>
      <c r="AD84" s="81">
        <f>Cal_SubmittedCosts!AD84/VLOOKUP($F84,Inp_SubOngoingEfficiency!$F$20:$AK$22,MATCH(AD$7,Inp_SubOngoingEfficiency!$F$7:$AK$7,0),FALSE)</f>
        <v>25.908003774000004</v>
      </c>
      <c r="AE84" s="81">
        <f>Cal_SubmittedCosts!AE84/VLOOKUP($F84,Inp_SubOngoingEfficiency!$F$20:$AK$22,MATCH(AE$7,Inp_SubOngoingEfficiency!$F$7:$AK$7,0),FALSE)</f>
        <v>25.073748638000001</v>
      </c>
      <c r="AF84" s="81">
        <f>Cal_SubmittedCosts!AF84/VLOOKUP($F84,Inp_SubOngoingEfficiency!$F$20:$AK$22,MATCH(AF$7,Inp_SubOngoingEfficiency!$F$7:$AK$7,0),FALSE)</f>
        <v>39.116943931658291</v>
      </c>
      <c r="AG84" s="81">
        <f>Cal_SubmittedCosts!AG84/VLOOKUP($F84,Inp_SubOngoingEfficiency!$F$20:$AK$22,MATCH(AG$7,Inp_SubOngoingEfficiency!$F$7:$AK$7,0),FALSE)</f>
        <v>34.723213795611223</v>
      </c>
      <c r="AH84" s="81">
        <f>Cal_SubmittedCosts!AH84/VLOOKUP($F84,Inp_SubOngoingEfficiency!$F$20:$AK$22,MATCH(AH$7,Inp_SubOngoingEfficiency!$F$7:$AK$7,0),FALSE)</f>
        <v>33.907069245878397</v>
      </c>
      <c r="AI84" s="81">
        <f>Cal_SubmittedCosts!AI84/VLOOKUP($F84,Inp_SubOngoingEfficiency!$F$20:$AK$22,MATCH(AI$7,Inp_SubOngoingEfficiency!$F$7:$AK$7,0),FALSE)</f>
        <v>33.26520253819367</v>
      </c>
      <c r="AJ84" s="81">
        <f>Cal_SubmittedCosts!AJ84/VLOOKUP($F84,Inp_SubOngoingEfficiency!$F$20:$AK$22,MATCH(AJ$7,Inp_SubOngoingEfficiency!$F$7:$AK$7,0),FALSE)</f>
        <v>33.242960169105203</v>
      </c>
      <c r="AK84" s="81">
        <f>Cal_SubmittedCosts!AK84/VLOOKUP($F84,Inp_SubOngoingEfficiency!$F$20:$AK$22,MATCH(AK$7,Inp_SubOngoingEfficiency!$F$7:$AK$7,0),FALSE)</f>
        <v>33.258191973523076</v>
      </c>
      <c r="AN84" s="79"/>
    </row>
    <row r="85" spans="5:40">
      <c r="E85" s="65" t="str">
        <f>Cover!$F$13</f>
        <v>Lon</v>
      </c>
      <c r="F85" s="79" t="s">
        <v>196</v>
      </c>
      <c r="G85" s="79" t="s">
        <v>334</v>
      </c>
      <c r="H85" s="79" t="s">
        <v>207</v>
      </c>
      <c r="I85" s="79" t="s">
        <v>199</v>
      </c>
      <c r="J85" s="79" t="s">
        <v>294</v>
      </c>
      <c r="K85" s="67" t="str">
        <f t="shared" si="13"/>
        <v>Repex_Replacing: Tier 2A_Gross</v>
      </c>
      <c r="L85" s="79" t="s">
        <v>292</v>
      </c>
      <c r="M85" s="80"/>
      <c r="R85" s="14"/>
      <c r="T85" s="68"/>
      <c r="U85" s="68"/>
      <c r="V85" s="68"/>
      <c r="W85" s="68"/>
      <c r="X85" s="68"/>
      <c r="Y85" s="81">
        <f>Cal_SubmittedCosts!Y85/VLOOKUP($F85,Inp_SubOngoingEfficiency!$F$20:$AK$22,MATCH(Y$7,Inp_SubOngoingEfficiency!$F$7:$AK$7,0),FALSE)</f>
        <v>2.9918180000000003E-3</v>
      </c>
      <c r="Z85" s="81">
        <f>Cal_SubmittedCosts!Z85/VLOOKUP($F85,Inp_SubOngoingEfficiency!$F$20:$AK$22,MATCH(Z$7,Inp_SubOngoingEfficiency!$F$7:$AK$7,0),FALSE)</f>
        <v>7.731417E-3</v>
      </c>
      <c r="AA85" s="81">
        <f>Cal_SubmittedCosts!AA85/VLOOKUP($F85,Inp_SubOngoingEfficiency!$F$20:$AK$22,MATCH(AA$7,Inp_SubOngoingEfficiency!$F$7:$AK$7,0),FALSE)</f>
        <v>2.0144611E-2</v>
      </c>
      <c r="AB85" s="81">
        <f>Cal_SubmittedCosts!AB85/VLOOKUP($F85,Inp_SubOngoingEfficiency!$F$20:$AK$22,MATCH(AB$7,Inp_SubOngoingEfficiency!$F$7:$AK$7,0),FALSE)</f>
        <v>1.7196842E-2</v>
      </c>
      <c r="AC85" s="81">
        <f>Cal_SubmittedCosts!AC85/VLOOKUP($F85,Inp_SubOngoingEfficiency!$F$20:$AK$22,MATCH(AC$7,Inp_SubOngoingEfficiency!$F$7:$AK$7,0),FALSE)</f>
        <v>4.6851009999999997E-3</v>
      </c>
      <c r="AD85" s="81">
        <f>Cal_SubmittedCosts!AD85/VLOOKUP($F85,Inp_SubOngoingEfficiency!$F$20:$AK$22,MATCH(AD$7,Inp_SubOngoingEfficiency!$F$7:$AK$7,0),FALSE)</f>
        <v>1.0188565E-2</v>
      </c>
      <c r="AE85" s="81">
        <f>Cal_SubmittedCosts!AE85/VLOOKUP($F85,Inp_SubOngoingEfficiency!$F$20:$AK$22,MATCH(AE$7,Inp_SubOngoingEfficiency!$F$7:$AK$7,0),FALSE)</f>
        <v>1.3609464999999999E-2</v>
      </c>
      <c r="AF85" s="81">
        <f>Cal_SubmittedCosts!AF85/VLOOKUP($F85,Inp_SubOngoingEfficiency!$F$20:$AK$22,MATCH(AF$7,Inp_SubOngoingEfficiency!$F$7:$AK$7,0),FALSE)</f>
        <v>0.13540564824120602</v>
      </c>
      <c r="AG85" s="81">
        <f>Cal_SubmittedCosts!AG85/VLOOKUP($F85,Inp_SubOngoingEfficiency!$F$20:$AK$22,MATCH(AG$7,Inp_SubOngoingEfficiency!$F$7:$AK$7,0),FALSE)</f>
        <v>1.3058608620994418E-2</v>
      </c>
      <c r="AH85" s="81">
        <f>Cal_SubmittedCosts!AH85/VLOOKUP($F85,Inp_SubOngoingEfficiency!$F$20:$AK$22,MATCH(AH$7,Inp_SubOngoingEfficiency!$F$7:$AK$7,0),FALSE)</f>
        <v>2.390938658343103E-2</v>
      </c>
      <c r="AI85" s="81">
        <f>Cal_SubmittedCosts!AI85/VLOOKUP($F85,Inp_SubOngoingEfficiency!$F$20:$AK$22,MATCH(AI$7,Inp_SubOngoingEfficiency!$F$7:$AK$7,0),FALSE)</f>
        <v>3.7530837873756218E-2</v>
      </c>
      <c r="AJ85" s="81">
        <f>Cal_SubmittedCosts!AJ85/VLOOKUP($F85,Inp_SubOngoingEfficiency!$F$20:$AK$22,MATCH(AJ$7,Inp_SubOngoingEfficiency!$F$7:$AK$7,0),FALSE)</f>
        <v>4.0631220366244412E-2</v>
      </c>
      <c r="AK85" s="81">
        <f>Cal_SubmittedCosts!AK85/VLOOKUP($F85,Inp_SubOngoingEfficiency!$F$20:$AK$22,MATCH(AK$7,Inp_SubOngoingEfficiency!$F$7:$AK$7,0),FALSE)</f>
        <v>4.2213291911138477E-2</v>
      </c>
      <c r="AN85" s="79"/>
    </row>
    <row r="86" spans="5:40">
      <c r="E86" s="65" t="str">
        <f>Cover!$F$13</f>
        <v>Lon</v>
      </c>
      <c r="F86" s="79" t="s">
        <v>196</v>
      </c>
      <c r="G86" s="79" t="s">
        <v>334</v>
      </c>
      <c r="H86" s="79" t="s">
        <v>207</v>
      </c>
      <c r="I86" s="79" t="s">
        <v>206</v>
      </c>
      <c r="J86" s="79" t="s">
        <v>294</v>
      </c>
      <c r="K86" s="67" t="str">
        <f t="shared" si="13"/>
        <v>Repex_Replacing: Tier 2B_Gross</v>
      </c>
      <c r="L86" s="79" t="s">
        <v>292</v>
      </c>
      <c r="M86" s="80"/>
      <c r="R86" s="14"/>
      <c r="T86" s="68"/>
      <c r="U86" s="68"/>
      <c r="V86" s="68"/>
      <c r="W86" s="68"/>
      <c r="X86" s="68"/>
      <c r="Y86" s="81">
        <f>Cal_SubmittedCosts!Y86/VLOOKUP($F86,Inp_SubOngoingEfficiency!$F$20:$AK$22,MATCH(Y$7,Inp_SubOngoingEfficiency!$F$7:$AK$7,0),FALSE)</f>
        <v>1.9119116999999998E-2</v>
      </c>
      <c r="Z86" s="81">
        <f>Cal_SubmittedCosts!Z86/VLOOKUP($F86,Inp_SubOngoingEfficiency!$F$20:$AK$22,MATCH(Z$7,Inp_SubOngoingEfficiency!$F$7:$AK$7,0),FALSE)</f>
        <v>3.0229269999999999E-3</v>
      </c>
      <c r="AA86" s="81">
        <f>Cal_SubmittedCosts!AA86/VLOOKUP($F86,Inp_SubOngoingEfficiency!$F$20:$AK$22,MATCH(AA$7,Inp_SubOngoingEfficiency!$F$7:$AK$7,0),FALSE)</f>
        <v>1.3689218000000001E-2</v>
      </c>
      <c r="AB86" s="81">
        <f>Cal_SubmittedCosts!AB86/VLOOKUP($F86,Inp_SubOngoingEfficiency!$F$20:$AK$22,MATCH(AB$7,Inp_SubOngoingEfficiency!$F$7:$AK$7,0),FALSE)</f>
        <v>6.1863764000000002E-2</v>
      </c>
      <c r="AC86" s="81">
        <f>Cal_SubmittedCosts!AC86/VLOOKUP($F86,Inp_SubOngoingEfficiency!$F$20:$AK$22,MATCH(AC$7,Inp_SubOngoingEfficiency!$F$7:$AK$7,0),FALSE)</f>
        <v>2.8461872999999999E-2</v>
      </c>
      <c r="AD86" s="81">
        <f>Cal_SubmittedCosts!AD86/VLOOKUP($F86,Inp_SubOngoingEfficiency!$F$20:$AK$22,MATCH(AD$7,Inp_SubOngoingEfficiency!$F$7:$AK$7,0),FALSE)</f>
        <v>2.5900481E-2</v>
      </c>
      <c r="AE86" s="81">
        <f>Cal_SubmittedCosts!AE86/VLOOKUP($F86,Inp_SubOngoingEfficiency!$F$20:$AK$22,MATCH(AE$7,Inp_SubOngoingEfficiency!$F$7:$AK$7,0),FALSE)</f>
        <v>6.2838076999999992E-2</v>
      </c>
      <c r="AF86" s="81">
        <f>Cal_SubmittedCosts!AF86/VLOOKUP($F86,Inp_SubOngoingEfficiency!$F$20:$AK$22,MATCH(AF$7,Inp_SubOngoingEfficiency!$F$7:$AK$7,0),FALSE)</f>
        <v>0.25745992361809045</v>
      </c>
      <c r="AG86" s="81">
        <f>Cal_SubmittedCosts!AG86/VLOOKUP($F86,Inp_SubOngoingEfficiency!$F$20:$AK$22,MATCH(AG$7,Inp_SubOngoingEfficiency!$F$7:$AK$7,0),FALSE)</f>
        <v>5.6101310572965329E-4</v>
      </c>
      <c r="AH86" s="81">
        <f>Cal_SubmittedCosts!AH86/VLOOKUP($F86,Inp_SubOngoingEfficiency!$F$20:$AK$22,MATCH(AH$7,Inp_SubOngoingEfficiency!$F$7:$AK$7,0),FALSE)</f>
        <v>1.0271818170167013E-3</v>
      </c>
      <c r="AI86" s="81">
        <f>Cal_SubmittedCosts!AI86/VLOOKUP($F86,Inp_SubOngoingEfficiency!$F$20:$AK$22,MATCH(AI$7,Inp_SubOngoingEfficiency!$F$7:$AK$7,0),FALSE)</f>
        <v>1.6123713770116377E-3</v>
      </c>
      <c r="AJ86" s="81">
        <f>Cal_SubmittedCosts!AJ86/VLOOKUP($F86,Inp_SubOngoingEfficiency!$F$20:$AK$22,MATCH(AJ$7,Inp_SubOngoingEfficiency!$F$7:$AK$7,0),FALSE)</f>
        <v>1.7455628572203459E-3</v>
      </c>
      <c r="AK86" s="81">
        <f>Cal_SubmittedCosts!AK86/VLOOKUP($F86,Inp_SubOngoingEfficiency!$F$20:$AK$22,MATCH(AK$7,Inp_SubOngoingEfficiency!$F$7:$AK$7,0),FALSE)</f>
        <v>1.8135365367753827E-3</v>
      </c>
      <c r="AN86" s="79"/>
    </row>
    <row r="87" spans="5:40">
      <c r="E87" s="65" t="str">
        <f>Cover!$F$13</f>
        <v>Lon</v>
      </c>
      <c r="F87" s="79" t="s">
        <v>196</v>
      </c>
      <c r="G87" s="79" t="s">
        <v>334</v>
      </c>
      <c r="H87" s="79" t="s">
        <v>207</v>
      </c>
      <c r="I87" s="79" t="s">
        <v>201</v>
      </c>
      <c r="J87" s="79" t="s">
        <v>294</v>
      </c>
      <c r="K87" s="67" t="str">
        <f t="shared" si="13"/>
        <v>Repex_Replacing: Tier 3_Gross</v>
      </c>
      <c r="L87" s="79" t="s">
        <v>292</v>
      </c>
      <c r="M87" s="80"/>
      <c r="R87" s="14"/>
      <c r="T87" s="68"/>
      <c r="U87" s="68"/>
      <c r="V87" s="68"/>
      <c r="W87" s="68"/>
      <c r="X87" s="68"/>
      <c r="Y87" s="81">
        <f>Cal_SubmittedCosts!Y87/VLOOKUP($F87,Inp_SubOngoingEfficiency!$F$20:$AK$22,MATCH(Y$7,Inp_SubOngoingEfficiency!$F$7:$AK$7,0),FALSE)</f>
        <v>9.9664490000000005E-3</v>
      </c>
      <c r="Z87" s="81">
        <f>Cal_SubmittedCosts!Z87/VLOOKUP($F87,Inp_SubOngoingEfficiency!$F$20:$AK$22,MATCH(Z$7,Inp_SubOngoingEfficiency!$F$7:$AK$7,0),FALSE)</f>
        <v>6.700849E-3</v>
      </c>
      <c r="AA87" s="81">
        <f>Cal_SubmittedCosts!AA87/VLOOKUP($F87,Inp_SubOngoingEfficiency!$F$20:$AK$22,MATCH(AA$7,Inp_SubOngoingEfficiency!$F$7:$AK$7,0),FALSE)</f>
        <v>1.7050041000000002E-2</v>
      </c>
      <c r="AB87" s="81">
        <f>Cal_SubmittedCosts!AB87/VLOOKUP($F87,Inp_SubOngoingEfficiency!$F$20:$AK$22,MATCH(AB$7,Inp_SubOngoingEfficiency!$F$7:$AK$7,0),FALSE)</f>
        <v>5.2267572999999998E-2</v>
      </c>
      <c r="AC87" s="81">
        <f>Cal_SubmittedCosts!AC87/VLOOKUP($F87,Inp_SubOngoingEfficiency!$F$20:$AK$22,MATCH(AC$7,Inp_SubOngoingEfficiency!$F$7:$AK$7,0),FALSE)</f>
        <v>5.9930803000000005E-2</v>
      </c>
      <c r="AD87" s="81">
        <f>Cal_SubmittedCosts!AD87/VLOOKUP($F87,Inp_SubOngoingEfficiency!$F$20:$AK$22,MATCH(AD$7,Inp_SubOngoingEfficiency!$F$7:$AK$7,0),FALSE)</f>
        <v>0.123422796</v>
      </c>
      <c r="AE87" s="81">
        <f>Cal_SubmittedCosts!AE87/VLOOKUP($F87,Inp_SubOngoingEfficiency!$F$20:$AK$22,MATCH(AE$7,Inp_SubOngoingEfficiency!$F$7:$AK$7,0),FALSE)</f>
        <v>0.21775740300000002</v>
      </c>
      <c r="AF87" s="81">
        <f>Cal_SubmittedCosts!AF87/VLOOKUP($F87,Inp_SubOngoingEfficiency!$F$20:$AK$22,MATCH(AF$7,Inp_SubOngoingEfficiency!$F$7:$AK$7,0),FALSE)</f>
        <v>0.5973205959798995</v>
      </c>
      <c r="AG87" s="81">
        <f>Cal_SubmittedCosts!AG87/VLOOKUP($F87,Inp_SubOngoingEfficiency!$F$20:$AK$22,MATCH(AG$7,Inp_SubOngoingEfficiency!$F$7:$AK$7,0),FALSE)</f>
        <v>0</v>
      </c>
      <c r="AH87" s="81">
        <f>Cal_SubmittedCosts!AH87/VLOOKUP($F87,Inp_SubOngoingEfficiency!$F$20:$AK$22,MATCH(AH$7,Inp_SubOngoingEfficiency!$F$7:$AK$7,0),FALSE)</f>
        <v>0</v>
      </c>
      <c r="AI87" s="81">
        <f>Cal_SubmittedCosts!AI87/VLOOKUP($F87,Inp_SubOngoingEfficiency!$F$20:$AK$22,MATCH(AI$7,Inp_SubOngoingEfficiency!$F$7:$AK$7,0),FALSE)</f>
        <v>0</v>
      </c>
      <c r="AJ87" s="81">
        <f>Cal_SubmittedCosts!AJ87/VLOOKUP($F87,Inp_SubOngoingEfficiency!$F$20:$AK$22,MATCH(AJ$7,Inp_SubOngoingEfficiency!$F$7:$AK$7,0),FALSE)</f>
        <v>0</v>
      </c>
      <c r="AK87" s="81">
        <f>Cal_SubmittedCosts!AK87/VLOOKUP($F87,Inp_SubOngoingEfficiency!$F$20:$AK$22,MATCH(AK$7,Inp_SubOngoingEfficiency!$F$7:$AK$7,0),FALSE)</f>
        <v>0</v>
      </c>
      <c r="AN87" s="79"/>
    </row>
    <row r="88" spans="5:40">
      <c r="E88" s="65" t="str">
        <f>Cover!$F$13</f>
        <v>Lon</v>
      </c>
      <c r="F88" s="79" t="s">
        <v>196</v>
      </c>
      <c r="G88" s="79" t="s">
        <v>334</v>
      </c>
      <c r="H88" s="79" t="s">
        <v>207</v>
      </c>
      <c r="I88" s="79" t="s">
        <v>208</v>
      </c>
      <c r="J88" s="79" t="s">
        <v>294</v>
      </c>
      <c r="K88" s="67" t="str">
        <f t="shared" si="13"/>
        <v>Repex_Replacing: Iron Mains &gt;30m_Gross</v>
      </c>
      <c r="L88" s="79" t="s">
        <v>292</v>
      </c>
      <c r="M88" s="80"/>
      <c r="R88" s="14"/>
      <c r="T88" s="68"/>
      <c r="U88" s="68"/>
      <c r="V88" s="68"/>
      <c r="W88" s="68"/>
      <c r="X88" s="68"/>
      <c r="Y88" s="81">
        <f>Cal_SubmittedCosts!Y88/VLOOKUP($F88,Inp_SubOngoingEfficiency!$F$20:$AK$22,MATCH(Y$7,Inp_SubOngoingEfficiency!$F$7:$AK$7,0),FALSE)</f>
        <v>4.4123022999999997E-2</v>
      </c>
      <c r="Z88" s="81">
        <f>Cal_SubmittedCosts!Z88/VLOOKUP($F88,Inp_SubOngoingEfficiency!$F$20:$AK$22,MATCH(Z$7,Inp_SubOngoingEfficiency!$F$7:$AK$7,0),FALSE)</f>
        <v>2.5309600000000001E-3</v>
      </c>
      <c r="AA88" s="81">
        <f>Cal_SubmittedCosts!AA88/VLOOKUP($F88,Inp_SubOngoingEfficiency!$F$20:$AK$22,MATCH(AA$7,Inp_SubOngoingEfficiency!$F$7:$AK$7,0),FALSE)</f>
        <v>7.3172277999999993E-2</v>
      </c>
      <c r="AB88" s="81">
        <f>Cal_SubmittedCosts!AB88/VLOOKUP($F88,Inp_SubOngoingEfficiency!$F$20:$AK$22,MATCH(AB$7,Inp_SubOngoingEfficiency!$F$7:$AK$7,0),FALSE)</f>
        <v>2.2184588000000002E-2</v>
      </c>
      <c r="AC88" s="81">
        <f>Cal_SubmittedCosts!AC88/VLOOKUP($F88,Inp_SubOngoingEfficiency!$F$20:$AK$22,MATCH(AC$7,Inp_SubOngoingEfficiency!$F$7:$AK$7,0),FALSE)</f>
        <v>7.1163210000000001E-3</v>
      </c>
      <c r="AD88" s="81">
        <f>Cal_SubmittedCosts!AD88/VLOOKUP($F88,Inp_SubOngoingEfficiency!$F$20:$AK$22,MATCH(AD$7,Inp_SubOngoingEfficiency!$F$7:$AK$7,0),FALSE)</f>
        <v>1.1526559999999999E-3</v>
      </c>
      <c r="AE88" s="81">
        <f>Cal_SubmittedCosts!AE88/VLOOKUP($F88,Inp_SubOngoingEfficiency!$F$20:$AK$22,MATCH(AE$7,Inp_SubOngoingEfficiency!$F$7:$AK$7,0),FALSE)</f>
        <v>4.3897800000000002E-4</v>
      </c>
      <c r="AF88" s="81">
        <f>Cal_SubmittedCosts!AF88/VLOOKUP($F88,Inp_SubOngoingEfficiency!$F$20:$AK$22,MATCH(AF$7,Inp_SubOngoingEfficiency!$F$7:$AK$7,0),FALSE)</f>
        <v>0</v>
      </c>
      <c r="AG88" s="81">
        <f>Cal_SubmittedCosts!AG88/VLOOKUP($F88,Inp_SubOngoingEfficiency!$F$20:$AK$22,MATCH(AG$7,Inp_SubOngoingEfficiency!$F$7:$AK$7,0),FALSE)</f>
        <v>3.859767581626726E-2</v>
      </c>
      <c r="AH88" s="81">
        <f>Cal_SubmittedCosts!AH88/VLOOKUP($F88,Inp_SubOngoingEfficiency!$F$20:$AK$22,MATCH(AH$7,Inp_SubOngoingEfficiency!$F$7:$AK$7,0),FALSE)</f>
        <v>7.0669655441166324E-2</v>
      </c>
      <c r="AI88" s="81">
        <f>Cal_SubmittedCosts!AI88/VLOOKUP($F88,Inp_SubOngoingEfficiency!$F$20:$AK$22,MATCH(AI$7,Inp_SubOngoingEfficiency!$F$7:$AK$7,0),FALSE)</f>
        <v>0.11093094158663362</v>
      </c>
      <c r="AJ88" s="81">
        <f>Cal_SubmittedCosts!AJ88/VLOOKUP($F88,Inp_SubOngoingEfficiency!$F$20:$AK$22,MATCH(AJ$7,Inp_SubOngoingEfficiency!$F$7:$AK$7,0),FALSE)</f>
        <v>0.12009482157765285</v>
      </c>
      <c r="AK88" s="81">
        <f>Cal_SubmittedCosts!AK88/VLOOKUP($F88,Inp_SubOngoingEfficiency!$F$20:$AK$22,MATCH(AK$7,Inp_SubOngoingEfficiency!$F$7:$AK$7,0),FALSE)</f>
        <v>0.1247709893186477</v>
      </c>
      <c r="AN88" s="79"/>
    </row>
    <row r="89" spans="5:40">
      <c r="E89" s="65" t="str">
        <f>Cover!$F$13</f>
        <v>Lon</v>
      </c>
      <c r="F89" s="79" t="s">
        <v>196</v>
      </c>
      <c r="G89" s="79" t="s">
        <v>334</v>
      </c>
      <c r="H89" s="79" t="s">
        <v>207</v>
      </c>
      <c r="I89" s="79" t="s">
        <v>203</v>
      </c>
      <c r="J89" s="79" t="s">
        <v>294</v>
      </c>
      <c r="K89" s="67" t="str">
        <f t="shared" si="13"/>
        <v>Repex_Replacing: Steel Mains &lt;=2"_Gross</v>
      </c>
      <c r="L89" s="79" t="s">
        <v>292</v>
      </c>
      <c r="M89" s="80"/>
      <c r="R89" s="14"/>
      <c r="T89" s="68"/>
      <c r="U89" s="68"/>
      <c r="V89" s="68"/>
      <c r="W89" s="68"/>
      <c r="X89" s="68"/>
      <c r="Y89" s="81">
        <f>Cal_SubmittedCosts!Y89/VLOOKUP($F89,Inp_SubOngoingEfficiency!$F$20:$AK$22,MATCH(Y$7,Inp_SubOngoingEfficiency!$F$7:$AK$7,0),FALSE)</f>
        <v>0.49541469799999999</v>
      </c>
      <c r="Z89" s="81">
        <f>Cal_SubmittedCosts!Z89/VLOOKUP($F89,Inp_SubOngoingEfficiency!$F$20:$AK$22,MATCH(Z$7,Inp_SubOngoingEfficiency!$F$7:$AK$7,0),FALSE)</f>
        <v>0.12852219399999998</v>
      </c>
      <c r="AA89" s="81">
        <f>Cal_SubmittedCosts!AA89/VLOOKUP($F89,Inp_SubOngoingEfficiency!$F$20:$AK$22,MATCH(AA$7,Inp_SubOngoingEfficiency!$F$7:$AK$7,0),FALSE)</f>
        <v>0.30594267200000003</v>
      </c>
      <c r="AB89" s="81">
        <f>Cal_SubmittedCosts!AB89/VLOOKUP($F89,Inp_SubOngoingEfficiency!$F$20:$AK$22,MATCH(AB$7,Inp_SubOngoingEfficiency!$F$7:$AK$7,0),FALSE)</f>
        <v>0.159082695</v>
      </c>
      <c r="AC89" s="81">
        <f>Cal_SubmittedCosts!AC89/VLOOKUP($F89,Inp_SubOngoingEfficiency!$F$20:$AK$22,MATCH(AC$7,Inp_SubOngoingEfficiency!$F$7:$AK$7,0),FALSE)</f>
        <v>0.52665092799999991</v>
      </c>
      <c r="AD89" s="81">
        <f>Cal_SubmittedCosts!AD89/VLOOKUP($F89,Inp_SubOngoingEfficiency!$F$20:$AK$22,MATCH(AD$7,Inp_SubOngoingEfficiency!$F$7:$AK$7,0),FALSE)</f>
        <v>0.37655123800000001</v>
      </c>
      <c r="AE89" s="81">
        <f>Cal_SubmittedCosts!AE89/VLOOKUP($F89,Inp_SubOngoingEfficiency!$F$20:$AK$22,MATCH(AE$7,Inp_SubOngoingEfficiency!$F$7:$AK$7,0),FALSE)</f>
        <v>0.50011336399999995</v>
      </c>
      <c r="AF89" s="81">
        <f>Cal_SubmittedCosts!AF89/VLOOKUP($F89,Inp_SubOngoingEfficiency!$F$20:$AK$22,MATCH(AF$7,Inp_SubOngoingEfficiency!$F$7:$AK$7,0),FALSE)</f>
        <v>0</v>
      </c>
      <c r="AG89" s="81">
        <f>Cal_SubmittedCosts!AG89/VLOOKUP($F89,Inp_SubOngoingEfficiency!$F$20:$AK$22,MATCH(AG$7,Inp_SubOngoingEfficiency!$F$7:$AK$7,0),FALSE)</f>
        <v>0.36462960430292168</v>
      </c>
      <c r="AH89" s="81">
        <f>Cal_SubmittedCosts!AH89/VLOOKUP($F89,Inp_SubOngoingEfficiency!$F$20:$AK$22,MATCH(AH$7,Inp_SubOngoingEfficiency!$F$7:$AK$7,0),FALSE)</f>
        <v>0.35859688736858719</v>
      </c>
      <c r="AI89" s="81">
        <f>Cal_SubmittedCosts!AI89/VLOOKUP($F89,Inp_SubOngoingEfficiency!$F$20:$AK$22,MATCH(AI$7,Inp_SubOngoingEfficiency!$F$7:$AK$7,0),FALSE)</f>
        <v>0.35489596717458916</v>
      </c>
      <c r="AJ89" s="81">
        <f>Cal_SubmittedCosts!AJ89/VLOOKUP($F89,Inp_SubOngoingEfficiency!$F$20:$AK$22,MATCH(AJ$7,Inp_SubOngoingEfficiency!$F$7:$AK$7,0),FALSE)</f>
        <v>0.35532764937223599</v>
      </c>
      <c r="AK89" s="81">
        <f>Cal_SubmittedCosts!AK89/VLOOKUP($F89,Inp_SubOngoingEfficiency!$F$20:$AK$22,MATCH(AK$7,Inp_SubOngoingEfficiency!$F$7:$AK$7,0),FALSE)</f>
        <v>0.35582289138534584</v>
      </c>
      <c r="AN89" s="79"/>
    </row>
    <row r="90" spans="5:40">
      <c r="E90" s="65" t="str">
        <f>Cover!$F$13</f>
        <v>Lon</v>
      </c>
      <c r="F90" s="79" t="s">
        <v>196</v>
      </c>
      <c r="G90" s="79" t="s">
        <v>334</v>
      </c>
      <c r="H90" s="79" t="s">
        <v>207</v>
      </c>
      <c r="I90" s="79" t="s">
        <v>205</v>
      </c>
      <c r="J90" s="79" t="s">
        <v>294</v>
      </c>
      <c r="K90" s="67" t="str">
        <f t="shared" si="13"/>
        <v>Repex_Replacing: Other Policy &amp; Condition_Gross</v>
      </c>
      <c r="L90" s="79" t="s">
        <v>292</v>
      </c>
      <c r="M90" s="80"/>
      <c r="R90" s="14"/>
      <c r="T90" s="68"/>
      <c r="U90" s="68"/>
      <c r="V90" s="68"/>
      <c r="W90" s="68"/>
      <c r="X90" s="68"/>
      <c r="Y90" s="81">
        <f>Cal_SubmittedCosts!Y90/VLOOKUP($F90,Inp_SubOngoingEfficiency!$F$20:$AK$22,MATCH(Y$7,Inp_SubOngoingEfficiency!$F$7:$AK$7,0),FALSE)</f>
        <v>3.5929700000000001E-4</v>
      </c>
      <c r="Z90" s="81">
        <f>Cal_SubmittedCosts!Z90/VLOOKUP($F90,Inp_SubOngoingEfficiency!$F$20:$AK$22,MATCH(Z$7,Inp_SubOngoingEfficiency!$F$7:$AK$7,0),FALSE)</f>
        <v>3.3637300000000001E-3</v>
      </c>
      <c r="AA90" s="81">
        <f>Cal_SubmittedCosts!AA90/VLOOKUP($F90,Inp_SubOngoingEfficiency!$F$20:$AK$22,MATCH(AA$7,Inp_SubOngoingEfficiency!$F$7:$AK$7,0),FALSE)</f>
        <v>1.1431199E-2</v>
      </c>
      <c r="AB90" s="81">
        <f>Cal_SubmittedCosts!AB90/VLOOKUP($F90,Inp_SubOngoingEfficiency!$F$20:$AK$22,MATCH(AB$7,Inp_SubOngoingEfficiency!$F$7:$AK$7,0),FALSE)</f>
        <v>6.3970829999999996E-3</v>
      </c>
      <c r="AC90" s="81">
        <f>Cal_SubmittedCosts!AC90/VLOOKUP($F90,Inp_SubOngoingEfficiency!$F$20:$AK$22,MATCH(AC$7,Inp_SubOngoingEfficiency!$F$7:$AK$7,0),FALSE)</f>
        <v>6.6659620000000001E-3</v>
      </c>
      <c r="AD90" s="81">
        <f>Cal_SubmittedCosts!AD90/VLOOKUP($F90,Inp_SubOngoingEfficiency!$F$20:$AK$22,MATCH(AD$7,Inp_SubOngoingEfficiency!$F$7:$AK$7,0),FALSE)</f>
        <v>1.0258636999999999E-2</v>
      </c>
      <c r="AE90" s="81">
        <f>Cal_SubmittedCosts!AE90/VLOOKUP($F90,Inp_SubOngoingEfficiency!$F$20:$AK$22,MATCH(AE$7,Inp_SubOngoingEfficiency!$F$7:$AK$7,0),FALSE)</f>
        <v>9.456898E-3</v>
      </c>
      <c r="AF90" s="81">
        <f>Cal_SubmittedCosts!AF90/VLOOKUP($F90,Inp_SubOngoingEfficiency!$F$20:$AK$22,MATCH(AF$7,Inp_SubOngoingEfficiency!$F$7:$AK$7,0),FALSE)</f>
        <v>0</v>
      </c>
      <c r="AG90" s="81">
        <f>Cal_SubmittedCosts!AG90/VLOOKUP($F90,Inp_SubOngoingEfficiency!$F$20:$AK$22,MATCH(AG$7,Inp_SubOngoingEfficiency!$F$7:$AK$7,0),FALSE)</f>
        <v>0</v>
      </c>
      <c r="AH90" s="81">
        <f>Cal_SubmittedCosts!AH90/VLOOKUP($F90,Inp_SubOngoingEfficiency!$F$20:$AK$22,MATCH(AH$7,Inp_SubOngoingEfficiency!$F$7:$AK$7,0),FALSE)</f>
        <v>0</v>
      </c>
      <c r="AI90" s="81">
        <f>Cal_SubmittedCosts!AI90/VLOOKUP($F90,Inp_SubOngoingEfficiency!$F$20:$AK$22,MATCH(AI$7,Inp_SubOngoingEfficiency!$F$7:$AK$7,0),FALSE)</f>
        <v>0</v>
      </c>
      <c r="AJ90" s="81">
        <f>Cal_SubmittedCosts!AJ90/VLOOKUP($F90,Inp_SubOngoingEfficiency!$F$20:$AK$22,MATCH(AJ$7,Inp_SubOngoingEfficiency!$F$7:$AK$7,0),FALSE)</f>
        <v>0</v>
      </c>
      <c r="AK90" s="81">
        <f>Cal_SubmittedCosts!AK90/VLOOKUP($F90,Inp_SubOngoingEfficiency!$F$20:$AK$22,MATCH(AK$7,Inp_SubOngoingEfficiency!$F$7:$AK$7,0),FALSE)</f>
        <v>0</v>
      </c>
      <c r="AN90" s="79"/>
    </row>
    <row r="91" spans="5:40">
      <c r="E91" s="65" t="str">
        <f>Cover!$F$13</f>
        <v>Lon</v>
      </c>
      <c r="F91" s="79" t="s">
        <v>196</v>
      </c>
      <c r="G91" s="79" t="s">
        <v>334</v>
      </c>
      <c r="H91" s="79" t="s">
        <v>207</v>
      </c>
      <c r="I91" s="79" t="s">
        <v>204</v>
      </c>
      <c r="J91" s="79" t="s">
        <v>294</v>
      </c>
      <c r="K91" s="67" t="str">
        <f t="shared" si="13"/>
        <v>Repex_Replacing: Steel Mains &gt;2"_Gross</v>
      </c>
      <c r="L91" s="79" t="s">
        <v>292</v>
      </c>
      <c r="M91" s="80"/>
      <c r="R91" s="14"/>
      <c r="T91" s="68"/>
      <c r="U91" s="68"/>
      <c r="V91" s="68"/>
      <c r="W91" s="68"/>
      <c r="X91" s="68"/>
      <c r="Y91" s="81">
        <f>Cal_SubmittedCosts!Y91/VLOOKUP($F91,Inp_SubOngoingEfficiency!$F$20:$AK$22,MATCH(Y$7,Inp_SubOngoingEfficiency!$F$7:$AK$7,0),FALSE)</f>
        <v>8.6395799999999991E-3</v>
      </c>
      <c r="Z91" s="81">
        <f>Cal_SubmittedCosts!Z91/VLOOKUP($F91,Inp_SubOngoingEfficiency!$F$20:$AK$22,MATCH(Z$7,Inp_SubOngoingEfficiency!$F$7:$AK$7,0),FALSE)</f>
        <v>2.4294221999999997E-2</v>
      </c>
      <c r="AA91" s="81">
        <f>Cal_SubmittedCosts!AA91/VLOOKUP($F91,Inp_SubOngoingEfficiency!$F$20:$AK$22,MATCH(AA$7,Inp_SubOngoingEfficiency!$F$7:$AK$7,0),FALSE)</f>
        <v>3.5059027999999999E-2</v>
      </c>
      <c r="AB91" s="81">
        <f>Cal_SubmittedCosts!AB91/VLOOKUP($F91,Inp_SubOngoingEfficiency!$F$20:$AK$22,MATCH(AB$7,Inp_SubOngoingEfficiency!$F$7:$AK$7,0),FALSE)</f>
        <v>6.6135385000000005E-2</v>
      </c>
      <c r="AC91" s="81">
        <f>Cal_SubmittedCosts!AC91/VLOOKUP($F91,Inp_SubOngoingEfficiency!$F$20:$AK$22,MATCH(AC$7,Inp_SubOngoingEfficiency!$F$7:$AK$7,0),FALSE)</f>
        <v>6.3222735000000002E-2</v>
      </c>
      <c r="AD91" s="81">
        <f>Cal_SubmittedCosts!AD91/VLOOKUP($F91,Inp_SubOngoingEfficiency!$F$20:$AK$22,MATCH(AD$7,Inp_SubOngoingEfficiency!$F$7:$AK$7,0),FALSE)</f>
        <v>7.2974096000000002E-2</v>
      </c>
      <c r="AE91" s="81">
        <f>Cal_SubmittedCosts!AE91/VLOOKUP($F91,Inp_SubOngoingEfficiency!$F$20:$AK$22,MATCH(AE$7,Inp_SubOngoingEfficiency!$F$7:$AK$7,0),FALSE)</f>
        <v>0.105306781</v>
      </c>
      <c r="AF91" s="81">
        <f>Cal_SubmittedCosts!AF91/VLOOKUP($F91,Inp_SubOngoingEfficiency!$F$20:$AK$22,MATCH(AF$7,Inp_SubOngoingEfficiency!$F$7:$AK$7,0),FALSE)</f>
        <v>1.8528887437185931E-2</v>
      </c>
      <c r="AG91" s="81">
        <f>Cal_SubmittedCosts!AG91/VLOOKUP($F91,Inp_SubOngoingEfficiency!$F$20:$AK$22,MATCH(AG$7,Inp_SubOngoingEfficiency!$F$7:$AK$7,0),FALSE)</f>
        <v>0.89829439458599525</v>
      </c>
      <c r="AH91" s="81">
        <f>Cal_SubmittedCosts!AH91/VLOOKUP($F91,Inp_SubOngoingEfficiency!$F$20:$AK$22,MATCH(AH$7,Inp_SubOngoingEfficiency!$F$7:$AK$7,0),FALSE)</f>
        <v>1.644713057979476</v>
      </c>
      <c r="AI91" s="81">
        <f>Cal_SubmittedCosts!AI91/VLOOKUP($F91,Inp_SubOngoingEfficiency!$F$20:$AK$22,MATCH(AI$7,Inp_SubOngoingEfficiency!$F$7:$AK$7,0),FALSE)</f>
        <v>2.5817241781854934</v>
      </c>
      <c r="AJ91" s="81">
        <f>Cal_SubmittedCosts!AJ91/VLOOKUP($F91,Inp_SubOngoingEfficiency!$F$20:$AK$22,MATCH(AJ$7,Inp_SubOngoingEfficiency!$F$7:$AK$7,0),FALSE)</f>
        <v>2.7949974898961596</v>
      </c>
      <c r="AK91" s="81">
        <f>Cal_SubmittedCosts!AK91/VLOOKUP($F91,Inp_SubOngoingEfficiency!$F$20:$AK$22,MATCH(AK$7,Inp_SubOngoingEfficiency!$F$7:$AK$7,0),FALSE)</f>
        <v>2.9038271620754115</v>
      </c>
      <c r="AN91" s="79"/>
    </row>
    <row r="92" spans="5:40">
      <c r="E92" s="65" t="str">
        <f>Cover!$F$13</f>
        <v>Lon</v>
      </c>
      <c r="F92" s="79" t="s">
        <v>196</v>
      </c>
      <c r="G92" s="79" t="s">
        <v>334</v>
      </c>
      <c r="H92" s="79" t="s">
        <v>207</v>
      </c>
      <c r="I92" s="79" t="s">
        <v>209</v>
      </c>
      <c r="J92" s="79" t="s">
        <v>294</v>
      </c>
      <c r="K92" s="67" t="str">
        <f t="shared" si="13"/>
        <v>Repex_Replacing: Services Not Associated with Mains Replacement_Gross</v>
      </c>
      <c r="L92" s="79" t="s">
        <v>292</v>
      </c>
      <c r="M92" s="80"/>
      <c r="R92" s="14"/>
      <c r="T92" s="68"/>
      <c r="U92" s="68"/>
      <c r="V92" s="68"/>
      <c r="W92" s="68"/>
      <c r="X92" s="68"/>
      <c r="Y92" s="81">
        <f>Cal_SubmittedCosts!Y92/VLOOKUP($F92,Inp_SubOngoingEfficiency!$F$20:$AK$22,MATCH(Y$7,Inp_SubOngoingEfficiency!$F$7:$AK$7,0),FALSE)</f>
        <v>8.7856173130000013</v>
      </c>
      <c r="Z92" s="81">
        <f>Cal_SubmittedCosts!Z92/VLOOKUP($F92,Inp_SubOngoingEfficiency!$F$20:$AK$22,MATCH(Z$7,Inp_SubOngoingEfficiency!$F$7:$AK$7,0),FALSE)</f>
        <v>10.413085132999999</v>
      </c>
      <c r="AA92" s="81">
        <f>Cal_SubmittedCosts!AA92/VLOOKUP($F92,Inp_SubOngoingEfficiency!$F$20:$AK$22,MATCH(AA$7,Inp_SubOngoingEfficiency!$F$7:$AK$7,0),FALSE)</f>
        <v>15.239749158</v>
      </c>
      <c r="AB92" s="81">
        <f>Cal_SubmittedCosts!AB92/VLOOKUP($F92,Inp_SubOngoingEfficiency!$F$20:$AK$22,MATCH(AB$7,Inp_SubOngoingEfficiency!$F$7:$AK$7,0),FALSE)</f>
        <v>17.638834993000003</v>
      </c>
      <c r="AC92" s="81">
        <f>Cal_SubmittedCosts!AC92/VLOOKUP($F92,Inp_SubOngoingEfficiency!$F$20:$AK$22,MATCH(AC$7,Inp_SubOngoingEfficiency!$F$7:$AK$7,0),FALSE)</f>
        <v>18.077934724999995</v>
      </c>
      <c r="AD92" s="81">
        <f>Cal_SubmittedCosts!AD92/VLOOKUP($F92,Inp_SubOngoingEfficiency!$F$20:$AK$22,MATCH(AD$7,Inp_SubOngoingEfficiency!$F$7:$AK$7,0),FALSE)</f>
        <v>19.109823845000001</v>
      </c>
      <c r="AE92" s="81">
        <f>Cal_SubmittedCosts!AE92/VLOOKUP($F92,Inp_SubOngoingEfficiency!$F$20:$AK$22,MATCH(AE$7,Inp_SubOngoingEfficiency!$F$7:$AK$7,0),FALSE)</f>
        <v>18.112171303000004</v>
      </c>
      <c r="AF92" s="81">
        <f>Cal_SubmittedCosts!AF92/VLOOKUP($F92,Inp_SubOngoingEfficiency!$F$20:$AK$22,MATCH(AF$7,Inp_SubOngoingEfficiency!$F$7:$AK$7,0),FALSE)</f>
        <v>37.328621930653263</v>
      </c>
      <c r="AG92" s="81">
        <f>Cal_SubmittedCosts!AG92/VLOOKUP($F92,Inp_SubOngoingEfficiency!$F$20:$AK$22,MATCH(AG$7,Inp_SubOngoingEfficiency!$F$7:$AK$7,0),FALSE)</f>
        <v>19.343086739223757</v>
      </c>
      <c r="AH92" s="81">
        <f>Cal_SubmittedCosts!AH92/VLOOKUP($F92,Inp_SubOngoingEfficiency!$F$20:$AK$22,MATCH(AH$7,Inp_SubOngoingEfficiency!$F$7:$AK$7,0),FALSE)</f>
        <v>18.738742502187964</v>
      </c>
      <c r="AI92" s="81">
        <f>Cal_SubmittedCosts!AI92/VLOOKUP($F92,Inp_SubOngoingEfficiency!$F$20:$AK$22,MATCH(AI$7,Inp_SubOngoingEfficiency!$F$7:$AK$7,0),FALSE)</f>
        <v>18.270999985798721</v>
      </c>
      <c r="AJ92" s="81">
        <f>Cal_SubmittedCosts!AJ92/VLOOKUP($F92,Inp_SubOngoingEfficiency!$F$20:$AK$22,MATCH(AJ$7,Inp_SubOngoingEfficiency!$F$7:$AK$7,0),FALSE)</f>
        <v>18.025409315035702</v>
      </c>
      <c r="AK92" s="81">
        <f>Cal_SubmittedCosts!AK92/VLOOKUP($F92,Inp_SubOngoingEfficiency!$F$20:$AK$22,MATCH(AK$7,Inp_SubOngoingEfficiency!$F$7:$AK$7,0),FALSE)</f>
        <v>17.789049010107902</v>
      </c>
      <c r="AN92" s="79"/>
    </row>
    <row r="93" spans="5:40">
      <c r="E93" s="65" t="str">
        <f>Cover!$F$13</f>
        <v>Lon</v>
      </c>
      <c r="F93" s="79" t="s">
        <v>196</v>
      </c>
      <c r="G93" s="79" t="s">
        <v>335</v>
      </c>
      <c r="H93" s="79" t="s">
        <v>210</v>
      </c>
      <c r="I93" s="79" t="s">
        <v>211</v>
      </c>
      <c r="J93" s="79" t="s">
        <v>294</v>
      </c>
      <c r="K93" s="67" t="str">
        <f t="shared" si="13"/>
        <v>Repex_MOB Interventions_Gross</v>
      </c>
      <c r="L93" s="79" t="s">
        <v>292</v>
      </c>
      <c r="M93" s="80"/>
      <c r="R93" s="14"/>
      <c r="T93" s="68"/>
      <c r="U93" s="68"/>
      <c r="V93" s="68"/>
      <c r="W93" s="68"/>
      <c r="X93" s="68"/>
      <c r="Y93" s="81">
        <f>Cal_SubmittedCosts!Y93/VLOOKUP($F93,Inp_SubOngoingEfficiency!$F$20:$AK$22,MATCH(Y$7,Inp_SubOngoingEfficiency!$F$7:$AK$7,0),FALSE)</f>
        <v>7.7014963180000002</v>
      </c>
      <c r="Z93" s="81">
        <f>Cal_SubmittedCosts!Z93/VLOOKUP($F93,Inp_SubOngoingEfficiency!$F$20:$AK$22,MATCH(Z$7,Inp_SubOngoingEfficiency!$F$7:$AK$7,0),FALSE)</f>
        <v>9.6331462339999998</v>
      </c>
      <c r="AA93" s="81">
        <f>Cal_SubmittedCosts!AA93/VLOOKUP($F93,Inp_SubOngoingEfficiency!$F$20:$AK$22,MATCH(AA$7,Inp_SubOngoingEfficiency!$F$7:$AK$7,0),FALSE)</f>
        <v>11.857704808000001</v>
      </c>
      <c r="AB93" s="81">
        <f>Cal_SubmittedCosts!AB93/VLOOKUP($F93,Inp_SubOngoingEfficiency!$F$20:$AK$22,MATCH(AB$7,Inp_SubOngoingEfficiency!$F$7:$AK$7,0),FALSE)</f>
        <v>8.7535817130000009</v>
      </c>
      <c r="AC93" s="81">
        <f>Cal_SubmittedCosts!AC93/VLOOKUP($F93,Inp_SubOngoingEfficiency!$F$20:$AK$22,MATCH(AC$7,Inp_SubOngoingEfficiency!$F$7:$AK$7,0),FALSE)</f>
        <v>9.2591484790000003</v>
      </c>
      <c r="AD93" s="81">
        <f>Cal_SubmittedCosts!AD93/VLOOKUP($F93,Inp_SubOngoingEfficiency!$F$20:$AK$22,MATCH(AD$7,Inp_SubOngoingEfficiency!$F$7:$AK$7,0),FALSE)</f>
        <v>16.38603573</v>
      </c>
      <c r="AE93" s="81">
        <f>Cal_SubmittedCosts!AE93/VLOOKUP($F93,Inp_SubOngoingEfficiency!$F$20:$AK$22,MATCH(AE$7,Inp_SubOngoingEfficiency!$F$7:$AK$7,0),FALSE)</f>
        <v>18.961850102</v>
      </c>
      <c r="AF93" s="81">
        <f>Cal_SubmittedCosts!AF93/VLOOKUP($F93,Inp_SubOngoingEfficiency!$F$20:$AK$22,MATCH(AF$7,Inp_SubOngoingEfficiency!$F$7:$AK$7,0),FALSE)</f>
        <v>29.643151026130649</v>
      </c>
      <c r="AG93" s="81">
        <f>Cal_SubmittedCosts!AG93/VLOOKUP($F93,Inp_SubOngoingEfficiency!$F$20:$AK$22,MATCH(AG$7,Inp_SubOngoingEfficiency!$F$7:$AK$7,0),FALSE)</f>
        <v>13.948188398272768</v>
      </c>
      <c r="AH93" s="81">
        <f>Cal_SubmittedCosts!AH93/VLOOKUP($F93,Inp_SubOngoingEfficiency!$F$20:$AK$22,MATCH(AH$7,Inp_SubOngoingEfficiency!$F$7:$AK$7,0),FALSE)</f>
        <v>13.738973464326758</v>
      </c>
      <c r="AI93" s="81">
        <f>Cal_SubmittedCosts!AI93/VLOOKUP($F93,Inp_SubOngoingEfficiency!$F$20:$AK$22,MATCH(AI$7,Inp_SubOngoingEfficiency!$F$7:$AK$7,0),FALSE)</f>
        <v>13.61259156740082</v>
      </c>
      <c r="AJ93" s="81">
        <f>Cal_SubmittedCosts!AJ93/VLOOKUP($F93,Inp_SubOngoingEfficiency!$F$20:$AK$22,MATCH(AJ$7,Inp_SubOngoingEfficiency!$F$7:$AK$7,0),FALSE)</f>
        <v>13.632993884318742</v>
      </c>
      <c r="AK93" s="81">
        <f>Cal_SubmittedCosts!AK93/VLOOKUP($F93,Inp_SubOngoingEfficiency!$F$20:$AK$22,MATCH(AK$7,Inp_SubOngoingEfficiency!$F$7:$AK$7,0),FALSE)</f>
        <v>13.655678831823696</v>
      </c>
      <c r="AN93" s="79"/>
    </row>
    <row r="94" spans="5:40">
      <c r="E94" s="65"/>
      <c r="AN94" s="79"/>
    </row>
    <row r="95" spans="5:40">
      <c r="E95" s="65" t="str">
        <f>Cover!$F$13</f>
        <v>Lon</v>
      </c>
      <c r="F95" s="5" t="s">
        <v>78</v>
      </c>
      <c r="I95" s="5" t="s">
        <v>78</v>
      </c>
      <c r="J95" s="79" t="s">
        <v>295</v>
      </c>
      <c r="K95" s="67" t="str">
        <f>F95&amp;"_"&amp;I95&amp;"_"&amp;J95</f>
        <v>Totex_Totex_Net</v>
      </c>
      <c r="L95" s="79" t="s">
        <v>292</v>
      </c>
      <c r="R95" s="14"/>
      <c r="T95" s="68"/>
      <c r="U95" s="68"/>
      <c r="V95" s="68"/>
      <c r="W95" s="68"/>
      <c r="X95" s="68"/>
      <c r="Y95" s="80">
        <f t="shared" ref="Y95:AK95" si="15">SUM(Y96,Y136,Y143)</f>
        <v>332.33791643151295</v>
      </c>
      <c r="Z95" s="80">
        <f t="shared" si="15"/>
        <v>312.91206541130373</v>
      </c>
      <c r="AA95" s="80">
        <f t="shared" si="15"/>
        <v>329.42823519707662</v>
      </c>
      <c r="AB95" s="80">
        <f t="shared" si="15"/>
        <v>342.70693595795871</v>
      </c>
      <c r="AC95" s="80">
        <f t="shared" si="15"/>
        <v>367.74538187834821</v>
      </c>
      <c r="AD95" s="80">
        <f t="shared" si="15"/>
        <v>391.36020021931637</v>
      </c>
      <c r="AE95" s="80">
        <f t="shared" si="15"/>
        <v>400.69061475235219</v>
      </c>
      <c r="AF95" s="80">
        <f t="shared" si="15"/>
        <v>473.32510523858394</v>
      </c>
      <c r="AG95" s="80">
        <f t="shared" si="15"/>
        <v>395.30058627288486</v>
      </c>
      <c r="AH95" s="80">
        <f t="shared" si="15"/>
        <v>394.4650976983711</v>
      </c>
      <c r="AI95" s="80">
        <f t="shared" si="15"/>
        <v>390.54414326493941</v>
      </c>
      <c r="AJ95" s="80">
        <f t="shared" si="15"/>
        <v>376.71754797939252</v>
      </c>
      <c r="AK95" s="80">
        <f t="shared" si="15"/>
        <v>363.95057012340021</v>
      </c>
      <c r="AN95" s="79"/>
    </row>
    <row r="96" spans="5:40">
      <c r="E96" s="65" t="str">
        <f>Cover!$F$13</f>
        <v>Lon</v>
      </c>
      <c r="F96" s="5" t="s">
        <v>85</v>
      </c>
      <c r="I96" s="5" t="s">
        <v>85</v>
      </c>
      <c r="J96" s="79" t="s">
        <v>295</v>
      </c>
      <c r="K96" s="67" t="str">
        <f t="shared" ref="K96:K163" si="16">F96&amp;"_"&amp;I96&amp;"_"&amp;J96</f>
        <v>Opex_Opex_Net</v>
      </c>
      <c r="L96" s="79" t="s">
        <v>292</v>
      </c>
      <c r="R96" s="14"/>
      <c r="T96" s="68"/>
      <c r="U96" s="68"/>
      <c r="V96" s="68"/>
      <c r="W96" s="68"/>
      <c r="X96" s="68"/>
      <c r="Y96" s="80">
        <f>SUM(Y97,Y119)</f>
        <v>204.01016186951296</v>
      </c>
      <c r="Z96" s="80">
        <f>SUM(Z97,Z119)</f>
        <v>186.20933285930374</v>
      </c>
      <c r="AA96" s="80">
        <f t="shared" ref="AA96:AK96" si="17">SUM(AA97,AA119)</f>
        <v>181.99550548207662</v>
      </c>
      <c r="AB96" s="80">
        <f t="shared" si="17"/>
        <v>178.12350044095874</v>
      </c>
      <c r="AC96" s="80">
        <f t="shared" si="17"/>
        <v>200.46115462634822</v>
      </c>
      <c r="AD96" s="80">
        <f t="shared" si="17"/>
        <v>202.04259832131635</v>
      </c>
      <c r="AE96" s="80">
        <f t="shared" si="17"/>
        <v>187.33366049935219</v>
      </c>
      <c r="AF96" s="80">
        <f t="shared" si="17"/>
        <v>185.46217020240303</v>
      </c>
      <c r="AG96" s="80">
        <f t="shared" si="17"/>
        <v>216.9974051764479</v>
      </c>
      <c r="AH96" s="80">
        <f t="shared" si="17"/>
        <v>212.85134705428936</v>
      </c>
      <c r="AI96" s="80">
        <f t="shared" si="17"/>
        <v>205.69562280100035</v>
      </c>
      <c r="AJ96" s="80">
        <f t="shared" si="17"/>
        <v>202.5103420997163</v>
      </c>
      <c r="AK96" s="80">
        <f t="shared" si="17"/>
        <v>199.70540174395978</v>
      </c>
      <c r="AN96" s="79"/>
    </row>
    <row r="97" spans="5:40">
      <c r="E97" s="65" t="str">
        <f>Cover!$F$13</f>
        <v>Lon</v>
      </c>
      <c r="F97" s="5" t="s">
        <v>85</v>
      </c>
      <c r="G97" s="5"/>
      <c r="I97" s="5" t="s">
        <v>92</v>
      </c>
      <c r="J97" s="79" t="s">
        <v>295</v>
      </c>
      <c r="K97" s="67" t="str">
        <f t="shared" si="16"/>
        <v>Opex_Controllable Opex_Net</v>
      </c>
      <c r="L97" s="79" t="s">
        <v>292</v>
      </c>
      <c r="R97" s="14"/>
      <c r="T97" s="68"/>
      <c r="U97" s="68"/>
      <c r="V97" s="68"/>
      <c r="W97" s="68"/>
      <c r="X97" s="68"/>
      <c r="Y97" s="80">
        <f>SUM(Y98,Y103,Y109,Y118)</f>
        <v>136.257352072</v>
      </c>
      <c r="Z97" s="80">
        <f>SUM(Z98,Z103,Z109,Z118)</f>
        <v>116.41299187599999</v>
      </c>
      <c r="AA97" s="80">
        <f>SUM(AA98,AA103,AA109,AA118)</f>
        <v>112.947150845</v>
      </c>
      <c r="AB97" s="80">
        <f t="shared" ref="AB97:AK97" si="18">SUM(AB98,AB103,AB109,AB118)</f>
        <v>110.00702947000002</v>
      </c>
      <c r="AC97" s="80">
        <f t="shared" si="18"/>
        <v>106.261856275</v>
      </c>
      <c r="AD97" s="80">
        <f t="shared" si="18"/>
        <v>111.74064726400002</v>
      </c>
      <c r="AE97" s="80">
        <f t="shared" si="18"/>
        <v>115.42454567999999</v>
      </c>
      <c r="AF97" s="80">
        <f t="shared" si="18"/>
        <v>108.46962384623116</v>
      </c>
      <c r="AG97" s="80">
        <f t="shared" si="18"/>
        <v>123.00316706244791</v>
      </c>
      <c r="AH97" s="80">
        <f t="shared" si="18"/>
        <v>119.21719719528934</v>
      </c>
      <c r="AI97" s="80">
        <f t="shared" si="18"/>
        <v>118.93065677600033</v>
      </c>
      <c r="AJ97" s="80">
        <f t="shared" si="18"/>
        <v>116.20104376471629</v>
      </c>
      <c r="AK97" s="80">
        <f t="shared" si="18"/>
        <v>115.18857064195977</v>
      </c>
      <c r="AN97" s="79"/>
    </row>
    <row r="98" spans="5:40">
      <c r="E98" s="65" t="str">
        <f>Cover!$F$13</f>
        <v>Lon</v>
      </c>
      <c r="F98" s="5" t="s">
        <v>85</v>
      </c>
      <c r="G98" s="5"/>
      <c r="H98" s="5" t="s">
        <v>98</v>
      </c>
      <c r="I98" s="5" t="s">
        <v>99</v>
      </c>
      <c r="J98" s="79" t="s">
        <v>295</v>
      </c>
      <c r="K98" s="67" t="str">
        <f>F98&amp;"_"&amp;I98&amp;"_"&amp;J98</f>
        <v>Opex_Total Work Management_Net</v>
      </c>
      <c r="L98" s="79" t="s">
        <v>292</v>
      </c>
      <c r="R98" s="14"/>
      <c r="T98" s="68"/>
      <c r="U98" s="68"/>
      <c r="V98" s="68"/>
      <c r="W98" s="68"/>
      <c r="X98" s="68"/>
      <c r="Y98" s="80">
        <f>SUM(Y99:Y102)</f>
        <v>53.757915613999991</v>
      </c>
      <c r="Z98" s="80">
        <f t="shared" ref="Z98:AK98" si="19">SUM(Z99:Z102)</f>
        <v>32.452831993999993</v>
      </c>
      <c r="AA98" s="80">
        <f t="shared" si="19"/>
        <v>25.764964114999994</v>
      </c>
      <c r="AB98" s="80">
        <f t="shared" si="19"/>
        <v>23.364680920000001</v>
      </c>
      <c r="AC98" s="80">
        <f t="shared" si="19"/>
        <v>21.592385629999999</v>
      </c>
      <c r="AD98" s="80">
        <f t="shared" si="19"/>
        <v>21.587984900000002</v>
      </c>
      <c r="AE98" s="80">
        <f t="shared" si="19"/>
        <v>29.072170349</v>
      </c>
      <c r="AF98" s="80">
        <f t="shared" si="19"/>
        <v>20.986541068341712</v>
      </c>
      <c r="AG98" s="80">
        <f t="shared" si="19"/>
        <v>22.327046420039899</v>
      </c>
      <c r="AH98" s="80">
        <f t="shared" si="19"/>
        <v>21.223897559056105</v>
      </c>
      <c r="AI98" s="80">
        <f t="shared" si="19"/>
        <v>20.899348534012322</v>
      </c>
      <c r="AJ98" s="80">
        <f t="shared" si="19"/>
        <v>20.986650627834489</v>
      </c>
      <c r="AK98" s="80">
        <f t="shared" si="19"/>
        <v>20.831627117518028</v>
      </c>
      <c r="AN98" s="79"/>
    </row>
    <row r="99" spans="5:40">
      <c r="E99" s="65" t="str">
        <f>Cover!$F$13</f>
        <v>Lon</v>
      </c>
      <c r="F99" s="79" t="s">
        <v>85</v>
      </c>
      <c r="G99" s="79" t="s">
        <v>291</v>
      </c>
      <c r="H99" s="79" t="s">
        <v>98</v>
      </c>
      <c r="I99" s="79" t="s">
        <v>296</v>
      </c>
      <c r="J99" s="79" t="s">
        <v>295</v>
      </c>
      <c r="K99" s="67" t="str">
        <f t="shared" si="16"/>
        <v>Opex_Asset Management (Including Network Policy)_Net</v>
      </c>
      <c r="L99" s="79" t="s">
        <v>292</v>
      </c>
      <c r="M99" s="80" t="str">
        <f>E99&amp;F99&amp;G99&amp;H99&amp;I99&amp;"Cost"&amp;"Totex"</f>
        <v>LonOpex2.01 Opex Cost Matrix - CWork ManagementAsset Management (Including Network Policy)CostTotex</v>
      </c>
      <c r="R99" s="14"/>
      <c r="T99" s="82"/>
      <c r="U99" s="82"/>
      <c r="V99" s="82"/>
      <c r="W99" s="82"/>
      <c r="X99" s="82"/>
      <c r="Y99" s="81">
        <f>Cal_SubmittedCosts!Y99/VLOOKUP($F99,Inp_SubOngoingEfficiency!$F$20:$AK$22,MATCH(Y$7,Inp_SubOngoingEfficiency!$F$7:$AK$7,0),FALSE)</f>
        <v>29.862173297999995</v>
      </c>
      <c r="Z99" s="81">
        <f>Cal_SubmittedCosts!Z99/VLOOKUP($F99,Inp_SubOngoingEfficiency!$F$20:$AK$22,MATCH(Z$7,Inp_SubOngoingEfficiency!$F$7:$AK$7,0),FALSE)</f>
        <v>12.627843574</v>
      </c>
      <c r="AA99" s="81">
        <f>Cal_SubmittedCosts!AA99/VLOOKUP($F99,Inp_SubOngoingEfficiency!$F$20:$AK$22,MATCH(AA$7,Inp_SubOngoingEfficiency!$F$7:$AK$7,0),FALSE)</f>
        <v>5.3335008889999997</v>
      </c>
      <c r="AB99" s="81">
        <f>Cal_SubmittedCosts!AB99/VLOOKUP($F99,Inp_SubOngoingEfficiency!$F$20:$AK$22,MATCH(AB$7,Inp_SubOngoingEfficiency!$F$7:$AK$7,0),FALSE)</f>
        <v>3.7846463309999994</v>
      </c>
      <c r="AC99" s="81">
        <f>Cal_SubmittedCosts!AC99/VLOOKUP($F99,Inp_SubOngoingEfficiency!$F$20:$AK$22,MATCH(AC$7,Inp_SubOngoingEfficiency!$F$7:$AK$7,0),FALSE)</f>
        <v>3.1412611619999997</v>
      </c>
      <c r="AD99" s="81">
        <f>Cal_SubmittedCosts!AD99/VLOOKUP($F99,Inp_SubOngoingEfficiency!$F$20:$AK$22,MATCH(AD$7,Inp_SubOngoingEfficiency!$F$7:$AK$7,0),FALSE)</f>
        <v>2.7789433840000002</v>
      </c>
      <c r="AE99" s="81">
        <f>Cal_SubmittedCosts!AE99/VLOOKUP($F99,Inp_SubOngoingEfficiency!$F$20:$AK$22,MATCH(AE$7,Inp_SubOngoingEfficiency!$F$7:$AK$7,0),FALSE)</f>
        <v>3.609922922</v>
      </c>
      <c r="AF99" s="81">
        <f>Cal_SubmittedCosts!AF99/VLOOKUP($F99,Inp_SubOngoingEfficiency!$F$20:$AK$22,MATCH(AF$7,Inp_SubOngoingEfficiency!$F$7:$AK$7,0),FALSE)</f>
        <v>2.6995849869346733</v>
      </c>
      <c r="AG99" s="81">
        <f>Cal_SubmittedCosts!AG99/VLOOKUP($F99,Inp_SubOngoingEfficiency!$F$20:$AK$22,MATCH(AG$7,Inp_SubOngoingEfficiency!$F$7:$AK$7,0),FALSE)</f>
        <v>2.4087315754652656</v>
      </c>
      <c r="AH99" s="81">
        <f>Cal_SubmittedCosts!AH99/VLOOKUP($F99,Inp_SubOngoingEfficiency!$F$20:$AK$22,MATCH(AH$7,Inp_SubOngoingEfficiency!$F$7:$AK$7,0),FALSE)</f>
        <v>2.4300372507216772</v>
      </c>
      <c r="AI99" s="81">
        <f>Cal_SubmittedCosts!AI99/VLOOKUP($F99,Inp_SubOngoingEfficiency!$F$20:$AK$22,MATCH(AI$7,Inp_SubOngoingEfficiency!$F$7:$AK$7,0),FALSE)</f>
        <v>2.3898687970624199</v>
      </c>
      <c r="AJ99" s="81">
        <f>Cal_SubmittedCosts!AJ99/VLOOKUP($F99,Inp_SubOngoingEfficiency!$F$20:$AK$22,MATCH(AJ$7,Inp_SubOngoingEfficiency!$F$7:$AK$7,0),FALSE)</f>
        <v>2.6933809221407379</v>
      </c>
      <c r="AK99" s="81">
        <f>Cal_SubmittedCosts!AK99/VLOOKUP($F99,Inp_SubOngoingEfficiency!$F$20:$AK$22,MATCH(AK$7,Inp_SubOngoingEfficiency!$F$7:$AK$7,0),FALSE)</f>
        <v>2.8161812176778089</v>
      </c>
      <c r="AN99" s="79"/>
    </row>
    <row r="100" spans="5:40">
      <c r="E100" s="65" t="str">
        <f>Cover!$F$13</f>
        <v>Lon</v>
      </c>
      <c r="F100" s="79" t="s">
        <v>85</v>
      </c>
      <c r="G100" s="79" t="s">
        <v>291</v>
      </c>
      <c r="H100" s="79" t="s">
        <v>98</v>
      </c>
      <c r="I100" s="79" t="s">
        <v>298</v>
      </c>
      <c r="J100" s="79" t="s">
        <v>295</v>
      </c>
      <c r="K100" s="67" t="str">
        <f t="shared" si="16"/>
        <v>Opex_Operations Management (Including Contract Management)_Net</v>
      </c>
      <c r="L100" s="79" t="s">
        <v>292</v>
      </c>
      <c r="M100" s="80" t="str">
        <f>E100&amp;F100&amp;G100&amp;H100&amp;I100&amp;"Cost"&amp;"Totex"</f>
        <v>LonOpex2.01 Opex Cost Matrix - CWork ManagementOperations Management (Including Contract Management)CostTotex</v>
      </c>
      <c r="R100" s="14"/>
      <c r="T100" s="82"/>
      <c r="U100" s="82"/>
      <c r="V100" s="82"/>
      <c r="W100" s="82"/>
      <c r="X100" s="82"/>
      <c r="Y100" s="81">
        <f>Cal_SubmittedCosts!Y100/VLOOKUP($F100,Inp_SubOngoingEfficiency!$F$20:$AK$22,MATCH(Y$7,Inp_SubOngoingEfficiency!$F$7:$AK$7,0),FALSE)</f>
        <v>19.666105473999998</v>
      </c>
      <c r="Z100" s="81">
        <f>Cal_SubmittedCosts!Z100/VLOOKUP($F100,Inp_SubOngoingEfficiency!$F$20:$AK$22,MATCH(Z$7,Inp_SubOngoingEfficiency!$F$7:$AK$7,0),FALSE)</f>
        <v>15.286339697999997</v>
      </c>
      <c r="AA100" s="81">
        <f>Cal_SubmittedCosts!AA100/VLOOKUP($F100,Inp_SubOngoingEfficiency!$F$20:$AK$22,MATCH(AA$7,Inp_SubOngoingEfficiency!$F$7:$AK$7,0),FALSE)</f>
        <v>15.685081342999997</v>
      </c>
      <c r="AB100" s="81">
        <f>Cal_SubmittedCosts!AB100/VLOOKUP($F100,Inp_SubOngoingEfficiency!$F$20:$AK$22,MATCH(AB$7,Inp_SubOngoingEfficiency!$F$7:$AK$7,0),FALSE)</f>
        <v>15.289279157000001</v>
      </c>
      <c r="AC100" s="81">
        <f>Cal_SubmittedCosts!AC100/VLOOKUP($F100,Inp_SubOngoingEfficiency!$F$20:$AK$22,MATCH(AC$7,Inp_SubOngoingEfficiency!$F$7:$AK$7,0),FALSE)</f>
        <v>14.424647930999999</v>
      </c>
      <c r="AD100" s="81">
        <f>Cal_SubmittedCosts!AD100/VLOOKUP($F100,Inp_SubOngoingEfficiency!$F$20:$AK$22,MATCH(AD$7,Inp_SubOngoingEfficiency!$F$7:$AK$7,0),FALSE)</f>
        <v>14.794295431</v>
      </c>
      <c r="AE100" s="81">
        <f>Cal_SubmittedCosts!AE100/VLOOKUP($F100,Inp_SubOngoingEfficiency!$F$20:$AK$22,MATCH(AE$7,Inp_SubOngoingEfficiency!$F$7:$AK$7,0),FALSE)</f>
        <v>21.199576979</v>
      </c>
      <c r="AF100" s="81">
        <f>Cal_SubmittedCosts!AF100/VLOOKUP($F100,Inp_SubOngoingEfficiency!$F$20:$AK$22,MATCH(AF$7,Inp_SubOngoingEfficiency!$F$7:$AK$7,0),FALSE)</f>
        <v>14.303708565829147</v>
      </c>
      <c r="AG100" s="81">
        <f>Cal_SubmittedCosts!AG100/VLOOKUP($F100,Inp_SubOngoingEfficiency!$F$20:$AK$22,MATCH(AG$7,Inp_SubOngoingEfficiency!$F$7:$AK$7,0),FALSE)</f>
        <v>14.247635543546879</v>
      </c>
      <c r="AH100" s="81">
        <f>Cal_SubmittedCosts!AH100/VLOOKUP($F100,Inp_SubOngoingEfficiency!$F$20:$AK$22,MATCH(AH$7,Inp_SubOngoingEfficiency!$F$7:$AK$7,0),FALSE)</f>
        <v>13.199074709930043</v>
      </c>
      <c r="AI100" s="81">
        <f>Cal_SubmittedCosts!AI100/VLOOKUP($F100,Inp_SubOngoingEfficiency!$F$20:$AK$22,MATCH(AI$7,Inp_SubOngoingEfficiency!$F$7:$AK$7,0),FALSE)</f>
        <v>13.206690301577281</v>
      </c>
      <c r="AJ100" s="81">
        <f>Cal_SubmittedCosts!AJ100/VLOOKUP($F100,Inp_SubOngoingEfficiency!$F$20:$AK$22,MATCH(AJ$7,Inp_SubOngoingEfficiency!$F$7:$AK$7,0),FALSE)</f>
        <v>13.014921065388748</v>
      </c>
      <c r="AK100" s="81">
        <f>Cal_SubmittedCosts!AK100/VLOOKUP($F100,Inp_SubOngoingEfficiency!$F$20:$AK$22,MATCH(AK$7,Inp_SubOngoingEfficiency!$F$7:$AK$7,0),FALSE)</f>
        <v>12.764925608019567</v>
      </c>
      <c r="AN100" s="79"/>
    </row>
    <row r="101" spans="5:40">
      <c r="E101" s="65" t="str">
        <f>Cover!$F$13</f>
        <v>Lon</v>
      </c>
      <c r="F101" s="79" t="s">
        <v>85</v>
      </c>
      <c r="G101" s="79" t="s">
        <v>291</v>
      </c>
      <c r="H101" s="79" t="s">
        <v>98</v>
      </c>
      <c r="I101" s="79" t="s">
        <v>299</v>
      </c>
      <c r="J101" s="79" t="s">
        <v>295</v>
      </c>
      <c r="K101" s="67" t="str">
        <f t="shared" si="16"/>
        <v>Opex_Customer Management &amp; Network Support_Net</v>
      </c>
      <c r="L101" s="79" t="s">
        <v>292</v>
      </c>
      <c r="M101" s="80" t="str">
        <f>E101&amp;F101&amp;G101&amp;H101&amp;I101&amp;"Cost"&amp;"Totex"</f>
        <v>LonOpex2.01 Opex Cost Matrix - CWork ManagementCustomer Management &amp; Network SupportCostTotex</v>
      </c>
      <c r="R101" s="14"/>
      <c r="T101" s="82"/>
      <c r="U101" s="82"/>
      <c r="V101" s="82"/>
      <c r="W101" s="82"/>
      <c r="X101" s="82"/>
      <c r="Y101" s="81">
        <f>Cal_SubmittedCosts!Y101/VLOOKUP($F101,Inp_SubOngoingEfficiency!$F$20:$AK$22,MATCH(Y$7,Inp_SubOngoingEfficiency!$F$7:$AK$7,0),FALSE)</f>
        <v>2.8307267100000009</v>
      </c>
      <c r="Z101" s="81">
        <f>Cal_SubmittedCosts!Z101/VLOOKUP($F101,Inp_SubOngoingEfficiency!$F$20:$AK$22,MATCH(Z$7,Inp_SubOngoingEfficiency!$F$7:$AK$7,0),FALSE)</f>
        <v>3.1146146270000004</v>
      </c>
      <c r="AA101" s="81">
        <f>Cal_SubmittedCosts!AA101/VLOOKUP($F101,Inp_SubOngoingEfficiency!$F$20:$AK$22,MATCH(AA$7,Inp_SubOngoingEfficiency!$F$7:$AK$7,0),FALSE)</f>
        <v>3.3572483969999998</v>
      </c>
      <c r="AB101" s="81">
        <f>Cal_SubmittedCosts!AB101/VLOOKUP($F101,Inp_SubOngoingEfficiency!$F$20:$AK$22,MATCH(AB$7,Inp_SubOngoingEfficiency!$F$7:$AK$7,0),FALSE)</f>
        <v>2.989769721</v>
      </c>
      <c r="AC101" s="81">
        <f>Cal_SubmittedCosts!AC101/VLOOKUP($F101,Inp_SubOngoingEfficiency!$F$20:$AK$22,MATCH(AC$7,Inp_SubOngoingEfficiency!$F$7:$AK$7,0),FALSE)</f>
        <v>2.8021288150000006</v>
      </c>
      <c r="AD101" s="81">
        <f>Cal_SubmittedCosts!AD101/VLOOKUP($F101,Inp_SubOngoingEfficiency!$F$20:$AK$22,MATCH(AD$7,Inp_SubOngoingEfficiency!$F$7:$AK$7,0),FALSE)</f>
        <v>2.858877353</v>
      </c>
      <c r="AE101" s="81">
        <f>Cal_SubmittedCosts!AE101/VLOOKUP($F101,Inp_SubOngoingEfficiency!$F$20:$AK$22,MATCH(AE$7,Inp_SubOngoingEfficiency!$F$7:$AK$7,0),FALSE)</f>
        <v>3.1642768250000004</v>
      </c>
      <c r="AF101" s="81">
        <f>Cal_SubmittedCosts!AF101/VLOOKUP($F101,Inp_SubOngoingEfficiency!$F$20:$AK$22,MATCH(AF$7,Inp_SubOngoingEfficiency!$F$7:$AK$7,0),FALSE)</f>
        <v>2.1817855487437186</v>
      </c>
      <c r="AG101" s="81">
        <f>Cal_SubmittedCosts!AG101/VLOOKUP($F101,Inp_SubOngoingEfficiency!$F$20:$AK$22,MATCH(AG$7,Inp_SubOngoingEfficiency!$F$7:$AK$7,0),FALSE)</f>
        <v>4.1023160506047827</v>
      </c>
      <c r="AH101" s="81">
        <f>Cal_SubmittedCosts!AH101/VLOOKUP($F101,Inp_SubOngoingEfficiency!$F$20:$AK$22,MATCH(AH$7,Inp_SubOngoingEfficiency!$F$7:$AK$7,0),FALSE)</f>
        <v>4.0333564075522688</v>
      </c>
      <c r="AI101" s="81">
        <f>Cal_SubmittedCosts!AI101/VLOOKUP($F101,Inp_SubOngoingEfficiency!$F$20:$AK$22,MATCH(AI$7,Inp_SubOngoingEfficiency!$F$7:$AK$7,0),FALSE)</f>
        <v>3.8032390024409293</v>
      </c>
      <c r="AJ101" s="81">
        <f>Cal_SubmittedCosts!AJ101/VLOOKUP($F101,Inp_SubOngoingEfficiency!$F$20:$AK$22,MATCH(AJ$7,Inp_SubOngoingEfficiency!$F$7:$AK$7,0),FALSE)</f>
        <v>3.7754155144660522</v>
      </c>
      <c r="AK101" s="81">
        <f>Cal_SubmittedCosts!AK101/VLOOKUP($F101,Inp_SubOngoingEfficiency!$F$20:$AK$22,MATCH(AK$7,Inp_SubOngoingEfficiency!$F$7:$AK$7,0),FALSE)</f>
        <v>3.7426770822364803</v>
      </c>
      <c r="AN101" s="79"/>
    </row>
    <row r="102" spans="5:40">
      <c r="E102" s="65" t="str">
        <f>Cover!$F$13</f>
        <v>Lon</v>
      </c>
      <c r="F102" s="79" t="s">
        <v>85</v>
      </c>
      <c r="G102" s="79" t="s">
        <v>291</v>
      </c>
      <c r="H102" s="79" t="s">
        <v>98</v>
      </c>
      <c r="I102" s="79" t="s">
        <v>114</v>
      </c>
      <c r="J102" s="79" t="s">
        <v>295</v>
      </c>
      <c r="K102" s="67" t="str">
        <f t="shared" si="16"/>
        <v>Opex_System Control_Net</v>
      </c>
      <c r="L102" s="79" t="s">
        <v>292</v>
      </c>
      <c r="M102" s="80" t="str">
        <f>E102&amp;F102&amp;G102&amp;H102&amp;I102&amp;"Cost"&amp;"Totex"</f>
        <v>LonOpex2.01 Opex Cost Matrix - CWork ManagementSystem ControlCostTotex</v>
      </c>
      <c r="R102" s="14"/>
      <c r="T102" s="82"/>
      <c r="U102" s="82"/>
      <c r="V102" s="82"/>
      <c r="W102" s="82"/>
      <c r="X102" s="82"/>
      <c r="Y102" s="81">
        <f>Cal_SubmittedCosts!Y102/VLOOKUP($F102,Inp_SubOngoingEfficiency!$F$20:$AK$22,MATCH(Y$7,Inp_SubOngoingEfficiency!$F$7:$AK$7,0),FALSE)</f>
        <v>1.3989101320000004</v>
      </c>
      <c r="Z102" s="81">
        <f>Cal_SubmittedCosts!Z102/VLOOKUP($F102,Inp_SubOngoingEfficiency!$F$20:$AK$22,MATCH(Z$7,Inp_SubOngoingEfficiency!$F$7:$AK$7,0),FALSE)</f>
        <v>1.4240340949999997</v>
      </c>
      <c r="AA102" s="81">
        <f>Cal_SubmittedCosts!AA102/VLOOKUP($F102,Inp_SubOngoingEfficiency!$F$20:$AK$22,MATCH(AA$7,Inp_SubOngoingEfficiency!$F$7:$AK$7,0),FALSE)</f>
        <v>1.389133486</v>
      </c>
      <c r="AB102" s="81">
        <f>Cal_SubmittedCosts!AB102/VLOOKUP($F102,Inp_SubOngoingEfficiency!$F$20:$AK$22,MATCH(AB$7,Inp_SubOngoingEfficiency!$F$7:$AK$7,0),FALSE)</f>
        <v>1.3009857110000003</v>
      </c>
      <c r="AC102" s="81">
        <f>Cal_SubmittedCosts!AC102/VLOOKUP($F102,Inp_SubOngoingEfficiency!$F$20:$AK$22,MATCH(AC$7,Inp_SubOngoingEfficiency!$F$7:$AK$7,0),FALSE)</f>
        <v>1.2243477219999999</v>
      </c>
      <c r="AD102" s="81">
        <f>Cal_SubmittedCosts!AD102/VLOOKUP($F102,Inp_SubOngoingEfficiency!$F$20:$AK$22,MATCH(AD$7,Inp_SubOngoingEfficiency!$F$7:$AK$7,0),FALSE)</f>
        <v>1.1558687320000001</v>
      </c>
      <c r="AE102" s="81">
        <f>Cal_SubmittedCosts!AE102/VLOOKUP($F102,Inp_SubOngoingEfficiency!$F$20:$AK$22,MATCH(AE$7,Inp_SubOngoingEfficiency!$F$7:$AK$7,0),FALSE)</f>
        <v>1.098393623</v>
      </c>
      <c r="AF102" s="81">
        <f>Cal_SubmittedCosts!AF102/VLOOKUP($F102,Inp_SubOngoingEfficiency!$F$20:$AK$22,MATCH(AF$7,Inp_SubOngoingEfficiency!$F$7:$AK$7,0),FALSE)</f>
        <v>1.8014619668341707</v>
      </c>
      <c r="AG102" s="81">
        <f>Cal_SubmittedCosts!AG102/VLOOKUP($F102,Inp_SubOngoingEfficiency!$F$20:$AK$22,MATCH(AG$7,Inp_SubOngoingEfficiency!$F$7:$AK$7,0),FALSE)</f>
        <v>1.5683632504229688</v>
      </c>
      <c r="AH102" s="81">
        <f>Cal_SubmittedCosts!AH102/VLOOKUP($F102,Inp_SubOngoingEfficiency!$F$20:$AK$22,MATCH(AH$7,Inp_SubOngoingEfficiency!$F$7:$AK$7,0),FALSE)</f>
        <v>1.5614291908521167</v>
      </c>
      <c r="AI102" s="81">
        <f>Cal_SubmittedCosts!AI102/VLOOKUP($F102,Inp_SubOngoingEfficiency!$F$20:$AK$22,MATCH(AI$7,Inp_SubOngoingEfficiency!$F$7:$AK$7,0),FALSE)</f>
        <v>1.4995504329316911</v>
      </c>
      <c r="AJ102" s="81">
        <f>Cal_SubmittedCosts!AJ102/VLOOKUP($F102,Inp_SubOngoingEfficiency!$F$20:$AK$22,MATCH(AJ$7,Inp_SubOngoingEfficiency!$F$7:$AK$7,0),FALSE)</f>
        <v>1.5029331258389518</v>
      </c>
      <c r="AK102" s="81">
        <f>Cal_SubmittedCosts!AK102/VLOOKUP($F102,Inp_SubOngoingEfficiency!$F$20:$AK$22,MATCH(AK$7,Inp_SubOngoingEfficiency!$F$7:$AK$7,0),FALSE)</f>
        <v>1.5078432095841734</v>
      </c>
      <c r="AN102" s="79"/>
    </row>
    <row r="103" spans="5:40">
      <c r="E103" s="65" t="str">
        <f>Cover!$F$13</f>
        <v>Lon</v>
      </c>
      <c r="F103" s="5" t="s">
        <v>85</v>
      </c>
      <c r="G103" s="5"/>
      <c r="H103" s="5" t="s">
        <v>118</v>
      </c>
      <c r="I103" s="5" t="s">
        <v>119</v>
      </c>
      <c r="J103" s="79" t="s">
        <v>295</v>
      </c>
      <c r="K103" s="67" t="str">
        <f t="shared" si="16"/>
        <v>Opex_Total Work Execution_Net</v>
      </c>
      <c r="L103" s="79" t="s">
        <v>292</v>
      </c>
      <c r="R103" s="14"/>
      <c r="T103" s="68"/>
      <c r="U103" s="68"/>
      <c r="V103" s="68"/>
      <c r="W103" s="68"/>
      <c r="X103" s="68"/>
      <c r="Y103" s="80">
        <f>SUM(Y104:Y108)</f>
        <v>52.387522355000002</v>
      </c>
      <c r="Z103" s="80">
        <f>SUM(Z104:Z108)</f>
        <v>53.472327325999998</v>
      </c>
      <c r="AA103" s="80">
        <f t="shared" ref="AA103:AK103" si="20">SUM(AA104:AA108)</f>
        <v>57.23535623499999</v>
      </c>
      <c r="AB103" s="80">
        <f t="shared" si="20"/>
        <v>56.709136806000018</v>
      </c>
      <c r="AC103" s="80">
        <f t="shared" si="20"/>
        <v>59.090898297000003</v>
      </c>
      <c r="AD103" s="80">
        <f t="shared" si="20"/>
        <v>59.542806079000002</v>
      </c>
      <c r="AE103" s="80">
        <f t="shared" si="20"/>
        <v>58.125927605999998</v>
      </c>
      <c r="AF103" s="80">
        <f t="shared" si="20"/>
        <v>62.311501582914573</v>
      </c>
      <c r="AG103" s="80">
        <f t="shared" si="20"/>
        <v>71.769266102371148</v>
      </c>
      <c r="AH103" s="80">
        <f t="shared" si="20"/>
        <v>69.392852933133639</v>
      </c>
      <c r="AI103" s="80">
        <f t="shared" si="20"/>
        <v>68.898189176180409</v>
      </c>
      <c r="AJ103" s="80">
        <f t="shared" si="20"/>
        <v>66.025961809102739</v>
      </c>
      <c r="AK103" s="80">
        <f t="shared" si="20"/>
        <v>64.82210813837689</v>
      </c>
      <c r="AN103" s="79"/>
    </row>
    <row r="104" spans="5:40">
      <c r="E104" s="65" t="str">
        <f>Cover!$F$13</f>
        <v>Lon</v>
      </c>
      <c r="F104" s="79" t="s">
        <v>85</v>
      </c>
      <c r="G104" s="79" t="s">
        <v>291</v>
      </c>
      <c r="H104" s="79" t="s">
        <v>118</v>
      </c>
      <c r="I104" s="79" t="s">
        <v>122</v>
      </c>
      <c r="J104" s="79" t="s">
        <v>295</v>
      </c>
      <c r="K104" s="67" t="str">
        <f t="shared" si="16"/>
        <v>Opex_Emergency_Net</v>
      </c>
      <c r="L104" s="79" t="s">
        <v>292</v>
      </c>
      <c r="M104" s="80" t="str">
        <f>E104&amp;F104&amp;G104&amp;H104&amp;I104&amp;"Cost"&amp;"Totex"</f>
        <v>LonOpex2.01 Opex Cost Matrix - CWork ExecutionEmergencyCostTotex</v>
      </c>
      <c r="R104" s="14"/>
      <c r="T104" s="68"/>
      <c r="U104" s="68"/>
      <c r="V104" s="68"/>
      <c r="W104" s="68"/>
      <c r="X104" s="68"/>
      <c r="Y104" s="81">
        <f>Cal_SubmittedCosts!Y104/VLOOKUP($F104,Inp_SubOngoingEfficiency!$F$20:$AK$22,MATCH(Y$7,Inp_SubOngoingEfficiency!$F$7:$AK$7,0),FALSE)</f>
        <v>16.052015444000002</v>
      </c>
      <c r="Z104" s="81">
        <f>Cal_SubmittedCosts!Z104/VLOOKUP($F104,Inp_SubOngoingEfficiency!$F$20:$AK$22,MATCH(Z$7,Inp_SubOngoingEfficiency!$F$7:$AK$7,0),FALSE)</f>
        <v>16.776314320000001</v>
      </c>
      <c r="AA104" s="81">
        <f>Cal_SubmittedCosts!AA104/VLOOKUP($F104,Inp_SubOngoingEfficiency!$F$20:$AK$22,MATCH(AA$7,Inp_SubOngoingEfficiency!$F$7:$AK$7,0),FALSE)</f>
        <v>16.327641556999996</v>
      </c>
      <c r="AB104" s="81">
        <f>Cal_SubmittedCosts!AB104/VLOOKUP($F104,Inp_SubOngoingEfficiency!$F$20:$AK$22,MATCH(AB$7,Inp_SubOngoingEfficiency!$F$7:$AK$7,0),FALSE)</f>
        <v>14.654586559000002</v>
      </c>
      <c r="AC104" s="81">
        <f>Cal_SubmittedCosts!AC104/VLOOKUP($F104,Inp_SubOngoingEfficiency!$F$20:$AK$22,MATCH(AC$7,Inp_SubOngoingEfficiency!$F$7:$AK$7,0),FALSE)</f>
        <v>14.675145827999998</v>
      </c>
      <c r="AD104" s="81">
        <f>Cal_SubmittedCosts!AD104/VLOOKUP($F104,Inp_SubOngoingEfficiency!$F$20:$AK$22,MATCH(AD$7,Inp_SubOngoingEfficiency!$F$7:$AK$7,0),FALSE)</f>
        <v>13.188443015999997</v>
      </c>
      <c r="AE104" s="81">
        <f>Cal_SubmittedCosts!AE104/VLOOKUP($F104,Inp_SubOngoingEfficiency!$F$20:$AK$22,MATCH(AE$7,Inp_SubOngoingEfficiency!$F$7:$AK$7,0),FALSE)</f>
        <v>14.72609136</v>
      </c>
      <c r="AF104" s="81">
        <f>Cal_SubmittedCosts!AF104/VLOOKUP($F104,Inp_SubOngoingEfficiency!$F$20:$AK$22,MATCH(AF$7,Inp_SubOngoingEfficiency!$F$7:$AK$7,0),FALSE)</f>
        <v>14.077363628140704</v>
      </c>
      <c r="AG104" s="81">
        <f>Cal_SubmittedCosts!AG104/VLOOKUP($F104,Inp_SubOngoingEfficiency!$F$20:$AK$22,MATCH(AG$7,Inp_SubOngoingEfficiency!$F$7:$AK$7,0),FALSE)</f>
        <v>14.820820416656145</v>
      </c>
      <c r="AH104" s="81">
        <f>Cal_SubmittedCosts!AH104/VLOOKUP($F104,Inp_SubOngoingEfficiency!$F$20:$AK$22,MATCH(AH$7,Inp_SubOngoingEfficiency!$F$7:$AK$7,0),FALSE)</f>
        <v>14.861954875257581</v>
      </c>
      <c r="AI104" s="81">
        <f>Cal_SubmittedCosts!AI104/VLOOKUP($F104,Inp_SubOngoingEfficiency!$F$20:$AK$22,MATCH(AI$7,Inp_SubOngoingEfficiency!$F$7:$AK$7,0),FALSE)</f>
        <v>14.804732996085843</v>
      </c>
      <c r="AJ104" s="81">
        <f>Cal_SubmittedCosts!AJ104/VLOOKUP($F104,Inp_SubOngoingEfficiency!$F$20:$AK$22,MATCH(AJ$7,Inp_SubOngoingEfficiency!$F$7:$AK$7,0),FALSE)</f>
        <v>14.337836430181596</v>
      </c>
      <c r="AK104" s="81">
        <f>Cal_SubmittedCosts!AK104/VLOOKUP($F104,Inp_SubOngoingEfficiency!$F$20:$AK$22,MATCH(AK$7,Inp_SubOngoingEfficiency!$F$7:$AK$7,0),FALSE)</f>
        <v>14.346545930320472</v>
      </c>
      <c r="AN104" s="79"/>
    </row>
    <row r="105" spans="5:40">
      <c r="E105" s="65" t="str">
        <f>Cover!$F$13</f>
        <v>Lon</v>
      </c>
      <c r="F105" s="79" t="s">
        <v>85</v>
      </c>
      <c r="G105" s="79" t="s">
        <v>291</v>
      </c>
      <c r="H105" s="79" t="s">
        <v>118</v>
      </c>
      <c r="I105" s="79" t="s">
        <v>126</v>
      </c>
      <c r="J105" s="79" t="s">
        <v>295</v>
      </c>
      <c r="K105" s="67" t="str">
        <f t="shared" si="16"/>
        <v>Opex_Repairs_Net</v>
      </c>
      <c r="L105" s="79" t="s">
        <v>292</v>
      </c>
      <c r="M105" s="80" t="str">
        <f>E105&amp;F105&amp;G105&amp;H105&amp;I105&amp;"Cost"&amp;"Totex"</f>
        <v>LonOpex2.01 Opex Cost Matrix - CWork ExecutionRepairsCostTotex</v>
      </c>
      <c r="R105" s="14"/>
      <c r="T105" s="68"/>
      <c r="U105" s="68"/>
      <c r="V105" s="68"/>
      <c r="W105" s="68"/>
      <c r="X105" s="68"/>
      <c r="Y105" s="81">
        <f>Cal_SubmittedCosts!Y105/VLOOKUP($F105,Inp_SubOngoingEfficiency!$F$20:$AK$22,MATCH(Y$7,Inp_SubOngoingEfficiency!$F$7:$AK$7,0),FALSE)</f>
        <v>19.409174672999999</v>
      </c>
      <c r="Z105" s="81">
        <f>Cal_SubmittedCosts!Z105/VLOOKUP($F105,Inp_SubOngoingEfficiency!$F$20:$AK$22,MATCH(Z$7,Inp_SubOngoingEfficiency!$F$7:$AK$7,0),FALSE)</f>
        <v>18.725727950000003</v>
      </c>
      <c r="AA105" s="81">
        <f>Cal_SubmittedCosts!AA105/VLOOKUP($F105,Inp_SubOngoingEfficiency!$F$20:$AK$22,MATCH(AA$7,Inp_SubOngoingEfficiency!$F$7:$AK$7,0),FALSE)</f>
        <v>18.708707841999995</v>
      </c>
      <c r="AB105" s="81">
        <f>Cal_SubmittedCosts!AB105/VLOOKUP($F105,Inp_SubOngoingEfficiency!$F$20:$AK$22,MATCH(AB$7,Inp_SubOngoingEfficiency!$F$7:$AK$7,0),FALSE)</f>
        <v>22.511008206000003</v>
      </c>
      <c r="AC105" s="81">
        <f>Cal_SubmittedCosts!AC105/VLOOKUP($F105,Inp_SubOngoingEfficiency!$F$20:$AK$22,MATCH(AC$7,Inp_SubOngoingEfficiency!$F$7:$AK$7,0),FALSE)</f>
        <v>23.729727548000007</v>
      </c>
      <c r="AD105" s="81">
        <f>Cal_SubmittedCosts!AD105/VLOOKUP($F105,Inp_SubOngoingEfficiency!$F$20:$AK$22,MATCH(AD$7,Inp_SubOngoingEfficiency!$F$7:$AK$7,0),FALSE)</f>
        <v>26.526817172000001</v>
      </c>
      <c r="AE105" s="81">
        <f>Cal_SubmittedCosts!AE105/VLOOKUP($F105,Inp_SubOngoingEfficiency!$F$20:$AK$22,MATCH(AE$7,Inp_SubOngoingEfficiency!$F$7:$AK$7,0),FALSE)</f>
        <v>24.515680266</v>
      </c>
      <c r="AF105" s="81">
        <f>Cal_SubmittedCosts!AF105/VLOOKUP($F105,Inp_SubOngoingEfficiency!$F$20:$AK$22,MATCH(AF$7,Inp_SubOngoingEfficiency!$F$7:$AK$7,0),FALSE)</f>
        <v>22.911232165829148</v>
      </c>
      <c r="AG105" s="81">
        <f>Cal_SubmittedCosts!AG105/VLOOKUP($F105,Inp_SubOngoingEfficiency!$F$20:$AK$22,MATCH(AG$7,Inp_SubOngoingEfficiency!$F$7:$AK$7,0),FALSE)</f>
        <v>21.576587543748893</v>
      </c>
      <c r="AH105" s="81">
        <f>Cal_SubmittedCosts!AH105/VLOOKUP($F105,Inp_SubOngoingEfficiency!$F$20:$AK$22,MATCH(AH$7,Inp_SubOngoingEfficiency!$F$7:$AK$7,0),FALSE)</f>
        <v>20.388028217651982</v>
      </c>
      <c r="AI105" s="81">
        <f>Cal_SubmittedCosts!AI105/VLOOKUP($F105,Inp_SubOngoingEfficiency!$F$20:$AK$22,MATCH(AI$7,Inp_SubOngoingEfficiency!$F$7:$AK$7,0),FALSE)</f>
        <v>19.597261064512821</v>
      </c>
      <c r="AJ105" s="81">
        <f>Cal_SubmittedCosts!AJ105/VLOOKUP($F105,Inp_SubOngoingEfficiency!$F$20:$AK$22,MATCH(AJ$7,Inp_SubOngoingEfficiency!$F$7:$AK$7,0),FALSE)</f>
        <v>18.962672421575423</v>
      </c>
      <c r="AK105" s="81">
        <f>Cal_SubmittedCosts!AK105/VLOOKUP($F105,Inp_SubOngoingEfficiency!$F$20:$AK$22,MATCH(AK$7,Inp_SubOngoingEfficiency!$F$7:$AK$7,0),FALSE)</f>
        <v>18.223811622333873</v>
      </c>
      <c r="AN105" s="79"/>
    </row>
    <row r="106" spans="5:40">
      <c r="E106" s="65" t="str">
        <f>Cover!$F$13</f>
        <v>Lon</v>
      </c>
      <c r="F106" s="79" t="s">
        <v>85</v>
      </c>
      <c r="G106" s="79" t="s">
        <v>291</v>
      </c>
      <c r="H106" s="79" t="s">
        <v>118</v>
      </c>
      <c r="I106" s="79" t="s">
        <v>130</v>
      </c>
      <c r="J106" s="79" t="s">
        <v>295</v>
      </c>
      <c r="K106" s="67" t="str">
        <f t="shared" si="16"/>
        <v>Opex_Maintenance_Net</v>
      </c>
      <c r="L106" s="79" t="s">
        <v>292</v>
      </c>
      <c r="M106" s="80" t="str">
        <f>E106&amp;F106&amp;G106&amp;H106&amp;I106&amp;"Cost"&amp;"Totex"</f>
        <v>LonOpex2.01 Opex Cost Matrix - CWork ExecutionMaintenanceCostTotex</v>
      </c>
      <c r="R106" s="14"/>
      <c r="T106" s="68"/>
      <c r="U106" s="68"/>
      <c r="V106" s="68"/>
      <c r="W106" s="68"/>
      <c r="X106" s="68"/>
      <c r="Y106" s="81">
        <f>Cal_SubmittedCosts!Y106/VLOOKUP($F106,Inp_SubOngoingEfficiency!$F$20:$AK$22,MATCH(Y$7,Inp_SubOngoingEfficiency!$F$7:$AK$7,0),FALSE)</f>
        <v>12.097252613000002</v>
      </c>
      <c r="Z106" s="81">
        <f>Cal_SubmittedCosts!Z106/VLOOKUP($F106,Inp_SubOngoingEfficiency!$F$20:$AK$22,MATCH(Z$7,Inp_SubOngoingEfficiency!$F$7:$AK$7,0),FALSE)</f>
        <v>10.475253356</v>
      </c>
      <c r="AA106" s="81">
        <f>Cal_SubmittedCosts!AA106/VLOOKUP($F106,Inp_SubOngoingEfficiency!$F$20:$AK$22,MATCH(AA$7,Inp_SubOngoingEfficiency!$F$7:$AK$7,0),FALSE)</f>
        <v>15.679119601000004</v>
      </c>
      <c r="AB106" s="81">
        <f>Cal_SubmittedCosts!AB106/VLOOKUP($F106,Inp_SubOngoingEfficiency!$F$20:$AK$22,MATCH(AB$7,Inp_SubOngoingEfficiency!$F$7:$AK$7,0),FALSE)</f>
        <v>14.297901026000002</v>
      </c>
      <c r="AC106" s="81">
        <f>Cal_SubmittedCosts!AC106/VLOOKUP($F106,Inp_SubOngoingEfficiency!$F$20:$AK$22,MATCH(AC$7,Inp_SubOngoingEfficiency!$F$7:$AK$7,0),FALSE)</f>
        <v>14.959112806000004</v>
      </c>
      <c r="AD106" s="81">
        <f>Cal_SubmittedCosts!AD106/VLOOKUP($F106,Inp_SubOngoingEfficiency!$F$20:$AK$22,MATCH(AD$7,Inp_SubOngoingEfficiency!$F$7:$AK$7,0),FALSE)</f>
        <v>14.33442653</v>
      </c>
      <c r="AE106" s="81">
        <f>Cal_SubmittedCosts!AE106/VLOOKUP($F106,Inp_SubOngoingEfficiency!$F$20:$AK$22,MATCH(AE$7,Inp_SubOngoingEfficiency!$F$7:$AK$7,0),FALSE)</f>
        <v>14.699912602000001</v>
      </c>
      <c r="AF106" s="81">
        <f>Cal_SubmittedCosts!AF106/VLOOKUP($F106,Inp_SubOngoingEfficiency!$F$20:$AK$22,MATCH(AF$7,Inp_SubOngoingEfficiency!$F$7:$AK$7,0),FALSE)</f>
        <v>19.287510530653268</v>
      </c>
      <c r="AG106" s="81">
        <f>Cal_SubmittedCosts!AG106/VLOOKUP($F106,Inp_SubOngoingEfficiency!$F$20:$AK$22,MATCH(AG$7,Inp_SubOngoingEfficiency!$F$7:$AK$7,0),FALSE)</f>
        <v>31.529423186283175</v>
      </c>
      <c r="AH106" s="81">
        <f>Cal_SubmittedCosts!AH106/VLOOKUP($F106,Inp_SubOngoingEfficiency!$F$20:$AK$22,MATCH(AH$7,Inp_SubOngoingEfficiency!$F$7:$AK$7,0),FALSE)</f>
        <v>30.278704545174804</v>
      </c>
      <c r="AI106" s="81">
        <f>Cal_SubmittedCosts!AI106/VLOOKUP($F106,Inp_SubOngoingEfficiency!$F$20:$AK$22,MATCH(AI$7,Inp_SubOngoingEfficiency!$F$7:$AK$7,0),FALSE)</f>
        <v>30.701494191255076</v>
      </c>
      <c r="AJ106" s="81">
        <f>Cal_SubmittedCosts!AJ106/VLOOKUP($F106,Inp_SubOngoingEfficiency!$F$20:$AK$22,MATCH(AJ$7,Inp_SubOngoingEfficiency!$F$7:$AK$7,0),FALSE)</f>
        <v>28.94103581127348</v>
      </c>
      <c r="AK106" s="81">
        <f>Cal_SubmittedCosts!AK106/VLOOKUP($F106,Inp_SubOngoingEfficiency!$F$20:$AK$22,MATCH(AK$7,Inp_SubOngoingEfficiency!$F$7:$AK$7,0),FALSE)</f>
        <v>28.483894938796293</v>
      </c>
      <c r="AN106" s="79"/>
    </row>
    <row r="107" spans="5:40">
      <c r="E107" s="65" t="str">
        <f>Cover!$F$13</f>
        <v>Lon</v>
      </c>
      <c r="F107" s="79" t="s">
        <v>85</v>
      </c>
      <c r="G107" s="79" t="s">
        <v>291</v>
      </c>
      <c r="H107" s="79" t="s">
        <v>118</v>
      </c>
      <c r="I107" s="79" t="s">
        <v>133</v>
      </c>
      <c r="J107" s="79" t="s">
        <v>295</v>
      </c>
      <c r="K107" s="67" t="str">
        <f t="shared" si="16"/>
        <v>Opex_Statutory Independent Undertakings (SIU)_Net</v>
      </c>
      <c r="L107" s="79" t="s">
        <v>292</v>
      </c>
      <c r="M107" s="80" t="str">
        <f>E107&amp;F107&amp;G107&amp;H107&amp;I107&amp;"Cost"&amp;"Totex"</f>
        <v>LonOpex2.01 Opex Cost Matrix - CWork ExecutionStatutory Independent Undertakings (SIU)CostTotex</v>
      </c>
      <c r="R107" s="14"/>
      <c r="T107" s="68"/>
      <c r="U107" s="68"/>
      <c r="V107" s="68"/>
      <c r="W107" s="68"/>
      <c r="X107" s="68"/>
      <c r="Y107" s="81">
        <f>Cal_SubmittedCosts!Y107/VLOOKUP($F107,Inp_SubOngoingEfficiency!$F$20:$AK$22,MATCH(Y$7,Inp_SubOngoingEfficiency!$F$7:$AK$7,0),FALSE)</f>
        <v>0</v>
      </c>
      <c r="Z107" s="81">
        <f>Cal_SubmittedCosts!Z107/VLOOKUP($F107,Inp_SubOngoingEfficiency!$F$20:$AK$22,MATCH(Z$7,Inp_SubOngoingEfficiency!$F$7:$AK$7,0),FALSE)</f>
        <v>0</v>
      </c>
      <c r="AA107" s="81">
        <f>Cal_SubmittedCosts!AA107/VLOOKUP($F107,Inp_SubOngoingEfficiency!$F$20:$AK$22,MATCH(AA$7,Inp_SubOngoingEfficiency!$F$7:$AK$7,0),FALSE)</f>
        <v>0</v>
      </c>
      <c r="AB107" s="81">
        <f>Cal_SubmittedCosts!AB107/VLOOKUP($F107,Inp_SubOngoingEfficiency!$F$20:$AK$22,MATCH(AB$7,Inp_SubOngoingEfficiency!$F$7:$AK$7,0),FALSE)</f>
        <v>0</v>
      </c>
      <c r="AC107" s="81">
        <f>Cal_SubmittedCosts!AC107/VLOOKUP($F107,Inp_SubOngoingEfficiency!$F$20:$AK$22,MATCH(AC$7,Inp_SubOngoingEfficiency!$F$7:$AK$7,0),FALSE)</f>
        <v>0</v>
      </c>
      <c r="AD107" s="81">
        <f>Cal_SubmittedCosts!AD107/VLOOKUP($F107,Inp_SubOngoingEfficiency!$F$20:$AK$22,MATCH(AD$7,Inp_SubOngoingEfficiency!$F$7:$AK$7,0),FALSE)</f>
        <v>0</v>
      </c>
      <c r="AE107" s="81">
        <f>Cal_SubmittedCosts!AE107/VLOOKUP($F107,Inp_SubOngoingEfficiency!$F$20:$AK$22,MATCH(AE$7,Inp_SubOngoingEfficiency!$F$7:$AK$7,0),FALSE)</f>
        <v>0</v>
      </c>
      <c r="AF107" s="81">
        <f>Cal_SubmittedCosts!AF107/VLOOKUP($F107,Inp_SubOngoingEfficiency!$F$20:$AK$22,MATCH(AF$7,Inp_SubOngoingEfficiency!$F$7:$AK$7,0),FALSE)</f>
        <v>0</v>
      </c>
      <c r="AG107" s="81">
        <f>Cal_SubmittedCosts!AG107/VLOOKUP($F107,Inp_SubOngoingEfficiency!$F$20:$AK$22,MATCH(AG$7,Inp_SubOngoingEfficiency!$F$7:$AK$7,0),FALSE)</f>
        <v>0</v>
      </c>
      <c r="AH107" s="81">
        <f>Cal_SubmittedCosts!AH107/VLOOKUP($F107,Inp_SubOngoingEfficiency!$F$20:$AK$22,MATCH(AH$7,Inp_SubOngoingEfficiency!$F$7:$AK$7,0),FALSE)</f>
        <v>0</v>
      </c>
      <c r="AI107" s="81">
        <f>Cal_SubmittedCosts!AI107/VLOOKUP($F107,Inp_SubOngoingEfficiency!$F$20:$AK$22,MATCH(AI$7,Inp_SubOngoingEfficiency!$F$7:$AK$7,0),FALSE)</f>
        <v>0</v>
      </c>
      <c r="AJ107" s="81">
        <f>Cal_SubmittedCosts!AJ107/VLOOKUP($F107,Inp_SubOngoingEfficiency!$F$20:$AK$22,MATCH(AJ$7,Inp_SubOngoingEfficiency!$F$7:$AK$7,0),FALSE)</f>
        <v>0</v>
      </c>
      <c r="AK107" s="81">
        <f>Cal_SubmittedCosts!AK107/VLOOKUP($F107,Inp_SubOngoingEfficiency!$F$20:$AK$22,MATCH(AK$7,Inp_SubOngoingEfficiency!$F$7:$AK$7,0),FALSE)</f>
        <v>0</v>
      </c>
      <c r="AN107" s="79"/>
    </row>
    <row r="108" spans="5:40">
      <c r="E108" s="65" t="str">
        <f>Cover!$F$13</f>
        <v>Lon</v>
      </c>
      <c r="F108" s="79" t="s">
        <v>85</v>
      </c>
      <c r="G108" s="79" t="s">
        <v>291</v>
      </c>
      <c r="H108" s="79" t="s">
        <v>118</v>
      </c>
      <c r="I108" s="79" t="s">
        <v>137</v>
      </c>
      <c r="J108" s="79" t="s">
        <v>295</v>
      </c>
      <c r="K108" s="67" t="str">
        <f t="shared" si="16"/>
        <v>Opex_Other Direct Activities (ODA)_Net</v>
      </c>
      <c r="L108" s="79" t="s">
        <v>292</v>
      </c>
      <c r="M108" s="80" t="str">
        <f>E108&amp;F108&amp;G108&amp;H108&amp;I108&amp;"Cost"&amp;"Totex"</f>
        <v>LonOpex2.01 Opex Cost Matrix - CWork ExecutionOther Direct Activities (ODA)CostTotex</v>
      </c>
      <c r="R108" s="14"/>
      <c r="T108" s="68"/>
      <c r="U108" s="68"/>
      <c r="V108" s="68"/>
      <c r="W108" s="68"/>
      <c r="X108" s="68"/>
      <c r="Y108" s="81">
        <f>Cal_SubmittedCosts!Y108/VLOOKUP($F108,Inp_SubOngoingEfficiency!$F$20:$AK$22,MATCH(Y$7,Inp_SubOngoingEfficiency!$F$7:$AK$7,0),FALSE)</f>
        <v>4.8290796250000003</v>
      </c>
      <c r="Z108" s="81">
        <f>Cal_SubmittedCosts!Z108/VLOOKUP($F108,Inp_SubOngoingEfficiency!$F$20:$AK$22,MATCH(Z$7,Inp_SubOngoingEfficiency!$F$7:$AK$7,0),FALSE)</f>
        <v>7.4950316999999984</v>
      </c>
      <c r="AA108" s="81">
        <f>Cal_SubmittedCosts!AA108/VLOOKUP($F108,Inp_SubOngoingEfficiency!$F$20:$AK$22,MATCH(AA$7,Inp_SubOngoingEfficiency!$F$7:$AK$7,0),FALSE)</f>
        <v>6.5198872349999988</v>
      </c>
      <c r="AB108" s="81">
        <f>Cal_SubmittedCosts!AB108/VLOOKUP($F108,Inp_SubOngoingEfficiency!$F$20:$AK$22,MATCH(AB$7,Inp_SubOngoingEfficiency!$F$7:$AK$7,0),FALSE)</f>
        <v>5.2456410150000004</v>
      </c>
      <c r="AC108" s="81">
        <f>Cal_SubmittedCosts!AC108/VLOOKUP($F108,Inp_SubOngoingEfficiency!$F$20:$AK$22,MATCH(AC$7,Inp_SubOngoingEfficiency!$F$7:$AK$7,0),FALSE)</f>
        <v>5.7269121150000002</v>
      </c>
      <c r="AD108" s="81">
        <f>Cal_SubmittedCosts!AD108/VLOOKUP($F108,Inp_SubOngoingEfficiency!$F$20:$AK$22,MATCH(AD$7,Inp_SubOngoingEfficiency!$F$7:$AK$7,0),FALSE)</f>
        <v>5.4931193609999989</v>
      </c>
      <c r="AE108" s="81">
        <f>Cal_SubmittedCosts!AE108/VLOOKUP($F108,Inp_SubOngoingEfficiency!$F$20:$AK$22,MATCH(AE$7,Inp_SubOngoingEfficiency!$F$7:$AK$7,0),FALSE)</f>
        <v>4.1842433780000006</v>
      </c>
      <c r="AF108" s="81">
        <f>Cal_SubmittedCosts!AF108/VLOOKUP($F108,Inp_SubOngoingEfficiency!$F$20:$AK$22,MATCH(AF$7,Inp_SubOngoingEfficiency!$F$7:$AK$7,0),FALSE)</f>
        <v>6.0353952582914578</v>
      </c>
      <c r="AG108" s="81">
        <f>Cal_SubmittedCosts!AG108/VLOOKUP($F108,Inp_SubOngoingEfficiency!$F$20:$AK$22,MATCH(AG$7,Inp_SubOngoingEfficiency!$F$7:$AK$7,0),FALSE)</f>
        <v>3.8424349556829371</v>
      </c>
      <c r="AH108" s="81">
        <f>Cal_SubmittedCosts!AH108/VLOOKUP($F108,Inp_SubOngoingEfficiency!$F$20:$AK$22,MATCH(AH$7,Inp_SubOngoingEfficiency!$F$7:$AK$7,0),FALSE)</f>
        <v>3.8641652950492724</v>
      </c>
      <c r="AI108" s="81">
        <f>Cal_SubmittedCosts!AI108/VLOOKUP($F108,Inp_SubOngoingEfficiency!$F$20:$AK$22,MATCH(AI$7,Inp_SubOngoingEfficiency!$F$7:$AK$7,0),FALSE)</f>
        <v>3.7947009243266576</v>
      </c>
      <c r="AJ108" s="81">
        <f>Cal_SubmittedCosts!AJ108/VLOOKUP($F108,Inp_SubOngoingEfficiency!$F$20:$AK$22,MATCH(AJ$7,Inp_SubOngoingEfficiency!$F$7:$AK$7,0),FALSE)</f>
        <v>3.7844171460722427</v>
      </c>
      <c r="AK108" s="81">
        <f>Cal_SubmittedCosts!AK108/VLOOKUP($F108,Inp_SubOngoingEfficiency!$F$20:$AK$22,MATCH(AK$7,Inp_SubOngoingEfficiency!$F$7:$AK$7,0),FALSE)</f>
        <v>3.7678556469262485</v>
      </c>
      <c r="AN108" s="79"/>
    </row>
    <row r="109" spans="5:40">
      <c r="E109" s="65" t="str">
        <f>Cover!$F$13</f>
        <v>Lon</v>
      </c>
      <c r="F109" s="5" t="s">
        <v>85</v>
      </c>
      <c r="G109" s="5"/>
      <c r="H109" s="5" t="s">
        <v>141</v>
      </c>
      <c r="I109" s="5" t="s">
        <v>142</v>
      </c>
      <c r="J109" s="79" t="s">
        <v>295</v>
      </c>
      <c r="K109" s="67" t="str">
        <f t="shared" si="16"/>
        <v>Opex_Total Business Support_Net</v>
      </c>
      <c r="L109" s="79" t="s">
        <v>292</v>
      </c>
      <c r="R109" s="14"/>
      <c r="T109" s="68"/>
      <c r="U109" s="68"/>
      <c r="V109" s="68"/>
      <c r="W109" s="68"/>
      <c r="X109" s="68"/>
      <c r="Y109" s="80">
        <f>SUM(Y110:Y117)</f>
        <v>28.142601424999999</v>
      </c>
      <c r="Z109" s="80">
        <f t="shared" ref="Z109:AE109" si="21">SUM(Z110:Z117)</f>
        <v>28.141006185999998</v>
      </c>
      <c r="AA109" s="80">
        <f t="shared" si="21"/>
        <v>26.555670278000001</v>
      </c>
      <c r="AB109" s="80">
        <f t="shared" si="21"/>
        <v>25.224079310000004</v>
      </c>
      <c r="AC109" s="80">
        <f t="shared" si="21"/>
        <v>20.410184795999996</v>
      </c>
      <c r="AD109" s="80">
        <f t="shared" si="21"/>
        <v>27.481393909000001</v>
      </c>
      <c r="AE109" s="80">
        <f t="shared" si="21"/>
        <v>25.533340564</v>
      </c>
      <c r="AF109" s="80">
        <f>SUM(AF110:AF117)</f>
        <v>21.714729881407031</v>
      </c>
      <c r="AG109" s="80">
        <f t="shared" ref="AG109:AK109" si="22">SUM(AG110:AG117)</f>
        <v>24.549069033610262</v>
      </c>
      <c r="AH109" s="80">
        <f t="shared" si="22"/>
        <v>24.569238980945485</v>
      </c>
      <c r="AI109" s="80">
        <f t="shared" si="22"/>
        <v>24.818637765451442</v>
      </c>
      <c r="AJ109" s="80">
        <f t="shared" si="22"/>
        <v>25.22232835597999</v>
      </c>
      <c r="AK109" s="80">
        <f t="shared" si="22"/>
        <v>25.11459400077927</v>
      </c>
      <c r="AN109" s="79"/>
    </row>
    <row r="110" spans="5:40">
      <c r="E110" s="65" t="str">
        <f>Cover!$F$13</f>
        <v>Lon</v>
      </c>
      <c r="F110" s="79" t="s">
        <v>85</v>
      </c>
      <c r="G110" s="79" t="s">
        <v>291</v>
      </c>
      <c r="H110" s="79" t="s">
        <v>141</v>
      </c>
      <c r="I110" s="79" t="s">
        <v>145</v>
      </c>
      <c r="J110" s="79" t="s">
        <v>295</v>
      </c>
      <c r="K110" s="67" t="str">
        <f t="shared" si="16"/>
        <v>Opex_IT &amp; Telecoms_Net</v>
      </c>
      <c r="L110" s="79" t="s">
        <v>292</v>
      </c>
      <c r="M110" s="80" t="str">
        <f t="shared" ref="M110:M118" si="23">E110&amp;F110&amp;G110&amp;H110&amp;I110&amp;"Cost"&amp;"Totex"</f>
        <v>LonOpex2.01 Opex Cost Matrix - CBusiness SupportIT &amp; TelecomsCostTotex</v>
      </c>
      <c r="R110" s="14"/>
      <c r="T110" s="68"/>
      <c r="U110" s="68"/>
      <c r="V110" s="68"/>
      <c r="W110" s="68"/>
      <c r="X110" s="68"/>
      <c r="Y110" s="81">
        <f>Cal_SubmittedCosts!Y110/VLOOKUP($F110,Inp_SubOngoingEfficiency!$F$20:$AK$22,MATCH(Y$7,Inp_SubOngoingEfficiency!$F$7:$AK$7,0),FALSE)</f>
        <v>9.2283633970000007</v>
      </c>
      <c r="Z110" s="81">
        <f>Cal_SubmittedCosts!Z110/VLOOKUP($F110,Inp_SubOngoingEfficiency!$F$20:$AK$22,MATCH(Z$7,Inp_SubOngoingEfficiency!$F$7:$AK$7,0),FALSE)</f>
        <v>9.866265202000001</v>
      </c>
      <c r="AA110" s="81">
        <f>Cal_SubmittedCosts!AA110/VLOOKUP($F110,Inp_SubOngoingEfficiency!$F$20:$AK$22,MATCH(AA$7,Inp_SubOngoingEfficiency!$F$7:$AK$7,0),FALSE)</f>
        <v>10.492942022999998</v>
      </c>
      <c r="AB110" s="81">
        <f>Cal_SubmittedCosts!AB110/VLOOKUP($F110,Inp_SubOngoingEfficiency!$F$20:$AK$22,MATCH(AB$7,Inp_SubOngoingEfficiency!$F$7:$AK$7,0),FALSE)</f>
        <v>11.247712937000001</v>
      </c>
      <c r="AC110" s="81">
        <f>Cal_SubmittedCosts!AC110/VLOOKUP($F110,Inp_SubOngoingEfficiency!$F$20:$AK$22,MATCH(AC$7,Inp_SubOngoingEfficiency!$F$7:$AK$7,0),FALSE)</f>
        <v>10.774533357999999</v>
      </c>
      <c r="AD110" s="81">
        <f>Cal_SubmittedCosts!AD110/VLOOKUP($F110,Inp_SubOngoingEfficiency!$F$20:$AK$22,MATCH(AD$7,Inp_SubOngoingEfficiency!$F$7:$AK$7,0),FALSE)</f>
        <v>14.147431649999998</v>
      </c>
      <c r="AE110" s="81">
        <f>Cal_SubmittedCosts!AE110/VLOOKUP($F110,Inp_SubOngoingEfficiency!$F$20:$AK$22,MATCH(AE$7,Inp_SubOngoingEfficiency!$F$7:$AK$7,0),FALSE)</f>
        <v>10.314275289999999</v>
      </c>
      <c r="AF110" s="81">
        <f>Cal_SubmittedCosts!AF110/VLOOKUP($F110,Inp_SubOngoingEfficiency!$F$20:$AK$22,MATCH(AF$7,Inp_SubOngoingEfficiency!$F$7:$AK$7,0),FALSE)</f>
        <v>9.6508892482412065</v>
      </c>
      <c r="AG110" s="81">
        <f>Cal_SubmittedCosts!AG110/VLOOKUP($F110,Inp_SubOngoingEfficiency!$F$20:$AK$22,MATCH(AG$7,Inp_SubOngoingEfficiency!$F$7:$AK$7,0),FALSE)</f>
        <v>12.986961961566628</v>
      </c>
      <c r="AH110" s="81">
        <f>Cal_SubmittedCosts!AH110/VLOOKUP($F110,Inp_SubOngoingEfficiency!$F$20:$AK$22,MATCH(AH$7,Inp_SubOngoingEfficiency!$F$7:$AK$7,0),FALSE)</f>
        <v>13.40290675772235</v>
      </c>
      <c r="AI110" s="81">
        <f>Cal_SubmittedCosts!AI110/VLOOKUP($F110,Inp_SubOngoingEfficiency!$F$20:$AK$22,MATCH(AI$7,Inp_SubOngoingEfficiency!$F$7:$AK$7,0),FALSE)</f>
        <v>13.40803354245447</v>
      </c>
      <c r="AJ110" s="81">
        <f>Cal_SubmittedCosts!AJ110/VLOOKUP($F110,Inp_SubOngoingEfficiency!$F$20:$AK$22,MATCH(AJ$7,Inp_SubOngoingEfficiency!$F$7:$AK$7,0),FALSE)</f>
        <v>13.481201148848818</v>
      </c>
      <c r="AK110" s="81">
        <f>Cal_SubmittedCosts!AK110/VLOOKUP($F110,Inp_SubOngoingEfficiency!$F$20:$AK$22,MATCH(AK$7,Inp_SubOngoingEfficiency!$F$7:$AK$7,0),FALSE)</f>
        <v>13.370624440512156</v>
      </c>
      <c r="AN110" s="79"/>
    </row>
    <row r="111" spans="5:40">
      <c r="E111" s="65" t="str">
        <f>Cover!$F$13</f>
        <v>Lon</v>
      </c>
      <c r="F111" s="79" t="s">
        <v>85</v>
      </c>
      <c r="G111" s="79" t="s">
        <v>291</v>
      </c>
      <c r="H111" s="79" t="s">
        <v>141</v>
      </c>
      <c r="I111" s="79" t="s">
        <v>148</v>
      </c>
      <c r="J111" s="79" t="s">
        <v>295</v>
      </c>
      <c r="K111" s="67" t="str">
        <f t="shared" si="16"/>
        <v>Opex_Property Management_Net</v>
      </c>
      <c r="L111" s="79" t="s">
        <v>292</v>
      </c>
      <c r="M111" s="80" t="str">
        <f t="shared" si="23"/>
        <v>LonOpex2.01 Opex Cost Matrix - CBusiness SupportProperty ManagementCostTotex</v>
      </c>
      <c r="R111" s="14"/>
      <c r="T111" s="68"/>
      <c r="U111" s="68"/>
      <c r="V111" s="68"/>
      <c r="W111" s="68"/>
      <c r="X111" s="68"/>
      <c r="Y111" s="81">
        <f>Cal_SubmittedCosts!Y111/VLOOKUP($F111,Inp_SubOngoingEfficiency!$F$20:$AK$22,MATCH(Y$7,Inp_SubOngoingEfficiency!$F$7:$AK$7,0),FALSE)</f>
        <v>4.167278155</v>
      </c>
      <c r="Z111" s="81">
        <f>Cal_SubmittedCosts!Z111/VLOOKUP($F111,Inp_SubOngoingEfficiency!$F$20:$AK$22,MATCH(Z$7,Inp_SubOngoingEfficiency!$F$7:$AK$7,0),FALSE)</f>
        <v>3.8089932759999998</v>
      </c>
      <c r="AA111" s="81">
        <f>Cal_SubmittedCosts!AA111/VLOOKUP($F111,Inp_SubOngoingEfficiency!$F$20:$AK$22,MATCH(AA$7,Inp_SubOngoingEfficiency!$F$7:$AK$7,0),FALSE)</f>
        <v>3.4412406529999999</v>
      </c>
      <c r="AB111" s="81">
        <f>Cal_SubmittedCosts!AB111/VLOOKUP($F111,Inp_SubOngoingEfficiency!$F$20:$AK$22,MATCH(AB$7,Inp_SubOngoingEfficiency!$F$7:$AK$7,0),FALSE)</f>
        <v>3.1407073950000006</v>
      </c>
      <c r="AC111" s="81">
        <f>Cal_SubmittedCosts!AC111/VLOOKUP($F111,Inp_SubOngoingEfficiency!$F$20:$AK$22,MATCH(AC$7,Inp_SubOngoingEfficiency!$F$7:$AK$7,0),FALSE)</f>
        <v>2.8322983079999995</v>
      </c>
      <c r="AD111" s="81">
        <f>Cal_SubmittedCosts!AD111/VLOOKUP($F111,Inp_SubOngoingEfficiency!$F$20:$AK$22,MATCH(AD$7,Inp_SubOngoingEfficiency!$F$7:$AK$7,0),FALSE)</f>
        <v>3.6324239040000008</v>
      </c>
      <c r="AE111" s="81">
        <f>Cal_SubmittedCosts!AE111/VLOOKUP($F111,Inp_SubOngoingEfficiency!$F$20:$AK$22,MATCH(AE$7,Inp_SubOngoingEfficiency!$F$7:$AK$7,0),FALSE)</f>
        <v>2.9085091959999998</v>
      </c>
      <c r="AF111" s="81">
        <f>Cal_SubmittedCosts!AF111/VLOOKUP($F111,Inp_SubOngoingEfficiency!$F$20:$AK$22,MATCH(AF$7,Inp_SubOngoingEfficiency!$F$7:$AK$7,0),FALSE)</f>
        <v>3.4549405316582917</v>
      </c>
      <c r="AG111" s="81">
        <f>Cal_SubmittedCosts!AG111/VLOOKUP($F111,Inp_SubOngoingEfficiency!$F$20:$AK$22,MATCH(AG$7,Inp_SubOngoingEfficiency!$F$7:$AK$7,0),FALSE)</f>
        <v>3.5195747834650639</v>
      </c>
      <c r="AH111" s="81">
        <f>Cal_SubmittedCosts!AH111/VLOOKUP($F111,Inp_SubOngoingEfficiency!$F$20:$AK$22,MATCH(AH$7,Inp_SubOngoingEfficiency!$F$7:$AK$7,0),FALSE)</f>
        <v>3.5345232787507652</v>
      </c>
      <c r="AI111" s="81">
        <f>Cal_SubmittedCosts!AI111/VLOOKUP($F111,Inp_SubOngoingEfficiency!$F$20:$AK$22,MATCH(AI$7,Inp_SubOngoingEfficiency!$F$7:$AK$7,0),FALSE)</f>
        <v>3.4688559733305633</v>
      </c>
      <c r="AJ111" s="81">
        <f>Cal_SubmittedCosts!AJ111/VLOOKUP($F111,Inp_SubOngoingEfficiency!$F$20:$AK$22,MATCH(AJ$7,Inp_SubOngoingEfficiency!$F$7:$AK$7,0),FALSE)</f>
        <v>3.5394677685567135</v>
      </c>
      <c r="AK111" s="81">
        <f>Cal_SubmittedCosts!AK111/VLOOKUP($F111,Inp_SubOngoingEfficiency!$F$20:$AK$22,MATCH(AK$7,Inp_SubOngoingEfficiency!$F$7:$AK$7,0),FALSE)</f>
        <v>3.5940355630165199</v>
      </c>
      <c r="AN111" s="79"/>
    </row>
    <row r="112" spans="5:40">
      <c r="E112" s="65" t="str">
        <f>Cover!$F$13</f>
        <v>Lon</v>
      </c>
      <c r="F112" s="79" t="s">
        <v>85</v>
      </c>
      <c r="G112" s="79" t="s">
        <v>291</v>
      </c>
      <c r="H112" s="79" t="s">
        <v>141</v>
      </c>
      <c r="I112" s="79" t="s">
        <v>151</v>
      </c>
      <c r="J112" s="79" t="s">
        <v>295</v>
      </c>
      <c r="K112" s="67" t="str">
        <f t="shared" si="16"/>
        <v>Opex_HR &amp; Non-Operational Training_Net</v>
      </c>
      <c r="L112" s="79" t="s">
        <v>292</v>
      </c>
      <c r="M112" s="80" t="str">
        <f t="shared" si="23"/>
        <v>LonOpex2.01 Opex Cost Matrix - CBusiness SupportHR &amp; Non-Operational TrainingCostTotex</v>
      </c>
      <c r="R112" s="14"/>
      <c r="T112" s="68"/>
      <c r="U112" s="68"/>
      <c r="V112" s="68"/>
      <c r="W112" s="68"/>
      <c r="X112" s="68"/>
      <c r="Y112" s="81">
        <f>Cal_SubmittedCosts!Y112/VLOOKUP($F112,Inp_SubOngoingEfficiency!$F$20:$AK$22,MATCH(Y$7,Inp_SubOngoingEfficiency!$F$7:$AK$7,0),FALSE)</f>
        <v>1.7340392839999998</v>
      </c>
      <c r="Z112" s="81">
        <f>Cal_SubmittedCosts!Z112/VLOOKUP($F112,Inp_SubOngoingEfficiency!$F$20:$AK$22,MATCH(Z$7,Inp_SubOngoingEfficiency!$F$7:$AK$7,0),FALSE)</f>
        <v>1.9882719819999999</v>
      </c>
      <c r="AA112" s="81">
        <f>Cal_SubmittedCosts!AA112/VLOOKUP($F112,Inp_SubOngoingEfficiency!$F$20:$AK$22,MATCH(AA$7,Inp_SubOngoingEfficiency!$F$7:$AK$7,0),FALSE)</f>
        <v>1.8217924410000004</v>
      </c>
      <c r="AB112" s="81">
        <f>Cal_SubmittedCosts!AB112/VLOOKUP($F112,Inp_SubOngoingEfficiency!$F$20:$AK$22,MATCH(AB$7,Inp_SubOngoingEfficiency!$F$7:$AK$7,0),FALSE)</f>
        <v>1.8160450700000002</v>
      </c>
      <c r="AC112" s="81">
        <f>Cal_SubmittedCosts!AC112/VLOOKUP($F112,Inp_SubOngoingEfficiency!$F$20:$AK$22,MATCH(AC$7,Inp_SubOngoingEfficiency!$F$7:$AK$7,0),FALSE)</f>
        <v>1.0159918440000002</v>
      </c>
      <c r="AD112" s="81">
        <f>Cal_SubmittedCosts!AD112/VLOOKUP($F112,Inp_SubOngoingEfficiency!$F$20:$AK$22,MATCH(AD$7,Inp_SubOngoingEfficiency!$F$7:$AK$7,0),FALSE)</f>
        <v>1.4263261</v>
      </c>
      <c r="AE112" s="81">
        <f>Cal_SubmittedCosts!AE112/VLOOKUP($F112,Inp_SubOngoingEfficiency!$F$20:$AK$22,MATCH(AE$7,Inp_SubOngoingEfficiency!$F$7:$AK$7,0),FALSE)</f>
        <v>1.5372687279999999</v>
      </c>
      <c r="AF112" s="81">
        <f>Cal_SubmittedCosts!AF112/VLOOKUP($F112,Inp_SubOngoingEfficiency!$F$20:$AK$22,MATCH(AF$7,Inp_SubOngoingEfficiency!$F$7:$AK$7,0),FALSE)</f>
        <v>1.4450476381909549</v>
      </c>
      <c r="AG112" s="81">
        <f>Cal_SubmittedCosts!AG112/VLOOKUP($F112,Inp_SubOngoingEfficiency!$F$20:$AK$22,MATCH(AG$7,Inp_SubOngoingEfficiency!$F$7:$AK$7,0),FALSE)</f>
        <v>1.4504021767127091</v>
      </c>
      <c r="AH112" s="81">
        <f>Cal_SubmittedCosts!AH112/VLOOKUP($F112,Inp_SubOngoingEfficiency!$F$20:$AK$22,MATCH(AH$7,Inp_SubOngoingEfficiency!$F$7:$AK$7,0),FALSE)</f>
        <v>1.4450866417641601</v>
      </c>
      <c r="AI112" s="81">
        <f>Cal_SubmittedCosts!AI112/VLOOKUP($F112,Inp_SubOngoingEfficiency!$F$20:$AK$22,MATCH(AI$7,Inp_SubOngoingEfficiency!$F$7:$AK$7,0),FALSE)</f>
        <v>1.4542131073791464</v>
      </c>
      <c r="AJ112" s="81">
        <f>Cal_SubmittedCosts!AJ112/VLOOKUP($F112,Inp_SubOngoingEfficiency!$F$20:$AK$22,MATCH(AJ$7,Inp_SubOngoingEfficiency!$F$7:$AK$7,0),FALSE)</f>
        <v>1.4528240825373679</v>
      </c>
      <c r="AK112" s="81">
        <f>Cal_SubmittedCosts!AK112/VLOOKUP($F112,Inp_SubOngoingEfficiency!$F$20:$AK$22,MATCH(AK$7,Inp_SubOngoingEfficiency!$F$7:$AK$7,0),FALSE)</f>
        <v>1.4383577765675988</v>
      </c>
      <c r="AN112" s="79"/>
    </row>
    <row r="113" spans="5:41">
      <c r="E113" s="65" t="str">
        <f>Cover!$F$13</f>
        <v>Lon</v>
      </c>
      <c r="F113" s="79" t="s">
        <v>85</v>
      </c>
      <c r="G113" s="79" t="s">
        <v>291</v>
      </c>
      <c r="H113" s="79" t="s">
        <v>141</v>
      </c>
      <c r="I113" s="79" t="s">
        <v>154</v>
      </c>
      <c r="J113" s="79" t="s">
        <v>295</v>
      </c>
      <c r="K113" s="67" t="str">
        <f t="shared" si="16"/>
        <v>Opex_Audit, Finance &amp; Regulation_Net</v>
      </c>
      <c r="L113" s="79" t="s">
        <v>292</v>
      </c>
      <c r="M113" s="80" t="str">
        <f t="shared" si="23"/>
        <v>LonOpex2.01 Opex Cost Matrix - CBusiness SupportAudit, Finance &amp; RegulationCostTotex</v>
      </c>
      <c r="R113" s="14"/>
      <c r="T113" s="68"/>
      <c r="U113" s="68"/>
      <c r="V113" s="68"/>
      <c r="W113" s="68"/>
      <c r="X113" s="68"/>
      <c r="Y113" s="81">
        <f>Cal_SubmittedCosts!Y113/VLOOKUP($F113,Inp_SubOngoingEfficiency!$F$20:$AK$22,MATCH(Y$7,Inp_SubOngoingEfficiency!$F$7:$AK$7,0),FALSE)</f>
        <v>3.9973753780000005</v>
      </c>
      <c r="Z113" s="81">
        <f>Cal_SubmittedCosts!Z113/VLOOKUP($F113,Inp_SubOngoingEfficiency!$F$20:$AK$22,MATCH(Z$7,Inp_SubOngoingEfficiency!$F$7:$AK$7,0),FALSE)</f>
        <v>4.5058354170000001</v>
      </c>
      <c r="AA113" s="81">
        <f>Cal_SubmittedCosts!AA113/VLOOKUP($F113,Inp_SubOngoingEfficiency!$F$20:$AK$22,MATCH(AA$7,Inp_SubOngoingEfficiency!$F$7:$AK$7,0),FALSE)</f>
        <v>3.8141373320000009</v>
      </c>
      <c r="AB113" s="81">
        <f>Cal_SubmittedCosts!AB113/VLOOKUP($F113,Inp_SubOngoingEfficiency!$F$20:$AK$22,MATCH(AB$7,Inp_SubOngoingEfficiency!$F$7:$AK$7,0),FALSE)</f>
        <v>3.0009714939999999</v>
      </c>
      <c r="AC113" s="81">
        <f>Cal_SubmittedCosts!AC113/VLOOKUP($F113,Inp_SubOngoingEfficiency!$F$20:$AK$22,MATCH(AC$7,Inp_SubOngoingEfficiency!$F$7:$AK$7,0),FALSE)</f>
        <v>2.954329682</v>
      </c>
      <c r="AD113" s="81">
        <f>Cal_SubmittedCosts!AD113/VLOOKUP($F113,Inp_SubOngoingEfficiency!$F$20:$AK$22,MATCH(AD$7,Inp_SubOngoingEfficiency!$F$7:$AK$7,0),FALSE)</f>
        <v>4.2196245560000003</v>
      </c>
      <c r="AE113" s="81">
        <f>Cal_SubmittedCosts!AE113/VLOOKUP($F113,Inp_SubOngoingEfficiency!$F$20:$AK$22,MATCH(AE$7,Inp_SubOngoingEfficiency!$F$7:$AK$7,0),FALSE)</f>
        <v>3.8972089599999999</v>
      </c>
      <c r="AF113" s="81">
        <f>Cal_SubmittedCosts!AF113/VLOOKUP($F113,Inp_SubOngoingEfficiency!$F$20:$AK$22,MATCH(AF$7,Inp_SubOngoingEfficiency!$F$7:$AK$7,0),FALSE)</f>
        <v>3.2239233547738695</v>
      </c>
      <c r="AG113" s="81">
        <f>Cal_SubmittedCosts!AG113/VLOOKUP($F113,Inp_SubOngoingEfficiency!$F$20:$AK$22,MATCH(AG$7,Inp_SubOngoingEfficiency!$F$7:$AK$7,0),FALSE)</f>
        <v>2.8321392126461449</v>
      </c>
      <c r="AH113" s="81">
        <f>Cal_SubmittedCosts!AH113/VLOOKUP($F113,Inp_SubOngoingEfficiency!$F$20:$AK$22,MATCH(AH$7,Inp_SubOngoingEfficiency!$F$7:$AK$7,0),FALSE)</f>
        <v>2.5017958355703676</v>
      </c>
      <c r="AI113" s="81">
        <f>Cal_SubmittedCosts!AI113/VLOOKUP($F113,Inp_SubOngoingEfficiency!$F$20:$AK$22,MATCH(AI$7,Inp_SubOngoingEfficiency!$F$7:$AK$7,0),FALSE)</f>
        <v>2.7649784642770192</v>
      </c>
      <c r="AJ113" s="81">
        <f>Cal_SubmittedCosts!AJ113/VLOOKUP($F113,Inp_SubOngoingEfficiency!$F$20:$AK$22,MATCH(AJ$7,Inp_SubOngoingEfficiency!$F$7:$AK$7,0),FALSE)</f>
        <v>3.0236657935326678</v>
      </c>
      <c r="AK113" s="81">
        <f>Cal_SubmittedCosts!AK113/VLOOKUP($F113,Inp_SubOngoingEfficiency!$F$20:$AK$22,MATCH(AK$7,Inp_SubOngoingEfficiency!$F$7:$AK$7,0),FALSE)</f>
        <v>2.9887403940616104</v>
      </c>
      <c r="AN113" s="79"/>
    </row>
    <row r="114" spans="5:41">
      <c r="E114" s="65" t="str">
        <f>Cover!$F$13</f>
        <v>Lon</v>
      </c>
      <c r="F114" s="79" t="s">
        <v>85</v>
      </c>
      <c r="G114" s="79" t="s">
        <v>291</v>
      </c>
      <c r="H114" s="79" t="s">
        <v>141</v>
      </c>
      <c r="I114" s="79" t="s">
        <v>157</v>
      </c>
      <c r="J114" s="79" t="s">
        <v>295</v>
      </c>
      <c r="K114" s="67" t="str">
        <f t="shared" si="16"/>
        <v>Opex_Insurance_Net</v>
      </c>
      <c r="L114" s="79" t="s">
        <v>292</v>
      </c>
      <c r="M114" s="80" t="str">
        <f t="shared" si="23"/>
        <v>LonOpex2.01 Opex Cost Matrix - CBusiness SupportInsuranceCostTotex</v>
      </c>
      <c r="R114" s="14"/>
      <c r="T114" s="68"/>
      <c r="U114" s="68"/>
      <c r="V114" s="68"/>
      <c r="W114" s="68"/>
      <c r="X114" s="68"/>
      <c r="Y114" s="81">
        <f>Cal_SubmittedCosts!Y114/VLOOKUP($F114,Inp_SubOngoingEfficiency!$F$20:$AK$22,MATCH(Y$7,Inp_SubOngoingEfficiency!$F$7:$AK$7,0),FALSE)</f>
        <v>2.4298044829999998</v>
      </c>
      <c r="Z114" s="81">
        <f>Cal_SubmittedCosts!Z114/VLOOKUP($F114,Inp_SubOngoingEfficiency!$F$20:$AK$22,MATCH(Z$7,Inp_SubOngoingEfficiency!$F$7:$AK$7,0),FALSE)</f>
        <v>2.1345131030000002</v>
      </c>
      <c r="AA114" s="81">
        <f>Cal_SubmittedCosts!AA114/VLOOKUP($F114,Inp_SubOngoingEfficiency!$F$20:$AK$22,MATCH(AA$7,Inp_SubOngoingEfficiency!$F$7:$AK$7,0),FALSE)</f>
        <v>2.2017561390000004</v>
      </c>
      <c r="AB114" s="81">
        <f>Cal_SubmittedCosts!AB114/VLOOKUP($F114,Inp_SubOngoingEfficiency!$F$20:$AK$22,MATCH(AB$7,Inp_SubOngoingEfficiency!$F$7:$AK$7,0),FALSE)</f>
        <v>2.2955701200000003</v>
      </c>
      <c r="AC114" s="81">
        <f>Cal_SubmittedCosts!AC114/VLOOKUP($F114,Inp_SubOngoingEfficiency!$F$20:$AK$22,MATCH(AC$7,Inp_SubOngoingEfficiency!$F$7:$AK$7,0),FALSE)</f>
        <v>1.2931036440000001</v>
      </c>
      <c r="AD114" s="81">
        <f>Cal_SubmittedCosts!AD114/VLOOKUP($F114,Inp_SubOngoingEfficiency!$F$20:$AK$22,MATCH(AD$7,Inp_SubOngoingEfficiency!$F$7:$AK$7,0),FALSE)</f>
        <v>1.517987416</v>
      </c>
      <c r="AE114" s="81">
        <f>Cal_SubmittedCosts!AE114/VLOOKUP($F114,Inp_SubOngoingEfficiency!$F$20:$AK$22,MATCH(AE$7,Inp_SubOngoingEfficiency!$F$7:$AK$7,0),FALSE)</f>
        <v>1.9760239209999999</v>
      </c>
      <c r="AF114" s="81">
        <f>Cal_SubmittedCosts!AF114/VLOOKUP($F114,Inp_SubOngoingEfficiency!$F$20:$AK$22,MATCH(AF$7,Inp_SubOngoingEfficiency!$F$7:$AK$7,0),FALSE)</f>
        <v>1.3580336683417087</v>
      </c>
      <c r="AG114" s="81">
        <f>Cal_SubmittedCosts!AG114/VLOOKUP($F114,Inp_SubOngoingEfficiency!$F$20:$AK$22,MATCH(AG$7,Inp_SubOngoingEfficiency!$F$7:$AK$7,0),FALSE)</f>
        <v>1.4377125597838438</v>
      </c>
      <c r="AH114" s="81">
        <f>Cal_SubmittedCosts!AH114/VLOOKUP($F114,Inp_SubOngoingEfficiency!$F$20:$AK$22,MATCH(AH$7,Inp_SubOngoingEfficiency!$F$7:$AK$7,0),FALSE)</f>
        <v>1.4177569923301514</v>
      </c>
      <c r="AI114" s="81">
        <f>Cal_SubmittedCosts!AI114/VLOOKUP($F114,Inp_SubOngoingEfficiency!$F$20:$AK$22,MATCH(AI$7,Inp_SubOngoingEfficiency!$F$7:$AK$7,0),FALSE)</f>
        <v>1.4333333375206196</v>
      </c>
      <c r="AJ114" s="81">
        <f>Cal_SubmittedCosts!AJ114/VLOOKUP($F114,Inp_SubOngoingEfficiency!$F$20:$AK$22,MATCH(AJ$7,Inp_SubOngoingEfficiency!$F$7:$AK$7,0),FALSE)</f>
        <v>1.4348298806029132</v>
      </c>
      <c r="AK114" s="81">
        <f>Cal_SubmittedCosts!AK114/VLOOKUP($F114,Inp_SubOngoingEfficiency!$F$20:$AK$22,MATCH(AK$7,Inp_SubOngoingEfficiency!$F$7:$AK$7,0),FALSE)</f>
        <v>1.450992324518811</v>
      </c>
      <c r="AN114" s="79"/>
    </row>
    <row r="115" spans="5:41">
      <c r="E115" s="65" t="str">
        <f>Cover!$F$13</f>
        <v>Lon</v>
      </c>
      <c r="F115" s="79" t="s">
        <v>85</v>
      </c>
      <c r="G115" s="79" t="s">
        <v>291</v>
      </c>
      <c r="H115" s="79" t="s">
        <v>141</v>
      </c>
      <c r="I115" s="79" t="s">
        <v>160</v>
      </c>
      <c r="J115" s="79" t="s">
        <v>295</v>
      </c>
      <c r="K115" s="67" t="str">
        <f t="shared" si="16"/>
        <v>Opex_Procurement_Net</v>
      </c>
      <c r="L115" s="79" t="s">
        <v>292</v>
      </c>
      <c r="M115" s="80" t="str">
        <f t="shared" si="23"/>
        <v>LonOpex2.01 Opex Cost Matrix - CBusiness SupportProcurementCostTotex</v>
      </c>
      <c r="R115" s="14"/>
      <c r="T115" s="68"/>
      <c r="U115" s="68"/>
      <c r="V115" s="68"/>
      <c r="W115" s="68"/>
      <c r="X115" s="68"/>
      <c r="Y115" s="81">
        <f>Cal_SubmittedCosts!Y115/VLOOKUP($F115,Inp_SubOngoingEfficiency!$F$20:$AK$22,MATCH(Y$7,Inp_SubOngoingEfficiency!$F$7:$AK$7,0),FALSE)</f>
        <v>0.69078136999999995</v>
      </c>
      <c r="Z115" s="81">
        <f>Cal_SubmittedCosts!Z115/VLOOKUP($F115,Inp_SubOngoingEfficiency!$F$20:$AK$22,MATCH(Z$7,Inp_SubOngoingEfficiency!$F$7:$AK$7,0),FALSE)</f>
        <v>0.61103682700000006</v>
      </c>
      <c r="AA115" s="81">
        <f>Cal_SubmittedCosts!AA115/VLOOKUP($F115,Inp_SubOngoingEfficiency!$F$20:$AK$22,MATCH(AA$7,Inp_SubOngoingEfficiency!$F$7:$AK$7,0),FALSE)</f>
        <v>0.50075974800000012</v>
      </c>
      <c r="AB115" s="81">
        <f>Cal_SubmittedCosts!AB115/VLOOKUP($F115,Inp_SubOngoingEfficiency!$F$20:$AK$22,MATCH(AB$7,Inp_SubOngoingEfficiency!$F$7:$AK$7,0),FALSE)</f>
        <v>0.69475814200000008</v>
      </c>
      <c r="AC115" s="81">
        <f>Cal_SubmittedCosts!AC115/VLOOKUP($F115,Inp_SubOngoingEfficiency!$F$20:$AK$22,MATCH(AC$7,Inp_SubOngoingEfficiency!$F$7:$AK$7,0),FALSE)</f>
        <v>0.59805665499999983</v>
      </c>
      <c r="AD115" s="81">
        <f>Cal_SubmittedCosts!AD115/VLOOKUP($F115,Inp_SubOngoingEfficiency!$F$20:$AK$22,MATCH(AD$7,Inp_SubOngoingEfficiency!$F$7:$AK$7,0),FALSE)</f>
        <v>0.71655879399999989</v>
      </c>
      <c r="AE115" s="81">
        <f>Cal_SubmittedCosts!AE115/VLOOKUP($F115,Inp_SubOngoingEfficiency!$F$20:$AK$22,MATCH(AE$7,Inp_SubOngoingEfficiency!$F$7:$AK$7,0),FALSE)</f>
        <v>0.61786299300000003</v>
      </c>
      <c r="AF115" s="81">
        <f>Cal_SubmittedCosts!AF115/VLOOKUP($F115,Inp_SubOngoingEfficiency!$F$20:$AK$22,MATCH(AF$7,Inp_SubOngoingEfficiency!$F$7:$AK$7,0),FALSE)</f>
        <v>0.62393416582914574</v>
      </c>
      <c r="AG115" s="81">
        <f>Cal_SubmittedCosts!AG115/VLOOKUP($F115,Inp_SubOngoingEfficiency!$F$20:$AK$22,MATCH(AG$7,Inp_SubOngoingEfficiency!$F$7:$AK$7,0),FALSE)</f>
        <v>0.58302412161309047</v>
      </c>
      <c r="AH115" s="81">
        <f>Cal_SubmittedCosts!AH115/VLOOKUP($F115,Inp_SubOngoingEfficiency!$F$20:$AK$22,MATCH(AH$7,Inp_SubOngoingEfficiency!$F$7:$AK$7,0),FALSE)</f>
        <v>0.55108963468386085</v>
      </c>
      <c r="AI115" s="81">
        <f>Cal_SubmittedCosts!AI115/VLOOKUP($F115,Inp_SubOngoingEfficiency!$F$20:$AK$22,MATCH(AI$7,Inp_SubOngoingEfficiency!$F$7:$AK$7,0),FALSE)</f>
        <v>0.54921151789267131</v>
      </c>
      <c r="AJ115" s="81">
        <f>Cal_SubmittedCosts!AJ115/VLOOKUP($F115,Inp_SubOngoingEfficiency!$F$20:$AK$22,MATCH(AJ$7,Inp_SubOngoingEfficiency!$F$7:$AK$7,0),FALSE)</f>
        <v>0.55197137579188305</v>
      </c>
      <c r="AK115" s="81">
        <f>Cal_SubmittedCosts!AK115/VLOOKUP($F115,Inp_SubOngoingEfficiency!$F$20:$AK$22,MATCH(AK$7,Inp_SubOngoingEfficiency!$F$7:$AK$7,0),FALSE)</f>
        <v>0.55474510026784296</v>
      </c>
      <c r="AN115" s="79"/>
    </row>
    <row r="116" spans="5:41">
      <c r="E116" s="65" t="str">
        <f>Cover!$F$13</f>
        <v>Lon</v>
      </c>
      <c r="F116" s="79" t="s">
        <v>85</v>
      </c>
      <c r="G116" s="79" t="s">
        <v>291</v>
      </c>
      <c r="H116" s="79" t="s">
        <v>141</v>
      </c>
      <c r="I116" s="79" t="s">
        <v>163</v>
      </c>
      <c r="J116" s="79" t="s">
        <v>295</v>
      </c>
      <c r="K116" s="67" t="str">
        <f t="shared" si="16"/>
        <v>Opex_CEO &amp; Group Management_Net</v>
      </c>
      <c r="L116" s="79" t="s">
        <v>292</v>
      </c>
      <c r="M116" s="80" t="str">
        <f t="shared" si="23"/>
        <v>LonOpex2.01 Opex Cost Matrix - CBusiness SupportCEO &amp; Group ManagementCostTotex</v>
      </c>
      <c r="R116" s="14"/>
      <c r="T116" s="68"/>
      <c r="U116" s="68"/>
      <c r="V116" s="68"/>
      <c r="W116" s="68"/>
      <c r="X116" s="68"/>
      <c r="Y116" s="81">
        <f>Cal_SubmittedCosts!Y116/VLOOKUP($F116,Inp_SubOngoingEfficiency!$F$20:$AK$22,MATCH(Y$7,Inp_SubOngoingEfficiency!$F$7:$AK$7,0),FALSE)</f>
        <v>5.0914019699999997</v>
      </c>
      <c r="Z116" s="81">
        <f>Cal_SubmittedCosts!Z116/VLOOKUP($F116,Inp_SubOngoingEfficiency!$F$20:$AK$22,MATCH(Z$7,Inp_SubOngoingEfficiency!$F$7:$AK$7,0),FALSE)</f>
        <v>4.6214599929999993</v>
      </c>
      <c r="AA116" s="81">
        <f>Cal_SubmittedCosts!AA116/VLOOKUP($F116,Inp_SubOngoingEfficiency!$F$20:$AK$22,MATCH(AA$7,Inp_SubOngoingEfficiency!$F$7:$AK$7,0),FALSE)</f>
        <v>3.8410080210000004</v>
      </c>
      <c r="AB116" s="81">
        <f>Cal_SubmittedCosts!AB116/VLOOKUP($F116,Inp_SubOngoingEfficiency!$F$20:$AK$22,MATCH(AB$7,Inp_SubOngoingEfficiency!$F$7:$AK$7,0),FALSE)</f>
        <v>2.6820117919999995</v>
      </c>
      <c r="AC116" s="81">
        <f>Cal_SubmittedCosts!AC116/VLOOKUP($F116,Inp_SubOngoingEfficiency!$F$20:$AK$22,MATCH(AC$7,Inp_SubOngoingEfficiency!$F$7:$AK$7,0),FALSE)</f>
        <v>0.62344666500000012</v>
      </c>
      <c r="AD116" s="81">
        <f>Cal_SubmittedCosts!AD116/VLOOKUP($F116,Inp_SubOngoingEfficiency!$F$20:$AK$22,MATCH(AD$7,Inp_SubOngoingEfficiency!$F$7:$AK$7,0),FALSE)</f>
        <v>1.4924053820000003</v>
      </c>
      <c r="AE116" s="81">
        <f>Cal_SubmittedCosts!AE116/VLOOKUP($F116,Inp_SubOngoingEfficiency!$F$20:$AK$22,MATCH(AE$7,Inp_SubOngoingEfficiency!$F$7:$AK$7,0),FALSE)</f>
        <v>3.7357190189999998</v>
      </c>
      <c r="AF116" s="81">
        <f>Cal_SubmittedCosts!AF116/VLOOKUP($F116,Inp_SubOngoingEfficiency!$F$20:$AK$22,MATCH(AF$7,Inp_SubOngoingEfficiency!$F$7:$AK$7,0),FALSE)</f>
        <v>1.5143866894472362</v>
      </c>
      <c r="AG116" s="81">
        <f>Cal_SubmittedCosts!AG116/VLOOKUP($F116,Inp_SubOngoingEfficiency!$F$20:$AK$22,MATCH(AG$7,Inp_SubOngoingEfficiency!$F$7:$AK$7,0),FALSE)</f>
        <v>1.4400376717759653</v>
      </c>
      <c r="AH116" s="81">
        <f>Cal_SubmittedCosts!AH116/VLOOKUP($F116,Inp_SubOngoingEfficiency!$F$20:$AK$22,MATCH(AH$7,Inp_SubOngoingEfficiency!$F$7:$AK$7,0),FALSE)</f>
        <v>1.4099260606966548</v>
      </c>
      <c r="AI116" s="81">
        <f>Cal_SubmittedCosts!AI116/VLOOKUP($F116,Inp_SubOngoingEfficiency!$F$20:$AK$22,MATCH(AI$7,Inp_SubOngoingEfficiency!$F$7:$AK$7,0),FALSE)</f>
        <v>1.4323195819666286</v>
      </c>
      <c r="AJ116" s="81">
        <f>Cal_SubmittedCosts!AJ116/VLOOKUP($F116,Inp_SubOngoingEfficiency!$F$20:$AK$22,MATCH(AJ$7,Inp_SubOngoingEfficiency!$F$7:$AK$7,0),FALSE)</f>
        <v>1.4291298733153313</v>
      </c>
      <c r="AK116" s="81">
        <f>Cal_SubmittedCosts!AK116/VLOOKUP($F116,Inp_SubOngoingEfficiency!$F$20:$AK$22,MATCH(AK$7,Inp_SubOngoingEfficiency!$F$7:$AK$7,0),FALSE)</f>
        <v>1.4127207096060632</v>
      </c>
      <c r="AN116" s="79"/>
    </row>
    <row r="117" spans="5:41">
      <c r="E117" s="65" t="str">
        <f>Cover!$F$13</f>
        <v>Lon</v>
      </c>
      <c r="F117" s="79" t="s">
        <v>85</v>
      </c>
      <c r="G117" s="79" t="s">
        <v>291</v>
      </c>
      <c r="H117" s="79" t="s">
        <v>141</v>
      </c>
      <c r="I117" s="79" t="s">
        <v>166</v>
      </c>
      <c r="J117" s="79" t="s">
        <v>295</v>
      </c>
      <c r="K117" s="67" t="str">
        <f t="shared" si="16"/>
        <v>Opex_Stores &amp; Logistics_Net</v>
      </c>
      <c r="L117" s="79" t="s">
        <v>292</v>
      </c>
      <c r="M117" s="80" t="str">
        <f t="shared" si="23"/>
        <v>LonOpex2.01 Opex Cost Matrix - CBusiness SupportStores &amp; LogisticsCostTotex</v>
      </c>
      <c r="R117" s="14"/>
      <c r="T117" s="68"/>
      <c r="U117" s="68"/>
      <c r="V117" s="68"/>
      <c r="W117" s="68"/>
      <c r="X117" s="68"/>
      <c r="Y117" s="81">
        <f>Cal_SubmittedCosts!Y117/VLOOKUP($F117,Inp_SubOngoingEfficiency!$F$20:$AK$22,MATCH(Y$7,Inp_SubOngoingEfficiency!$F$7:$AK$7,0),FALSE)</f>
        <v>0.80355738800000009</v>
      </c>
      <c r="Z117" s="81">
        <f>Cal_SubmittedCosts!Z117/VLOOKUP($F117,Inp_SubOngoingEfficiency!$F$20:$AK$22,MATCH(Z$7,Inp_SubOngoingEfficiency!$F$7:$AK$7,0),FALSE)</f>
        <v>0.60463038599999996</v>
      </c>
      <c r="AA117" s="81">
        <f>Cal_SubmittedCosts!AA117/VLOOKUP($F117,Inp_SubOngoingEfficiency!$F$20:$AK$22,MATCH(AA$7,Inp_SubOngoingEfficiency!$F$7:$AK$7,0),FALSE)</f>
        <v>0.44203392099999994</v>
      </c>
      <c r="AB117" s="81">
        <f>Cal_SubmittedCosts!AB117/VLOOKUP($F117,Inp_SubOngoingEfficiency!$F$20:$AK$22,MATCH(AB$7,Inp_SubOngoingEfficiency!$F$7:$AK$7,0),FALSE)</f>
        <v>0.34630236000000003</v>
      </c>
      <c r="AC117" s="81">
        <f>Cal_SubmittedCosts!AC117/VLOOKUP($F117,Inp_SubOngoingEfficiency!$F$20:$AK$22,MATCH(AC$7,Inp_SubOngoingEfficiency!$F$7:$AK$7,0),FALSE)</f>
        <v>0.31842463999999998</v>
      </c>
      <c r="AD117" s="81">
        <f>Cal_SubmittedCosts!AD117/VLOOKUP($F117,Inp_SubOngoingEfficiency!$F$20:$AK$22,MATCH(AD$7,Inp_SubOngoingEfficiency!$F$7:$AK$7,0),FALSE)</f>
        <v>0.32863610700000007</v>
      </c>
      <c r="AE117" s="81">
        <f>Cal_SubmittedCosts!AE117/VLOOKUP($F117,Inp_SubOngoingEfficiency!$F$20:$AK$22,MATCH(AE$7,Inp_SubOngoingEfficiency!$F$7:$AK$7,0),FALSE)</f>
        <v>0.54647245700000002</v>
      </c>
      <c r="AF117" s="81">
        <f>Cal_SubmittedCosts!AF117/VLOOKUP($F117,Inp_SubOngoingEfficiency!$F$20:$AK$22,MATCH(AF$7,Inp_SubOngoingEfficiency!$F$7:$AK$7,0),FALSE)</f>
        <v>0.44357458492462309</v>
      </c>
      <c r="AG117" s="81">
        <f>Cal_SubmittedCosts!AG117/VLOOKUP($F117,Inp_SubOngoingEfficiency!$F$20:$AK$22,MATCH(AG$7,Inp_SubOngoingEfficiency!$F$7:$AK$7,0),FALSE)</f>
        <v>0.29921654604681702</v>
      </c>
      <c r="AH117" s="81">
        <f>Cal_SubmittedCosts!AH117/VLOOKUP($F117,Inp_SubOngoingEfficiency!$F$20:$AK$22,MATCH(AH$7,Inp_SubOngoingEfficiency!$F$7:$AK$7,0),FALSE)</f>
        <v>0.30615377942717303</v>
      </c>
      <c r="AI117" s="81">
        <f>Cal_SubmittedCosts!AI117/VLOOKUP($F117,Inp_SubOngoingEfficiency!$F$20:$AK$22,MATCH(AI$7,Inp_SubOngoingEfficiency!$F$7:$AK$7,0),FALSE)</f>
        <v>0.30769224063032463</v>
      </c>
      <c r="AJ117" s="81">
        <f>Cal_SubmittedCosts!AJ117/VLOOKUP($F117,Inp_SubOngoingEfficiency!$F$20:$AK$22,MATCH(AJ$7,Inp_SubOngoingEfficiency!$F$7:$AK$7,0),FALSE)</f>
        <v>0.30923843279429608</v>
      </c>
      <c r="AK117" s="81">
        <f>Cal_SubmittedCosts!AK117/VLOOKUP($F117,Inp_SubOngoingEfficiency!$F$20:$AK$22,MATCH(AK$7,Inp_SubOngoingEfficiency!$F$7:$AK$7,0),FALSE)</f>
        <v>0.30437769222866623</v>
      </c>
      <c r="AN117" s="79"/>
    </row>
    <row r="118" spans="5:41">
      <c r="E118" s="65" t="str">
        <f>Cover!$F$13</f>
        <v>Lon</v>
      </c>
      <c r="F118" s="79" t="s">
        <v>85</v>
      </c>
      <c r="G118" s="79" t="s">
        <v>291</v>
      </c>
      <c r="H118" s="79" t="s">
        <v>169</v>
      </c>
      <c r="I118" s="79" t="s">
        <v>169</v>
      </c>
      <c r="J118" s="79" t="s">
        <v>295</v>
      </c>
      <c r="K118" s="67" t="str">
        <f t="shared" si="16"/>
        <v>Opex_Training &amp; Apprentices_Net</v>
      </c>
      <c r="L118" s="79" t="s">
        <v>292</v>
      </c>
      <c r="M118" s="80" t="str">
        <f t="shared" si="23"/>
        <v>LonOpex2.01 Opex Cost Matrix - CTraining &amp; ApprenticesTraining &amp; ApprenticesCostTotex</v>
      </c>
      <c r="R118" s="14"/>
      <c r="T118" s="68"/>
      <c r="U118" s="68"/>
      <c r="V118" s="68"/>
      <c r="W118" s="68"/>
      <c r="X118" s="68"/>
      <c r="Y118" s="81">
        <f>Cal_SubmittedCosts!Y118/VLOOKUP($F118,Inp_SubOngoingEfficiency!$F$20:$AK$22,MATCH(Y$7,Inp_SubOngoingEfficiency!$F$7:$AK$7,0),FALSE)</f>
        <v>1.9693126780000001</v>
      </c>
      <c r="Z118" s="81">
        <f>Cal_SubmittedCosts!Z118/VLOOKUP($F118,Inp_SubOngoingEfficiency!$F$20:$AK$22,MATCH(Z$7,Inp_SubOngoingEfficiency!$F$7:$AK$7,0),FALSE)</f>
        <v>2.3468263700000001</v>
      </c>
      <c r="AA118" s="81">
        <f>Cal_SubmittedCosts!AA118/VLOOKUP($F118,Inp_SubOngoingEfficiency!$F$20:$AK$22,MATCH(AA$7,Inp_SubOngoingEfficiency!$F$7:$AK$7,0),FALSE)</f>
        <v>3.3911602169999999</v>
      </c>
      <c r="AB118" s="81">
        <f>Cal_SubmittedCosts!AB118/VLOOKUP($F118,Inp_SubOngoingEfficiency!$F$20:$AK$22,MATCH(AB$7,Inp_SubOngoingEfficiency!$F$7:$AK$7,0),FALSE)</f>
        <v>4.7091324339999989</v>
      </c>
      <c r="AC118" s="81">
        <f>Cal_SubmittedCosts!AC118/VLOOKUP($F118,Inp_SubOngoingEfficiency!$F$20:$AK$22,MATCH(AC$7,Inp_SubOngoingEfficiency!$F$7:$AK$7,0),FALSE)</f>
        <v>5.1683875519999996</v>
      </c>
      <c r="AD118" s="81">
        <f>Cal_SubmittedCosts!AD118/VLOOKUP($F118,Inp_SubOngoingEfficiency!$F$20:$AK$22,MATCH(AD$7,Inp_SubOngoingEfficiency!$F$7:$AK$7,0),FALSE)</f>
        <v>3.1284623759999999</v>
      </c>
      <c r="AE118" s="81">
        <f>Cal_SubmittedCosts!AE118/VLOOKUP($F118,Inp_SubOngoingEfficiency!$F$20:$AK$22,MATCH(AE$7,Inp_SubOngoingEfficiency!$F$7:$AK$7,0),FALSE)</f>
        <v>2.6931071609999999</v>
      </c>
      <c r="AF118" s="81">
        <f>Cal_SubmittedCosts!AF118/VLOOKUP($F118,Inp_SubOngoingEfficiency!$F$20:$AK$22,MATCH(AF$7,Inp_SubOngoingEfficiency!$F$7:$AK$7,0),FALSE)</f>
        <v>3.4568513135678387</v>
      </c>
      <c r="AG118" s="81">
        <f>Cal_SubmittedCosts!AG118/VLOOKUP($F118,Inp_SubOngoingEfficiency!$F$20:$AK$22,MATCH(AG$7,Inp_SubOngoingEfficiency!$F$7:$AK$7,0),FALSE)</f>
        <v>4.3577855064266044</v>
      </c>
      <c r="AH118" s="81">
        <f>Cal_SubmittedCosts!AH118/VLOOKUP($F118,Inp_SubOngoingEfficiency!$F$20:$AK$22,MATCH(AH$7,Inp_SubOngoingEfficiency!$F$7:$AK$7,0),FALSE)</f>
        <v>4.0312077221541154</v>
      </c>
      <c r="AI118" s="81">
        <f>Cal_SubmittedCosts!AI118/VLOOKUP($F118,Inp_SubOngoingEfficiency!$F$20:$AK$22,MATCH(AI$7,Inp_SubOngoingEfficiency!$F$7:$AK$7,0),FALSE)</f>
        <v>4.3144813003561691</v>
      </c>
      <c r="AJ118" s="81">
        <f>Cal_SubmittedCosts!AJ118/VLOOKUP($F118,Inp_SubOngoingEfficiency!$F$20:$AK$22,MATCH(AJ$7,Inp_SubOngoingEfficiency!$F$7:$AK$7,0),FALSE)</f>
        <v>3.9661029717990628</v>
      </c>
      <c r="AK118" s="81">
        <f>Cal_SubmittedCosts!AK118/VLOOKUP($F118,Inp_SubOngoingEfficiency!$F$20:$AK$22,MATCH(AK$7,Inp_SubOngoingEfficiency!$F$7:$AK$7,0),FALSE)</f>
        <v>4.4202413852855953</v>
      </c>
      <c r="AN118" s="79"/>
    </row>
    <row r="119" spans="5:41">
      <c r="E119" s="65" t="str">
        <f>Cover!$F$13</f>
        <v>Lon</v>
      </c>
      <c r="F119" s="5" t="s">
        <v>85</v>
      </c>
      <c r="G119" s="5"/>
      <c r="I119" s="5" t="s">
        <v>173</v>
      </c>
      <c r="J119" s="79" t="s">
        <v>295</v>
      </c>
      <c r="K119" s="67" t="str">
        <f t="shared" si="16"/>
        <v>Opex_Total Non-Controllable Costs_Net</v>
      </c>
      <c r="L119" s="79" t="s">
        <v>292</v>
      </c>
      <c r="R119" s="14"/>
      <c r="T119" s="68"/>
      <c r="U119" s="68"/>
      <c r="V119" s="68"/>
      <c r="W119" s="68"/>
      <c r="X119" s="68"/>
      <c r="Y119" s="80">
        <f>SUM(Y120:Y132)</f>
        <v>67.752809797512967</v>
      </c>
      <c r="Z119" s="80">
        <f t="shared" ref="Z119:AE119" si="24">SUM(Z120:Z132)</f>
        <v>69.796340983303764</v>
      </c>
      <c r="AA119" s="80">
        <f t="shared" si="24"/>
        <v>69.048354637076613</v>
      </c>
      <c r="AB119" s="80">
        <f t="shared" si="24"/>
        <v>68.116470970958716</v>
      </c>
      <c r="AC119" s="80">
        <f t="shared" si="24"/>
        <v>94.199298351348233</v>
      </c>
      <c r="AD119" s="80">
        <f t="shared" si="24"/>
        <v>90.30195105731633</v>
      </c>
      <c r="AE119" s="80">
        <f t="shared" si="24"/>
        <v>71.909114819352197</v>
      </c>
      <c r="AF119" s="80">
        <f>SUM(AF120:AF132)</f>
        <v>76.992546356171871</v>
      </c>
      <c r="AG119" s="80">
        <f t="shared" ref="AG119:AK119" si="25">SUM(AG120:AG132)</f>
        <v>93.994238113999998</v>
      </c>
      <c r="AH119" s="80">
        <f t="shared" si="25"/>
        <v>93.634149859000004</v>
      </c>
      <c r="AI119" s="80">
        <f t="shared" si="25"/>
        <v>86.764966025000007</v>
      </c>
      <c r="AJ119" s="80">
        <f t="shared" si="25"/>
        <v>86.309298334999994</v>
      </c>
      <c r="AK119" s="80">
        <f t="shared" si="25"/>
        <v>84.516831102000012</v>
      </c>
      <c r="AN119" s="79"/>
    </row>
    <row r="120" spans="5:41" s="86" customFormat="1">
      <c r="E120" s="87" t="str">
        <f>Cover!$F$13</f>
        <v>Lon</v>
      </c>
      <c r="F120" s="86" t="s">
        <v>85</v>
      </c>
      <c r="G120" s="86" t="s">
        <v>303</v>
      </c>
      <c r="H120" s="86" t="s">
        <v>304</v>
      </c>
      <c r="I120" s="86" t="s">
        <v>176</v>
      </c>
      <c r="J120" s="86" t="s">
        <v>295</v>
      </c>
      <c r="K120" s="67" t="str">
        <f t="shared" si="16"/>
        <v>Opex_Shrinkage_Net</v>
      </c>
      <c r="L120" s="86" t="s">
        <v>292</v>
      </c>
      <c r="M120" s="88" t="str">
        <f t="shared" ref="M120:M132" si="26">E120&amp;F120&amp;G120&amp;H120&amp;I120&amp;"Cost"</f>
        <v>LonOpex2.02 Opex Cost Matrix - NCNon-Controllable CostShrinkageCost</v>
      </c>
      <c r="R120" s="14"/>
      <c r="T120" s="89"/>
      <c r="U120" s="89"/>
      <c r="V120" s="89"/>
      <c r="W120" s="89"/>
      <c r="X120" s="89"/>
      <c r="Y120" s="81">
        <f>Cal_SubmittedCosts!Y120</f>
        <v>6.2964389140000003</v>
      </c>
      <c r="Z120" s="81">
        <f>Cal_SubmittedCosts!Z120</f>
        <v>4.7977700839999997</v>
      </c>
      <c r="AA120" s="81">
        <f>Cal_SubmittedCosts!AA120</f>
        <v>3.331459443</v>
      </c>
      <c r="AB120" s="81">
        <f>Cal_SubmittedCosts!AB120</f>
        <v>3.3838559510000001</v>
      </c>
      <c r="AC120" s="81">
        <f>Cal_SubmittedCosts!AC120</f>
        <v>3.7639911779999999</v>
      </c>
      <c r="AD120" s="81">
        <f>Cal_SubmittedCosts!AD120</f>
        <v>4.5683984549999996</v>
      </c>
      <c r="AE120" s="81">
        <f>Cal_SubmittedCosts!AE120</f>
        <v>2.4802288379999999</v>
      </c>
      <c r="AF120" s="81">
        <f>Cal_SubmittedCosts!AF120</f>
        <v>1.2803877379999999</v>
      </c>
      <c r="AG120" s="81">
        <f>Cal_SubmittedCosts!AG120</f>
        <v>3.0295173169999998</v>
      </c>
      <c r="AH120" s="81">
        <f>Cal_SubmittedCosts!AH120</f>
        <v>2.8720797870000001</v>
      </c>
      <c r="AI120" s="81">
        <f>Cal_SubmittedCosts!AI120</f>
        <v>2.7081063730000001</v>
      </c>
      <c r="AJ120" s="81">
        <f>Cal_SubmittedCosts!AJ120</f>
        <v>2.543733263</v>
      </c>
      <c r="AK120" s="81">
        <f>Cal_SubmittedCosts!AK120</f>
        <v>2.3816496200000001</v>
      </c>
      <c r="AO120" s="90"/>
    </row>
    <row r="121" spans="5:41">
      <c r="E121" s="65" t="str">
        <f>Cover!$F$13</f>
        <v>Lon</v>
      </c>
      <c r="F121" s="79" t="s">
        <v>85</v>
      </c>
      <c r="G121" s="79" t="s">
        <v>303</v>
      </c>
      <c r="H121" s="86" t="s">
        <v>304</v>
      </c>
      <c r="I121" s="79" t="s">
        <v>179</v>
      </c>
      <c r="J121" s="79" t="s">
        <v>295</v>
      </c>
      <c r="K121" s="67" t="str">
        <f t="shared" si="16"/>
        <v>Opex_Ofgem Licence_Net</v>
      </c>
      <c r="L121" s="79" t="s">
        <v>292</v>
      </c>
      <c r="M121" s="80" t="str">
        <f t="shared" si="26"/>
        <v>LonOpex2.02 Opex Cost Matrix - NCNon-Controllable CostOfgem LicenceCost</v>
      </c>
      <c r="R121" s="14"/>
      <c r="T121" s="68"/>
      <c r="U121" s="68"/>
      <c r="V121" s="68"/>
      <c r="W121" s="68"/>
      <c r="X121" s="68"/>
      <c r="Y121" s="81">
        <f>Cal_SubmittedCosts!Y121</f>
        <v>1.4563070869999999</v>
      </c>
      <c r="Z121" s="81">
        <f>Cal_SubmittedCosts!Z121</f>
        <v>1.505510116</v>
      </c>
      <c r="AA121" s="81">
        <f>Cal_SubmittedCosts!AA121</f>
        <v>1.517964724</v>
      </c>
      <c r="AB121" s="81">
        <f>Cal_SubmittedCosts!AB121</f>
        <v>1.2536489159999999</v>
      </c>
      <c r="AC121" s="81">
        <f>Cal_SubmittedCosts!AC121</f>
        <v>1.5563995960000001</v>
      </c>
      <c r="AD121" s="81">
        <f>Cal_SubmittedCosts!AD121</f>
        <v>1.5706613279999999</v>
      </c>
      <c r="AE121" s="81">
        <f>Cal_SubmittedCosts!AE121</f>
        <v>1.6905247320000001</v>
      </c>
      <c r="AF121" s="81">
        <f>Cal_SubmittedCosts!AF121</f>
        <v>1.6751857139999999</v>
      </c>
      <c r="AG121" s="81">
        <f>Cal_SubmittedCosts!AG121</f>
        <v>1.6886412820000001</v>
      </c>
      <c r="AH121" s="81">
        <f>Cal_SubmittedCosts!AH121</f>
        <v>1.6886412820000001</v>
      </c>
      <c r="AI121" s="81">
        <f>Cal_SubmittedCosts!AI121</f>
        <v>1.6886412820000001</v>
      </c>
      <c r="AJ121" s="81">
        <f>Cal_SubmittedCosts!AJ121</f>
        <v>1.6886412820000001</v>
      </c>
      <c r="AK121" s="81">
        <f>Cal_SubmittedCosts!AK121</f>
        <v>1.6886412820000001</v>
      </c>
      <c r="AN121" s="79"/>
      <c r="AO121" s="78"/>
    </row>
    <row r="122" spans="5:41">
      <c r="E122" s="65" t="str">
        <f>Cover!$F$13</f>
        <v>Lon</v>
      </c>
      <c r="F122" s="79" t="s">
        <v>85</v>
      </c>
      <c r="G122" s="79" t="s">
        <v>303</v>
      </c>
      <c r="H122" s="86" t="s">
        <v>304</v>
      </c>
      <c r="I122" s="79" t="s">
        <v>180</v>
      </c>
      <c r="J122" s="79" t="s">
        <v>295</v>
      </c>
      <c r="K122" s="67" t="str">
        <f t="shared" si="16"/>
        <v>Opex_Network Rates_Net</v>
      </c>
      <c r="L122" s="79" t="s">
        <v>292</v>
      </c>
      <c r="M122" s="80" t="str">
        <f t="shared" si="26"/>
        <v>LonOpex2.02 Opex Cost Matrix - NCNon-Controllable CostNetwork RatesCost</v>
      </c>
      <c r="R122" s="14"/>
      <c r="T122" s="68"/>
      <c r="U122" s="68"/>
      <c r="V122" s="68"/>
      <c r="W122" s="68"/>
      <c r="X122" s="68"/>
      <c r="Y122" s="81">
        <f>Cal_SubmittedCosts!Y122</f>
        <v>31.178880899999999</v>
      </c>
      <c r="Z122" s="81">
        <f>Cal_SubmittedCosts!Z122</f>
        <v>31.292080869999999</v>
      </c>
      <c r="AA122" s="81">
        <f>Cal_SubmittedCosts!AA122</f>
        <v>31.66220307</v>
      </c>
      <c r="AB122" s="81">
        <f>Cal_SubmittedCosts!AB122</f>
        <v>31.293404089999999</v>
      </c>
      <c r="AC122" s="81">
        <f>Cal_SubmittedCosts!AC122</f>
        <v>53.474704729999999</v>
      </c>
      <c r="AD122" s="81">
        <f>Cal_SubmittedCosts!AD122</f>
        <v>53.240351799999999</v>
      </c>
      <c r="AE122" s="81">
        <f>Cal_SubmittedCosts!AE122</f>
        <v>41.248722520000001</v>
      </c>
      <c r="AF122" s="81">
        <f>Cal_SubmittedCosts!AF122</f>
        <v>48.990524739999998</v>
      </c>
      <c r="AG122" s="81">
        <f>Cal_SubmittedCosts!AG122</f>
        <v>48.176399770000003</v>
      </c>
      <c r="AH122" s="81">
        <f>Cal_SubmittedCosts!AH122</f>
        <v>48.176399770000003</v>
      </c>
      <c r="AI122" s="81">
        <f>Cal_SubmittedCosts!AI122</f>
        <v>48.176399770000003</v>
      </c>
      <c r="AJ122" s="81">
        <f>Cal_SubmittedCosts!AJ122</f>
        <v>48.176399770000003</v>
      </c>
      <c r="AK122" s="81">
        <f>Cal_SubmittedCosts!AK122</f>
        <v>48.176399770000003</v>
      </c>
      <c r="AN122" s="79"/>
    </row>
    <row r="123" spans="5:41">
      <c r="E123" s="65" t="str">
        <f>Cover!$F$13</f>
        <v>Lon</v>
      </c>
      <c r="F123" s="79" t="s">
        <v>85</v>
      </c>
      <c r="G123" s="79" t="s">
        <v>303</v>
      </c>
      <c r="H123" s="86" t="s">
        <v>304</v>
      </c>
      <c r="I123" s="79" t="s">
        <v>181</v>
      </c>
      <c r="J123" s="79" t="s">
        <v>295</v>
      </c>
      <c r="K123" s="67" t="str">
        <f t="shared" si="16"/>
        <v>Opex_Established pension deficit recovery plan payment_Net</v>
      </c>
      <c r="L123" s="79" t="s">
        <v>292</v>
      </c>
      <c r="M123" s="80" t="str">
        <f t="shared" si="26"/>
        <v>LonOpex2.02 Opex Cost Matrix - NCNon-Controllable CostEstablished pension deficit recovery plan paymentCost</v>
      </c>
      <c r="R123" s="14"/>
      <c r="T123" s="68"/>
      <c r="U123" s="68"/>
      <c r="V123" s="68"/>
      <c r="W123" s="68"/>
      <c r="X123" s="68"/>
      <c r="Y123" s="81">
        <f>Cal_SubmittedCosts!Y123</f>
        <v>1.831158351</v>
      </c>
      <c r="Z123" s="81">
        <f>Cal_SubmittedCosts!Z123</f>
        <v>3.1391998129999998</v>
      </c>
      <c r="AA123" s="81">
        <f>Cal_SubmittedCosts!AA123</f>
        <v>3.1199035789999998</v>
      </c>
      <c r="AB123" s="81">
        <f>Cal_SubmittedCosts!AB123</f>
        <v>3.107317353</v>
      </c>
      <c r="AC123" s="81">
        <f>Cal_SubmittedCosts!AC123</f>
        <v>8.1550747809999997</v>
      </c>
      <c r="AD123" s="81">
        <f>Cal_SubmittedCosts!AD123</f>
        <v>8.4316728029999997</v>
      </c>
      <c r="AE123" s="81">
        <f>Cal_SubmittedCosts!AE123</f>
        <v>7.1150166639999997</v>
      </c>
      <c r="AF123" s="81">
        <f>Cal_SubmittedCosts!AF123</f>
        <v>0</v>
      </c>
      <c r="AG123" s="81">
        <f>Cal_SubmittedCosts!AG123</f>
        <v>8.6471556350000007</v>
      </c>
      <c r="AH123" s="81">
        <f>Cal_SubmittedCosts!AH123</f>
        <v>7.3066011700000004</v>
      </c>
      <c r="AI123" s="81">
        <f>Cal_SubmittedCosts!AI123</f>
        <v>0</v>
      </c>
      <c r="AJ123" s="81">
        <f>Cal_SubmittedCosts!AJ123</f>
        <v>0</v>
      </c>
      <c r="AK123" s="81">
        <f>Cal_SubmittedCosts!AK123</f>
        <v>0</v>
      </c>
      <c r="AN123" s="79"/>
    </row>
    <row r="124" spans="5:41">
      <c r="E124" s="65" t="str">
        <f>Cover!$F$13</f>
        <v>Lon</v>
      </c>
      <c r="F124" s="79" t="s">
        <v>85</v>
      </c>
      <c r="G124" s="79" t="s">
        <v>303</v>
      </c>
      <c r="H124" s="86" t="s">
        <v>304</v>
      </c>
      <c r="I124" s="79" t="s">
        <v>182</v>
      </c>
      <c r="J124" s="79" t="s">
        <v>295</v>
      </c>
      <c r="K124" s="67" t="str">
        <f t="shared" si="16"/>
        <v>Opex_PPF levy costs_Net</v>
      </c>
      <c r="L124" s="79" t="s">
        <v>292</v>
      </c>
      <c r="M124" s="80" t="str">
        <f t="shared" si="26"/>
        <v>LonOpex2.02 Opex Cost Matrix - NCNon-Controllable CostPPF levy costsCost</v>
      </c>
      <c r="R124" s="14"/>
      <c r="T124" s="68"/>
      <c r="U124" s="68"/>
      <c r="V124" s="68"/>
      <c r="W124" s="68"/>
      <c r="X124" s="68"/>
      <c r="Y124" s="81">
        <f>Cal_SubmittedCosts!Y124</f>
        <v>2.2779223000000001E-2</v>
      </c>
      <c r="Z124" s="81">
        <f>Cal_SubmittedCosts!Z124</f>
        <v>0.186541761</v>
      </c>
      <c r="AA124" s="81">
        <f>Cal_SubmittedCosts!AA124</f>
        <v>1.4271453E-2</v>
      </c>
      <c r="AB124" s="81">
        <f>Cal_SubmittedCosts!AB124</f>
        <v>1.4932608999999999E-2</v>
      </c>
      <c r="AC124" s="81">
        <f>Cal_SubmittedCosts!AC124</f>
        <v>2.2482150999999999E-2</v>
      </c>
      <c r="AD124" s="81">
        <f>Cal_SubmittedCosts!AD124</f>
        <v>3.5272710999999998E-2</v>
      </c>
      <c r="AE124" s="81">
        <f>Cal_SubmittedCosts!AE124</f>
        <v>2.9711896000000002E-2</v>
      </c>
      <c r="AF124" s="81">
        <f>Cal_SubmittedCosts!AF124</f>
        <v>2.9242985999999999E-2</v>
      </c>
      <c r="AG124" s="81">
        <f>Cal_SubmittedCosts!AG124</f>
        <v>0</v>
      </c>
      <c r="AH124" s="81">
        <f>Cal_SubmittedCosts!AH124</f>
        <v>0</v>
      </c>
      <c r="AI124" s="81">
        <f>Cal_SubmittedCosts!AI124</f>
        <v>0</v>
      </c>
      <c r="AJ124" s="81">
        <f>Cal_SubmittedCosts!AJ124</f>
        <v>0</v>
      </c>
      <c r="AK124" s="81">
        <f>Cal_SubmittedCosts!AK124</f>
        <v>0</v>
      </c>
      <c r="AN124" s="79"/>
    </row>
    <row r="125" spans="5:41">
      <c r="E125" s="65" t="str">
        <f>Cover!$F$13</f>
        <v>Lon</v>
      </c>
      <c r="F125" s="79" t="s">
        <v>85</v>
      </c>
      <c r="G125" s="79" t="s">
        <v>303</v>
      </c>
      <c r="H125" s="86" t="s">
        <v>304</v>
      </c>
      <c r="I125" s="79" t="s">
        <v>183</v>
      </c>
      <c r="J125" s="79" t="s">
        <v>295</v>
      </c>
      <c r="K125" s="67" t="str">
        <f t="shared" si="16"/>
        <v>Opex_Pension scheme administration costs_Net</v>
      </c>
      <c r="L125" s="79" t="s">
        <v>292</v>
      </c>
      <c r="M125" s="80" t="str">
        <f t="shared" si="26"/>
        <v>LonOpex2.02 Opex Cost Matrix - NCNon-Controllable CostPension scheme administration costsCost</v>
      </c>
      <c r="R125" s="14"/>
      <c r="T125" s="68"/>
      <c r="U125" s="68"/>
      <c r="V125" s="68"/>
      <c r="W125" s="68"/>
      <c r="X125" s="68"/>
      <c r="Y125" s="81">
        <f>Cal_SubmittedCosts!Y125</f>
        <v>0.156607159</v>
      </c>
      <c r="Z125" s="81">
        <f>Cal_SubmittedCosts!Z125</f>
        <v>0.16115442099999999</v>
      </c>
      <c r="AA125" s="81">
        <f>Cal_SubmittedCosts!AA125</f>
        <v>0.15966175599999999</v>
      </c>
      <c r="AB125" s="81">
        <f>Cal_SubmittedCosts!AB125</f>
        <v>0.15647915200000001</v>
      </c>
      <c r="AC125" s="81">
        <f>Cal_SubmittedCosts!AC125</f>
        <v>0.68154030799999998</v>
      </c>
      <c r="AD125" s="81">
        <f>Cal_SubmittedCosts!AD125</f>
        <v>0.76319468999999995</v>
      </c>
      <c r="AE125" s="81">
        <f>Cal_SubmittedCosts!AE125</f>
        <v>0.70630415199999996</v>
      </c>
      <c r="AF125" s="81">
        <f>Cal_SubmittedCosts!AF125</f>
        <v>0.70630415199999996</v>
      </c>
      <c r="AG125" s="81">
        <f>Cal_SubmittedCosts!AG125</f>
        <v>0</v>
      </c>
      <c r="AH125" s="81">
        <f>Cal_SubmittedCosts!AH125</f>
        <v>0</v>
      </c>
      <c r="AI125" s="81">
        <f>Cal_SubmittedCosts!AI125</f>
        <v>0</v>
      </c>
      <c r="AJ125" s="81">
        <f>Cal_SubmittedCosts!AJ125</f>
        <v>0</v>
      </c>
      <c r="AK125" s="81">
        <f>Cal_SubmittedCosts!AK125</f>
        <v>0</v>
      </c>
      <c r="AN125" s="79"/>
    </row>
    <row r="126" spans="5:41">
      <c r="E126" s="65" t="str">
        <f>Cover!$F$13</f>
        <v>Lon</v>
      </c>
      <c r="F126" s="79" t="s">
        <v>85</v>
      </c>
      <c r="G126" s="79" t="s">
        <v>303</v>
      </c>
      <c r="H126" s="86" t="s">
        <v>304</v>
      </c>
      <c r="I126" s="79" t="s">
        <v>305</v>
      </c>
      <c r="J126" s="79" t="s">
        <v>295</v>
      </c>
      <c r="K126" s="67" t="str">
        <f t="shared" si="16"/>
        <v>Opex_Pension Deficit Charge Adjustment (NTS Pension Recharge)_Net</v>
      </c>
      <c r="L126" s="79" t="s">
        <v>292</v>
      </c>
      <c r="M126" s="80" t="str">
        <f t="shared" si="26"/>
        <v>LonOpex2.02 Opex Cost Matrix - NCNon-Controllable CostPension Deficit Charge Adjustment (NTS Pension Recharge)Cost</v>
      </c>
      <c r="R126" s="14"/>
      <c r="T126" s="68"/>
      <c r="U126" s="68"/>
      <c r="V126" s="68"/>
      <c r="W126" s="68"/>
      <c r="X126" s="68"/>
      <c r="Y126" s="81">
        <f>Cal_SubmittedCosts!Y126</f>
        <v>4.9440162550000002</v>
      </c>
      <c r="Z126" s="81">
        <f>Cal_SubmittedCosts!Z126</f>
        <v>5.0545905790000001</v>
      </c>
      <c r="AA126" s="81">
        <f>Cal_SubmittedCosts!AA126</f>
        <v>7.0127396820000003</v>
      </c>
      <c r="AB126" s="81">
        <f>Cal_SubmittedCosts!AB126</f>
        <v>6.9012746380000003</v>
      </c>
      <c r="AC126" s="81">
        <f>Cal_SubmittedCosts!AC126</f>
        <v>4.2665608529999997</v>
      </c>
      <c r="AD126" s="81">
        <f>Cal_SubmittedCosts!AD126</f>
        <v>4.2791639999999997</v>
      </c>
      <c r="AE126" s="81">
        <f>Cal_SubmittedCosts!AE126</f>
        <v>0</v>
      </c>
      <c r="AF126" s="81">
        <f>Cal_SubmittedCosts!AF126</f>
        <v>0</v>
      </c>
      <c r="AG126" s="81">
        <f>Cal_SubmittedCosts!AG126</f>
        <v>0</v>
      </c>
      <c r="AH126" s="81">
        <f>Cal_SubmittedCosts!AH126</f>
        <v>0</v>
      </c>
      <c r="AI126" s="81">
        <f>Cal_SubmittedCosts!AI126</f>
        <v>0</v>
      </c>
      <c r="AJ126" s="81">
        <f>Cal_SubmittedCosts!AJ126</f>
        <v>0</v>
      </c>
      <c r="AK126" s="81">
        <f>Cal_SubmittedCosts!AK126</f>
        <v>0</v>
      </c>
      <c r="AN126" s="79"/>
    </row>
    <row r="127" spans="5:41">
      <c r="E127" s="65" t="str">
        <f>Cover!$F$13</f>
        <v>Lon</v>
      </c>
      <c r="F127" s="79" t="s">
        <v>85</v>
      </c>
      <c r="G127" s="79" t="s">
        <v>303</v>
      </c>
      <c r="H127" s="86" t="s">
        <v>304</v>
      </c>
      <c r="I127" s="79" t="s">
        <v>185</v>
      </c>
      <c r="J127" s="79" t="s">
        <v>295</v>
      </c>
      <c r="K127" s="67" t="str">
        <f t="shared" si="16"/>
        <v>Opex_Bad debt_Net</v>
      </c>
      <c r="L127" s="79" t="s">
        <v>292</v>
      </c>
      <c r="M127" s="80" t="str">
        <f t="shared" si="26"/>
        <v>LonOpex2.02 Opex Cost Matrix - NCNon-Controllable CostBad debtCost</v>
      </c>
      <c r="R127" s="14"/>
      <c r="T127" s="68"/>
      <c r="U127" s="68"/>
      <c r="V127" s="68"/>
      <c r="W127" s="68"/>
      <c r="X127" s="68"/>
      <c r="Y127" s="81">
        <f>Cal_SubmittedCosts!Y127</f>
        <v>-2.3994609999999999E-3</v>
      </c>
      <c r="Z127" s="81">
        <f>Cal_SubmittedCosts!Z127</f>
        <v>0.14861538899999999</v>
      </c>
      <c r="AA127" s="81">
        <f>Cal_SubmittedCosts!AA127</f>
        <v>-0.54311997000000001</v>
      </c>
      <c r="AB127" s="81">
        <f>Cal_SubmittedCosts!AB127</f>
        <v>0.26066593199999999</v>
      </c>
      <c r="AC127" s="81">
        <f>Cal_SubmittedCosts!AC127</f>
        <v>0.57705975399999998</v>
      </c>
      <c r="AD127" s="81">
        <f>Cal_SubmittedCosts!AD127</f>
        <v>2.3305135000000001E-2</v>
      </c>
      <c r="AE127" s="81">
        <f>Cal_SubmittedCosts!AE127</f>
        <v>-1.2616502999999999E-2</v>
      </c>
      <c r="AF127" s="81">
        <f>Cal_SubmittedCosts!AF127</f>
        <v>0</v>
      </c>
      <c r="AG127" s="81">
        <f>Cal_SubmittedCosts!AG127</f>
        <v>0</v>
      </c>
      <c r="AH127" s="81">
        <f>Cal_SubmittedCosts!AH127</f>
        <v>0</v>
      </c>
      <c r="AI127" s="81">
        <f>Cal_SubmittedCosts!AI127</f>
        <v>0</v>
      </c>
      <c r="AJ127" s="81">
        <f>Cal_SubmittedCosts!AJ127</f>
        <v>0</v>
      </c>
      <c r="AK127" s="81">
        <f>Cal_SubmittedCosts!AK127</f>
        <v>0</v>
      </c>
      <c r="AN127" s="79"/>
    </row>
    <row r="128" spans="5:41">
      <c r="E128" s="65" t="str">
        <f>Cover!$F$13</f>
        <v>Lon</v>
      </c>
      <c r="F128" s="79" t="s">
        <v>85</v>
      </c>
      <c r="G128" s="79" t="s">
        <v>303</v>
      </c>
      <c r="H128" s="86" t="s">
        <v>304</v>
      </c>
      <c r="I128" s="79" t="s">
        <v>186</v>
      </c>
      <c r="J128" s="79" t="s">
        <v>295</v>
      </c>
      <c r="K128" s="67" t="str">
        <f t="shared" si="16"/>
        <v>Opex_NTS exit costs_Net</v>
      </c>
      <c r="L128" s="79" t="s">
        <v>292</v>
      </c>
      <c r="M128" s="80" t="str">
        <f t="shared" si="26"/>
        <v>LonOpex2.02 Opex Cost Matrix - NCNon-Controllable CostNTS exit costsCost</v>
      </c>
      <c r="R128" s="14"/>
      <c r="T128" s="68"/>
      <c r="U128" s="68"/>
      <c r="V128" s="68"/>
      <c r="W128" s="68"/>
      <c r="X128" s="68"/>
      <c r="Y128" s="81">
        <f>Cal_SubmittedCosts!Y128</f>
        <v>20.96902137</v>
      </c>
      <c r="Z128" s="81">
        <f>Cal_SubmittedCosts!Z128</f>
        <v>21.752877949999998</v>
      </c>
      <c r="AA128" s="81">
        <f>Cal_SubmittedCosts!AA128</f>
        <v>20.6222709</v>
      </c>
      <c r="AB128" s="81">
        <f>Cal_SubmittedCosts!AB128</f>
        <v>20.03089233</v>
      </c>
      <c r="AC128" s="81">
        <f>Cal_SubmittedCosts!AC128</f>
        <v>20.113485000000001</v>
      </c>
      <c r="AD128" s="81">
        <f>Cal_SubmittedCosts!AD128</f>
        <v>15.786928380000001</v>
      </c>
      <c r="AE128" s="81">
        <f>Cal_SubmittedCosts!AE128</f>
        <v>16.79360771</v>
      </c>
      <c r="AF128" s="81">
        <f>Cal_SubmittedCosts!AF128</f>
        <v>23.058747799999999</v>
      </c>
      <c r="AG128" s="81">
        <f>Cal_SubmittedCosts!AG128</f>
        <v>27.42452411</v>
      </c>
      <c r="AH128" s="81">
        <f>Cal_SubmittedCosts!AH128</f>
        <v>28.44742785</v>
      </c>
      <c r="AI128" s="81">
        <f>Cal_SubmittedCosts!AI128</f>
        <v>30.037818600000001</v>
      </c>
      <c r="AJ128" s="81">
        <f>Cal_SubmittedCosts!AJ128</f>
        <v>29.800524020000001</v>
      </c>
      <c r="AK128" s="81">
        <f>Cal_SubmittedCosts!AK128</f>
        <v>28.217140430000001</v>
      </c>
      <c r="AN128" s="79"/>
    </row>
    <row r="129" spans="5:41">
      <c r="E129" s="65" t="str">
        <f>Cover!$F$13</f>
        <v>Lon</v>
      </c>
      <c r="F129" s="79" t="s">
        <v>85</v>
      </c>
      <c r="G129" s="79" t="s">
        <v>303</v>
      </c>
      <c r="H129" s="86" t="s">
        <v>304</v>
      </c>
      <c r="I129" s="79" t="s">
        <v>306</v>
      </c>
      <c r="J129" s="79" t="s">
        <v>295</v>
      </c>
      <c r="K129" s="67" t="str">
        <f t="shared" si="16"/>
        <v>Opex_Network Innovation (ex IRM)_Net</v>
      </c>
      <c r="L129" s="79" t="s">
        <v>292</v>
      </c>
      <c r="M129" s="80"/>
      <c r="R129" s="14"/>
      <c r="T129" s="68"/>
      <c r="U129" s="68"/>
      <c r="V129" s="68"/>
      <c r="W129" s="68"/>
      <c r="X129" s="68"/>
      <c r="Y129" s="81">
        <f>Cal_SubmittedCosts!Y129</f>
        <v>0.59758239599999996</v>
      </c>
      <c r="Z129" s="81">
        <f>Cal_SubmittedCosts!Z129</f>
        <v>1.5817932939999999</v>
      </c>
      <c r="AA129" s="81">
        <f>Cal_SubmittedCosts!AA129</f>
        <v>1.952810688</v>
      </c>
      <c r="AB129" s="81">
        <f>Cal_SubmittedCosts!AB129</f>
        <v>1.5275038679999999</v>
      </c>
      <c r="AC129" s="81">
        <f>Cal_SubmittedCosts!AC129</f>
        <v>1.4126204760000001</v>
      </c>
      <c r="AD129" s="81">
        <f>Cal_SubmittedCosts!AD129</f>
        <v>0.90744855199999996</v>
      </c>
      <c r="AE129" s="81">
        <f>Cal_SubmittedCosts!AE129</f>
        <v>1.1532383150000001</v>
      </c>
      <c r="AF129" s="81">
        <f>Cal_SubmittedCosts!AF129</f>
        <v>0.9153</v>
      </c>
      <c r="AG129" s="81">
        <f>Cal_SubmittedCosts!AG129</f>
        <v>0</v>
      </c>
      <c r="AH129" s="81">
        <f>Cal_SubmittedCosts!AH129</f>
        <v>0</v>
      </c>
      <c r="AI129" s="81">
        <f>Cal_SubmittedCosts!AI129</f>
        <v>0</v>
      </c>
      <c r="AJ129" s="81">
        <f>Cal_SubmittedCosts!AJ129</f>
        <v>0</v>
      </c>
      <c r="AK129" s="81">
        <f>Cal_SubmittedCosts!AK129</f>
        <v>0</v>
      </c>
      <c r="AN129" s="79"/>
    </row>
    <row r="130" spans="5:41">
      <c r="E130" s="65" t="str">
        <f>Cover!$F$13</f>
        <v>Lon</v>
      </c>
      <c r="F130" s="79" t="s">
        <v>85</v>
      </c>
      <c r="G130" s="79" t="s">
        <v>303</v>
      </c>
      <c r="H130" s="86" t="s">
        <v>304</v>
      </c>
      <c r="I130" s="79" t="s">
        <v>307</v>
      </c>
      <c r="J130" s="79" t="s">
        <v>295</v>
      </c>
      <c r="K130" s="67" t="str">
        <f t="shared" si="16"/>
        <v>Opex_Innovation Roll-out expenditure (IRM)_Net</v>
      </c>
      <c r="L130" s="79" t="s">
        <v>292</v>
      </c>
      <c r="M130" s="80"/>
      <c r="R130" s="14"/>
      <c r="T130" s="68"/>
      <c r="U130" s="68"/>
      <c r="V130" s="68"/>
      <c r="W130" s="68"/>
      <c r="X130" s="68"/>
      <c r="Y130" s="81">
        <f>Cal_SubmittedCosts!Y130</f>
        <v>0</v>
      </c>
      <c r="Z130" s="81">
        <f>Cal_SubmittedCosts!Z130</f>
        <v>0</v>
      </c>
      <c r="AA130" s="81">
        <f>Cal_SubmittedCosts!AA130</f>
        <v>0</v>
      </c>
      <c r="AB130" s="81">
        <f>Cal_SubmittedCosts!AB130</f>
        <v>0</v>
      </c>
      <c r="AC130" s="81">
        <f>Cal_SubmittedCosts!AC130</f>
        <v>0</v>
      </c>
      <c r="AD130" s="81">
        <f>Cal_SubmittedCosts!AD130</f>
        <v>0</v>
      </c>
      <c r="AE130" s="81">
        <f>Cal_SubmittedCosts!AE130</f>
        <v>0</v>
      </c>
      <c r="AF130" s="81">
        <f>Cal_SubmittedCosts!AF130</f>
        <v>0</v>
      </c>
      <c r="AG130" s="81">
        <f>Cal_SubmittedCosts!AG130</f>
        <v>0</v>
      </c>
      <c r="AH130" s="81">
        <f>Cal_SubmittedCosts!AH130</f>
        <v>0</v>
      </c>
      <c r="AI130" s="81">
        <f>Cal_SubmittedCosts!AI130</f>
        <v>0</v>
      </c>
      <c r="AJ130" s="81">
        <f>Cal_SubmittedCosts!AJ130</f>
        <v>0</v>
      </c>
      <c r="AK130" s="81">
        <f>Cal_SubmittedCosts!AK130</f>
        <v>0</v>
      </c>
      <c r="AN130" s="79"/>
    </row>
    <row r="131" spans="5:41">
      <c r="E131" s="65" t="str">
        <f>Cover!$F$13</f>
        <v>Lon</v>
      </c>
      <c r="F131" s="79" t="s">
        <v>85</v>
      </c>
      <c r="G131" s="79" t="s">
        <v>303</v>
      </c>
      <c r="H131" s="86" t="s">
        <v>304</v>
      </c>
      <c r="I131" s="79" t="s">
        <v>300</v>
      </c>
      <c r="J131" s="79" t="s">
        <v>295</v>
      </c>
      <c r="K131" s="67" t="str">
        <f t="shared" si="16"/>
        <v>Opex_Xoserve_Net</v>
      </c>
      <c r="L131" s="79" t="s">
        <v>292</v>
      </c>
      <c r="M131" s="80" t="str">
        <f t="shared" si="26"/>
        <v>LonOpex2.02 Opex Cost Matrix - NCNon-Controllable CostXoserveCost</v>
      </c>
      <c r="R131" s="14"/>
      <c r="T131" s="68"/>
      <c r="U131" s="68"/>
      <c r="V131" s="68"/>
      <c r="W131" s="68"/>
      <c r="X131" s="68"/>
      <c r="Y131" s="81">
        <f>Cal_SubmittedCosts!Y131</f>
        <v>0</v>
      </c>
      <c r="Z131" s="81">
        <f>Cal_SubmittedCosts!Z131</f>
        <v>0</v>
      </c>
      <c r="AA131" s="81">
        <f>Cal_SubmittedCosts!AA131</f>
        <v>0</v>
      </c>
      <c r="AB131" s="81">
        <f>Cal_SubmittedCosts!AB131</f>
        <v>0</v>
      </c>
      <c r="AC131" s="81">
        <f>Cal_SubmittedCosts!AC131</f>
        <v>0</v>
      </c>
      <c r="AD131" s="81">
        <f>Cal_SubmittedCosts!AD131</f>
        <v>0</v>
      </c>
      <c r="AE131" s="81">
        <f>Cal_SubmittedCosts!AE131</f>
        <v>0</v>
      </c>
      <c r="AF131" s="81">
        <f>Cal_SubmittedCosts!AF131</f>
        <v>0</v>
      </c>
      <c r="AG131" s="81">
        <f>Cal_SubmittedCosts!AG131</f>
        <v>2.8039999999999998</v>
      </c>
      <c r="AH131" s="81">
        <f>Cal_SubmittedCosts!AH131</f>
        <v>2.9620000000000002</v>
      </c>
      <c r="AI131" s="81">
        <f>Cal_SubmittedCosts!AI131</f>
        <v>2.0169999999999999</v>
      </c>
      <c r="AJ131" s="81">
        <f>Cal_SubmittedCosts!AJ131</f>
        <v>2.0049999999999999</v>
      </c>
      <c r="AK131" s="81">
        <f>Cal_SubmittedCosts!AK131</f>
        <v>1.998</v>
      </c>
      <c r="AN131" s="79"/>
    </row>
    <row r="132" spans="5:41">
      <c r="E132" s="65" t="str">
        <f>Cover!$F$13</f>
        <v>Lon</v>
      </c>
      <c r="F132" s="79" t="s">
        <v>85</v>
      </c>
      <c r="G132" s="79" t="s">
        <v>303</v>
      </c>
      <c r="H132" s="86" t="s">
        <v>304</v>
      </c>
      <c r="I132" s="79" t="s">
        <v>188</v>
      </c>
      <c r="J132" s="79" t="s">
        <v>295</v>
      </c>
      <c r="K132" s="67" t="str">
        <f t="shared" si="16"/>
        <v>Opex_Other_Net</v>
      </c>
      <c r="L132" s="79" t="s">
        <v>292</v>
      </c>
      <c r="M132" s="80" t="str">
        <f t="shared" si="26"/>
        <v>LonOpex2.02 Opex Cost Matrix - NCNon-Controllable CostOtherCost</v>
      </c>
      <c r="R132" s="14"/>
      <c r="T132" s="68"/>
      <c r="U132" s="68"/>
      <c r="V132" s="68"/>
      <c r="W132" s="68"/>
      <c r="X132" s="68"/>
      <c r="Y132" s="81">
        <f>Cal_SubmittedCosts!Y132</f>
        <v>0.30241760351294833</v>
      </c>
      <c r="Z132" s="81">
        <f>Cal_SubmittedCosts!Z132</f>
        <v>0.17620670630378199</v>
      </c>
      <c r="AA132" s="81">
        <f>Cal_SubmittedCosts!AA132</f>
        <v>0.19818931207661361</v>
      </c>
      <c r="AB132" s="81">
        <f>Cal_SubmittedCosts!AB132</f>
        <v>0.18649613195870041</v>
      </c>
      <c r="AC132" s="81">
        <f>Cal_SubmittedCosts!AC132</f>
        <v>0.17537952434822723</v>
      </c>
      <c r="AD132" s="81">
        <f>Cal_SubmittedCosts!AD132</f>
        <v>0.69555320331630499</v>
      </c>
      <c r="AE132" s="81">
        <f>Cal_SubmittedCosts!AE132</f>
        <v>0.70437649535219227</v>
      </c>
      <c r="AF132" s="81">
        <f>Cal_SubmittedCosts!AF132</f>
        <v>0.33685322617187208</v>
      </c>
      <c r="AG132" s="81">
        <f>Cal_SubmittedCosts!AG132</f>
        <v>2.2240000000000002</v>
      </c>
      <c r="AH132" s="81">
        <f>Cal_SubmittedCosts!AH132</f>
        <v>2.181</v>
      </c>
      <c r="AI132" s="81">
        <f>Cal_SubmittedCosts!AI132</f>
        <v>2.137</v>
      </c>
      <c r="AJ132" s="81">
        <f>Cal_SubmittedCosts!AJ132</f>
        <v>2.0949999999999998</v>
      </c>
      <c r="AK132" s="81">
        <f>Cal_SubmittedCosts!AK132</f>
        <v>2.0550000000000002</v>
      </c>
      <c r="AN132" s="79"/>
    </row>
    <row r="133" spans="5:41">
      <c r="E133" s="65" t="str">
        <f>Cover!$F$13</f>
        <v>Lon</v>
      </c>
      <c r="F133" s="79" t="s">
        <v>85</v>
      </c>
      <c r="G133" s="79" t="s">
        <v>303</v>
      </c>
      <c r="H133" s="86" t="s">
        <v>304</v>
      </c>
      <c r="I133" s="155" t="s">
        <v>308</v>
      </c>
      <c r="J133" s="79" t="s">
        <v>295</v>
      </c>
      <c r="K133" s="67" t="str">
        <f t="shared" si="16"/>
        <v>Opex_RIIO-2 Funded Innovation Costs_Net</v>
      </c>
      <c r="L133" s="79" t="s">
        <v>292</v>
      </c>
      <c r="M133" s="80"/>
      <c r="R133" s="14"/>
      <c r="T133" s="68"/>
      <c r="U133" s="68"/>
      <c r="V133" s="68"/>
      <c r="W133" s="68"/>
      <c r="X133" s="68"/>
      <c r="Y133" s="81">
        <f>Cal_SubmittedCosts!Y133</f>
        <v>0</v>
      </c>
      <c r="Z133" s="81">
        <f>Cal_SubmittedCosts!Z133</f>
        <v>0</v>
      </c>
      <c r="AA133" s="81">
        <f>Cal_SubmittedCosts!AA133</f>
        <v>0</v>
      </c>
      <c r="AB133" s="81">
        <f>Cal_SubmittedCosts!AB133</f>
        <v>0</v>
      </c>
      <c r="AC133" s="81">
        <f>Cal_SubmittedCosts!AC133</f>
        <v>0</v>
      </c>
      <c r="AD133" s="81">
        <f>Cal_SubmittedCosts!AD133</f>
        <v>0</v>
      </c>
      <c r="AE133" s="81">
        <f>Cal_SubmittedCosts!AE133</f>
        <v>0</v>
      </c>
      <c r="AF133" s="81">
        <f>Cal_SubmittedCosts!AF133</f>
        <v>0</v>
      </c>
      <c r="AG133" s="81">
        <f>Cal_SubmittedCosts!AG133</f>
        <v>2.0016000000000003</v>
      </c>
      <c r="AH133" s="81">
        <f>Cal_SubmittedCosts!AH133</f>
        <v>1.9629000000000001</v>
      </c>
      <c r="AI133" s="81">
        <f>Cal_SubmittedCosts!AI133</f>
        <v>1.9233</v>
      </c>
      <c r="AJ133" s="81">
        <f>Cal_SubmittedCosts!AJ133</f>
        <v>1.8854999999999997</v>
      </c>
      <c r="AK133" s="81">
        <f>Cal_SubmittedCosts!AK133</f>
        <v>1.8495000000000001</v>
      </c>
      <c r="AN133" s="79"/>
    </row>
    <row r="134" spans="5:41">
      <c r="E134" s="65" t="str">
        <f>Cover!$F$13</f>
        <v>Lon</v>
      </c>
      <c r="F134" s="79" t="s">
        <v>85</v>
      </c>
      <c r="G134" s="79" t="s">
        <v>303</v>
      </c>
      <c r="H134" s="86" t="s">
        <v>304</v>
      </c>
      <c r="I134" s="155" t="s">
        <v>391</v>
      </c>
      <c r="J134" s="79" t="s">
        <v>295</v>
      </c>
      <c r="K134" s="67" t="str">
        <f t="shared" si="16"/>
        <v>Opex_Unfunded Innovation Costs_Net</v>
      </c>
      <c r="L134" s="79" t="s">
        <v>292</v>
      </c>
      <c r="M134" s="80"/>
      <c r="R134" s="14"/>
      <c r="T134" s="68"/>
      <c r="U134" s="68"/>
      <c r="V134" s="68"/>
      <c r="W134" s="68"/>
      <c r="X134" s="68"/>
      <c r="Y134" s="81">
        <f>Cal_SubmittedCosts!Y134</f>
        <v>0.30241760351294833</v>
      </c>
      <c r="Z134" s="81">
        <f>Cal_SubmittedCosts!Z134</f>
        <v>0.17620670630378199</v>
      </c>
      <c r="AA134" s="81">
        <f>Cal_SubmittedCosts!AA134</f>
        <v>0.19818931207661361</v>
      </c>
      <c r="AB134" s="81">
        <f>Cal_SubmittedCosts!AB134</f>
        <v>0.18649613195870041</v>
      </c>
      <c r="AC134" s="81">
        <f>Cal_SubmittedCosts!AC134</f>
        <v>0.17537952434822723</v>
      </c>
      <c r="AD134" s="81">
        <f>Cal_SubmittedCosts!AD134</f>
        <v>0.10955144814579887</v>
      </c>
      <c r="AE134" s="81">
        <f>Cal_SubmittedCosts!AE134</f>
        <v>0.11359999999999992</v>
      </c>
      <c r="AF134" s="81">
        <f>Cal_SubmittedCosts!AF134</f>
        <v>0.13819999999999988</v>
      </c>
      <c r="AG134" s="81">
        <f>Cal_SubmittedCosts!AG134</f>
        <v>0.22239999999999993</v>
      </c>
      <c r="AH134" s="81">
        <f>Cal_SubmittedCosts!AH134</f>
        <v>0.21809999999999996</v>
      </c>
      <c r="AI134" s="81">
        <f>Cal_SubmittedCosts!AI134</f>
        <v>0.2137</v>
      </c>
      <c r="AJ134" s="81">
        <f>Cal_SubmittedCosts!AJ134</f>
        <v>0.20950000000000002</v>
      </c>
      <c r="AK134" s="81">
        <f>Cal_SubmittedCosts!AK134</f>
        <v>0.20550000000000002</v>
      </c>
      <c r="AN134" s="79"/>
    </row>
    <row r="135" spans="5:41">
      <c r="E135" s="65" t="str">
        <f>Cover!$F$13</f>
        <v>Lon</v>
      </c>
      <c r="F135" s="79" t="s">
        <v>85</v>
      </c>
      <c r="G135" s="79" t="s">
        <v>303</v>
      </c>
      <c r="H135" s="86" t="s">
        <v>304</v>
      </c>
      <c r="I135" s="155" t="s">
        <v>309</v>
      </c>
      <c r="J135" s="79" t="s">
        <v>295</v>
      </c>
      <c r="K135" s="67" t="str">
        <f t="shared" si="16"/>
        <v>Opex_Supplier of Last Resort Claims_Net</v>
      </c>
      <c r="L135" s="79" t="s">
        <v>292</v>
      </c>
      <c r="M135" s="80"/>
      <c r="R135" s="14"/>
      <c r="T135" s="68"/>
      <c r="U135" s="68"/>
      <c r="V135" s="68"/>
      <c r="W135" s="68"/>
      <c r="X135" s="68"/>
      <c r="Y135" s="81">
        <f>Cal_SubmittedCosts!Y135</f>
        <v>0</v>
      </c>
      <c r="Z135" s="81">
        <f>Cal_SubmittedCosts!Z135</f>
        <v>0</v>
      </c>
      <c r="AA135" s="81">
        <f>Cal_SubmittedCosts!AA135</f>
        <v>0</v>
      </c>
      <c r="AB135" s="81">
        <f>Cal_SubmittedCosts!AB135</f>
        <v>0</v>
      </c>
      <c r="AC135" s="81">
        <f>Cal_SubmittedCosts!AC135</f>
        <v>0</v>
      </c>
      <c r="AD135" s="81">
        <f>Cal_SubmittedCosts!AD135</f>
        <v>0.58600175517050612</v>
      </c>
      <c r="AE135" s="81">
        <f>Cal_SubmittedCosts!AE135</f>
        <v>0.59077649535219234</v>
      </c>
      <c r="AF135" s="81">
        <f>Cal_SubmittedCosts!AF135</f>
        <v>0.1986532261718722</v>
      </c>
      <c r="AG135" s="81">
        <f>Cal_SubmittedCosts!AG135</f>
        <v>0</v>
      </c>
      <c r="AH135" s="81">
        <f>Cal_SubmittedCosts!AH135</f>
        <v>0</v>
      </c>
      <c r="AI135" s="81">
        <f>Cal_SubmittedCosts!AI135</f>
        <v>0</v>
      </c>
      <c r="AJ135" s="81">
        <f>Cal_SubmittedCosts!AJ135</f>
        <v>0</v>
      </c>
      <c r="AK135" s="81">
        <f>Cal_SubmittedCosts!AK135</f>
        <v>0</v>
      </c>
      <c r="AN135" s="79"/>
    </row>
    <row r="136" spans="5:41">
      <c r="E136" s="65" t="str">
        <f>Cover!$F$13</f>
        <v>Lon</v>
      </c>
      <c r="F136" s="5" t="s">
        <v>189</v>
      </c>
      <c r="I136" s="5" t="s">
        <v>189</v>
      </c>
      <c r="J136" s="79" t="s">
        <v>295</v>
      </c>
      <c r="K136" s="67" t="str">
        <f t="shared" si="16"/>
        <v>Capex_Capex_Net</v>
      </c>
      <c r="L136" s="79" t="s">
        <v>292</v>
      </c>
      <c r="R136" s="14"/>
      <c r="T136" s="68"/>
      <c r="U136" s="68"/>
      <c r="V136" s="68"/>
      <c r="W136" s="68"/>
      <c r="X136" s="68"/>
      <c r="Y136" s="80">
        <f t="shared" ref="Y136:AK136" si="27">SUM(Y137:Y142)</f>
        <v>26.530337769999999</v>
      </c>
      <c r="Z136" s="80">
        <f t="shared" si="27"/>
        <v>25.514729000999999</v>
      </c>
      <c r="AA136" s="80">
        <f t="shared" si="27"/>
        <v>26.867471859999998</v>
      </c>
      <c r="AB136" s="80">
        <f t="shared" si="27"/>
        <v>34.888841986000003</v>
      </c>
      <c r="AC136" s="80">
        <f t="shared" si="27"/>
        <v>43.781012547000003</v>
      </c>
      <c r="AD136" s="80">
        <f t="shared" si="27"/>
        <v>35.581824331</v>
      </c>
      <c r="AE136" s="80">
        <f t="shared" si="27"/>
        <v>46.078863202000008</v>
      </c>
      <c r="AF136" s="80">
        <f t="shared" si="27"/>
        <v>55.993928931658296</v>
      </c>
      <c r="AG136" s="80">
        <f t="shared" si="27"/>
        <v>32.937386896290519</v>
      </c>
      <c r="AH136" s="80">
        <f t="shared" si="27"/>
        <v>35.614304267987748</v>
      </c>
      <c r="AI136" s="80">
        <f t="shared" si="27"/>
        <v>42.495706615613415</v>
      </c>
      <c r="AJ136" s="80">
        <f t="shared" si="27"/>
        <v>32.355202913093812</v>
      </c>
      <c r="AK136" s="80">
        <f t="shared" si="27"/>
        <v>26.414241936845212</v>
      </c>
      <c r="AN136" s="79"/>
    </row>
    <row r="137" spans="5:41">
      <c r="E137" s="65" t="str">
        <f>Cover!$F$13</f>
        <v>Lon</v>
      </c>
      <c r="F137" s="79" t="s">
        <v>189</v>
      </c>
      <c r="G137" s="79" t="s">
        <v>337</v>
      </c>
      <c r="H137" s="79" t="s">
        <v>190</v>
      </c>
      <c r="I137" s="79" t="s">
        <v>190</v>
      </c>
      <c r="J137" s="79" t="s">
        <v>295</v>
      </c>
      <c r="K137" s="67" t="str">
        <f t="shared" si="16"/>
        <v>Capex_LTS Pipelines, Storage &amp; Entry_Net</v>
      </c>
      <c r="L137" s="79" t="s">
        <v>292</v>
      </c>
      <c r="M137" s="80" t="str">
        <f t="shared" ref="M137:M142" si="28">E137&amp;F137&amp;G137&amp;H137&amp;I137&amp;"Cost"&amp;"Totex"</f>
        <v>LonCapex3.01 LTS Storage &amp; EntryLTS Pipelines, Storage &amp; EntryLTS Pipelines, Storage &amp; EntryCostTotex</v>
      </c>
      <c r="R137" s="14"/>
      <c r="T137" s="68"/>
      <c r="U137" s="68"/>
      <c r="V137" s="68"/>
      <c r="W137" s="68"/>
      <c r="X137" s="68"/>
      <c r="Y137" s="81">
        <f>Cal_SubmittedCosts!Y137/VLOOKUP($F137,Inp_SubOngoingEfficiency!$F$20:$AK$22,MATCH(Y$7,Inp_SubOngoingEfficiency!$F$7:$AK$7,0),FALSE)</f>
        <v>2.546364702</v>
      </c>
      <c r="Z137" s="81">
        <f>Cal_SubmittedCosts!Z137/VLOOKUP($F137,Inp_SubOngoingEfficiency!$F$20:$AK$22,MATCH(Z$7,Inp_SubOngoingEfficiency!$F$7:$AK$7,0),FALSE)</f>
        <v>2.5527364499999998</v>
      </c>
      <c r="AA137" s="81">
        <f>Cal_SubmittedCosts!AA137/VLOOKUP($F137,Inp_SubOngoingEfficiency!$F$20:$AK$22,MATCH(AA$7,Inp_SubOngoingEfficiency!$F$7:$AK$7,0),FALSE)</f>
        <v>3.5526309910000009</v>
      </c>
      <c r="AB137" s="81">
        <f>Cal_SubmittedCosts!AB137/VLOOKUP($F137,Inp_SubOngoingEfficiency!$F$20:$AK$22,MATCH(AB$7,Inp_SubOngoingEfficiency!$F$7:$AK$7,0),FALSE)</f>
        <v>4.0314293690000014</v>
      </c>
      <c r="AC137" s="81">
        <f>Cal_SubmittedCosts!AC137/VLOOKUP($F137,Inp_SubOngoingEfficiency!$F$20:$AK$22,MATCH(AC$7,Inp_SubOngoingEfficiency!$F$7:$AK$7,0),FALSE)</f>
        <v>1.3747777610000043</v>
      </c>
      <c r="AD137" s="81">
        <f>Cal_SubmittedCosts!AD137/VLOOKUP($F137,Inp_SubOngoingEfficiency!$F$20:$AK$22,MATCH(AD$7,Inp_SubOngoingEfficiency!$F$7:$AK$7,0),FALSE)</f>
        <v>1.8789766139999995</v>
      </c>
      <c r="AE137" s="81">
        <f>Cal_SubmittedCosts!AE137/VLOOKUP($F137,Inp_SubOngoingEfficiency!$F$20:$AK$22,MATCH(AE$7,Inp_SubOngoingEfficiency!$F$7:$AK$7,0),FALSE)</f>
        <v>4.4940465129999998</v>
      </c>
      <c r="AF137" s="81">
        <f>Cal_SubmittedCosts!AF137/VLOOKUP($F137,Inp_SubOngoingEfficiency!$F$20:$AK$22,MATCH(AF$7,Inp_SubOngoingEfficiency!$F$7:$AK$7,0),FALSE)</f>
        <v>14.178758565829147</v>
      </c>
      <c r="AG137" s="81">
        <f>Cal_SubmittedCosts!AG137/VLOOKUP($F137,Inp_SubOngoingEfficiency!$F$20:$AK$22,MATCH(AG$7,Inp_SubOngoingEfficiency!$F$7:$AK$7,0),FALSE)</f>
        <v>4.5134449251281747</v>
      </c>
      <c r="AH137" s="81">
        <f>Cal_SubmittedCosts!AH137/VLOOKUP($F137,Inp_SubOngoingEfficiency!$F$20:$AK$22,MATCH(AH$7,Inp_SubOngoingEfficiency!$F$7:$AK$7,0),FALSE)</f>
        <v>4.412035320665348</v>
      </c>
      <c r="AI137" s="81">
        <f>Cal_SubmittedCosts!AI137/VLOOKUP($F137,Inp_SubOngoingEfficiency!$F$20:$AK$22,MATCH(AI$7,Inp_SubOngoingEfficiency!$F$7:$AK$7,0),FALSE)</f>
        <v>5.9439693325202105</v>
      </c>
      <c r="AJ137" s="81">
        <f>Cal_SubmittedCosts!AJ137/VLOOKUP($F137,Inp_SubOngoingEfficiency!$F$20:$AK$22,MATCH(AJ$7,Inp_SubOngoingEfficiency!$F$7:$AK$7,0),FALSE)</f>
        <v>5.5344111968585041</v>
      </c>
      <c r="AK137" s="81">
        <f>Cal_SubmittedCosts!AK137/VLOOKUP($F137,Inp_SubOngoingEfficiency!$F$20:$AK$22,MATCH(AK$7,Inp_SubOngoingEfficiency!$F$7:$AK$7,0),FALSE)</f>
        <v>5.3742599967713378</v>
      </c>
      <c r="AN137" s="79"/>
      <c r="AO137" s="78"/>
    </row>
    <row r="138" spans="5:41">
      <c r="E138" s="65" t="str">
        <f>Cover!$F$13</f>
        <v>Lon</v>
      </c>
      <c r="F138" s="79" t="s">
        <v>189</v>
      </c>
      <c r="G138" s="79" t="s">
        <v>336</v>
      </c>
      <c r="H138" s="79" t="s">
        <v>192</v>
      </c>
      <c r="I138" s="79" t="s">
        <v>192</v>
      </c>
      <c r="J138" s="79" t="s">
        <v>295</v>
      </c>
      <c r="K138" s="67" t="str">
        <f t="shared" si="16"/>
        <v>Capex_Reinforcement_Net</v>
      </c>
      <c r="L138" s="79" t="s">
        <v>292</v>
      </c>
      <c r="M138" s="80" t="str">
        <f t="shared" si="28"/>
        <v>LonCapex3.02 ReinforcementReinforcementReinforcementCostTotex</v>
      </c>
      <c r="R138" s="14"/>
      <c r="T138" s="68"/>
      <c r="U138" s="68"/>
      <c r="V138" s="68"/>
      <c r="W138" s="68"/>
      <c r="X138" s="68"/>
      <c r="Y138" s="81">
        <f>Cal_SubmittedCosts!Y138/VLOOKUP($F138,Inp_SubOngoingEfficiency!$F$20:$AK$22,MATCH(Y$7,Inp_SubOngoingEfficiency!$F$7:$AK$7,0),FALSE)</f>
        <v>0.72006238899999997</v>
      </c>
      <c r="Z138" s="81">
        <f>Cal_SubmittedCosts!Z138/VLOOKUP($F138,Inp_SubOngoingEfficiency!$F$20:$AK$22,MATCH(Z$7,Inp_SubOngoingEfficiency!$F$7:$AK$7,0),FALSE)</f>
        <v>1.6142664789999999</v>
      </c>
      <c r="AA138" s="81">
        <f>Cal_SubmittedCosts!AA138/VLOOKUP($F138,Inp_SubOngoingEfficiency!$F$20:$AK$22,MATCH(AA$7,Inp_SubOngoingEfficiency!$F$7:$AK$7,0),FALSE)</f>
        <v>1.9605940949999998</v>
      </c>
      <c r="AB138" s="81">
        <f>Cal_SubmittedCosts!AB138/VLOOKUP($F138,Inp_SubOngoingEfficiency!$F$20:$AK$22,MATCH(AB$7,Inp_SubOngoingEfficiency!$F$7:$AK$7,0),FALSE)</f>
        <v>8.2231480850000001</v>
      </c>
      <c r="AC138" s="81">
        <f>Cal_SubmittedCosts!AC138/VLOOKUP($F138,Inp_SubOngoingEfficiency!$F$20:$AK$22,MATCH(AC$7,Inp_SubOngoingEfficiency!$F$7:$AK$7,0),FALSE)</f>
        <v>15.381077888</v>
      </c>
      <c r="AD138" s="81">
        <f>Cal_SubmittedCosts!AD138/VLOOKUP($F138,Inp_SubOngoingEfficiency!$F$20:$AK$22,MATCH(AD$7,Inp_SubOngoingEfficiency!$F$7:$AK$7,0),FALSE)</f>
        <v>4.9737476750000011</v>
      </c>
      <c r="AE138" s="81">
        <f>Cal_SubmittedCosts!AE138/VLOOKUP($F138,Inp_SubOngoingEfficiency!$F$20:$AK$22,MATCH(AE$7,Inp_SubOngoingEfficiency!$F$7:$AK$7,0),FALSE)</f>
        <v>5.4303148889999999</v>
      </c>
      <c r="AF138" s="81">
        <f>Cal_SubmittedCosts!AF138/VLOOKUP($F138,Inp_SubOngoingEfficiency!$F$20:$AK$22,MATCH(AF$7,Inp_SubOngoingEfficiency!$F$7:$AK$7,0),FALSE)</f>
        <v>3.432348609045226</v>
      </c>
      <c r="AG138" s="81">
        <f>Cal_SubmittedCosts!AG138/VLOOKUP($F138,Inp_SubOngoingEfficiency!$F$20:$AK$22,MATCH(AG$7,Inp_SubOngoingEfficiency!$F$7:$AK$7,0),FALSE)</f>
        <v>0.67295592636549573</v>
      </c>
      <c r="AH138" s="81">
        <f>Cal_SubmittedCosts!AH138/VLOOKUP($F138,Inp_SubOngoingEfficiency!$F$20:$AK$22,MATCH(AH$7,Inp_SubOngoingEfficiency!$F$7:$AK$7,0),FALSE)</f>
        <v>0.65979603124077246</v>
      </c>
      <c r="AI138" s="81">
        <f>Cal_SubmittedCosts!AI138/VLOOKUP($F138,Inp_SubOngoingEfficiency!$F$20:$AK$22,MATCH(AI$7,Inp_SubOngoingEfficiency!$F$7:$AK$7,0),FALSE)</f>
        <v>0.65098149067375588</v>
      </c>
      <c r="AJ138" s="81">
        <f>Cal_SubmittedCosts!AJ138/VLOOKUP($F138,Inp_SubOngoingEfficiency!$F$20:$AK$22,MATCH(AJ$7,Inp_SubOngoingEfficiency!$F$7:$AK$7,0),FALSE)</f>
        <v>0.649765805874155</v>
      </c>
      <c r="AK138" s="81">
        <f>Cal_SubmittedCosts!AK138/VLOOKUP($F138,Inp_SubOngoingEfficiency!$F$20:$AK$22,MATCH(AK$7,Inp_SubOngoingEfficiency!$F$7:$AK$7,0),FALSE)</f>
        <v>0.6486611120275505</v>
      </c>
      <c r="AN138" s="79"/>
      <c r="AO138" s="79" t="s">
        <v>394</v>
      </c>
    </row>
    <row r="139" spans="5:41">
      <c r="E139" s="65" t="str">
        <f>Cover!$F$13</f>
        <v>Lon</v>
      </c>
      <c r="F139" s="79" t="s">
        <v>189</v>
      </c>
      <c r="G139" s="79" t="s">
        <v>312</v>
      </c>
      <c r="H139" s="79" t="s">
        <v>193</v>
      </c>
      <c r="I139" s="79" t="s">
        <v>193</v>
      </c>
      <c r="J139" s="79" t="s">
        <v>295</v>
      </c>
      <c r="K139" s="67" t="str">
        <f t="shared" si="16"/>
        <v>Capex_Governors_Net</v>
      </c>
      <c r="L139" s="79" t="s">
        <v>292</v>
      </c>
      <c r="M139" s="80" t="str">
        <f t="shared" si="28"/>
        <v>LonCapex3.03 GovernorsGovernorsGovernorsCostTotex</v>
      </c>
      <c r="R139" s="14"/>
      <c r="T139" s="68"/>
      <c r="U139" s="68"/>
      <c r="V139" s="68"/>
      <c r="W139" s="68"/>
      <c r="X139" s="68"/>
      <c r="Y139" s="81">
        <f>Cal_SubmittedCosts!Y139/VLOOKUP($F139,Inp_SubOngoingEfficiency!$F$20:$AK$22,MATCH(Y$7,Inp_SubOngoingEfficiency!$F$7:$AK$7,0),FALSE)</f>
        <v>1.5267154509999998</v>
      </c>
      <c r="Z139" s="81">
        <f>Cal_SubmittedCosts!Z139/VLOOKUP($F139,Inp_SubOngoingEfficiency!$F$20:$AK$22,MATCH(Z$7,Inp_SubOngoingEfficiency!$F$7:$AK$7,0),FALSE)</f>
        <v>0.71897609200000001</v>
      </c>
      <c r="AA139" s="81">
        <f>Cal_SubmittedCosts!AA139/VLOOKUP($F139,Inp_SubOngoingEfficiency!$F$20:$AK$22,MATCH(AA$7,Inp_SubOngoingEfficiency!$F$7:$AK$7,0),FALSE)</f>
        <v>1.4550274439999999</v>
      </c>
      <c r="AB139" s="81">
        <f>Cal_SubmittedCosts!AB139/VLOOKUP($F139,Inp_SubOngoingEfficiency!$F$20:$AK$22,MATCH(AB$7,Inp_SubOngoingEfficiency!$F$7:$AK$7,0),FALSE)</f>
        <v>1.986307176</v>
      </c>
      <c r="AC139" s="81">
        <f>Cal_SubmittedCosts!AC139/VLOOKUP($F139,Inp_SubOngoingEfficiency!$F$20:$AK$22,MATCH(AC$7,Inp_SubOngoingEfficiency!$F$7:$AK$7,0),FALSE)</f>
        <v>3.0260912809999998</v>
      </c>
      <c r="AD139" s="81">
        <f>Cal_SubmittedCosts!AD139/VLOOKUP($F139,Inp_SubOngoingEfficiency!$F$20:$AK$22,MATCH(AD$7,Inp_SubOngoingEfficiency!$F$7:$AK$7,0),FALSE)</f>
        <v>2.591913253</v>
      </c>
      <c r="AE139" s="81">
        <f>Cal_SubmittedCosts!AE139/VLOOKUP($F139,Inp_SubOngoingEfficiency!$F$20:$AK$22,MATCH(AE$7,Inp_SubOngoingEfficiency!$F$7:$AK$7,0),FALSE)</f>
        <v>6.8185029769999996</v>
      </c>
      <c r="AF139" s="81">
        <f>Cal_SubmittedCosts!AF139/VLOOKUP($F139,Inp_SubOngoingEfficiency!$F$20:$AK$22,MATCH(AF$7,Inp_SubOngoingEfficiency!$F$7:$AK$7,0),FALSE)</f>
        <v>2.0298899075376884</v>
      </c>
      <c r="AG139" s="81">
        <f>Cal_SubmittedCosts!AG139/VLOOKUP($F139,Inp_SubOngoingEfficiency!$F$20:$AK$22,MATCH(AG$7,Inp_SubOngoingEfficiency!$F$7:$AK$7,0),FALSE)</f>
        <v>0.57308627155879899</v>
      </c>
      <c r="AH139" s="81">
        <f>Cal_SubmittedCosts!AH139/VLOOKUP($F139,Inp_SubOngoingEfficiency!$F$20:$AK$22,MATCH(AH$7,Inp_SubOngoingEfficiency!$F$7:$AK$7,0),FALSE)</f>
        <v>0.37000428317695144</v>
      </c>
      <c r="AI139" s="81">
        <f>Cal_SubmittedCosts!AI139/VLOOKUP($F139,Inp_SubOngoingEfficiency!$F$20:$AK$22,MATCH(AI$7,Inp_SubOngoingEfficiency!$F$7:$AK$7,0),FALSE)</f>
        <v>0.45618234026022153</v>
      </c>
      <c r="AJ139" s="81">
        <f>Cal_SubmittedCosts!AJ139/VLOOKUP($F139,Inp_SubOngoingEfficiency!$F$20:$AK$22,MATCH(AJ$7,Inp_SubOngoingEfficiency!$F$7:$AK$7,0),FALSE)</f>
        <v>0.35600172047245082</v>
      </c>
      <c r="AK139" s="81">
        <f>Cal_SubmittedCosts!AK139/VLOOKUP($F139,Inp_SubOngoingEfficiency!$F$20:$AK$22,MATCH(AK$7,Inp_SubOngoingEfficiency!$F$7:$AK$7,0),FALSE)</f>
        <v>0.43407938594574552</v>
      </c>
      <c r="AN139" s="79"/>
    </row>
    <row r="140" spans="5:41">
      <c r="E140" s="65" t="str">
        <f>Cover!$F$13</f>
        <v>Lon</v>
      </c>
      <c r="F140" s="79" t="s">
        <v>189</v>
      </c>
      <c r="G140" s="79" t="s">
        <v>313</v>
      </c>
      <c r="H140" s="79" t="s">
        <v>191</v>
      </c>
      <c r="I140" s="79" t="s">
        <v>191</v>
      </c>
      <c r="J140" s="79" t="s">
        <v>295</v>
      </c>
      <c r="K140" s="67" t="str">
        <f t="shared" si="16"/>
        <v>Capex_Connections_Net</v>
      </c>
      <c r="L140" s="79" t="s">
        <v>292</v>
      </c>
      <c r="M140" s="80" t="str">
        <f t="shared" si="28"/>
        <v>LonCapex3.04 ConnectionsConnectionsConnectionsCostTotex</v>
      </c>
      <c r="R140" s="14"/>
      <c r="T140" s="68"/>
      <c r="U140" s="68"/>
      <c r="V140" s="68"/>
      <c r="W140" s="68"/>
      <c r="X140" s="68"/>
      <c r="Y140" s="81">
        <f>Cal_SubmittedCosts!Y140/VLOOKUP($F140,Inp_SubOngoingEfficiency!$F$20:$AK$22,MATCH(Y$7,Inp_SubOngoingEfficiency!$F$7:$AK$7,0),FALSE)</f>
        <v>5.0914558750000003</v>
      </c>
      <c r="Z140" s="81">
        <f>Cal_SubmittedCosts!Z140/VLOOKUP($F140,Inp_SubOngoingEfficiency!$F$20:$AK$22,MATCH(Z$7,Inp_SubOngoingEfficiency!$F$7:$AK$7,0),FALSE)</f>
        <v>6.4830897579999993</v>
      </c>
      <c r="AA140" s="81">
        <f>Cal_SubmittedCosts!AA140/VLOOKUP($F140,Inp_SubOngoingEfficiency!$F$20:$AK$22,MATCH(AA$7,Inp_SubOngoingEfficiency!$F$7:$AK$7,0),FALSE)</f>
        <v>6.5079335070000006</v>
      </c>
      <c r="AB140" s="81">
        <f>Cal_SubmittedCosts!AB140/VLOOKUP($F140,Inp_SubOngoingEfficiency!$F$20:$AK$22,MATCH(AB$7,Inp_SubOngoingEfficiency!$F$7:$AK$7,0),FALSE)</f>
        <v>7.7444880219999996</v>
      </c>
      <c r="AC140" s="81">
        <f>Cal_SubmittedCosts!AC140/VLOOKUP($F140,Inp_SubOngoingEfficiency!$F$20:$AK$22,MATCH(AC$7,Inp_SubOngoingEfficiency!$F$7:$AK$7,0),FALSE)</f>
        <v>7.1711862249999978</v>
      </c>
      <c r="AD140" s="81">
        <f>Cal_SubmittedCosts!AD140/VLOOKUP($F140,Inp_SubOngoingEfficiency!$F$20:$AK$22,MATCH(AD$7,Inp_SubOngoingEfficiency!$F$7:$AK$7,0),FALSE)</f>
        <v>7.5057948090000002</v>
      </c>
      <c r="AE140" s="81">
        <f>Cal_SubmittedCosts!AE140/VLOOKUP($F140,Inp_SubOngoingEfficiency!$F$20:$AK$22,MATCH(AE$7,Inp_SubOngoingEfficiency!$F$7:$AK$7,0),FALSE)</f>
        <v>6.517892370000002</v>
      </c>
      <c r="AF140" s="81">
        <f>Cal_SubmittedCosts!AF140/VLOOKUP($F140,Inp_SubOngoingEfficiency!$F$20:$AK$22,MATCH(AF$7,Inp_SubOngoingEfficiency!$F$7:$AK$7,0),FALSE)</f>
        <v>7.2765312221105516</v>
      </c>
      <c r="AG140" s="81">
        <f>Cal_SubmittedCosts!AG140/VLOOKUP($F140,Inp_SubOngoingEfficiency!$F$20:$AK$22,MATCH(AG$7,Inp_SubOngoingEfficiency!$F$7:$AK$7,0),FALSE)</f>
        <v>5.0546982702457006</v>
      </c>
      <c r="AH140" s="81">
        <f>Cal_SubmittedCosts!AH140/VLOOKUP($F140,Inp_SubOngoingEfficiency!$F$20:$AK$22,MATCH(AH$7,Inp_SubOngoingEfficiency!$F$7:$AK$7,0),FALSE)</f>
        <v>5.0645473908772667</v>
      </c>
      <c r="AI140" s="81">
        <f>Cal_SubmittedCosts!AI140/VLOOKUP($F140,Inp_SubOngoingEfficiency!$F$20:$AK$22,MATCH(AI$7,Inp_SubOngoingEfficiency!$F$7:$AK$7,0),FALSE)</f>
        <v>5.0743679743024108</v>
      </c>
      <c r="AJ140" s="81">
        <f>Cal_SubmittedCosts!AJ140/VLOOKUP($F140,Inp_SubOngoingEfficiency!$F$20:$AK$22,MATCH(AJ$7,Inp_SubOngoingEfficiency!$F$7:$AK$7,0),FALSE)</f>
        <v>5.0841592610376489</v>
      </c>
      <c r="AK140" s="81">
        <f>Cal_SubmittedCosts!AK140/VLOOKUP($F140,Inp_SubOngoingEfficiency!$F$20:$AK$22,MATCH(AK$7,Inp_SubOngoingEfficiency!$F$7:$AK$7,0),FALSE)</f>
        <v>5.0939209235009466</v>
      </c>
      <c r="AN140" s="79"/>
    </row>
    <row r="141" spans="5:41">
      <c r="E141" s="65" t="str">
        <f>Cover!$F$13</f>
        <v>Lon</v>
      </c>
      <c r="F141" s="79" t="s">
        <v>189</v>
      </c>
      <c r="G141" s="79" t="s">
        <v>314</v>
      </c>
      <c r="H141" s="79" t="s">
        <v>194</v>
      </c>
      <c r="I141" s="79" t="s">
        <v>194</v>
      </c>
      <c r="J141" s="79" t="s">
        <v>295</v>
      </c>
      <c r="K141" s="67" t="str">
        <f t="shared" si="16"/>
        <v>Capex_Other capex_Net</v>
      </c>
      <c r="L141" s="79" t="s">
        <v>292</v>
      </c>
      <c r="M141" s="80" t="str">
        <f t="shared" si="28"/>
        <v>LonCapex3.05 Other CapexOther capexOther capexCostTotex</v>
      </c>
      <c r="R141" s="14"/>
      <c r="T141" s="68"/>
      <c r="U141" s="68"/>
      <c r="V141" s="68"/>
      <c r="W141" s="68"/>
      <c r="X141" s="68"/>
      <c r="Y141" s="81">
        <f>Cal_SubmittedCosts!Y141/VLOOKUP($F141,Inp_SubOngoingEfficiency!$F$20:$AK$22,MATCH(Y$7,Inp_SubOngoingEfficiency!$F$7:$AK$7,0),FALSE)</f>
        <v>12.920056854999999</v>
      </c>
      <c r="Z141" s="81">
        <f>Cal_SubmittedCosts!Z141/VLOOKUP($F141,Inp_SubOngoingEfficiency!$F$20:$AK$22,MATCH(Z$7,Inp_SubOngoingEfficiency!$F$7:$AK$7,0),FALSE)</f>
        <v>12.052007108</v>
      </c>
      <c r="AA141" s="81">
        <f>Cal_SubmittedCosts!AA141/VLOOKUP($F141,Inp_SubOngoingEfficiency!$F$20:$AK$22,MATCH(AA$7,Inp_SubOngoingEfficiency!$F$7:$AK$7,0),FALSE)</f>
        <v>10.343864782999999</v>
      </c>
      <c r="AB141" s="81">
        <f>Cal_SubmittedCosts!AB141/VLOOKUP($F141,Inp_SubOngoingEfficiency!$F$20:$AK$22,MATCH(AB$7,Inp_SubOngoingEfficiency!$F$7:$AK$7,0),FALSE)</f>
        <v>10.113430055999999</v>
      </c>
      <c r="AC141" s="81">
        <f>Cal_SubmittedCosts!AC141/VLOOKUP($F141,Inp_SubOngoingEfficiency!$F$20:$AK$22,MATCH(AC$7,Inp_SubOngoingEfficiency!$F$7:$AK$7,0),FALSE)</f>
        <v>10.486653922</v>
      </c>
      <c r="AD141" s="81">
        <f>Cal_SubmittedCosts!AD141/VLOOKUP($F141,Inp_SubOngoingEfficiency!$F$20:$AK$22,MATCH(AD$7,Inp_SubOngoingEfficiency!$F$7:$AK$7,0),FALSE)</f>
        <v>16.265773151000001</v>
      </c>
      <c r="AE141" s="81">
        <f>Cal_SubmittedCosts!AE141/VLOOKUP($F141,Inp_SubOngoingEfficiency!$F$20:$AK$22,MATCH(AE$7,Inp_SubOngoingEfficiency!$F$7:$AK$7,0),FALSE)</f>
        <v>20.142779615000002</v>
      </c>
      <c r="AF141" s="81">
        <f>Cal_SubmittedCosts!AF141/VLOOKUP($F141,Inp_SubOngoingEfficiency!$F$20:$AK$22,MATCH(AF$7,Inp_SubOngoingEfficiency!$F$7:$AK$7,0),FALSE)</f>
        <v>28.25564768844221</v>
      </c>
      <c r="AG141" s="81">
        <f>Cal_SubmittedCosts!AG141/VLOOKUP($F141,Inp_SubOngoingEfficiency!$F$20:$AK$22,MATCH(AG$7,Inp_SubOngoingEfficiency!$F$7:$AK$7,0),FALSE)</f>
        <v>19.141329693694605</v>
      </c>
      <c r="AH141" s="81">
        <f>Cal_SubmittedCosts!AH141/VLOOKUP($F141,Inp_SubOngoingEfficiency!$F$20:$AK$22,MATCH(AH$7,Inp_SubOngoingEfficiency!$F$7:$AK$7,0),FALSE)</f>
        <v>19.522518731380696</v>
      </c>
      <c r="AI141" s="81">
        <f>Cal_SubmittedCosts!AI141/VLOOKUP($F141,Inp_SubOngoingEfficiency!$F$20:$AK$22,MATCH(AI$7,Inp_SubOngoingEfficiency!$F$7:$AK$7,0),FALSE)</f>
        <v>26.530136003149178</v>
      </c>
      <c r="AJ141" s="81">
        <f>Cal_SubmittedCosts!AJ141/VLOOKUP($F141,Inp_SubOngoingEfficiency!$F$20:$AK$22,MATCH(AJ$7,Inp_SubOngoingEfficiency!$F$7:$AK$7,0),FALSE)</f>
        <v>16.598440085344116</v>
      </c>
      <c r="AK141" s="81">
        <f>Cal_SubmittedCosts!AK141/VLOOKUP($F141,Inp_SubOngoingEfficiency!$F$20:$AK$22,MATCH(AK$7,Inp_SubOngoingEfficiency!$F$7:$AK$7,0),FALSE)</f>
        <v>13.862814514318803</v>
      </c>
      <c r="AN141" s="79"/>
    </row>
    <row r="142" spans="5:41">
      <c r="E142" s="65" t="str">
        <f>Cover!$F$13</f>
        <v>Lon</v>
      </c>
      <c r="F142" s="79" t="s">
        <v>189</v>
      </c>
      <c r="G142" s="79" t="s">
        <v>315</v>
      </c>
      <c r="H142" s="79" t="s">
        <v>293</v>
      </c>
      <c r="I142" s="79" t="s">
        <v>195</v>
      </c>
      <c r="J142" s="79" t="s">
        <v>295</v>
      </c>
      <c r="K142" s="67" t="str">
        <f>F142&amp;"_"&amp;I142&amp;"_"&amp;J142</f>
        <v>Capex_Transport &amp; Plant_Net</v>
      </c>
      <c r="L142" s="79" t="s">
        <v>292</v>
      </c>
      <c r="M142" s="80" t="str">
        <f t="shared" si="28"/>
        <v>LonCapex3.06 Transport &amp; PlantCostTransport &amp; PlantCostTotex</v>
      </c>
      <c r="R142" s="14"/>
      <c r="T142" s="68"/>
      <c r="U142" s="68"/>
      <c r="V142" s="68"/>
      <c r="W142" s="68"/>
      <c r="X142" s="68"/>
      <c r="Y142" s="81">
        <f>Cal_SubmittedCosts!Y142/VLOOKUP($F142,Inp_SubOngoingEfficiency!$F$20:$AK$22,MATCH(Y$7,Inp_SubOngoingEfficiency!$F$7:$AK$7,0),FALSE)</f>
        <v>3.7256824979999998</v>
      </c>
      <c r="Z142" s="81">
        <f>Cal_SubmittedCosts!Z142/VLOOKUP($F142,Inp_SubOngoingEfficiency!$F$20:$AK$22,MATCH(Z$7,Inp_SubOngoingEfficiency!$F$7:$AK$7,0),FALSE)</f>
        <v>2.0936531139999999</v>
      </c>
      <c r="AA142" s="81">
        <f>Cal_SubmittedCosts!AA142/VLOOKUP($F142,Inp_SubOngoingEfficiency!$F$20:$AK$22,MATCH(AA$7,Inp_SubOngoingEfficiency!$F$7:$AK$7,0),FALSE)</f>
        <v>3.0474210400000001</v>
      </c>
      <c r="AB142" s="81">
        <f>Cal_SubmittedCosts!AB142/VLOOKUP($F142,Inp_SubOngoingEfficiency!$F$20:$AK$22,MATCH(AB$7,Inp_SubOngoingEfficiency!$F$7:$AK$7,0),FALSE)</f>
        <v>2.7900392780000001</v>
      </c>
      <c r="AC142" s="81">
        <f>Cal_SubmittedCosts!AC142/VLOOKUP($F142,Inp_SubOngoingEfficiency!$F$20:$AK$22,MATCH(AC$7,Inp_SubOngoingEfficiency!$F$7:$AK$7,0),FALSE)</f>
        <v>6.3412254700000004</v>
      </c>
      <c r="AD142" s="81">
        <f>Cal_SubmittedCosts!AD142/VLOOKUP($F142,Inp_SubOngoingEfficiency!$F$20:$AK$22,MATCH(AD$7,Inp_SubOngoingEfficiency!$F$7:$AK$7,0),FALSE)</f>
        <v>2.3656188290000002</v>
      </c>
      <c r="AE142" s="81">
        <f>Cal_SubmittedCosts!AE142/VLOOKUP($F142,Inp_SubOngoingEfficiency!$F$20:$AK$22,MATCH(AE$7,Inp_SubOngoingEfficiency!$F$7:$AK$7,0),FALSE)</f>
        <v>2.6753268380000002</v>
      </c>
      <c r="AF142" s="81">
        <f>Cal_SubmittedCosts!AF142/VLOOKUP($F142,Inp_SubOngoingEfficiency!$F$20:$AK$22,MATCH(AF$7,Inp_SubOngoingEfficiency!$F$7:$AK$7,0),FALSE)</f>
        <v>0.82075293869346733</v>
      </c>
      <c r="AG142" s="81">
        <f>Cal_SubmittedCosts!AG142/VLOOKUP($F142,Inp_SubOngoingEfficiency!$F$20:$AK$22,MATCH(AG$7,Inp_SubOngoingEfficiency!$F$7:$AK$7,0),FALSE)</f>
        <v>2.9818718092977452</v>
      </c>
      <c r="AH142" s="81">
        <f>Cal_SubmittedCosts!AH142/VLOOKUP($F142,Inp_SubOngoingEfficiency!$F$20:$AK$22,MATCH(AH$7,Inp_SubOngoingEfficiency!$F$7:$AK$7,0),FALSE)</f>
        <v>5.5854025106467162</v>
      </c>
      <c r="AI142" s="81">
        <f>Cal_SubmittedCosts!AI142/VLOOKUP($F142,Inp_SubOngoingEfficiency!$F$20:$AK$22,MATCH(AI$7,Inp_SubOngoingEfficiency!$F$7:$AK$7,0),FALSE)</f>
        <v>3.8400694747076405</v>
      </c>
      <c r="AJ142" s="81">
        <f>Cal_SubmittedCosts!AJ142/VLOOKUP($F142,Inp_SubOngoingEfficiency!$F$20:$AK$22,MATCH(AJ$7,Inp_SubOngoingEfficiency!$F$7:$AK$7,0),FALSE)</f>
        <v>4.1324248435069366</v>
      </c>
      <c r="AK142" s="81">
        <f>Cal_SubmittedCosts!AK142/VLOOKUP($F142,Inp_SubOngoingEfficiency!$F$20:$AK$22,MATCH(AK$7,Inp_SubOngoingEfficiency!$F$7:$AK$7,0),FALSE)</f>
        <v>1.0005060042808303</v>
      </c>
      <c r="AN142" s="79"/>
      <c r="AO142" s="79" t="s">
        <v>393</v>
      </c>
    </row>
    <row r="143" spans="5:41">
      <c r="E143" s="65" t="str">
        <f>Cover!$F$13</f>
        <v>Lon</v>
      </c>
      <c r="F143" s="5" t="s">
        <v>196</v>
      </c>
      <c r="I143" s="5" t="s">
        <v>196</v>
      </c>
      <c r="J143" s="79" t="s">
        <v>295</v>
      </c>
      <c r="K143" s="67" t="str">
        <f t="shared" si="16"/>
        <v>Repex_Repex_Net</v>
      </c>
      <c r="L143" s="79" t="s">
        <v>292</v>
      </c>
      <c r="R143" s="14"/>
      <c r="T143" s="68"/>
      <c r="U143" s="68"/>
      <c r="V143" s="68"/>
      <c r="W143" s="68"/>
      <c r="X143" s="68"/>
      <c r="Y143" s="80">
        <f t="shared" ref="Y143:AK143" si="29">SUM(Y144:Y177)</f>
        <v>101.79741679199999</v>
      </c>
      <c r="Z143" s="80">
        <f t="shared" si="29"/>
        <v>101.18800355099999</v>
      </c>
      <c r="AA143" s="80">
        <f t="shared" si="29"/>
        <v>120.565257855</v>
      </c>
      <c r="AB143" s="80">
        <f t="shared" si="29"/>
        <v>129.69459353099995</v>
      </c>
      <c r="AC143" s="80">
        <f t="shared" si="29"/>
        <v>123.50321470499999</v>
      </c>
      <c r="AD143" s="80">
        <f t="shared" si="29"/>
        <v>153.73577756700001</v>
      </c>
      <c r="AE143" s="80">
        <f t="shared" si="29"/>
        <v>167.27809105100002</v>
      </c>
      <c r="AF143" s="80">
        <f t="shared" si="29"/>
        <v>231.86900610452261</v>
      </c>
      <c r="AG143" s="80">
        <f t="shared" si="29"/>
        <v>145.36579420014644</v>
      </c>
      <c r="AH143" s="80">
        <f t="shared" si="29"/>
        <v>145.999446376094</v>
      </c>
      <c r="AI143" s="80">
        <f t="shared" si="29"/>
        <v>142.35281384832567</v>
      </c>
      <c r="AJ143" s="80">
        <f t="shared" si="29"/>
        <v>141.8520029665824</v>
      </c>
      <c r="AK143" s="80">
        <f t="shared" si="29"/>
        <v>137.83092644259526</v>
      </c>
      <c r="AN143" s="79"/>
    </row>
    <row r="144" spans="5:41">
      <c r="E144" s="65" t="str">
        <f>Cover!$F$13</f>
        <v>Lon</v>
      </c>
      <c r="F144" s="79" t="s">
        <v>196</v>
      </c>
      <c r="G144" s="79" t="s">
        <v>316</v>
      </c>
      <c r="H144" s="79" t="s">
        <v>197</v>
      </c>
      <c r="I144" s="79" t="s">
        <v>198</v>
      </c>
      <c r="J144" s="79" t="s">
        <v>295</v>
      </c>
      <c r="K144" s="67" t="str">
        <f t="shared" si="16"/>
        <v>Repex_Replacing: Tier 1_Net</v>
      </c>
      <c r="L144" s="79" t="s">
        <v>292</v>
      </c>
      <c r="M144" s="80" t="str">
        <f t="shared" ref="M144:M177" si="30">E144&amp;F144&amp;G144&amp;H144&amp;I144&amp;"Cost"&amp;"Totex"</f>
        <v>LonRepex4.01 Repex Mains Tier-1MainsReplacing: Tier 1CostTotex</v>
      </c>
      <c r="R144" s="14"/>
      <c r="T144" s="68"/>
      <c r="U144" s="68"/>
      <c r="V144" s="68"/>
      <c r="W144" s="68"/>
      <c r="X144" s="68"/>
      <c r="Y144" s="81">
        <f>Cal_SubmittedCosts!Y144/VLOOKUP($F144,Inp_SubOngoingEfficiency!$F$20:$AK$22,MATCH(Y$7,Inp_SubOngoingEfficiency!$F$7:$AK$7,0),FALSE)</f>
        <v>47.925837810000004</v>
      </c>
      <c r="Z144" s="81">
        <f>Cal_SubmittedCosts!Z144/VLOOKUP($F144,Inp_SubOngoingEfficiency!$F$20:$AK$22,MATCH(Z$7,Inp_SubOngoingEfficiency!$F$7:$AK$7,0),FALSE)</f>
        <v>50.486095153000001</v>
      </c>
      <c r="AA144" s="81">
        <f>Cal_SubmittedCosts!AA144/VLOOKUP($F144,Inp_SubOngoingEfficiency!$F$20:$AK$22,MATCH(AA$7,Inp_SubOngoingEfficiency!$F$7:$AK$7,0),FALSE)</f>
        <v>49.944540299999993</v>
      </c>
      <c r="AB144" s="81">
        <f>Cal_SubmittedCosts!AB144/VLOOKUP($F144,Inp_SubOngoingEfficiency!$F$20:$AK$22,MATCH(AB$7,Inp_SubOngoingEfficiency!$F$7:$AK$7,0),FALSE)</f>
        <v>51.758892468999996</v>
      </c>
      <c r="AC144" s="81">
        <f>Cal_SubmittedCosts!AC144/VLOOKUP($F144,Inp_SubOngoingEfficiency!$F$20:$AK$22,MATCH(AC$7,Inp_SubOngoingEfficiency!$F$7:$AK$7,0),FALSE)</f>
        <v>50.905438756999992</v>
      </c>
      <c r="AD144" s="81">
        <f>Cal_SubmittedCosts!AD144/VLOOKUP($F144,Inp_SubOngoingEfficiency!$F$20:$AK$22,MATCH(AD$7,Inp_SubOngoingEfficiency!$F$7:$AK$7,0),FALSE)</f>
        <v>49.522757639999995</v>
      </c>
      <c r="AE144" s="81">
        <f>Cal_SubmittedCosts!AE144/VLOOKUP($F144,Inp_SubOngoingEfficiency!$F$20:$AK$22,MATCH(AE$7,Inp_SubOngoingEfficiency!$F$7:$AK$7,0),FALSE)</f>
        <v>42.521516276999996</v>
      </c>
      <c r="AF144" s="81">
        <f>Cal_SubmittedCosts!AF144/VLOOKUP($F144,Inp_SubOngoingEfficiency!$F$20:$AK$22,MATCH(AF$7,Inp_SubOngoingEfficiency!$F$7:$AK$7,0),FALSE)</f>
        <v>55.577714727638195</v>
      </c>
      <c r="AG144" s="81">
        <f>Cal_SubmittedCosts!AG144/VLOOKUP($F144,Inp_SubOngoingEfficiency!$F$20:$AK$22,MATCH(AG$7,Inp_SubOngoingEfficiency!$F$7:$AK$7,0),FALSE)</f>
        <v>59.302543624655932</v>
      </c>
      <c r="AH144" s="81">
        <f>Cal_SubmittedCosts!AH144/VLOOKUP($F144,Inp_SubOngoingEfficiency!$F$20:$AK$22,MATCH(AH$7,Inp_SubOngoingEfficiency!$F$7:$AK$7,0),FALSE)</f>
        <v>57.731508561722265</v>
      </c>
      <c r="AI144" s="81">
        <f>Cal_SubmittedCosts!AI144/VLOOKUP($F144,Inp_SubOngoingEfficiency!$F$20:$AK$22,MATCH(AI$7,Inp_SubOngoingEfficiency!$F$7:$AK$7,0),FALSE)</f>
        <v>56.73500207013381</v>
      </c>
      <c r="AJ144" s="81">
        <f>Cal_SubmittedCosts!AJ144/VLOOKUP($F144,Inp_SubOngoingEfficiency!$F$20:$AK$22,MATCH(AJ$7,Inp_SubOngoingEfficiency!$F$7:$AK$7,0),FALSE)</f>
        <v>56.847810115653303</v>
      </c>
      <c r="AK144" s="81">
        <f>Cal_SubmittedCosts!AK144/VLOOKUP($F144,Inp_SubOngoingEfficiency!$F$20:$AK$22,MATCH(AK$7,Inp_SubOngoingEfficiency!$F$7:$AK$7,0),FALSE)</f>
        <v>56.927042448518968</v>
      </c>
      <c r="AN144" s="79"/>
      <c r="AO144" s="78"/>
    </row>
    <row r="145" spans="5:40">
      <c r="E145" s="65" t="str">
        <f>Cover!$F$13</f>
        <v>Lon</v>
      </c>
      <c r="F145" s="79" t="s">
        <v>196</v>
      </c>
      <c r="G145" s="79" t="s">
        <v>323</v>
      </c>
      <c r="H145" s="79" t="s">
        <v>197</v>
      </c>
      <c r="I145" s="79" t="s">
        <v>199</v>
      </c>
      <c r="J145" s="79" t="s">
        <v>295</v>
      </c>
      <c r="K145" s="67" t="str">
        <f t="shared" si="16"/>
        <v>Repex_Replacing: Tier 2A_Net</v>
      </c>
      <c r="L145" s="79" t="s">
        <v>292</v>
      </c>
      <c r="M145" s="80" t="str">
        <f t="shared" si="30"/>
        <v>LonRepex4.02 Repex Mains Tier-2AMainsReplacing: Tier 2ACostTotex</v>
      </c>
      <c r="R145" s="14"/>
      <c r="T145" s="68"/>
      <c r="U145" s="68"/>
      <c r="V145" s="68"/>
      <c r="W145" s="68"/>
      <c r="X145" s="68"/>
      <c r="Y145" s="81">
        <f>Cal_SubmittedCosts!Y145/VLOOKUP($F145,Inp_SubOngoingEfficiency!$F$20:$AK$22,MATCH(Y$7,Inp_SubOngoingEfficiency!$F$7:$AK$7,0),FALSE)</f>
        <v>0.20626266600000001</v>
      </c>
      <c r="Z145" s="81">
        <f>Cal_SubmittedCosts!Z145/VLOOKUP($F145,Inp_SubOngoingEfficiency!$F$20:$AK$22,MATCH(Z$7,Inp_SubOngoingEfficiency!$F$7:$AK$7,0),FALSE)</f>
        <v>0.29414350899999997</v>
      </c>
      <c r="AA145" s="81">
        <f>Cal_SubmittedCosts!AA145/VLOOKUP($F145,Inp_SubOngoingEfficiency!$F$20:$AK$22,MATCH(AA$7,Inp_SubOngoingEfficiency!$F$7:$AK$7,0),FALSE)</f>
        <v>0.83654512300000006</v>
      </c>
      <c r="AB145" s="81">
        <f>Cal_SubmittedCosts!AB145/VLOOKUP($F145,Inp_SubOngoingEfficiency!$F$20:$AK$22,MATCH(AB$7,Inp_SubOngoingEfficiency!$F$7:$AK$7,0),FALSE)</f>
        <v>0.66695680700000004</v>
      </c>
      <c r="AC145" s="81">
        <f>Cal_SubmittedCosts!AC145/VLOOKUP($F145,Inp_SubOngoingEfficiency!$F$20:$AK$22,MATCH(AC$7,Inp_SubOngoingEfficiency!$F$7:$AK$7,0),FALSE)</f>
        <v>0.19614404000000002</v>
      </c>
      <c r="AD145" s="81">
        <f>Cal_SubmittedCosts!AD145/VLOOKUP($F145,Inp_SubOngoingEfficiency!$F$20:$AK$22,MATCH(AD$7,Inp_SubOngoingEfficiency!$F$7:$AK$7,0),FALSE)</f>
        <v>0.24437998399999999</v>
      </c>
      <c r="AE145" s="81">
        <f>Cal_SubmittedCosts!AE145/VLOOKUP($F145,Inp_SubOngoingEfficiency!$F$20:$AK$22,MATCH(AE$7,Inp_SubOngoingEfficiency!$F$7:$AK$7,0),FALSE)</f>
        <v>0.42160957800000004</v>
      </c>
      <c r="AF145" s="81">
        <f>Cal_SubmittedCosts!AF145/VLOOKUP($F145,Inp_SubOngoingEfficiency!$F$20:$AK$22,MATCH(AF$7,Inp_SubOngoingEfficiency!$F$7:$AK$7,0),FALSE)</f>
        <v>8.8701091608040201</v>
      </c>
      <c r="AG145" s="81">
        <f>Cal_SubmittedCosts!AG145/VLOOKUP($F145,Inp_SubOngoingEfficiency!$F$20:$AK$22,MATCH(AG$7,Inp_SubOngoingEfficiency!$F$7:$AK$7,0),FALSE)</f>
        <v>0.82947936567258385</v>
      </c>
      <c r="AH145" s="81">
        <f>Cal_SubmittedCosts!AH145/VLOOKUP($F145,Inp_SubOngoingEfficiency!$F$20:$AK$22,MATCH(AH$7,Inp_SubOngoingEfficiency!$F$7:$AK$7,0),FALSE)</f>
        <v>1.0957562408644317</v>
      </c>
      <c r="AI145" s="81">
        <f>Cal_SubmittedCosts!AI145/VLOOKUP($F145,Inp_SubOngoingEfficiency!$F$20:$AK$22,MATCH(AI$7,Inp_SubOngoingEfficiency!$F$7:$AK$7,0),FALSE)</f>
        <v>1.280758672222478</v>
      </c>
      <c r="AJ145" s="81">
        <f>Cal_SubmittedCosts!AJ145/VLOOKUP($F145,Inp_SubOngoingEfficiency!$F$20:$AK$22,MATCH(AJ$7,Inp_SubOngoingEfficiency!$F$7:$AK$7,0),FALSE)</f>
        <v>1.2606045258346139</v>
      </c>
      <c r="AK145" s="81">
        <f>Cal_SubmittedCosts!AK145/VLOOKUP($F145,Inp_SubOngoingEfficiency!$F$20:$AK$22,MATCH(AK$7,Inp_SubOngoingEfficiency!$F$7:$AK$7,0),FALSE)</f>
        <v>1.2623615077601749</v>
      </c>
      <c r="AN145" s="79"/>
    </row>
    <row r="146" spans="5:40">
      <c r="E146" s="65" t="str">
        <f>Cover!$F$13</f>
        <v>Lon</v>
      </c>
      <c r="F146" s="79" t="s">
        <v>196</v>
      </c>
      <c r="G146" s="79" t="s">
        <v>325</v>
      </c>
      <c r="H146" s="79" t="s">
        <v>197</v>
      </c>
      <c r="I146" s="79" t="s">
        <v>200</v>
      </c>
      <c r="J146" s="79" t="s">
        <v>295</v>
      </c>
      <c r="K146" s="67" t="str">
        <f t="shared" si="16"/>
        <v>Repex_Replacing: Tier 2B (&amp; T3 for GD1)_Net</v>
      </c>
      <c r="L146" s="79" t="s">
        <v>292</v>
      </c>
      <c r="M146" s="80" t="str">
        <f t="shared" si="30"/>
        <v>LonRepex4.03 Repex Mains Tier-2B &amp; 3MainsReplacing: Tier 2B (&amp; T3 for GD1)CostTotex</v>
      </c>
      <c r="R146" s="14"/>
      <c r="T146" s="68"/>
      <c r="U146" s="68"/>
      <c r="V146" s="68"/>
      <c r="W146" s="68"/>
      <c r="X146" s="68"/>
      <c r="Y146" s="81">
        <f>Cal_SubmittedCosts!Y146/VLOOKUP($F146,Inp_SubOngoingEfficiency!$F$20:$AK$22,MATCH(Y$7,Inp_SubOngoingEfficiency!$F$7:$AK$7,0),FALSE)</f>
        <v>0.83535892300000003</v>
      </c>
      <c r="Z146" s="81">
        <f>Cal_SubmittedCosts!Z146/VLOOKUP($F146,Inp_SubOngoingEfficiency!$F$20:$AK$22,MATCH(Z$7,Inp_SubOngoingEfficiency!$F$7:$AK$7,0),FALSE)</f>
        <v>0.271641731</v>
      </c>
      <c r="AA146" s="81">
        <f>Cal_SubmittedCosts!AA146/VLOOKUP($F146,Inp_SubOngoingEfficiency!$F$20:$AK$22,MATCH(AA$7,Inp_SubOngoingEfficiency!$F$7:$AK$7,0),FALSE)</f>
        <v>1.7861582679999999</v>
      </c>
      <c r="AB146" s="81">
        <f>Cal_SubmittedCosts!AB146/VLOOKUP($F146,Inp_SubOngoingEfficiency!$F$20:$AK$22,MATCH(AB$7,Inp_SubOngoingEfficiency!$F$7:$AK$7,0),FALSE)</f>
        <v>7.1546232960000005</v>
      </c>
      <c r="AC146" s="81">
        <f>Cal_SubmittedCosts!AC146/VLOOKUP($F146,Inp_SubOngoingEfficiency!$F$20:$AK$22,MATCH(AC$7,Inp_SubOngoingEfficiency!$F$7:$AK$7,0),FALSE)</f>
        <v>3.7410727819999994</v>
      </c>
      <c r="AD146" s="81">
        <f>Cal_SubmittedCosts!AD146/VLOOKUP($F146,Inp_SubOngoingEfficiency!$F$20:$AK$22,MATCH(AD$7,Inp_SubOngoingEfficiency!$F$7:$AK$7,0),FALSE)</f>
        <v>5.6309535030000006</v>
      </c>
      <c r="AE146" s="81">
        <f>Cal_SubmittedCosts!AE146/VLOOKUP($F146,Inp_SubOngoingEfficiency!$F$20:$AK$22,MATCH(AE$7,Inp_SubOngoingEfficiency!$F$7:$AK$7,0),FALSE)</f>
        <v>12.815754255999998</v>
      </c>
      <c r="AF146" s="81">
        <f>Cal_SubmittedCosts!AF146/VLOOKUP($F146,Inp_SubOngoingEfficiency!$F$20:$AK$22,MATCH(AF$7,Inp_SubOngoingEfficiency!$F$7:$AK$7,0),FALSE)</f>
        <v>33.113503575879392</v>
      </c>
      <c r="AG146" s="81">
        <f>Cal_SubmittedCosts!AG146/VLOOKUP($F146,Inp_SubOngoingEfficiency!$F$20:$AK$22,MATCH(AG$7,Inp_SubOngoingEfficiency!$F$7:$AK$7,0),FALSE)</f>
        <v>0.30046185096335942</v>
      </c>
      <c r="AH146" s="81">
        <f>Cal_SubmittedCosts!AH146/VLOOKUP($F146,Inp_SubOngoingEfficiency!$F$20:$AK$22,MATCH(AH$7,Inp_SubOngoingEfficiency!$F$7:$AK$7,0),FALSE)</f>
        <v>0.39691517662553316</v>
      </c>
      <c r="AI146" s="81">
        <f>Cal_SubmittedCosts!AI146/VLOOKUP($F146,Inp_SubOngoingEfficiency!$F$20:$AK$22,MATCH(AI$7,Inp_SubOngoingEfficiency!$F$7:$AK$7,0),FALSE)</f>
        <v>0.46392850346813896</v>
      </c>
      <c r="AJ146" s="81">
        <f>Cal_SubmittedCosts!AJ146/VLOOKUP($F146,Inp_SubOngoingEfficiency!$F$20:$AK$22,MATCH(AJ$7,Inp_SubOngoingEfficiency!$F$7:$AK$7,0),FALSE)</f>
        <v>0.45662807932280269</v>
      </c>
      <c r="AK146" s="81">
        <f>Cal_SubmittedCosts!AK146/VLOOKUP($F146,Inp_SubOngoingEfficiency!$F$20:$AK$22,MATCH(AK$7,Inp_SubOngoingEfficiency!$F$7:$AK$7,0),FALSE)</f>
        <v>0.45726450896095233</v>
      </c>
      <c r="AN146" s="79"/>
    </row>
    <row r="147" spans="5:40">
      <c r="E147" s="65" t="str">
        <f>Cover!$F$13</f>
        <v>Lon</v>
      </c>
      <c r="F147" s="79" t="s">
        <v>196</v>
      </c>
      <c r="G147" s="79" t="s">
        <v>325</v>
      </c>
      <c r="H147" s="79" t="s">
        <v>197</v>
      </c>
      <c r="I147" s="79" t="s">
        <v>201</v>
      </c>
      <c r="J147" s="79" t="s">
        <v>295</v>
      </c>
      <c r="K147" s="67" t="str">
        <f t="shared" si="16"/>
        <v>Repex_Replacing: Tier 3_Net</v>
      </c>
      <c r="L147" s="79" t="s">
        <v>292</v>
      </c>
      <c r="M147" s="80" t="str">
        <f t="shared" si="30"/>
        <v>LonRepex4.03 Repex Mains Tier-2B &amp; 3MainsReplacing: Tier 3CostTotex</v>
      </c>
      <c r="R147" s="14"/>
      <c r="T147" s="68"/>
      <c r="U147" s="68"/>
      <c r="V147" s="68"/>
      <c r="W147" s="68"/>
      <c r="X147" s="68"/>
      <c r="Y147" s="81">
        <f>Cal_SubmittedCosts!Y147/VLOOKUP($F147,Inp_SubOngoingEfficiency!$F$20:$AK$22,MATCH(Y$7,Inp_SubOngoingEfficiency!$F$7:$AK$7,0),FALSE)</f>
        <v>0.43545745300000005</v>
      </c>
      <c r="Z147" s="81">
        <f>Cal_SubmittedCosts!Z147/VLOOKUP($F147,Inp_SubOngoingEfficiency!$F$20:$AK$22,MATCH(Z$7,Inp_SubOngoingEfficiency!$F$7:$AK$7,0),FALSE)</f>
        <v>0.6021415</v>
      </c>
      <c r="AA147" s="81">
        <f>Cal_SubmittedCosts!AA147/VLOOKUP($F147,Inp_SubOngoingEfficiency!$F$20:$AK$22,MATCH(AA$7,Inp_SubOngoingEfficiency!$F$7:$AK$7,0),FALSE)</f>
        <v>2.2246759030000001</v>
      </c>
      <c r="AB147" s="81">
        <f>Cal_SubmittedCosts!AB147/VLOOKUP($F147,Inp_SubOngoingEfficiency!$F$20:$AK$22,MATCH(AB$7,Inp_SubOngoingEfficiency!$F$7:$AK$7,0),FALSE)</f>
        <v>6.0448116519999999</v>
      </c>
      <c r="AC147" s="81">
        <f>Cal_SubmittedCosts!AC147/VLOOKUP($F147,Inp_SubOngoingEfficiency!$F$20:$AK$22,MATCH(AC$7,Inp_SubOngoingEfficiency!$F$7:$AK$7,0),FALSE)</f>
        <v>7.877397639999999</v>
      </c>
      <c r="AD147" s="81">
        <f>Cal_SubmittedCosts!AD147/VLOOKUP($F147,Inp_SubOngoingEfficiency!$F$20:$AK$22,MATCH(AD$7,Inp_SubOngoingEfficiency!$F$7:$AK$7,0),FALSE)</f>
        <v>26.833015745999997</v>
      </c>
      <c r="AE147" s="81">
        <f>Cal_SubmittedCosts!AE147/VLOOKUP($F147,Inp_SubOngoingEfficiency!$F$20:$AK$22,MATCH(AE$7,Inp_SubOngoingEfficiency!$F$7:$AK$7,0),FALSE)</f>
        <v>44.411374815999999</v>
      </c>
      <c r="AF147" s="81">
        <f>Cal_SubmittedCosts!AF147/VLOOKUP($F147,Inp_SubOngoingEfficiency!$F$20:$AK$22,MATCH(AF$7,Inp_SubOngoingEfficiency!$F$7:$AK$7,0),FALSE)</f>
        <v>23.060125815075381</v>
      </c>
      <c r="AG147" s="81">
        <f>Cal_SubmittedCosts!AG147/VLOOKUP($F147,Inp_SubOngoingEfficiency!$F$20:$AK$22,MATCH(AG$7,Inp_SubOngoingEfficiency!$F$7:$AK$7,0),FALSE)</f>
        <v>9.1741258352061799</v>
      </c>
      <c r="AH147" s="81">
        <f>Cal_SubmittedCosts!AH147/VLOOKUP($F147,Inp_SubOngoingEfficiency!$F$20:$AK$22,MATCH(AH$7,Inp_SubOngoingEfficiency!$F$7:$AK$7,0),FALSE)</f>
        <v>10.813187659465987</v>
      </c>
      <c r="AI147" s="81">
        <f>Cal_SubmittedCosts!AI147/VLOOKUP($F147,Inp_SubOngoingEfficiency!$F$20:$AK$22,MATCH(AI$7,Inp_SubOngoingEfficiency!$F$7:$AK$7,0),FALSE)</f>
        <v>7.4287010148523889</v>
      </c>
      <c r="AJ147" s="81">
        <f>Cal_SubmittedCosts!AJ147/VLOOKUP($F147,Inp_SubOngoingEfficiency!$F$20:$AK$22,MATCH(AJ$7,Inp_SubOngoingEfficiency!$F$7:$AK$7,0),FALSE)</f>
        <v>8.5011820281342292</v>
      </c>
      <c r="AK147" s="81">
        <f>Cal_SubmittedCosts!AK147/VLOOKUP($F147,Inp_SubOngoingEfficiency!$F$20:$AK$22,MATCH(AK$7,Inp_SubOngoingEfficiency!$F$7:$AK$7,0),FALSE)</f>
        <v>4.4748278554187397</v>
      </c>
      <c r="AN147" s="79"/>
    </row>
    <row r="148" spans="5:40">
      <c r="E148" s="65" t="str">
        <f>Cover!$F$13</f>
        <v>Lon</v>
      </c>
      <c r="F148" s="79" t="s">
        <v>196</v>
      </c>
      <c r="G148" s="79" t="s">
        <v>328</v>
      </c>
      <c r="H148" s="79" t="s">
        <v>197</v>
      </c>
      <c r="I148" s="79" t="s">
        <v>202</v>
      </c>
      <c r="J148" s="79" t="s">
        <v>295</v>
      </c>
      <c r="K148" s="67" t="str">
        <f t="shared" si="16"/>
        <v>Repex_Replacing: Iron mains &gt;30m_Net</v>
      </c>
      <c r="L148" s="79" t="s">
        <v>292</v>
      </c>
      <c r="M148" s="80" t="str">
        <f t="shared" si="30"/>
        <v>LonRepex4.04 Repex Mains OtherMainsReplacing: Iron mains &gt;30mCostTotex</v>
      </c>
      <c r="R148" s="14"/>
      <c r="T148" s="68"/>
      <c r="U148" s="68"/>
      <c r="V148" s="68"/>
      <c r="W148" s="68"/>
      <c r="X148" s="68"/>
      <c r="Y148" s="81">
        <f>Cal_SubmittedCosts!Y148/VLOOKUP($F148,Inp_SubOngoingEfficiency!$F$20:$AK$22,MATCH(Y$7,Inp_SubOngoingEfficiency!$F$7:$AK$7,0),FALSE)</f>
        <v>1.2854614799999999</v>
      </c>
      <c r="Z148" s="81">
        <f>Cal_SubmittedCosts!Z148/VLOOKUP($F148,Inp_SubOngoingEfficiency!$F$20:$AK$22,MATCH(Z$7,Inp_SubOngoingEfficiency!$F$7:$AK$7,0),FALSE)</f>
        <v>0.38472356600000002</v>
      </c>
      <c r="AA148" s="81">
        <f>Cal_SubmittedCosts!AA148/VLOOKUP($F148,Inp_SubOngoingEfficiency!$F$20:$AK$22,MATCH(AA$7,Inp_SubOngoingEfficiency!$F$7:$AK$7,0),FALSE)</f>
        <v>2.0507263190000002</v>
      </c>
      <c r="AB148" s="81">
        <f>Cal_SubmittedCosts!AB148/VLOOKUP($F148,Inp_SubOngoingEfficiency!$F$20:$AK$22,MATCH(AB$7,Inp_SubOngoingEfficiency!$F$7:$AK$7,0),FALSE)</f>
        <v>1.0190451679999999</v>
      </c>
      <c r="AC148" s="81">
        <f>Cal_SubmittedCosts!AC148/VLOOKUP($F148,Inp_SubOngoingEfficiency!$F$20:$AK$22,MATCH(AC$7,Inp_SubOngoingEfficiency!$F$7:$AK$7,0),FALSE)</f>
        <v>0.62530935999999993</v>
      </c>
      <c r="AD148" s="81">
        <f>Cal_SubmittedCosts!AD148/VLOOKUP($F148,Inp_SubOngoingEfficiency!$F$20:$AK$22,MATCH(AD$7,Inp_SubOngoingEfficiency!$F$7:$AK$7,0),FALSE)</f>
        <v>5.8778077999999997E-2</v>
      </c>
      <c r="AE148" s="81">
        <f>Cal_SubmittedCosts!AE148/VLOOKUP($F148,Inp_SubOngoingEfficiency!$F$20:$AK$22,MATCH(AE$7,Inp_SubOngoingEfficiency!$F$7:$AK$7,0),FALSE)</f>
        <v>1.2279631999999999E-2</v>
      </c>
      <c r="AF148" s="81">
        <f>Cal_SubmittedCosts!AF148/VLOOKUP($F148,Inp_SubOngoingEfficiency!$F$20:$AK$22,MATCH(AF$7,Inp_SubOngoingEfficiency!$F$7:$AK$7,0),FALSE)</f>
        <v>0</v>
      </c>
      <c r="AG148" s="81">
        <f>Cal_SubmittedCosts!AG148/VLOOKUP($F148,Inp_SubOngoingEfficiency!$F$20:$AK$22,MATCH(AG$7,Inp_SubOngoingEfficiency!$F$7:$AK$7,0),FALSE)</f>
        <v>4.057913386025605E-2</v>
      </c>
      <c r="AH148" s="81">
        <f>Cal_SubmittedCosts!AH148/VLOOKUP($F148,Inp_SubOngoingEfficiency!$F$20:$AK$22,MATCH(AH$7,Inp_SubOngoingEfficiency!$F$7:$AK$7,0),FALSE)</f>
        <v>5.3605651042515925E-2</v>
      </c>
      <c r="AI148" s="81">
        <f>Cal_SubmittedCosts!AI148/VLOOKUP($F148,Inp_SubOngoingEfficiency!$F$20:$AK$22,MATCH(AI$7,Inp_SubOngoingEfficiency!$F$7:$AK$7,0),FALSE)</f>
        <v>6.2656269233254555E-2</v>
      </c>
      <c r="AJ148" s="81">
        <f>Cal_SubmittedCosts!AJ148/VLOOKUP($F148,Inp_SubOngoingEfficiency!$F$20:$AK$22,MATCH(AJ$7,Inp_SubOngoingEfficiency!$F$7:$AK$7,0),FALSE)</f>
        <v>6.1670263927508892E-2</v>
      </c>
      <c r="AK148" s="81">
        <f>Cal_SubmittedCosts!AK148/VLOOKUP($F148,Inp_SubOngoingEfficiency!$F$20:$AK$22,MATCH(AK$7,Inp_SubOngoingEfficiency!$F$7:$AK$7,0),FALSE)</f>
        <v>6.1756195092289433E-2</v>
      </c>
      <c r="AN148" s="79"/>
    </row>
    <row r="149" spans="5:40">
      <c r="E149" s="65" t="str">
        <f>Cover!$F$13</f>
        <v>Lon</v>
      </c>
      <c r="F149" s="79" t="s">
        <v>196</v>
      </c>
      <c r="G149" s="79" t="s">
        <v>328</v>
      </c>
      <c r="H149" s="79" t="s">
        <v>197</v>
      </c>
      <c r="I149" s="79" t="s">
        <v>203</v>
      </c>
      <c r="J149" s="79" t="s">
        <v>295</v>
      </c>
      <c r="K149" s="67" t="str">
        <f t="shared" si="16"/>
        <v>Repex_Replacing: Steel Mains &lt;=2"_Net</v>
      </c>
      <c r="L149" s="79" t="s">
        <v>292</v>
      </c>
      <c r="M149" s="80" t="str">
        <f t="shared" si="30"/>
        <v>LonRepex4.04 Repex Mains OtherMainsReplacing: Steel Mains &lt;=2"CostTotex</v>
      </c>
      <c r="R149" s="14"/>
      <c r="T149" s="68"/>
      <c r="U149" s="68"/>
      <c r="V149" s="68"/>
      <c r="W149" s="68"/>
      <c r="X149" s="68"/>
      <c r="Y149" s="81">
        <f>Cal_SubmittedCosts!Y149/VLOOKUP($F149,Inp_SubOngoingEfficiency!$F$20:$AK$22,MATCH(Y$7,Inp_SubOngoingEfficiency!$F$7:$AK$7,0),FALSE)</f>
        <v>0</v>
      </c>
      <c r="Z149" s="81">
        <f>Cal_SubmittedCosts!Z149/VLOOKUP($F149,Inp_SubOngoingEfficiency!$F$20:$AK$22,MATCH(Z$7,Inp_SubOngoingEfficiency!$F$7:$AK$7,0),FALSE)</f>
        <v>0</v>
      </c>
      <c r="AA149" s="81">
        <f>Cal_SubmittedCosts!AA149/VLOOKUP($F149,Inp_SubOngoingEfficiency!$F$20:$AK$22,MATCH(AA$7,Inp_SubOngoingEfficiency!$F$7:$AK$7,0),FALSE)</f>
        <v>0</v>
      </c>
      <c r="AB149" s="81">
        <f>Cal_SubmittedCosts!AB149/VLOOKUP($F149,Inp_SubOngoingEfficiency!$F$20:$AK$22,MATCH(AB$7,Inp_SubOngoingEfficiency!$F$7:$AK$7,0),FALSE)</f>
        <v>0</v>
      </c>
      <c r="AC149" s="81">
        <f>Cal_SubmittedCosts!AC149/VLOOKUP($F149,Inp_SubOngoingEfficiency!$F$20:$AK$22,MATCH(AC$7,Inp_SubOngoingEfficiency!$F$7:$AK$7,0),FALSE)</f>
        <v>0</v>
      </c>
      <c r="AD149" s="81">
        <f>Cal_SubmittedCosts!AD149/VLOOKUP($F149,Inp_SubOngoingEfficiency!$F$20:$AK$22,MATCH(AD$7,Inp_SubOngoingEfficiency!$F$7:$AK$7,0),FALSE)</f>
        <v>0</v>
      </c>
      <c r="AE149" s="81">
        <f>Cal_SubmittedCosts!AE149/VLOOKUP($F149,Inp_SubOngoingEfficiency!$F$20:$AK$22,MATCH(AE$7,Inp_SubOngoingEfficiency!$F$7:$AK$7,0),FALSE)</f>
        <v>0</v>
      </c>
      <c r="AF149" s="81">
        <f>Cal_SubmittedCosts!AF149/VLOOKUP($F149,Inp_SubOngoingEfficiency!$F$20:$AK$22,MATCH(AF$7,Inp_SubOngoingEfficiency!$F$7:$AK$7,0),FALSE)</f>
        <v>0</v>
      </c>
      <c r="AG149" s="81">
        <f>Cal_SubmittedCosts!AG149/VLOOKUP($F149,Inp_SubOngoingEfficiency!$F$20:$AK$22,MATCH(AG$7,Inp_SubOngoingEfficiency!$F$7:$AK$7,0),FALSE)</f>
        <v>0</v>
      </c>
      <c r="AH149" s="81">
        <f>Cal_SubmittedCosts!AH149/VLOOKUP($F149,Inp_SubOngoingEfficiency!$F$20:$AK$22,MATCH(AH$7,Inp_SubOngoingEfficiency!$F$7:$AK$7,0),FALSE)</f>
        <v>0</v>
      </c>
      <c r="AI149" s="81">
        <f>Cal_SubmittedCosts!AI149/VLOOKUP($F149,Inp_SubOngoingEfficiency!$F$20:$AK$22,MATCH(AI$7,Inp_SubOngoingEfficiency!$F$7:$AK$7,0),FALSE)</f>
        <v>0</v>
      </c>
      <c r="AJ149" s="81">
        <f>Cal_SubmittedCosts!AJ149/VLOOKUP($F149,Inp_SubOngoingEfficiency!$F$20:$AK$22,MATCH(AJ$7,Inp_SubOngoingEfficiency!$F$7:$AK$7,0),FALSE)</f>
        <v>0</v>
      </c>
      <c r="AK149" s="81">
        <f>Cal_SubmittedCosts!AK149/VLOOKUP($F149,Inp_SubOngoingEfficiency!$F$20:$AK$22,MATCH(AK$7,Inp_SubOngoingEfficiency!$F$7:$AK$7,0),FALSE)</f>
        <v>0</v>
      </c>
      <c r="AN149" s="79"/>
    </row>
    <row r="150" spans="5:40">
      <c r="E150" s="65" t="str">
        <f>Cover!$F$13</f>
        <v>Lon</v>
      </c>
      <c r="F150" s="79" t="s">
        <v>196</v>
      </c>
      <c r="G150" s="79" t="s">
        <v>328</v>
      </c>
      <c r="H150" s="79" t="s">
        <v>197</v>
      </c>
      <c r="I150" s="79" t="s">
        <v>204</v>
      </c>
      <c r="J150" s="79" t="s">
        <v>295</v>
      </c>
      <c r="K150" s="67" t="str">
        <f t="shared" si="16"/>
        <v>Repex_Replacing: Steel Mains &gt;2"_Net</v>
      </c>
      <c r="L150" s="79" t="s">
        <v>292</v>
      </c>
      <c r="M150" s="80" t="str">
        <f t="shared" si="30"/>
        <v>LonRepex4.04 Repex Mains OtherMainsReplacing: Steel Mains &gt;2"CostTotex</v>
      </c>
      <c r="R150" s="14"/>
      <c r="T150" s="68"/>
      <c r="U150" s="68"/>
      <c r="V150" s="68"/>
      <c r="W150" s="68"/>
      <c r="X150" s="68"/>
      <c r="Y150" s="81">
        <f>Cal_SubmittedCosts!Y150/VLOOKUP($F150,Inp_SubOngoingEfficiency!$F$20:$AK$22,MATCH(Y$7,Inp_SubOngoingEfficiency!$F$7:$AK$7,0),FALSE)</f>
        <v>0.30156790700000002</v>
      </c>
      <c r="Z150" s="81">
        <f>Cal_SubmittedCosts!Z150/VLOOKUP($F150,Inp_SubOngoingEfficiency!$F$20:$AK$22,MATCH(Z$7,Inp_SubOngoingEfficiency!$F$7:$AK$7,0),FALSE)</f>
        <v>0.457427637</v>
      </c>
      <c r="AA150" s="81">
        <f>Cal_SubmittedCosts!AA150/VLOOKUP($F150,Inp_SubOngoingEfficiency!$F$20:$AK$22,MATCH(AA$7,Inp_SubOngoingEfficiency!$F$7:$AK$7,0),FALSE)</f>
        <v>1.0302455339999999</v>
      </c>
      <c r="AB150" s="81">
        <f>Cal_SubmittedCosts!AB150/VLOOKUP($F150,Inp_SubOngoingEfficiency!$F$20:$AK$22,MATCH(AB$7,Inp_SubOngoingEfficiency!$F$7:$AK$7,0),FALSE)</f>
        <v>3.1635439160000001</v>
      </c>
      <c r="AC150" s="81">
        <f>Cal_SubmittedCosts!AC150/VLOOKUP($F150,Inp_SubOngoingEfficiency!$F$20:$AK$22,MATCH(AC$7,Inp_SubOngoingEfficiency!$F$7:$AK$7,0),FALSE)</f>
        <v>2.6275046080000002</v>
      </c>
      <c r="AD150" s="81">
        <f>Cal_SubmittedCosts!AD150/VLOOKUP($F150,Inp_SubOngoingEfficiency!$F$20:$AK$22,MATCH(AD$7,Inp_SubOngoingEfficiency!$F$7:$AK$7,0),FALSE)</f>
        <v>3.9761279059999999</v>
      </c>
      <c r="AE150" s="81">
        <f>Cal_SubmittedCosts!AE150/VLOOKUP($F150,Inp_SubOngoingEfficiency!$F$20:$AK$22,MATCH(AE$7,Inp_SubOngoingEfficiency!$F$7:$AK$7,0),FALSE)</f>
        <v>5.5391253029999996</v>
      </c>
      <c r="AF150" s="81">
        <f>Cal_SubmittedCosts!AF150/VLOOKUP($F150,Inp_SubOngoingEfficiency!$F$20:$AK$22,MATCH(AF$7,Inp_SubOngoingEfficiency!$F$7:$AK$7,0),FALSE)</f>
        <v>0.45129407236180907</v>
      </c>
      <c r="AG150" s="81">
        <f>Cal_SubmittedCosts!AG150/VLOOKUP($F150,Inp_SubOngoingEfficiency!$F$20:$AK$22,MATCH(AG$7,Inp_SubOngoingEfficiency!$F$7:$AK$7,0),FALSE)</f>
        <v>3.4040288861392392</v>
      </c>
      <c r="AH150" s="81">
        <f>Cal_SubmittedCosts!AH150/VLOOKUP($F150,Inp_SubOngoingEfficiency!$F$20:$AK$22,MATCH(AH$7,Inp_SubOngoingEfficiency!$F$7:$AK$7,0),FALSE)</f>
        <v>4.4967796006369554</v>
      </c>
      <c r="AI150" s="81">
        <f>Cal_SubmittedCosts!AI150/VLOOKUP($F150,Inp_SubOngoingEfficiency!$F$20:$AK$22,MATCH(AI$7,Inp_SubOngoingEfficiency!$F$7:$AK$7,0),FALSE)</f>
        <v>5.2559951331046983</v>
      </c>
      <c r="AJ150" s="81">
        <f>Cal_SubmittedCosts!AJ150/VLOOKUP($F150,Inp_SubOngoingEfficiency!$F$20:$AK$22,MATCH(AJ$7,Inp_SubOngoingEfficiency!$F$7:$AK$7,0),FALSE)</f>
        <v>5.1732862686054686</v>
      </c>
      <c r="AK150" s="81">
        <f>Cal_SubmittedCosts!AK150/VLOOKUP($F150,Inp_SubOngoingEfficiency!$F$20:$AK$22,MATCH(AK$7,Inp_SubOngoingEfficiency!$F$7:$AK$7,0),FALSE)</f>
        <v>5.1804965974714836</v>
      </c>
      <c r="AN150" s="79"/>
    </row>
    <row r="151" spans="5:40" s="86" customFormat="1">
      <c r="E151" s="87" t="str">
        <f>Cover!$F$13</f>
        <v>Lon</v>
      </c>
      <c r="F151" s="86" t="s">
        <v>196</v>
      </c>
      <c r="G151" s="79" t="s">
        <v>328</v>
      </c>
      <c r="H151" s="79" t="s">
        <v>197</v>
      </c>
      <c r="I151" s="79" t="s">
        <v>205</v>
      </c>
      <c r="J151" s="86" t="s">
        <v>295</v>
      </c>
      <c r="K151" s="67" t="str">
        <f t="shared" si="16"/>
        <v>Repex_Replacing: Other Policy &amp; Condition_Net</v>
      </c>
      <c r="L151" s="86" t="s">
        <v>292</v>
      </c>
      <c r="M151" s="88" t="str">
        <f t="shared" si="30"/>
        <v>LonRepex4.04 Repex Mains OtherMainsReplacing: Other Policy &amp; ConditionCostTotex</v>
      </c>
      <c r="R151" s="14"/>
      <c r="T151" s="89"/>
      <c r="U151" s="89"/>
      <c r="V151" s="89"/>
      <c r="W151" s="89"/>
      <c r="X151" s="89"/>
      <c r="Y151" s="81">
        <f>Cal_SubmittedCosts!Y151/VLOOKUP($F151,Inp_SubOngoingEfficiency!$F$20:$AK$22,MATCH(Y$7,Inp_SubOngoingEfficiency!$F$7:$AK$7,0),FALSE)</f>
        <v>0.11646477199999999</v>
      </c>
      <c r="Z151" s="81">
        <f>Cal_SubmittedCosts!Z151/VLOOKUP($F151,Inp_SubOngoingEfficiency!$F$20:$AK$22,MATCH(Z$7,Inp_SubOngoingEfficiency!$F$7:$AK$7,0),FALSE)</f>
        <v>0.21928389499999998</v>
      </c>
      <c r="AA151" s="81">
        <f>Cal_SubmittedCosts!AA151/VLOOKUP($F151,Inp_SubOngoingEfficiency!$F$20:$AK$22,MATCH(AA$7,Inp_SubOngoingEfficiency!$F$7:$AK$7,0),FALSE)</f>
        <v>0.97022617700000002</v>
      </c>
      <c r="AB151" s="81">
        <f>Cal_SubmittedCosts!AB151/VLOOKUP($F151,Inp_SubOngoingEfficiency!$F$20:$AK$22,MATCH(AB$7,Inp_SubOngoingEfficiency!$F$7:$AK$7,0),FALSE)</f>
        <v>0.29903444800000001</v>
      </c>
      <c r="AC151" s="81">
        <f>Cal_SubmittedCosts!AC151/VLOOKUP($F151,Inp_SubOngoingEfficiency!$F$20:$AK$22,MATCH(AC$7,Inp_SubOngoingEfficiency!$F$7:$AK$7,0),FALSE)</f>
        <v>0.232335928</v>
      </c>
      <c r="AD151" s="81">
        <f>Cal_SubmittedCosts!AD151/VLOOKUP($F151,Inp_SubOngoingEfficiency!$F$20:$AK$22,MATCH(AD$7,Inp_SubOngoingEfficiency!$F$7:$AK$7,0),FALSE)</f>
        <v>0.71189589200000003</v>
      </c>
      <c r="AE151" s="81">
        <f>Cal_SubmittedCosts!AE151/VLOOKUP($F151,Inp_SubOngoingEfficiency!$F$20:$AK$22,MATCH(AE$7,Inp_SubOngoingEfficiency!$F$7:$AK$7,0),FALSE)</f>
        <v>0.605654048</v>
      </c>
      <c r="AF151" s="81">
        <f>Cal_SubmittedCosts!AF151/VLOOKUP($F151,Inp_SubOngoingEfficiency!$F$20:$AK$22,MATCH(AF$7,Inp_SubOngoingEfficiency!$F$7:$AK$7,0),FALSE)</f>
        <v>0</v>
      </c>
      <c r="AG151" s="81">
        <f>Cal_SubmittedCosts!AG151/VLOOKUP($F151,Inp_SubOngoingEfficiency!$F$20:$AK$22,MATCH(AG$7,Inp_SubOngoingEfficiency!$F$7:$AK$7,0),FALSE)</f>
        <v>0</v>
      </c>
      <c r="AH151" s="81">
        <f>Cal_SubmittedCosts!AH151/VLOOKUP($F151,Inp_SubOngoingEfficiency!$F$20:$AK$22,MATCH(AH$7,Inp_SubOngoingEfficiency!$F$7:$AK$7,0),FALSE)</f>
        <v>0</v>
      </c>
      <c r="AI151" s="81">
        <f>Cal_SubmittedCosts!AI151/VLOOKUP($F151,Inp_SubOngoingEfficiency!$F$20:$AK$22,MATCH(AI$7,Inp_SubOngoingEfficiency!$F$7:$AK$7,0),FALSE)</f>
        <v>0</v>
      </c>
      <c r="AJ151" s="81">
        <f>Cal_SubmittedCosts!AJ151/VLOOKUP($F151,Inp_SubOngoingEfficiency!$F$20:$AK$22,MATCH(AJ$7,Inp_SubOngoingEfficiency!$F$7:$AK$7,0),FALSE)</f>
        <v>0</v>
      </c>
      <c r="AK151" s="81">
        <f>Cal_SubmittedCosts!AK151/VLOOKUP($F151,Inp_SubOngoingEfficiency!$F$20:$AK$22,MATCH(AK$7,Inp_SubOngoingEfficiency!$F$7:$AK$7,0),FALSE)</f>
        <v>0</v>
      </c>
    </row>
    <row r="152" spans="5:40">
      <c r="E152" s="87" t="str">
        <f>Cover!$F$13</f>
        <v>Lon</v>
      </c>
      <c r="F152" s="86" t="s">
        <v>196</v>
      </c>
      <c r="G152" s="79" t="s">
        <v>331</v>
      </c>
      <c r="H152" s="79" t="s">
        <v>197</v>
      </c>
      <c r="I152" s="79" t="s">
        <v>198</v>
      </c>
      <c r="J152" s="86" t="s">
        <v>295</v>
      </c>
      <c r="K152" s="67" t="str">
        <f t="shared" si="16"/>
        <v>Repex_Replacing: Tier 1_Net</v>
      </c>
      <c r="L152" s="86" t="s">
        <v>292</v>
      </c>
      <c r="M152" s="88" t="str">
        <f t="shared" si="30"/>
        <v>LonRepex4.05 Repex Mains DiversionsMainsReplacing: Tier 1CostTotex</v>
      </c>
      <c r="N152" s="86"/>
      <c r="O152" s="86"/>
      <c r="P152" s="86"/>
      <c r="Q152" s="86"/>
      <c r="R152" s="14"/>
      <c r="S152" s="86"/>
      <c r="T152" s="89"/>
      <c r="U152" s="89"/>
      <c r="V152" s="89"/>
      <c r="W152" s="89"/>
      <c r="X152" s="89"/>
      <c r="Y152" s="81">
        <f>Cal_SubmittedCosts!Y152/VLOOKUP($F152,Inp_SubOngoingEfficiency!$F$20:$AK$22,MATCH(Y$7,Inp_SubOngoingEfficiency!$F$7:$AK$7,0),FALSE)</f>
        <v>-0.5327510000000002</v>
      </c>
      <c r="Z152" s="81">
        <f>Cal_SubmittedCosts!Z152/VLOOKUP($F152,Inp_SubOngoingEfficiency!$F$20:$AK$22,MATCH(Z$7,Inp_SubOngoingEfficiency!$F$7:$AK$7,0),FALSE)</f>
        <v>2.211074</v>
      </c>
      <c r="AA152" s="81">
        <f>Cal_SubmittedCosts!AA152/VLOOKUP($F152,Inp_SubOngoingEfficiency!$F$20:$AK$22,MATCH(AA$7,Inp_SubOngoingEfficiency!$F$7:$AK$7,0),FALSE)</f>
        <v>3.0777190000000001</v>
      </c>
      <c r="AB152" s="81">
        <f>Cal_SubmittedCosts!AB152/VLOOKUP($F152,Inp_SubOngoingEfficiency!$F$20:$AK$22,MATCH(AB$7,Inp_SubOngoingEfficiency!$F$7:$AK$7,0),FALSE)</f>
        <v>3.4781169999999992</v>
      </c>
      <c r="AC152" s="81">
        <f>Cal_SubmittedCosts!AC152/VLOOKUP($F152,Inp_SubOngoingEfficiency!$F$20:$AK$22,MATCH(AC$7,Inp_SubOngoingEfficiency!$F$7:$AK$7,0),FALSE)</f>
        <v>-1.8085659999999995</v>
      </c>
      <c r="AD152" s="81">
        <f>Cal_SubmittedCosts!AD152/VLOOKUP($F152,Inp_SubOngoingEfficiency!$F$20:$AK$22,MATCH(AD$7,Inp_SubOngoingEfficiency!$F$7:$AK$7,0),FALSE)</f>
        <v>4.7335570000000038</v>
      </c>
      <c r="AE152" s="81">
        <f>Cal_SubmittedCosts!AE152/VLOOKUP($F152,Inp_SubOngoingEfficiency!$F$20:$AK$22,MATCH(AE$7,Inp_SubOngoingEfficiency!$F$7:$AK$7,0),FALSE)</f>
        <v>-1.6069188449999996</v>
      </c>
      <c r="AF152" s="81">
        <f>Cal_SubmittedCosts!AF152/VLOOKUP($F152,Inp_SubOngoingEfficiency!$F$20:$AK$22,MATCH(AF$7,Inp_SubOngoingEfficiency!$F$7:$AK$7,0),FALSE)</f>
        <v>3.6988268090452241</v>
      </c>
      <c r="AG152" s="81">
        <f>Cal_SubmittedCosts!AG152/VLOOKUP($F152,Inp_SubOngoingEfficiency!$F$20:$AK$22,MATCH(AG$7,Inp_SubOngoingEfficiency!$F$7:$AK$7,0),FALSE)</f>
        <v>0.47117518345496379</v>
      </c>
      <c r="AH152" s="81">
        <f>Cal_SubmittedCosts!AH152/VLOOKUP($F152,Inp_SubOngoingEfficiency!$F$20:$AK$22,MATCH(AH$7,Inp_SubOngoingEfficiency!$F$7:$AK$7,0),FALSE)</f>
        <v>0.4633796908077672</v>
      </c>
      <c r="AI152" s="81">
        <f>Cal_SubmittedCosts!AI152/VLOOKUP($F152,Inp_SubOngoingEfficiency!$F$20:$AK$22,MATCH(AI$7,Inp_SubOngoingEfficiency!$F$7:$AK$7,0),FALSE)</f>
        <v>0.45859735653936223</v>
      </c>
      <c r="AJ152" s="81">
        <f>Cal_SubmittedCosts!AJ152/VLOOKUP($F152,Inp_SubOngoingEfficiency!$F$20:$AK$22,MATCH(AJ$7,Inp_SubOngoingEfficiency!$F$7:$AK$7,0),FALSE)</f>
        <v>0.45915517509412318</v>
      </c>
      <c r="AK152" s="81">
        <f>Cal_SubmittedCosts!AK152/VLOOKUP($F152,Inp_SubOngoingEfficiency!$F$20:$AK$22,MATCH(AK$7,Inp_SubOngoingEfficiency!$F$7:$AK$7,0),FALSE)</f>
        <v>0.45979513197049066</v>
      </c>
      <c r="AN152" s="79"/>
    </row>
    <row r="153" spans="5:40">
      <c r="E153" s="87" t="str">
        <f>Cover!$F$13</f>
        <v>Lon</v>
      </c>
      <c r="F153" s="86" t="s">
        <v>196</v>
      </c>
      <c r="G153" s="79" t="s">
        <v>331</v>
      </c>
      <c r="H153" s="79" t="s">
        <v>197</v>
      </c>
      <c r="I153" s="79" t="s">
        <v>199</v>
      </c>
      <c r="J153" s="86" t="s">
        <v>295</v>
      </c>
      <c r="K153" s="67" t="str">
        <f t="shared" si="16"/>
        <v>Repex_Replacing: Tier 2A_Net</v>
      </c>
      <c r="L153" s="86" t="s">
        <v>292</v>
      </c>
      <c r="M153" s="88" t="str">
        <f t="shared" si="30"/>
        <v>LonRepex4.05 Repex Mains DiversionsMainsReplacing: Tier 2ACostTotex</v>
      </c>
      <c r="N153" s="86"/>
      <c r="O153" s="86"/>
      <c r="P153" s="86"/>
      <c r="Q153" s="86"/>
      <c r="R153" s="14"/>
      <c r="S153" s="86"/>
      <c r="T153" s="89"/>
      <c r="U153" s="89"/>
      <c r="V153" s="89"/>
      <c r="W153" s="89"/>
      <c r="X153" s="89"/>
      <c r="Y153" s="81">
        <f>Cal_SubmittedCosts!Y153/VLOOKUP($F153,Inp_SubOngoingEfficiency!$F$20:$AK$22,MATCH(Y$7,Inp_SubOngoingEfficiency!$F$7:$AK$7,0),FALSE)</f>
        <v>0</v>
      </c>
      <c r="Z153" s="81">
        <f>Cal_SubmittedCosts!Z153/VLOOKUP($F153,Inp_SubOngoingEfficiency!$F$20:$AK$22,MATCH(Z$7,Inp_SubOngoingEfficiency!$F$7:$AK$7,0),FALSE)</f>
        <v>0</v>
      </c>
      <c r="AA153" s="81">
        <f>Cal_SubmittedCosts!AA153/VLOOKUP($F153,Inp_SubOngoingEfficiency!$F$20:$AK$22,MATCH(AA$7,Inp_SubOngoingEfficiency!$F$7:$AK$7,0),FALSE)</f>
        <v>0</v>
      </c>
      <c r="AB153" s="81">
        <f>Cal_SubmittedCosts!AB153/VLOOKUP($F153,Inp_SubOngoingEfficiency!$F$20:$AK$22,MATCH(AB$7,Inp_SubOngoingEfficiency!$F$7:$AK$7,0),FALSE)</f>
        <v>0</v>
      </c>
      <c r="AC153" s="81">
        <f>Cal_SubmittedCosts!AC153/VLOOKUP($F153,Inp_SubOngoingEfficiency!$F$20:$AK$22,MATCH(AC$7,Inp_SubOngoingEfficiency!$F$7:$AK$7,0),FALSE)</f>
        <v>0</v>
      </c>
      <c r="AD153" s="81">
        <f>Cal_SubmittedCosts!AD153/VLOOKUP($F153,Inp_SubOngoingEfficiency!$F$20:$AK$22,MATCH(AD$7,Inp_SubOngoingEfficiency!$F$7:$AK$7,0),FALSE)</f>
        <v>0</v>
      </c>
      <c r="AE153" s="81">
        <f>Cal_SubmittedCosts!AE153/VLOOKUP($F153,Inp_SubOngoingEfficiency!$F$20:$AK$22,MATCH(AE$7,Inp_SubOngoingEfficiency!$F$7:$AK$7,0),FALSE)</f>
        <v>0</v>
      </c>
      <c r="AF153" s="81">
        <f>Cal_SubmittedCosts!AF153/VLOOKUP($F153,Inp_SubOngoingEfficiency!$F$20:$AK$22,MATCH(AF$7,Inp_SubOngoingEfficiency!$F$7:$AK$7,0),FALSE)</f>
        <v>0</v>
      </c>
      <c r="AG153" s="81">
        <f>Cal_SubmittedCosts!AG153/VLOOKUP($F153,Inp_SubOngoingEfficiency!$F$20:$AK$22,MATCH(AG$7,Inp_SubOngoingEfficiency!$F$7:$AK$7,0),FALSE)</f>
        <v>0</v>
      </c>
      <c r="AH153" s="81">
        <f>Cal_SubmittedCosts!AH153/VLOOKUP($F153,Inp_SubOngoingEfficiency!$F$20:$AK$22,MATCH(AH$7,Inp_SubOngoingEfficiency!$F$7:$AK$7,0),FALSE)</f>
        <v>0</v>
      </c>
      <c r="AI153" s="81">
        <f>Cal_SubmittedCosts!AI153/VLOOKUP($F153,Inp_SubOngoingEfficiency!$F$20:$AK$22,MATCH(AI$7,Inp_SubOngoingEfficiency!$F$7:$AK$7,0),FALSE)</f>
        <v>0</v>
      </c>
      <c r="AJ153" s="81">
        <f>Cal_SubmittedCosts!AJ153/VLOOKUP($F153,Inp_SubOngoingEfficiency!$F$20:$AK$22,MATCH(AJ$7,Inp_SubOngoingEfficiency!$F$7:$AK$7,0),FALSE)</f>
        <v>0</v>
      </c>
      <c r="AK153" s="81">
        <f>Cal_SubmittedCosts!AK153/VLOOKUP($F153,Inp_SubOngoingEfficiency!$F$20:$AK$22,MATCH(AK$7,Inp_SubOngoingEfficiency!$F$7:$AK$7,0),FALSE)</f>
        <v>0</v>
      </c>
    </row>
    <row r="154" spans="5:40">
      <c r="E154" s="87" t="str">
        <f>Cover!$F$13</f>
        <v>Lon</v>
      </c>
      <c r="F154" s="86" t="s">
        <v>196</v>
      </c>
      <c r="G154" s="79" t="s">
        <v>331</v>
      </c>
      <c r="H154" s="79" t="s">
        <v>197</v>
      </c>
      <c r="I154" s="79" t="s">
        <v>206</v>
      </c>
      <c r="J154" s="86" t="s">
        <v>295</v>
      </c>
      <c r="K154" s="67" t="str">
        <f>F154&amp;"_"&amp;I154&amp;"_"&amp;J154</f>
        <v>Repex_Replacing: Tier 2B_Net</v>
      </c>
      <c r="L154" s="86" t="s">
        <v>292</v>
      </c>
      <c r="M154" s="88" t="str">
        <f t="shared" si="30"/>
        <v>LonRepex4.05 Repex Mains DiversionsMainsReplacing: Tier 2BCostTotex</v>
      </c>
      <c r="N154" s="86"/>
      <c r="O154" s="86"/>
      <c r="P154" s="86"/>
      <c r="Q154" s="86"/>
      <c r="R154" s="14"/>
      <c r="S154" s="86"/>
      <c r="T154" s="89"/>
      <c r="U154" s="89"/>
      <c r="V154" s="89"/>
      <c r="W154" s="89"/>
      <c r="X154" s="89"/>
      <c r="Y154" s="81">
        <f>Cal_SubmittedCosts!Y154/VLOOKUP($F154,Inp_SubOngoingEfficiency!$F$20:$AK$22,MATCH(Y$7,Inp_SubOngoingEfficiency!$F$7:$AK$7,0),FALSE)</f>
        <v>0</v>
      </c>
      <c r="Z154" s="81">
        <f>Cal_SubmittedCosts!Z154/VLOOKUP($F154,Inp_SubOngoingEfficiency!$F$20:$AK$22,MATCH(Z$7,Inp_SubOngoingEfficiency!$F$7:$AK$7,0),FALSE)</f>
        <v>0</v>
      </c>
      <c r="AA154" s="81">
        <f>Cal_SubmittedCosts!AA154/VLOOKUP($F154,Inp_SubOngoingEfficiency!$F$20:$AK$22,MATCH(AA$7,Inp_SubOngoingEfficiency!$F$7:$AK$7,0),FALSE)</f>
        <v>0</v>
      </c>
      <c r="AB154" s="81">
        <f>Cal_SubmittedCosts!AB154/VLOOKUP($F154,Inp_SubOngoingEfficiency!$F$20:$AK$22,MATCH(AB$7,Inp_SubOngoingEfficiency!$F$7:$AK$7,0),FALSE)</f>
        <v>0</v>
      </c>
      <c r="AC154" s="81">
        <f>Cal_SubmittedCosts!AC154/VLOOKUP($F154,Inp_SubOngoingEfficiency!$F$20:$AK$22,MATCH(AC$7,Inp_SubOngoingEfficiency!$F$7:$AK$7,0),FALSE)</f>
        <v>0</v>
      </c>
      <c r="AD154" s="81">
        <f>Cal_SubmittedCosts!AD154/VLOOKUP($F154,Inp_SubOngoingEfficiency!$F$20:$AK$22,MATCH(AD$7,Inp_SubOngoingEfficiency!$F$7:$AK$7,0),FALSE)</f>
        <v>0</v>
      </c>
      <c r="AE154" s="81">
        <f>Cal_SubmittedCosts!AE154/VLOOKUP($F154,Inp_SubOngoingEfficiency!$F$20:$AK$22,MATCH(AE$7,Inp_SubOngoingEfficiency!$F$7:$AK$7,0),FALSE)</f>
        <v>0</v>
      </c>
      <c r="AF154" s="81">
        <f>Cal_SubmittedCosts!AF154/VLOOKUP($F154,Inp_SubOngoingEfficiency!$F$20:$AK$22,MATCH(AF$7,Inp_SubOngoingEfficiency!$F$7:$AK$7,0),FALSE)</f>
        <v>0</v>
      </c>
      <c r="AG154" s="81">
        <f>Cal_SubmittedCosts!AG154/VLOOKUP($F154,Inp_SubOngoingEfficiency!$F$20:$AK$22,MATCH(AG$7,Inp_SubOngoingEfficiency!$F$7:$AK$7,0),FALSE)</f>
        <v>0</v>
      </c>
      <c r="AH154" s="81">
        <f>Cal_SubmittedCosts!AH154/VLOOKUP($F154,Inp_SubOngoingEfficiency!$F$20:$AK$22,MATCH(AH$7,Inp_SubOngoingEfficiency!$F$7:$AK$7,0),FALSE)</f>
        <v>0</v>
      </c>
      <c r="AI154" s="81">
        <f>Cal_SubmittedCosts!AI154/VLOOKUP($F154,Inp_SubOngoingEfficiency!$F$20:$AK$22,MATCH(AI$7,Inp_SubOngoingEfficiency!$F$7:$AK$7,0),FALSE)</f>
        <v>0</v>
      </c>
      <c r="AJ154" s="81">
        <f>Cal_SubmittedCosts!AJ154/VLOOKUP($F154,Inp_SubOngoingEfficiency!$F$20:$AK$22,MATCH(AJ$7,Inp_SubOngoingEfficiency!$F$7:$AK$7,0),FALSE)</f>
        <v>0</v>
      </c>
      <c r="AK154" s="81">
        <f>Cal_SubmittedCosts!AK154/VLOOKUP($F154,Inp_SubOngoingEfficiency!$F$20:$AK$22,MATCH(AK$7,Inp_SubOngoingEfficiency!$F$7:$AK$7,0),FALSE)</f>
        <v>0</v>
      </c>
    </row>
    <row r="155" spans="5:40">
      <c r="E155" s="87" t="str">
        <f>Cover!$F$13</f>
        <v>Lon</v>
      </c>
      <c r="F155" s="86" t="s">
        <v>196</v>
      </c>
      <c r="G155" s="79" t="s">
        <v>331</v>
      </c>
      <c r="H155" s="79" t="s">
        <v>197</v>
      </c>
      <c r="I155" s="79" t="s">
        <v>201</v>
      </c>
      <c r="J155" s="86" t="s">
        <v>295</v>
      </c>
      <c r="K155" s="67" t="str">
        <f t="shared" si="16"/>
        <v>Repex_Replacing: Tier 3_Net</v>
      </c>
      <c r="L155" s="86" t="s">
        <v>292</v>
      </c>
      <c r="M155" s="88" t="str">
        <f t="shared" si="30"/>
        <v>LonRepex4.05 Repex Mains DiversionsMainsReplacing: Tier 3CostTotex</v>
      </c>
      <c r="N155" s="86"/>
      <c r="O155" s="86"/>
      <c r="P155" s="86"/>
      <c r="Q155" s="86"/>
      <c r="R155" s="14"/>
      <c r="S155" s="86"/>
      <c r="T155" s="89"/>
      <c r="U155" s="89"/>
      <c r="V155" s="89"/>
      <c r="W155" s="89"/>
      <c r="X155" s="89"/>
      <c r="Y155" s="81">
        <f>Cal_SubmittedCosts!Y155/VLOOKUP($F155,Inp_SubOngoingEfficiency!$F$20:$AK$22,MATCH(Y$7,Inp_SubOngoingEfficiency!$F$7:$AK$7,0),FALSE)</f>
        <v>0</v>
      </c>
      <c r="Z155" s="81">
        <f>Cal_SubmittedCosts!Z155/VLOOKUP($F155,Inp_SubOngoingEfficiency!$F$20:$AK$22,MATCH(Z$7,Inp_SubOngoingEfficiency!$F$7:$AK$7,0),FALSE)</f>
        <v>0</v>
      </c>
      <c r="AA155" s="81">
        <f>Cal_SubmittedCosts!AA155/VLOOKUP($F155,Inp_SubOngoingEfficiency!$F$20:$AK$22,MATCH(AA$7,Inp_SubOngoingEfficiency!$F$7:$AK$7,0),FALSE)</f>
        <v>0</v>
      </c>
      <c r="AB155" s="81">
        <f>Cal_SubmittedCosts!AB155/VLOOKUP($F155,Inp_SubOngoingEfficiency!$F$20:$AK$22,MATCH(AB$7,Inp_SubOngoingEfficiency!$F$7:$AK$7,0),FALSE)</f>
        <v>0</v>
      </c>
      <c r="AC155" s="81">
        <f>Cal_SubmittedCosts!AC155/VLOOKUP($F155,Inp_SubOngoingEfficiency!$F$20:$AK$22,MATCH(AC$7,Inp_SubOngoingEfficiency!$F$7:$AK$7,0),FALSE)</f>
        <v>0</v>
      </c>
      <c r="AD155" s="81">
        <f>Cal_SubmittedCosts!AD155/VLOOKUP($F155,Inp_SubOngoingEfficiency!$F$20:$AK$22,MATCH(AD$7,Inp_SubOngoingEfficiency!$F$7:$AK$7,0),FALSE)</f>
        <v>0</v>
      </c>
      <c r="AE155" s="81">
        <f>Cal_SubmittedCosts!AE155/VLOOKUP($F155,Inp_SubOngoingEfficiency!$F$20:$AK$22,MATCH(AE$7,Inp_SubOngoingEfficiency!$F$7:$AK$7,0),FALSE)</f>
        <v>0</v>
      </c>
      <c r="AF155" s="81">
        <f>Cal_SubmittedCosts!AF155/VLOOKUP($F155,Inp_SubOngoingEfficiency!$F$20:$AK$22,MATCH(AF$7,Inp_SubOngoingEfficiency!$F$7:$AK$7,0),FALSE)</f>
        <v>0</v>
      </c>
      <c r="AG155" s="81">
        <f>Cal_SubmittedCosts!AG155/VLOOKUP($F155,Inp_SubOngoingEfficiency!$F$20:$AK$22,MATCH(AG$7,Inp_SubOngoingEfficiency!$F$7:$AK$7,0),FALSE)</f>
        <v>0</v>
      </c>
      <c r="AH155" s="81">
        <f>Cal_SubmittedCosts!AH155/VLOOKUP($F155,Inp_SubOngoingEfficiency!$F$20:$AK$22,MATCH(AH$7,Inp_SubOngoingEfficiency!$F$7:$AK$7,0),FALSE)</f>
        <v>0</v>
      </c>
      <c r="AI155" s="81">
        <f>Cal_SubmittedCosts!AI155/VLOOKUP($F155,Inp_SubOngoingEfficiency!$F$20:$AK$22,MATCH(AI$7,Inp_SubOngoingEfficiency!$F$7:$AK$7,0),FALSE)</f>
        <v>0</v>
      </c>
      <c r="AJ155" s="81">
        <f>Cal_SubmittedCosts!AJ155/VLOOKUP($F155,Inp_SubOngoingEfficiency!$F$20:$AK$22,MATCH(AJ$7,Inp_SubOngoingEfficiency!$F$7:$AK$7,0),FALSE)</f>
        <v>0</v>
      </c>
      <c r="AK155" s="81">
        <f>Cal_SubmittedCosts!AK155/VLOOKUP($F155,Inp_SubOngoingEfficiency!$F$20:$AK$22,MATCH(AK$7,Inp_SubOngoingEfficiency!$F$7:$AK$7,0),FALSE)</f>
        <v>0</v>
      </c>
    </row>
    <row r="156" spans="5:40">
      <c r="E156" s="87" t="str">
        <f>Cover!$F$13</f>
        <v>Lon</v>
      </c>
      <c r="F156" s="86" t="s">
        <v>196</v>
      </c>
      <c r="G156" s="79" t="s">
        <v>331</v>
      </c>
      <c r="H156" s="79" t="s">
        <v>197</v>
      </c>
      <c r="I156" s="79" t="s">
        <v>205</v>
      </c>
      <c r="J156" s="86" t="s">
        <v>295</v>
      </c>
      <c r="K156" s="67" t="str">
        <f t="shared" si="16"/>
        <v>Repex_Replacing: Other Policy &amp; Condition_Net</v>
      </c>
      <c r="L156" s="86" t="s">
        <v>292</v>
      </c>
      <c r="M156" s="88" t="str">
        <f t="shared" si="30"/>
        <v>LonRepex4.05 Repex Mains DiversionsMainsReplacing: Other Policy &amp; ConditionCostTotex</v>
      </c>
      <c r="N156" s="86"/>
      <c r="O156" s="86"/>
      <c r="P156" s="86"/>
      <c r="Q156" s="86"/>
      <c r="R156" s="14"/>
      <c r="S156" s="86"/>
      <c r="T156" s="89"/>
      <c r="U156" s="89"/>
      <c r="V156" s="89"/>
      <c r="W156" s="89"/>
      <c r="X156" s="89"/>
      <c r="Y156" s="81">
        <f>Cal_SubmittedCosts!Y156/VLOOKUP($F156,Inp_SubOngoingEfficiency!$F$20:$AK$22,MATCH(Y$7,Inp_SubOngoingEfficiency!$F$7:$AK$7,0),FALSE)</f>
        <v>0</v>
      </c>
      <c r="Z156" s="81">
        <f>Cal_SubmittedCosts!Z156/VLOOKUP($F156,Inp_SubOngoingEfficiency!$F$20:$AK$22,MATCH(Z$7,Inp_SubOngoingEfficiency!$F$7:$AK$7,0),FALSE)</f>
        <v>0</v>
      </c>
      <c r="AA156" s="81">
        <f>Cal_SubmittedCosts!AA156/VLOOKUP($F156,Inp_SubOngoingEfficiency!$F$20:$AK$22,MATCH(AA$7,Inp_SubOngoingEfficiency!$F$7:$AK$7,0),FALSE)</f>
        <v>0</v>
      </c>
      <c r="AB156" s="81">
        <f>Cal_SubmittedCosts!AB156/VLOOKUP($F156,Inp_SubOngoingEfficiency!$F$20:$AK$22,MATCH(AB$7,Inp_SubOngoingEfficiency!$F$7:$AK$7,0),FALSE)</f>
        <v>0</v>
      </c>
      <c r="AC156" s="81">
        <f>Cal_SubmittedCosts!AC156/VLOOKUP($F156,Inp_SubOngoingEfficiency!$F$20:$AK$22,MATCH(AC$7,Inp_SubOngoingEfficiency!$F$7:$AK$7,0),FALSE)</f>
        <v>0</v>
      </c>
      <c r="AD156" s="81">
        <f>Cal_SubmittedCosts!AD156/VLOOKUP($F156,Inp_SubOngoingEfficiency!$F$20:$AK$22,MATCH(AD$7,Inp_SubOngoingEfficiency!$F$7:$AK$7,0),FALSE)</f>
        <v>0</v>
      </c>
      <c r="AE156" s="81">
        <f>Cal_SubmittedCosts!AE156/VLOOKUP($F156,Inp_SubOngoingEfficiency!$F$20:$AK$22,MATCH(AE$7,Inp_SubOngoingEfficiency!$F$7:$AK$7,0),FALSE)</f>
        <v>0</v>
      </c>
      <c r="AF156" s="81">
        <f>Cal_SubmittedCosts!AF156/VLOOKUP($F156,Inp_SubOngoingEfficiency!$F$20:$AK$22,MATCH(AF$7,Inp_SubOngoingEfficiency!$F$7:$AK$7,0),FALSE)</f>
        <v>0</v>
      </c>
      <c r="AG156" s="81">
        <f>Cal_SubmittedCosts!AG156/VLOOKUP($F156,Inp_SubOngoingEfficiency!$F$20:$AK$22,MATCH(AG$7,Inp_SubOngoingEfficiency!$F$7:$AK$7,0),FALSE)</f>
        <v>0</v>
      </c>
      <c r="AH156" s="81">
        <f>Cal_SubmittedCosts!AH156/VLOOKUP($F156,Inp_SubOngoingEfficiency!$F$20:$AK$22,MATCH(AH$7,Inp_SubOngoingEfficiency!$F$7:$AK$7,0),FALSE)</f>
        <v>0</v>
      </c>
      <c r="AI156" s="81">
        <f>Cal_SubmittedCosts!AI156/VLOOKUP($F156,Inp_SubOngoingEfficiency!$F$20:$AK$22,MATCH(AI$7,Inp_SubOngoingEfficiency!$F$7:$AK$7,0),FALSE)</f>
        <v>0</v>
      </c>
      <c r="AJ156" s="81">
        <f>Cal_SubmittedCosts!AJ156/VLOOKUP($F156,Inp_SubOngoingEfficiency!$F$20:$AK$22,MATCH(AJ$7,Inp_SubOngoingEfficiency!$F$7:$AK$7,0),FALSE)</f>
        <v>0</v>
      </c>
      <c r="AK156" s="81">
        <f>Cal_SubmittedCosts!AK156/VLOOKUP($F156,Inp_SubOngoingEfficiency!$F$20:$AK$22,MATCH(AK$7,Inp_SubOngoingEfficiency!$F$7:$AK$7,0),FALSE)</f>
        <v>0</v>
      </c>
    </row>
    <row r="157" spans="5:40">
      <c r="E157" s="87" t="str">
        <f>Cover!$F$13</f>
        <v>Lon</v>
      </c>
      <c r="F157" s="86" t="s">
        <v>196</v>
      </c>
      <c r="G157" s="79" t="s">
        <v>331</v>
      </c>
      <c r="H157" s="79" t="s">
        <v>197</v>
      </c>
      <c r="I157" s="79" t="s">
        <v>203</v>
      </c>
      <c r="J157" s="86" t="s">
        <v>295</v>
      </c>
      <c r="K157" s="67" t="str">
        <f t="shared" si="16"/>
        <v>Repex_Replacing: Steel Mains &lt;=2"_Net</v>
      </c>
      <c r="L157" s="86" t="s">
        <v>292</v>
      </c>
      <c r="M157" s="88" t="str">
        <f t="shared" si="30"/>
        <v>LonRepex4.05 Repex Mains DiversionsMainsReplacing: Steel Mains &lt;=2"CostTotex</v>
      </c>
      <c r="N157" s="86"/>
      <c r="O157" s="86"/>
      <c r="P157" s="86"/>
      <c r="Q157" s="86"/>
      <c r="R157" s="14"/>
      <c r="S157" s="86"/>
      <c r="T157" s="89"/>
      <c r="U157" s="89"/>
      <c r="V157" s="89"/>
      <c r="W157" s="89"/>
      <c r="X157" s="89"/>
      <c r="Y157" s="81">
        <f>Cal_SubmittedCosts!Y157/VLOOKUP($F157,Inp_SubOngoingEfficiency!$F$20:$AK$22,MATCH(Y$7,Inp_SubOngoingEfficiency!$F$7:$AK$7,0),FALSE)</f>
        <v>0</v>
      </c>
      <c r="Z157" s="81">
        <f>Cal_SubmittedCosts!Z157/VLOOKUP($F157,Inp_SubOngoingEfficiency!$F$20:$AK$22,MATCH(Z$7,Inp_SubOngoingEfficiency!$F$7:$AK$7,0),FALSE)</f>
        <v>0</v>
      </c>
      <c r="AA157" s="81">
        <f>Cal_SubmittedCosts!AA157/VLOOKUP($F157,Inp_SubOngoingEfficiency!$F$20:$AK$22,MATCH(AA$7,Inp_SubOngoingEfficiency!$F$7:$AK$7,0),FALSE)</f>
        <v>0</v>
      </c>
      <c r="AB157" s="81">
        <f>Cal_SubmittedCosts!AB157/VLOOKUP($F157,Inp_SubOngoingEfficiency!$F$20:$AK$22,MATCH(AB$7,Inp_SubOngoingEfficiency!$F$7:$AK$7,0),FALSE)</f>
        <v>0</v>
      </c>
      <c r="AC157" s="81">
        <f>Cal_SubmittedCosts!AC157/VLOOKUP($F157,Inp_SubOngoingEfficiency!$F$20:$AK$22,MATCH(AC$7,Inp_SubOngoingEfficiency!$F$7:$AK$7,0),FALSE)</f>
        <v>0</v>
      </c>
      <c r="AD157" s="81">
        <f>Cal_SubmittedCosts!AD157/VLOOKUP($F157,Inp_SubOngoingEfficiency!$F$20:$AK$22,MATCH(AD$7,Inp_SubOngoingEfficiency!$F$7:$AK$7,0),FALSE)</f>
        <v>0</v>
      </c>
      <c r="AE157" s="81">
        <f>Cal_SubmittedCosts!AE157/VLOOKUP($F157,Inp_SubOngoingEfficiency!$F$20:$AK$22,MATCH(AE$7,Inp_SubOngoingEfficiency!$F$7:$AK$7,0),FALSE)</f>
        <v>0</v>
      </c>
      <c r="AF157" s="81">
        <f>Cal_SubmittedCosts!AF157/VLOOKUP($F157,Inp_SubOngoingEfficiency!$F$20:$AK$22,MATCH(AF$7,Inp_SubOngoingEfficiency!$F$7:$AK$7,0),FALSE)</f>
        <v>0</v>
      </c>
      <c r="AG157" s="81">
        <f>Cal_SubmittedCosts!AG157/VLOOKUP($F157,Inp_SubOngoingEfficiency!$F$20:$AK$22,MATCH(AG$7,Inp_SubOngoingEfficiency!$F$7:$AK$7,0),FALSE)</f>
        <v>0</v>
      </c>
      <c r="AH157" s="81">
        <f>Cal_SubmittedCosts!AH157/VLOOKUP($F157,Inp_SubOngoingEfficiency!$F$20:$AK$22,MATCH(AH$7,Inp_SubOngoingEfficiency!$F$7:$AK$7,0),FALSE)</f>
        <v>0</v>
      </c>
      <c r="AI157" s="81">
        <f>Cal_SubmittedCosts!AI157/VLOOKUP($F157,Inp_SubOngoingEfficiency!$F$20:$AK$22,MATCH(AI$7,Inp_SubOngoingEfficiency!$F$7:$AK$7,0),FALSE)</f>
        <v>0</v>
      </c>
      <c r="AJ157" s="81">
        <f>Cal_SubmittedCosts!AJ157/VLOOKUP($F157,Inp_SubOngoingEfficiency!$F$20:$AK$22,MATCH(AJ$7,Inp_SubOngoingEfficiency!$F$7:$AK$7,0),FALSE)</f>
        <v>0</v>
      </c>
      <c r="AK157" s="81">
        <f>Cal_SubmittedCosts!AK157/VLOOKUP($F157,Inp_SubOngoingEfficiency!$F$20:$AK$22,MATCH(AK$7,Inp_SubOngoingEfficiency!$F$7:$AK$7,0),FALSE)</f>
        <v>0</v>
      </c>
    </row>
    <row r="158" spans="5:40">
      <c r="E158" s="87" t="str">
        <f>Cover!$F$13</f>
        <v>Lon</v>
      </c>
      <c r="F158" s="86" t="s">
        <v>196</v>
      </c>
      <c r="G158" s="79" t="s">
        <v>331</v>
      </c>
      <c r="H158" s="79" t="s">
        <v>197</v>
      </c>
      <c r="I158" s="79" t="s">
        <v>204</v>
      </c>
      <c r="J158" s="86" t="s">
        <v>295</v>
      </c>
      <c r="K158" s="67" t="str">
        <f t="shared" si="16"/>
        <v>Repex_Replacing: Steel Mains &gt;2"_Net</v>
      </c>
      <c r="L158" s="86" t="s">
        <v>292</v>
      </c>
      <c r="M158" s="88" t="str">
        <f t="shared" si="30"/>
        <v>LonRepex4.05 Repex Mains DiversionsMainsReplacing: Steel Mains &gt;2"CostTotex</v>
      </c>
      <c r="N158" s="86"/>
      <c r="O158" s="86"/>
      <c r="P158" s="86"/>
      <c r="Q158" s="86"/>
      <c r="R158" s="14"/>
      <c r="S158" s="86"/>
      <c r="T158" s="89"/>
      <c r="U158" s="89"/>
      <c r="V158" s="89"/>
      <c r="W158" s="89"/>
      <c r="X158" s="89"/>
      <c r="Y158" s="81">
        <f>Cal_SubmittedCosts!Y158/VLOOKUP($F158,Inp_SubOngoingEfficiency!$F$20:$AK$22,MATCH(Y$7,Inp_SubOngoingEfficiency!$F$7:$AK$7,0),FALSE)</f>
        <v>0</v>
      </c>
      <c r="Z158" s="81">
        <f>Cal_SubmittedCosts!Z158/VLOOKUP($F158,Inp_SubOngoingEfficiency!$F$20:$AK$22,MATCH(Z$7,Inp_SubOngoingEfficiency!$F$7:$AK$7,0),FALSE)</f>
        <v>0</v>
      </c>
      <c r="AA158" s="81">
        <f>Cal_SubmittedCosts!AA158/VLOOKUP($F158,Inp_SubOngoingEfficiency!$F$20:$AK$22,MATCH(AA$7,Inp_SubOngoingEfficiency!$F$7:$AK$7,0),FALSE)</f>
        <v>0</v>
      </c>
      <c r="AB158" s="81">
        <f>Cal_SubmittedCosts!AB158/VLOOKUP($F158,Inp_SubOngoingEfficiency!$F$20:$AK$22,MATCH(AB$7,Inp_SubOngoingEfficiency!$F$7:$AK$7,0),FALSE)</f>
        <v>0</v>
      </c>
      <c r="AC158" s="81">
        <f>Cal_SubmittedCosts!AC158/VLOOKUP($F158,Inp_SubOngoingEfficiency!$F$20:$AK$22,MATCH(AC$7,Inp_SubOngoingEfficiency!$F$7:$AK$7,0),FALSE)</f>
        <v>0</v>
      </c>
      <c r="AD158" s="81">
        <f>Cal_SubmittedCosts!AD158/VLOOKUP($F158,Inp_SubOngoingEfficiency!$F$20:$AK$22,MATCH(AD$7,Inp_SubOngoingEfficiency!$F$7:$AK$7,0),FALSE)</f>
        <v>0</v>
      </c>
      <c r="AE158" s="81">
        <f>Cal_SubmittedCosts!AE158/VLOOKUP($F158,Inp_SubOngoingEfficiency!$F$20:$AK$22,MATCH(AE$7,Inp_SubOngoingEfficiency!$F$7:$AK$7,0),FALSE)</f>
        <v>0</v>
      </c>
      <c r="AF158" s="81">
        <f>Cal_SubmittedCosts!AF158/VLOOKUP($F158,Inp_SubOngoingEfficiency!$F$20:$AK$22,MATCH(AF$7,Inp_SubOngoingEfficiency!$F$7:$AK$7,0),FALSE)</f>
        <v>0</v>
      </c>
      <c r="AG158" s="81">
        <f>Cal_SubmittedCosts!AG158/VLOOKUP($F158,Inp_SubOngoingEfficiency!$F$20:$AK$22,MATCH(AG$7,Inp_SubOngoingEfficiency!$F$7:$AK$7,0),FALSE)</f>
        <v>0</v>
      </c>
      <c r="AH158" s="81">
        <f>Cal_SubmittedCosts!AH158/VLOOKUP($F158,Inp_SubOngoingEfficiency!$F$20:$AK$22,MATCH(AH$7,Inp_SubOngoingEfficiency!$F$7:$AK$7,0),FALSE)</f>
        <v>0</v>
      </c>
      <c r="AI158" s="81">
        <f>Cal_SubmittedCosts!AI158/VLOOKUP($F158,Inp_SubOngoingEfficiency!$F$20:$AK$22,MATCH(AI$7,Inp_SubOngoingEfficiency!$F$7:$AK$7,0),FALSE)</f>
        <v>0</v>
      </c>
      <c r="AJ158" s="81">
        <f>Cal_SubmittedCosts!AJ158/VLOOKUP($F158,Inp_SubOngoingEfficiency!$F$20:$AK$22,MATCH(AJ$7,Inp_SubOngoingEfficiency!$F$7:$AK$7,0),FALSE)</f>
        <v>0</v>
      </c>
      <c r="AK158" s="81">
        <f>Cal_SubmittedCosts!AK158/VLOOKUP($F158,Inp_SubOngoingEfficiency!$F$20:$AK$22,MATCH(AK$7,Inp_SubOngoingEfficiency!$F$7:$AK$7,0),FALSE)</f>
        <v>0</v>
      </c>
    </row>
    <row r="159" spans="5:40">
      <c r="E159" s="87" t="str">
        <f>Cover!$F$13</f>
        <v>Lon</v>
      </c>
      <c r="F159" s="86" t="s">
        <v>196</v>
      </c>
      <c r="G159" s="79" t="s">
        <v>331</v>
      </c>
      <c r="H159" s="79" t="s">
        <v>197</v>
      </c>
      <c r="I159" s="79" t="s">
        <v>202</v>
      </c>
      <c r="J159" s="86" t="s">
        <v>295</v>
      </c>
      <c r="K159" s="67" t="str">
        <f t="shared" si="16"/>
        <v>Repex_Replacing: Iron mains &gt;30m_Net</v>
      </c>
      <c r="L159" s="86" t="s">
        <v>292</v>
      </c>
      <c r="M159" s="88" t="str">
        <f t="shared" si="30"/>
        <v>LonRepex4.05 Repex Mains DiversionsMainsReplacing: Iron mains &gt;30mCostTotex</v>
      </c>
      <c r="N159" s="86"/>
      <c r="O159" s="86"/>
      <c r="P159" s="86"/>
      <c r="Q159" s="86"/>
      <c r="R159" s="14"/>
      <c r="S159" s="86"/>
      <c r="T159" s="89"/>
      <c r="U159" s="89"/>
      <c r="V159" s="89"/>
      <c r="W159" s="89"/>
      <c r="X159" s="89"/>
      <c r="Y159" s="81">
        <f>Cal_SubmittedCosts!Y159/VLOOKUP($F159,Inp_SubOngoingEfficiency!$F$20:$AK$22,MATCH(Y$7,Inp_SubOngoingEfficiency!$F$7:$AK$7,0),FALSE)</f>
        <v>0</v>
      </c>
      <c r="Z159" s="81">
        <f>Cal_SubmittedCosts!Z159/VLOOKUP($F159,Inp_SubOngoingEfficiency!$F$20:$AK$22,MATCH(Z$7,Inp_SubOngoingEfficiency!$F$7:$AK$7,0),FALSE)</f>
        <v>0</v>
      </c>
      <c r="AA159" s="81">
        <f>Cal_SubmittedCosts!AA159/VLOOKUP($F159,Inp_SubOngoingEfficiency!$F$20:$AK$22,MATCH(AA$7,Inp_SubOngoingEfficiency!$F$7:$AK$7,0),FALSE)</f>
        <v>0</v>
      </c>
      <c r="AB159" s="81">
        <f>Cal_SubmittedCosts!AB159/VLOOKUP($F159,Inp_SubOngoingEfficiency!$F$20:$AK$22,MATCH(AB$7,Inp_SubOngoingEfficiency!$F$7:$AK$7,0),FALSE)</f>
        <v>0</v>
      </c>
      <c r="AC159" s="81">
        <f>Cal_SubmittedCosts!AC159/VLOOKUP($F159,Inp_SubOngoingEfficiency!$F$20:$AK$22,MATCH(AC$7,Inp_SubOngoingEfficiency!$F$7:$AK$7,0),FALSE)</f>
        <v>0</v>
      </c>
      <c r="AD159" s="81">
        <f>Cal_SubmittedCosts!AD159/VLOOKUP($F159,Inp_SubOngoingEfficiency!$F$20:$AK$22,MATCH(AD$7,Inp_SubOngoingEfficiency!$F$7:$AK$7,0),FALSE)</f>
        <v>0</v>
      </c>
      <c r="AE159" s="81">
        <f>Cal_SubmittedCosts!AE159/VLOOKUP($F159,Inp_SubOngoingEfficiency!$F$20:$AK$22,MATCH(AE$7,Inp_SubOngoingEfficiency!$F$7:$AK$7,0),FALSE)</f>
        <v>0</v>
      </c>
      <c r="AF159" s="81">
        <f>Cal_SubmittedCosts!AF159/VLOOKUP($F159,Inp_SubOngoingEfficiency!$F$20:$AK$22,MATCH(AF$7,Inp_SubOngoingEfficiency!$F$7:$AK$7,0),FALSE)</f>
        <v>0</v>
      </c>
      <c r="AG159" s="81">
        <f>Cal_SubmittedCosts!AG159/VLOOKUP($F159,Inp_SubOngoingEfficiency!$F$20:$AK$22,MATCH(AG$7,Inp_SubOngoingEfficiency!$F$7:$AK$7,0),FALSE)</f>
        <v>0</v>
      </c>
      <c r="AH159" s="81">
        <f>Cal_SubmittedCosts!AH159/VLOOKUP($F159,Inp_SubOngoingEfficiency!$F$20:$AK$22,MATCH(AH$7,Inp_SubOngoingEfficiency!$F$7:$AK$7,0),FALSE)</f>
        <v>0</v>
      </c>
      <c r="AI159" s="81">
        <f>Cal_SubmittedCosts!AI159/VLOOKUP($F159,Inp_SubOngoingEfficiency!$F$20:$AK$22,MATCH(AI$7,Inp_SubOngoingEfficiency!$F$7:$AK$7,0),FALSE)</f>
        <v>0</v>
      </c>
      <c r="AJ159" s="81">
        <f>Cal_SubmittedCosts!AJ159/VLOOKUP($F159,Inp_SubOngoingEfficiency!$F$20:$AK$22,MATCH(AJ$7,Inp_SubOngoingEfficiency!$F$7:$AK$7,0),FALSE)</f>
        <v>0</v>
      </c>
      <c r="AK159" s="81">
        <f>Cal_SubmittedCosts!AK159/VLOOKUP($F159,Inp_SubOngoingEfficiency!$F$20:$AK$22,MATCH(AK$7,Inp_SubOngoingEfficiency!$F$7:$AK$7,0),FALSE)</f>
        <v>0</v>
      </c>
    </row>
    <row r="160" spans="5:40">
      <c r="E160" s="87" t="str">
        <f>Cover!$F$13</f>
        <v>Lon</v>
      </c>
      <c r="F160" s="86" t="s">
        <v>196</v>
      </c>
      <c r="G160" s="79" t="s">
        <v>332</v>
      </c>
      <c r="H160" s="79" t="s">
        <v>197</v>
      </c>
      <c r="I160" s="79" t="s">
        <v>198</v>
      </c>
      <c r="J160" s="86" t="s">
        <v>295</v>
      </c>
      <c r="K160" s="67" t="str">
        <f t="shared" si="16"/>
        <v>Repex_Replacing: Tier 1_Net</v>
      </c>
      <c r="L160" s="86" t="s">
        <v>292</v>
      </c>
      <c r="M160" s="88" t="str">
        <f t="shared" si="30"/>
        <v>LonRepex4.06 Capitalised ReplacementMainsReplacing: Tier 1CostTotex</v>
      </c>
      <c r="N160" s="86"/>
      <c r="O160" s="86"/>
      <c r="P160" s="86"/>
      <c r="Q160" s="86"/>
      <c r="R160" s="14"/>
      <c r="S160" s="86"/>
      <c r="T160" s="89"/>
      <c r="U160" s="89"/>
      <c r="V160" s="89"/>
      <c r="W160" s="89"/>
      <c r="X160" s="89"/>
      <c r="Y160" s="81">
        <f>Cal_SubmittedCosts!Y160/VLOOKUP($F160,Inp_SubOngoingEfficiency!$F$20:$AK$22,MATCH(Y$7,Inp_SubOngoingEfficiency!$F$7:$AK$7,0),FALSE)</f>
        <v>0</v>
      </c>
      <c r="Z160" s="81">
        <f>Cal_SubmittedCosts!Z160/VLOOKUP($F160,Inp_SubOngoingEfficiency!$F$20:$AK$22,MATCH(Z$7,Inp_SubOngoingEfficiency!$F$7:$AK$7,0),FALSE)</f>
        <v>0</v>
      </c>
      <c r="AA160" s="81">
        <f>Cal_SubmittedCosts!AA160/VLOOKUP($F160,Inp_SubOngoingEfficiency!$F$20:$AK$22,MATCH(AA$7,Inp_SubOngoingEfficiency!$F$7:$AK$7,0),FALSE)</f>
        <v>0</v>
      </c>
      <c r="AB160" s="81">
        <f>Cal_SubmittedCosts!AB160/VLOOKUP($F160,Inp_SubOngoingEfficiency!$F$20:$AK$22,MATCH(AB$7,Inp_SubOngoingEfficiency!$F$7:$AK$7,0),FALSE)</f>
        <v>0</v>
      </c>
      <c r="AC160" s="81">
        <f>Cal_SubmittedCosts!AC160/VLOOKUP($F160,Inp_SubOngoingEfficiency!$F$20:$AK$22,MATCH(AC$7,Inp_SubOngoingEfficiency!$F$7:$AK$7,0),FALSE)</f>
        <v>0</v>
      </c>
      <c r="AD160" s="81">
        <f>Cal_SubmittedCosts!AD160/VLOOKUP($F160,Inp_SubOngoingEfficiency!$F$20:$AK$22,MATCH(AD$7,Inp_SubOngoingEfficiency!$F$7:$AK$7,0),FALSE)</f>
        <v>0</v>
      </c>
      <c r="AE160" s="81">
        <f>Cal_SubmittedCosts!AE160/VLOOKUP($F160,Inp_SubOngoingEfficiency!$F$20:$AK$22,MATCH(AE$7,Inp_SubOngoingEfficiency!$F$7:$AK$7,0),FALSE)</f>
        <v>0</v>
      </c>
      <c r="AF160" s="81">
        <f>Cal_SubmittedCosts!AF160/VLOOKUP($F160,Inp_SubOngoingEfficiency!$F$20:$AK$22,MATCH(AF$7,Inp_SubOngoingEfficiency!$F$7:$AK$7,0),FALSE)</f>
        <v>0</v>
      </c>
      <c r="AG160" s="81">
        <f>Cal_SubmittedCosts!AG160/VLOOKUP($F160,Inp_SubOngoingEfficiency!$F$20:$AK$22,MATCH(AG$7,Inp_SubOngoingEfficiency!$F$7:$AK$7,0),FALSE)</f>
        <v>0</v>
      </c>
      <c r="AH160" s="81">
        <f>Cal_SubmittedCosts!AH160/VLOOKUP($F160,Inp_SubOngoingEfficiency!$F$20:$AK$22,MATCH(AH$7,Inp_SubOngoingEfficiency!$F$7:$AK$7,0),FALSE)</f>
        <v>0</v>
      </c>
      <c r="AI160" s="81">
        <f>Cal_SubmittedCosts!AI160/VLOOKUP($F160,Inp_SubOngoingEfficiency!$F$20:$AK$22,MATCH(AI$7,Inp_SubOngoingEfficiency!$F$7:$AK$7,0),FALSE)</f>
        <v>0</v>
      </c>
      <c r="AJ160" s="81">
        <f>Cal_SubmittedCosts!AJ160/VLOOKUP($F160,Inp_SubOngoingEfficiency!$F$20:$AK$22,MATCH(AJ$7,Inp_SubOngoingEfficiency!$F$7:$AK$7,0),FALSE)</f>
        <v>0</v>
      </c>
      <c r="AK160" s="81">
        <f>Cal_SubmittedCosts!AK160/VLOOKUP($F160,Inp_SubOngoingEfficiency!$F$20:$AK$22,MATCH(AK$7,Inp_SubOngoingEfficiency!$F$7:$AK$7,0),FALSE)</f>
        <v>0</v>
      </c>
    </row>
    <row r="161" spans="5:37">
      <c r="E161" s="87" t="str">
        <f>Cover!$F$13</f>
        <v>Lon</v>
      </c>
      <c r="F161" s="86" t="s">
        <v>196</v>
      </c>
      <c r="G161" s="79" t="s">
        <v>332</v>
      </c>
      <c r="H161" s="79" t="s">
        <v>197</v>
      </c>
      <c r="I161" s="79" t="s">
        <v>199</v>
      </c>
      <c r="J161" s="86" t="s">
        <v>295</v>
      </c>
      <c r="K161" s="67" t="str">
        <f t="shared" si="16"/>
        <v>Repex_Replacing: Tier 2A_Net</v>
      </c>
      <c r="L161" s="86" t="s">
        <v>292</v>
      </c>
      <c r="M161" s="88" t="str">
        <f t="shared" si="30"/>
        <v>LonRepex4.06 Capitalised ReplacementMainsReplacing: Tier 2ACostTotex</v>
      </c>
      <c r="N161" s="86"/>
      <c r="O161" s="86"/>
      <c r="P161" s="86"/>
      <c r="Q161" s="86"/>
      <c r="R161" s="14"/>
      <c r="S161" s="86"/>
      <c r="T161" s="89"/>
      <c r="U161" s="89"/>
      <c r="V161" s="89"/>
      <c r="W161" s="89"/>
      <c r="X161" s="89"/>
      <c r="Y161" s="81">
        <f>Cal_SubmittedCosts!Y161/VLOOKUP($F161,Inp_SubOngoingEfficiency!$F$20:$AK$22,MATCH(Y$7,Inp_SubOngoingEfficiency!$F$7:$AK$7,0),FALSE)</f>
        <v>0</v>
      </c>
      <c r="Z161" s="81">
        <f>Cal_SubmittedCosts!Z161/VLOOKUP($F161,Inp_SubOngoingEfficiency!$F$20:$AK$22,MATCH(Z$7,Inp_SubOngoingEfficiency!$F$7:$AK$7,0),FALSE)</f>
        <v>0</v>
      </c>
      <c r="AA161" s="81">
        <f>Cal_SubmittedCosts!AA161/VLOOKUP($F161,Inp_SubOngoingEfficiency!$F$20:$AK$22,MATCH(AA$7,Inp_SubOngoingEfficiency!$F$7:$AK$7,0),FALSE)</f>
        <v>0</v>
      </c>
      <c r="AB161" s="81">
        <f>Cal_SubmittedCosts!AB161/VLOOKUP($F161,Inp_SubOngoingEfficiency!$F$20:$AK$22,MATCH(AB$7,Inp_SubOngoingEfficiency!$F$7:$AK$7,0),FALSE)</f>
        <v>0</v>
      </c>
      <c r="AC161" s="81">
        <f>Cal_SubmittedCosts!AC161/VLOOKUP($F161,Inp_SubOngoingEfficiency!$F$20:$AK$22,MATCH(AC$7,Inp_SubOngoingEfficiency!$F$7:$AK$7,0),FALSE)</f>
        <v>0</v>
      </c>
      <c r="AD161" s="81">
        <f>Cal_SubmittedCosts!AD161/VLOOKUP($F161,Inp_SubOngoingEfficiency!$F$20:$AK$22,MATCH(AD$7,Inp_SubOngoingEfficiency!$F$7:$AK$7,0),FALSE)</f>
        <v>0</v>
      </c>
      <c r="AE161" s="81">
        <f>Cal_SubmittedCosts!AE161/VLOOKUP($F161,Inp_SubOngoingEfficiency!$F$20:$AK$22,MATCH(AE$7,Inp_SubOngoingEfficiency!$F$7:$AK$7,0),FALSE)</f>
        <v>0</v>
      </c>
      <c r="AF161" s="81">
        <f>Cal_SubmittedCosts!AF161/VLOOKUP($F161,Inp_SubOngoingEfficiency!$F$20:$AK$22,MATCH(AF$7,Inp_SubOngoingEfficiency!$F$7:$AK$7,0),FALSE)</f>
        <v>0</v>
      </c>
      <c r="AG161" s="81">
        <f>Cal_SubmittedCosts!AG161/VLOOKUP($F161,Inp_SubOngoingEfficiency!$F$20:$AK$22,MATCH(AG$7,Inp_SubOngoingEfficiency!$F$7:$AK$7,0),FALSE)</f>
        <v>0</v>
      </c>
      <c r="AH161" s="81">
        <f>Cal_SubmittedCosts!AH161/VLOOKUP($F161,Inp_SubOngoingEfficiency!$F$20:$AK$22,MATCH(AH$7,Inp_SubOngoingEfficiency!$F$7:$AK$7,0),FALSE)</f>
        <v>0</v>
      </c>
      <c r="AI161" s="81">
        <f>Cal_SubmittedCosts!AI161/VLOOKUP($F161,Inp_SubOngoingEfficiency!$F$20:$AK$22,MATCH(AI$7,Inp_SubOngoingEfficiency!$F$7:$AK$7,0),FALSE)</f>
        <v>0</v>
      </c>
      <c r="AJ161" s="81">
        <f>Cal_SubmittedCosts!AJ161/VLOOKUP($F161,Inp_SubOngoingEfficiency!$F$20:$AK$22,MATCH(AJ$7,Inp_SubOngoingEfficiency!$F$7:$AK$7,0),FALSE)</f>
        <v>0</v>
      </c>
      <c r="AK161" s="81">
        <f>Cal_SubmittedCosts!AK161/VLOOKUP($F161,Inp_SubOngoingEfficiency!$F$20:$AK$22,MATCH(AK$7,Inp_SubOngoingEfficiency!$F$7:$AK$7,0),FALSE)</f>
        <v>0</v>
      </c>
    </row>
    <row r="162" spans="5:37">
      <c r="E162" s="87" t="str">
        <f>Cover!$F$13</f>
        <v>Lon</v>
      </c>
      <c r="F162" s="86" t="s">
        <v>196</v>
      </c>
      <c r="G162" s="79" t="s">
        <v>332</v>
      </c>
      <c r="H162" s="79" t="s">
        <v>197</v>
      </c>
      <c r="I162" s="79" t="s">
        <v>206</v>
      </c>
      <c r="J162" s="86" t="s">
        <v>295</v>
      </c>
      <c r="K162" s="67" t="str">
        <f t="shared" si="16"/>
        <v>Repex_Replacing: Tier 2B_Net</v>
      </c>
      <c r="L162" s="86" t="s">
        <v>292</v>
      </c>
      <c r="M162" s="88" t="str">
        <f t="shared" si="30"/>
        <v>LonRepex4.06 Capitalised ReplacementMainsReplacing: Tier 2BCostTotex</v>
      </c>
      <c r="N162" s="86"/>
      <c r="O162" s="86"/>
      <c r="P162" s="86"/>
      <c r="Q162" s="86"/>
      <c r="R162" s="14"/>
      <c r="S162" s="86"/>
      <c r="T162" s="89"/>
      <c r="U162" s="89"/>
      <c r="V162" s="89"/>
      <c r="W162" s="89"/>
      <c r="X162" s="89"/>
      <c r="Y162" s="81">
        <f>Cal_SubmittedCosts!Y162/VLOOKUP($F162,Inp_SubOngoingEfficiency!$F$20:$AK$22,MATCH(Y$7,Inp_SubOngoingEfficiency!$F$7:$AK$7,0),FALSE)</f>
        <v>0</v>
      </c>
      <c r="Z162" s="81">
        <f>Cal_SubmittedCosts!Z162/VLOOKUP($F162,Inp_SubOngoingEfficiency!$F$20:$AK$22,MATCH(Z$7,Inp_SubOngoingEfficiency!$F$7:$AK$7,0),FALSE)</f>
        <v>0</v>
      </c>
      <c r="AA162" s="81">
        <f>Cal_SubmittedCosts!AA162/VLOOKUP($F162,Inp_SubOngoingEfficiency!$F$20:$AK$22,MATCH(AA$7,Inp_SubOngoingEfficiency!$F$7:$AK$7,0),FALSE)</f>
        <v>0</v>
      </c>
      <c r="AB162" s="81">
        <f>Cal_SubmittedCosts!AB162/VLOOKUP($F162,Inp_SubOngoingEfficiency!$F$20:$AK$22,MATCH(AB$7,Inp_SubOngoingEfficiency!$F$7:$AK$7,0),FALSE)</f>
        <v>0</v>
      </c>
      <c r="AC162" s="81">
        <f>Cal_SubmittedCosts!AC162/VLOOKUP($F162,Inp_SubOngoingEfficiency!$F$20:$AK$22,MATCH(AC$7,Inp_SubOngoingEfficiency!$F$7:$AK$7,0),FALSE)</f>
        <v>0</v>
      </c>
      <c r="AD162" s="81">
        <f>Cal_SubmittedCosts!AD162/VLOOKUP($F162,Inp_SubOngoingEfficiency!$F$20:$AK$22,MATCH(AD$7,Inp_SubOngoingEfficiency!$F$7:$AK$7,0),FALSE)</f>
        <v>0</v>
      </c>
      <c r="AE162" s="81">
        <f>Cal_SubmittedCosts!AE162/VLOOKUP($F162,Inp_SubOngoingEfficiency!$F$20:$AK$22,MATCH(AE$7,Inp_SubOngoingEfficiency!$F$7:$AK$7,0),FALSE)</f>
        <v>0</v>
      </c>
      <c r="AF162" s="81">
        <f>Cal_SubmittedCosts!AF162/VLOOKUP($F162,Inp_SubOngoingEfficiency!$F$20:$AK$22,MATCH(AF$7,Inp_SubOngoingEfficiency!$F$7:$AK$7,0),FALSE)</f>
        <v>0</v>
      </c>
      <c r="AG162" s="81">
        <f>Cal_SubmittedCosts!AG162/VLOOKUP($F162,Inp_SubOngoingEfficiency!$F$20:$AK$22,MATCH(AG$7,Inp_SubOngoingEfficiency!$F$7:$AK$7,0),FALSE)</f>
        <v>0</v>
      </c>
      <c r="AH162" s="81">
        <f>Cal_SubmittedCosts!AH162/VLOOKUP($F162,Inp_SubOngoingEfficiency!$F$20:$AK$22,MATCH(AH$7,Inp_SubOngoingEfficiency!$F$7:$AK$7,0),FALSE)</f>
        <v>0</v>
      </c>
      <c r="AI162" s="81">
        <f>Cal_SubmittedCosts!AI162/VLOOKUP($F162,Inp_SubOngoingEfficiency!$F$20:$AK$22,MATCH(AI$7,Inp_SubOngoingEfficiency!$F$7:$AK$7,0),FALSE)</f>
        <v>0</v>
      </c>
      <c r="AJ162" s="81">
        <f>Cal_SubmittedCosts!AJ162/VLOOKUP($F162,Inp_SubOngoingEfficiency!$F$20:$AK$22,MATCH(AJ$7,Inp_SubOngoingEfficiency!$F$7:$AK$7,0),FALSE)</f>
        <v>0</v>
      </c>
      <c r="AK162" s="81">
        <f>Cal_SubmittedCosts!AK162/VLOOKUP($F162,Inp_SubOngoingEfficiency!$F$20:$AK$22,MATCH(AK$7,Inp_SubOngoingEfficiency!$F$7:$AK$7,0),FALSE)</f>
        <v>0</v>
      </c>
    </row>
    <row r="163" spans="5:37">
      <c r="E163" s="87" t="str">
        <f>Cover!$F$13</f>
        <v>Lon</v>
      </c>
      <c r="F163" s="86" t="s">
        <v>196</v>
      </c>
      <c r="G163" s="79" t="s">
        <v>332</v>
      </c>
      <c r="H163" s="79" t="s">
        <v>197</v>
      </c>
      <c r="I163" s="79" t="s">
        <v>201</v>
      </c>
      <c r="J163" s="86" t="s">
        <v>295</v>
      </c>
      <c r="K163" s="67" t="str">
        <f t="shared" si="16"/>
        <v>Repex_Replacing: Tier 3_Net</v>
      </c>
      <c r="L163" s="86" t="s">
        <v>292</v>
      </c>
      <c r="M163" s="88" t="str">
        <f t="shared" si="30"/>
        <v>LonRepex4.06 Capitalised ReplacementMainsReplacing: Tier 3CostTotex</v>
      </c>
      <c r="N163" s="86"/>
      <c r="O163" s="86"/>
      <c r="P163" s="86"/>
      <c r="Q163" s="86"/>
      <c r="R163" s="14"/>
      <c r="S163" s="86"/>
      <c r="T163" s="89"/>
      <c r="U163" s="89"/>
      <c r="V163" s="89"/>
      <c r="W163" s="89"/>
      <c r="X163" s="89"/>
      <c r="Y163" s="81">
        <f>Cal_SubmittedCosts!Y163/VLOOKUP($F163,Inp_SubOngoingEfficiency!$F$20:$AK$22,MATCH(Y$7,Inp_SubOngoingEfficiency!$F$7:$AK$7,0),FALSE)</f>
        <v>0</v>
      </c>
      <c r="Z163" s="81">
        <f>Cal_SubmittedCosts!Z163/VLOOKUP($F163,Inp_SubOngoingEfficiency!$F$20:$AK$22,MATCH(Z$7,Inp_SubOngoingEfficiency!$F$7:$AK$7,0),FALSE)</f>
        <v>0</v>
      </c>
      <c r="AA163" s="81">
        <f>Cal_SubmittedCosts!AA163/VLOOKUP($F163,Inp_SubOngoingEfficiency!$F$20:$AK$22,MATCH(AA$7,Inp_SubOngoingEfficiency!$F$7:$AK$7,0),FALSE)</f>
        <v>0</v>
      </c>
      <c r="AB163" s="81">
        <f>Cal_SubmittedCosts!AB163/VLOOKUP($F163,Inp_SubOngoingEfficiency!$F$20:$AK$22,MATCH(AB$7,Inp_SubOngoingEfficiency!$F$7:$AK$7,0),FALSE)</f>
        <v>0</v>
      </c>
      <c r="AC163" s="81">
        <f>Cal_SubmittedCosts!AC163/VLOOKUP($F163,Inp_SubOngoingEfficiency!$F$20:$AK$22,MATCH(AC$7,Inp_SubOngoingEfficiency!$F$7:$AK$7,0),FALSE)</f>
        <v>0</v>
      </c>
      <c r="AD163" s="81">
        <f>Cal_SubmittedCosts!AD163/VLOOKUP($F163,Inp_SubOngoingEfficiency!$F$20:$AK$22,MATCH(AD$7,Inp_SubOngoingEfficiency!$F$7:$AK$7,0),FALSE)</f>
        <v>0</v>
      </c>
      <c r="AE163" s="81">
        <f>Cal_SubmittedCosts!AE163/VLOOKUP($F163,Inp_SubOngoingEfficiency!$F$20:$AK$22,MATCH(AE$7,Inp_SubOngoingEfficiency!$F$7:$AK$7,0),FALSE)</f>
        <v>0</v>
      </c>
      <c r="AF163" s="81">
        <f>Cal_SubmittedCosts!AF163/VLOOKUP($F163,Inp_SubOngoingEfficiency!$F$20:$AK$22,MATCH(AF$7,Inp_SubOngoingEfficiency!$F$7:$AK$7,0),FALSE)</f>
        <v>0</v>
      </c>
      <c r="AG163" s="81">
        <f>Cal_SubmittedCosts!AG163/VLOOKUP($F163,Inp_SubOngoingEfficiency!$F$20:$AK$22,MATCH(AG$7,Inp_SubOngoingEfficiency!$F$7:$AK$7,0),FALSE)</f>
        <v>2.5137700906542761</v>
      </c>
      <c r="AH163" s="81">
        <f>Cal_SubmittedCosts!AH163/VLOOKUP($F163,Inp_SubOngoingEfficiency!$F$20:$AK$22,MATCH(AH$7,Inp_SubOngoingEfficiency!$F$7:$AK$7,0),FALSE)</f>
        <v>2.4646124133457366</v>
      </c>
      <c r="AI163" s="81">
        <f>Cal_SubmittedCosts!AI163/VLOOKUP($F163,Inp_SubOngoingEfficiency!$F$20:$AK$22,MATCH(AI$7,Inp_SubOngoingEfficiency!$F$7:$AK$7,0),FALSE)</f>
        <v>2.4316864411808563</v>
      </c>
      <c r="AJ163" s="81">
        <f>Cal_SubmittedCosts!AJ163/VLOOKUP($F163,Inp_SubOngoingEfficiency!$F$20:$AK$22,MATCH(AJ$7,Inp_SubOngoingEfficiency!$F$7:$AK$7,0),FALSE)</f>
        <v>0.87750639748119097</v>
      </c>
      <c r="AK163" s="81">
        <f>Cal_SubmittedCosts!AK163/VLOOKUP($F163,Inp_SubOngoingEfficiency!$F$20:$AK$22,MATCH(AK$7,Inp_SubOngoingEfficiency!$F$7:$AK$7,0),FALSE)</f>
        <v>0.87601451072013625</v>
      </c>
    </row>
    <row r="164" spans="5:37">
      <c r="E164" s="87" t="str">
        <f>Cover!$F$13</f>
        <v>Lon</v>
      </c>
      <c r="F164" s="86" t="s">
        <v>196</v>
      </c>
      <c r="G164" s="79" t="s">
        <v>332</v>
      </c>
      <c r="H164" s="79" t="s">
        <v>197</v>
      </c>
      <c r="I164" s="79" t="s">
        <v>205</v>
      </c>
      <c r="J164" s="86" t="s">
        <v>295</v>
      </c>
      <c r="K164" s="67" t="str">
        <f t="shared" ref="K164:K177" si="31">F164&amp;"_"&amp;I164&amp;"_"&amp;J164</f>
        <v>Repex_Replacing: Other Policy &amp; Condition_Net</v>
      </c>
      <c r="L164" s="86" t="s">
        <v>292</v>
      </c>
      <c r="M164" s="88" t="str">
        <f t="shared" si="30"/>
        <v>LonRepex4.06 Capitalised ReplacementMainsReplacing: Other Policy &amp; ConditionCostTotex</v>
      </c>
      <c r="N164" s="86"/>
      <c r="O164" s="86"/>
      <c r="P164" s="86"/>
      <c r="Q164" s="86"/>
      <c r="R164" s="14"/>
      <c r="S164" s="86"/>
      <c r="T164" s="89"/>
      <c r="U164" s="89"/>
      <c r="V164" s="89"/>
      <c r="W164" s="89"/>
      <c r="X164" s="89"/>
      <c r="Y164" s="81">
        <f>Cal_SubmittedCosts!Y164/VLOOKUP($F164,Inp_SubOngoingEfficiency!$F$20:$AK$22,MATCH(Y$7,Inp_SubOngoingEfficiency!$F$7:$AK$7,0),FALSE)</f>
        <v>0</v>
      </c>
      <c r="Z164" s="81">
        <f>Cal_SubmittedCosts!Z164/VLOOKUP($F164,Inp_SubOngoingEfficiency!$F$20:$AK$22,MATCH(Z$7,Inp_SubOngoingEfficiency!$F$7:$AK$7,0),FALSE)</f>
        <v>0</v>
      </c>
      <c r="AA164" s="81">
        <f>Cal_SubmittedCosts!AA164/VLOOKUP($F164,Inp_SubOngoingEfficiency!$F$20:$AK$22,MATCH(AA$7,Inp_SubOngoingEfficiency!$F$7:$AK$7,0),FALSE)</f>
        <v>0</v>
      </c>
      <c r="AB164" s="81">
        <f>Cal_SubmittedCosts!AB164/VLOOKUP($F164,Inp_SubOngoingEfficiency!$F$20:$AK$22,MATCH(AB$7,Inp_SubOngoingEfficiency!$F$7:$AK$7,0),FALSE)</f>
        <v>0</v>
      </c>
      <c r="AC164" s="81">
        <f>Cal_SubmittedCosts!AC164/VLOOKUP($F164,Inp_SubOngoingEfficiency!$F$20:$AK$22,MATCH(AC$7,Inp_SubOngoingEfficiency!$F$7:$AK$7,0),FALSE)</f>
        <v>0</v>
      </c>
      <c r="AD164" s="81">
        <f>Cal_SubmittedCosts!AD164/VLOOKUP($F164,Inp_SubOngoingEfficiency!$F$20:$AK$22,MATCH(AD$7,Inp_SubOngoingEfficiency!$F$7:$AK$7,0),FALSE)</f>
        <v>0</v>
      </c>
      <c r="AE164" s="81">
        <f>Cal_SubmittedCosts!AE164/VLOOKUP($F164,Inp_SubOngoingEfficiency!$F$20:$AK$22,MATCH(AE$7,Inp_SubOngoingEfficiency!$F$7:$AK$7,0),FALSE)</f>
        <v>0</v>
      </c>
      <c r="AF164" s="81">
        <f>Cal_SubmittedCosts!AF164/VLOOKUP($F164,Inp_SubOngoingEfficiency!$F$20:$AK$22,MATCH(AF$7,Inp_SubOngoingEfficiency!$F$7:$AK$7,0),FALSE)</f>
        <v>0</v>
      </c>
      <c r="AG164" s="81">
        <f>Cal_SubmittedCosts!AG164/VLOOKUP($F164,Inp_SubOngoingEfficiency!$F$20:$AK$22,MATCH(AG$7,Inp_SubOngoingEfficiency!$F$7:$AK$7,0),FALSE)</f>
        <v>0</v>
      </c>
      <c r="AH164" s="81">
        <f>Cal_SubmittedCosts!AH164/VLOOKUP($F164,Inp_SubOngoingEfficiency!$F$20:$AK$22,MATCH(AH$7,Inp_SubOngoingEfficiency!$F$7:$AK$7,0),FALSE)</f>
        <v>0</v>
      </c>
      <c r="AI164" s="81">
        <f>Cal_SubmittedCosts!AI164/VLOOKUP($F164,Inp_SubOngoingEfficiency!$F$20:$AK$22,MATCH(AI$7,Inp_SubOngoingEfficiency!$F$7:$AK$7,0),FALSE)</f>
        <v>0</v>
      </c>
      <c r="AJ164" s="81">
        <f>Cal_SubmittedCosts!AJ164/VLOOKUP($F164,Inp_SubOngoingEfficiency!$F$20:$AK$22,MATCH(AJ$7,Inp_SubOngoingEfficiency!$F$7:$AK$7,0),FALSE)</f>
        <v>0</v>
      </c>
      <c r="AK164" s="81">
        <f>Cal_SubmittedCosts!AK164/VLOOKUP($F164,Inp_SubOngoingEfficiency!$F$20:$AK$22,MATCH(AK$7,Inp_SubOngoingEfficiency!$F$7:$AK$7,0),FALSE)</f>
        <v>0</v>
      </c>
    </row>
    <row r="165" spans="5:37">
      <c r="E165" s="87" t="str">
        <f>Cover!$F$13</f>
        <v>Lon</v>
      </c>
      <c r="F165" s="86" t="s">
        <v>196</v>
      </c>
      <c r="G165" s="79" t="s">
        <v>332</v>
      </c>
      <c r="H165" s="79" t="s">
        <v>197</v>
      </c>
      <c r="I165" s="79" t="s">
        <v>203</v>
      </c>
      <c r="J165" s="86" t="s">
        <v>295</v>
      </c>
      <c r="K165" s="67" t="str">
        <f t="shared" si="31"/>
        <v>Repex_Replacing: Steel Mains &lt;=2"_Net</v>
      </c>
      <c r="L165" s="86" t="s">
        <v>292</v>
      </c>
      <c r="M165" s="88" t="str">
        <f t="shared" si="30"/>
        <v>LonRepex4.06 Capitalised ReplacementMainsReplacing: Steel Mains &lt;=2"CostTotex</v>
      </c>
      <c r="N165" s="86"/>
      <c r="O165" s="86"/>
      <c r="P165" s="86"/>
      <c r="Q165" s="86"/>
      <c r="R165" s="14"/>
      <c r="S165" s="86"/>
      <c r="T165" s="89"/>
      <c r="U165" s="89"/>
      <c r="V165" s="89"/>
      <c r="W165" s="89"/>
      <c r="X165" s="89"/>
      <c r="Y165" s="81">
        <f>Cal_SubmittedCosts!Y165/VLOOKUP($F165,Inp_SubOngoingEfficiency!$F$20:$AK$22,MATCH(Y$7,Inp_SubOngoingEfficiency!$F$7:$AK$7,0),FALSE)</f>
        <v>0</v>
      </c>
      <c r="Z165" s="81">
        <f>Cal_SubmittedCosts!Z165/VLOOKUP($F165,Inp_SubOngoingEfficiency!$F$20:$AK$22,MATCH(Z$7,Inp_SubOngoingEfficiency!$F$7:$AK$7,0),FALSE)</f>
        <v>0</v>
      </c>
      <c r="AA165" s="81">
        <f>Cal_SubmittedCosts!AA165/VLOOKUP($F165,Inp_SubOngoingEfficiency!$F$20:$AK$22,MATCH(AA$7,Inp_SubOngoingEfficiency!$F$7:$AK$7,0),FALSE)</f>
        <v>0</v>
      </c>
      <c r="AB165" s="81">
        <f>Cal_SubmittedCosts!AB165/VLOOKUP($F165,Inp_SubOngoingEfficiency!$F$20:$AK$22,MATCH(AB$7,Inp_SubOngoingEfficiency!$F$7:$AK$7,0),FALSE)</f>
        <v>0</v>
      </c>
      <c r="AC165" s="81">
        <f>Cal_SubmittedCosts!AC165/VLOOKUP($F165,Inp_SubOngoingEfficiency!$F$20:$AK$22,MATCH(AC$7,Inp_SubOngoingEfficiency!$F$7:$AK$7,0),FALSE)</f>
        <v>0</v>
      </c>
      <c r="AD165" s="81">
        <f>Cal_SubmittedCosts!AD165/VLOOKUP($F165,Inp_SubOngoingEfficiency!$F$20:$AK$22,MATCH(AD$7,Inp_SubOngoingEfficiency!$F$7:$AK$7,0),FALSE)</f>
        <v>0</v>
      </c>
      <c r="AE165" s="81">
        <f>Cal_SubmittedCosts!AE165/VLOOKUP($F165,Inp_SubOngoingEfficiency!$F$20:$AK$22,MATCH(AE$7,Inp_SubOngoingEfficiency!$F$7:$AK$7,0),FALSE)</f>
        <v>0</v>
      </c>
      <c r="AF165" s="81">
        <f>Cal_SubmittedCosts!AF165/VLOOKUP($F165,Inp_SubOngoingEfficiency!$F$20:$AK$22,MATCH(AF$7,Inp_SubOngoingEfficiency!$F$7:$AK$7,0),FALSE)</f>
        <v>0</v>
      </c>
      <c r="AG165" s="81">
        <f>Cal_SubmittedCosts!AG165/VLOOKUP($F165,Inp_SubOngoingEfficiency!$F$20:$AK$22,MATCH(AG$7,Inp_SubOngoingEfficiency!$F$7:$AK$7,0),FALSE)</f>
        <v>0</v>
      </c>
      <c r="AH165" s="81">
        <f>Cal_SubmittedCosts!AH165/VLOOKUP($F165,Inp_SubOngoingEfficiency!$F$20:$AK$22,MATCH(AH$7,Inp_SubOngoingEfficiency!$F$7:$AK$7,0),FALSE)</f>
        <v>0</v>
      </c>
      <c r="AI165" s="81">
        <f>Cal_SubmittedCosts!AI165/VLOOKUP($F165,Inp_SubOngoingEfficiency!$F$20:$AK$22,MATCH(AI$7,Inp_SubOngoingEfficiency!$F$7:$AK$7,0),FALSE)</f>
        <v>0</v>
      </c>
      <c r="AJ165" s="81">
        <f>Cal_SubmittedCosts!AJ165/VLOOKUP($F165,Inp_SubOngoingEfficiency!$F$20:$AK$22,MATCH(AJ$7,Inp_SubOngoingEfficiency!$F$7:$AK$7,0),FALSE)</f>
        <v>0</v>
      </c>
      <c r="AK165" s="81">
        <f>Cal_SubmittedCosts!AK165/VLOOKUP($F165,Inp_SubOngoingEfficiency!$F$20:$AK$22,MATCH(AK$7,Inp_SubOngoingEfficiency!$F$7:$AK$7,0),FALSE)</f>
        <v>0</v>
      </c>
    </row>
    <row r="166" spans="5:37">
      <c r="E166" s="87" t="str">
        <f>Cover!$F$13</f>
        <v>Lon</v>
      </c>
      <c r="F166" s="86" t="s">
        <v>196</v>
      </c>
      <c r="G166" s="79" t="s">
        <v>332</v>
      </c>
      <c r="H166" s="79" t="s">
        <v>197</v>
      </c>
      <c r="I166" s="79" t="s">
        <v>204</v>
      </c>
      <c r="J166" s="86" t="s">
        <v>295</v>
      </c>
      <c r="K166" s="67" t="str">
        <f t="shared" si="31"/>
        <v>Repex_Replacing: Steel Mains &gt;2"_Net</v>
      </c>
      <c r="L166" s="86" t="s">
        <v>292</v>
      </c>
      <c r="M166" s="88" t="str">
        <f t="shared" si="30"/>
        <v>LonRepex4.06 Capitalised ReplacementMainsReplacing: Steel Mains &gt;2"CostTotex</v>
      </c>
      <c r="N166" s="86"/>
      <c r="O166" s="86"/>
      <c r="P166" s="86"/>
      <c r="Q166" s="86"/>
      <c r="R166" s="14"/>
      <c r="S166" s="86"/>
      <c r="T166" s="89"/>
      <c r="U166" s="89"/>
      <c r="V166" s="89"/>
      <c r="W166" s="89"/>
      <c r="X166" s="89"/>
      <c r="Y166" s="81">
        <f>Cal_SubmittedCosts!Y166/VLOOKUP($F166,Inp_SubOngoingEfficiency!$F$20:$AK$22,MATCH(Y$7,Inp_SubOngoingEfficiency!$F$7:$AK$7,0),FALSE)</f>
        <v>0</v>
      </c>
      <c r="Z166" s="81">
        <f>Cal_SubmittedCosts!Z166/VLOOKUP($F166,Inp_SubOngoingEfficiency!$F$20:$AK$22,MATCH(Z$7,Inp_SubOngoingEfficiency!$F$7:$AK$7,0),FALSE)</f>
        <v>0</v>
      </c>
      <c r="AA166" s="81">
        <f>Cal_SubmittedCosts!AA166/VLOOKUP($F166,Inp_SubOngoingEfficiency!$F$20:$AK$22,MATCH(AA$7,Inp_SubOngoingEfficiency!$F$7:$AK$7,0),FALSE)</f>
        <v>0</v>
      </c>
      <c r="AB166" s="81">
        <f>Cal_SubmittedCosts!AB166/VLOOKUP($F166,Inp_SubOngoingEfficiency!$F$20:$AK$22,MATCH(AB$7,Inp_SubOngoingEfficiency!$F$7:$AK$7,0),FALSE)</f>
        <v>0</v>
      </c>
      <c r="AC166" s="81">
        <f>Cal_SubmittedCosts!AC166/VLOOKUP($F166,Inp_SubOngoingEfficiency!$F$20:$AK$22,MATCH(AC$7,Inp_SubOngoingEfficiency!$F$7:$AK$7,0),FALSE)</f>
        <v>0</v>
      </c>
      <c r="AD166" s="81">
        <f>Cal_SubmittedCosts!AD166/VLOOKUP($F166,Inp_SubOngoingEfficiency!$F$20:$AK$22,MATCH(AD$7,Inp_SubOngoingEfficiency!$F$7:$AK$7,0),FALSE)</f>
        <v>0</v>
      </c>
      <c r="AE166" s="81">
        <f>Cal_SubmittedCosts!AE166/VLOOKUP($F166,Inp_SubOngoingEfficiency!$F$20:$AK$22,MATCH(AE$7,Inp_SubOngoingEfficiency!$F$7:$AK$7,0),FALSE)</f>
        <v>0</v>
      </c>
      <c r="AF166" s="81">
        <f>Cal_SubmittedCosts!AF166/VLOOKUP($F166,Inp_SubOngoingEfficiency!$F$20:$AK$22,MATCH(AF$7,Inp_SubOngoingEfficiency!$F$7:$AK$7,0),FALSE)</f>
        <v>0</v>
      </c>
      <c r="AG166" s="81">
        <f>Cal_SubmittedCosts!AG166/VLOOKUP($F166,Inp_SubOngoingEfficiency!$F$20:$AK$22,MATCH(AG$7,Inp_SubOngoingEfficiency!$F$7:$AK$7,0),FALSE)</f>
        <v>0</v>
      </c>
      <c r="AH166" s="81">
        <f>Cal_SubmittedCosts!AH166/VLOOKUP($F166,Inp_SubOngoingEfficiency!$F$20:$AK$22,MATCH(AH$7,Inp_SubOngoingEfficiency!$F$7:$AK$7,0),FALSE)</f>
        <v>0</v>
      </c>
      <c r="AI166" s="81">
        <f>Cal_SubmittedCosts!AI166/VLOOKUP($F166,Inp_SubOngoingEfficiency!$F$20:$AK$22,MATCH(AI$7,Inp_SubOngoingEfficiency!$F$7:$AK$7,0),FALSE)</f>
        <v>0</v>
      </c>
      <c r="AJ166" s="81">
        <f>Cal_SubmittedCosts!AJ166/VLOOKUP($F166,Inp_SubOngoingEfficiency!$F$20:$AK$22,MATCH(AJ$7,Inp_SubOngoingEfficiency!$F$7:$AK$7,0),FALSE)</f>
        <v>0</v>
      </c>
      <c r="AK166" s="81">
        <f>Cal_SubmittedCosts!AK166/VLOOKUP($F166,Inp_SubOngoingEfficiency!$F$20:$AK$22,MATCH(AK$7,Inp_SubOngoingEfficiency!$F$7:$AK$7,0),FALSE)</f>
        <v>0</v>
      </c>
    </row>
    <row r="167" spans="5:37">
      <c r="E167" s="87" t="str">
        <f>Cover!$F$13</f>
        <v>Lon</v>
      </c>
      <c r="F167" s="86" t="s">
        <v>196</v>
      </c>
      <c r="G167" s="79" t="s">
        <v>332</v>
      </c>
      <c r="H167" s="79" t="s">
        <v>197</v>
      </c>
      <c r="I167" s="79" t="s">
        <v>202</v>
      </c>
      <c r="J167" s="86" t="s">
        <v>295</v>
      </c>
      <c r="K167" s="67" t="str">
        <f t="shared" si="31"/>
        <v>Repex_Replacing: Iron mains &gt;30m_Net</v>
      </c>
      <c r="L167" s="86" t="s">
        <v>292</v>
      </c>
      <c r="M167" s="88" t="str">
        <f t="shared" si="30"/>
        <v>LonRepex4.06 Capitalised ReplacementMainsReplacing: Iron mains &gt;30mCostTotex</v>
      </c>
      <c r="N167" s="86"/>
      <c r="O167" s="86"/>
      <c r="P167" s="86"/>
      <c r="Q167" s="86"/>
      <c r="R167" s="14"/>
      <c r="S167" s="86"/>
      <c r="T167" s="89"/>
      <c r="U167" s="89"/>
      <c r="V167" s="89"/>
      <c r="W167" s="89"/>
      <c r="X167" s="89"/>
      <c r="Y167" s="81">
        <f>Cal_SubmittedCosts!Y167/VLOOKUP($F167,Inp_SubOngoingEfficiency!$F$20:$AK$22,MATCH(Y$7,Inp_SubOngoingEfficiency!$F$7:$AK$7,0),FALSE)</f>
        <v>0</v>
      </c>
      <c r="Z167" s="81">
        <f>Cal_SubmittedCosts!Z167/VLOOKUP($F167,Inp_SubOngoingEfficiency!$F$20:$AK$22,MATCH(Z$7,Inp_SubOngoingEfficiency!$F$7:$AK$7,0),FALSE)</f>
        <v>0</v>
      </c>
      <c r="AA167" s="81">
        <f>Cal_SubmittedCosts!AA167/VLOOKUP($F167,Inp_SubOngoingEfficiency!$F$20:$AK$22,MATCH(AA$7,Inp_SubOngoingEfficiency!$F$7:$AK$7,0),FALSE)</f>
        <v>0</v>
      </c>
      <c r="AB167" s="81">
        <f>Cal_SubmittedCosts!AB167/VLOOKUP($F167,Inp_SubOngoingEfficiency!$F$20:$AK$22,MATCH(AB$7,Inp_SubOngoingEfficiency!$F$7:$AK$7,0),FALSE)</f>
        <v>0</v>
      </c>
      <c r="AC167" s="81">
        <f>Cal_SubmittedCosts!AC167/VLOOKUP($F167,Inp_SubOngoingEfficiency!$F$20:$AK$22,MATCH(AC$7,Inp_SubOngoingEfficiency!$F$7:$AK$7,0),FALSE)</f>
        <v>0</v>
      </c>
      <c r="AD167" s="81">
        <f>Cal_SubmittedCosts!AD167/VLOOKUP($F167,Inp_SubOngoingEfficiency!$F$20:$AK$22,MATCH(AD$7,Inp_SubOngoingEfficiency!$F$7:$AK$7,0),FALSE)</f>
        <v>0</v>
      </c>
      <c r="AE167" s="81">
        <f>Cal_SubmittedCosts!AE167/VLOOKUP($F167,Inp_SubOngoingEfficiency!$F$20:$AK$22,MATCH(AE$7,Inp_SubOngoingEfficiency!$F$7:$AK$7,0),FALSE)</f>
        <v>0</v>
      </c>
      <c r="AF167" s="81">
        <f>Cal_SubmittedCosts!AF167/VLOOKUP($F167,Inp_SubOngoingEfficiency!$F$20:$AK$22,MATCH(AF$7,Inp_SubOngoingEfficiency!$F$7:$AK$7,0),FALSE)</f>
        <v>0</v>
      </c>
      <c r="AG167" s="81">
        <f>Cal_SubmittedCosts!AG167/VLOOKUP($F167,Inp_SubOngoingEfficiency!$F$20:$AK$22,MATCH(AG$7,Inp_SubOngoingEfficiency!$F$7:$AK$7,0),FALSE)</f>
        <v>0</v>
      </c>
      <c r="AH167" s="81">
        <f>Cal_SubmittedCosts!AH167/VLOOKUP($F167,Inp_SubOngoingEfficiency!$F$20:$AK$22,MATCH(AH$7,Inp_SubOngoingEfficiency!$F$7:$AK$7,0),FALSE)</f>
        <v>0</v>
      </c>
      <c r="AI167" s="81">
        <f>Cal_SubmittedCosts!AI167/VLOOKUP($F167,Inp_SubOngoingEfficiency!$F$20:$AK$22,MATCH(AI$7,Inp_SubOngoingEfficiency!$F$7:$AK$7,0),FALSE)</f>
        <v>0</v>
      </c>
      <c r="AJ167" s="81">
        <f>Cal_SubmittedCosts!AJ167/VLOOKUP($F167,Inp_SubOngoingEfficiency!$F$20:$AK$22,MATCH(AJ$7,Inp_SubOngoingEfficiency!$F$7:$AK$7,0),FALSE)</f>
        <v>0</v>
      </c>
      <c r="AK167" s="81">
        <f>Cal_SubmittedCosts!AK167/VLOOKUP($F167,Inp_SubOngoingEfficiency!$F$20:$AK$22,MATCH(AK$7,Inp_SubOngoingEfficiency!$F$7:$AK$7,0),FALSE)</f>
        <v>0</v>
      </c>
    </row>
    <row r="168" spans="5:37">
      <c r="E168" s="87" t="str">
        <f>Cover!$F$13</f>
        <v>Lon</v>
      </c>
      <c r="F168" s="86" t="s">
        <v>196</v>
      </c>
      <c r="G168" s="79" t="s">
        <v>334</v>
      </c>
      <c r="H168" s="79" t="s">
        <v>207</v>
      </c>
      <c r="I168" s="79" t="s">
        <v>198</v>
      </c>
      <c r="J168" s="86" t="s">
        <v>295</v>
      </c>
      <c r="K168" s="67" t="str">
        <f t="shared" si="31"/>
        <v>Repex_Replacing: Tier 1_Net</v>
      </c>
      <c r="L168" s="86" t="s">
        <v>292</v>
      </c>
      <c r="M168" s="88" t="str">
        <f t="shared" si="30"/>
        <v>LonRepex4.07 Repex ServicesServicesReplacing: Tier 1CostTotex</v>
      </c>
      <c r="N168" s="86"/>
      <c r="O168" s="86"/>
      <c r="P168" s="86"/>
      <c r="Q168" s="86"/>
      <c r="R168" s="14"/>
      <c r="S168" s="86"/>
      <c r="T168" s="89"/>
      <c r="U168" s="89"/>
      <c r="V168" s="89"/>
      <c r="W168" s="89"/>
      <c r="X168" s="89"/>
      <c r="Y168" s="81">
        <f>Cal_SubmittedCosts!Y168/VLOOKUP($F168,Inp_SubOngoingEfficiency!$F$20:$AK$22,MATCH(Y$7,Inp_SubOngoingEfficiency!$F$7:$AK$7,0),FALSE)</f>
        <v>34.343267796999996</v>
      </c>
      <c r="Z168" s="81">
        <f>Cal_SubmittedCosts!Z168/VLOOKUP($F168,Inp_SubOngoingEfficiency!$F$20:$AK$22,MATCH(Z$7,Inp_SubOngoingEfficiency!$F$7:$AK$7,0),FALSE)</f>
        <v>26.205571795000001</v>
      </c>
      <c r="AA168" s="81">
        <f>Cal_SubmittedCosts!AA168/VLOOKUP($F168,Inp_SubOngoingEfficiency!$F$20:$AK$22,MATCH(AA$7,Inp_SubOngoingEfficiency!$F$7:$AK$7,0),FALSE)</f>
        <v>31.209553857</v>
      </c>
      <c r="AB168" s="81">
        <f>Cal_SubmittedCosts!AB168/VLOOKUP($F168,Inp_SubOngoingEfficiency!$F$20:$AK$22,MATCH(AB$7,Inp_SubOngoingEfficiency!$F$7:$AK$7,0),FALSE)</f>
        <v>29.337599946999994</v>
      </c>
      <c r="AC168" s="81">
        <f>Cal_SubmittedCosts!AC168/VLOOKUP($F168,Inp_SubOngoingEfficiency!$F$20:$AK$22,MATCH(AC$7,Inp_SubOngoingEfficiency!$F$7:$AK$7,0),FALSE)</f>
        <v>31.072760663000004</v>
      </c>
      <c r="AD168" s="81">
        <f>Cal_SubmittedCosts!AD168/VLOOKUP($F168,Inp_SubOngoingEfficiency!$F$20:$AK$22,MATCH(AD$7,Inp_SubOngoingEfficiency!$F$7:$AK$7,0),FALSE)</f>
        <v>25.908003774000004</v>
      </c>
      <c r="AE168" s="81">
        <f>Cal_SubmittedCosts!AE168/VLOOKUP($F168,Inp_SubOngoingEfficiency!$F$20:$AK$22,MATCH(AE$7,Inp_SubOngoingEfficiency!$F$7:$AK$7,0),FALSE)</f>
        <v>25.073748638000001</v>
      </c>
      <c r="AF168" s="81">
        <f>Cal_SubmittedCosts!AF168/VLOOKUP($F168,Inp_SubOngoingEfficiency!$F$20:$AK$22,MATCH(AF$7,Inp_SubOngoingEfficiency!$F$7:$AK$7,0),FALSE)</f>
        <v>39.116943931658291</v>
      </c>
      <c r="AG168" s="81">
        <f>Cal_SubmittedCosts!AG168/VLOOKUP($F168,Inp_SubOngoingEfficiency!$F$20:$AK$22,MATCH(AG$7,Inp_SubOngoingEfficiency!$F$7:$AK$7,0),FALSE)</f>
        <v>34.723213795611223</v>
      </c>
      <c r="AH168" s="81">
        <f>Cal_SubmittedCosts!AH168/VLOOKUP($F168,Inp_SubOngoingEfficiency!$F$20:$AK$22,MATCH(AH$7,Inp_SubOngoingEfficiency!$F$7:$AK$7,0),FALSE)</f>
        <v>33.907069245878397</v>
      </c>
      <c r="AI168" s="81">
        <f>Cal_SubmittedCosts!AI168/VLOOKUP($F168,Inp_SubOngoingEfficiency!$F$20:$AK$22,MATCH(AI$7,Inp_SubOngoingEfficiency!$F$7:$AK$7,0),FALSE)</f>
        <v>33.26520253819367</v>
      </c>
      <c r="AJ168" s="81">
        <f>Cal_SubmittedCosts!AJ168/VLOOKUP($F168,Inp_SubOngoingEfficiency!$F$20:$AK$22,MATCH(AJ$7,Inp_SubOngoingEfficiency!$F$7:$AK$7,0),FALSE)</f>
        <v>33.242960169105203</v>
      </c>
      <c r="AK168" s="81">
        <f>Cal_SubmittedCosts!AK168/VLOOKUP($F168,Inp_SubOngoingEfficiency!$F$20:$AK$22,MATCH(AK$7,Inp_SubOngoingEfficiency!$F$7:$AK$7,0),FALSE)</f>
        <v>33.258191973523076</v>
      </c>
    </row>
    <row r="169" spans="5:37">
      <c r="E169" s="87" t="str">
        <f>Cover!$F$13</f>
        <v>Lon</v>
      </c>
      <c r="F169" s="86" t="s">
        <v>196</v>
      </c>
      <c r="G169" s="79" t="s">
        <v>334</v>
      </c>
      <c r="H169" s="79" t="s">
        <v>207</v>
      </c>
      <c r="I169" s="79" t="s">
        <v>199</v>
      </c>
      <c r="J169" s="86" t="s">
        <v>295</v>
      </c>
      <c r="K169" s="67" t="str">
        <f t="shared" si="31"/>
        <v>Repex_Replacing: Tier 2A_Net</v>
      </c>
      <c r="L169" s="86" t="s">
        <v>292</v>
      </c>
      <c r="M169" s="88" t="str">
        <f t="shared" si="30"/>
        <v>LonRepex4.07 Repex ServicesServicesReplacing: Tier 2ACostTotex</v>
      </c>
      <c r="N169" s="86"/>
      <c r="O169" s="86"/>
      <c r="P169" s="86"/>
      <c r="Q169" s="86"/>
      <c r="R169" s="14"/>
      <c r="S169" s="86"/>
      <c r="T169" s="89"/>
      <c r="U169" s="89"/>
      <c r="V169" s="89"/>
      <c r="W169" s="89"/>
      <c r="X169" s="89"/>
      <c r="Y169" s="81">
        <f>Cal_SubmittedCosts!Y169/VLOOKUP($F169,Inp_SubOngoingEfficiency!$F$20:$AK$22,MATCH(Y$7,Inp_SubOngoingEfficiency!$F$7:$AK$7,0),FALSE)</f>
        <v>2.9918180000000003E-3</v>
      </c>
      <c r="Z169" s="81">
        <f>Cal_SubmittedCosts!Z169/VLOOKUP($F169,Inp_SubOngoingEfficiency!$F$20:$AK$22,MATCH(Z$7,Inp_SubOngoingEfficiency!$F$7:$AK$7,0),FALSE)</f>
        <v>7.731417E-3</v>
      </c>
      <c r="AA169" s="81">
        <f>Cal_SubmittedCosts!AA169/VLOOKUP($F169,Inp_SubOngoingEfficiency!$F$20:$AK$22,MATCH(AA$7,Inp_SubOngoingEfficiency!$F$7:$AK$7,0),FALSE)</f>
        <v>2.0144611E-2</v>
      </c>
      <c r="AB169" s="81">
        <f>Cal_SubmittedCosts!AB169/VLOOKUP($F169,Inp_SubOngoingEfficiency!$F$20:$AK$22,MATCH(AB$7,Inp_SubOngoingEfficiency!$F$7:$AK$7,0),FALSE)</f>
        <v>1.7196842E-2</v>
      </c>
      <c r="AC169" s="81">
        <f>Cal_SubmittedCosts!AC169/VLOOKUP($F169,Inp_SubOngoingEfficiency!$F$20:$AK$22,MATCH(AC$7,Inp_SubOngoingEfficiency!$F$7:$AK$7,0),FALSE)</f>
        <v>4.6851009999999997E-3</v>
      </c>
      <c r="AD169" s="81">
        <f>Cal_SubmittedCosts!AD169/VLOOKUP($F169,Inp_SubOngoingEfficiency!$F$20:$AK$22,MATCH(AD$7,Inp_SubOngoingEfficiency!$F$7:$AK$7,0),FALSE)</f>
        <v>1.0188565E-2</v>
      </c>
      <c r="AE169" s="81">
        <f>Cal_SubmittedCosts!AE169/VLOOKUP($F169,Inp_SubOngoingEfficiency!$F$20:$AK$22,MATCH(AE$7,Inp_SubOngoingEfficiency!$F$7:$AK$7,0),FALSE)</f>
        <v>1.3609464999999999E-2</v>
      </c>
      <c r="AF169" s="81">
        <f>Cal_SubmittedCosts!AF169/VLOOKUP($F169,Inp_SubOngoingEfficiency!$F$20:$AK$22,MATCH(AF$7,Inp_SubOngoingEfficiency!$F$7:$AK$7,0),FALSE)</f>
        <v>0.13540564824120602</v>
      </c>
      <c r="AG169" s="81">
        <f>Cal_SubmittedCosts!AG169/VLOOKUP($F169,Inp_SubOngoingEfficiency!$F$20:$AK$22,MATCH(AG$7,Inp_SubOngoingEfficiency!$F$7:$AK$7,0),FALSE)</f>
        <v>1.3058608620994418E-2</v>
      </c>
      <c r="AH169" s="81">
        <f>Cal_SubmittedCosts!AH169/VLOOKUP($F169,Inp_SubOngoingEfficiency!$F$20:$AK$22,MATCH(AH$7,Inp_SubOngoingEfficiency!$F$7:$AK$7,0),FALSE)</f>
        <v>2.390938658343103E-2</v>
      </c>
      <c r="AI169" s="81">
        <f>Cal_SubmittedCosts!AI169/VLOOKUP($F169,Inp_SubOngoingEfficiency!$F$20:$AK$22,MATCH(AI$7,Inp_SubOngoingEfficiency!$F$7:$AK$7,0),FALSE)</f>
        <v>3.7530837873756218E-2</v>
      </c>
      <c r="AJ169" s="81">
        <f>Cal_SubmittedCosts!AJ169/VLOOKUP($F169,Inp_SubOngoingEfficiency!$F$20:$AK$22,MATCH(AJ$7,Inp_SubOngoingEfficiency!$F$7:$AK$7,0),FALSE)</f>
        <v>4.0631220366244412E-2</v>
      </c>
      <c r="AK169" s="81">
        <f>Cal_SubmittedCosts!AK169/VLOOKUP($F169,Inp_SubOngoingEfficiency!$F$20:$AK$22,MATCH(AK$7,Inp_SubOngoingEfficiency!$F$7:$AK$7,0),FALSE)</f>
        <v>4.2213291911138477E-2</v>
      </c>
    </row>
    <row r="170" spans="5:37">
      <c r="E170" s="87" t="str">
        <f>Cover!$F$13</f>
        <v>Lon</v>
      </c>
      <c r="F170" s="86" t="s">
        <v>196</v>
      </c>
      <c r="G170" s="79" t="s">
        <v>334</v>
      </c>
      <c r="H170" s="79" t="s">
        <v>207</v>
      </c>
      <c r="I170" s="79" t="s">
        <v>206</v>
      </c>
      <c r="J170" s="86" t="s">
        <v>295</v>
      </c>
      <c r="K170" s="67" t="str">
        <f t="shared" si="31"/>
        <v>Repex_Replacing: Tier 2B_Net</v>
      </c>
      <c r="L170" s="86" t="s">
        <v>292</v>
      </c>
      <c r="M170" s="88" t="str">
        <f t="shared" si="30"/>
        <v>LonRepex4.07 Repex ServicesServicesReplacing: Tier 2BCostTotex</v>
      </c>
      <c r="N170" s="86"/>
      <c r="O170" s="86"/>
      <c r="P170" s="86"/>
      <c r="Q170" s="86"/>
      <c r="R170" s="14"/>
      <c r="S170" s="86"/>
      <c r="T170" s="89"/>
      <c r="U170" s="89"/>
      <c r="V170" s="89"/>
      <c r="W170" s="89"/>
      <c r="X170" s="89"/>
      <c r="Y170" s="81">
        <f>Cal_SubmittedCosts!Y170/VLOOKUP($F170,Inp_SubOngoingEfficiency!$F$20:$AK$22,MATCH(Y$7,Inp_SubOngoingEfficiency!$F$7:$AK$7,0),FALSE)</f>
        <v>1.9119116999999998E-2</v>
      </c>
      <c r="Z170" s="81">
        <f>Cal_SubmittedCosts!Z170/VLOOKUP($F170,Inp_SubOngoingEfficiency!$F$20:$AK$22,MATCH(Z$7,Inp_SubOngoingEfficiency!$F$7:$AK$7,0),FALSE)</f>
        <v>3.0229269999999999E-3</v>
      </c>
      <c r="AA170" s="81">
        <f>Cal_SubmittedCosts!AA170/VLOOKUP($F170,Inp_SubOngoingEfficiency!$F$20:$AK$22,MATCH(AA$7,Inp_SubOngoingEfficiency!$F$7:$AK$7,0),FALSE)</f>
        <v>1.3689218000000001E-2</v>
      </c>
      <c r="AB170" s="81">
        <f>Cal_SubmittedCosts!AB170/VLOOKUP($F170,Inp_SubOngoingEfficiency!$F$20:$AK$22,MATCH(AB$7,Inp_SubOngoingEfficiency!$F$7:$AK$7,0),FALSE)</f>
        <v>6.1863764000000002E-2</v>
      </c>
      <c r="AC170" s="81">
        <f>Cal_SubmittedCosts!AC170/VLOOKUP($F170,Inp_SubOngoingEfficiency!$F$20:$AK$22,MATCH(AC$7,Inp_SubOngoingEfficiency!$F$7:$AK$7,0),FALSE)</f>
        <v>2.8461872999999999E-2</v>
      </c>
      <c r="AD170" s="81">
        <f>Cal_SubmittedCosts!AD170/VLOOKUP($F170,Inp_SubOngoingEfficiency!$F$20:$AK$22,MATCH(AD$7,Inp_SubOngoingEfficiency!$F$7:$AK$7,0),FALSE)</f>
        <v>2.5900481E-2</v>
      </c>
      <c r="AE170" s="81">
        <f>Cal_SubmittedCosts!AE170/VLOOKUP($F170,Inp_SubOngoingEfficiency!$F$20:$AK$22,MATCH(AE$7,Inp_SubOngoingEfficiency!$F$7:$AK$7,0),FALSE)</f>
        <v>6.2838076999999992E-2</v>
      </c>
      <c r="AF170" s="81">
        <f>Cal_SubmittedCosts!AF170/VLOOKUP($F170,Inp_SubOngoingEfficiency!$F$20:$AK$22,MATCH(AF$7,Inp_SubOngoingEfficiency!$F$7:$AK$7,0),FALSE)</f>
        <v>0.25745992361809045</v>
      </c>
      <c r="AG170" s="81">
        <f>Cal_SubmittedCosts!AG170/VLOOKUP($F170,Inp_SubOngoingEfficiency!$F$20:$AK$22,MATCH(AG$7,Inp_SubOngoingEfficiency!$F$7:$AK$7,0),FALSE)</f>
        <v>5.6101310572965329E-4</v>
      </c>
      <c r="AH170" s="81">
        <f>Cal_SubmittedCosts!AH170/VLOOKUP($F170,Inp_SubOngoingEfficiency!$F$20:$AK$22,MATCH(AH$7,Inp_SubOngoingEfficiency!$F$7:$AK$7,0),FALSE)</f>
        <v>1.0271818170167013E-3</v>
      </c>
      <c r="AI170" s="81">
        <f>Cal_SubmittedCosts!AI170/VLOOKUP($F170,Inp_SubOngoingEfficiency!$F$20:$AK$22,MATCH(AI$7,Inp_SubOngoingEfficiency!$F$7:$AK$7,0),FALSE)</f>
        <v>1.6123713770116377E-3</v>
      </c>
      <c r="AJ170" s="81">
        <f>Cal_SubmittedCosts!AJ170/VLOOKUP($F170,Inp_SubOngoingEfficiency!$F$20:$AK$22,MATCH(AJ$7,Inp_SubOngoingEfficiency!$F$7:$AK$7,0),FALSE)</f>
        <v>1.7455628572203459E-3</v>
      </c>
      <c r="AK170" s="81">
        <f>Cal_SubmittedCosts!AK170/VLOOKUP($F170,Inp_SubOngoingEfficiency!$F$20:$AK$22,MATCH(AK$7,Inp_SubOngoingEfficiency!$F$7:$AK$7,0),FALSE)</f>
        <v>1.8135365367753827E-3</v>
      </c>
    </row>
    <row r="171" spans="5:37">
      <c r="E171" s="87" t="str">
        <f>Cover!$F$13</f>
        <v>Lon</v>
      </c>
      <c r="F171" s="86" t="s">
        <v>196</v>
      </c>
      <c r="G171" s="79" t="s">
        <v>334</v>
      </c>
      <c r="H171" s="79" t="s">
        <v>207</v>
      </c>
      <c r="I171" s="79" t="s">
        <v>201</v>
      </c>
      <c r="J171" s="86" t="s">
        <v>295</v>
      </c>
      <c r="K171" s="67" t="str">
        <f t="shared" si="31"/>
        <v>Repex_Replacing: Tier 3_Net</v>
      </c>
      <c r="L171" s="86" t="s">
        <v>292</v>
      </c>
      <c r="M171" s="88" t="str">
        <f t="shared" si="30"/>
        <v>LonRepex4.07 Repex ServicesServicesReplacing: Tier 3CostTotex</v>
      </c>
      <c r="N171" s="86"/>
      <c r="O171" s="86"/>
      <c r="P171" s="86"/>
      <c r="Q171" s="86"/>
      <c r="R171" s="14"/>
      <c r="S171" s="86"/>
      <c r="T171" s="89"/>
      <c r="U171" s="89"/>
      <c r="V171" s="89"/>
      <c r="W171" s="89"/>
      <c r="X171" s="89"/>
      <c r="Y171" s="81">
        <f>Cal_SubmittedCosts!Y171/VLOOKUP($F171,Inp_SubOngoingEfficiency!$F$20:$AK$22,MATCH(Y$7,Inp_SubOngoingEfficiency!$F$7:$AK$7,0),FALSE)</f>
        <v>9.9664490000000005E-3</v>
      </c>
      <c r="Z171" s="81">
        <f>Cal_SubmittedCosts!Z171/VLOOKUP($F171,Inp_SubOngoingEfficiency!$F$20:$AK$22,MATCH(Z$7,Inp_SubOngoingEfficiency!$F$7:$AK$7,0),FALSE)</f>
        <v>6.700849E-3</v>
      </c>
      <c r="AA171" s="81">
        <f>Cal_SubmittedCosts!AA171/VLOOKUP($F171,Inp_SubOngoingEfficiency!$F$20:$AK$22,MATCH(AA$7,Inp_SubOngoingEfficiency!$F$7:$AK$7,0),FALSE)</f>
        <v>1.7050041000000002E-2</v>
      </c>
      <c r="AB171" s="81">
        <f>Cal_SubmittedCosts!AB171/VLOOKUP($F171,Inp_SubOngoingEfficiency!$F$20:$AK$22,MATCH(AB$7,Inp_SubOngoingEfficiency!$F$7:$AK$7,0),FALSE)</f>
        <v>5.2267572999999998E-2</v>
      </c>
      <c r="AC171" s="81">
        <f>Cal_SubmittedCosts!AC171/VLOOKUP($F171,Inp_SubOngoingEfficiency!$F$20:$AK$22,MATCH(AC$7,Inp_SubOngoingEfficiency!$F$7:$AK$7,0),FALSE)</f>
        <v>5.9930803000000005E-2</v>
      </c>
      <c r="AD171" s="81">
        <f>Cal_SubmittedCosts!AD171/VLOOKUP($F171,Inp_SubOngoingEfficiency!$F$20:$AK$22,MATCH(AD$7,Inp_SubOngoingEfficiency!$F$7:$AK$7,0),FALSE)</f>
        <v>0.123422796</v>
      </c>
      <c r="AE171" s="81">
        <f>Cal_SubmittedCosts!AE171/VLOOKUP($F171,Inp_SubOngoingEfficiency!$F$20:$AK$22,MATCH(AE$7,Inp_SubOngoingEfficiency!$F$7:$AK$7,0),FALSE)</f>
        <v>0.21775740300000002</v>
      </c>
      <c r="AF171" s="81">
        <f>Cal_SubmittedCosts!AF171/VLOOKUP($F171,Inp_SubOngoingEfficiency!$F$20:$AK$22,MATCH(AF$7,Inp_SubOngoingEfficiency!$F$7:$AK$7,0),FALSE)</f>
        <v>0.5973205959798995</v>
      </c>
      <c r="AG171" s="81">
        <f>Cal_SubmittedCosts!AG171/VLOOKUP($F171,Inp_SubOngoingEfficiency!$F$20:$AK$22,MATCH(AG$7,Inp_SubOngoingEfficiency!$F$7:$AK$7,0),FALSE)</f>
        <v>0</v>
      </c>
      <c r="AH171" s="81">
        <f>Cal_SubmittedCosts!AH171/VLOOKUP($F171,Inp_SubOngoingEfficiency!$F$20:$AK$22,MATCH(AH$7,Inp_SubOngoingEfficiency!$F$7:$AK$7,0),FALSE)</f>
        <v>0</v>
      </c>
      <c r="AI171" s="81">
        <f>Cal_SubmittedCosts!AI171/VLOOKUP($F171,Inp_SubOngoingEfficiency!$F$20:$AK$22,MATCH(AI$7,Inp_SubOngoingEfficiency!$F$7:$AK$7,0),FALSE)</f>
        <v>0</v>
      </c>
      <c r="AJ171" s="81">
        <f>Cal_SubmittedCosts!AJ171/VLOOKUP($F171,Inp_SubOngoingEfficiency!$F$20:$AK$22,MATCH(AJ$7,Inp_SubOngoingEfficiency!$F$7:$AK$7,0),FALSE)</f>
        <v>0</v>
      </c>
      <c r="AK171" s="81">
        <f>Cal_SubmittedCosts!AK171/VLOOKUP($F171,Inp_SubOngoingEfficiency!$F$20:$AK$22,MATCH(AK$7,Inp_SubOngoingEfficiency!$F$7:$AK$7,0),FALSE)</f>
        <v>0</v>
      </c>
    </row>
    <row r="172" spans="5:37">
      <c r="E172" s="87" t="str">
        <f>Cover!$F$13</f>
        <v>Lon</v>
      </c>
      <c r="F172" s="86" t="s">
        <v>196</v>
      </c>
      <c r="G172" s="79" t="s">
        <v>334</v>
      </c>
      <c r="H172" s="79" t="s">
        <v>207</v>
      </c>
      <c r="I172" s="79" t="s">
        <v>208</v>
      </c>
      <c r="J172" s="86" t="s">
        <v>295</v>
      </c>
      <c r="K172" s="67" t="str">
        <f t="shared" si="31"/>
        <v>Repex_Replacing: Iron Mains &gt;30m_Net</v>
      </c>
      <c r="L172" s="86" t="s">
        <v>292</v>
      </c>
      <c r="M172" s="88" t="str">
        <f t="shared" si="30"/>
        <v>LonRepex4.07 Repex ServicesServicesReplacing: Iron Mains &gt;30mCostTotex</v>
      </c>
      <c r="N172" s="86"/>
      <c r="O172" s="86"/>
      <c r="P172" s="86"/>
      <c r="Q172" s="86"/>
      <c r="R172" s="14"/>
      <c r="S172" s="86"/>
      <c r="T172" s="89"/>
      <c r="U172" s="89"/>
      <c r="V172" s="89"/>
      <c r="W172" s="89"/>
      <c r="X172" s="89"/>
      <c r="Y172" s="81">
        <f>Cal_SubmittedCosts!Y172/VLOOKUP($F172,Inp_SubOngoingEfficiency!$F$20:$AK$22,MATCH(Y$7,Inp_SubOngoingEfficiency!$F$7:$AK$7,0),FALSE)</f>
        <v>4.4123022999999997E-2</v>
      </c>
      <c r="Z172" s="81">
        <f>Cal_SubmittedCosts!Z172/VLOOKUP($F172,Inp_SubOngoingEfficiency!$F$20:$AK$22,MATCH(Z$7,Inp_SubOngoingEfficiency!$F$7:$AK$7,0),FALSE)</f>
        <v>2.5309600000000001E-3</v>
      </c>
      <c r="AA172" s="81">
        <f>Cal_SubmittedCosts!AA172/VLOOKUP($F172,Inp_SubOngoingEfficiency!$F$20:$AK$22,MATCH(AA$7,Inp_SubOngoingEfficiency!$F$7:$AK$7,0),FALSE)</f>
        <v>7.3172277999999993E-2</v>
      </c>
      <c r="AB172" s="81">
        <f>Cal_SubmittedCosts!AB172/VLOOKUP($F172,Inp_SubOngoingEfficiency!$F$20:$AK$22,MATCH(AB$7,Inp_SubOngoingEfficiency!$F$7:$AK$7,0),FALSE)</f>
        <v>2.2184588000000002E-2</v>
      </c>
      <c r="AC172" s="81">
        <f>Cal_SubmittedCosts!AC172/VLOOKUP($F172,Inp_SubOngoingEfficiency!$F$20:$AK$22,MATCH(AC$7,Inp_SubOngoingEfficiency!$F$7:$AK$7,0),FALSE)</f>
        <v>7.1163210000000001E-3</v>
      </c>
      <c r="AD172" s="81">
        <f>Cal_SubmittedCosts!AD172/VLOOKUP($F172,Inp_SubOngoingEfficiency!$F$20:$AK$22,MATCH(AD$7,Inp_SubOngoingEfficiency!$F$7:$AK$7,0),FALSE)</f>
        <v>1.1526559999999999E-3</v>
      </c>
      <c r="AE172" s="81">
        <f>Cal_SubmittedCosts!AE172/VLOOKUP($F172,Inp_SubOngoingEfficiency!$F$20:$AK$22,MATCH(AE$7,Inp_SubOngoingEfficiency!$F$7:$AK$7,0),FALSE)</f>
        <v>4.3897800000000002E-4</v>
      </c>
      <c r="AF172" s="81">
        <f>Cal_SubmittedCosts!AF172/VLOOKUP($F172,Inp_SubOngoingEfficiency!$F$20:$AK$22,MATCH(AF$7,Inp_SubOngoingEfficiency!$F$7:$AK$7,0),FALSE)</f>
        <v>0</v>
      </c>
      <c r="AG172" s="81">
        <f>Cal_SubmittedCosts!AG172/VLOOKUP($F172,Inp_SubOngoingEfficiency!$F$20:$AK$22,MATCH(AG$7,Inp_SubOngoingEfficiency!$F$7:$AK$7,0),FALSE)</f>
        <v>3.859767581626726E-2</v>
      </c>
      <c r="AH172" s="81">
        <f>Cal_SubmittedCosts!AH172/VLOOKUP($F172,Inp_SubOngoingEfficiency!$F$20:$AK$22,MATCH(AH$7,Inp_SubOngoingEfficiency!$F$7:$AK$7,0),FALSE)</f>
        <v>7.0669655441166324E-2</v>
      </c>
      <c r="AI172" s="81">
        <f>Cal_SubmittedCosts!AI172/VLOOKUP($F172,Inp_SubOngoingEfficiency!$F$20:$AK$22,MATCH(AI$7,Inp_SubOngoingEfficiency!$F$7:$AK$7,0),FALSE)</f>
        <v>0.11093094158663362</v>
      </c>
      <c r="AJ172" s="81">
        <f>Cal_SubmittedCosts!AJ172/VLOOKUP($F172,Inp_SubOngoingEfficiency!$F$20:$AK$22,MATCH(AJ$7,Inp_SubOngoingEfficiency!$F$7:$AK$7,0),FALSE)</f>
        <v>0.12009482157765285</v>
      </c>
      <c r="AK172" s="81">
        <f>Cal_SubmittedCosts!AK172/VLOOKUP($F172,Inp_SubOngoingEfficiency!$F$20:$AK$22,MATCH(AK$7,Inp_SubOngoingEfficiency!$F$7:$AK$7,0),FALSE)</f>
        <v>0.1247709893186477</v>
      </c>
    </row>
    <row r="173" spans="5:37">
      <c r="E173" s="87" t="str">
        <f>Cover!$F$13</f>
        <v>Lon</v>
      </c>
      <c r="F173" s="86" t="s">
        <v>196</v>
      </c>
      <c r="G173" s="79" t="s">
        <v>334</v>
      </c>
      <c r="H173" s="79" t="s">
        <v>207</v>
      </c>
      <c r="I173" s="79" t="s">
        <v>203</v>
      </c>
      <c r="J173" s="86" t="s">
        <v>295</v>
      </c>
      <c r="K173" s="67" t="str">
        <f t="shared" si="31"/>
        <v>Repex_Replacing: Steel Mains &lt;=2"_Net</v>
      </c>
      <c r="L173" s="86" t="s">
        <v>292</v>
      </c>
      <c r="M173" s="88" t="str">
        <f t="shared" si="30"/>
        <v>LonRepex4.07 Repex ServicesServicesReplacing: Steel Mains &lt;=2"CostTotex</v>
      </c>
      <c r="N173" s="86"/>
      <c r="O173" s="86"/>
      <c r="P173" s="86"/>
      <c r="Q173" s="86"/>
      <c r="R173" s="14"/>
      <c r="S173" s="86"/>
      <c r="T173" s="89"/>
      <c r="U173" s="89"/>
      <c r="V173" s="89"/>
      <c r="W173" s="89"/>
      <c r="X173" s="89"/>
      <c r="Y173" s="81">
        <f>Cal_SubmittedCosts!Y173/VLOOKUP($F173,Inp_SubOngoingEfficiency!$F$20:$AK$22,MATCH(Y$7,Inp_SubOngoingEfficiency!$F$7:$AK$7,0),FALSE)</f>
        <v>0.49541469799999999</v>
      </c>
      <c r="Z173" s="81">
        <f>Cal_SubmittedCosts!Z173/VLOOKUP($F173,Inp_SubOngoingEfficiency!$F$20:$AK$22,MATCH(Z$7,Inp_SubOngoingEfficiency!$F$7:$AK$7,0),FALSE)</f>
        <v>0.12852219399999998</v>
      </c>
      <c r="AA173" s="81">
        <f>Cal_SubmittedCosts!AA173/VLOOKUP($F173,Inp_SubOngoingEfficiency!$F$20:$AK$22,MATCH(AA$7,Inp_SubOngoingEfficiency!$F$7:$AK$7,0),FALSE)</f>
        <v>0.30594267200000003</v>
      </c>
      <c r="AB173" s="81">
        <f>Cal_SubmittedCosts!AB173/VLOOKUP($F173,Inp_SubOngoingEfficiency!$F$20:$AK$22,MATCH(AB$7,Inp_SubOngoingEfficiency!$F$7:$AK$7,0),FALSE)</f>
        <v>0.159082695</v>
      </c>
      <c r="AC173" s="81">
        <f>Cal_SubmittedCosts!AC173/VLOOKUP($F173,Inp_SubOngoingEfficiency!$F$20:$AK$22,MATCH(AC$7,Inp_SubOngoingEfficiency!$F$7:$AK$7,0),FALSE)</f>
        <v>0.52665092799999991</v>
      </c>
      <c r="AD173" s="81">
        <f>Cal_SubmittedCosts!AD173/VLOOKUP($F173,Inp_SubOngoingEfficiency!$F$20:$AK$22,MATCH(AD$7,Inp_SubOngoingEfficiency!$F$7:$AK$7,0),FALSE)</f>
        <v>0.37655123800000001</v>
      </c>
      <c r="AE173" s="81">
        <f>Cal_SubmittedCosts!AE173/VLOOKUP($F173,Inp_SubOngoingEfficiency!$F$20:$AK$22,MATCH(AE$7,Inp_SubOngoingEfficiency!$F$7:$AK$7,0),FALSE)</f>
        <v>0.50011336399999995</v>
      </c>
      <c r="AF173" s="81">
        <f>Cal_SubmittedCosts!AF173/VLOOKUP($F173,Inp_SubOngoingEfficiency!$F$20:$AK$22,MATCH(AF$7,Inp_SubOngoingEfficiency!$F$7:$AK$7,0),FALSE)</f>
        <v>0</v>
      </c>
      <c r="AG173" s="81">
        <f>Cal_SubmittedCosts!AG173/VLOOKUP($F173,Inp_SubOngoingEfficiency!$F$20:$AK$22,MATCH(AG$7,Inp_SubOngoingEfficiency!$F$7:$AK$7,0),FALSE)</f>
        <v>0.36462960430292168</v>
      </c>
      <c r="AH173" s="81">
        <f>Cal_SubmittedCosts!AH173/VLOOKUP($F173,Inp_SubOngoingEfficiency!$F$20:$AK$22,MATCH(AH$7,Inp_SubOngoingEfficiency!$F$7:$AK$7,0),FALSE)</f>
        <v>0.35859688736858719</v>
      </c>
      <c r="AI173" s="81">
        <f>Cal_SubmittedCosts!AI173/VLOOKUP($F173,Inp_SubOngoingEfficiency!$F$20:$AK$22,MATCH(AI$7,Inp_SubOngoingEfficiency!$F$7:$AK$7,0),FALSE)</f>
        <v>0.35489596717458916</v>
      </c>
      <c r="AJ173" s="81">
        <f>Cal_SubmittedCosts!AJ173/VLOOKUP($F173,Inp_SubOngoingEfficiency!$F$20:$AK$22,MATCH(AJ$7,Inp_SubOngoingEfficiency!$F$7:$AK$7,0),FALSE)</f>
        <v>0.35532764937223599</v>
      </c>
      <c r="AK173" s="81">
        <f>Cal_SubmittedCosts!AK173/VLOOKUP($F173,Inp_SubOngoingEfficiency!$F$20:$AK$22,MATCH(AK$7,Inp_SubOngoingEfficiency!$F$7:$AK$7,0),FALSE)</f>
        <v>0.35582289138534584</v>
      </c>
    </row>
    <row r="174" spans="5:37">
      <c r="E174" s="87" t="str">
        <f>Cover!$F$13</f>
        <v>Lon</v>
      </c>
      <c r="F174" s="86" t="s">
        <v>196</v>
      </c>
      <c r="G174" s="79" t="s">
        <v>334</v>
      </c>
      <c r="H174" s="79" t="s">
        <v>207</v>
      </c>
      <c r="I174" s="79" t="s">
        <v>205</v>
      </c>
      <c r="J174" s="86" t="s">
        <v>295</v>
      </c>
      <c r="K174" s="67" t="str">
        <f t="shared" si="31"/>
        <v>Repex_Replacing: Other Policy &amp; Condition_Net</v>
      </c>
      <c r="L174" s="86" t="s">
        <v>292</v>
      </c>
      <c r="M174" s="88" t="str">
        <f t="shared" si="30"/>
        <v>LonRepex4.07 Repex ServicesServicesReplacing: Other Policy &amp; ConditionCostTotex</v>
      </c>
      <c r="N174" s="86"/>
      <c r="O174" s="86"/>
      <c r="P174" s="86"/>
      <c r="Q174" s="86"/>
      <c r="R174" s="14"/>
      <c r="S174" s="86"/>
      <c r="T174" s="89"/>
      <c r="U174" s="89"/>
      <c r="V174" s="89"/>
      <c r="W174" s="89"/>
      <c r="X174" s="89"/>
      <c r="Y174" s="81">
        <f>Cal_SubmittedCosts!Y174/VLOOKUP($F174,Inp_SubOngoingEfficiency!$F$20:$AK$22,MATCH(Y$7,Inp_SubOngoingEfficiency!$F$7:$AK$7,0),FALSE)</f>
        <v>3.5929700000000001E-4</v>
      </c>
      <c r="Z174" s="81">
        <f>Cal_SubmittedCosts!Z174/VLOOKUP($F174,Inp_SubOngoingEfficiency!$F$20:$AK$22,MATCH(Z$7,Inp_SubOngoingEfficiency!$F$7:$AK$7,0),FALSE)</f>
        <v>3.3637300000000001E-3</v>
      </c>
      <c r="AA174" s="81">
        <f>Cal_SubmittedCosts!AA174/VLOOKUP($F174,Inp_SubOngoingEfficiency!$F$20:$AK$22,MATCH(AA$7,Inp_SubOngoingEfficiency!$F$7:$AK$7,0),FALSE)</f>
        <v>1.1431199E-2</v>
      </c>
      <c r="AB174" s="81">
        <f>Cal_SubmittedCosts!AB174/VLOOKUP($F174,Inp_SubOngoingEfficiency!$F$20:$AK$22,MATCH(AB$7,Inp_SubOngoingEfficiency!$F$7:$AK$7,0),FALSE)</f>
        <v>6.3970829999999996E-3</v>
      </c>
      <c r="AC174" s="81">
        <f>Cal_SubmittedCosts!AC174/VLOOKUP($F174,Inp_SubOngoingEfficiency!$F$20:$AK$22,MATCH(AC$7,Inp_SubOngoingEfficiency!$F$7:$AK$7,0),FALSE)</f>
        <v>6.6659620000000001E-3</v>
      </c>
      <c r="AD174" s="81">
        <f>Cal_SubmittedCosts!AD174/VLOOKUP($F174,Inp_SubOngoingEfficiency!$F$20:$AK$22,MATCH(AD$7,Inp_SubOngoingEfficiency!$F$7:$AK$7,0),FALSE)</f>
        <v>1.0258636999999999E-2</v>
      </c>
      <c r="AE174" s="81">
        <f>Cal_SubmittedCosts!AE174/VLOOKUP($F174,Inp_SubOngoingEfficiency!$F$20:$AK$22,MATCH(AE$7,Inp_SubOngoingEfficiency!$F$7:$AK$7,0),FALSE)</f>
        <v>9.456898E-3</v>
      </c>
      <c r="AF174" s="81">
        <f>Cal_SubmittedCosts!AF174/VLOOKUP($F174,Inp_SubOngoingEfficiency!$F$20:$AK$22,MATCH(AF$7,Inp_SubOngoingEfficiency!$F$7:$AK$7,0),FALSE)</f>
        <v>0</v>
      </c>
      <c r="AG174" s="81">
        <f>Cal_SubmittedCosts!AG174/VLOOKUP($F174,Inp_SubOngoingEfficiency!$F$20:$AK$22,MATCH(AG$7,Inp_SubOngoingEfficiency!$F$7:$AK$7,0),FALSE)</f>
        <v>0</v>
      </c>
      <c r="AH174" s="81">
        <f>Cal_SubmittedCosts!AH174/VLOOKUP($F174,Inp_SubOngoingEfficiency!$F$20:$AK$22,MATCH(AH$7,Inp_SubOngoingEfficiency!$F$7:$AK$7,0),FALSE)</f>
        <v>0</v>
      </c>
      <c r="AI174" s="81">
        <f>Cal_SubmittedCosts!AI174/VLOOKUP($F174,Inp_SubOngoingEfficiency!$F$20:$AK$22,MATCH(AI$7,Inp_SubOngoingEfficiency!$F$7:$AK$7,0),FALSE)</f>
        <v>0</v>
      </c>
      <c r="AJ174" s="81">
        <f>Cal_SubmittedCosts!AJ174/VLOOKUP($F174,Inp_SubOngoingEfficiency!$F$20:$AK$22,MATCH(AJ$7,Inp_SubOngoingEfficiency!$F$7:$AK$7,0),FALSE)</f>
        <v>0</v>
      </c>
      <c r="AK174" s="81">
        <f>Cal_SubmittedCosts!AK174/VLOOKUP($F174,Inp_SubOngoingEfficiency!$F$20:$AK$22,MATCH(AK$7,Inp_SubOngoingEfficiency!$F$7:$AK$7,0),FALSE)</f>
        <v>0</v>
      </c>
    </row>
    <row r="175" spans="5:37">
      <c r="E175" s="87" t="str">
        <f>Cover!$F$13</f>
        <v>Lon</v>
      </c>
      <c r="F175" s="86" t="s">
        <v>196</v>
      </c>
      <c r="G175" s="79" t="s">
        <v>334</v>
      </c>
      <c r="H175" s="79" t="s">
        <v>207</v>
      </c>
      <c r="I175" s="79" t="s">
        <v>204</v>
      </c>
      <c r="J175" s="86" t="s">
        <v>295</v>
      </c>
      <c r="K175" s="67" t="str">
        <f t="shared" si="31"/>
        <v>Repex_Replacing: Steel Mains &gt;2"_Net</v>
      </c>
      <c r="L175" s="86" t="s">
        <v>292</v>
      </c>
      <c r="M175" s="88" t="str">
        <f t="shared" si="30"/>
        <v>LonRepex4.07 Repex ServicesServicesReplacing: Steel Mains &gt;2"CostTotex</v>
      </c>
      <c r="N175" s="86"/>
      <c r="O175" s="86"/>
      <c r="P175" s="86"/>
      <c r="Q175" s="86"/>
      <c r="R175" s="14"/>
      <c r="S175" s="86"/>
      <c r="T175" s="89"/>
      <c r="U175" s="89"/>
      <c r="V175" s="89"/>
      <c r="W175" s="89"/>
      <c r="X175" s="89"/>
      <c r="Y175" s="81">
        <f>Cal_SubmittedCosts!Y175/VLOOKUP($F175,Inp_SubOngoingEfficiency!$F$20:$AK$22,MATCH(Y$7,Inp_SubOngoingEfficiency!$F$7:$AK$7,0),FALSE)</f>
        <v>8.6395799999999991E-3</v>
      </c>
      <c r="Z175" s="81">
        <f>Cal_SubmittedCosts!Z175/VLOOKUP($F175,Inp_SubOngoingEfficiency!$F$20:$AK$22,MATCH(Z$7,Inp_SubOngoingEfficiency!$F$7:$AK$7,0),FALSE)</f>
        <v>2.4294221999999997E-2</v>
      </c>
      <c r="AA175" s="81">
        <f>Cal_SubmittedCosts!AA175/VLOOKUP($F175,Inp_SubOngoingEfficiency!$F$20:$AK$22,MATCH(AA$7,Inp_SubOngoingEfficiency!$F$7:$AK$7,0),FALSE)</f>
        <v>3.5059027999999999E-2</v>
      </c>
      <c r="AB175" s="81">
        <f>Cal_SubmittedCosts!AB175/VLOOKUP($F175,Inp_SubOngoingEfficiency!$F$20:$AK$22,MATCH(AB$7,Inp_SubOngoingEfficiency!$F$7:$AK$7,0),FALSE)</f>
        <v>6.6135385000000005E-2</v>
      </c>
      <c r="AC175" s="81">
        <f>Cal_SubmittedCosts!AC175/VLOOKUP($F175,Inp_SubOngoingEfficiency!$F$20:$AK$22,MATCH(AC$7,Inp_SubOngoingEfficiency!$F$7:$AK$7,0),FALSE)</f>
        <v>6.3222735000000002E-2</v>
      </c>
      <c r="AD175" s="81">
        <f>Cal_SubmittedCosts!AD175/VLOOKUP($F175,Inp_SubOngoingEfficiency!$F$20:$AK$22,MATCH(AD$7,Inp_SubOngoingEfficiency!$F$7:$AK$7,0),FALSE)</f>
        <v>7.2974096000000002E-2</v>
      </c>
      <c r="AE175" s="81">
        <f>Cal_SubmittedCosts!AE175/VLOOKUP($F175,Inp_SubOngoingEfficiency!$F$20:$AK$22,MATCH(AE$7,Inp_SubOngoingEfficiency!$F$7:$AK$7,0),FALSE)</f>
        <v>0.105306781</v>
      </c>
      <c r="AF175" s="81">
        <f>Cal_SubmittedCosts!AF175/VLOOKUP($F175,Inp_SubOngoingEfficiency!$F$20:$AK$22,MATCH(AF$7,Inp_SubOngoingEfficiency!$F$7:$AK$7,0),FALSE)</f>
        <v>1.8528887437185931E-2</v>
      </c>
      <c r="AG175" s="81">
        <f>Cal_SubmittedCosts!AG175/VLOOKUP($F175,Inp_SubOngoingEfficiency!$F$20:$AK$22,MATCH(AG$7,Inp_SubOngoingEfficiency!$F$7:$AK$7,0),FALSE)</f>
        <v>0.89829439458599525</v>
      </c>
      <c r="AH175" s="81">
        <f>Cal_SubmittedCosts!AH175/VLOOKUP($F175,Inp_SubOngoingEfficiency!$F$20:$AK$22,MATCH(AH$7,Inp_SubOngoingEfficiency!$F$7:$AK$7,0),FALSE)</f>
        <v>1.644713057979476</v>
      </c>
      <c r="AI175" s="81">
        <f>Cal_SubmittedCosts!AI175/VLOOKUP($F175,Inp_SubOngoingEfficiency!$F$20:$AK$22,MATCH(AI$7,Inp_SubOngoingEfficiency!$F$7:$AK$7,0),FALSE)</f>
        <v>2.5817241781854934</v>
      </c>
      <c r="AJ175" s="81">
        <f>Cal_SubmittedCosts!AJ175/VLOOKUP($F175,Inp_SubOngoingEfficiency!$F$20:$AK$22,MATCH(AJ$7,Inp_SubOngoingEfficiency!$F$7:$AK$7,0),FALSE)</f>
        <v>2.7949974898961596</v>
      </c>
      <c r="AK175" s="81">
        <f>Cal_SubmittedCosts!AK175/VLOOKUP($F175,Inp_SubOngoingEfficiency!$F$20:$AK$22,MATCH(AK$7,Inp_SubOngoingEfficiency!$F$7:$AK$7,0),FALSE)</f>
        <v>2.9038271620754115</v>
      </c>
    </row>
    <row r="176" spans="5:37">
      <c r="E176" s="87" t="str">
        <f>Cover!$F$13</f>
        <v>Lon</v>
      </c>
      <c r="F176" s="86" t="s">
        <v>196</v>
      </c>
      <c r="G176" s="79" t="s">
        <v>334</v>
      </c>
      <c r="H176" s="79" t="s">
        <v>207</v>
      </c>
      <c r="I176" s="79" t="s">
        <v>209</v>
      </c>
      <c r="J176" s="86" t="s">
        <v>295</v>
      </c>
      <c r="K176" s="67" t="str">
        <f t="shared" si="31"/>
        <v>Repex_Replacing: Services Not Associated with Mains Replacement_Net</v>
      </c>
      <c r="L176" s="86" t="s">
        <v>292</v>
      </c>
      <c r="M176" s="88" t="str">
        <f t="shared" si="30"/>
        <v>LonRepex4.07 Repex ServicesServicesReplacing: Services Not Associated with Mains ReplacementCostTotex</v>
      </c>
      <c r="N176" s="86"/>
      <c r="O176" s="86"/>
      <c r="P176" s="86"/>
      <c r="Q176" s="86"/>
      <c r="R176" s="14"/>
      <c r="S176" s="86"/>
      <c r="T176" s="89"/>
      <c r="U176" s="89"/>
      <c r="V176" s="89"/>
      <c r="W176" s="89"/>
      <c r="X176" s="89"/>
      <c r="Y176" s="81">
        <f>Cal_SubmittedCosts!Y176/VLOOKUP($F176,Inp_SubOngoingEfficiency!$F$20:$AK$22,MATCH(Y$7,Inp_SubOngoingEfficiency!$F$7:$AK$7,0),FALSE)</f>
        <v>8.5983786840000018</v>
      </c>
      <c r="Z176" s="81">
        <f>Cal_SubmittedCosts!Z176/VLOOKUP($F176,Inp_SubOngoingEfficiency!$F$20:$AK$22,MATCH(Z$7,Inp_SubOngoingEfficiency!$F$7:$AK$7,0),FALSE)</f>
        <v>10.246588231999999</v>
      </c>
      <c r="AA176" s="81">
        <f>Cal_SubmittedCosts!AA176/VLOOKUP($F176,Inp_SubOngoingEfficiency!$F$20:$AK$22,MATCH(AA$7,Inp_SubOngoingEfficiency!$F$7:$AK$7,0),FALSE)</f>
        <v>15.100673519000001</v>
      </c>
      <c r="AB176" s="81">
        <f>Cal_SubmittedCosts!AB176/VLOOKUP($F176,Inp_SubOngoingEfficiency!$F$20:$AK$22,MATCH(AB$7,Inp_SubOngoingEfficiency!$F$7:$AK$7,0),FALSE)</f>
        <v>17.633259185000004</v>
      </c>
      <c r="AC176" s="81">
        <f>Cal_SubmittedCosts!AC176/VLOOKUP($F176,Inp_SubOngoingEfficiency!$F$20:$AK$22,MATCH(AC$7,Inp_SubOngoingEfficiency!$F$7:$AK$7,0),FALSE)</f>
        <v>18.077934724999995</v>
      </c>
      <c r="AD176" s="81">
        <f>Cal_SubmittedCosts!AD176/VLOOKUP($F176,Inp_SubOngoingEfficiency!$F$20:$AK$22,MATCH(AD$7,Inp_SubOngoingEfficiency!$F$7:$AK$7,0),FALSE)</f>
        <v>19.109823845000001</v>
      </c>
      <c r="AE176" s="81">
        <f>Cal_SubmittedCosts!AE176/VLOOKUP($F176,Inp_SubOngoingEfficiency!$F$20:$AK$22,MATCH(AE$7,Inp_SubOngoingEfficiency!$F$7:$AK$7,0),FALSE)</f>
        <v>18.112171303000004</v>
      </c>
      <c r="AF176" s="81">
        <f>Cal_SubmittedCosts!AF176/VLOOKUP($F176,Inp_SubOngoingEfficiency!$F$20:$AK$22,MATCH(AF$7,Inp_SubOngoingEfficiency!$F$7:$AK$7,0),FALSE)</f>
        <v>37.328621930653263</v>
      </c>
      <c r="AG176" s="81">
        <f>Cal_SubmittedCosts!AG176/VLOOKUP($F176,Inp_SubOngoingEfficiency!$F$20:$AK$22,MATCH(AG$7,Inp_SubOngoingEfficiency!$F$7:$AK$7,0),FALSE)</f>
        <v>19.343086739223757</v>
      </c>
      <c r="AH176" s="81">
        <f>Cal_SubmittedCosts!AH176/VLOOKUP($F176,Inp_SubOngoingEfficiency!$F$20:$AK$22,MATCH(AH$7,Inp_SubOngoingEfficiency!$F$7:$AK$7,0),FALSE)</f>
        <v>18.738742502187964</v>
      </c>
      <c r="AI176" s="81">
        <f>Cal_SubmittedCosts!AI176/VLOOKUP($F176,Inp_SubOngoingEfficiency!$F$20:$AK$22,MATCH(AI$7,Inp_SubOngoingEfficiency!$F$7:$AK$7,0),FALSE)</f>
        <v>18.270999985798721</v>
      </c>
      <c r="AJ176" s="81">
        <f>Cal_SubmittedCosts!AJ176/VLOOKUP($F176,Inp_SubOngoingEfficiency!$F$20:$AK$22,MATCH(AJ$7,Inp_SubOngoingEfficiency!$F$7:$AK$7,0),FALSE)</f>
        <v>18.025409315035702</v>
      </c>
      <c r="AK176" s="81">
        <f>Cal_SubmittedCosts!AK176/VLOOKUP($F176,Inp_SubOngoingEfficiency!$F$20:$AK$22,MATCH(AK$7,Inp_SubOngoingEfficiency!$F$7:$AK$7,0),FALSE)</f>
        <v>17.789049010107902</v>
      </c>
    </row>
    <row r="177" spans="5:37">
      <c r="E177" s="87" t="str">
        <f>Cover!$F$13</f>
        <v>Lon</v>
      </c>
      <c r="F177" s="86" t="s">
        <v>196</v>
      </c>
      <c r="G177" s="79" t="s">
        <v>335</v>
      </c>
      <c r="H177" s="79" t="s">
        <v>210</v>
      </c>
      <c r="I177" s="79" t="s">
        <v>211</v>
      </c>
      <c r="J177" s="86" t="s">
        <v>295</v>
      </c>
      <c r="K177" s="67" t="str">
        <f t="shared" si="31"/>
        <v>Repex_MOB Interventions_Net</v>
      </c>
      <c r="L177" s="86" t="s">
        <v>292</v>
      </c>
      <c r="M177" s="88" t="str">
        <f t="shared" si="30"/>
        <v>LonRepex4.08 Repex MOBMOBsMOB InterventionsCostTotex</v>
      </c>
      <c r="N177" s="86"/>
      <c r="O177" s="86"/>
      <c r="P177" s="86"/>
      <c r="Q177" s="86"/>
      <c r="R177" s="14"/>
      <c r="S177" s="86"/>
      <c r="T177" s="89"/>
      <c r="U177" s="89"/>
      <c r="V177" s="89"/>
      <c r="W177" s="89"/>
      <c r="X177" s="89"/>
      <c r="Y177" s="81">
        <f>Cal_SubmittedCosts!Y177/VLOOKUP($F177,Inp_SubOngoingEfficiency!$F$20:$AK$22,MATCH(Y$7,Inp_SubOngoingEfficiency!$F$7:$AK$7,0),FALSE)</f>
        <v>7.7014963180000002</v>
      </c>
      <c r="Z177" s="81">
        <f>Cal_SubmittedCosts!Z177/VLOOKUP($F177,Inp_SubOngoingEfficiency!$F$20:$AK$22,MATCH(Z$7,Inp_SubOngoingEfficiency!$F$7:$AK$7,0),FALSE)</f>
        <v>9.6331462339999998</v>
      </c>
      <c r="AA177" s="81">
        <f>Cal_SubmittedCosts!AA177/VLOOKUP($F177,Inp_SubOngoingEfficiency!$F$20:$AK$22,MATCH(AA$7,Inp_SubOngoingEfficiency!$F$7:$AK$7,0),FALSE)</f>
        <v>11.857704808000001</v>
      </c>
      <c r="AB177" s="81">
        <f>Cal_SubmittedCosts!AB177/VLOOKUP($F177,Inp_SubOngoingEfficiency!$F$20:$AK$22,MATCH(AB$7,Inp_SubOngoingEfficiency!$F$7:$AK$7,0),FALSE)</f>
        <v>8.7535817130000009</v>
      </c>
      <c r="AC177" s="81">
        <f>Cal_SubmittedCosts!AC177/VLOOKUP($F177,Inp_SubOngoingEfficiency!$F$20:$AK$22,MATCH(AC$7,Inp_SubOngoingEfficiency!$F$7:$AK$7,0),FALSE)</f>
        <v>9.2591484790000003</v>
      </c>
      <c r="AD177" s="81">
        <f>Cal_SubmittedCosts!AD177/VLOOKUP($F177,Inp_SubOngoingEfficiency!$F$20:$AK$22,MATCH(AD$7,Inp_SubOngoingEfficiency!$F$7:$AK$7,0),FALSE)</f>
        <v>16.38603573</v>
      </c>
      <c r="AE177" s="81">
        <f>Cal_SubmittedCosts!AE177/VLOOKUP($F177,Inp_SubOngoingEfficiency!$F$20:$AK$22,MATCH(AE$7,Inp_SubOngoingEfficiency!$F$7:$AK$7,0),FALSE)</f>
        <v>18.462255078999998</v>
      </c>
      <c r="AF177" s="81">
        <f>Cal_SubmittedCosts!AF177/VLOOKUP($F177,Inp_SubOngoingEfficiency!$F$20:$AK$22,MATCH(AF$7,Inp_SubOngoingEfficiency!$F$7:$AK$7,0),FALSE)</f>
        <v>29.643151026130649</v>
      </c>
      <c r="AG177" s="81">
        <f>Cal_SubmittedCosts!AG177/VLOOKUP($F177,Inp_SubOngoingEfficiency!$F$20:$AK$22,MATCH(AG$7,Inp_SubOngoingEfficiency!$F$7:$AK$7,0),FALSE)</f>
        <v>13.948188398272768</v>
      </c>
      <c r="AH177" s="81">
        <f>Cal_SubmittedCosts!AH177/VLOOKUP($F177,Inp_SubOngoingEfficiency!$F$20:$AK$22,MATCH(AH$7,Inp_SubOngoingEfficiency!$F$7:$AK$7,0),FALSE)</f>
        <v>13.738973464326758</v>
      </c>
      <c r="AI177" s="81">
        <f>Cal_SubmittedCosts!AI177/VLOOKUP($F177,Inp_SubOngoingEfficiency!$F$20:$AK$22,MATCH(AI$7,Inp_SubOngoingEfficiency!$F$7:$AK$7,0),FALSE)</f>
        <v>13.61259156740082</v>
      </c>
      <c r="AJ177" s="81">
        <f>Cal_SubmittedCosts!AJ177/VLOOKUP($F177,Inp_SubOngoingEfficiency!$F$20:$AK$22,MATCH(AJ$7,Inp_SubOngoingEfficiency!$F$7:$AK$7,0),FALSE)</f>
        <v>13.632993884318742</v>
      </c>
      <c r="AK177" s="81">
        <f>Cal_SubmittedCosts!AK177/VLOOKUP($F177,Inp_SubOngoingEfficiency!$F$20:$AK$22,MATCH(AK$7,Inp_SubOngoingEfficiency!$F$7:$AK$7,0),FALSE)</f>
        <v>13.655678831823696</v>
      </c>
    </row>
  </sheetData>
  <mergeCells count="1">
    <mergeCell ref="AM6:AO6"/>
  </mergeCells>
  <conditionalFormatting sqref="R4">
    <cfRule type="cellIs" dxfId="57" priority="1" operator="greaterThan">
      <formula>0</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2.625" customWidth="1"/>
    <col min="13" max="13" width="17.125" customWidth="1"/>
    <col min="14" max="14" width="3.75" customWidth="1"/>
    <col min="15" max="15" width="3.75" style="4" customWidth="1"/>
    <col min="16" max="16" width="5.75" style="4" customWidth="1"/>
    <col min="17" max="17" width="1.75" style="4" customWidth="1"/>
    <col min="18" max="18" width="9.125" customWidth="1"/>
    <col min="19" max="19" width="1.75" customWidth="1"/>
    <col min="20" max="37" width="9.125" customWidth="1"/>
    <col min="38" max="38" width="1.75" style="4" customWidth="1"/>
    <col min="39" max="41" width="9.75" style="4" customWidth="1"/>
    <col min="42" max="42" width="1.75" customWidth="1"/>
    <col min="43" max="43" width="9.125" customWidth="1"/>
    <col min="44" max="44" width="9.125" style="29" customWidth="1"/>
    <col min="45" max="45" width="60.875" bestFit="1" customWidth="1"/>
    <col min="46" max="57" width="1.75" customWidth="1"/>
    <col min="58" max="59" width="0" hidden="1" customWidth="1"/>
    <col min="60" max="16384" width="9.125" hidden="1"/>
  </cols>
  <sheetData>
    <row r="1" spans="1:57" ht="22.5">
      <c r="A1" s="10" t="s">
        <v>99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s="4" customFormat="1" ht="25.5">
      <c r="A6" s="79"/>
      <c r="B6" s="79"/>
      <c r="C6" s="79"/>
      <c r="D6" s="79"/>
      <c r="E6" s="79"/>
      <c r="F6" s="79"/>
      <c r="G6" s="146" t="s">
        <v>400</v>
      </c>
      <c r="H6" s="71" t="str">
        <f>INDEX(Global!$I$12:$I$34,MATCH($A$1,Global!$F$12:$F$34,0))</f>
        <v>Yes</v>
      </c>
      <c r="I6" s="146" t="s">
        <v>401</v>
      </c>
      <c r="J6" s="69">
        <f>IF(INDEX(Global!$J$12:$J$34,MATCH($A$1,Global!$F$12:$F$34,0))="Yes", 1,0)</f>
        <v>1</v>
      </c>
      <c r="K6" s="69">
        <f>IF(INDEX(Global!$K$12:$K$34,MATCH($A$1,Global!$F$12:$F$34,0))="Yes", 1,0)</f>
        <v>0</v>
      </c>
      <c r="L6" s="69">
        <f>IF(INDEX(Global!$L$12:$L$34,MATCH($A$1,Global!$F$12:$F$34,0))="Yes", 1,0)</f>
        <v>0</v>
      </c>
      <c r="M6" s="69">
        <f>IF(INDEX(Global!$M$12:$M$34,MATCH($A$1,Global!$F$12:$F$34,0))="Yes", 1,0)</f>
        <v>0</v>
      </c>
      <c r="N6" s="79"/>
      <c r="O6" s="79"/>
      <c r="P6" s="79"/>
      <c r="Q6" s="79"/>
      <c r="R6" s="79"/>
      <c r="S6" s="79"/>
      <c r="T6" s="79"/>
      <c r="U6" s="79"/>
      <c r="V6" s="79"/>
      <c r="W6" s="79"/>
      <c r="X6" s="79"/>
      <c r="Y6" s="79"/>
      <c r="Z6" s="79"/>
      <c r="AA6" s="79"/>
      <c r="AB6" s="79"/>
      <c r="AC6" s="79"/>
      <c r="AD6" s="79"/>
      <c r="AE6" s="79"/>
      <c r="AF6" s="79"/>
      <c r="AG6" s="79"/>
      <c r="AH6" s="79"/>
      <c r="AI6" s="79"/>
      <c r="AJ6" s="79"/>
      <c r="AK6" s="79"/>
      <c r="AL6" s="79"/>
      <c r="AM6" s="79"/>
      <c r="AN6" s="79"/>
      <c r="AO6" s="79"/>
      <c r="AP6" s="79"/>
      <c r="AQ6" s="144"/>
      <c r="AR6" s="145"/>
      <c r="AS6" s="144"/>
      <c r="AT6" s="79"/>
      <c r="AU6" s="79"/>
      <c r="AV6" s="79"/>
      <c r="AW6" s="79"/>
      <c r="AX6" s="79"/>
      <c r="AY6" s="79"/>
      <c r="AZ6" s="79"/>
      <c r="BA6" s="79"/>
      <c r="BB6" s="79"/>
      <c r="BC6" s="79"/>
      <c r="BD6" s="79"/>
      <c r="BE6" s="79"/>
    </row>
    <row r="7" spans="1:57" s="4" customFormat="1">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402</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INDEX(Lists!M$34:M$89,MATCH('Cal_Work mgt'!$I11,Lists!$P$34:$P$89,0),)</f>
        <v>Opex</v>
      </c>
      <c r="G11" s="80">
        <f>INDEX(Lists!N$34:N$89,MATCH('Cal_Work mgt'!$I11,Lists!$P$34:$P$89,0),)</f>
        <v>0</v>
      </c>
      <c r="H11" s="80" t="str">
        <f>INDEX(Lists!O$34:O$215,MATCH('Cal_Work mgt'!$I11,Lists!$P$34:$P$215,0),)</f>
        <v>Work Management</v>
      </c>
      <c r="I11" s="80" t="str">
        <f>$A$1</f>
        <v>Total Work Management</v>
      </c>
      <c r="J11" s="5" t="s">
        <v>403</v>
      </c>
      <c r="K11" s="5" t="s">
        <v>294</v>
      </c>
      <c r="L11" s="5" t="s">
        <v>292</v>
      </c>
      <c r="M11" s="80" t="str">
        <f>F11&amp;"_"&amp;I11&amp;"_"&amp;K11</f>
        <v>Opex_Total Work Management_Gross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54.950871959999994</v>
      </c>
      <c r="Z11" s="16">
        <f>INDEX(Cal_SubmittedCostsOEAdj!Z:Z, MATCH($M11,Cal_SubmittedCostsOEAdj!$K:$K,0))</f>
        <v>33.535765142999992</v>
      </c>
      <c r="AA11" s="16">
        <f>INDEX(Cal_SubmittedCostsOEAdj!AA:AA, MATCH($M11,Cal_SubmittedCostsOEAdj!$K:$K,0))</f>
        <v>26.721151637999998</v>
      </c>
      <c r="AB11" s="16">
        <f>INDEX(Cal_SubmittedCostsOEAdj!AB:AB, MATCH($M11,Cal_SubmittedCostsOEAdj!$K:$K,0))</f>
        <v>24.200178675</v>
      </c>
      <c r="AC11" s="16">
        <f>INDEX(Cal_SubmittedCostsOEAdj!AC:AC, MATCH($M11,Cal_SubmittedCostsOEAdj!$K:$K,0))</f>
        <v>22.115801108000003</v>
      </c>
      <c r="AD11" s="16">
        <f>INDEX(Cal_SubmittedCostsOEAdj!AD:AD, MATCH($M11,Cal_SubmittedCostsOEAdj!$K:$K,0))</f>
        <v>22.234101671000001</v>
      </c>
      <c r="AE11" s="16">
        <f>INDEX(Cal_SubmittedCostsOEAdj!AE:AE, MATCH($M11,Cal_SubmittedCostsOEAdj!$K:$K,0))</f>
        <v>29.553307834999998</v>
      </c>
      <c r="AF11" s="16">
        <f>INDEX(Cal_SubmittedCostsOEAdj!AF:AF, MATCH($M11,Cal_SubmittedCostsOEAdj!$K:$K,0))</f>
        <v>21.613348181909547</v>
      </c>
      <c r="AG11" s="16">
        <f>INDEX(Cal_SubmittedCostsOEAdj!AG:AG, MATCH($M11,Cal_SubmittedCostsOEAdj!$K:$K,0))</f>
        <v>22.932054724880686</v>
      </c>
      <c r="AH11" s="16">
        <f>INDEX(Cal_SubmittedCostsOEAdj!AH:AH, MATCH($M11,Cal_SubmittedCostsOEAdj!$K:$K,0))</f>
        <v>21.811806305586668</v>
      </c>
      <c r="AI11" s="16">
        <f>INDEX(Cal_SubmittedCostsOEAdj!AI:AI, MATCH($M11,Cal_SubmittedCostsOEAdj!$K:$K,0))</f>
        <v>21.478778534882451</v>
      </c>
      <c r="AJ11" s="16">
        <f>INDEX(Cal_SubmittedCostsOEAdj!AJ:AJ, MATCH($M11,Cal_SubmittedCostsOEAdj!$K:$K,0))</f>
        <v>21.597167177682973</v>
      </c>
      <c r="AK11" s="16">
        <f>INDEX(Cal_SubmittedCostsOEAdj!AK:AK, MATCH($M11,Cal_SubmittedCostsOEAdj!$K:$K,0))</f>
        <v>21.449638199053961</v>
      </c>
      <c r="AL11" s="79"/>
      <c r="AM11" s="80">
        <f>SUM(T11:X11)</f>
        <v>0</v>
      </c>
      <c r="AN11" s="80">
        <f>SUM(Y11:AF11)</f>
        <v>234.92452621190952</v>
      </c>
      <c r="AO11" s="80">
        <f>SUM(AG11:AK11)</f>
        <v>109.26944494208675</v>
      </c>
      <c r="AP11" s="79"/>
      <c r="AQ11" s="79"/>
      <c r="AS11" s="79"/>
      <c r="AT11" s="79"/>
      <c r="AU11" s="79"/>
      <c r="AV11" s="79"/>
      <c r="AW11" s="79"/>
      <c r="AX11" s="79"/>
      <c r="AY11" s="79"/>
      <c r="AZ11" s="79"/>
      <c r="BA11" s="79"/>
      <c r="BB11" s="79"/>
      <c r="BC11" s="79"/>
      <c r="BD11" s="79"/>
      <c r="BE11" s="79"/>
    </row>
    <row r="12" spans="1:57" s="4" customFormat="1">
      <c r="A12" s="79"/>
      <c r="B12" s="79"/>
      <c r="C12" s="79"/>
      <c r="D12" s="79"/>
      <c r="E12" s="79"/>
      <c r="F12" s="80" t="str">
        <f>INDEX(Lists!M$34:M$89,MATCH('Cal_Work mgt'!$I12,Lists!$P$34:$P$89,0),)</f>
        <v>Opex</v>
      </c>
      <c r="G12" s="80">
        <f>INDEX(Lists!N$34:N$89,MATCH('Cal_Work mgt'!$I12,Lists!$P$34:$P$89,0),)</f>
        <v>0</v>
      </c>
      <c r="H12" s="80" t="str">
        <f>INDEX(Lists!O$34:O$215,MATCH('Cal_Work mgt'!$I12,Lists!$P$34:$P$215,0),)</f>
        <v>Work Management</v>
      </c>
      <c r="I12" s="80" t="str">
        <f>$A$1</f>
        <v>Total Work Management</v>
      </c>
      <c r="J12" s="5" t="s">
        <v>403</v>
      </c>
      <c r="K12" s="5" t="s">
        <v>295</v>
      </c>
      <c r="L12" s="5" t="s">
        <v>292</v>
      </c>
      <c r="M12" s="80" t="str">
        <f>F12&amp;"_"&amp;I12&amp;"_"&amp;K12</f>
        <v>Opex_Total Work Management_Net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53.757915613999991</v>
      </c>
      <c r="Z12" s="16">
        <f>INDEX(Cal_SubmittedCostsOEAdj!Z:Z, MATCH($M12,Cal_SubmittedCostsOEAdj!$K:$K,0))</f>
        <v>32.452831993999993</v>
      </c>
      <c r="AA12" s="16">
        <f>INDEX(Cal_SubmittedCostsOEAdj!AA:AA, MATCH($M12,Cal_SubmittedCostsOEAdj!$K:$K,0))</f>
        <v>25.764964114999994</v>
      </c>
      <c r="AB12" s="16">
        <f>INDEX(Cal_SubmittedCostsOEAdj!AB:AB, MATCH($M12,Cal_SubmittedCostsOEAdj!$K:$K,0))</f>
        <v>23.364680920000001</v>
      </c>
      <c r="AC12" s="16">
        <f>INDEX(Cal_SubmittedCostsOEAdj!AC:AC, MATCH($M12,Cal_SubmittedCostsOEAdj!$K:$K,0))</f>
        <v>21.592385629999999</v>
      </c>
      <c r="AD12" s="16">
        <f>INDEX(Cal_SubmittedCostsOEAdj!AD:AD, MATCH($M12,Cal_SubmittedCostsOEAdj!$K:$K,0))</f>
        <v>21.587984900000002</v>
      </c>
      <c r="AE12" s="16">
        <f>INDEX(Cal_SubmittedCostsOEAdj!AE:AE, MATCH($M12,Cal_SubmittedCostsOEAdj!$K:$K,0))</f>
        <v>29.072170349</v>
      </c>
      <c r="AF12" s="16">
        <f>INDEX(Cal_SubmittedCostsOEAdj!AF:AF, MATCH($M12,Cal_SubmittedCostsOEAdj!$K:$K,0))</f>
        <v>20.986541068341712</v>
      </c>
      <c r="AG12" s="16">
        <f>INDEX(Cal_SubmittedCostsOEAdj!AG:AG, MATCH($M12,Cal_SubmittedCostsOEAdj!$K:$K,0))</f>
        <v>22.327046420039899</v>
      </c>
      <c r="AH12" s="16">
        <f>INDEX(Cal_SubmittedCostsOEAdj!AH:AH, MATCH($M12,Cal_SubmittedCostsOEAdj!$K:$K,0))</f>
        <v>21.223897559056105</v>
      </c>
      <c r="AI12" s="16">
        <f>INDEX(Cal_SubmittedCostsOEAdj!AI:AI, MATCH($M12,Cal_SubmittedCostsOEAdj!$K:$K,0))</f>
        <v>20.899348534012322</v>
      </c>
      <c r="AJ12" s="16">
        <f>INDEX(Cal_SubmittedCostsOEAdj!AJ:AJ, MATCH($M12,Cal_SubmittedCostsOEAdj!$K:$K,0))</f>
        <v>20.986650627834489</v>
      </c>
      <c r="AK12" s="16">
        <f>INDEX(Cal_SubmittedCostsOEAdj!AK:AK, MATCH($M12,Cal_SubmittedCostsOEAdj!$K:$K,0))</f>
        <v>20.831627117518028</v>
      </c>
      <c r="AL12" s="79"/>
      <c r="AM12" s="80">
        <f>SUM(T12:X12)</f>
        <v>0</v>
      </c>
      <c r="AN12" s="80">
        <f>SUM(Y12:AF12)</f>
        <v>228.57947459034173</v>
      </c>
      <c r="AO12" s="80">
        <f>SUM(AG12:AK12)</f>
        <v>106.26857025846084</v>
      </c>
      <c r="AP12" s="79"/>
      <c r="AQ12" s="79"/>
      <c r="AR12" s="29"/>
      <c r="AS12" s="79"/>
      <c r="AT12" s="79"/>
      <c r="AU12" s="79"/>
      <c r="AV12" s="79"/>
      <c r="AW12" s="79"/>
      <c r="AX12" s="79"/>
      <c r="AY12" s="79"/>
      <c r="AZ12" s="79"/>
      <c r="BA12" s="79"/>
      <c r="BB12" s="79"/>
      <c r="BC12" s="79"/>
      <c r="BD12" s="79"/>
      <c r="BE12" s="79"/>
    </row>
    <row r="14" spans="1:57" s="4" customFormat="1" ht="15">
      <c r="A14" s="79"/>
      <c r="B14" s="11" t="s">
        <v>404</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s="4" customFormat="1">
      <c r="A15" s="79"/>
      <c r="B15" s="79"/>
      <c r="C15" s="21" t="s">
        <v>405</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R15" s="2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406</v>
      </c>
      <c r="L16" s="79"/>
      <c r="M16" s="79"/>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INDEX(Lists!M$34:M$89,MATCH('Cal_Work mgt'!$I17,Lists!$P$34:$P$89,0),)</f>
        <v>Opex</v>
      </c>
      <c r="G17" s="80">
        <f>INDEX(Lists!N$34:N$89,MATCH('Cal_Work mgt'!$I17,Lists!$P$34:$P$89,0),)</f>
        <v>0</v>
      </c>
      <c r="H17" s="80" t="str">
        <f>INDEX(Lists!O$34:O$215,MATCH('Cal_Work mgt'!$I17,Lists!$P$34:$P$215,0),)</f>
        <v>Work Management</v>
      </c>
      <c r="I17" s="80" t="str">
        <f>$A$1</f>
        <v>Total Work Management</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INDEX(Lists!M$34:M$89,MATCH('Cal_Work mgt'!$I18,Lists!$P$34:$P$89,0),)</f>
        <v>Opex</v>
      </c>
      <c r="G18" s="80">
        <f>INDEX(Lists!N$34:N$89,MATCH('Cal_Work mgt'!$I18,Lists!$P$34:$P$89,0),)</f>
        <v>0</v>
      </c>
      <c r="H18" s="80" t="str">
        <f>INDEX(Lists!O$34:O$215,MATCH('Cal_Work mgt'!$I18,Lists!$P$34:$P$215,0),)</f>
        <v>Work Management</v>
      </c>
      <c r="I18" s="80" t="str">
        <f t="shared" ref="I18:I26" si="3">$A$1</f>
        <v>Total Work Management</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INDEX(Lists!M$34:M$89,MATCH('Cal_Work mgt'!$I19,Lists!$P$34:$P$89,0),)</f>
        <v>Opex</v>
      </c>
      <c r="G19" s="80">
        <f>INDEX(Lists!N$34:N$89,MATCH('Cal_Work mgt'!$I19,Lists!$P$34:$P$89,0),)</f>
        <v>0</v>
      </c>
      <c r="H19" s="80" t="str">
        <f>INDEX(Lists!O$34:O$215,MATCH('Cal_Work mgt'!$I19,Lists!$P$34:$P$215,0),)</f>
        <v>Work Management</v>
      </c>
      <c r="I19" s="80" t="str">
        <f t="shared" si="3"/>
        <v>Total Work Management</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INDEX(Lists!M$34:M$89,MATCH('Cal_Work mgt'!$I20,Lists!$P$34:$P$89,0),)</f>
        <v>Opex</v>
      </c>
      <c r="G20" s="80">
        <f>INDEX(Lists!N$34:N$89,MATCH('Cal_Work mgt'!$I20,Lists!$P$34:$P$89,0),)</f>
        <v>0</v>
      </c>
      <c r="H20" s="80" t="str">
        <f>INDEX(Lists!O$34:O$215,MATCH('Cal_Work mgt'!$I20,Lists!$P$34:$P$215,0),)</f>
        <v>Work Management</v>
      </c>
      <c r="I20" s="80" t="str">
        <f t="shared" si="3"/>
        <v>Total Work Management</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s="4" customFormat="1">
      <c r="B21" s="79"/>
      <c r="C21" s="79"/>
      <c r="D21" s="79"/>
      <c r="E21" s="79"/>
      <c r="F21" s="80" t="str">
        <f>INDEX(Lists!M$34:M$89,MATCH('Cal_Work mgt'!$I21,Lists!$P$34:$P$89,0),)</f>
        <v>Opex</v>
      </c>
      <c r="G21" s="80">
        <f>INDEX(Lists!N$34:N$89,MATCH('Cal_Work mgt'!$I21,Lists!$P$34:$P$89,0),)</f>
        <v>0</v>
      </c>
      <c r="H21" s="80" t="str">
        <f>INDEX(Lists!O$34:O$215,MATCH('Cal_Work mgt'!$I21,Lists!$P$34:$P$215,0),)</f>
        <v>Work Management</v>
      </c>
      <c r="I21" s="80" t="str">
        <f t="shared" si="3"/>
        <v>Total Work Management</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R21" s="29"/>
      <c r="AS21" s="79"/>
      <c r="AT21" s="79"/>
      <c r="AU21" s="79"/>
      <c r="AV21" s="79"/>
      <c r="AW21" s="79"/>
      <c r="AX21" s="79"/>
      <c r="AY21" s="79"/>
      <c r="AZ21" s="79"/>
      <c r="BA21" s="79"/>
      <c r="BB21" s="79"/>
      <c r="BC21" s="79"/>
      <c r="BD21" s="79"/>
      <c r="BE21" s="79"/>
    </row>
    <row r="22" spans="2:57" s="4" customFormat="1">
      <c r="B22" s="79"/>
      <c r="C22" s="79"/>
      <c r="D22" s="79"/>
      <c r="E22" s="79"/>
      <c r="F22" s="80" t="str">
        <f>INDEX(Lists!M$34:M$89,MATCH('Cal_Work mgt'!$I22,Lists!$P$34:$P$89,0),)</f>
        <v>Opex</v>
      </c>
      <c r="G22" s="80">
        <f>INDEX(Lists!N$34:N$89,MATCH('Cal_Work mgt'!$I22,Lists!$P$34:$P$89,0),)</f>
        <v>0</v>
      </c>
      <c r="H22" s="80" t="str">
        <f>INDEX(Lists!O$34:O$215,MATCH('Cal_Work mgt'!$I22,Lists!$P$34:$P$215,0),)</f>
        <v>Work Management</v>
      </c>
      <c r="I22" s="80" t="str">
        <f t="shared" si="3"/>
        <v>Total Work Management</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R22" s="29"/>
      <c r="AS22" s="79"/>
      <c r="AT22" s="79"/>
      <c r="AU22" s="79"/>
      <c r="AV22" s="79"/>
      <c r="AW22" s="79"/>
      <c r="AX22" s="79"/>
      <c r="AY22" s="79"/>
      <c r="AZ22" s="79"/>
      <c r="BA22" s="79"/>
      <c r="BB22" s="79"/>
      <c r="BC22" s="79"/>
      <c r="BD22" s="79"/>
      <c r="BE22" s="79"/>
    </row>
    <row r="23" spans="2:57" s="4" customFormat="1">
      <c r="B23" s="79"/>
      <c r="C23" s="79"/>
      <c r="D23" s="79"/>
      <c r="E23" s="79"/>
      <c r="F23" s="80" t="str">
        <f>INDEX(Lists!M$34:M$89,MATCH('Cal_Work mgt'!$I23,Lists!$P$34:$P$89,0),)</f>
        <v>Opex</v>
      </c>
      <c r="G23" s="80">
        <f>INDEX(Lists!N$34:N$89,MATCH('Cal_Work mgt'!$I23,Lists!$P$34:$P$89,0),)</f>
        <v>0</v>
      </c>
      <c r="H23" s="80" t="str">
        <f>INDEX(Lists!O$34:O$215,MATCH('Cal_Work mgt'!$I23,Lists!$P$34:$P$215,0),)</f>
        <v>Work Management</v>
      </c>
      <c r="I23" s="80" t="str">
        <f t="shared" si="3"/>
        <v>Total Work Management</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R23" s="29"/>
      <c r="AS23" s="79"/>
      <c r="AT23" s="79"/>
      <c r="AU23" s="79"/>
      <c r="AV23" s="79"/>
      <c r="AW23" s="79"/>
      <c r="AX23" s="79"/>
      <c r="AY23" s="79"/>
      <c r="AZ23" s="79"/>
      <c r="BA23" s="79"/>
      <c r="BB23" s="79"/>
      <c r="BC23" s="79"/>
      <c r="BD23" s="79"/>
      <c r="BE23" s="79"/>
    </row>
    <row r="24" spans="2:57" s="4" customFormat="1">
      <c r="B24" s="79"/>
      <c r="C24" s="79"/>
      <c r="D24" s="79"/>
      <c r="E24" s="79"/>
      <c r="F24" s="80" t="str">
        <f>INDEX(Lists!M$34:M$89,MATCH('Cal_Work mgt'!$I24,Lists!$P$34:$P$89,0),)</f>
        <v>Opex</v>
      </c>
      <c r="G24" s="80">
        <f>INDEX(Lists!N$34:N$89,MATCH('Cal_Work mgt'!$I24,Lists!$P$34:$P$89,0),)</f>
        <v>0</v>
      </c>
      <c r="H24" s="80" t="str">
        <f>INDEX(Lists!O$34:O$215,MATCH('Cal_Work mgt'!$I24,Lists!$P$34:$P$215,0),)</f>
        <v>Work Management</v>
      </c>
      <c r="I24" s="80" t="str">
        <f t="shared" si="3"/>
        <v>Total Work Management</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R24" s="29"/>
      <c r="AS24" s="79"/>
      <c r="AT24" s="79"/>
      <c r="AU24" s="79"/>
      <c r="AV24" s="79"/>
      <c r="AW24" s="79"/>
      <c r="AX24" s="79"/>
      <c r="AY24" s="79"/>
      <c r="AZ24" s="79"/>
      <c r="BA24" s="79"/>
      <c r="BB24" s="79"/>
      <c r="BC24" s="79"/>
      <c r="BD24" s="79"/>
      <c r="BE24" s="79"/>
    </row>
    <row r="25" spans="2:57" s="4" customFormat="1">
      <c r="B25" s="79"/>
      <c r="C25" s="79"/>
      <c r="D25" s="79"/>
      <c r="E25" s="79"/>
      <c r="F25" s="80" t="str">
        <f>INDEX(Lists!M$34:M$89,MATCH('Cal_Work mgt'!$I25,Lists!$P$34:$P$89,0),)</f>
        <v>Opex</v>
      </c>
      <c r="G25" s="80">
        <f>INDEX(Lists!N$34:N$89,MATCH('Cal_Work mgt'!$I25,Lists!$P$34:$P$89,0),)</f>
        <v>0</v>
      </c>
      <c r="H25" s="80" t="str">
        <f>INDEX(Lists!O$34:O$215,MATCH('Cal_Work mgt'!$I25,Lists!$P$34:$P$215,0),)</f>
        <v>Work Management</v>
      </c>
      <c r="I25" s="80" t="str">
        <f t="shared" si="3"/>
        <v>Total Work Management</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R25" s="29"/>
      <c r="AS25" s="79"/>
      <c r="AT25" s="79"/>
      <c r="AU25" s="79"/>
      <c r="AV25" s="79"/>
      <c r="AW25" s="79"/>
      <c r="AX25" s="79"/>
      <c r="AY25" s="79"/>
      <c r="AZ25" s="79"/>
      <c r="BA25" s="79"/>
      <c r="BB25" s="79"/>
      <c r="BC25" s="79"/>
      <c r="BD25" s="79"/>
      <c r="BE25" s="79"/>
    </row>
    <row r="26" spans="2:57">
      <c r="B26" s="79"/>
      <c r="C26" s="79"/>
      <c r="D26" s="79"/>
      <c r="E26" s="79"/>
      <c r="F26" s="80" t="str">
        <f>INDEX(Lists!M$34:M$89,MATCH('Cal_Work mgt'!$I26,Lists!$P$34:$P$89,0),)</f>
        <v>Opex</v>
      </c>
      <c r="G26" s="80">
        <f>INDEX(Lists!N$34:N$89,MATCH('Cal_Work mgt'!$I26,Lists!$P$34:$P$89,0),)</f>
        <v>0</v>
      </c>
      <c r="H26" s="80" t="str">
        <f>INDEX(Lists!O$34:O$215,MATCH('Cal_Work mgt'!$I26,Lists!$P$34:$P$215,0),)</f>
        <v>Work Management</v>
      </c>
      <c r="I26" s="80" t="str">
        <f t="shared" si="3"/>
        <v>Total Work Management</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7" spans="2:57" s="4" customFormat="1">
      <c r="B27" s="79"/>
      <c r="C27" s="79"/>
      <c r="D27" s="79"/>
      <c r="E27" s="79"/>
      <c r="F27" s="79"/>
      <c r="G27" s="79"/>
      <c r="H27" s="79"/>
      <c r="I27" s="79"/>
      <c r="J27" s="79"/>
      <c r="K27" s="79"/>
      <c r="L27" s="79"/>
      <c r="M27" s="79"/>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c r="AP27" s="79"/>
      <c r="AQ27" s="79"/>
      <c r="AR27" s="29"/>
      <c r="AS27" s="79"/>
      <c r="AT27" s="79"/>
      <c r="AU27" s="79"/>
      <c r="AV27" s="79"/>
      <c r="AW27" s="79"/>
      <c r="AX27" s="79"/>
      <c r="AY27" s="79"/>
      <c r="AZ27" s="79"/>
      <c r="BA27" s="79"/>
      <c r="BB27" s="79"/>
      <c r="BC27" s="79"/>
      <c r="BD27" s="79"/>
      <c r="BE27" s="79"/>
    </row>
    <row r="28" spans="2:57" s="4" customFormat="1">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R28" s="29"/>
      <c r="AS28" s="79"/>
      <c r="AT28" s="79"/>
      <c r="AU28" s="79"/>
      <c r="AV28" s="79"/>
      <c r="AW28" s="79"/>
      <c r="AX28" s="79"/>
      <c r="AY28" s="79"/>
      <c r="AZ28" s="79"/>
      <c r="BA28" s="79"/>
      <c r="BB28" s="79"/>
      <c r="BC28" s="79"/>
      <c r="BD28" s="79"/>
      <c r="BE28" s="79"/>
    </row>
    <row r="29" spans="2:57" s="4" customFormat="1">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54.950871959999994</v>
      </c>
      <c r="Z29" s="80">
        <f t="shared" si="4"/>
        <v>33.535765142999992</v>
      </c>
      <c r="AA29" s="80">
        <f t="shared" si="4"/>
        <v>26.721151637999998</v>
      </c>
      <c r="AB29" s="80">
        <f t="shared" si="4"/>
        <v>24.200178675</v>
      </c>
      <c r="AC29" s="80">
        <f t="shared" si="4"/>
        <v>22.115801108000003</v>
      </c>
      <c r="AD29" s="80">
        <f t="shared" si="4"/>
        <v>22.234101671000001</v>
      </c>
      <c r="AE29" s="80">
        <f t="shared" si="4"/>
        <v>29.553307834999998</v>
      </c>
      <c r="AF29" s="80">
        <f t="shared" si="4"/>
        <v>21.613348181909547</v>
      </c>
      <c r="AG29" s="80">
        <f t="shared" si="4"/>
        <v>22.932054724880686</v>
      </c>
      <c r="AH29" s="80">
        <f t="shared" si="4"/>
        <v>21.811806305586668</v>
      </c>
      <c r="AI29" s="80">
        <f t="shared" si="4"/>
        <v>21.478778534882451</v>
      </c>
      <c r="AJ29" s="80">
        <f t="shared" si="4"/>
        <v>21.597167177682973</v>
      </c>
      <c r="AK29" s="80">
        <f t="shared" si="4"/>
        <v>21.449638199053961</v>
      </c>
      <c r="AL29" s="79"/>
      <c r="AM29" s="80">
        <f>SUM(T29:X29)</f>
        <v>0</v>
      </c>
      <c r="AN29" s="80">
        <f>SUM(Y29:AF29)</f>
        <v>234.92452621190952</v>
      </c>
      <c r="AO29" s="80">
        <f>SUM(AG29:AK29)</f>
        <v>109.26944494208675</v>
      </c>
      <c r="AP29" s="79"/>
      <c r="AQ29" s="79"/>
      <c r="AR29" s="29"/>
      <c r="AS29" s="79"/>
      <c r="AT29" s="79"/>
      <c r="AU29" s="79"/>
      <c r="AV29" s="79"/>
      <c r="AW29" s="79"/>
      <c r="AX29" s="79"/>
      <c r="AY29" s="79"/>
      <c r="AZ29" s="79"/>
      <c r="BA29" s="79"/>
      <c r="BB29" s="79"/>
      <c r="BC29" s="79"/>
      <c r="BD29" s="79"/>
      <c r="BE29" s="79"/>
    </row>
    <row r="30" spans="2:57">
      <c r="B30" s="79"/>
      <c r="C30" s="79"/>
      <c r="D30" s="79"/>
      <c r="E30" s="79"/>
      <c r="F30" s="79"/>
      <c r="G30" s="79"/>
      <c r="H30" s="79"/>
      <c r="I30" s="79"/>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P30" s="79"/>
      <c r="AQ30" s="79"/>
      <c r="AS30" s="79"/>
      <c r="AT30" s="79"/>
      <c r="AU30" s="79"/>
      <c r="AV30" s="79"/>
      <c r="AW30" s="79"/>
      <c r="AX30" s="79"/>
      <c r="AY30" s="79"/>
      <c r="AZ30" s="79"/>
      <c r="BA30" s="79"/>
      <c r="BB30" s="79"/>
      <c r="BC30" s="79"/>
      <c r="BD30" s="79"/>
      <c r="BE30" s="79"/>
    </row>
    <row r="31" spans="2:57" s="4" customFormat="1" ht="15">
      <c r="B31" s="11" t="s">
        <v>409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s="4" customFormat="1">
      <c r="B32" s="79"/>
      <c r="C32" s="21" t="s">
        <v>410</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29"/>
      <c r="AS32" s="79"/>
      <c r="AT32" s="79"/>
      <c r="AU32" s="79"/>
      <c r="AV32" s="79"/>
      <c r="AW32" s="79"/>
      <c r="AX32" s="79"/>
      <c r="AY32" s="79"/>
      <c r="AZ32" s="79"/>
      <c r="BA32" s="79"/>
      <c r="BB32" s="79"/>
      <c r="BC32" s="79"/>
      <c r="BD32" s="79"/>
      <c r="BE32" s="79"/>
    </row>
    <row r="33" spans="2:57" s="4" customFormat="1">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R33" s="29"/>
      <c r="AS33" s="79"/>
      <c r="AT33" s="79"/>
      <c r="AU33" s="79"/>
      <c r="AV33" s="79"/>
      <c r="AW33" s="79"/>
      <c r="AX33" s="79"/>
      <c r="AY33" s="79"/>
      <c r="AZ33" s="79"/>
      <c r="BA33" s="79"/>
      <c r="BB33" s="79"/>
      <c r="BC33" s="79"/>
      <c r="BD33" s="79"/>
      <c r="BE33" s="79"/>
    </row>
    <row r="34" spans="2:57" s="4" customFormat="1">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R34" s="29"/>
      <c r="AS34" s="79"/>
      <c r="AT34" s="79"/>
      <c r="AU34" s="79"/>
      <c r="AV34" s="79"/>
      <c r="AW34" s="79"/>
      <c r="AX34" s="79"/>
      <c r="AY34" s="79"/>
      <c r="AZ34" s="79"/>
      <c r="BA34" s="79"/>
      <c r="BB34" s="79"/>
      <c r="BC34" s="79"/>
      <c r="BD34" s="79"/>
      <c r="BE34" s="79"/>
    </row>
    <row r="35" spans="2:57" s="4" customFormat="1">
      <c r="B35" s="79"/>
      <c r="C35" s="79"/>
      <c r="D35" s="79"/>
      <c r="E35" s="79"/>
      <c r="F35" s="80" t="str">
        <f>INDEX(Lists!M$34:M$89,MATCH('Cal_Work mgt'!$I35,Lists!$P$34:$P$89,0),)</f>
        <v>Opex</v>
      </c>
      <c r="G35" s="80">
        <f>INDEX(Lists!N$34:N$89,MATCH('Cal_Work mgt'!$I35,Lists!$P$34:$P$89,0),)</f>
        <v>0</v>
      </c>
      <c r="H35" s="80" t="str">
        <f>INDEX(Lists!O$34:O$89,MATCH('Cal_Work mgt'!$I35,Lists!$P$34:$P$89,0),)</f>
        <v>Work Management</v>
      </c>
      <c r="I35" s="80" t="str">
        <f t="shared" ref="I35:I44" si="5">$A$1</f>
        <v>Total Work Management</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R35" s="29"/>
      <c r="AS35" s="79"/>
      <c r="AT35" s="79"/>
      <c r="AU35" s="79"/>
      <c r="AV35" s="79"/>
      <c r="AW35" s="79"/>
      <c r="AX35" s="79"/>
      <c r="AY35" s="79"/>
      <c r="AZ35" s="79"/>
      <c r="BA35" s="79"/>
      <c r="BB35" s="79"/>
      <c r="BC35" s="79"/>
      <c r="BD35" s="79"/>
      <c r="BE35" s="79"/>
    </row>
    <row r="36" spans="2:57" s="4" customFormat="1">
      <c r="B36" s="79"/>
      <c r="C36" s="79"/>
      <c r="D36" s="79"/>
      <c r="E36" s="79"/>
      <c r="F36" s="80" t="str">
        <f>INDEX(Lists!M$34:M$89,MATCH('Cal_Work mgt'!$I36,Lists!$P$34:$P$89,0),)</f>
        <v>Opex</v>
      </c>
      <c r="G36" s="80">
        <f>INDEX(Lists!N$34:N$89,MATCH('Cal_Work mgt'!$I36,Lists!$P$34:$P$89,0),)</f>
        <v>0</v>
      </c>
      <c r="H36" s="80" t="str">
        <f>INDEX(Lists!O$34:O$89,MATCH('Cal_Work mgt'!$I36,Lists!$P$34:$P$89,0),)</f>
        <v>Work Management</v>
      </c>
      <c r="I36" s="80" t="str">
        <f t="shared" si="5"/>
        <v>Total Work Management</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R36" s="29"/>
      <c r="AS36" s="79"/>
      <c r="AT36" s="79"/>
      <c r="AU36" s="79"/>
      <c r="AV36" s="79"/>
      <c r="AW36" s="79"/>
      <c r="AX36" s="79"/>
      <c r="AY36" s="79"/>
      <c r="AZ36" s="79"/>
      <c r="BA36" s="79"/>
      <c r="BB36" s="79"/>
      <c r="BC36" s="79"/>
      <c r="BD36" s="79"/>
      <c r="BE36" s="79"/>
    </row>
    <row r="37" spans="2:57" s="4" customFormat="1">
      <c r="B37" s="79"/>
      <c r="C37" s="79"/>
      <c r="D37" s="79"/>
      <c r="E37" s="79"/>
      <c r="F37" s="80" t="str">
        <f>INDEX(Lists!M$34:M$89,MATCH('Cal_Work mgt'!$I37,Lists!$P$34:$P$89,0),)</f>
        <v>Opex</v>
      </c>
      <c r="G37" s="80">
        <f>INDEX(Lists!N$34:N$89,MATCH('Cal_Work mgt'!$I37,Lists!$P$34:$P$89,0),)</f>
        <v>0</v>
      </c>
      <c r="H37" s="80" t="str">
        <f>INDEX(Lists!O$34:O$89,MATCH('Cal_Work mgt'!$I37,Lists!$P$34:$P$89,0),)</f>
        <v>Work Management</v>
      </c>
      <c r="I37" s="80" t="str">
        <f t="shared" si="5"/>
        <v>Total Work Management</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R37" s="29"/>
      <c r="AS37" s="79"/>
      <c r="AT37" s="79"/>
      <c r="AU37" s="79"/>
      <c r="AV37" s="79"/>
      <c r="AW37" s="79"/>
      <c r="AX37" s="79"/>
      <c r="AY37" s="79"/>
      <c r="AZ37" s="79"/>
      <c r="BA37" s="79"/>
      <c r="BB37" s="79"/>
      <c r="BC37" s="79"/>
      <c r="BD37" s="79"/>
      <c r="BE37" s="79"/>
    </row>
    <row r="38" spans="2:57" s="4" customFormat="1">
      <c r="B38" s="79"/>
      <c r="C38" s="79"/>
      <c r="D38" s="79"/>
      <c r="E38" s="79"/>
      <c r="F38" s="80" t="str">
        <f>INDEX(Lists!M$34:M$89,MATCH('Cal_Work mgt'!$I38,Lists!$P$34:$P$89,0),)</f>
        <v>Opex</v>
      </c>
      <c r="G38" s="80">
        <f>INDEX(Lists!N$34:N$89,MATCH('Cal_Work mgt'!$I38,Lists!$P$34:$P$89,0),)</f>
        <v>0</v>
      </c>
      <c r="H38" s="80" t="str">
        <f>INDEX(Lists!O$34:O$89,MATCH('Cal_Work mgt'!$I38,Lists!$P$34:$P$89,0),)</f>
        <v>Work Management</v>
      </c>
      <c r="I38" s="80" t="str">
        <f t="shared" si="5"/>
        <v>Total Work Management</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R38" s="29"/>
      <c r="AS38" s="79"/>
      <c r="AT38" s="79"/>
      <c r="AU38" s="79"/>
      <c r="AV38" s="79"/>
      <c r="AW38" s="79"/>
      <c r="AX38" s="79"/>
      <c r="AY38" s="79"/>
      <c r="AZ38" s="79"/>
      <c r="BA38" s="79"/>
      <c r="BB38" s="79"/>
      <c r="BC38" s="79"/>
      <c r="BD38" s="79"/>
      <c r="BE38" s="79"/>
    </row>
    <row r="39" spans="2:57" s="4" customFormat="1">
      <c r="B39" s="79"/>
      <c r="C39" s="79"/>
      <c r="D39" s="79"/>
      <c r="E39" s="79"/>
      <c r="F39" s="80" t="str">
        <f>INDEX(Lists!M$34:M$89,MATCH('Cal_Work mgt'!$I39,Lists!$P$34:$P$89,0),)</f>
        <v>Opex</v>
      </c>
      <c r="G39" s="80">
        <f>INDEX(Lists!N$34:N$89,MATCH('Cal_Work mgt'!$I39,Lists!$P$34:$P$89,0),)</f>
        <v>0</v>
      </c>
      <c r="H39" s="80" t="str">
        <f>INDEX(Lists!O$34:O$89,MATCH('Cal_Work mgt'!$I39,Lists!$P$34:$P$89,0),)</f>
        <v>Work Management</v>
      </c>
      <c r="I39" s="80" t="str">
        <f t="shared" si="5"/>
        <v>Total Work Management</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R39" s="29"/>
      <c r="AS39" s="79"/>
      <c r="AT39" s="79"/>
      <c r="AU39" s="79"/>
      <c r="AV39" s="79"/>
      <c r="AW39" s="79"/>
      <c r="AX39" s="79"/>
      <c r="AY39" s="79"/>
      <c r="AZ39" s="79"/>
      <c r="BA39" s="79"/>
      <c r="BB39" s="79"/>
      <c r="BC39" s="79"/>
      <c r="BD39" s="79"/>
      <c r="BE39" s="79"/>
    </row>
    <row r="40" spans="2:57" s="4" customFormat="1">
      <c r="B40" s="79"/>
      <c r="C40" s="79"/>
      <c r="D40" s="79"/>
      <c r="E40" s="79"/>
      <c r="F40" s="80" t="str">
        <f>INDEX(Lists!M$34:M$89,MATCH('Cal_Work mgt'!$I40,Lists!$P$34:$P$89,0),)</f>
        <v>Opex</v>
      </c>
      <c r="G40" s="80">
        <f>INDEX(Lists!N$34:N$89,MATCH('Cal_Work mgt'!$I40,Lists!$P$34:$P$89,0),)</f>
        <v>0</v>
      </c>
      <c r="H40" s="80" t="str">
        <f>INDEX(Lists!O$34:O$89,MATCH('Cal_Work mgt'!$I40,Lists!$P$34:$P$89,0),)</f>
        <v>Work Management</v>
      </c>
      <c r="I40" s="80" t="str">
        <f t="shared" si="5"/>
        <v>Total Work Management</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R40" s="29"/>
      <c r="AS40" s="79"/>
      <c r="AT40" s="79"/>
      <c r="AU40" s="79"/>
      <c r="AV40" s="79"/>
      <c r="AW40" s="79"/>
      <c r="AX40" s="79"/>
      <c r="AY40" s="79"/>
      <c r="AZ40" s="79"/>
      <c r="BA40" s="79"/>
      <c r="BB40" s="79"/>
      <c r="BC40" s="79"/>
      <c r="BD40" s="79"/>
      <c r="BE40" s="79"/>
    </row>
    <row r="41" spans="2:57" s="4" customFormat="1">
      <c r="B41" s="79"/>
      <c r="C41" s="79"/>
      <c r="D41" s="79"/>
      <c r="E41" s="79"/>
      <c r="F41" s="80" t="str">
        <f>INDEX(Lists!M$34:M$89,MATCH('Cal_Work mgt'!$I41,Lists!$P$34:$P$89,0),)</f>
        <v>Opex</v>
      </c>
      <c r="G41" s="80">
        <f>INDEX(Lists!N$34:N$89,MATCH('Cal_Work mgt'!$I41,Lists!$P$34:$P$89,0),)</f>
        <v>0</v>
      </c>
      <c r="H41" s="80" t="str">
        <f>INDEX(Lists!O$34:O$89,MATCH('Cal_Work mgt'!$I41,Lists!$P$34:$P$89,0),)</f>
        <v>Work Management</v>
      </c>
      <c r="I41" s="80" t="str">
        <f t="shared" si="5"/>
        <v>Total Work Management</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R41" s="29"/>
      <c r="AS41" s="79"/>
      <c r="AT41" s="79"/>
      <c r="AU41" s="79"/>
      <c r="AV41" s="79"/>
      <c r="AW41" s="79"/>
      <c r="AX41" s="79"/>
      <c r="AY41" s="79"/>
      <c r="AZ41" s="79"/>
      <c r="BA41" s="79"/>
      <c r="BB41" s="79"/>
      <c r="BC41" s="79"/>
      <c r="BD41" s="79"/>
      <c r="BE41" s="79"/>
    </row>
    <row r="42" spans="2:57" s="4" customFormat="1">
      <c r="B42" s="79"/>
      <c r="C42" s="79"/>
      <c r="D42" s="79"/>
      <c r="E42" s="79"/>
      <c r="F42" s="80" t="str">
        <f>INDEX(Lists!M$34:M$89,MATCH('Cal_Work mgt'!$I42,Lists!$P$34:$P$89,0),)</f>
        <v>Opex</v>
      </c>
      <c r="G42" s="80">
        <f>INDEX(Lists!N$34:N$89,MATCH('Cal_Work mgt'!$I42,Lists!$P$34:$P$89,0),)</f>
        <v>0</v>
      </c>
      <c r="H42" s="80" t="str">
        <f>INDEX(Lists!O$34:O$89,MATCH('Cal_Work mgt'!$I42,Lists!$P$34:$P$89,0),)</f>
        <v>Work Management</v>
      </c>
      <c r="I42" s="80" t="str">
        <f t="shared" si="5"/>
        <v>Total Work Management</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R42" s="29"/>
      <c r="AS42" s="79"/>
      <c r="AT42" s="79"/>
      <c r="AU42" s="79"/>
      <c r="AV42" s="79"/>
      <c r="AW42" s="79"/>
      <c r="AX42" s="79"/>
      <c r="AY42" s="79"/>
      <c r="AZ42" s="79"/>
      <c r="BA42" s="79"/>
      <c r="BB42" s="79"/>
      <c r="BC42" s="79"/>
      <c r="BD42" s="79"/>
      <c r="BE42" s="79"/>
    </row>
    <row r="43" spans="2:57" s="4" customFormat="1">
      <c r="B43" s="79"/>
      <c r="C43" s="79"/>
      <c r="D43" s="79"/>
      <c r="E43" s="79"/>
      <c r="F43" s="80" t="str">
        <f>INDEX(Lists!M$34:M$89,MATCH('Cal_Work mgt'!$I43,Lists!$P$34:$P$89,0),)</f>
        <v>Opex</v>
      </c>
      <c r="G43" s="80">
        <f>INDEX(Lists!N$34:N$89,MATCH('Cal_Work mgt'!$I43,Lists!$P$34:$P$89,0),)</f>
        <v>0</v>
      </c>
      <c r="H43" s="80" t="str">
        <f>INDEX(Lists!O$34:O$89,MATCH('Cal_Work mgt'!$I43,Lists!$P$34:$P$89,0),)</f>
        <v>Work Management</v>
      </c>
      <c r="I43" s="80" t="str">
        <f t="shared" si="5"/>
        <v>Total Work Management</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R43" s="29"/>
      <c r="AS43" s="79"/>
      <c r="AT43" s="79"/>
      <c r="AU43" s="79"/>
      <c r="AV43" s="79"/>
      <c r="AW43" s="79"/>
      <c r="AX43" s="79"/>
      <c r="AY43" s="79"/>
      <c r="AZ43" s="79"/>
      <c r="BA43" s="79"/>
      <c r="BB43" s="79"/>
      <c r="BC43" s="79"/>
      <c r="BD43" s="79"/>
      <c r="BE43" s="79"/>
    </row>
    <row r="44" spans="2:57" s="4" customFormat="1">
      <c r="B44" s="79"/>
      <c r="C44" s="79"/>
      <c r="D44" s="79"/>
      <c r="E44" s="79"/>
      <c r="F44" s="80" t="str">
        <f>INDEX(Lists!M$34:M$89,MATCH('Cal_Work mgt'!$I44,Lists!$P$34:$P$89,0),)</f>
        <v>Opex</v>
      </c>
      <c r="G44" s="80">
        <f>INDEX(Lists!N$34:N$89,MATCH('Cal_Work mgt'!$I44,Lists!$P$34:$P$89,0),)</f>
        <v>0</v>
      </c>
      <c r="H44" s="80" t="str">
        <f>INDEX(Lists!O$34:O$89,MATCH('Cal_Work mgt'!$I44,Lists!$P$34:$P$89,0),)</f>
        <v>Work Management</v>
      </c>
      <c r="I44" s="80" t="str">
        <f t="shared" si="5"/>
        <v>Total Work Management</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R44" s="29"/>
      <c r="AS44" s="79"/>
      <c r="AT44" s="79"/>
      <c r="AU44" s="79"/>
      <c r="AV44" s="79"/>
      <c r="AW44" s="79"/>
      <c r="AX44" s="79"/>
      <c r="AY44" s="79"/>
      <c r="AZ44" s="79"/>
      <c r="BA44" s="79"/>
      <c r="BB44" s="79"/>
      <c r="BC44" s="79"/>
      <c r="BD44" s="79"/>
      <c r="BE44" s="79"/>
    </row>
    <row r="45" spans="2:57" s="4" customFormat="1">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R45" s="29"/>
      <c r="AS45" s="79"/>
      <c r="AT45" s="79"/>
      <c r="AU45" s="79"/>
      <c r="AV45" s="79"/>
      <c r="AW45" s="79"/>
      <c r="AX45" s="79"/>
      <c r="AY45" s="79"/>
      <c r="AZ45" s="79"/>
      <c r="BA45" s="79"/>
      <c r="BB45" s="79"/>
      <c r="BC45" s="79"/>
      <c r="BD45" s="79"/>
      <c r="BE45" s="79"/>
    </row>
    <row r="46" spans="2:57" s="4" customFormat="1" ht="15">
      <c r="B46" s="11" t="s">
        <v>413</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s="4" customFormat="1">
      <c r="B47" s="79"/>
      <c r="C47" s="21" t="s">
        <v>414</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R47" s="29"/>
      <c r="AS47" s="79"/>
      <c r="AT47" s="79"/>
      <c r="AU47" s="79"/>
      <c r="AV47" s="79"/>
      <c r="AW47" s="79"/>
      <c r="AX47" s="79"/>
      <c r="AY47" s="79"/>
      <c r="AZ47" s="79"/>
      <c r="BA47" s="79"/>
      <c r="BB47" s="79"/>
      <c r="BC47" s="79"/>
      <c r="BD47" s="79"/>
      <c r="BE47" s="79"/>
    </row>
    <row r="48" spans="2:57" s="4" customFormat="1">
      <c r="B48" s="79"/>
      <c r="C48" s="79"/>
      <c r="D48" s="79"/>
      <c r="E48" s="79"/>
      <c r="F48" s="79"/>
      <c r="G48" s="79"/>
      <c r="H48" s="79"/>
      <c r="I48" s="79"/>
      <c r="J48" s="79"/>
      <c r="K48" s="79"/>
      <c r="L48" s="79"/>
      <c r="M48" s="79"/>
      <c r="N48" s="79"/>
      <c r="O48" s="79"/>
      <c r="P48" s="79"/>
      <c r="Q48" s="79"/>
      <c r="R48" s="79"/>
      <c r="S48" s="79"/>
      <c r="T48" s="79"/>
      <c r="U48" s="79"/>
      <c r="V48" s="79"/>
      <c r="W48" s="79"/>
      <c r="X48" s="79"/>
      <c r="Y48" s="79"/>
      <c r="Z48" s="79"/>
      <c r="AA48" s="79"/>
      <c r="AB48" s="79"/>
      <c r="AC48" s="79"/>
      <c r="AD48" s="79"/>
      <c r="AE48" s="79"/>
      <c r="AF48" s="79"/>
      <c r="AG48" s="79"/>
      <c r="AH48" s="79"/>
      <c r="AI48" s="79"/>
      <c r="AJ48" s="79"/>
      <c r="AK48" s="79"/>
      <c r="AL48" s="79"/>
      <c r="AM48" s="79"/>
      <c r="AN48" s="79"/>
      <c r="AO48" s="79"/>
      <c r="AP48" s="79"/>
      <c r="AQ48" s="79"/>
      <c r="AR48" s="29"/>
      <c r="AS48" s="79"/>
      <c r="AT48" s="79"/>
      <c r="AU48" s="79"/>
      <c r="AV48" s="79"/>
      <c r="AW48" s="79"/>
      <c r="AX48" s="79"/>
      <c r="AY48" s="79"/>
      <c r="AZ48" s="79"/>
      <c r="BA48" s="79"/>
      <c r="BB48" s="79"/>
      <c r="BC48" s="79"/>
      <c r="BD48" s="79"/>
      <c r="BE48" s="79"/>
    </row>
    <row r="49" spans="2:57" s="4" customFormat="1">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R49" s="29"/>
      <c r="AS49" s="79"/>
      <c r="AT49" s="79"/>
      <c r="AU49" s="79"/>
      <c r="AV49" s="79"/>
      <c r="AW49" s="79"/>
      <c r="AX49" s="79"/>
      <c r="AY49" s="79"/>
      <c r="AZ49" s="79"/>
      <c r="BA49" s="79"/>
      <c r="BB49" s="79"/>
      <c r="BC49" s="79"/>
      <c r="BD49" s="79"/>
      <c r="BE49" s="79"/>
    </row>
    <row r="50" spans="2:57" s="4" customFormat="1">
      <c r="B50" s="79"/>
      <c r="C50" s="79"/>
      <c r="D50" s="21">
        <v>1</v>
      </c>
      <c r="E50" s="80" t="str">
        <f>_xlfn.IFNA(INDEX(Cal_Reclassifications!I$9:I$229,MATCH('Cal_Work mgt'!$M50,Cal_Reclassifications!$M$9:$M$229,0),0),"")</f>
        <v/>
      </c>
      <c r="F50" s="80" t="str">
        <f>INDEX(Lists!M$34:M$89,MATCH('Cal_Work mgt'!$I50,Lists!$P$34:$P$89,0),)</f>
        <v>Opex</v>
      </c>
      <c r="G50" s="80">
        <f>INDEX(Lists!N$34:N$89,MATCH('Cal_Work mgt'!$I50,Lists!$P$34:$P$89,0),)</f>
        <v>0</v>
      </c>
      <c r="H50" s="80" t="str">
        <f>INDEX(Lists!O$34:O$89,MATCH('Cal_Work mgt'!$I50,Lists!$P$34:$P$89,0),)</f>
        <v>Work Management</v>
      </c>
      <c r="I50" s="80" t="str">
        <f t="shared" ref="I50:I59" si="9">$A$1</f>
        <v>Total Work Management</v>
      </c>
      <c r="J50" s="80" t="str">
        <f>_xlfn.IFNA(INDEX(Cal_Reclassifications!J$9:J$229,MATCH('Cal_Work mgt'!$M50,Cal_Reclassifications!$M$9:$M$229,0),0),"")</f>
        <v/>
      </c>
      <c r="K50" s="79"/>
      <c r="L50" s="79" t="s">
        <v>292</v>
      </c>
      <c r="M50" s="80" t="str">
        <f>I50&amp;"_"&amp;D50</f>
        <v>Total Work Management_1</v>
      </c>
      <c r="N50" s="79"/>
      <c r="O50" s="79"/>
      <c r="P50" s="79"/>
      <c r="Q50" s="79"/>
      <c r="R50" s="79"/>
      <c r="S50" s="79"/>
      <c r="T50" s="80" t="str">
        <f>_xlfn.IFNA(INDEX(Cal_Reclassifications!$T$9:$AK$229,MATCH('Cal_Work mgt'!$M50,Cal_Reclassifications!$M$9:$M$229,0),MATCH('Cal_Work mgt'!T$8,Cal_Reclassifications!$T$7:$AK$7,0)),"")</f>
        <v/>
      </c>
      <c r="U50" s="80" t="str">
        <f>_xlfn.IFNA(INDEX(Cal_Reclassifications!$T$9:$AK$229,MATCH('Cal_Work mgt'!$M50,Cal_Reclassifications!$M$9:$M$229,0),MATCH('Cal_Work mgt'!U$8,Cal_Reclassifications!$T$7:$AK$7,0)),"")</f>
        <v/>
      </c>
      <c r="V50" s="80" t="str">
        <f>_xlfn.IFNA(INDEX(Cal_Reclassifications!$T$9:$AK$229,MATCH('Cal_Work mgt'!$M50,Cal_Reclassifications!$M$9:$M$229,0),MATCH('Cal_Work mgt'!V$8,Cal_Reclassifications!$T$7:$AK$7,0)),"")</f>
        <v/>
      </c>
      <c r="W50" s="80" t="str">
        <f>_xlfn.IFNA(INDEX(Cal_Reclassifications!$T$9:$AK$229,MATCH('Cal_Work mgt'!$M50,Cal_Reclassifications!$M$9:$M$229,0),MATCH('Cal_Work mgt'!W$8,Cal_Reclassifications!$T$7:$AK$7,0)),"")</f>
        <v/>
      </c>
      <c r="X50" s="80" t="str">
        <f>_xlfn.IFNA(INDEX(Cal_Reclassifications!$T$9:$AK$229,MATCH('Cal_Work mgt'!$M50,Cal_Reclassifications!$M$9:$M$229,0),MATCH('Cal_Work mgt'!X$8,Cal_Reclassifications!$T$7:$AK$7,0)),"")</f>
        <v/>
      </c>
      <c r="Y50" s="80" t="str">
        <f>_xlfn.IFNA(INDEX(Cal_Reclassifications!$T$9:$AK$229,MATCH('Cal_Work mgt'!$M50,Cal_Reclassifications!$M$9:$M$229,0),MATCH('Cal_Work mgt'!Y$8,Cal_Reclassifications!$T$7:$AK$7,0)),"")</f>
        <v/>
      </c>
      <c r="Z50" s="80" t="str">
        <f>_xlfn.IFNA(INDEX(Cal_Reclassifications!$T$9:$AK$229,MATCH('Cal_Work mgt'!$M50,Cal_Reclassifications!$M$9:$M$229,0),MATCH('Cal_Work mgt'!Z$8,Cal_Reclassifications!$T$7:$AK$7,0)),"")</f>
        <v/>
      </c>
      <c r="AA50" s="80" t="str">
        <f>_xlfn.IFNA(INDEX(Cal_Reclassifications!$T$9:$AK$229,MATCH('Cal_Work mgt'!$M50,Cal_Reclassifications!$M$9:$M$229,0),MATCH('Cal_Work mgt'!AA$8,Cal_Reclassifications!$T$7:$AK$7,0)),"")</f>
        <v/>
      </c>
      <c r="AB50" s="80" t="str">
        <f>_xlfn.IFNA(INDEX(Cal_Reclassifications!$T$9:$AK$229,MATCH('Cal_Work mgt'!$M50,Cal_Reclassifications!$M$9:$M$229,0),MATCH('Cal_Work mgt'!AB$8,Cal_Reclassifications!$T$7:$AK$7,0)),"")</f>
        <v/>
      </c>
      <c r="AC50" s="80" t="str">
        <f>_xlfn.IFNA(INDEX(Cal_Reclassifications!$T$9:$AK$229,MATCH('Cal_Work mgt'!$M50,Cal_Reclassifications!$M$9:$M$229,0),MATCH('Cal_Work mgt'!AC$8,Cal_Reclassifications!$T$7:$AK$7,0)),"")</f>
        <v/>
      </c>
      <c r="AD50" s="80" t="str">
        <f>_xlfn.IFNA(INDEX(Cal_Reclassifications!$T$9:$AK$229,MATCH('Cal_Work mgt'!$M50,Cal_Reclassifications!$M$9:$M$229,0),MATCH('Cal_Work mgt'!AD$8,Cal_Reclassifications!$T$7:$AK$7,0)),"")</f>
        <v/>
      </c>
      <c r="AE50" s="80" t="str">
        <f>_xlfn.IFNA(INDEX(Cal_Reclassifications!$T$9:$AK$229,MATCH('Cal_Work mgt'!$M50,Cal_Reclassifications!$M$9:$M$229,0),MATCH('Cal_Work mgt'!AE$8,Cal_Reclassifications!$T$7:$AK$7,0)),"")</f>
        <v/>
      </c>
      <c r="AF50" s="80" t="str">
        <f>_xlfn.IFNA(INDEX(Cal_Reclassifications!$T$9:$AK$229,MATCH('Cal_Work mgt'!$M50,Cal_Reclassifications!$M$9:$M$229,0),MATCH('Cal_Work mgt'!AF$8,Cal_Reclassifications!$T$7:$AK$7,0)),"")</f>
        <v/>
      </c>
      <c r="AG50" s="80" t="str">
        <f>_xlfn.IFNA(INDEX(Cal_Reclassifications!$T$9:$AK$229,MATCH('Cal_Work mgt'!$M50,Cal_Reclassifications!$M$9:$M$229,0),MATCH('Cal_Work mgt'!AG$8,Cal_Reclassifications!$T$7:$AK$7,0)),"")</f>
        <v/>
      </c>
      <c r="AH50" s="80" t="str">
        <f>_xlfn.IFNA(INDEX(Cal_Reclassifications!$T$9:$AK$229,MATCH('Cal_Work mgt'!$M50,Cal_Reclassifications!$M$9:$M$229,0),MATCH('Cal_Work mgt'!AH$8,Cal_Reclassifications!$T$7:$AK$7,0)),"")</f>
        <v/>
      </c>
      <c r="AI50" s="80" t="str">
        <f>_xlfn.IFNA(INDEX(Cal_Reclassifications!$T$9:$AK$229,MATCH('Cal_Work mgt'!$M50,Cal_Reclassifications!$M$9:$M$229,0),MATCH('Cal_Work mgt'!AI$8,Cal_Reclassifications!$T$7:$AK$7,0)),"")</f>
        <v/>
      </c>
      <c r="AJ50" s="80" t="str">
        <f>_xlfn.IFNA(INDEX(Cal_Reclassifications!$T$9:$AK$229,MATCH('Cal_Work mgt'!$M50,Cal_Reclassifications!$M$9:$M$229,0),MATCH('Cal_Work mgt'!AJ$8,Cal_Reclassifications!$T$7:$AK$7,0)),"")</f>
        <v/>
      </c>
      <c r="AK50" s="80" t="str">
        <f>_xlfn.IFNA(INDEX(Cal_Reclassifications!$T$9:$AK$229,MATCH('Cal_Work mgt'!$M50,Cal_Reclassifications!$M$9:$M$229,0),MATCH('Cal_Work mgt'!AK$8,Cal_Reclassifications!$T$7:$AK$7,0)),"")</f>
        <v/>
      </c>
      <c r="AL50" s="79"/>
      <c r="AM50" s="80">
        <f t="shared" ref="AM50:AM59" si="10">SUM(T50:X50)</f>
        <v>0</v>
      </c>
      <c r="AN50" s="80">
        <f t="shared" ref="AN50:AN59" si="11">SUM(Y50:AF50)</f>
        <v>0</v>
      </c>
      <c r="AO50" s="80">
        <f t="shared" ref="AO50:AO59" si="12">SUM(AG50:AK50)</f>
        <v>0</v>
      </c>
      <c r="AP50" s="79"/>
      <c r="AQ50" s="79"/>
      <c r="AR50" s="29"/>
      <c r="AS50" s="79"/>
      <c r="AT50" s="79"/>
      <c r="AU50" s="79"/>
      <c r="AV50" s="79"/>
      <c r="AW50" s="79"/>
      <c r="AX50" s="79"/>
      <c r="AY50" s="79"/>
      <c r="AZ50" s="79"/>
      <c r="BA50" s="79"/>
      <c r="BB50" s="79"/>
      <c r="BC50" s="79"/>
      <c r="BD50" s="79"/>
      <c r="BE50" s="79"/>
    </row>
    <row r="51" spans="2:57" s="4" customFormat="1">
      <c r="B51" s="79"/>
      <c r="C51" s="79"/>
      <c r="D51" s="21">
        <v>2</v>
      </c>
      <c r="E51" s="80" t="str">
        <f>_xlfn.IFNA(INDEX(Cal_Reclassifications!I$9:I$229,MATCH('Cal_Work mgt'!$M51,Cal_Reclassifications!$M$9:$M$229,0),0),"")</f>
        <v/>
      </c>
      <c r="F51" s="80" t="str">
        <f>INDEX(Lists!M$34:M$89,MATCH('Cal_Work mgt'!$I51,Lists!$P$34:$P$89,0),)</f>
        <v>Opex</v>
      </c>
      <c r="G51" s="80">
        <f>INDEX(Lists!N$34:N$89,MATCH('Cal_Work mgt'!$I51,Lists!$P$34:$P$89,0),)</f>
        <v>0</v>
      </c>
      <c r="H51" s="80" t="str">
        <f>INDEX(Lists!O$34:O$89,MATCH('Cal_Work mgt'!$I51,Lists!$P$34:$P$89,0),)</f>
        <v>Work Management</v>
      </c>
      <c r="I51" s="80" t="str">
        <f t="shared" si="9"/>
        <v>Total Work Management</v>
      </c>
      <c r="J51" s="80" t="str">
        <f>_xlfn.IFNA(INDEX(Cal_Reclassifications!J$9:J$229,MATCH('Cal_Work mgt'!$M51,Cal_Reclassifications!$M$9:$M$229,0),0),"")</f>
        <v/>
      </c>
      <c r="K51" s="79"/>
      <c r="L51" s="79" t="s">
        <v>292</v>
      </c>
      <c r="M51" s="80" t="str">
        <f t="shared" ref="M51:M59" si="13">I51&amp;"_"&amp;D51</f>
        <v>Total Work Management_2</v>
      </c>
      <c r="N51" s="79"/>
      <c r="O51" s="79"/>
      <c r="P51" s="79"/>
      <c r="Q51" s="79"/>
      <c r="R51" s="79"/>
      <c r="S51" s="79"/>
      <c r="T51" s="80" t="str">
        <f>_xlfn.IFNA(INDEX(Cal_Reclassifications!$T$9:$AK$229,MATCH('Cal_Work mgt'!$M51,Cal_Reclassifications!$M$9:$M$229,0),MATCH('Cal_Work mgt'!T$8,Cal_Reclassifications!$T$7:$AK$7,0)),"")</f>
        <v/>
      </c>
      <c r="U51" s="80" t="str">
        <f>_xlfn.IFNA(INDEX(Cal_Reclassifications!$T$9:$AK$229,MATCH('Cal_Work mgt'!$M51,Cal_Reclassifications!$M$9:$M$229,0),MATCH('Cal_Work mgt'!U$8,Cal_Reclassifications!$T$7:$AK$7,0)),"")</f>
        <v/>
      </c>
      <c r="V51" s="80" t="str">
        <f>_xlfn.IFNA(INDEX(Cal_Reclassifications!$T$9:$AK$229,MATCH('Cal_Work mgt'!$M51,Cal_Reclassifications!$M$9:$M$229,0),MATCH('Cal_Work mgt'!V$8,Cal_Reclassifications!$T$7:$AK$7,0)),"")</f>
        <v/>
      </c>
      <c r="W51" s="80" t="str">
        <f>_xlfn.IFNA(INDEX(Cal_Reclassifications!$T$9:$AK$229,MATCH('Cal_Work mgt'!$M51,Cal_Reclassifications!$M$9:$M$229,0),MATCH('Cal_Work mgt'!W$8,Cal_Reclassifications!$T$7:$AK$7,0)),"")</f>
        <v/>
      </c>
      <c r="X51" s="80" t="str">
        <f>_xlfn.IFNA(INDEX(Cal_Reclassifications!$T$9:$AK$229,MATCH('Cal_Work mgt'!$M51,Cal_Reclassifications!$M$9:$M$229,0),MATCH('Cal_Work mgt'!X$8,Cal_Reclassifications!$T$7:$AK$7,0)),"")</f>
        <v/>
      </c>
      <c r="Y51" s="80" t="str">
        <f>_xlfn.IFNA(INDEX(Cal_Reclassifications!$T$9:$AK$229,MATCH('Cal_Work mgt'!$M51,Cal_Reclassifications!$M$9:$M$229,0),MATCH('Cal_Work mgt'!Y$8,Cal_Reclassifications!$T$7:$AK$7,0)),"")</f>
        <v/>
      </c>
      <c r="Z51" s="80" t="str">
        <f>_xlfn.IFNA(INDEX(Cal_Reclassifications!$T$9:$AK$229,MATCH('Cal_Work mgt'!$M51,Cal_Reclassifications!$M$9:$M$229,0),MATCH('Cal_Work mgt'!Z$8,Cal_Reclassifications!$T$7:$AK$7,0)),"")</f>
        <v/>
      </c>
      <c r="AA51" s="80" t="str">
        <f>_xlfn.IFNA(INDEX(Cal_Reclassifications!$T$9:$AK$229,MATCH('Cal_Work mgt'!$M51,Cal_Reclassifications!$M$9:$M$229,0),MATCH('Cal_Work mgt'!AA$8,Cal_Reclassifications!$T$7:$AK$7,0)),"")</f>
        <v/>
      </c>
      <c r="AB51" s="80" t="str">
        <f>_xlfn.IFNA(INDEX(Cal_Reclassifications!$T$9:$AK$229,MATCH('Cal_Work mgt'!$M51,Cal_Reclassifications!$M$9:$M$229,0),MATCH('Cal_Work mgt'!AB$8,Cal_Reclassifications!$T$7:$AK$7,0)),"")</f>
        <v/>
      </c>
      <c r="AC51" s="80" t="str">
        <f>_xlfn.IFNA(INDEX(Cal_Reclassifications!$T$9:$AK$229,MATCH('Cal_Work mgt'!$M51,Cal_Reclassifications!$M$9:$M$229,0),MATCH('Cal_Work mgt'!AC$8,Cal_Reclassifications!$T$7:$AK$7,0)),"")</f>
        <v/>
      </c>
      <c r="AD51" s="80" t="str">
        <f>_xlfn.IFNA(INDEX(Cal_Reclassifications!$T$9:$AK$229,MATCH('Cal_Work mgt'!$M51,Cal_Reclassifications!$M$9:$M$229,0),MATCH('Cal_Work mgt'!AD$8,Cal_Reclassifications!$T$7:$AK$7,0)),"")</f>
        <v/>
      </c>
      <c r="AE51" s="80" t="str">
        <f>_xlfn.IFNA(INDEX(Cal_Reclassifications!$T$9:$AK$229,MATCH('Cal_Work mgt'!$M51,Cal_Reclassifications!$M$9:$M$229,0),MATCH('Cal_Work mgt'!AE$8,Cal_Reclassifications!$T$7:$AK$7,0)),"")</f>
        <v/>
      </c>
      <c r="AF51" s="80" t="str">
        <f>_xlfn.IFNA(INDEX(Cal_Reclassifications!$T$9:$AK$229,MATCH('Cal_Work mgt'!$M51,Cal_Reclassifications!$M$9:$M$229,0),MATCH('Cal_Work mgt'!AF$8,Cal_Reclassifications!$T$7:$AK$7,0)),"")</f>
        <v/>
      </c>
      <c r="AG51" s="80" t="str">
        <f>_xlfn.IFNA(INDEX(Cal_Reclassifications!$T$9:$AK$229,MATCH('Cal_Work mgt'!$M51,Cal_Reclassifications!$M$9:$M$229,0),MATCH('Cal_Work mgt'!AG$8,Cal_Reclassifications!$T$7:$AK$7,0)),"")</f>
        <v/>
      </c>
      <c r="AH51" s="80" t="str">
        <f>_xlfn.IFNA(INDEX(Cal_Reclassifications!$T$9:$AK$229,MATCH('Cal_Work mgt'!$M51,Cal_Reclassifications!$M$9:$M$229,0),MATCH('Cal_Work mgt'!AH$8,Cal_Reclassifications!$T$7:$AK$7,0)),"")</f>
        <v/>
      </c>
      <c r="AI51" s="80" t="str">
        <f>_xlfn.IFNA(INDEX(Cal_Reclassifications!$T$9:$AK$229,MATCH('Cal_Work mgt'!$M51,Cal_Reclassifications!$M$9:$M$229,0),MATCH('Cal_Work mgt'!AI$8,Cal_Reclassifications!$T$7:$AK$7,0)),"")</f>
        <v/>
      </c>
      <c r="AJ51" s="80" t="str">
        <f>_xlfn.IFNA(INDEX(Cal_Reclassifications!$T$9:$AK$229,MATCH('Cal_Work mgt'!$M51,Cal_Reclassifications!$M$9:$M$229,0),MATCH('Cal_Work mgt'!AJ$8,Cal_Reclassifications!$T$7:$AK$7,0)),"")</f>
        <v/>
      </c>
      <c r="AK51" s="80" t="str">
        <f>_xlfn.IFNA(INDEX(Cal_Reclassifications!$T$9:$AK$229,MATCH('Cal_Work mgt'!$M51,Cal_Reclassifications!$M$9:$M$229,0),MATCH('Cal_Work mgt'!AK$8,Cal_Reclassifications!$T$7:$AK$7,0)),"")</f>
        <v/>
      </c>
      <c r="AL51" s="79"/>
      <c r="AM51" s="80">
        <f t="shared" si="10"/>
        <v>0</v>
      </c>
      <c r="AN51" s="80">
        <f t="shared" si="11"/>
        <v>0</v>
      </c>
      <c r="AO51" s="80">
        <f t="shared" si="12"/>
        <v>0</v>
      </c>
      <c r="AP51" s="79"/>
      <c r="AQ51" s="79"/>
      <c r="AR51" s="29"/>
      <c r="AS51" s="79"/>
      <c r="AT51" s="79"/>
      <c r="AU51" s="79"/>
      <c r="AV51" s="79"/>
      <c r="AW51" s="79"/>
      <c r="AX51" s="79"/>
      <c r="AY51" s="79"/>
      <c r="AZ51" s="79"/>
      <c r="BA51" s="79"/>
      <c r="BB51" s="79"/>
      <c r="BC51" s="79"/>
      <c r="BD51" s="79"/>
      <c r="BE51" s="79"/>
    </row>
    <row r="52" spans="2:57" s="4" customFormat="1">
      <c r="B52" s="79"/>
      <c r="C52" s="79"/>
      <c r="D52" s="21">
        <v>3</v>
      </c>
      <c r="E52" s="80" t="str">
        <f>_xlfn.IFNA(INDEX(Cal_Reclassifications!I$9:I$229,MATCH('Cal_Work mgt'!$M52,Cal_Reclassifications!$M$9:$M$229,0),0),"")</f>
        <v/>
      </c>
      <c r="F52" s="80" t="str">
        <f>INDEX(Lists!M$34:M$89,MATCH('Cal_Work mgt'!$I52,Lists!$P$34:$P$89,0),)</f>
        <v>Opex</v>
      </c>
      <c r="G52" s="80">
        <f>INDEX(Lists!N$34:N$89,MATCH('Cal_Work mgt'!$I52,Lists!$P$34:$P$89,0),)</f>
        <v>0</v>
      </c>
      <c r="H52" s="80" t="str">
        <f>INDEX(Lists!O$34:O$89,MATCH('Cal_Work mgt'!$I52,Lists!$P$34:$P$89,0),)</f>
        <v>Work Management</v>
      </c>
      <c r="I52" s="80" t="str">
        <f t="shared" si="9"/>
        <v>Total Work Management</v>
      </c>
      <c r="J52" s="80" t="str">
        <f>_xlfn.IFNA(INDEX(Cal_Reclassifications!J$9:J$229,MATCH('Cal_Work mgt'!$M52,Cal_Reclassifications!$M$9:$M$229,0),0),"")</f>
        <v/>
      </c>
      <c r="K52" s="79"/>
      <c r="L52" s="79" t="s">
        <v>292</v>
      </c>
      <c r="M52" s="80" t="str">
        <f t="shared" si="13"/>
        <v>Total Work Management_3</v>
      </c>
      <c r="N52" s="79"/>
      <c r="O52" s="79"/>
      <c r="P52" s="79"/>
      <c r="Q52" s="79"/>
      <c r="R52" s="79"/>
      <c r="S52" s="79"/>
      <c r="T52" s="80" t="str">
        <f>_xlfn.IFNA(INDEX(Cal_Reclassifications!$T$9:$AK$229,MATCH('Cal_Work mgt'!$M52,Cal_Reclassifications!$M$9:$M$229,0),MATCH('Cal_Work mgt'!T$8,Cal_Reclassifications!$T$7:$AK$7,0)),"")</f>
        <v/>
      </c>
      <c r="U52" s="80" t="str">
        <f>_xlfn.IFNA(INDEX(Cal_Reclassifications!$T$9:$AK$229,MATCH('Cal_Work mgt'!$M52,Cal_Reclassifications!$M$9:$M$229,0),MATCH('Cal_Work mgt'!U$8,Cal_Reclassifications!$T$7:$AK$7,0)),"")</f>
        <v/>
      </c>
      <c r="V52" s="80" t="str">
        <f>_xlfn.IFNA(INDEX(Cal_Reclassifications!$T$9:$AK$229,MATCH('Cal_Work mgt'!$M52,Cal_Reclassifications!$M$9:$M$229,0),MATCH('Cal_Work mgt'!V$8,Cal_Reclassifications!$T$7:$AK$7,0)),"")</f>
        <v/>
      </c>
      <c r="W52" s="80" t="str">
        <f>_xlfn.IFNA(INDEX(Cal_Reclassifications!$T$9:$AK$229,MATCH('Cal_Work mgt'!$M52,Cal_Reclassifications!$M$9:$M$229,0),MATCH('Cal_Work mgt'!W$8,Cal_Reclassifications!$T$7:$AK$7,0)),"")</f>
        <v/>
      </c>
      <c r="X52" s="80" t="str">
        <f>_xlfn.IFNA(INDEX(Cal_Reclassifications!$T$9:$AK$229,MATCH('Cal_Work mgt'!$M52,Cal_Reclassifications!$M$9:$M$229,0),MATCH('Cal_Work mgt'!X$8,Cal_Reclassifications!$T$7:$AK$7,0)),"")</f>
        <v/>
      </c>
      <c r="Y52" s="80" t="str">
        <f>_xlfn.IFNA(INDEX(Cal_Reclassifications!$T$9:$AK$229,MATCH('Cal_Work mgt'!$M52,Cal_Reclassifications!$M$9:$M$229,0),MATCH('Cal_Work mgt'!Y$8,Cal_Reclassifications!$T$7:$AK$7,0)),"")</f>
        <v/>
      </c>
      <c r="Z52" s="80" t="str">
        <f>_xlfn.IFNA(INDEX(Cal_Reclassifications!$T$9:$AK$229,MATCH('Cal_Work mgt'!$M52,Cal_Reclassifications!$M$9:$M$229,0),MATCH('Cal_Work mgt'!Z$8,Cal_Reclassifications!$T$7:$AK$7,0)),"")</f>
        <v/>
      </c>
      <c r="AA52" s="80" t="str">
        <f>_xlfn.IFNA(INDEX(Cal_Reclassifications!$T$9:$AK$229,MATCH('Cal_Work mgt'!$M52,Cal_Reclassifications!$M$9:$M$229,0),MATCH('Cal_Work mgt'!AA$8,Cal_Reclassifications!$T$7:$AK$7,0)),"")</f>
        <v/>
      </c>
      <c r="AB52" s="80" t="str">
        <f>_xlfn.IFNA(INDEX(Cal_Reclassifications!$T$9:$AK$229,MATCH('Cal_Work mgt'!$M52,Cal_Reclassifications!$M$9:$M$229,0),MATCH('Cal_Work mgt'!AB$8,Cal_Reclassifications!$T$7:$AK$7,0)),"")</f>
        <v/>
      </c>
      <c r="AC52" s="80" t="str">
        <f>_xlfn.IFNA(INDEX(Cal_Reclassifications!$T$9:$AK$229,MATCH('Cal_Work mgt'!$M52,Cal_Reclassifications!$M$9:$M$229,0),MATCH('Cal_Work mgt'!AC$8,Cal_Reclassifications!$T$7:$AK$7,0)),"")</f>
        <v/>
      </c>
      <c r="AD52" s="80" t="str">
        <f>_xlfn.IFNA(INDEX(Cal_Reclassifications!$T$9:$AK$229,MATCH('Cal_Work mgt'!$M52,Cal_Reclassifications!$M$9:$M$229,0),MATCH('Cal_Work mgt'!AD$8,Cal_Reclassifications!$T$7:$AK$7,0)),"")</f>
        <v/>
      </c>
      <c r="AE52" s="80" t="str">
        <f>_xlfn.IFNA(INDEX(Cal_Reclassifications!$T$9:$AK$229,MATCH('Cal_Work mgt'!$M52,Cal_Reclassifications!$M$9:$M$229,0),MATCH('Cal_Work mgt'!AE$8,Cal_Reclassifications!$T$7:$AK$7,0)),"")</f>
        <v/>
      </c>
      <c r="AF52" s="80" t="str">
        <f>_xlfn.IFNA(INDEX(Cal_Reclassifications!$T$9:$AK$229,MATCH('Cal_Work mgt'!$M52,Cal_Reclassifications!$M$9:$M$229,0),MATCH('Cal_Work mgt'!AF$8,Cal_Reclassifications!$T$7:$AK$7,0)),"")</f>
        <v/>
      </c>
      <c r="AG52" s="80" t="str">
        <f>_xlfn.IFNA(INDEX(Cal_Reclassifications!$T$9:$AK$229,MATCH('Cal_Work mgt'!$M52,Cal_Reclassifications!$M$9:$M$229,0),MATCH('Cal_Work mgt'!AG$8,Cal_Reclassifications!$T$7:$AK$7,0)),"")</f>
        <v/>
      </c>
      <c r="AH52" s="80" t="str">
        <f>_xlfn.IFNA(INDEX(Cal_Reclassifications!$T$9:$AK$229,MATCH('Cal_Work mgt'!$M52,Cal_Reclassifications!$M$9:$M$229,0),MATCH('Cal_Work mgt'!AH$8,Cal_Reclassifications!$T$7:$AK$7,0)),"")</f>
        <v/>
      </c>
      <c r="AI52" s="80" t="str">
        <f>_xlfn.IFNA(INDEX(Cal_Reclassifications!$T$9:$AK$229,MATCH('Cal_Work mgt'!$M52,Cal_Reclassifications!$M$9:$M$229,0),MATCH('Cal_Work mgt'!AI$8,Cal_Reclassifications!$T$7:$AK$7,0)),"")</f>
        <v/>
      </c>
      <c r="AJ52" s="80" t="str">
        <f>_xlfn.IFNA(INDEX(Cal_Reclassifications!$T$9:$AK$229,MATCH('Cal_Work mgt'!$M52,Cal_Reclassifications!$M$9:$M$229,0),MATCH('Cal_Work mgt'!AJ$8,Cal_Reclassifications!$T$7:$AK$7,0)),"")</f>
        <v/>
      </c>
      <c r="AK52" s="80" t="str">
        <f>_xlfn.IFNA(INDEX(Cal_Reclassifications!$T$9:$AK$229,MATCH('Cal_Work mgt'!$M52,Cal_Reclassifications!$M$9:$M$229,0),MATCH('Cal_Work mgt'!AK$8,Cal_Reclassifications!$T$7:$AK$7,0)),"")</f>
        <v/>
      </c>
      <c r="AL52" s="79"/>
      <c r="AM52" s="80">
        <f t="shared" si="10"/>
        <v>0</v>
      </c>
      <c r="AN52" s="80">
        <f t="shared" si="11"/>
        <v>0</v>
      </c>
      <c r="AO52" s="80">
        <f t="shared" si="12"/>
        <v>0</v>
      </c>
      <c r="AP52" s="79"/>
      <c r="AQ52" s="79"/>
      <c r="AR52" s="29"/>
      <c r="AS52" s="79"/>
      <c r="AT52" s="79"/>
      <c r="AU52" s="79"/>
      <c r="AV52" s="79"/>
      <c r="AW52" s="79"/>
      <c r="AX52" s="79"/>
      <c r="AY52" s="79"/>
      <c r="AZ52" s="79"/>
      <c r="BA52" s="79"/>
      <c r="BB52" s="79"/>
      <c r="BC52" s="79"/>
      <c r="BD52" s="79"/>
      <c r="BE52" s="79"/>
    </row>
    <row r="53" spans="2:57" s="4" customFormat="1">
      <c r="B53" s="79"/>
      <c r="C53" s="79"/>
      <c r="D53" s="21">
        <v>4</v>
      </c>
      <c r="E53" s="80" t="str">
        <f>_xlfn.IFNA(INDEX(Cal_Reclassifications!I$9:I$229,MATCH('Cal_Work mgt'!$M53,Cal_Reclassifications!$M$9:$M$229,0),0),"")</f>
        <v/>
      </c>
      <c r="F53" s="80" t="str">
        <f>INDEX(Lists!M$34:M$89,MATCH('Cal_Work mgt'!$I53,Lists!$P$34:$P$89,0),)</f>
        <v>Opex</v>
      </c>
      <c r="G53" s="80">
        <f>INDEX(Lists!N$34:N$89,MATCH('Cal_Work mgt'!$I53,Lists!$P$34:$P$89,0),)</f>
        <v>0</v>
      </c>
      <c r="H53" s="80" t="str">
        <f>INDEX(Lists!O$34:O$89,MATCH('Cal_Work mgt'!$I53,Lists!$P$34:$P$89,0),)</f>
        <v>Work Management</v>
      </c>
      <c r="I53" s="80" t="str">
        <f t="shared" si="9"/>
        <v>Total Work Management</v>
      </c>
      <c r="J53" s="80" t="str">
        <f>_xlfn.IFNA(INDEX(Cal_Reclassifications!J$9:J$229,MATCH('Cal_Work mgt'!$M53,Cal_Reclassifications!$M$9:$M$229,0),0),"")</f>
        <v/>
      </c>
      <c r="K53" s="79"/>
      <c r="L53" s="79" t="s">
        <v>292</v>
      </c>
      <c r="M53" s="80" t="str">
        <f t="shared" si="13"/>
        <v>Total Work Management_4</v>
      </c>
      <c r="N53" s="79"/>
      <c r="O53" s="79"/>
      <c r="P53" s="79"/>
      <c r="Q53" s="79"/>
      <c r="R53" s="79"/>
      <c r="S53" s="79"/>
      <c r="T53" s="80" t="str">
        <f>_xlfn.IFNA(INDEX(Cal_Reclassifications!$T$9:$AK$229,MATCH('Cal_Work mgt'!$M53,Cal_Reclassifications!$M$9:$M$229,0),MATCH('Cal_Work mgt'!T$8,Cal_Reclassifications!$T$7:$AK$7,0)),"")</f>
        <v/>
      </c>
      <c r="U53" s="80" t="str">
        <f>_xlfn.IFNA(INDEX(Cal_Reclassifications!$T$9:$AK$229,MATCH('Cal_Work mgt'!$M53,Cal_Reclassifications!$M$9:$M$229,0),MATCH('Cal_Work mgt'!U$8,Cal_Reclassifications!$T$7:$AK$7,0)),"")</f>
        <v/>
      </c>
      <c r="V53" s="80" t="str">
        <f>_xlfn.IFNA(INDEX(Cal_Reclassifications!$T$9:$AK$229,MATCH('Cal_Work mgt'!$M53,Cal_Reclassifications!$M$9:$M$229,0),MATCH('Cal_Work mgt'!V$8,Cal_Reclassifications!$T$7:$AK$7,0)),"")</f>
        <v/>
      </c>
      <c r="W53" s="80" t="str">
        <f>_xlfn.IFNA(INDEX(Cal_Reclassifications!$T$9:$AK$229,MATCH('Cal_Work mgt'!$M53,Cal_Reclassifications!$M$9:$M$229,0),MATCH('Cal_Work mgt'!W$8,Cal_Reclassifications!$T$7:$AK$7,0)),"")</f>
        <v/>
      </c>
      <c r="X53" s="80" t="str">
        <f>_xlfn.IFNA(INDEX(Cal_Reclassifications!$T$9:$AK$229,MATCH('Cal_Work mgt'!$M53,Cal_Reclassifications!$M$9:$M$229,0),MATCH('Cal_Work mgt'!X$8,Cal_Reclassifications!$T$7:$AK$7,0)),"")</f>
        <v/>
      </c>
      <c r="Y53" s="80" t="str">
        <f>_xlfn.IFNA(INDEX(Cal_Reclassifications!$T$9:$AK$229,MATCH('Cal_Work mgt'!$M53,Cal_Reclassifications!$M$9:$M$229,0),MATCH('Cal_Work mgt'!Y$8,Cal_Reclassifications!$T$7:$AK$7,0)),"")</f>
        <v/>
      </c>
      <c r="Z53" s="80" t="str">
        <f>_xlfn.IFNA(INDEX(Cal_Reclassifications!$T$9:$AK$229,MATCH('Cal_Work mgt'!$M53,Cal_Reclassifications!$M$9:$M$229,0),MATCH('Cal_Work mgt'!Z$8,Cal_Reclassifications!$T$7:$AK$7,0)),"")</f>
        <v/>
      </c>
      <c r="AA53" s="80" t="str">
        <f>_xlfn.IFNA(INDEX(Cal_Reclassifications!$T$9:$AK$229,MATCH('Cal_Work mgt'!$M53,Cal_Reclassifications!$M$9:$M$229,0),MATCH('Cal_Work mgt'!AA$8,Cal_Reclassifications!$T$7:$AK$7,0)),"")</f>
        <v/>
      </c>
      <c r="AB53" s="80" t="str">
        <f>_xlfn.IFNA(INDEX(Cal_Reclassifications!$T$9:$AK$229,MATCH('Cal_Work mgt'!$M53,Cal_Reclassifications!$M$9:$M$229,0),MATCH('Cal_Work mgt'!AB$8,Cal_Reclassifications!$T$7:$AK$7,0)),"")</f>
        <v/>
      </c>
      <c r="AC53" s="80" t="str">
        <f>_xlfn.IFNA(INDEX(Cal_Reclassifications!$T$9:$AK$229,MATCH('Cal_Work mgt'!$M53,Cal_Reclassifications!$M$9:$M$229,0),MATCH('Cal_Work mgt'!AC$8,Cal_Reclassifications!$T$7:$AK$7,0)),"")</f>
        <v/>
      </c>
      <c r="AD53" s="80" t="str">
        <f>_xlfn.IFNA(INDEX(Cal_Reclassifications!$T$9:$AK$229,MATCH('Cal_Work mgt'!$M53,Cal_Reclassifications!$M$9:$M$229,0),MATCH('Cal_Work mgt'!AD$8,Cal_Reclassifications!$T$7:$AK$7,0)),"")</f>
        <v/>
      </c>
      <c r="AE53" s="80" t="str">
        <f>_xlfn.IFNA(INDEX(Cal_Reclassifications!$T$9:$AK$229,MATCH('Cal_Work mgt'!$M53,Cal_Reclassifications!$M$9:$M$229,0),MATCH('Cal_Work mgt'!AE$8,Cal_Reclassifications!$T$7:$AK$7,0)),"")</f>
        <v/>
      </c>
      <c r="AF53" s="80" t="str">
        <f>_xlfn.IFNA(INDEX(Cal_Reclassifications!$T$9:$AK$229,MATCH('Cal_Work mgt'!$M53,Cal_Reclassifications!$M$9:$M$229,0),MATCH('Cal_Work mgt'!AF$8,Cal_Reclassifications!$T$7:$AK$7,0)),"")</f>
        <v/>
      </c>
      <c r="AG53" s="80" t="str">
        <f>_xlfn.IFNA(INDEX(Cal_Reclassifications!$T$9:$AK$229,MATCH('Cal_Work mgt'!$M53,Cal_Reclassifications!$M$9:$M$229,0),MATCH('Cal_Work mgt'!AG$8,Cal_Reclassifications!$T$7:$AK$7,0)),"")</f>
        <v/>
      </c>
      <c r="AH53" s="80" t="str">
        <f>_xlfn.IFNA(INDEX(Cal_Reclassifications!$T$9:$AK$229,MATCH('Cal_Work mgt'!$M53,Cal_Reclassifications!$M$9:$M$229,0),MATCH('Cal_Work mgt'!AH$8,Cal_Reclassifications!$T$7:$AK$7,0)),"")</f>
        <v/>
      </c>
      <c r="AI53" s="80" t="str">
        <f>_xlfn.IFNA(INDEX(Cal_Reclassifications!$T$9:$AK$229,MATCH('Cal_Work mgt'!$M53,Cal_Reclassifications!$M$9:$M$229,0),MATCH('Cal_Work mgt'!AI$8,Cal_Reclassifications!$T$7:$AK$7,0)),"")</f>
        <v/>
      </c>
      <c r="AJ53" s="80" t="str">
        <f>_xlfn.IFNA(INDEX(Cal_Reclassifications!$T$9:$AK$229,MATCH('Cal_Work mgt'!$M53,Cal_Reclassifications!$M$9:$M$229,0),MATCH('Cal_Work mgt'!AJ$8,Cal_Reclassifications!$T$7:$AK$7,0)),"")</f>
        <v/>
      </c>
      <c r="AK53" s="80" t="str">
        <f>_xlfn.IFNA(INDEX(Cal_Reclassifications!$T$9:$AK$229,MATCH('Cal_Work mgt'!$M53,Cal_Reclassifications!$M$9:$M$229,0),MATCH('Cal_Work mgt'!AK$8,Cal_Reclassifications!$T$7:$AK$7,0)),"")</f>
        <v/>
      </c>
      <c r="AL53" s="79"/>
      <c r="AM53" s="80">
        <f t="shared" si="10"/>
        <v>0</v>
      </c>
      <c r="AN53" s="80">
        <f t="shared" si="11"/>
        <v>0</v>
      </c>
      <c r="AO53" s="80">
        <f t="shared" si="12"/>
        <v>0</v>
      </c>
      <c r="AP53" s="79"/>
      <c r="AQ53" s="79"/>
      <c r="AR53" s="29"/>
      <c r="AS53" s="79"/>
      <c r="AT53" s="79"/>
      <c r="AU53" s="79"/>
      <c r="AV53" s="79"/>
      <c r="AW53" s="79"/>
      <c r="AX53" s="79"/>
      <c r="AY53" s="79"/>
      <c r="AZ53" s="79"/>
      <c r="BA53" s="79"/>
      <c r="BB53" s="79"/>
      <c r="BC53" s="79"/>
      <c r="BD53" s="79"/>
      <c r="BE53" s="79"/>
    </row>
    <row r="54" spans="2:57" s="4" customFormat="1">
      <c r="B54" s="79"/>
      <c r="C54" s="79"/>
      <c r="D54" s="21">
        <v>5</v>
      </c>
      <c r="E54" s="80" t="str">
        <f>_xlfn.IFNA(INDEX(Cal_Reclassifications!I$9:I$229,MATCH('Cal_Work mgt'!$M54,Cal_Reclassifications!$M$9:$M$229,0),0),"")</f>
        <v/>
      </c>
      <c r="F54" s="80" t="str">
        <f>INDEX(Lists!M$34:M$89,MATCH('Cal_Work mgt'!$I54,Lists!$P$34:$P$89,0),)</f>
        <v>Opex</v>
      </c>
      <c r="G54" s="80">
        <f>INDEX(Lists!N$34:N$89,MATCH('Cal_Work mgt'!$I54,Lists!$P$34:$P$89,0),)</f>
        <v>0</v>
      </c>
      <c r="H54" s="80" t="str">
        <f>INDEX(Lists!O$34:O$89,MATCH('Cal_Work mgt'!$I54,Lists!$P$34:$P$89,0),)</f>
        <v>Work Management</v>
      </c>
      <c r="I54" s="80" t="str">
        <f t="shared" si="9"/>
        <v>Total Work Management</v>
      </c>
      <c r="J54" s="80" t="str">
        <f>_xlfn.IFNA(INDEX(Cal_Reclassifications!J$9:J$229,MATCH('Cal_Work mgt'!$M54,Cal_Reclassifications!$M$9:$M$229,0),0),"")</f>
        <v/>
      </c>
      <c r="K54" s="79"/>
      <c r="L54" s="79" t="s">
        <v>292</v>
      </c>
      <c r="M54" s="80" t="str">
        <f t="shared" si="13"/>
        <v>Total Work Management_5</v>
      </c>
      <c r="N54" s="79"/>
      <c r="O54" s="79"/>
      <c r="P54" s="79"/>
      <c r="Q54" s="79"/>
      <c r="R54" s="79"/>
      <c r="S54" s="79"/>
      <c r="T54" s="80" t="str">
        <f>_xlfn.IFNA(INDEX(Cal_Reclassifications!$T$9:$AK$229,MATCH('Cal_Work mgt'!$M54,Cal_Reclassifications!$M$9:$M$229,0),MATCH('Cal_Work mgt'!T$8,Cal_Reclassifications!$T$7:$AK$7,0)),"")</f>
        <v/>
      </c>
      <c r="U54" s="80" t="str">
        <f>_xlfn.IFNA(INDEX(Cal_Reclassifications!$T$9:$AK$229,MATCH('Cal_Work mgt'!$M54,Cal_Reclassifications!$M$9:$M$229,0),MATCH('Cal_Work mgt'!U$8,Cal_Reclassifications!$T$7:$AK$7,0)),"")</f>
        <v/>
      </c>
      <c r="V54" s="80" t="str">
        <f>_xlfn.IFNA(INDEX(Cal_Reclassifications!$T$9:$AK$229,MATCH('Cal_Work mgt'!$M54,Cal_Reclassifications!$M$9:$M$229,0),MATCH('Cal_Work mgt'!V$8,Cal_Reclassifications!$T$7:$AK$7,0)),"")</f>
        <v/>
      </c>
      <c r="W54" s="80" t="str">
        <f>_xlfn.IFNA(INDEX(Cal_Reclassifications!$T$9:$AK$229,MATCH('Cal_Work mgt'!$M54,Cal_Reclassifications!$M$9:$M$229,0),MATCH('Cal_Work mgt'!W$8,Cal_Reclassifications!$T$7:$AK$7,0)),"")</f>
        <v/>
      </c>
      <c r="X54" s="80" t="str">
        <f>_xlfn.IFNA(INDEX(Cal_Reclassifications!$T$9:$AK$229,MATCH('Cal_Work mgt'!$M54,Cal_Reclassifications!$M$9:$M$229,0),MATCH('Cal_Work mgt'!X$8,Cal_Reclassifications!$T$7:$AK$7,0)),"")</f>
        <v/>
      </c>
      <c r="Y54" s="80" t="str">
        <f>_xlfn.IFNA(INDEX(Cal_Reclassifications!$T$9:$AK$229,MATCH('Cal_Work mgt'!$M54,Cal_Reclassifications!$M$9:$M$229,0),MATCH('Cal_Work mgt'!Y$8,Cal_Reclassifications!$T$7:$AK$7,0)),"")</f>
        <v/>
      </c>
      <c r="Z54" s="80" t="str">
        <f>_xlfn.IFNA(INDEX(Cal_Reclassifications!$T$9:$AK$229,MATCH('Cal_Work mgt'!$M54,Cal_Reclassifications!$M$9:$M$229,0),MATCH('Cal_Work mgt'!Z$8,Cal_Reclassifications!$T$7:$AK$7,0)),"")</f>
        <v/>
      </c>
      <c r="AA54" s="80" t="str">
        <f>_xlfn.IFNA(INDEX(Cal_Reclassifications!$T$9:$AK$229,MATCH('Cal_Work mgt'!$M54,Cal_Reclassifications!$M$9:$M$229,0),MATCH('Cal_Work mgt'!AA$8,Cal_Reclassifications!$T$7:$AK$7,0)),"")</f>
        <v/>
      </c>
      <c r="AB54" s="80" t="str">
        <f>_xlfn.IFNA(INDEX(Cal_Reclassifications!$T$9:$AK$229,MATCH('Cal_Work mgt'!$M54,Cal_Reclassifications!$M$9:$M$229,0),MATCH('Cal_Work mgt'!AB$8,Cal_Reclassifications!$T$7:$AK$7,0)),"")</f>
        <v/>
      </c>
      <c r="AC54" s="80" t="str">
        <f>_xlfn.IFNA(INDEX(Cal_Reclassifications!$T$9:$AK$229,MATCH('Cal_Work mgt'!$M54,Cal_Reclassifications!$M$9:$M$229,0),MATCH('Cal_Work mgt'!AC$8,Cal_Reclassifications!$T$7:$AK$7,0)),"")</f>
        <v/>
      </c>
      <c r="AD54" s="80" t="str">
        <f>_xlfn.IFNA(INDEX(Cal_Reclassifications!$T$9:$AK$229,MATCH('Cal_Work mgt'!$M54,Cal_Reclassifications!$M$9:$M$229,0),MATCH('Cal_Work mgt'!AD$8,Cal_Reclassifications!$T$7:$AK$7,0)),"")</f>
        <v/>
      </c>
      <c r="AE54" s="80" t="str">
        <f>_xlfn.IFNA(INDEX(Cal_Reclassifications!$T$9:$AK$229,MATCH('Cal_Work mgt'!$M54,Cal_Reclassifications!$M$9:$M$229,0),MATCH('Cal_Work mgt'!AE$8,Cal_Reclassifications!$T$7:$AK$7,0)),"")</f>
        <v/>
      </c>
      <c r="AF54" s="80" t="str">
        <f>_xlfn.IFNA(INDEX(Cal_Reclassifications!$T$9:$AK$229,MATCH('Cal_Work mgt'!$M54,Cal_Reclassifications!$M$9:$M$229,0),MATCH('Cal_Work mgt'!AF$8,Cal_Reclassifications!$T$7:$AK$7,0)),"")</f>
        <v/>
      </c>
      <c r="AG54" s="80" t="str">
        <f>_xlfn.IFNA(INDEX(Cal_Reclassifications!$T$9:$AK$229,MATCH('Cal_Work mgt'!$M54,Cal_Reclassifications!$M$9:$M$229,0),MATCH('Cal_Work mgt'!AG$8,Cal_Reclassifications!$T$7:$AK$7,0)),"")</f>
        <v/>
      </c>
      <c r="AH54" s="80" t="str">
        <f>_xlfn.IFNA(INDEX(Cal_Reclassifications!$T$9:$AK$229,MATCH('Cal_Work mgt'!$M54,Cal_Reclassifications!$M$9:$M$229,0),MATCH('Cal_Work mgt'!AH$8,Cal_Reclassifications!$T$7:$AK$7,0)),"")</f>
        <v/>
      </c>
      <c r="AI54" s="80" t="str">
        <f>_xlfn.IFNA(INDEX(Cal_Reclassifications!$T$9:$AK$229,MATCH('Cal_Work mgt'!$M54,Cal_Reclassifications!$M$9:$M$229,0),MATCH('Cal_Work mgt'!AI$8,Cal_Reclassifications!$T$7:$AK$7,0)),"")</f>
        <v/>
      </c>
      <c r="AJ54" s="80" t="str">
        <f>_xlfn.IFNA(INDEX(Cal_Reclassifications!$T$9:$AK$229,MATCH('Cal_Work mgt'!$M54,Cal_Reclassifications!$M$9:$M$229,0),MATCH('Cal_Work mgt'!AJ$8,Cal_Reclassifications!$T$7:$AK$7,0)),"")</f>
        <v/>
      </c>
      <c r="AK54" s="80" t="str">
        <f>_xlfn.IFNA(INDEX(Cal_Reclassifications!$T$9:$AK$229,MATCH('Cal_Work mgt'!$M54,Cal_Reclassifications!$M$9:$M$229,0),MATCH('Cal_Work mgt'!AK$8,Cal_Reclassifications!$T$7:$AK$7,0)),"")</f>
        <v/>
      </c>
      <c r="AL54" s="79"/>
      <c r="AM54" s="80">
        <f t="shared" si="10"/>
        <v>0</v>
      </c>
      <c r="AN54" s="80">
        <f t="shared" si="11"/>
        <v>0</v>
      </c>
      <c r="AO54" s="80">
        <f t="shared" si="12"/>
        <v>0</v>
      </c>
      <c r="AP54" s="79"/>
      <c r="AQ54" s="79"/>
      <c r="AR54" s="29"/>
      <c r="AS54" s="79"/>
      <c r="AT54" s="79"/>
      <c r="AU54" s="79"/>
      <c r="AV54" s="79"/>
      <c r="AW54" s="79"/>
      <c r="AX54" s="79"/>
      <c r="AY54" s="79"/>
      <c r="AZ54" s="79"/>
      <c r="BA54" s="79"/>
      <c r="BB54" s="79"/>
      <c r="BC54" s="79"/>
      <c r="BD54" s="79"/>
      <c r="BE54" s="79"/>
    </row>
    <row r="55" spans="2:57" s="4" customFormat="1">
      <c r="B55" s="79"/>
      <c r="C55" s="79"/>
      <c r="D55" s="21">
        <v>6</v>
      </c>
      <c r="E55" s="80" t="str">
        <f>_xlfn.IFNA(INDEX(Cal_Reclassifications!I$9:I$229,MATCH('Cal_Work mgt'!$M55,Cal_Reclassifications!$M$9:$M$229,0),0),"")</f>
        <v/>
      </c>
      <c r="F55" s="80" t="str">
        <f>INDEX(Lists!M$34:M$89,MATCH('Cal_Work mgt'!$I55,Lists!$P$34:$P$89,0),)</f>
        <v>Opex</v>
      </c>
      <c r="G55" s="80">
        <f>INDEX(Lists!N$34:N$89,MATCH('Cal_Work mgt'!$I55,Lists!$P$34:$P$89,0),)</f>
        <v>0</v>
      </c>
      <c r="H55" s="80" t="str">
        <f>INDEX(Lists!O$34:O$89,MATCH('Cal_Work mgt'!$I55,Lists!$P$34:$P$89,0),)</f>
        <v>Work Management</v>
      </c>
      <c r="I55" s="80" t="str">
        <f t="shared" si="9"/>
        <v>Total Work Management</v>
      </c>
      <c r="J55" s="80" t="str">
        <f>_xlfn.IFNA(INDEX(Cal_Reclassifications!J$9:J$229,MATCH('Cal_Work mgt'!$M55,Cal_Reclassifications!$M$9:$M$229,0),0),"")</f>
        <v/>
      </c>
      <c r="K55" s="79"/>
      <c r="L55" s="79" t="s">
        <v>292</v>
      </c>
      <c r="M55" s="80" t="str">
        <f t="shared" si="13"/>
        <v>Total Work Management_6</v>
      </c>
      <c r="N55" s="79"/>
      <c r="O55" s="79"/>
      <c r="P55" s="79"/>
      <c r="Q55" s="79"/>
      <c r="R55" s="79"/>
      <c r="S55" s="79"/>
      <c r="T55" s="80" t="str">
        <f>_xlfn.IFNA(INDEX(Cal_Reclassifications!$T$9:$AK$229,MATCH('Cal_Work mgt'!$M55,Cal_Reclassifications!$M$9:$M$229,0),MATCH('Cal_Work mgt'!T$8,Cal_Reclassifications!$T$7:$AK$7,0)),"")</f>
        <v/>
      </c>
      <c r="U55" s="80" t="str">
        <f>_xlfn.IFNA(INDEX(Cal_Reclassifications!$T$9:$AK$229,MATCH('Cal_Work mgt'!$M55,Cal_Reclassifications!$M$9:$M$229,0),MATCH('Cal_Work mgt'!U$8,Cal_Reclassifications!$T$7:$AK$7,0)),"")</f>
        <v/>
      </c>
      <c r="V55" s="80" t="str">
        <f>_xlfn.IFNA(INDEX(Cal_Reclassifications!$T$9:$AK$229,MATCH('Cal_Work mgt'!$M55,Cal_Reclassifications!$M$9:$M$229,0),MATCH('Cal_Work mgt'!V$8,Cal_Reclassifications!$T$7:$AK$7,0)),"")</f>
        <v/>
      </c>
      <c r="W55" s="80" t="str">
        <f>_xlfn.IFNA(INDEX(Cal_Reclassifications!$T$9:$AK$229,MATCH('Cal_Work mgt'!$M55,Cal_Reclassifications!$M$9:$M$229,0),MATCH('Cal_Work mgt'!W$8,Cal_Reclassifications!$T$7:$AK$7,0)),"")</f>
        <v/>
      </c>
      <c r="X55" s="80" t="str">
        <f>_xlfn.IFNA(INDEX(Cal_Reclassifications!$T$9:$AK$229,MATCH('Cal_Work mgt'!$M55,Cal_Reclassifications!$M$9:$M$229,0),MATCH('Cal_Work mgt'!X$8,Cal_Reclassifications!$T$7:$AK$7,0)),"")</f>
        <v/>
      </c>
      <c r="Y55" s="80" t="str">
        <f>_xlfn.IFNA(INDEX(Cal_Reclassifications!$T$9:$AK$229,MATCH('Cal_Work mgt'!$M55,Cal_Reclassifications!$M$9:$M$229,0),MATCH('Cal_Work mgt'!Y$8,Cal_Reclassifications!$T$7:$AK$7,0)),"")</f>
        <v/>
      </c>
      <c r="Z55" s="80" t="str">
        <f>_xlfn.IFNA(INDEX(Cal_Reclassifications!$T$9:$AK$229,MATCH('Cal_Work mgt'!$M55,Cal_Reclassifications!$M$9:$M$229,0),MATCH('Cal_Work mgt'!Z$8,Cal_Reclassifications!$T$7:$AK$7,0)),"")</f>
        <v/>
      </c>
      <c r="AA55" s="80" t="str">
        <f>_xlfn.IFNA(INDEX(Cal_Reclassifications!$T$9:$AK$229,MATCH('Cal_Work mgt'!$M55,Cal_Reclassifications!$M$9:$M$229,0),MATCH('Cal_Work mgt'!AA$8,Cal_Reclassifications!$T$7:$AK$7,0)),"")</f>
        <v/>
      </c>
      <c r="AB55" s="80" t="str">
        <f>_xlfn.IFNA(INDEX(Cal_Reclassifications!$T$9:$AK$229,MATCH('Cal_Work mgt'!$M55,Cal_Reclassifications!$M$9:$M$229,0),MATCH('Cal_Work mgt'!AB$8,Cal_Reclassifications!$T$7:$AK$7,0)),"")</f>
        <v/>
      </c>
      <c r="AC55" s="80" t="str">
        <f>_xlfn.IFNA(INDEX(Cal_Reclassifications!$T$9:$AK$229,MATCH('Cal_Work mgt'!$M55,Cal_Reclassifications!$M$9:$M$229,0),MATCH('Cal_Work mgt'!AC$8,Cal_Reclassifications!$T$7:$AK$7,0)),"")</f>
        <v/>
      </c>
      <c r="AD55" s="80" t="str">
        <f>_xlfn.IFNA(INDEX(Cal_Reclassifications!$T$9:$AK$229,MATCH('Cal_Work mgt'!$M55,Cal_Reclassifications!$M$9:$M$229,0),MATCH('Cal_Work mgt'!AD$8,Cal_Reclassifications!$T$7:$AK$7,0)),"")</f>
        <v/>
      </c>
      <c r="AE55" s="80" t="str">
        <f>_xlfn.IFNA(INDEX(Cal_Reclassifications!$T$9:$AK$229,MATCH('Cal_Work mgt'!$M55,Cal_Reclassifications!$M$9:$M$229,0),MATCH('Cal_Work mgt'!AE$8,Cal_Reclassifications!$T$7:$AK$7,0)),"")</f>
        <v/>
      </c>
      <c r="AF55" s="80" t="str">
        <f>_xlfn.IFNA(INDEX(Cal_Reclassifications!$T$9:$AK$229,MATCH('Cal_Work mgt'!$M55,Cal_Reclassifications!$M$9:$M$229,0),MATCH('Cal_Work mgt'!AF$8,Cal_Reclassifications!$T$7:$AK$7,0)),"")</f>
        <v/>
      </c>
      <c r="AG55" s="80" t="str">
        <f>_xlfn.IFNA(INDEX(Cal_Reclassifications!$T$9:$AK$229,MATCH('Cal_Work mgt'!$M55,Cal_Reclassifications!$M$9:$M$229,0),MATCH('Cal_Work mgt'!AG$8,Cal_Reclassifications!$T$7:$AK$7,0)),"")</f>
        <v/>
      </c>
      <c r="AH55" s="80" t="str">
        <f>_xlfn.IFNA(INDEX(Cal_Reclassifications!$T$9:$AK$229,MATCH('Cal_Work mgt'!$M55,Cal_Reclassifications!$M$9:$M$229,0),MATCH('Cal_Work mgt'!AH$8,Cal_Reclassifications!$T$7:$AK$7,0)),"")</f>
        <v/>
      </c>
      <c r="AI55" s="80" t="str">
        <f>_xlfn.IFNA(INDEX(Cal_Reclassifications!$T$9:$AK$229,MATCH('Cal_Work mgt'!$M55,Cal_Reclassifications!$M$9:$M$229,0),MATCH('Cal_Work mgt'!AI$8,Cal_Reclassifications!$T$7:$AK$7,0)),"")</f>
        <v/>
      </c>
      <c r="AJ55" s="80" t="str">
        <f>_xlfn.IFNA(INDEX(Cal_Reclassifications!$T$9:$AK$229,MATCH('Cal_Work mgt'!$M55,Cal_Reclassifications!$M$9:$M$229,0),MATCH('Cal_Work mgt'!AJ$8,Cal_Reclassifications!$T$7:$AK$7,0)),"")</f>
        <v/>
      </c>
      <c r="AK55" s="80" t="str">
        <f>_xlfn.IFNA(INDEX(Cal_Reclassifications!$T$9:$AK$229,MATCH('Cal_Work mgt'!$M55,Cal_Reclassifications!$M$9:$M$229,0),MATCH('Cal_Work mgt'!AK$8,Cal_Reclassifications!$T$7:$AK$7,0)),"")</f>
        <v/>
      </c>
      <c r="AL55" s="79"/>
      <c r="AM55" s="80">
        <f t="shared" si="10"/>
        <v>0</v>
      </c>
      <c r="AN55" s="80">
        <f t="shared" si="11"/>
        <v>0</v>
      </c>
      <c r="AO55" s="80">
        <f t="shared" si="12"/>
        <v>0</v>
      </c>
      <c r="AP55" s="79"/>
      <c r="AQ55" s="79"/>
      <c r="AR55" s="29"/>
      <c r="AS55" s="79"/>
      <c r="AT55" s="79"/>
      <c r="AU55" s="79"/>
      <c r="AV55" s="79"/>
      <c r="AW55" s="79"/>
      <c r="AX55" s="79"/>
      <c r="AY55" s="79"/>
      <c r="AZ55" s="79"/>
      <c r="BA55" s="79"/>
      <c r="BB55" s="79"/>
      <c r="BC55" s="79"/>
      <c r="BD55" s="79"/>
      <c r="BE55" s="79"/>
    </row>
    <row r="56" spans="2:57" s="4" customFormat="1">
      <c r="B56" s="79"/>
      <c r="C56" s="79"/>
      <c r="D56" s="21">
        <v>7</v>
      </c>
      <c r="E56" s="80" t="str">
        <f>_xlfn.IFNA(INDEX(Cal_Reclassifications!I$9:I$229,MATCH('Cal_Work mgt'!$M56,Cal_Reclassifications!$M$9:$M$229,0),0),"")</f>
        <v/>
      </c>
      <c r="F56" s="80" t="str">
        <f>INDEX(Lists!M$34:M$89,MATCH('Cal_Work mgt'!$I56,Lists!$P$34:$P$89,0),)</f>
        <v>Opex</v>
      </c>
      <c r="G56" s="80">
        <f>INDEX(Lists!N$34:N$89,MATCH('Cal_Work mgt'!$I56,Lists!$P$34:$P$89,0),)</f>
        <v>0</v>
      </c>
      <c r="H56" s="80" t="str">
        <f>INDEX(Lists!O$34:O$89,MATCH('Cal_Work mgt'!$I56,Lists!$P$34:$P$89,0),)</f>
        <v>Work Management</v>
      </c>
      <c r="I56" s="80" t="str">
        <f t="shared" si="9"/>
        <v>Total Work Management</v>
      </c>
      <c r="J56" s="80" t="str">
        <f>_xlfn.IFNA(INDEX(Cal_Reclassifications!J$9:J$229,MATCH('Cal_Work mgt'!$M56,Cal_Reclassifications!$M$9:$M$229,0),0),"")</f>
        <v/>
      </c>
      <c r="K56" s="79"/>
      <c r="L56" s="79" t="s">
        <v>292</v>
      </c>
      <c r="M56" s="80" t="str">
        <f t="shared" si="13"/>
        <v>Total Work Management_7</v>
      </c>
      <c r="N56" s="79"/>
      <c r="O56" s="79"/>
      <c r="P56" s="79"/>
      <c r="Q56" s="79"/>
      <c r="R56" s="79"/>
      <c r="S56" s="79"/>
      <c r="T56" s="80" t="str">
        <f>_xlfn.IFNA(INDEX(Cal_Reclassifications!$T$9:$AK$229,MATCH('Cal_Work mgt'!$M56,Cal_Reclassifications!$M$9:$M$229,0),MATCH('Cal_Work mgt'!T$8,Cal_Reclassifications!$T$7:$AK$7,0)),"")</f>
        <v/>
      </c>
      <c r="U56" s="80" t="str">
        <f>_xlfn.IFNA(INDEX(Cal_Reclassifications!$T$9:$AK$229,MATCH('Cal_Work mgt'!$M56,Cal_Reclassifications!$M$9:$M$229,0),MATCH('Cal_Work mgt'!U$8,Cal_Reclassifications!$T$7:$AK$7,0)),"")</f>
        <v/>
      </c>
      <c r="V56" s="80" t="str">
        <f>_xlfn.IFNA(INDEX(Cal_Reclassifications!$T$9:$AK$229,MATCH('Cal_Work mgt'!$M56,Cal_Reclassifications!$M$9:$M$229,0),MATCH('Cal_Work mgt'!V$8,Cal_Reclassifications!$T$7:$AK$7,0)),"")</f>
        <v/>
      </c>
      <c r="W56" s="80" t="str">
        <f>_xlfn.IFNA(INDEX(Cal_Reclassifications!$T$9:$AK$229,MATCH('Cal_Work mgt'!$M56,Cal_Reclassifications!$M$9:$M$229,0),MATCH('Cal_Work mgt'!W$8,Cal_Reclassifications!$T$7:$AK$7,0)),"")</f>
        <v/>
      </c>
      <c r="X56" s="80" t="str">
        <f>_xlfn.IFNA(INDEX(Cal_Reclassifications!$T$9:$AK$229,MATCH('Cal_Work mgt'!$M56,Cal_Reclassifications!$M$9:$M$229,0),MATCH('Cal_Work mgt'!X$8,Cal_Reclassifications!$T$7:$AK$7,0)),"")</f>
        <v/>
      </c>
      <c r="Y56" s="80" t="str">
        <f>_xlfn.IFNA(INDEX(Cal_Reclassifications!$T$9:$AK$229,MATCH('Cal_Work mgt'!$M56,Cal_Reclassifications!$M$9:$M$229,0),MATCH('Cal_Work mgt'!Y$8,Cal_Reclassifications!$T$7:$AK$7,0)),"")</f>
        <v/>
      </c>
      <c r="Z56" s="80" t="str">
        <f>_xlfn.IFNA(INDEX(Cal_Reclassifications!$T$9:$AK$229,MATCH('Cal_Work mgt'!$M56,Cal_Reclassifications!$M$9:$M$229,0),MATCH('Cal_Work mgt'!Z$8,Cal_Reclassifications!$T$7:$AK$7,0)),"")</f>
        <v/>
      </c>
      <c r="AA56" s="80" t="str">
        <f>_xlfn.IFNA(INDEX(Cal_Reclassifications!$T$9:$AK$229,MATCH('Cal_Work mgt'!$M56,Cal_Reclassifications!$M$9:$M$229,0),MATCH('Cal_Work mgt'!AA$8,Cal_Reclassifications!$T$7:$AK$7,0)),"")</f>
        <v/>
      </c>
      <c r="AB56" s="80" t="str">
        <f>_xlfn.IFNA(INDEX(Cal_Reclassifications!$T$9:$AK$229,MATCH('Cal_Work mgt'!$M56,Cal_Reclassifications!$M$9:$M$229,0),MATCH('Cal_Work mgt'!AB$8,Cal_Reclassifications!$T$7:$AK$7,0)),"")</f>
        <v/>
      </c>
      <c r="AC56" s="80" t="str">
        <f>_xlfn.IFNA(INDEX(Cal_Reclassifications!$T$9:$AK$229,MATCH('Cal_Work mgt'!$M56,Cal_Reclassifications!$M$9:$M$229,0),MATCH('Cal_Work mgt'!AC$8,Cal_Reclassifications!$T$7:$AK$7,0)),"")</f>
        <v/>
      </c>
      <c r="AD56" s="80" t="str">
        <f>_xlfn.IFNA(INDEX(Cal_Reclassifications!$T$9:$AK$229,MATCH('Cal_Work mgt'!$M56,Cal_Reclassifications!$M$9:$M$229,0),MATCH('Cal_Work mgt'!AD$8,Cal_Reclassifications!$T$7:$AK$7,0)),"")</f>
        <v/>
      </c>
      <c r="AE56" s="80" t="str">
        <f>_xlfn.IFNA(INDEX(Cal_Reclassifications!$T$9:$AK$229,MATCH('Cal_Work mgt'!$M56,Cal_Reclassifications!$M$9:$M$229,0),MATCH('Cal_Work mgt'!AE$8,Cal_Reclassifications!$T$7:$AK$7,0)),"")</f>
        <v/>
      </c>
      <c r="AF56" s="80" t="str">
        <f>_xlfn.IFNA(INDEX(Cal_Reclassifications!$T$9:$AK$229,MATCH('Cal_Work mgt'!$M56,Cal_Reclassifications!$M$9:$M$229,0),MATCH('Cal_Work mgt'!AF$8,Cal_Reclassifications!$T$7:$AK$7,0)),"")</f>
        <v/>
      </c>
      <c r="AG56" s="80" t="str">
        <f>_xlfn.IFNA(INDEX(Cal_Reclassifications!$T$9:$AK$229,MATCH('Cal_Work mgt'!$M56,Cal_Reclassifications!$M$9:$M$229,0),MATCH('Cal_Work mgt'!AG$8,Cal_Reclassifications!$T$7:$AK$7,0)),"")</f>
        <v/>
      </c>
      <c r="AH56" s="80" t="str">
        <f>_xlfn.IFNA(INDEX(Cal_Reclassifications!$T$9:$AK$229,MATCH('Cal_Work mgt'!$M56,Cal_Reclassifications!$M$9:$M$229,0),MATCH('Cal_Work mgt'!AH$8,Cal_Reclassifications!$T$7:$AK$7,0)),"")</f>
        <v/>
      </c>
      <c r="AI56" s="80" t="str">
        <f>_xlfn.IFNA(INDEX(Cal_Reclassifications!$T$9:$AK$229,MATCH('Cal_Work mgt'!$M56,Cal_Reclassifications!$M$9:$M$229,0),MATCH('Cal_Work mgt'!AI$8,Cal_Reclassifications!$T$7:$AK$7,0)),"")</f>
        <v/>
      </c>
      <c r="AJ56" s="80" t="str">
        <f>_xlfn.IFNA(INDEX(Cal_Reclassifications!$T$9:$AK$229,MATCH('Cal_Work mgt'!$M56,Cal_Reclassifications!$M$9:$M$229,0),MATCH('Cal_Work mgt'!AJ$8,Cal_Reclassifications!$T$7:$AK$7,0)),"")</f>
        <v/>
      </c>
      <c r="AK56" s="80" t="str">
        <f>_xlfn.IFNA(INDEX(Cal_Reclassifications!$T$9:$AK$229,MATCH('Cal_Work mgt'!$M56,Cal_Reclassifications!$M$9:$M$229,0),MATCH('Cal_Work mgt'!AK$8,Cal_Reclassifications!$T$7:$AK$7,0)),"")</f>
        <v/>
      </c>
      <c r="AL56" s="79"/>
      <c r="AM56" s="80">
        <f t="shared" si="10"/>
        <v>0</v>
      </c>
      <c r="AN56" s="80">
        <f t="shared" si="11"/>
        <v>0</v>
      </c>
      <c r="AO56" s="80">
        <f t="shared" si="12"/>
        <v>0</v>
      </c>
      <c r="AP56" s="79"/>
      <c r="AQ56" s="79"/>
      <c r="AR56" s="29"/>
      <c r="AS56" s="79"/>
      <c r="AT56" s="79"/>
      <c r="AU56" s="79"/>
      <c r="AV56" s="79"/>
      <c r="AW56" s="79"/>
      <c r="AX56" s="79"/>
      <c r="AY56" s="79"/>
      <c r="AZ56" s="79"/>
      <c r="BA56" s="79"/>
      <c r="BB56" s="79"/>
      <c r="BC56" s="79"/>
      <c r="BD56" s="79"/>
      <c r="BE56" s="79"/>
    </row>
    <row r="57" spans="2:57" s="4" customFormat="1">
      <c r="B57" s="79"/>
      <c r="C57" s="79"/>
      <c r="D57" s="21">
        <v>8</v>
      </c>
      <c r="E57" s="80" t="str">
        <f>_xlfn.IFNA(INDEX(Cal_Reclassifications!I$9:I$229,MATCH('Cal_Work mgt'!$M57,Cal_Reclassifications!$M$9:$M$229,0),0),"")</f>
        <v/>
      </c>
      <c r="F57" s="80" t="str">
        <f>INDEX(Lists!M$34:M$89,MATCH('Cal_Work mgt'!$I57,Lists!$P$34:$P$89,0),)</f>
        <v>Opex</v>
      </c>
      <c r="G57" s="80">
        <f>INDEX(Lists!N$34:N$89,MATCH('Cal_Work mgt'!$I57,Lists!$P$34:$P$89,0),)</f>
        <v>0</v>
      </c>
      <c r="H57" s="80" t="str">
        <f>INDEX(Lists!O$34:O$89,MATCH('Cal_Work mgt'!$I57,Lists!$P$34:$P$89,0),)</f>
        <v>Work Management</v>
      </c>
      <c r="I57" s="80" t="str">
        <f t="shared" si="9"/>
        <v>Total Work Management</v>
      </c>
      <c r="J57" s="80" t="str">
        <f>_xlfn.IFNA(INDEX(Cal_Reclassifications!J$9:J$229,MATCH('Cal_Work mgt'!$M57,Cal_Reclassifications!$M$9:$M$229,0),0),"")</f>
        <v/>
      </c>
      <c r="K57" s="79"/>
      <c r="L57" s="79" t="s">
        <v>292</v>
      </c>
      <c r="M57" s="80" t="str">
        <f t="shared" si="13"/>
        <v>Total Work Management_8</v>
      </c>
      <c r="N57" s="79"/>
      <c r="O57" s="79"/>
      <c r="P57" s="79"/>
      <c r="Q57" s="79"/>
      <c r="R57" s="79"/>
      <c r="S57" s="79"/>
      <c r="T57" s="80" t="str">
        <f>_xlfn.IFNA(INDEX(Cal_Reclassifications!$T$9:$AK$229,MATCH('Cal_Work mgt'!$M57,Cal_Reclassifications!$M$9:$M$229,0),MATCH('Cal_Work mgt'!T$8,Cal_Reclassifications!$T$7:$AK$7,0)),"")</f>
        <v/>
      </c>
      <c r="U57" s="80" t="str">
        <f>_xlfn.IFNA(INDEX(Cal_Reclassifications!$T$9:$AK$229,MATCH('Cal_Work mgt'!$M57,Cal_Reclassifications!$M$9:$M$229,0),MATCH('Cal_Work mgt'!U$8,Cal_Reclassifications!$T$7:$AK$7,0)),"")</f>
        <v/>
      </c>
      <c r="V57" s="80" t="str">
        <f>_xlfn.IFNA(INDEX(Cal_Reclassifications!$T$9:$AK$229,MATCH('Cal_Work mgt'!$M57,Cal_Reclassifications!$M$9:$M$229,0),MATCH('Cal_Work mgt'!V$8,Cal_Reclassifications!$T$7:$AK$7,0)),"")</f>
        <v/>
      </c>
      <c r="W57" s="80" t="str">
        <f>_xlfn.IFNA(INDEX(Cal_Reclassifications!$T$9:$AK$229,MATCH('Cal_Work mgt'!$M57,Cal_Reclassifications!$M$9:$M$229,0),MATCH('Cal_Work mgt'!W$8,Cal_Reclassifications!$T$7:$AK$7,0)),"")</f>
        <v/>
      </c>
      <c r="X57" s="80" t="str">
        <f>_xlfn.IFNA(INDEX(Cal_Reclassifications!$T$9:$AK$229,MATCH('Cal_Work mgt'!$M57,Cal_Reclassifications!$M$9:$M$229,0),MATCH('Cal_Work mgt'!X$8,Cal_Reclassifications!$T$7:$AK$7,0)),"")</f>
        <v/>
      </c>
      <c r="Y57" s="80" t="str">
        <f>_xlfn.IFNA(INDEX(Cal_Reclassifications!$T$9:$AK$229,MATCH('Cal_Work mgt'!$M57,Cal_Reclassifications!$M$9:$M$229,0),MATCH('Cal_Work mgt'!Y$8,Cal_Reclassifications!$T$7:$AK$7,0)),"")</f>
        <v/>
      </c>
      <c r="Z57" s="80" t="str">
        <f>_xlfn.IFNA(INDEX(Cal_Reclassifications!$T$9:$AK$229,MATCH('Cal_Work mgt'!$M57,Cal_Reclassifications!$M$9:$M$229,0),MATCH('Cal_Work mgt'!Z$8,Cal_Reclassifications!$T$7:$AK$7,0)),"")</f>
        <v/>
      </c>
      <c r="AA57" s="80" t="str">
        <f>_xlfn.IFNA(INDEX(Cal_Reclassifications!$T$9:$AK$229,MATCH('Cal_Work mgt'!$M57,Cal_Reclassifications!$M$9:$M$229,0),MATCH('Cal_Work mgt'!AA$8,Cal_Reclassifications!$T$7:$AK$7,0)),"")</f>
        <v/>
      </c>
      <c r="AB57" s="80" t="str">
        <f>_xlfn.IFNA(INDEX(Cal_Reclassifications!$T$9:$AK$229,MATCH('Cal_Work mgt'!$M57,Cal_Reclassifications!$M$9:$M$229,0),MATCH('Cal_Work mgt'!AB$8,Cal_Reclassifications!$T$7:$AK$7,0)),"")</f>
        <v/>
      </c>
      <c r="AC57" s="80" t="str">
        <f>_xlfn.IFNA(INDEX(Cal_Reclassifications!$T$9:$AK$229,MATCH('Cal_Work mgt'!$M57,Cal_Reclassifications!$M$9:$M$229,0),MATCH('Cal_Work mgt'!AC$8,Cal_Reclassifications!$T$7:$AK$7,0)),"")</f>
        <v/>
      </c>
      <c r="AD57" s="80" t="str">
        <f>_xlfn.IFNA(INDEX(Cal_Reclassifications!$T$9:$AK$229,MATCH('Cal_Work mgt'!$M57,Cal_Reclassifications!$M$9:$M$229,0),MATCH('Cal_Work mgt'!AD$8,Cal_Reclassifications!$T$7:$AK$7,0)),"")</f>
        <v/>
      </c>
      <c r="AE57" s="80" t="str">
        <f>_xlfn.IFNA(INDEX(Cal_Reclassifications!$T$9:$AK$229,MATCH('Cal_Work mgt'!$M57,Cal_Reclassifications!$M$9:$M$229,0),MATCH('Cal_Work mgt'!AE$8,Cal_Reclassifications!$T$7:$AK$7,0)),"")</f>
        <v/>
      </c>
      <c r="AF57" s="80" t="str">
        <f>_xlfn.IFNA(INDEX(Cal_Reclassifications!$T$9:$AK$229,MATCH('Cal_Work mgt'!$M57,Cal_Reclassifications!$M$9:$M$229,0),MATCH('Cal_Work mgt'!AF$8,Cal_Reclassifications!$T$7:$AK$7,0)),"")</f>
        <v/>
      </c>
      <c r="AG57" s="80" t="str">
        <f>_xlfn.IFNA(INDEX(Cal_Reclassifications!$T$9:$AK$229,MATCH('Cal_Work mgt'!$M57,Cal_Reclassifications!$M$9:$M$229,0),MATCH('Cal_Work mgt'!AG$8,Cal_Reclassifications!$T$7:$AK$7,0)),"")</f>
        <v/>
      </c>
      <c r="AH57" s="80" t="str">
        <f>_xlfn.IFNA(INDEX(Cal_Reclassifications!$T$9:$AK$229,MATCH('Cal_Work mgt'!$M57,Cal_Reclassifications!$M$9:$M$229,0),MATCH('Cal_Work mgt'!AH$8,Cal_Reclassifications!$T$7:$AK$7,0)),"")</f>
        <v/>
      </c>
      <c r="AI57" s="80" t="str">
        <f>_xlfn.IFNA(INDEX(Cal_Reclassifications!$T$9:$AK$229,MATCH('Cal_Work mgt'!$M57,Cal_Reclassifications!$M$9:$M$229,0),MATCH('Cal_Work mgt'!AI$8,Cal_Reclassifications!$T$7:$AK$7,0)),"")</f>
        <v/>
      </c>
      <c r="AJ57" s="80" t="str">
        <f>_xlfn.IFNA(INDEX(Cal_Reclassifications!$T$9:$AK$229,MATCH('Cal_Work mgt'!$M57,Cal_Reclassifications!$M$9:$M$229,0),MATCH('Cal_Work mgt'!AJ$8,Cal_Reclassifications!$T$7:$AK$7,0)),"")</f>
        <v/>
      </c>
      <c r="AK57" s="80" t="str">
        <f>_xlfn.IFNA(INDEX(Cal_Reclassifications!$T$9:$AK$229,MATCH('Cal_Work mgt'!$M57,Cal_Reclassifications!$M$9:$M$229,0),MATCH('Cal_Work mgt'!AK$8,Cal_Reclassifications!$T$7:$AK$7,0)),"")</f>
        <v/>
      </c>
      <c r="AL57" s="79"/>
      <c r="AM57" s="80">
        <f t="shared" si="10"/>
        <v>0</v>
      </c>
      <c r="AN57" s="80">
        <f t="shared" si="11"/>
        <v>0</v>
      </c>
      <c r="AO57" s="80">
        <f t="shared" si="12"/>
        <v>0</v>
      </c>
      <c r="AP57" s="79"/>
      <c r="AQ57" s="79"/>
      <c r="AR57" s="29"/>
      <c r="AS57" s="79"/>
      <c r="AT57" s="79"/>
      <c r="AU57" s="79"/>
      <c r="AV57" s="79"/>
      <c r="AW57" s="79"/>
      <c r="AX57" s="79"/>
      <c r="AY57" s="79"/>
      <c r="AZ57" s="79"/>
      <c r="BA57" s="79"/>
      <c r="BB57" s="79"/>
      <c r="BC57" s="79"/>
      <c r="BD57" s="79"/>
      <c r="BE57" s="79"/>
    </row>
    <row r="58" spans="2:57" s="4" customFormat="1">
      <c r="B58" s="79"/>
      <c r="C58" s="79"/>
      <c r="D58" s="21">
        <v>9</v>
      </c>
      <c r="E58" s="80" t="str">
        <f>_xlfn.IFNA(INDEX(Cal_Reclassifications!I$9:I$229,MATCH('Cal_Work mgt'!$M58,Cal_Reclassifications!$M$9:$M$229,0),0),"")</f>
        <v/>
      </c>
      <c r="F58" s="80" t="str">
        <f>INDEX(Lists!M$34:M$89,MATCH('Cal_Work mgt'!$I58,Lists!$P$34:$P$89,0),)</f>
        <v>Opex</v>
      </c>
      <c r="G58" s="80">
        <f>INDEX(Lists!N$34:N$89,MATCH('Cal_Work mgt'!$I58,Lists!$P$34:$P$89,0),)</f>
        <v>0</v>
      </c>
      <c r="H58" s="80" t="str">
        <f>INDEX(Lists!O$34:O$89,MATCH('Cal_Work mgt'!$I58,Lists!$P$34:$P$89,0),)</f>
        <v>Work Management</v>
      </c>
      <c r="I58" s="80" t="str">
        <f t="shared" si="9"/>
        <v>Total Work Management</v>
      </c>
      <c r="J58" s="80" t="str">
        <f>_xlfn.IFNA(INDEX(Cal_Reclassifications!J$9:J$229,MATCH('Cal_Work mgt'!$M58,Cal_Reclassifications!$M$9:$M$229,0),0),"")</f>
        <v/>
      </c>
      <c r="K58" s="79"/>
      <c r="L58" s="79" t="s">
        <v>292</v>
      </c>
      <c r="M58" s="80" t="str">
        <f t="shared" si="13"/>
        <v>Total Work Management_9</v>
      </c>
      <c r="N58" s="79"/>
      <c r="O58" s="79"/>
      <c r="P58" s="79"/>
      <c r="Q58" s="79"/>
      <c r="R58" s="79"/>
      <c r="S58" s="79"/>
      <c r="T58" s="80" t="str">
        <f>_xlfn.IFNA(INDEX(Cal_Reclassifications!$T$9:$AK$229,MATCH('Cal_Work mgt'!$M58,Cal_Reclassifications!$M$9:$M$229,0),MATCH('Cal_Work mgt'!T$8,Cal_Reclassifications!$T$7:$AK$7,0)),"")</f>
        <v/>
      </c>
      <c r="U58" s="80" t="str">
        <f>_xlfn.IFNA(INDEX(Cal_Reclassifications!$T$9:$AK$229,MATCH('Cal_Work mgt'!$M58,Cal_Reclassifications!$M$9:$M$229,0),MATCH('Cal_Work mgt'!U$8,Cal_Reclassifications!$T$7:$AK$7,0)),"")</f>
        <v/>
      </c>
      <c r="V58" s="80" t="str">
        <f>_xlfn.IFNA(INDEX(Cal_Reclassifications!$T$9:$AK$229,MATCH('Cal_Work mgt'!$M58,Cal_Reclassifications!$M$9:$M$229,0),MATCH('Cal_Work mgt'!V$8,Cal_Reclassifications!$T$7:$AK$7,0)),"")</f>
        <v/>
      </c>
      <c r="W58" s="80" t="str">
        <f>_xlfn.IFNA(INDEX(Cal_Reclassifications!$T$9:$AK$229,MATCH('Cal_Work mgt'!$M58,Cal_Reclassifications!$M$9:$M$229,0),MATCH('Cal_Work mgt'!W$8,Cal_Reclassifications!$T$7:$AK$7,0)),"")</f>
        <v/>
      </c>
      <c r="X58" s="80" t="str">
        <f>_xlfn.IFNA(INDEX(Cal_Reclassifications!$T$9:$AK$229,MATCH('Cal_Work mgt'!$M58,Cal_Reclassifications!$M$9:$M$229,0),MATCH('Cal_Work mgt'!X$8,Cal_Reclassifications!$T$7:$AK$7,0)),"")</f>
        <v/>
      </c>
      <c r="Y58" s="80" t="str">
        <f>_xlfn.IFNA(INDEX(Cal_Reclassifications!$T$9:$AK$229,MATCH('Cal_Work mgt'!$M58,Cal_Reclassifications!$M$9:$M$229,0),MATCH('Cal_Work mgt'!Y$8,Cal_Reclassifications!$T$7:$AK$7,0)),"")</f>
        <v/>
      </c>
      <c r="Z58" s="80" t="str">
        <f>_xlfn.IFNA(INDEX(Cal_Reclassifications!$T$9:$AK$229,MATCH('Cal_Work mgt'!$M58,Cal_Reclassifications!$M$9:$M$229,0),MATCH('Cal_Work mgt'!Z$8,Cal_Reclassifications!$T$7:$AK$7,0)),"")</f>
        <v/>
      </c>
      <c r="AA58" s="80" t="str">
        <f>_xlfn.IFNA(INDEX(Cal_Reclassifications!$T$9:$AK$229,MATCH('Cal_Work mgt'!$M58,Cal_Reclassifications!$M$9:$M$229,0),MATCH('Cal_Work mgt'!AA$8,Cal_Reclassifications!$T$7:$AK$7,0)),"")</f>
        <v/>
      </c>
      <c r="AB58" s="80" t="str">
        <f>_xlfn.IFNA(INDEX(Cal_Reclassifications!$T$9:$AK$229,MATCH('Cal_Work mgt'!$M58,Cal_Reclassifications!$M$9:$M$229,0),MATCH('Cal_Work mgt'!AB$8,Cal_Reclassifications!$T$7:$AK$7,0)),"")</f>
        <v/>
      </c>
      <c r="AC58" s="80" t="str">
        <f>_xlfn.IFNA(INDEX(Cal_Reclassifications!$T$9:$AK$229,MATCH('Cal_Work mgt'!$M58,Cal_Reclassifications!$M$9:$M$229,0),MATCH('Cal_Work mgt'!AC$8,Cal_Reclassifications!$T$7:$AK$7,0)),"")</f>
        <v/>
      </c>
      <c r="AD58" s="80" t="str">
        <f>_xlfn.IFNA(INDEX(Cal_Reclassifications!$T$9:$AK$229,MATCH('Cal_Work mgt'!$M58,Cal_Reclassifications!$M$9:$M$229,0),MATCH('Cal_Work mgt'!AD$8,Cal_Reclassifications!$T$7:$AK$7,0)),"")</f>
        <v/>
      </c>
      <c r="AE58" s="80" t="str">
        <f>_xlfn.IFNA(INDEX(Cal_Reclassifications!$T$9:$AK$229,MATCH('Cal_Work mgt'!$M58,Cal_Reclassifications!$M$9:$M$229,0),MATCH('Cal_Work mgt'!AE$8,Cal_Reclassifications!$T$7:$AK$7,0)),"")</f>
        <v/>
      </c>
      <c r="AF58" s="80" t="str">
        <f>_xlfn.IFNA(INDEX(Cal_Reclassifications!$T$9:$AK$229,MATCH('Cal_Work mgt'!$M58,Cal_Reclassifications!$M$9:$M$229,0),MATCH('Cal_Work mgt'!AF$8,Cal_Reclassifications!$T$7:$AK$7,0)),"")</f>
        <v/>
      </c>
      <c r="AG58" s="80" t="str">
        <f>_xlfn.IFNA(INDEX(Cal_Reclassifications!$T$9:$AK$229,MATCH('Cal_Work mgt'!$M58,Cal_Reclassifications!$M$9:$M$229,0),MATCH('Cal_Work mgt'!AG$8,Cal_Reclassifications!$T$7:$AK$7,0)),"")</f>
        <v/>
      </c>
      <c r="AH58" s="80" t="str">
        <f>_xlfn.IFNA(INDEX(Cal_Reclassifications!$T$9:$AK$229,MATCH('Cal_Work mgt'!$M58,Cal_Reclassifications!$M$9:$M$229,0),MATCH('Cal_Work mgt'!AH$8,Cal_Reclassifications!$T$7:$AK$7,0)),"")</f>
        <v/>
      </c>
      <c r="AI58" s="80" t="str">
        <f>_xlfn.IFNA(INDEX(Cal_Reclassifications!$T$9:$AK$229,MATCH('Cal_Work mgt'!$M58,Cal_Reclassifications!$M$9:$M$229,0),MATCH('Cal_Work mgt'!AI$8,Cal_Reclassifications!$T$7:$AK$7,0)),"")</f>
        <v/>
      </c>
      <c r="AJ58" s="80" t="str">
        <f>_xlfn.IFNA(INDEX(Cal_Reclassifications!$T$9:$AK$229,MATCH('Cal_Work mgt'!$M58,Cal_Reclassifications!$M$9:$M$229,0),MATCH('Cal_Work mgt'!AJ$8,Cal_Reclassifications!$T$7:$AK$7,0)),"")</f>
        <v/>
      </c>
      <c r="AK58" s="80" t="str">
        <f>_xlfn.IFNA(INDEX(Cal_Reclassifications!$T$9:$AK$229,MATCH('Cal_Work mgt'!$M58,Cal_Reclassifications!$M$9:$M$229,0),MATCH('Cal_Work mgt'!AK$8,Cal_Reclassifications!$T$7:$AK$7,0)),"")</f>
        <v/>
      </c>
      <c r="AL58" s="79"/>
      <c r="AM58" s="80">
        <f t="shared" si="10"/>
        <v>0</v>
      </c>
      <c r="AN58" s="80">
        <f t="shared" si="11"/>
        <v>0</v>
      </c>
      <c r="AO58" s="80">
        <f t="shared" si="12"/>
        <v>0</v>
      </c>
      <c r="AP58" s="79"/>
      <c r="AQ58" s="79"/>
      <c r="AR58" s="29"/>
      <c r="AS58" s="79"/>
      <c r="AT58" s="79"/>
      <c r="AU58" s="79"/>
      <c r="AV58" s="79"/>
      <c r="AW58" s="79"/>
      <c r="AX58" s="79"/>
      <c r="AY58" s="79"/>
      <c r="AZ58" s="79"/>
      <c r="BA58" s="79"/>
      <c r="BB58" s="79"/>
      <c r="BC58" s="79"/>
      <c r="BD58" s="79"/>
      <c r="BE58" s="79"/>
    </row>
    <row r="59" spans="2:57" s="4" customFormat="1">
      <c r="B59" s="79"/>
      <c r="C59" s="79"/>
      <c r="D59" s="21">
        <v>10</v>
      </c>
      <c r="E59" s="80" t="str">
        <f>_xlfn.IFNA(INDEX(Cal_Reclassifications!I$9:I$229,MATCH('Cal_Work mgt'!$M59,Cal_Reclassifications!$M$9:$M$229,0),0),"")</f>
        <v/>
      </c>
      <c r="F59" s="80" t="str">
        <f>INDEX(Lists!M$34:M$89,MATCH('Cal_Work mgt'!$I59,Lists!$P$34:$P$89,0),)</f>
        <v>Opex</v>
      </c>
      <c r="G59" s="80">
        <f>INDEX(Lists!N$34:N$89,MATCH('Cal_Work mgt'!$I59,Lists!$P$34:$P$89,0),)</f>
        <v>0</v>
      </c>
      <c r="H59" s="80" t="str">
        <f>INDEX(Lists!O$34:O$89,MATCH('Cal_Work mgt'!$I59,Lists!$P$34:$P$89,0),)</f>
        <v>Work Management</v>
      </c>
      <c r="I59" s="80" t="str">
        <f t="shared" si="9"/>
        <v>Total Work Management</v>
      </c>
      <c r="J59" s="80" t="str">
        <f>_xlfn.IFNA(INDEX(Cal_Reclassifications!J$9:J$229,MATCH('Cal_Work mgt'!$M59,Cal_Reclassifications!$M$9:$M$229,0),0),"")</f>
        <v/>
      </c>
      <c r="K59" s="79"/>
      <c r="L59" s="79" t="s">
        <v>292</v>
      </c>
      <c r="M59" s="80" t="str">
        <f t="shared" si="13"/>
        <v>Total Work Management_10</v>
      </c>
      <c r="N59" s="79"/>
      <c r="O59" s="79"/>
      <c r="P59" s="79"/>
      <c r="Q59" s="79"/>
      <c r="R59" s="79"/>
      <c r="S59" s="79"/>
      <c r="T59" s="80" t="str">
        <f>_xlfn.IFNA(INDEX(Cal_Reclassifications!$T$9:$AK$229,MATCH('Cal_Work mgt'!$M59,Cal_Reclassifications!$M$9:$M$229,0),MATCH('Cal_Work mgt'!T$8,Cal_Reclassifications!$T$7:$AK$7,0)),"")</f>
        <v/>
      </c>
      <c r="U59" s="80" t="str">
        <f>_xlfn.IFNA(INDEX(Cal_Reclassifications!$T$9:$AK$229,MATCH('Cal_Work mgt'!$M59,Cal_Reclassifications!$M$9:$M$229,0),MATCH('Cal_Work mgt'!U$8,Cal_Reclassifications!$T$7:$AK$7,0)),"")</f>
        <v/>
      </c>
      <c r="V59" s="80" t="str">
        <f>_xlfn.IFNA(INDEX(Cal_Reclassifications!$T$9:$AK$229,MATCH('Cal_Work mgt'!$M59,Cal_Reclassifications!$M$9:$M$229,0),MATCH('Cal_Work mgt'!V$8,Cal_Reclassifications!$T$7:$AK$7,0)),"")</f>
        <v/>
      </c>
      <c r="W59" s="80" t="str">
        <f>_xlfn.IFNA(INDEX(Cal_Reclassifications!$T$9:$AK$229,MATCH('Cal_Work mgt'!$M59,Cal_Reclassifications!$M$9:$M$229,0),MATCH('Cal_Work mgt'!W$8,Cal_Reclassifications!$T$7:$AK$7,0)),"")</f>
        <v/>
      </c>
      <c r="X59" s="80" t="str">
        <f>_xlfn.IFNA(INDEX(Cal_Reclassifications!$T$9:$AK$229,MATCH('Cal_Work mgt'!$M59,Cal_Reclassifications!$M$9:$M$229,0),MATCH('Cal_Work mgt'!X$8,Cal_Reclassifications!$T$7:$AK$7,0)),"")</f>
        <v/>
      </c>
      <c r="Y59" s="80" t="str">
        <f>_xlfn.IFNA(INDEX(Cal_Reclassifications!$T$9:$AK$229,MATCH('Cal_Work mgt'!$M59,Cal_Reclassifications!$M$9:$M$229,0),MATCH('Cal_Work mgt'!Y$8,Cal_Reclassifications!$T$7:$AK$7,0)),"")</f>
        <v/>
      </c>
      <c r="Z59" s="80" t="str">
        <f>_xlfn.IFNA(INDEX(Cal_Reclassifications!$T$9:$AK$229,MATCH('Cal_Work mgt'!$M59,Cal_Reclassifications!$M$9:$M$229,0),MATCH('Cal_Work mgt'!Z$8,Cal_Reclassifications!$T$7:$AK$7,0)),"")</f>
        <v/>
      </c>
      <c r="AA59" s="80" t="str">
        <f>_xlfn.IFNA(INDEX(Cal_Reclassifications!$T$9:$AK$229,MATCH('Cal_Work mgt'!$M59,Cal_Reclassifications!$M$9:$M$229,0),MATCH('Cal_Work mgt'!AA$8,Cal_Reclassifications!$T$7:$AK$7,0)),"")</f>
        <v/>
      </c>
      <c r="AB59" s="80" t="str">
        <f>_xlfn.IFNA(INDEX(Cal_Reclassifications!$T$9:$AK$229,MATCH('Cal_Work mgt'!$M59,Cal_Reclassifications!$M$9:$M$229,0),MATCH('Cal_Work mgt'!AB$8,Cal_Reclassifications!$T$7:$AK$7,0)),"")</f>
        <v/>
      </c>
      <c r="AC59" s="80" t="str">
        <f>_xlfn.IFNA(INDEX(Cal_Reclassifications!$T$9:$AK$229,MATCH('Cal_Work mgt'!$M59,Cal_Reclassifications!$M$9:$M$229,0),MATCH('Cal_Work mgt'!AC$8,Cal_Reclassifications!$T$7:$AK$7,0)),"")</f>
        <v/>
      </c>
      <c r="AD59" s="80" t="str">
        <f>_xlfn.IFNA(INDEX(Cal_Reclassifications!$T$9:$AK$229,MATCH('Cal_Work mgt'!$M59,Cal_Reclassifications!$M$9:$M$229,0),MATCH('Cal_Work mgt'!AD$8,Cal_Reclassifications!$T$7:$AK$7,0)),"")</f>
        <v/>
      </c>
      <c r="AE59" s="80" t="str">
        <f>_xlfn.IFNA(INDEX(Cal_Reclassifications!$T$9:$AK$229,MATCH('Cal_Work mgt'!$M59,Cal_Reclassifications!$M$9:$M$229,0),MATCH('Cal_Work mgt'!AE$8,Cal_Reclassifications!$T$7:$AK$7,0)),"")</f>
        <v/>
      </c>
      <c r="AF59" s="80" t="str">
        <f>_xlfn.IFNA(INDEX(Cal_Reclassifications!$T$9:$AK$229,MATCH('Cal_Work mgt'!$M59,Cal_Reclassifications!$M$9:$M$229,0),MATCH('Cal_Work mgt'!AF$8,Cal_Reclassifications!$T$7:$AK$7,0)),"")</f>
        <v/>
      </c>
      <c r="AG59" s="80" t="str">
        <f>_xlfn.IFNA(INDEX(Cal_Reclassifications!$T$9:$AK$229,MATCH('Cal_Work mgt'!$M59,Cal_Reclassifications!$M$9:$M$229,0),MATCH('Cal_Work mgt'!AG$8,Cal_Reclassifications!$T$7:$AK$7,0)),"")</f>
        <v/>
      </c>
      <c r="AH59" s="80" t="str">
        <f>_xlfn.IFNA(INDEX(Cal_Reclassifications!$T$9:$AK$229,MATCH('Cal_Work mgt'!$M59,Cal_Reclassifications!$M$9:$M$229,0),MATCH('Cal_Work mgt'!AH$8,Cal_Reclassifications!$T$7:$AK$7,0)),"")</f>
        <v/>
      </c>
      <c r="AI59" s="80" t="str">
        <f>_xlfn.IFNA(INDEX(Cal_Reclassifications!$T$9:$AK$229,MATCH('Cal_Work mgt'!$M59,Cal_Reclassifications!$M$9:$M$229,0),MATCH('Cal_Work mgt'!AI$8,Cal_Reclassifications!$T$7:$AK$7,0)),"")</f>
        <v/>
      </c>
      <c r="AJ59" s="80" t="str">
        <f>_xlfn.IFNA(INDEX(Cal_Reclassifications!$T$9:$AK$229,MATCH('Cal_Work mgt'!$M59,Cal_Reclassifications!$M$9:$M$229,0),MATCH('Cal_Work mgt'!AJ$8,Cal_Reclassifications!$T$7:$AK$7,0)),"")</f>
        <v/>
      </c>
      <c r="AK59" s="80" t="str">
        <f>_xlfn.IFNA(INDEX(Cal_Reclassifications!$T$9:$AK$229,MATCH('Cal_Work mgt'!$M59,Cal_Reclassifications!$M$9:$M$229,0),MATCH('Cal_Work mgt'!AK$8,Cal_Reclassifications!$T$7:$AK$7,0)),"")</f>
        <v/>
      </c>
      <c r="AL59" s="79"/>
      <c r="AM59" s="80">
        <f t="shared" si="10"/>
        <v>0</v>
      </c>
      <c r="AN59" s="80">
        <f t="shared" si="11"/>
        <v>0</v>
      </c>
      <c r="AO59" s="80">
        <f t="shared" si="12"/>
        <v>0</v>
      </c>
      <c r="AP59" s="79"/>
      <c r="AQ59" s="79"/>
      <c r="AR59" s="29"/>
      <c r="AS59" s="79"/>
      <c r="AT59" s="79"/>
      <c r="AU59" s="79"/>
      <c r="AV59" s="79"/>
      <c r="AW59" s="79"/>
      <c r="AX59" s="79"/>
      <c r="AY59" s="79"/>
      <c r="AZ59" s="79"/>
      <c r="BA59" s="79"/>
      <c r="BB59" s="79"/>
      <c r="BC59" s="79"/>
      <c r="BD59" s="79"/>
      <c r="BE59" s="79"/>
    </row>
    <row r="60" spans="2:57" s="4" customFormat="1">
      <c r="B60" s="79"/>
      <c r="C60" s="79"/>
      <c r="D60" s="79"/>
      <c r="E60" s="79"/>
      <c r="F60" s="79"/>
      <c r="G60" s="79"/>
      <c r="H60" s="79"/>
      <c r="I60" s="79"/>
      <c r="J60" s="79"/>
      <c r="K60" s="79"/>
      <c r="L60" s="79"/>
      <c r="M60" s="79"/>
      <c r="N60" s="79"/>
      <c r="O60" s="79"/>
      <c r="P60" s="79"/>
      <c r="Q60" s="79"/>
      <c r="R60" s="79"/>
      <c r="S60" s="79"/>
      <c r="T60" s="79"/>
      <c r="U60" s="79"/>
      <c r="V60" s="79"/>
      <c r="W60" s="79"/>
      <c r="X60" s="79"/>
      <c r="Y60" s="79"/>
      <c r="Z60" s="79"/>
      <c r="AA60" s="79"/>
      <c r="AB60" s="79"/>
      <c r="AC60" s="79"/>
      <c r="AD60" s="79"/>
      <c r="AE60" s="79"/>
      <c r="AF60" s="79"/>
      <c r="AG60" s="79"/>
      <c r="AH60" s="79"/>
      <c r="AI60" s="79"/>
      <c r="AJ60" s="79"/>
      <c r="AK60" s="79"/>
      <c r="AL60" s="79"/>
      <c r="AM60" s="79"/>
      <c r="AN60" s="79"/>
      <c r="AO60" s="79"/>
      <c r="AP60" s="79"/>
      <c r="AQ60" s="79"/>
      <c r="AR60" s="29"/>
      <c r="AS60" s="79"/>
      <c r="AT60" s="79"/>
      <c r="AU60" s="79"/>
      <c r="AV60" s="79"/>
      <c r="AW60" s="79"/>
      <c r="AX60" s="79"/>
      <c r="AY60" s="79"/>
      <c r="AZ60" s="79"/>
      <c r="BA60" s="79"/>
      <c r="BB60" s="79"/>
      <c r="BC60" s="79"/>
      <c r="BD60" s="79"/>
      <c r="BE60" s="79"/>
    </row>
    <row r="61" spans="2:57" s="4" customFormat="1">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R61" s="29"/>
      <c r="AS61" s="79"/>
      <c r="AT61" s="79"/>
      <c r="AU61" s="79"/>
      <c r="AV61" s="79"/>
      <c r="AW61" s="79"/>
      <c r="AX61" s="79"/>
      <c r="AY61" s="79"/>
      <c r="AZ61" s="79"/>
      <c r="BA61" s="79"/>
      <c r="BB61" s="79"/>
      <c r="BC61" s="79"/>
      <c r="BD61" s="79"/>
      <c r="BE61" s="79"/>
    </row>
    <row r="62" spans="2:57" s="4" customFormat="1">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54.950871959999994</v>
      </c>
      <c r="Z62" s="80">
        <f t="shared" si="14"/>
        <v>33.535765142999992</v>
      </c>
      <c r="AA62" s="80">
        <f t="shared" si="14"/>
        <v>26.721151637999998</v>
      </c>
      <c r="AB62" s="80">
        <f t="shared" si="14"/>
        <v>24.200178675</v>
      </c>
      <c r="AC62" s="80">
        <f t="shared" si="14"/>
        <v>22.115801108000003</v>
      </c>
      <c r="AD62" s="80">
        <f t="shared" si="14"/>
        <v>22.234101671000001</v>
      </c>
      <c r="AE62" s="80">
        <f t="shared" si="14"/>
        <v>29.553307834999998</v>
      </c>
      <c r="AF62" s="80">
        <f t="shared" si="14"/>
        <v>21.613348181909547</v>
      </c>
      <c r="AG62" s="80">
        <f t="shared" si="14"/>
        <v>22.932054724880686</v>
      </c>
      <c r="AH62" s="80">
        <f t="shared" si="14"/>
        <v>21.811806305586668</v>
      </c>
      <c r="AI62" s="80">
        <f t="shared" si="14"/>
        <v>21.478778534882451</v>
      </c>
      <c r="AJ62" s="80">
        <f t="shared" si="14"/>
        <v>21.597167177682973</v>
      </c>
      <c r="AK62" s="80">
        <f t="shared" si="14"/>
        <v>21.449638199053961</v>
      </c>
      <c r="AL62" s="79"/>
      <c r="AM62" s="80">
        <f>SUM(T62:X62)</f>
        <v>0</v>
      </c>
      <c r="AN62" s="80">
        <f>SUM(Y62:AF62)</f>
        <v>234.92452621190952</v>
      </c>
      <c r="AO62" s="80">
        <f>SUM(AG62:AK62)</f>
        <v>109.26944494208675</v>
      </c>
      <c r="AP62" s="79"/>
      <c r="AQ62" s="79"/>
      <c r="AR62" s="29"/>
      <c r="AS62" s="79"/>
      <c r="AT62" s="79"/>
      <c r="AU62" s="79"/>
      <c r="AV62" s="79"/>
      <c r="AW62" s="79"/>
      <c r="AX62" s="79"/>
      <c r="AY62" s="79"/>
      <c r="AZ62" s="79"/>
      <c r="BA62" s="79"/>
      <c r="BB62" s="79"/>
      <c r="BC62" s="79"/>
      <c r="BD62" s="79"/>
      <c r="BE62" s="79"/>
    </row>
    <row r="63" spans="2:57" s="4" customFormat="1">
      <c r="B63" s="79"/>
      <c r="C63" s="79"/>
      <c r="D63" s="79"/>
      <c r="E63" s="79"/>
      <c r="F63" s="79"/>
      <c r="G63" s="79"/>
      <c r="H63" s="79"/>
      <c r="I63" s="79"/>
      <c r="J63" s="79"/>
      <c r="K63" s="79"/>
      <c r="L63" s="79"/>
      <c r="M63" s="79"/>
      <c r="N63" s="79"/>
      <c r="O63" s="79"/>
      <c r="P63" s="79"/>
      <c r="Q63" s="79"/>
      <c r="R63" s="79"/>
      <c r="S63" s="79"/>
      <c r="T63" s="79"/>
      <c r="U63" s="79"/>
      <c r="V63" s="79"/>
      <c r="W63" s="79"/>
      <c r="X63" s="79"/>
      <c r="Y63" s="79"/>
      <c r="Z63" s="79"/>
      <c r="AA63" s="79"/>
      <c r="AB63" s="79"/>
      <c r="AC63" s="79"/>
      <c r="AD63" s="79"/>
      <c r="AE63" s="79"/>
      <c r="AF63" s="79"/>
      <c r="AG63" s="79"/>
      <c r="AH63" s="79"/>
      <c r="AI63" s="79"/>
      <c r="AJ63" s="79"/>
      <c r="AK63" s="79"/>
      <c r="AL63" s="79"/>
      <c r="AM63" s="79"/>
      <c r="AN63" s="79"/>
      <c r="AO63" s="79"/>
      <c r="AP63" s="79"/>
      <c r="AQ63" s="79"/>
      <c r="AR63" s="29"/>
      <c r="AS63" s="79"/>
      <c r="AT63" s="79"/>
      <c r="AU63" s="79"/>
      <c r="AV63" s="79"/>
      <c r="AW63" s="79"/>
      <c r="AX63" s="79"/>
      <c r="AY63" s="79"/>
      <c r="AZ63" s="79"/>
      <c r="BA63" s="79"/>
      <c r="BB63" s="79"/>
      <c r="BC63" s="79"/>
      <c r="BD63" s="79"/>
      <c r="BE63" s="79"/>
    </row>
    <row r="64" spans="2:57" s="4" customFormat="1" ht="15">
      <c r="B64" s="11" t="s">
        <v>417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57" s="4" customFormat="1">
      <c r="C65" s="21" t="s">
        <v>418</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R65" s="29"/>
      <c r="AS65" s="79"/>
      <c r="AT65" s="79"/>
      <c r="AU65" s="79"/>
      <c r="AV65" s="79"/>
      <c r="AW65" s="79"/>
      <c r="AX65" s="79"/>
      <c r="AY65" s="79"/>
      <c r="AZ65" s="79"/>
      <c r="BA65" s="79"/>
      <c r="BB65" s="79"/>
      <c r="BC65" s="79"/>
      <c r="BD65" s="79"/>
      <c r="BE65" s="79"/>
    </row>
    <row r="66" spans="3:57" s="4" customFormat="1">
      <c r="C66" s="79"/>
      <c r="D66" s="79"/>
      <c r="E66" s="79"/>
      <c r="F66" s="79"/>
      <c r="G66" s="79"/>
      <c r="H66" s="79"/>
      <c r="I66" s="79"/>
      <c r="J66" s="79"/>
      <c r="K66" s="57"/>
      <c r="L66" s="79"/>
      <c r="M66" s="79"/>
      <c r="N66" s="79"/>
      <c r="O66" s="79"/>
      <c r="P66" s="79"/>
      <c r="Q66" s="79"/>
      <c r="R66" s="79"/>
      <c r="S66" s="79"/>
      <c r="T66" s="79"/>
      <c r="U66" s="79"/>
      <c r="V66" s="79"/>
      <c r="W66" s="79"/>
      <c r="X66" s="79"/>
      <c r="Y66" s="79"/>
      <c r="Z66" s="79"/>
      <c r="AA66" s="79"/>
      <c r="AB66" s="79"/>
      <c r="AC66" s="79"/>
      <c r="AD66" s="79"/>
      <c r="AE66" s="79"/>
      <c r="AF66" s="79"/>
      <c r="AG66" s="79"/>
      <c r="AH66" s="79"/>
      <c r="AI66" s="79"/>
      <c r="AJ66" s="79"/>
      <c r="AK66" s="79"/>
      <c r="AL66" s="79"/>
      <c r="AM66" s="79"/>
      <c r="AN66" s="79"/>
      <c r="AO66" s="79"/>
      <c r="AP66" s="79"/>
      <c r="AQ66" s="79"/>
      <c r="AR66" s="29"/>
      <c r="AS66" s="79"/>
      <c r="AT66" s="79"/>
      <c r="AU66" s="79"/>
      <c r="AV66" s="79"/>
      <c r="AW66" s="79"/>
      <c r="AX66" s="79"/>
      <c r="AY66" s="79"/>
      <c r="AZ66" s="79"/>
      <c r="BA66" s="79"/>
      <c r="BB66" s="79"/>
      <c r="BC66" s="79"/>
      <c r="BD66" s="79"/>
      <c r="BE66" s="79"/>
    </row>
    <row r="67" spans="3:57" s="4" customFormat="1">
      <c r="C67" s="79"/>
      <c r="D67" s="79"/>
      <c r="E67" s="79"/>
      <c r="F67" s="80" t="str">
        <f>INDEX(Lists!M$34:M$215,MATCH('Cal_Work mgt'!$I67,Lists!$P$34:$P$215,0),)</f>
        <v>Opex</v>
      </c>
      <c r="G67" s="80">
        <f>INDEX(Lists!N$34:N$215,MATCH('Cal_Work mgt'!$I67,Lists!$P$34:$P$215,0),)</f>
        <v>0</v>
      </c>
      <c r="H67" s="80" t="str">
        <f>INDEX(Lists!O$34:O$215,MATCH('Cal_Work mgt'!$I67,Lists!$P$34:$P$215,0),)</f>
        <v>Work Management</v>
      </c>
      <c r="I67" s="80" t="str">
        <f t="shared" ref="I67:I76" si="15">$A$1</f>
        <v>Total Work Management</v>
      </c>
      <c r="J67" s="53" t="s">
        <v>419</v>
      </c>
      <c r="K67" s="79"/>
      <c r="L67" s="79" t="s">
        <v>292</v>
      </c>
      <c r="M67" s="79"/>
      <c r="N67" s="79"/>
      <c r="O67" s="79"/>
      <c r="P67" s="79"/>
      <c r="Q67" s="79"/>
      <c r="R67" s="14"/>
      <c r="S67" s="79"/>
      <c r="T67" s="34"/>
      <c r="U67" s="34"/>
      <c r="V67" s="34"/>
      <c r="W67" s="34"/>
      <c r="X67" s="34"/>
      <c r="Y67" s="34">
        <v>-21.62</v>
      </c>
      <c r="Z67" s="34">
        <v>-6.05</v>
      </c>
      <c r="AA67" s="34">
        <v>-1.47</v>
      </c>
      <c r="AB67" s="34">
        <v>0</v>
      </c>
      <c r="AC67" s="34">
        <v>0</v>
      </c>
      <c r="AD67" s="34">
        <v>0</v>
      </c>
      <c r="AE67" s="34">
        <v>0</v>
      </c>
      <c r="AF67" s="34">
        <v>0</v>
      </c>
      <c r="AG67" s="34">
        <v>0</v>
      </c>
      <c r="AH67" s="34">
        <v>0</v>
      </c>
      <c r="AI67" s="34">
        <v>0</v>
      </c>
      <c r="AJ67" s="34">
        <v>0</v>
      </c>
      <c r="AK67" s="34">
        <v>0</v>
      </c>
      <c r="AL67" s="79"/>
      <c r="AM67" s="80">
        <f t="shared" ref="AM67:AM76" si="16">SUM(T67:X67)</f>
        <v>0</v>
      </c>
      <c r="AN67" s="80">
        <f t="shared" ref="AN67:AN76" si="17">SUM(Y67:AF67)</f>
        <v>-29.14</v>
      </c>
      <c r="AO67" s="80">
        <f t="shared" ref="AO67:AO76" si="18">SUM(AG67:AK67)</f>
        <v>0</v>
      </c>
      <c r="AP67" s="79"/>
      <c r="AQ67" s="79"/>
      <c r="AR67" s="29"/>
      <c r="AS67" s="79" t="s">
        <v>420</v>
      </c>
      <c r="AT67" s="79"/>
      <c r="AU67" s="79"/>
      <c r="AV67" s="79"/>
      <c r="AW67" s="79"/>
      <c r="AX67" s="79"/>
      <c r="AY67" s="79"/>
      <c r="AZ67" s="79"/>
      <c r="BA67" s="79"/>
      <c r="BB67" s="79"/>
      <c r="BC67" s="79"/>
      <c r="BD67" s="79"/>
      <c r="BE67" s="79"/>
    </row>
    <row r="68" spans="3:57" s="4" customFormat="1">
      <c r="C68" s="79"/>
      <c r="D68" s="79"/>
      <c r="E68" s="79"/>
      <c r="F68" s="80" t="str">
        <f>INDEX(Lists!M$34:M$215,MATCH('Cal_Work mgt'!$I68,Lists!$P$34:$P$215,0),)</f>
        <v>Opex</v>
      </c>
      <c r="G68" s="80">
        <f>INDEX(Lists!N$34:N$215,MATCH('Cal_Work mgt'!$I68,Lists!$P$34:$P$215,0),)</f>
        <v>0</v>
      </c>
      <c r="H68" s="80" t="str">
        <f>INDEX(Lists!O$34:O$215,MATCH('Cal_Work mgt'!$I68,Lists!$P$34:$P$215,0),)</f>
        <v>Work Management</v>
      </c>
      <c r="I68" s="80" t="str">
        <f t="shared" si="15"/>
        <v>Total Work Management</v>
      </c>
      <c r="J68" s="53" t="s">
        <v>421</v>
      </c>
      <c r="K68" s="79"/>
      <c r="L68" s="79" t="s">
        <v>292</v>
      </c>
      <c r="M68" s="79"/>
      <c r="N68" s="79"/>
      <c r="O68" s="79"/>
      <c r="P68" s="79"/>
      <c r="Q68" s="79"/>
      <c r="R68" s="14"/>
      <c r="S68" s="79"/>
      <c r="T68" s="34"/>
      <c r="U68" s="34"/>
      <c r="V68" s="34"/>
      <c r="W68" s="34"/>
      <c r="X68" s="34"/>
      <c r="Y68" s="34">
        <v>-3.35</v>
      </c>
      <c r="Z68" s="34">
        <v>-2.37</v>
      </c>
      <c r="AA68" s="34">
        <v>-0.25</v>
      </c>
      <c r="AB68" s="34">
        <v>-0.22</v>
      </c>
      <c r="AC68" s="34">
        <v>-7.0000000000000007E-2</v>
      </c>
      <c r="AD68" s="34">
        <v>-0.28999999999999998</v>
      </c>
      <c r="AE68" s="34">
        <v>-0.39</v>
      </c>
      <c r="AF68" s="34">
        <v>-0.26</v>
      </c>
      <c r="AG68" s="34">
        <v>-0.22999999999999998</v>
      </c>
      <c r="AH68" s="34">
        <v>-0.21999999999999997</v>
      </c>
      <c r="AI68" s="34">
        <v>-0.21000000000000002</v>
      </c>
      <c r="AJ68" s="34">
        <v>-0.21000000000000002</v>
      </c>
      <c r="AK68" s="34">
        <v>-0.2</v>
      </c>
      <c r="AL68" s="79"/>
      <c r="AM68" s="80">
        <f t="shared" si="16"/>
        <v>0</v>
      </c>
      <c r="AN68" s="80">
        <f t="shared" si="17"/>
        <v>-7.2</v>
      </c>
      <c r="AO68" s="80">
        <f t="shared" si="18"/>
        <v>-1.0699999999999998</v>
      </c>
      <c r="AP68" s="79"/>
      <c r="AQ68" s="79"/>
      <c r="AR68" s="29"/>
      <c r="AS68" s="79" t="s">
        <v>422</v>
      </c>
      <c r="AT68" s="79"/>
      <c r="AU68" s="79"/>
      <c r="AV68" s="79"/>
      <c r="AW68" s="79"/>
      <c r="AX68" s="79"/>
      <c r="AY68" s="79"/>
      <c r="AZ68" s="79"/>
      <c r="BA68" s="79"/>
      <c r="BB68" s="79"/>
      <c r="BC68" s="79"/>
      <c r="BD68" s="79"/>
      <c r="BE68" s="79"/>
    </row>
    <row r="69" spans="3:57" s="4" customFormat="1">
      <c r="C69" s="79"/>
      <c r="D69" s="79"/>
      <c r="E69" s="79"/>
      <c r="F69" s="80" t="str">
        <f>INDEX(Lists!M$34:M$215,MATCH('Cal_Work mgt'!$I69,Lists!$P$34:$P$215,0),)</f>
        <v>Opex</v>
      </c>
      <c r="G69" s="80">
        <f>INDEX(Lists!N$34:N$215,MATCH('Cal_Work mgt'!$I69,Lists!$P$34:$P$215,0),)</f>
        <v>0</v>
      </c>
      <c r="H69" s="80" t="str">
        <f>INDEX(Lists!O$34:O$215,MATCH('Cal_Work mgt'!$I69,Lists!$P$34:$P$215,0),)</f>
        <v>Work Management</v>
      </c>
      <c r="I69" s="80" t="str">
        <f t="shared" si="15"/>
        <v>Total Work Management</v>
      </c>
      <c r="J69" s="53" t="s">
        <v>423</v>
      </c>
      <c r="K69" s="79"/>
      <c r="L69" s="79" t="s">
        <v>292</v>
      </c>
      <c r="M69" s="79"/>
      <c r="N69" s="79"/>
      <c r="O69" s="79"/>
      <c r="P69" s="79"/>
      <c r="Q69" s="79"/>
      <c r="R69" s="14"/>
      <c r="S69" s="79"/>
      <c r="T69" s="34"/>
      <c r="U69" s="34"/>
      <c r="V69" s="34"/>
      <c r="W69" s="34"/>
      <c r="X69" s="34"/>
      <c r="Y69" s="34"/>
      <c r="Z69" s="34"/>
      <c r="AA69" s="34"/>
      <c r="AB69" s="34"/>
      <c r="AC69" s="34"/>
      <c r="AD69" s="34"/>
      <c r="AE69" s="34"/>
      <c r="AF69" s="34"/>
      <c r="AG69" s="124">
        <v>-1.86</v>
      </c>
      <c r="AH69" s="124">
        <v>-1.86</v>
      </c>
      <c r="AI69" s="124">
        <v>-1.86</v>
      </c>
      <c r="AJ69" s="124">
        <v>-1.86</v>
      </c>
      <c r="AK69" s="124">
        <v>-1.86</v>
      </c>
      <c r="AL69" s="79"/>
      <c r="AM69" s="80">
        <f t="shared" si="16"/>
        <v>0</v>
      </c>
      <c r="AN69" s="80">
        <f t="shared" si="17"/>
        <v>0</v>
      </c>
      <c r="AO69" s="80">
        <f t="shared" si="18"/>
        <v>-9.3000000000000007</v>
      </c>
      <c r="AP69" s="79"/>
      <c r="AQ69" s="79"/>
      <c r="AR69" s="29"/>
      <c r="AS69" s="79" t="s">
        <v>424</v>
      </c>
      <c r="AT69" s="79"/>
      <c r="AU69" s="79"/>
      <c r="AV69" s="79"/>
      <c r="AW69" s="79"/>
      <c r="AX69" s="79"/>
      <c r="AY69" s="79"/>
      <c r="AZ69" s="79"/>
      <c r="BA69" s="79"/>
      <c r="BB69" s="79"/>
      <c r="BC69" s="79"/>
      <c r="BD69" s="79"/>
      <c r="BE69" s="79"/>
    </row>
    <row r="70" spans="3:57" s="4" customFormat="1">
      <c r="C70" s="79"/>
      <c r="D70" s="79"/>
      <c r="E70" s="79"/>
      <c r="F70" s="80" t="str">
        <f>INDEX(Lists!M$34:M$215,MATCH('Cal_Work mgt'!$I70,Lists!$P$34:$P$215,0),)</f>
        <v>Opex</v>
      </c>
      <c r="G70" s="80">
        <f>INDEX(Lists!N$34:N$215,MATCH('Cal_Work mgt'!$I70,Lists!$P$34:$P$215,0),)</f>
        <v>0</v>
      </c>
      <c r="H70" s="80" t="str">
        <f>INDEX(Lists!O$34:O$215,MATCH('Cal_Work mgt'!$I70,Lists!$P$34:$P$215,0),)</f>
        <v>Work Management</v>
      </c>
      <c r="I70" s="80" t="str">
        <f t="shared" si="15"/>
        <v>Total Work Management</v>
      </c>
      <c r="J70" s="53" t="s">
        <v>425</v>
      </c>
      <c r="K70" s="79"/>
      <c r="L70" s="79" t="s">
        <v>292</v>
      </c>
      <c r="M70" s="79"/>
      <c r="N70" s="79"/>
      <c r="O70" s="79"/>
      <c r="P70" s="79"/>
      <c r="Q70" s="79"/>
      <c r="R70" s="14"/>
      <c r="S70" s="79"/>
      <c r="T70" s="34"/>
      <c r="U70" s="34"/>
      <c r="V70" s="34"/>
      <c r="W70" s="34"/>
      <c r="X70" s="34"/>
      <c r="Y70" s="34"/>
      <c r="Z70" s="34"/>
      <c r="AA70" s="34"/>
      <c r="AB70" s="34"/>
      <c r="AC70" s="34"/>
      <c r="AD70" s="34"/>
      <c r="AE70" s="34"/>
      <c r="AF70" s="34"/>
      <c r="AG70" s="124">
        <v>-0.33884815748676994</v>
      </c>
      <c r="AH70" s="124">
        <v>-0.33613413839941292</v>
      </c>
      <c r="AI70" s="124">
        <v>-0.33485955828475489</v>
      </c>
      <c r="AJ70" s="124">
        <v>-0.33390147724854791</v>
      </c>
      <c r="AK70" s="124">
        <v>-0.33270082589814393</v>
      </c>
      <c r="AL70" s="79"/>
      <c r="AM70" s="80">
        <f t="shared" si="16"/>
        <v>0</v>
      </c>
      <c r="AN70" s="80">
        <f t="shared" si="17"/>
        <v>0</v>
      </c>
      <c r="AO70" s="80">
        <f t="shared" si="18"/>
        <v>-1.6764441573176294</v>
      </c>
      <c r="AP70" s="79"/>
      <c r="AQ70" s="79"/>
      <c r="AR70" s="29"/>
      <c r="AS70" s="79" t="s">
        <v>426</v>
      </c>
      <c r="AT70" s="79"/>
      <c r="AU70" s="79"/>
      <c r="AV70" s="79"/>
      <c r="AW70" s="79"/>
      <c r="AX70" s="79"/>
      <c r="AY70" s="79"/>
      <c r="AZ70" s="79"/>
      <c r="BA70" s="79"/>
      <c r="BB70" s="79"/>
      <c r="BC70" s="79"/>
      <c r="BD70" s="79"/>
      <c r="BE70" s="79"/>
    </row>
    <row r="71" spans="3:57" s="4" customFormat="1">
      <c r="C71" s="79"/>
      <c r="D71" s="79"/>
      <c r="E71" s="79"/>
      <c r="F71" s="80" t="str">
        <f>INDEX(Lists!M$34:M$215,MATCH('Cal_Work mgt'!$I71,Lists!$P$34:$P$215,0),)</f>
        <v>Opex</v>
      </c>
      <c r="G71" s="80">
        <f>INDEX(Lists!N$34:N$215,MATCH('Cal_Work mgt'!$I71,Lists!$P$34:$P$215,0),)</f>
        <v>0</v>
      </c>
      <c r="H71" s="80" t="str">
        <f>INDEX(Lists!O$34:O$215,MATCH('Cal_Work mgt'!$I71,Lists!$P$34:$P$215,0),)</f>
        <v>Work Management</v>
      </c>
      <c r="I71" s="80" t="str">
        <f t="shared" si="15"/>
        <v>Total Work Management</v>
      </c>
      <c r="J71" s="53" t="s">
        <v>427</v>
      </c>
      <c r="K71" s="79"/>
      <c r="L71" s="79" t="s">
        <v>292</v>
      </c>
      <c r="M71" s="79"/>
      <c r="N71" s="79"/>
      <c r="O71" s="79"/>
      <c r="P71" s="79"/>
      <c r="Q71" s="79"/>
      <c r="R71" s="14"/>
      <c r="S71" s="79"/>
      <c r="T71" s="34"/>
      <c r="U71" s="34"/>
      <c r="V71" s="34"/>
      <c r="W71" s="34"/>
      <c r="X71" s="34"/>
      <c r="Y71" s="34"/>
      <c r="Z71" s="34"/>
      <c r="AA71" s="34"/>
      <c r="AB71" s="34"/>
      <c r="AC71" s="34"/>
      <c r="AD71" s="34"/>
      <c r="AE71" s="34"/>
      <c r="AF71" s="34"/>
      <c r="AG71" s="124">
        <v>-1.4635026965536928</v>
      </c>
      <c r="AH71" s="124">
        <v>-1.4635026965536928</v>
      </c>
      <c r="AI71" s="124">
        <v>-1.4635026965536928</v>
      </c>
      <c r="AJ71" s="124">
        <v>-1.4635026965536928</v>
      </c>
      <c r="AK71" s="124">
        <v>-1.4635026965536928</v>
      </c>
      <c r="AL71" s="79"/>
      <c r="AM71" s="80">
        <f t="shared" si="16"/>
        <v>0</v>
      </c>
      <c r="AN71" s="80">
        <f t="shared" si="17"/>
        <v>0</v>
      </c>
      <c r="AO71" s="80">
        <f t="shared" si="18"/>
        <v>-7.3175134827684643</v>
      </c>
      <c r="AP71" s="79"/>
      <c r="AQ71" s="79"/>
      <c r="AR71" s="29"/>
      <c r="AS71" s="79" t="s">
        <v>428</v>
      </c>
      <c r="AT71" s="79"/>
      <c r="AU71" s="79"/>
      <c r="AV71" s="79"/>
      <c r="AW71" s="79"/>
      <c r="AX71" s="79"/>
      <c r="AY71" s="79"/>
      <c r="AZ71" s="79"/>
      <c r="BA71" s="79"/>
      <c r="BB71" s="79"/>
      <c r="BC71" s="79"/>
      <c r="BD71" s="79"/>
      <c r="BE71" s="79"/>
    </row>
    <row r="72" spans="3:57">
      <c r="C72" s="79"/>
      <c r="D72" s="79"/>
      <c r="E72" s="79"/>
      <c r="F72" s="80" t="str">
        <f>INDEX(Lists!M$34:M$215,MATCH('Cal_Work mgt'!$I72,Lists!$P$34:$P$215,0),)</f>
        <v>Opex</v>
      </c>
      <c r="G72" s="80">
        <f>INDEX(Lists!N$34:N$215,MATCH('Cal_Work mgt'!$I72,Lists!$P$34:$P$215,0),)</f>
        <v>0</v>
      </c>
      <c r="H72" s="80" t="str">
        <f>INDEX(Lists!O$34:O$215,MATCH('Cal_Work mgt'!$I72,Lists!$P$34:$P$215,0),)</f>
        <v>Work Management</v>
      </c>
      <c r="I72" s="80" t="str">
        <f t="shared" si="15"/>
        <v>Total Work Management</v>
      </c>
      <c r="J72" s="53"/>
      <c r="K72" s="79"/>
      <c r="L72" s="79" t="s">
        <v>292</v>
      </c>
      <c r="M72" s="79"/>
      <c r="N72" s="79"/>
      <c r="O72" s="79"/>
      <c r="P72" s="79"/>
      <c r="Q72" s="79"/>
      <c r="R72" s="14"/>
      <c r="S72" s="79"/>
      <c r="T72" s="34"/>
      <c r="U72" s="34"/>
      <c r="V72" s="34"/>
      <c r="W72" s="34"/>
      <c r="X72" s="34"/>
      <c r="Y72" s="34"/>
      <c r="Z72" s="34"/>
      <c r="AA72" s="34"/>
      <c r="AB72" s="34"/>
      <c r="AC72" s="34"/>
      <c r="AD72" s="34"/>
      <c r="AE72" s="34"/>
      <c r="AF72" s="34"/>
      <c r="AG72" s="124"/>
      <c r="AH72" s="124"/>
      <c r="AI72" s="124"/>
      <c r="AJ72" s="124"/>
      <c r="AK72" s="124"/>
      <c r="AL72" s="79"/>
      <c r="AM72" s="80">
        <f t="shared" si="16"/>
        <v>0</v>
      </c>
      <c r="AN72" s="80">
        <f t="shared" si="17"/>
        <v>0</v>
      </c>
      <c r="AO72" s="80">
        <f t="shared" si="18"/>
        <v>0</v>
      </c>
      <c r="AP72" s="79"/>
      <c r="AQ72" s="79"/>
      <c r="AS72" s="79" t="s">
        <v>429</v>
      </c>
      <c r="AT72" s="79"/>
      <c r="AU72" s="79"/>
      <c r="AV72" s="79"/>
      <c r="AW72" s="79"/>
      <c r="AX72" s="79"/>
      <c r="AY72" s="79"/>
      <c r="AZ72" s="79"/>
      <c r="BA72" s="79"/>
      <c r="BB72" s="79"/>
      <c r="BC72" s="79"/>
      <c r="BD72" s="79"/>
      <c r="BE72" s="79"/>
    </row>
    <row r="73" spans="3:57" s="4" customFormat="1">
      <c r="C73" s="79"/>
      <c r="D73" s="79"/>
      <c r="E73" s="79"/>
      <c r="F73" s="80" t="str">
        <f>INDEX(Lists!M$34:M$215,MATCH('Cal_Work mgt'!$I73,Lists!$P$34:$P$215,0),)</f>
        <v>Opex</v>
      </c>
      <c r="G73" s="80">
        <f>INDEX(Lists!N$34:N$215,MATCH('Cal_Work mgt'!$I73,Lists!$P$34:$P$215,0),)</f>
        <v>0</v>
      </c>
      <c r="H73" s="80" t="str">
        <f>INDEX(Lists!O$34:O$215,MATCH('Cal_Work mgt'!$I73,Lists!$P$34:$P$215,0),)</f>
        <v>Work Management</v>
      </c>
      <c r="I73" s="80" t="str">
        <f t="shared" si="15"/>
        <v>Total Work Management</v>
      </c>
      <c r="J73" s="53" t="s">
        <v>430</v>
      </c>
      <c r="K73" s="79"/>
      <c r="L73" s="79" t="s">
        <v>292</v>
      </c>
      <c r="M73" s="79"/>
      <c r="N73" s="79"/>
      <c r="O73" s="79"/>
      <c r="P73" s="79"/>
      <c r="Q73" s="79"/>
      <c r="R73" s="14"/>
      <c r="S73" s="79"/>
      <c r="T73" s="34"/>
      <c r="U73" s="34"/>
      <c r="V73" s="34"/>
      <c r="W73" s="34"/>
      <c r="X73" s="34"/>
      <c r="Y73" s="34">
        <v>-1.800688825064652E-2</v>
      </c>
      <c r="Z73" s="34">
        <v>-9.4105433285206375E-2</v>
      </c>
      <c r="AA73" s="34">
        <v>-0.16573464097586224</v>
      </c>
      <c r="AB73" s="34">
        <v>-0.1957895399595003</v>
      </c>
      <c r="AC73" s="34">
        <v>-0.1935725784471897</v>
      </c>
      <c r="AD73" s="34">
        <v>-0.17954315882827171</v>
      </c>
      <c r="AE73" s="34">
        <v>-0.23523781701540875</v>
      </c>
      <c r="AF73" s="34">
        <v>-0.54828366825191244</v>
      </c>
      <c r="AG73" s="34">
        <v>-0.64234558483559356</v>
      </c>
      <c r="AH73" s="34">
        <v>-0.63910207047063905</v>
      </c>
      <c r="AI73" s="34">
        <v>-0.55152718261686695</v>
      </c>
      <c r="AJ73" s="34">
        <v>-0.1289621311505918</v>
      </c>
      <c r="AK73" s="34">
        <v>-8.5109816936406651E-2</v>
      </c>
      <c r="AL73" s="79"/>
      <c r="AM73" s="80">
        <f t="shared" si="16"/>
        <v>0</v>
      </c>
      <c r="AN73" s="80">
        <f t="shared" si="17"/>
        <v>-1.630273725013998</v>
      </c>
      <c r="AO73" s="80">
        <f t="shared" si="18"/>
        <v>-2.0470467860100978</v>
      </c>
      <c r="AP73" s="79"/>
      <c r="AQ73" s="79"/>
      <c r="AR73" s="29"/>
      <c r="AS73" s="79" t="s">
        <v>431</v>
      </c>
      <c r="AT73" s="79"/>
      <c r="AU73" s="79"/>
      <c r="AV73" s="79"/>
      <c r="AW73" s="79"/>
      <c r="AX73" s="79"/>
      <c r="AY73" s="79"/>
      <c r="AZ73" s="79"/>
      <c r="BA73" s="79"/>
      <c r="BB73" s="79"/>
      <c r="BC73" s="79"/>
      <c r="BD73" s="79"/>
      <c r="BE73" s="79"/>
    </row>
    <row r="74" spans="3:57" s="4" customFormat="1">
      <c r="C74" s="79"/>
      <c r="D74" s="79"/>
      <c r="E74" s="79"/>
      <c r="F74" s="80" t="str">
        <f>INDEX(Lists!M$34:M$215,MATCH('Cal_Work mgt'!$I74,Lists!$P$34:$P$215,0),)</f>
        <v>Opex</v>
      </c>
      <c r="G74" s="80">
        <f>INDEX(Lists!N$34:N$215,MATCH('Cal_Work mgt'!$I74,Lists!$P$34:$P$215,0),)</f>
        <v>0</v>
      </c>
      <c r="H74" s="80" t="str">
        <f>INDEX(Lists!O$34:O$215,MATCH('Cal_Work mgt'!$I74,Lists!$P$34:$P$215,0),)</f>
        <v>Work Management</v>
      </c>
      <c r="I74" s="80" t="str">
        <f t="shared" si="15"/>
        <v>Total Work Management</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c r="AP74" s="79"/>
      <c r="AQ74" s="79"/>
      <c r="AR74" s="29"/>
      <c r="AS74" s="79"/>
      <c r="AT74" s="79"/>
      <c r="AU74" s="79"/>
      <c r="AV74" s="79"/>
      <c r="AW74" s="79"/>
      <c r="AX74" s="79"/>
      <c r="AY74" s="79"/>
      <c r="AZ74" s="79"/>
      <c r="BA74" s="79"/>
      <c r="BB74" s="79"/>
      <c r="BC74" s="79"/>
      <c r="BD74" s="79"/>
      <c r="BE74" s="79"/>
    </row>
    <row r="75" spans="3:57" s="4" customFormat="1">
      <c r="C75" s="79"/>
      <c r="D75" s="79"/>
      <c r="E75" s="79"/>
      <c r="F75" s="80" t="str">
        <f>INDEX(Lists!M$34:M$215,MATCH('Cal_Work mgt'!$I75,Lists!$P$34:$P$215,0),)</f>
        <v>Opex</v>
      </c>
      <c r="G75" s="80">
        <f>INDEX(Lists!N$34:N$215,MATCH('Cal_Work mgt'!$I75,Lists!$P$34:$P$215,0),)</f>
        <v>0</v>
      </c>
      <c r="H75" s="80" t="str">
        <f>INDEX(Lists!O$34:O$215,MATCH('Cal_Work mgt'!$I75,Lists!$P$34:$P$215,0),)</f>
        <v>Work Management</v>
      </c>
      <c r="I75" s="80" t="str">
        <f t="shared" si="15"/>
        <v>Total Work Management</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c r="AP75" s="79"/>
      <c r="AQ75" s="79"/>
      <c r="AR75" s="29"/>
      <c r="AS75" s="79"/>
      <c r="AT75" s="79"/>
      <c r="AU75" s="79"/>
      <c r="AV75" s="79"/>
      <c r="AW75" s="79"/>
      <c r="AX75" s="79"/>
      <c r="AY75" s="79"/>
      <c r="AZ75" s="79"/>
      <c r="BA75" s="79"/>
      <c r="BB75" s="79"/>
      <c r="BC75" s="79"/>
      <c r="BD75" s="79"/>
      <c r="BE75" s="79"/>
    </row>
    <row r="76" spans="3:57" s="4" customFormat="1">
      <c r="C76" s="79"/>
      <c r="D76" s="79"/>
      <c r="E76" s="79"/>
      <c r="F76" s="80" t="str">
        <f>INDEX(Lists!M$34:M$215,MATCH('Cal_Work mgt'!$I76,Lists!$P$34:$P$215,0),)</f>
        <v>Opex</v>
      </c>
      <c r="G76" s="80">
        <f>INDEX(Lists!N$34:N$215,MATCH('Cal_Work mgt'!$I76,Lists!$P$34:$P$215,0),)</f>
        <v>0</v>
      </c>
      <c r="H76" s="80" t="str">
        <f>INDEX(Lists!O$34:O$215,MATCH('Cal_Work mgt'!$I76,Lists!$P$34:$P$215,0),)</f>
        <v>Work Management</v>
      </c>
      <c r="I76" s="80" t="str">
        <f t="shared" si="15"/>
        <v>Total Work Management</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c r="AP76" s="79"/>
      <c r="AQ76" s="79"/>
      <c r="AR76" s="29"/>
      <c r="AS76" s="79"/>
      <c r="AT76" s="79"/>
      <c r="AU76" s="79"/>
      <c r="AV76" s="79"/>
      <c r="AW76" s="79"/>
      <c r="AX76" s="79"/>
      <c r="AY76" s="79"/>
      <c r="AZ76" s="79"/>
      <c r="BA76" s="79"/>
      <c r="BB76" s="79"/>
      <c r="BC76" s="79"/>
      <c r="BD76" s="79"/>
      <c r="BE76" s="79"/>
    </row>
    <row r="77" spans="3:57" s="4" customFormat="1">
      <c r="C77" s="79"/>
      <c r="D77" s="79"/>
      <c r="E77" s="79"/>
      <c r="F77" s="79"/>
      <c r="G77" s="79"/>
      <c r="H77" s="79"/>
      <c r="I77" s="79"/>
      <c r="J77" s="79"/>
      <c r="K77" s="79"/>
      <c r="L77" s="79"/>
      <c r="M77" s="79"/>
      <c r="N77" s="79"/>
      <c r="O77" s="79"/>
      <c r="P77" s="79"/>
      <c r="Q77" s="79"/>
      <c r="R77" s="79"/>
      <c r="S77" s="79"/>
      <c r="T77" s="79"/>
      <c r="U77" s="79"/>
      <c r="V77" s="79"/>
      <c r="W77" s="79"/>
      <c r="X77" s="79"/>
      <c r="Y77" s="79"/>
      <c r="Z77" s="79"/>
      <c r="AA77" s="79"/>
      <c r="AB77" s="79"/>
      <c r="AC77" s="79"/>
      <c r="AD77" s="79"/>
      <c r="AE77" s="79"/>
      <c r="AF77" s="79"/>
      <c r="AG77" s="79"/>
      <c r="AH77" s="79"/>
      <c r="AI77" s="79"/>
      <c r="AJ77" s="79"/>
      <c r="AK77" s="79"/>
      <c r="AL77" s="79"/>
      <c r="AM77" s="79"/>
      <c r="AN77" s="79"/>
      <c r="AO77" s="79"/>
      <c r="AP77" s="79"/>
      <c r="AQ77" s="79"/>
      <c r="AR77" s="29"/>
      <c r="AS77" s="79"/>
      <c r="AT77" s="79"/>
      <c r="AU77" s="79"/>
      <c r="AV77" s="79"/>
      <c r="AW77" s="79"/>
      <c r="AX77" s="79"/>
      <c r="AY77" s="79"/>
      <c r="AZ77" s="79"/>
      <c r="BA77" s="79"/>
      <c r="BB77" s="79"/>
      <c r="BC77" s="79"/>
      <c r="BD77" s="79"/>
      <c r="BE77" s="79"/>
    </row>
    <row r="78" spans="3:57" s="4" customFormat="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-24.988006888250649</v>
      </c>
      <c r="Z78" s="80">
        <f>SUM(Z67:Z76)/VLOOKUP($F$11,Inp_SubOngoingEfficiency!$F$20:$AK$22,MATCH(Z$8,Inp_SubOngoingEfficiency!$F$7:$AK$7,0),FALSE)</f>
        <v>-8.5141054332852057</v>
      </c>
      <c r="AA78" s="80">
        <f>SUM(AA67:AA76)/VLOOKUP($F$11,Inp_SubOngoingEfficiency!$F$20:$AK$22,MATCH(AA$8,Inp_SubOngoingEfficiency!$F$7:$AK$7,0),FALSE)</f>
        <v>-1.8857346409758622</v>
      </c>
      <c r="AB78" s="80">
        <f>SUM(AB67:AB76)/VLOOKUP($F$11,Inp_SubOngoingEfficiency!$F$20:$AK$22,MATCH(AB$8,Inp_SubOngoingEfficiency!$F$7:$AK$7,0),FALSE)</f>
        <v>-0.4157895399595003</v>
      </c>
      <c r="AC78" s="80">
        <f>SUM(AC67:AC76)/VLOOKUP($F$11,Inp_SubOngoingEfficiency!$F$20:$AK$22,MATCH(AC$8,Inp_SubOngoingEfficiency!$F$7:$AK$7,0),FALSE)</f>
        <v>-0.26357257844718973</v>
      </c>
      <c r="AD78" s="80">
        <f>SUM(AD67:AD76)/VLOOKUP($F$11,Inp_SubOngoingEfficiency!$F$20:$AK$22,MATCH(AD$8,Inp_SubOngoingEfficiency!$F$7:$AK$7,0),FALSE)</f>
        <v>-0.46954315882827169</v>
      </c>
      <c r="AE78" s="80">
        <f>SUM(AE67:AE76)/VLOOKUP($F$11,Inp_SubOngoingEfficiency!$F$20:$AK$22,MATCH(AE$8,Inp_SubOngoingEfficiency!$F$7:$AK$7,0),FALSE)</f>
        <v>-0.6252378170154087</v>
      </c>
      <c r="AF78" s="80">
        <f>SUM(AF67:AF76)/VLOOKUP($F$11,Inp_SubOngoingEfficiency!$F$20:$AK$22,MATCH(AF$8,Inp_SubOngoingEfficiency!$F$7:$AK$7,0),FALSE)</f>
        <v>-0.81234539522805271</v>
      </c>
      <c r="AG78" s="80">
        <f>SUM(AG67:AG76)/VLOOKUP($F$11,Inp_SubOngoingEfficiency!$F$20:$AK$22,MATCH(AG$8,Inp_SubOngoingEfficiency!$F$7:$AK$7,0),FALSE)</f>
        <v>-4.5803857871024025</v>
      </c>
      <c r="AH78" s="80">
        <f>SUM(AH67:AH76)/VLOOKUP($F$11,Inp_SubOngoingEfficiency!$F$20:$AK$22,MATCH(AH$8,Inp_SubOngoingEfficiency!$F$7:$AK$7,0),FALSE)</f>
        <v>-4.5872034909262558</v>
      </c>
      <c r="AI78" s="80">
        <f>SUM(AI67:AI76)/VLOOKUP($F$11,Inp_SubOngoingEfficiency!$F$20:$AK$22,MATCH(AI$8,Inp_SubOngoingEfficiency!$F$7:$AK$7,0),FALSE)</f>
        <v>-4.5094033457517835</v>
      </c>
      <c r="AJ78" s="80">
        <f>SUM(AJ67:AJ76)/VLOOKUP($F$11,Inp_SubOngoingEfficiency!$F$20:$AK$22,MATCH(AJ$8,Inp_SubOngoingEfficiency!$F$7:$AK$7,0),FALSE)</f>
        <v>-4.0977917604714067</v>
      </c>
      <c r="AK78" s="80">
        <f>SUM(AK67:AK76)/VLOOKUP($F$11,Inp_SubOngoingEfficiency!$F$20:$AK$22,MATCH(AK$8,Inp_SubOngoingEfficiency!$F$7:$AK$7,0),FALSE)</f>
        <v>-4.0616498317773519</v>
      </c>
      <c r="AL78" s="79"/>
      <c r="AM78" s="80">
        <f>SUM(T78:X78)</f>
        <v>0</v>
      </c>
      <c r="AN78" s="80">
        <f>SUM(Y78:AF78)</f>
        <v>-37.974335451990136</v>
      </c>
      <c r="AO78" s="80">
        <f>SUM(AG78:AK78)</f>
        <v>-21.8364342160292</v>
      </c>
      <c r="AP78" s="79"/>
      <c r="AQ78" s="79"/>
      <c r="AR78" s="29"/>
      <c r="AS78" s="79"/>
      <c r="AT78" s="79"/>
      <c r="AU78" s="79"/>
      <c r="AV78" s="79"/>
      <c r="AW78" s="79"/>
      <c r="AX78" s="79"/>
      <c r="AY78" s="79"/>
      <c r="AZ78" s="79"/>
      <c r="BA78" s="79"/>
      <c r="BB78" s="79"/>
      <c r="BC78" s="79"/>
      <c r="BD78" s="79"/>
      <c r="BE78" s="79"/>
    </row>
    <row r="79" spans="3:57" s="4" customFormat="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29.962865071749345</v>
      </c>
      <c r="Z79" s="80">
        <f t="shared" si="19"/>
        <v>25.021659709714786</v>
      </c>
      <c r="AA79" s="80">
        <f t="shared" si="19"/>
        <v>24.835416997024137</v>
      </c>
      <c r="AB79" s="80">
        <f t="shared" si="19"/>
        <v>23.784389135040499</v>
      </c>
      <c r="AC79" s="80">
        <f t="shared" si="19"/>
        <v>21.852228529552814</v>
      </c>
      <c r="AD79" s="80">
        <f t="shared" si="19"/>
        <v>21.764558512171728</v>
      </c>
      <c r="AE79" s="80">
        <f t="shared" si="19"/>
        <v>28.928070017984588</v>
      </c>
      <c r="AF79" s="80">
        <f t="shared" si="19"/>
        <v>20.801002786681494</v>
      </c>
      <c r="AG79" s="80">
        <f t="shared" si="19"/>
        <v>18.351668937778285</v>
      </c>
      <c r="AH79" s="80">
        <f t="shared" si="19"/>
        <v>17.224602814660411</v>
      </c>
      <c r="AI79" s="80">
        <f t="shared" si="19"/>
        <v>16.969375189130666</v>
      </c>
      <c r="AJ79" s="80">
        <f t="shared" si="19"/>
        <v>17.499375417211567</v>
      </c>
      <c r="AK79" s="80">
        <f t="shared" si="19"/>
        <v>17.387988367276609</v>
      </c>
      <c r="AL79" s="79"/>
      <c r="AM79" s="80">
        <f>SUM(T79:X79)</f>
        <v>0</v>
      </c>
      <c r="AN79" s="80">
        <f>SUM(Y79:AF79)</f>
        <v>196.95019075991939</v>
      </c>
      <c r="AO79" s="80">
        <f>SUM(AG79:AK79)</f>
        <v>87.433010726057532</v>
      </c>
      <c r="AP79" s="79"/>
      <c r="AQ79" s="79"/>
      <c r="AR79" s="29"/>
      <c r="AS79" s="79"/>
      <c r="AT79" s="79"/>
      <c r="AU79" s="79"/>
      <c r="AV79" s="79"/>
      <c r="AW79" s="79"/>
      <c r="AX79" s="79"/>
      <c r="AY79" s="79"/>
      <c r="AZ79" s="79"/>
      <c r="BA79" s="79"/>
      <c r="BB79" s="79"/>
      <c r="BC79" s="79"/>
      <c r="BD79" s="79"/>
      <c r="BE79" s="79"/>
    </row>
    <row r="80" spans="3:57" s="4" customFormat="1">
      <c r="C80" s="79"/>
      <c r="D80" s="79"/>
      <c r="E80" s="79"/>
      <c r="F80" s="79"/>
      <c r="G80" s="79"/>
      <c r="H80" s="79"/>
      <c r="I80" s="79"/>
      <c r="J80" s="79"/>
      <c r="K80" s="79"/>
      <c r="L80" s="79"/>
      <c r="M80" s="79"/>
      <c r="N80" s="79"/>
      <c r="O80" s="79"/>
      <c r="P80" s="79"/>
      <c r="Q80" s="79"/>
      <c r="R80" s="79"/>
      <c r="S80" s="79"/>
      <c r="T80" s="79"/>
      <c r="U80" s="79"/>
      <c r="V80" s="79"/>
      <c r="W80" s="79"/>
      <c r="X80" s="79"/>
      <c r="Y80" s="79"/>
      <c r="Z80" s="79"/>
      <c r="AA80" s="79"/>
      <c r="AB80" s="79"/>
      <c r="AC80" s="79"/>
      <c r="AD80" s="79"/>
      <c r="AE80" s="79"/>
      <c r="AF80" s="79"/>
      <c r="AG80" s="79"/>
      <c r="AH80" s="79"/>
      <c r="AI80" s="79"/>
      <c r="AJ80" s="79"/>
      <c r="AK80" s="79"/>
      <c r="AL80" s="79"/>
      <c r="AM80" s="79"/>
      <c r="AN80" s="79"/>
      <c r="AO80" s="79"/>
      <c r="AP80" s="79"/>
      <c r="AQ80" s="79"/>
      <c r="AR80" s="29"/>
      <c r="AS80" s="79"/>
      <c r="AT80" s="79"/>
      <c r="AU80" s="79"/>
      <c r="AV80" s="79"/>
      <c r="AW80" s="79"/>
      <c r="AX80" s="79"/>
      <c r="AY80" s="79"/>
      <c r="AZ80" s="79"/>
      <c r="BA80" s="79"/>
      <c r="BB80" s="79"/>
      <c r="BC80" s="79"/>
      <c r="BD80" s="79"/>
      <c r="BE80" s="79"/>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Total Work Management</v>
      </c>
      <c r="I86" s="86" t="s">
        <v>438</v>
      </c>
      <c r="J86" s="86"/>
      <c r="K86" s="86"/>
      <c r="L86" s="86" t="s">
        <v>270</v>
      </c>
      <c r="M86" s="80"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20"/>
    </row>
    <row r="87" spans="2:57" s="78" customFormat="1">
      <c r="C87" s="119"/>
      <c r="D87" s="86"/>
      <c r="E87" s="87" t="str">
        <f>Cover!$F$13</f>
        <v>Lon</v>
      </c>
      <c r="F87" s="86" t="s">
        <v>437</v>
      </c>
      <c r="G87" s="86" t="s">
        <v>365</v>
      </c>
      <c r="H87" s="86" t="str">
        <f>$A$1</f>
        <v>Total Work Management</v>
      </c>
      <c r="I87" s="86" t="s">
        <v>438</v>
      </c>
      <c r="J87" s="86"/>
      <c r="K87" s="86"/>
      <c r="L87" s="86" t="s">
        <v>270</v>
      </c>
      <c r="M87" s="80"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0.81759917874831844</v>
      </c>
      <c r="Z87" s="16">
        <f>SUMIFS(Inp_LabourRatios!Z:Z,Inp_LabourRatios!$G:$G,$H87,Inp_LabourRatios!$H:$H,$G87,Inp_LabourRatios!$E:$E,$E87)</f>
        <v>0.80826766750118062</v>
      </c>
      <c r="AA87" s="16">
        <f>SUMIFS(Inp_LabourRatios!AA:AA,Inp_LabourRatios!$G:$G,$H87,Inp_LabourRatios!$H:$H,$G87,Inp_LabourRatios!$E:$E,$E87)</f>
        <v>0.73583444300500478</v>
      </c>
      <c r="AB87" s="16">
        <f>SUMIFS(Inp_LabourRatios!AB:AB,Inp_LabourRatios!$G:$G,$H87,Inp_LabourRatios!$H:$H,$G87,Inp_LabourRatios!$E:$E,$E87)</f>
        <v>0.78220269255925223</v>
      </c>
      <c r="AC87" s="16">
        <f>SUMIFS(Inp_LabourRatios!AC:AC,Inp_LabourRatios!$G:$G,$H87,Inp_LabourRatios!$H:$H,$G87,Inp_LabourRatios!$E:$E,$E87)</f>
        <v>0.77239971089362003</v>
      </c>
      <c r="AD87" s="16">
        <f>SUMIFS(Inp_LabourRatios!AD:AD,Inp_LabourRatios!$G:$G,$H87,Inp_LabourRatios!$H:$H,$G87,Inp_LabourRatios!$E:$E,$E87)</f>
        <v>0.76206646707476056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0.7422825752409834</v>
      </c>
      <c r="AH87" s="16">
        <f>SUMIFS(Inp_LabourRatios!AH:AH,Inp_LabourRatios!$G:$G,$H87,Inp_LabourRatios!$H:$H,$G87,Inp_LabourRatios!$E:$E,$E87)</f>
        <v>0.76180438180137533</v>
      </c>
      <c r="AI87" s="16">
        <f>SUMIFS(Inp_LabourRatios!AI:AI,Inp_LabourRatios!$G:$G,$H87,Inp_LabourRatios!$H:$H,$G87,Inp_LabourRatios!$E:$E,$E87)</f>
        <v>0.7753697645958636</v>
      </c>
      <c r="AJ87" s="16">
        <f>SUMIFS(Inp_LabourRatios!AJ:AJ,Inp_LabourRatios!$G:$G,$H87,Inp_LabourRatios!$H:$H,$G87,Inp_LabourRatios!$E:$E,$E87)</f>
        <v>0.77677310891598461</v>
      </c>
      <c r="AK87" s="16">
        <f>SUMIFS(Inp_LabourRatios!AK:AK,Inp_LabourRatios!$G:$G,$H87,Inp_LabourRatios!$H:$H,$G87,Inp_LabourRatios!$E:$E,$E87)</f>
        <v>0.78223016148474078</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Total Work Management</v>
      </c>
      <c r="I89" s="92"/>
      <c r="J89" s="92"/>
      <c r="K89" s="92"/>
      <c r="L89" s="92"/>
      <c r="M89" s="84"/>
      <c r="T89" s="80">
        <v>1</v>
      </c>
      <c r="U89" s="80">
        <v>1</v>
      </c>
      <c r="V89" s="80">
        <v>1</v>
      </c>
      <c r="W89" s="80">
        <v>1</v>
      </c>
      <c r="X89" s="80">
        <v>1</v>
      </c>
      <c r="Y89" s="80">
        <f>(Y$96^$J$6)*(Y$113^$M$6)+(Y$102^$K$6)-1</f>
        <v>1.0821582112301762</v>
      </c>
      <c r="Z89" s="80">
        <f t="shared" ref="Z89:AK89" si="20">(Z$96^$J$6)*(Z$113^$M$6)+(Z$102^$K$6)-1</f>
        <v>1.0778366661533072</v>
      </c>
      <c r="AA89" s="80">
        <f t="shared" si="20"/>
        <v>1.0751192671590184</v>
      </c>
      <c r="AB89" s="80">
        <f t="shared" si="20"/>
        <v>1.0782454578760201</v>
      </c>
      <c r="AC89" s="80">
        <f t="shared" si="20"/>
        <v>1.0875339997209181</v>
      </c>
      <c r="AD89" s="80">
        <f t="shared" si="20"/>
        <v>1.0845180374406644</v>
      </c>
      <c r="AE89" s="80">
        <f t="shared" si="20"/>
        <v>1.080650685669986</v>
      </c>
      <c r="AF89" s="80">
        <f t="shared" si="20"/>
        <v>1.080650685669986</v>
      </c>
      <c r="AG89" s="80">
        <f t="shared" si="20"/>
        <v>1.080650685669986</v>
      </c>
      <c r="AH89" s="80">
        <f t="shared" si="20"/>
        <v>1.080650685669986</v>
      </c>
      <c r="AI89" s="80">
        <f t="shared" si="20"/>
        <v>1.080650685669986</v>
      </c>
      <c r="AJ89" s="80">
        <f t="shared" si="20"/>
        <v>1.080650685669986</v>
      </c>
      <c r="AK89" s="80">
        <f t="shared" si="20"/>
        <v>1.080650685669986</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Total Work Management</v>
      </c>
      <c r="J91" s="86"/>
      <c r="K91" s="86"/>
      <c r="L91" s="86" t="s">
        <v>292</v>
      </c>
      <c r="T91" s="88">
        <f t="shared" ref="T91:X91" si="21">T$79*(1-T$87+T$87/T$89)*T$86</f>
        <v>0</v>
      </c>
      <c r="U91" s="88">
        <f t="shared" si="21"/>
        <v>0</v>
      </c>
      <c r="V91" s="88">
        <f t="shared" si="21"/>
        <v>0</v>
      </c>
      <c r="W91" s="88">
        <f t="shared" si="21"/>
        <v>0</v>
      </c>
      <c r="X91" s="88">
        <f t="shared" si="21"/>
        <v>0</v>
      </c>
      <c r="Y91" s="88">
        <f>Y$79*(1-Y$87+Y$87/Y$89)*Y$86</f>
        <v>18.645593029317773</v>
      </c>
      <c r="Z91" s="88">
        <f t="shared" ref="Z91:AK91" si="22">Z$79*(1-Z$87+Z$87/Z$89)*Z$86</f>
        <v>15.632206601917352</v>
      </c>
      <c r="AA91" s="88">
        <f t="shared" si="22"/>
        <v>15.63047625042328</v>
      </c>
      <c r="AB91" s="88">
        <f t="shared" si="22"/>
        <v>14.884587037767632</v>
      </c>
      <c r="AC91" s="88">
        <f t="shared" si="22"/>
        <v>13.597023945035243</v>
      </c>
      <c r="AD91" s="88">
        <f t="shared" si="22"/>
        <v>13.582622676543963</v>
      </c>
      <c r="AE91" s="88">
        <f t="shared" si="22"/>
        <v>19.193012536547375</v>
      </c>
      <c r="AF91" s="88">
        <f t="shared" si="22"/>
        <v>13.800917482892254</v>
      </c>
      <c r="AG91" s="88">
        <f t="shared" si="22"/>
        <v>11.501334548959077</v>
      </c>
      <c r="AH91" s="88">
        <f t="shared" si="22"/>
        <v>10.778331052146743</v>
      </c>
      <c r="AI91" s="88">
        <f t="shared" si="22"/>
        <v>10.607223423121885</v>
      </c>
      <c r="AJ91" s="88">
        <f t="shared" si="22"/>
        <v>10.937300165982405</v>
      </c>
      <c r="AK91" s="88">
        <f t="shared" si="22"/>
        <v>10.862983604728688</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Total Work Management</v>
      </c>
      <c r="K96" s="86" t="s">
        <v>443</v>
      </c>
      <c r="L96" s="86" t="s">
        <v>270</v>
      </c>
      <c r="M96" s="121">
        <f>SUMIFS(Inp_CostIndices!Y:Y,Inp_CostIndices!$G:$G,$H96)</f>
        <v>0.44</v>
      </c>
      <c r="T96" s="88">
        <f>((T95-1)*$M96)+1</f>
        <v>0.56000000000000005</v>
      </c>
      <c r="U96" s="88">
        <f t="shared" ref="U96:AK96" si="23">((U95-1)*$M96)+1</f>
        <v>0.56000000000000005</v>
      </c>
      <c r="V96" s="88">
        <f t="shared" si="23"/>
        <v>0.56000000000000005</v>
      </c>
      <c r="W96" s="88">
        <f t="shared" si="23"/>
        <v>0.56000000000000005</v>
      </c>
      <c r="X96" s="88">
        <f t="shared" si="23"/>
        <v>0.56000000000000005</v>
      </c>
      <c r="Y96" s="88">
        <f t="shared" si="23"/>
        <v>1.0821582112301764</v>
      </c>
      <c r="Z96" s="88">
        <f t="shared" si="23"/>
        <v>1.0778366661533074</v>
      </c>
      <c r="AA96" s="88">
        <f t="shared" si="23"/>
        <v>1.0751192671590186</v>
      </c>
      <c r="AB96" s="88">
        <f t="shared" si="23"/>
        <v>1.0782454578760201</v>
      </c>
      <c r="AC96" s="88">
        <f t="shared" si="23"/>
        <v>1.0875339997209179</v>
      </c>
      <c r="AD96" s="88">
        <f t="shared" si="23"/>
        <v>1.0845180374406644</v>
      </c>
      <c r="AE96" s="88">
        <f t="shared" si="23"/>
        <v>1.0806506856699858</v>
      </c>
      <c r="AF96" s="88">
        <f t="shared" si="23"/>
        <v>1.0806506856699858</v>
      </c>
      <c r="AG96" s="88">
        <f t="shared" si="23"/>
        <v>1.0806506856699858</v>
      </c>
      <c r="AH96" s="88">
        <f t="shared" si="23"/>
        <v>1.0806506856699858</v>
      </c>
      <c r="AI96" s="88">
        <f t="shared" si="23"/>
        <v>1.0806506856699858</v>
      </c>
      <c r="AJ96" s="88">
        <f t="shared" si="23"/>
        <v>1.0806506856699858</v>
      </c>
      <c r="AK96" s="88">
        <f t="shared" si="23"/>
        <v>1.0806506856699858</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-1.5318885706145946</v>
      </c>
      <c r="Z98" s="88">
        <f t="shared" si="24"/>
        <v>-1.2167588465129691</v>
      </c>
      <c r="AA98" s="88">
        <f t="shared" si="24"/>
        <v>-1.174149921278242</v>
      </c>
      <c r="AB98" s="88">
        <f t="shared" si="24"/>
        <v>-1.1646513280656021</v>
      </c>
      <c r="AC98" s="88">
        <f t="shared" si="24"/>
        <v>-1.1902018902100291</v>
      </c>
      <c r="AD98" s="88">
        <f t="shared" si="24"/>
        <v>-1.1479766119185606</v>
      </c>
      <c r="AE98" s="88">
        <f t="shared" si="24"/>
        <v>-1.547929621145179</v>
      </c>
      <c r="AF98" s="88">
        <f t="shared" si="24"/>
        <v>-1.1130534578701547</v>
      </c>
      <c r="AG98" s="88">
        <f t="shared" si="24"/>
        <v>-0.92759051749344634</v>
      </c>
      <c r="AH98" s="88">
        <f t="shared" si="24"/>
        <v>-0.86927978973373421</v>
      </c>
      <c r="AI98" s="88">
        <f t="shared" si="24"/>
        <v>-0.85547984212951389</v>
      </c>
      <c r="AJ98" s="88">
        <f t="shared" si="24"/>
        <v>-0.88210075776493035</v>
      </c>
      <c r="AK98" s="88">
        <f t="shared" si="24"/>
        <v>-0.87610707614318262</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Total Work Management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-2.13302330953276</v>
      </c>
      <c r="Z114" s="88">
        <f t="shared" ref="Z114" si="32">IFERROR(Z$91-Z$91*Z113,0)</f>
        <v>-1.7919932656241695</v>
      </c>
      <c r="AA114" s="88">
        <f t="shared" ref="AA114" si="33">IFERROR(AA$91-AA$91*AA113,0)</f>
        <v>-1.7937189502537745</v>
      </c>
      <c r="AB114" s="88">
        <f t="shared" ref="AB114" si="34">IFERROR(AB$91-AB$91*AB113,0)</f>
        <v>-1.7092579277412252</v>
      </c>
      <c r="AC114" s="88">
        <f t="shared" ref="AC114" si="35">IFERROR(AC$91-AC$91*AC113,0)</f>
        <v>-1.56374251823779</v>
      </c>
      <c r="AD114" s="88">
        <f t="shared" ref="AD114" si="36">IFERROR(AD$91-AD$91*AD113,0)</f>
        <v>-1.5625262539276275</v>
      </c>
      <c r="AE114" s="88">
        <f t="shared" ref="AE114" si="37">IFERROR(AE$91-AE$91*AE113,0)</f>
        <v>-2.2043997678360512</v>
      </c>
      <c r="AF114" s="88">
        <f t="shared" ref="AF114" si="38">IFERROR(AF$91-AF$91*AF113,0)</f>
        <v>-1.5850945356952781</v>
      </c>
      <c r="AG114" s="88">
        <f t="shared" ref="AG114" si="39">IFERROR(AG$91-AG$91*AG113,0)</f>
        <v>-1.3209775777123003</v>
      </c>
      <c r="AH114" s="88">
        <f t="shared" ref="AH114" si="40">IFERROR(AH$91-AH$91*AH113,0)</f>
        <v>-1.2379375266789943</v>
      </c>
      <c r="AI114" s="88">
        <f t="shared" ref="AI114" si="41">IFERROR(AI$91-AI$91*AI113,0)</f>
        <v>-1.2182850819687587</v>
      </c>
      <c r="AJ114" s="88">
        <f t="shared" ref="AJ114" si="42">IFERROR(AJ$91-AJ$91*AJ113,0)</f>
        <v>-1.2561958108834759</v>
      </c>
      <c r="AK114" s="88">
        <f t="shared" ref="AK114" si="43">IFERROR(AK$91-AK$91*AK113,0)</f>
        <v>-1.2476602352378006</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Total Work Management</v>
      </c>
      <c r="H120" s="83" t="s">
        <v>438</v>
      </c>
      <c r="L120" s="79" t="s">
        <v>292</v>
      </c>
      <c r="M120" s="80" t="str">
        <f>E120&amp;"_"&amp;G120&amp;"_"&amp;H120</f>
        <v>Lon_Total Work Management_Labour</v>
      </c>
      <c r="R120" s="14"/>
      <c r="T120" s="80">
        <f t="shared" ref="T120:AK120" si="44">T98*$J$6</f>
        <v>0</v>
      </c>
      <c r="U120" s="80">
        <f t="shared" si="44"/>
        <v>0</v>
      </c>
      <c r="V120" s="80">
        <f t="shared" si="44"/>
        <v>0</v>
      </c>
      <c r="W120" s="80">
        <f t="shared" si="44"/>
        <v>0</v>
      </c>
      <c r="X120" s="80">
        <f t="shared" si="44"/>
        <v>0</v>
      </c>
      <c r="Y120" s="80">
        <f t="shared" si="44"/>
        <v>-1.5318885706145946</v>
      </c>
      <c r="Z120" s="80">
        <f t="shared" si="44"/>
        <v>-1.2167588465129691</v>
      </c>
      <c r="AA120" s="80">
        <f t="shared" si="44"/>
        <v>-1.174149921278242</v>
      </c>
      <c r="AB120" s="80">
        <f t="shared" si="44"/>
        <v>-1.1646513280656021</v>
      </c>
      <c r="AC120" s="80">
        <f t="shared" si="44"/>
        <v>-1.1902018902100291</v>
      </c>
      <c r="AD120" s="80">
        <f t="shared" si="44"/>
        <v>-1.1479766119185606</v>
      </c>
      <c r="AE120" s="80">
        <f t="shared" si="44"/>
        <v>-1.547929621145179</v>
      </c>
      <c r="AF120" s="80">
        <f t="shared" si="44"/>
        <v>-1.1130534578701547</v>
      </c>
      <c r="AG120" s="80">
        <f t="shared" si="44"/>
        <v>-0.92759051749344634</v>
      </c>
      <c r="AH120" s="80">
        <f t="shared" si="44"/>
        <v>-0.86927978973373421</v>
      </c>
      <c r="AI120" s="80">
        <f t="shared" si="44"/>
        <v>-0.85547984212951389</v>
      </c>
      <c r="AJ120" s="80">
        <f t="shared" si="44"/>
        <v>-0.88210075776493035</v>
      </c>
      <c r="AK120" s="80">
        <f t="shared" si="44"/>
        <v>-0.87610707614318262</v>
      </c>
      <c r="AM120" s="80">
        <f>SUM(T120:X120)</f>
        <v>0</v>
      </c>
      <c r="AN120" s="80">
        <f>SUM(Y120:AF120)</f>
        <v>-10.086610247615333</v>
      </c>
      <c r="AO120" s="80">
        <f>SUM(AG120:AK120)</f>
        <v>-4.4105579832648072</v>
      </c>
      <c r="AR120" s="29"/>
    </row>
    <row r="121" spans="3:57" s="79" customFormat="1">
      <c r="E121" s="87" t="str">
        <f>Cover!$F$13</f>
        <v>Lon</v>
      </c>
      <c r="G121" s="86" t="str">
        <f t="shared" ref="G121:G138" si="45">$A$1</f>
        <v>Total Work Management</v>
      </c>
      <c r="H121" s="83" t="s">
        <v>349</v>
      </c>
      <c r="L121" s="79" t="s">
        <v>292</v>
      </c>
      <c r="M121" s="80" t="str">
        <f t="shared" ref="M121:M138" si="46">E121&amp;"_"&amp;G121&amp;"_"&amp;H121</f>
        <v>Lon_Total Work Management_Sparsity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Total Work Management</v>
      </c>
      <c r="H122" s="83" t="s">
        <v>246</v>
      </c>
      <c r="L122" s="79" t="s">
        <v>292</v>
      </c>
      <c r="M122" s="80" t="str">
        <f t="shared" si="46"/>
        <v>Lon_Total Work Management_Urbanity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Total Work Management</v>
      </c>
      <c r="H123" s="83" t="s">
        <v>247</v>
      </c>
      <c r="L123" s="79" t="s">
        <v>292</v>
      </c>
      <c r="M123" s="80" t="str">
        <f t="shared" si="46"/>
        <v>Lon_Total Work Management_Urbanity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Total Work Management</v>
      </c>
      <c r="H124" s="79" t="s">
        <v>567</v>
      </c>
      <c r="I124" s="99" t="str">
        <f>IFERROR(INDEX(Inp_Factors!$R$11:$R$50,MATCH($M124,Inp_Factors!$I$11:$I$50,0)),"NA")</f>
        <v>NA</v>
      </c>
      <c r="L124" s="79" t="s">
        <v>292</v>
      </c>
      <c r="M124" s="80" t="str">
        <f t="shared" si="46"/>
        <v>Lon_Total Work Management_Plant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Total Work Management</v>
      </c>
      <c r="H125" s="79" t="s">
        <v>571</v>
      </c>
      <c r="I125" s="99" t="str">
        <f>IFERROR(INDEX(Inp_Factors!$R$11:$R$50,MATCH($M125,Inp_Factors!$I$11:$I$50,0)),"NA")</f>
        <v>NA</v>
      </c>
      <c r="L125" s="79" t="s">
        <v>292</v>
      </c>
      <c r="M125" s="80" t="str">
        <f t="shared" si="46"/>
        <v>Lon_Total Work Management_Repex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Total Work Management</v>
      </c>
      <c r="H126" s="79" t="s">
        <v>577</v>
      </c>
      <c r="I126" s="99" t="str">
        <f>IFERROR(INDEX(Inp_Factors!$R$11:$R$50,MATCH($M126,Inp_Factors!$I$11:$I$50,0)),"NA")</f>
        <v>NA</v>
      </c>
      <c r="L126" s="79" t="s">
        <v>292</v>
      </c>
      <c r="M126" s="80" t="str">
        <f t="shared" si="46"/>
        <v>Lon_Total Work Management_Parking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Total Work Management</v>
      </c>
      <c r="H127" s="79" t="s">
        <v>573</v>
      </c>
      <c r="I127" s="99" t="str">
        <f>IFERROR(INDEX(Inp_Factors!$R$11:$R$50,MATCH($M127,Inp_Factors!$I$11:$I$50,0)),"NA")</f>
        <v>NA</v>
      </c>
      <c r="L127" s="79" t="s">
        <v>292</v>
      </c>
      <c r="M127" s="80" t="str">
        <f t="shared" si="46"/>
        <v>Lon_Total Work Management_London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Total Work Management</v>
      </c>
      <c r="H128" s="79" t="s">
        <v>574</v>
      </c>
      <c r="I128" s="99" t="str">
        <f>IFERROR(INDEX(Inp_Factors!$R$11:$R$50,MATCH($M128,Inp_Factors!$I$11:$I$50,0)),"NA")</f>
        <v>NA</v>
      </c>
      <c r="L128" s="79" t="s">
        <v>292</v>
      </c>
      <c r="M128" s="80" t="str">
        <f t="shared" si="46"/>
        <v>Lon_Total Work Management_Traffic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Total Work Management</v>
      </c>
      <c r="H129" s="79" t="s">
        <v>575</v>
      </c>
      <c r="I129" s="99" t="str">
        <f>IFERROR(INDEX(Inp_Factors!$R$11:$R$50,MATCH($M129,Inp_Factors!$I$11:$I$50,0)),"NA")</f>
        <v>NA</v>
      </c>
      <c r="L129" s="79" t="s">
        <v>292</v>
      </c>
      <c r="M129" s="80" t="str">
        <f t="shared" si="46"/>
        <v>Lon_Total Work Management_London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Total Work Management</v>
      </c>
      <c r="H130" s="79" t="s">
        <v>576</v>
      </c>
      <c r="I130" s="99" t="str">
        <f>IFERROR(INDEX(Inp_Factors!$R$11:$R$50,MATCH($M130,Inp_Factors!$I$11:$I$50,0)),"NA")</f>
        <v>NA</v>
      </c>
      <c r="L130" s="79" t="s">
        <v>292</v>
      </c>
      <c r="M130" s="80" t="str">
        <f t="shared" si="46"/>
        <v>Lon_Total Work Management_London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Total Work Management</v>
      </c>
      <c r="H131" s="79" t="s">
        <v>572</v>
      </c>
      <c r="I131" s="99" t="str">
        <f>IFERROR(INDEX(Inp_Factors!$R$11:$R$50,MATCH($M131,Inp_Factors!$I$11:$I$50,0)),"NA")</f>
        <v>NA</v>
      </c>
      <c r="L131" s="79" t="s">
        <v>292</v>
      </c>
      <c r="M131" s="80" t="str">
        <f t="shared" si="46"/>
        <v>Lon_Total Work Management_Locksmiths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Total Work Management</v>
      </c>
      <c r="H132" s="79" t="s">
        <v>570</v>
      </c>
      <c r="I132" s="99" t="str">
        <f>IFERROR(INDEX(Inp_Factors!$R$11:$R$50,MATCH($M132,Inp_Factors!$I$11:$I$50,0)),"NA")</f>
        <v>NA</v>
      </c>
      <c r="L132" s="79" t="s">
        <v>292</v>
      </c>
      <c r="M132" s="80" t="str">
        <f t="shared" si="46"/>
        <v>Lon_Total Work Management_Repex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Total Work Management</v>
      </c>
      <c r="H133" s="79" t="s">
        <v>579</v>
      </c>
      <c r="I133" s="99" t="str">
        <f>IFERROR(INDEX(Inp_Factors!$R$11:$R$50,MATCH($M133,Inp_Factors!$I$11:$I$50,0)),"NA")</f>
        <v>NA</v>
      </c>
      <c r="L133" s="79" t="s">
        <v>292</v>
      </c>
      <c r="M133" s="80" t="str">
        <f t="shared" si="46"/>
        <v>Lon_Total Work Management_Facilities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Total Work Management</v>
      </c>
      <c r="H134" s="83" t="s">
        <v>448</v>
      </c>
      <c r="I134" s="99" t="str">
        <f>IFERROR(INDEX(Inp_Factors!$R$11:$R$50,MATCH($M134,Inp_Factors!$I$11:$I$50,0)),"NA")</f>
        <v>NA</v>
      </c>
      <c r="L134" s="79" t="s">
        <v>292</v>
      </c>
      <c r="M134" s="80" t="str">
        <f t="shared" si="46"/>
        <v>Lon_Total Work Management_[Other]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Total Work Management</v>
      </c>
      <c r="H135" s="83" t="s">
        <v>448</v>
      </c>
      <c r="I135" s="99" t="str">
        <f>IFERROR(INDEX(Inp_Factors!$R$11:$R$50,MATCH($M135,Inp_Factors!$I$11:$I$50,0)),"NA")</f>
        <v>NA</v>
      </c>
      <c r="L135" s="79" t="s">
        <v>292</v>
      </c>
      <c r="M135" s="80" t="str">
        <f t="shared" si="46"/>
        <v>Lon_Total Work Management_[Other]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Total Work Management</v>
      </c>
      <c r="H136" s="83" t="s">
        <v>448</v>
      </c>
      <c r="I136" s="99" t="str">
        <f>IFERROR(INDEX(Inp_Factors!$R$11:$R$50,MATCH($M136,Inp_Factors!$I$11:$I$50,0)),"NA")</f>
        <v>NA</v>
      </c>
      <c r="L136" s="79" t="s">
        <v>292</v>
      </c>
      <c r="M136" s="80" t="str">
        <f t="shared" si="46"/>
        <v>Lon_Total Work Management_[Other]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Total Work Management</v>
      </c>
      <c r="H137" s="83" t="s">
        <v>448</v>
      </c>
      <c r="I137" s="99" t="str">
        <f>IFERROR(INDEX(Inp_Factors!$R$11:$R$50,MATCH($M137,Inp_Factors!$I$11:$I$50,0)),"NA")</f>
        <v>NA</v>
      </c>
      <c r="L137" s="79" t="s">
        <v>292</v>
      </c>
      <c r="M137" s="80" t="str">
        <f t="shared" si="46"/>
        <v>Lon_Total Work Management_[Other]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Total Work Management</v>
      </c>
      <c r="H138" s="83" t="s">
        <v>448</v>
      </c>
      <c r="I138" s="99" t="str">
        <f>IFERROR(INDEX(Inp_Factors!$R$11:$R$50,MATCH($M138,Inp_Factors!$I$11:$I$50,0)),"NA")</f>
        <v>NA</v>
      </c>
      <c r="L138" s="79" t="s">
        <v>292</v>
      </c>
      <c r="M138" s="80" t="str">
        <f t="shared" si="46"/>
        <v>Lon_Total Work Management_[Other]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-1.5318885706145946</v>
      </c>
      <c r="Z140" s="80">
        <f t="shared" si="53"/>
        <v>-1.2167588465129691</v>
      </c>
      <c r="AA140" s="80">
        <f t="shared" si="53"/>
        <v>-1.174149921278242</v>
      </c>
      <c r="AB140" s="80">
        <f t="shared" si="53"/>
        <v>-1.1646513280656021</v>
      </c>
      <c r="AC140" s="80">
        <f t="shared" si="53"/>
        <v>-1.1902018902100291</v>
      </c>
      <c r="AD140" s="80">
        <f t="shared" si="53"/>
        <v>-1.1479766119185606</v>
      </c>
      <c r="AE140" s="80">
        <f t="shared" si="53"/>
        <v>-1.547929621145179</v>
      </c>
      <c r="AF140" s="80">
        <f t="shared" si="53"/>
        <v>-1.1130534578701547</v>
      </c>
      <c r="AG140" s="80">
        <f t="shared" si="53"/>
        <v>-0.92759051749344634</v>
      </c>
      <c r="AH140" s="80">
        <f t="shared" si="53"/>
        <v>-0.86927978973373421</v>
      </c>
      <c r="AI140" s="80">
        <f t="shared" si="53"/>
        <v>-0.85547984212951389</v>
      </c>
      <c r="AJ140" s="80">
        <f t="shared" si="53"/>
        <v>-0.88210075776493035</v>
      </c>
      <c r="AK140" s="80">
        <f t="shared" si="53"/>
        <v>-0.87610707614318262</v>
      </c>
      <c r="AM140" s="80">
        <f>SUM(T140:X140)</f>
        <v>0</v>
      </c>
      <c r="AN140" s="80">
        <f>SUM(Y140:AF140)</f>
        <v>-10.086610247615333</v>
      </c>
      <c r="AO140" s="80">
        <f>SUM(AG140:AK140)</f>
        <v>-4.4105579832648072</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28.430976501134751</v>
      </c>
      <c r="Z142" s="80">
        <f t="shared" si="54"/>
        <v>23.804900863201816</v>
      </c>
      <c r="AA142" s="80">
        <f t="shared" si="54"/>
        <v>23.661267075745894</v>
      </c>
      <c r="AB142" s="80">
        <f t="shared" si="54"/>
        <v>22.619737806974896</v>
      </c>
      <c r="AC142" s="80">
        <f t="shared" si="54"/>
        <v>20.662026639342784</v>
      </c>
      <c r="AD142" s="80">
        <f t="shared" si="54"/>
        <v>20.616581900253166</v>
      </c>
      <c r="AE142" s="80">
        <f t="shared" si="54"/>
        <v>27.380140396839408</v>
      </c>
      <c r="AF142" s="80">
        <f t="shared" si="54"/>
        <v>19.687949328811339</v>
      </c>
      <c r="AG142" s="80">
        <f t="shared" si="54"/>
        <v>17.42407842028484</v>
      </c>
      <c r="AH142" s="80">
        <f t="shared" si="54"/>
        <v>16.355323024926676</v>
      </c>
      <c r="AI142" s="80">
        <f t="shared" si="54"/>
        <v>16.113895347001151</v>
      </c>
      <c r="AJ142" s="80">
        <f t="shared" si="54"/>
        <v>16.617274659446636</v>
      </c>
      <c r="AK142" s="80">
        <f t="shared" si="54"/>
        <v>16.511881291133427</v>
      </c>
      <c r="AM142" s="80">
        <f>SUM(T142:X142)</f>
        <v>0</v>
      </c>
      <c r="AN142" s="80">
        <f>SUM(Y142:AF142)</f>
        <v>186.86358051230405</v>
      </c>
      <c r="AO142" s="80">
        <f>SUM(AG142:AK142)</f>
        <v>83.022452742792723</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0.97829049288119785</v>
      </c>
      <c r="Z144" s="80">
        <f t="shared" si="55"/>
        <v>0.9677081126855982</v>
      </c>
      <c r="AA144" s="80">
        <f t="shared" si="55"/>
        <v>0.96421608110481982</v>
      </c>
      <c r="AB144" s="80">
        <f t="shared" si="55"/>
        <v>0.96547555428327847</v>
      </c>
      <c r="AC144" s="80">
        <f t="shared" si="55"/>
        <v>0.97633296323095131</v>
      </c>
      <c r="AD144" s="80">
        <f t="shared" si="55"/>
        <v>0.97094027991053355</v>
      </c>
      <c r="AE144" s="80">
        <f t="shared" si="55"/>
        <v>0.98371967399770432</v>
      </c>
      <c r="AF144" s="80">
        <f t="shared" si="55"/>
        <v>0.97099907389210172</v>
      </c>
      <c r="AG144" s="80">
        <f t="shared" si="55"/>
        <v>0.97361735299783803</v>
      </c>
      <c r="AH144" s="80">
        <f t="shared" si="55"/>
        <v>0.97304630628505162</v>
      </c>
      <c r="AI144" s="80">
        <f t="shared" si="55"/>
        <v>0.9730231400296292</v>
      </c>
      <c r="AJ144" s="80">
        <f t="shared" si="55"/>
        <v>0.97173163754182779</v>
      </c>
      <c r="AK144" s="80">
        <f t="shared" si="55"/>
        <v>0.97118780858675791</v>
      </c>
    </row>
    <row r="145" spans="44:44" s="79" customFormat="1">
      <c r="AR145" s="29"/>
    </row>
  </sheetData>
  <mergeCells count="1">
    <mergeCell ref="AQ7:AS7"/>
  </mergeCells>
  <conditionalFormatting sqref="R4">
    <cfRule type="cellIs" dxfId="56"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1</v>
      </c>
      <c r="L6" s="69">
        <f>IF(INDEX(Global!$L$12:$L$34,MATCH($A$1,Global!$F$12:$F$34,0))="Yes", 1,0)</f>
        <v>1</v>
      </c>
      <c r="M6" s="69">
        <f>IF(INDEX(Global!$M$12:$M$34,MATCH($A$1,Global!$F$12:$F$34,0))="Yes", 1,0)</f>
        <v>1</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Work Execution</v>
      </c>
      <c r="I11" s="80" t="str">
        <f>$A$1</f>
        <v>Emergency</v>
      </c>
      <c r="J11" s="5" t="s">
        <v>403</v>
      </c>
      <c r="K11" s="5" t="s">
        <v>294</v>
      </c>
      <c r="L11" s="5" t="s">
        <v>292</v>
      </c>
      <c r="M11" s="80" t="str">
        <f>F11&amp;"_"&amp;I11&amp;"_"&amp;K11</f>
        <v>Opex_Emergency_Gross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16.381766585000001</v>
      </c>
      <c r="Z11" s="16">
        <f>INDEX(Cal_SubmittedCostsOEAdj!Z:Z, MATCH($M11,Cal_SubmittedCostsOEAdj!$K:$K,0))</f>
        <v>16.966953431</v>
      </c>
      <c r="AA11" s="16">
        <f>INDEX(Cal_SubmittedCostsOEAdj!AA:AA, MATCH($M11,Cal_SubmittedCostsOEAdj!$K:$K,0))</f>
        <v>16.446246289999998</v>
      </c>
      <c r="AB11" s="16">
        <f>INDEX(Cal_SubmittedCostsOEAdj!AB:AB, MATCH($M11,Cal_SubmittedCostsOEAdj!$K:$K,0))</f>
        <v>14.811796727000003</v>
      </c>
      <c r="AC11" s="16">
        <f>INDEX(Cal_SubmittedCostsOEAdj!AC:AC, MATCH($M11,Cal_SubmittedCostsOEAdj!$K:$K,0))</f>
        <v>14.785830041999999</v>
      </c>
      <c r="AD11" s="16">
        <f>INDEX(Cal_SubmittedCostsOEAdj!AD:AD, MATCH($M11,Cal_SubmittedCostsOEAdj!$K:$K,0))</f>
        <v>13.273899295999998</v>
      </c>
      <c r="AE11" s="16">
        <f>INDEX(Cal_SubmittedCostsOEAdj!AE:AE, MATCH($M11,Cal_SubmittedCostsOEAdj!$K:$K,0))</f>
        <v>14.72609136</v>
      </c>
      <c r="AF11" s="16">
        <f>INDEX(Cal_SubmittedCostsOEAdj!AF:AF, MATCH($M11,Cal_SubmittedCostsOEAdj!$K:$K,0))</f>
        <v>14.17834808040201</v>
      </c>
      <c r="AG11" s="16">
        <f>INDEX(Cal_SubmittedCostsOEAdj!AG:AG, MATCH($M11,Cal_SubmittedCostsOEAdj!$K:$K,0))</f>
        <v>14.922621776217772</v>
      </c>
      <c r="AH11" s="16">
        <f>INDEX(Cal_SubmittedCostsOEAdj!AH:AH, MATCH($M11,Cal_SubmittedCostsOEAdj!$K:$K,0))</f>
        <v>14.96383471764012</v>
      </c>
      <c r="AI11" s="16">
        <f>INDEX(Cal_SubmittedCostsOEAdj!AI:AI, MATCH($M11,Cal_SubmittedCostsOEAdj!$K:$K,0))</f>
        <v>14.856573746877022</v>
      </c>
      <c r="AJ11" s="16">
        <f>INDEX(Cal_SubmittedCostsOEAdj!AJ:AJ, MATCH($M11,Cal_SubmittedCostsOEAdj!$K:$K,0))</f>
        <v>14.359899820604934</v>
      </c>
      <c r="AK11" s="16">
        <f>INDEX(Cal_SubmittedCostsOEAdj!AK:AK, MATCH($M11,Cal_SubmittedCostsOEAdj!$K:$K,0))</f>
        <v>14.368174263561201</v>
      </c>
      <c r="AL11" s="79"/>
      <c r="AM11" s="80">
        <f>SUM(T11:X11)</f>
        <v>0</v>
      </c>
      <c r="AN11" s="80">
        <f>SUM(Y11:AF11)</f>
        <v>121.570931811402</v>
      </c>
      <c r="AO11" s="80">
        <f>SUM(AG11:AK11)</f>
        <v>73.471104324901049</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Work Execution</v>
      </c>
      <c r="I12" s="80" t="str">
        <f>$A$1</f>
        <v>Emergency</v>
      </c>
      <c r="J12" s="5" t="s">
        <v>403</v>
      </c>
      <c r="K12" s="5" t="s">
        <v>295</v>
      </c>
      <c r="L12" s="5" t="s">
        <v>292</v>
      </c>
      <c r="M12" s="80" t="str">
        <f>F12&amp;"_"&amp;I12&amp;"_"&amp;K12</f>
        <v>Opex_Emergency_Net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16.052015444000002</v>
      </c>
      <c r="Z12" s="16">
        <f>INDEX(Cal_SubmittedCostsOEAdj!Z:Z, MATCH($M12,Cal_SubmittedCostsOEAdj!$K:$K,0))</f>
        <v>16.776314320000001</v>
      </c>
      <c r="AA12" s="16">
        <f>INDEX(Cal_SubmittedCostsOEAdj!AA:AA, MATCH($M12,Cal_SubmittedCostsOEAdj!$K:$K,0))</f>
        <v>16.327641556999996</v>
      </c>
      <c r="AB12" s="16">
        <f>INDEX(Cal_SubmittedCostsOEAdj!AB:AB, MATCH($M12,Cal_SubmittedCostsOEAdj!$K:$K,0))</f>
        <v>14.654586559000002</v>
      </c>
      <c r="AC12" s="16">
        <f>INDEX(Cal_SubmittedCostsOEAdj!AC:AC, MATCH($M12,Cal_SubmittedCostsOEAdj!$K:$K,0))</f>
        <v>14.675145827999998</v>
      </c>
      <c r="AD12" s="16">
        <f>INDEX(Cal_SubmittedCostsOEAdj!AD:AD, MATCH($M12,Cal_SubmittedCostsOEAdj!$K:$K,0))</f>
        <v>13.188443015999997</v>
      </c>
      <c r="AE12" s="16">
        <f>INDEX(Cal_SubmittedCostsOEAdj!AE:AE, MATCH($M12,Cal_SubmittedCostsOEAdj!$K:$K,0))</f>
        <v>14.72609136</v>
      </c>
      <c r="AF12" s="16">
        <f>INDEX(Cal_SubmittedCostsOEAdj!AF:AF, MATCH($M12,Cal_SubmittedCostsOEAdj!$K:$K,0))</f>
        <v>14.077363628140704</v>
      </c>
      <c r="AG12" s="16">
        <f>INDEX(Cal_SubmittedCostsOEAdj!AG:AG, MATCH($M12,Cal_SubmittedCostsOEAdj!$K:$K,0))</f>
        <v>14.820820416656145</v>
      </c>
      <c r="AH12" s="16">
        <f>INDEX(Cal_SubmittedCostsOEAdj!AH:AH, MATCH($M12,Cal_SubmittedCostsOEAdj!$K:$K,0))</f>
        <v>14.861954875257581</v>
      </c>
      <c r="AI12" s="16">
        <f>INDEX(Cal_SubmittedCostsOEAdj!AI:AI, MATCH($M12,Cal_SubmittedCostsOEAdj!$K:$K,0))</f>
        <v>14.804732996085843</v>
      </c>
      <c r="AJ12" s="16">
        <f>INDEX(Cal_SubmittedCostsOEAdj!AJ:AJ, MATCH($M12,Cal_SubmittedCostsOEAdj!$K:$K,0))</f>
        <v>14.337836430181596</v>
      </c>
      <c r="AK12" s="16">
        <f>INDEX(Cal_SubmittedCostsOEAdj!AK:AK, MATCH($M12,Cal_SubmittedCostsOEAdj!$K:$K,0))</f>
        <v>14.346545930320472</v>
      </c>
      <c r="AL12" s="79"/>
      <c r="AM12" s="80">
        <f>SUM(T12:X12)</f>
        <v>0</v>
      </c>
      <c r="AN12" s="80">
        <f>SUM(Y12:AF12)</f>
        <v>120.47760171214068</v>
      </c>
      <c r="AO12" s="80">
        <f>SUM(AG12:AK12)</f>
        <v>73.171890648501645</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INDEX(Lists!M$34:M$89,MATCH(Cal_Emergency!$I17,Lists!$P$34:$P$89,0),)</f>
        <v>Opex</v>
      </c>
      <c r="G17" s="80">
        <f>INDEX(Lists!N$34:N$89,MATCH(Cal_Emergency!$I17,Lists!$P$34:$P$89,0),)</f>
        <v>0</v>
      </c>
      <c r="H17" s="80" t="str">
        <f>INDEX(Lists!O$34:O$89,MATCH(Cal_Emergency!$I17,Lists!$P$34:$P$89,0),)</f>
        <v>Work Execution</v>
      </c>
      <c r="I17" s="80" t="str">
        <f>$A$1</f>
        <v>Emergency</v>
      </c>
      <c r="J17" s="53" t="s">
        <v>455</v>
      </c>
      <c r="K17" s="169"/>
      <c r="L17" s="79" t="s">
        <v>292</v>
      </c>
      <c r="M17" s="79"/>
      <c r="N17" s="79"/>
      <c r="O17" s="79"/>
      <c r="P17" s="79"/>
      <c r="Q17" s="79"/>
      <c r="R17" s="14"/>
      <c r="S17" s="79"/>
      <c r="T17" s="34"/>
      <c r="U17" s="34"/>
      <c r="V17" s="34"/>
      <c r="W17" s="34"/>
      <c r="X17" s="34"/>
      <c r="Y17" s="34">
        <v>2.4427469345000001</v>
      </c>
      <c r="Z17" s="34">
        <v>2.2795097544999998</v>
      </c>
      <c r="AA17" s="34">
        <v>2.1763415634999999</v>
      </c>
      <c r="AB17" s="34">
        <v>2.2421421190000004</v>
      </c>
      <c r="AC17" s="34">
        <v>1.3896292100000001</v>
      </c>
      <c r="AD17" s="34">
        <v>1.241012094</v>
      </c>
      <c r="AE17" s="34">
        <v>0</v>
      </c>
      <c r="AF17" s="34">
        <v>0</v>
      </c>
      <c r="AG17" s="34"/>
      <c r="AH17" s="34"/>
      <c r="AI17" s="34"/>
      <c r="AJ17" s="34"/>
      <c r="AK17" s="34"/>
      <c r="AL17" s="79"/>
      <c r="AM17" s="80">
        <f t="shared" ref="AM17:AM26" si="0">SUM(T17:X17)</f>
        <v>0</v>
      </c>
      <c r="AN17" s="80">
        <f t="shared" ref="AN17:AN26" si="1">SUM(Y17:AF17)</f>
        <v>11.771381675500001</v>
      </c>
      <c r="AO17" s="80">
        <f t="shared" ref="AO17:AO26" si="2">SUM(AG17:AK17)</f>
        <v>0</v>
      </c>
      <c r="AP17" s="79"/>
      <c r="AQ17" s="79"/>
      <c r="AS17" s="86" t="s">
        <v>456</v>
      </c>
      <c r="AT17" s="79"/>
      <c r="AU17" s="79"/>
      <c r="AV17" s="79"/>
      <c r="AW17" s="79"/>
      <c r="AX17" s="79"/>
      <c r="AY17" s="79"/>
      <c r="AZ17" s="79"/>
      <c r="BA17" s="79"/>
      <c r="BB17" s="79"/>
      <c r="BC17" s="79"/>
      <c r="BD17" s="79"/>
      <c r="BE17" s="79"/>
    </row>
    <row r="18" spans="2:57">
      <c r="B18" s="79"/>
      <c r="C18" s="79"/>
      <c r="D18" s="79"/>
      <c r="E18" s="79"/>
      <c r="F18" s="80" t="str">
        <f>INDEX(Lists!M$34:M$89,MATCH(Cal_Emergency!$I18,Lists!$P$34:$P$89,0),)</f>
        <v>Opex</v>
      </c>
      <c r="G18" s="80">
        <f>INDEX(Lists!N$34:N$89,MATCH(Cal_Emergency!$I18,Lists!$P$34:$P$89,0),)</f>
        <v>0</v>
      </c>
      <c r="H18" s="80" t="str">
        <f>INDEX(Lists!O$34:O$89,MATCH(Cal_Emergency!$I18,Lists!$P$34:$P$89,0),)</f>
        <v>Work Execution</v>
      </c>
      <c r="I18" s="80" t="str">
        <f t="shared" ref="I18:I26" si="3">$A$1</f>
        <v>Emergency</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INDEX(Lists!M$34:M$89,MATCH(Cal_Emergency!$I19,Lists!$P$34:$P$89,0),)</f>
        <v>Opex</v>
      </c>
      <c r="G19" s="80">
        <f>INDEX(Lists!N$34:N$89,MATCH(Cal_Emergency!$I19,Lists!$P$34:$P$89,0),)</f>
        <v>0</v>
      </c>
      <c r="H19" s="80" t="str">
        <f>INDEX(Lists!O$34:O$89,MATCH(Cal_Emergency!$I19,Lists!$P$34:$P$89,0),)</f>
        <v>Work Execution</v>
      </c>
      <c r="I19" s="80" t="str">
        <f t="shared" si="3"/>
        <v>Emergency</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INDEX(Lists!M$34:M$89,MATCH(Cal_Emergency!$I20,Lists!$P$34:$P$89,0),)</f>
        <v>Opex</v>
      </c>
      <c r="G20" s="80">
        <f>INDEX(Lists!N$34:N$89,MATCH(Cal_Emergency!$I20,Lists!$P$34:$P$89,0),)</f>
        <v>0</v>
      </c>
      <c r="H20" s="80" t="str">
        <f>INDEX(Lists!O$34:O$89,MATCH(Cal_Emergency!$I20,Lists!$P$34:$P$89,0),)</f>
        <v>Work Execution</v>
      </c>
      <c r="I20" s="80" t="str">
        <f t="shared" si="3"/>
        <v>Emergency</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INDEX(Lists!M$34:M$89,MATCH(Cal_Emergency!$I21,Lists!$P$34:$P$89,0),)</f>
        <v>Opex</v>
      </c>
      <c r="G21" s="80">
        <f>INDEX(Lists!N$34:N$89,MATCH(Cal_Emergency!$I21,Lists!$P$34:$P$89,0),)</f>
        <v>0</v>
      </c>
      <c r="H21" s="80" t="str">
        <f>INDEX(Lists!O$34:O$89,MATCH(Cal_Emergency!$I21,Lists!$P$34:$P$89,0),)</f>
        <v>Work Execution</v>
      </c>
      <c r="I21" s="80" t="str">
        <f t="shared" si="3"/>
        <v>Emergency</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INDEX(Lists!M$34:M$89,MATCH(Cal_Emergency!$I22,Lists!$P$34:$P$89,0),)</f>
        <v>Opex</v>
      </c>
      <c r="G22" s="80">
        <f>INDEX(Lists!N$34:N$89,MATCH(Cal_Emergency!$I22,Lists!$P$34:$P$89,0),)</f>
        <v>0</v>
      </c>
      <c r="H22" s="80" t="str">
        <f>INDEX(Lists!O$34:O$89,MATCH(Cal_Emergency!$I22,Lists!$P$34:$P$89,0),)</f>
        <v>Work Execution</v>
      </c>
      <c r="I22" s="80" t="str">
        <f t="shared" si="3"/>
        <v>Emergency</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INDEX(Lists!M$34:M$89,MATCH(Cal_Emergency!$I23,Lists!$P$34:$P$89,0),)</f>
        <v>Opex</v>
      </c>
      <c r="G23" s="80">
        <f>INDEX(Lists!N$34:N$89,MATCH(Cal_Emergency!$I23,Lists!$P$34:$P$89,0),)</f>
        <v>0</v>
      </c>
      <c r="H23" s="80" t="str">
        <f>INDEX(Lists!O$34:O$89,MATCH(Cal_Emergency!$I23,Lists!$P$34:$P$89,0),)</f>
        <v>Work Execution</v>
      </c>
      <c r="I23" s="80" t="str">
        <f t="shared" si="3"/>
        <v>Emergency</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INDEX(Lists!M$34:M$89,MATCH(Cal_Emergency!$I24,Lists!$P$34:$P$89,0),)</f>
        <v>Opex</v>
      </c>
      <c r="G24" s="80">
        <f>INDEX(Lists!N$34:N$89,MATCH(Cal_Emergency!$I24,Lists!$P$34:$P$89,0),)</f>
        <v>0</v>
      </c>
      <c r="H24" s="80" t="str">
        <f>INDEX(Lists!O$34:O$89,MATCH(Cal_Emergency!$I24,Lists!$P$34:$P$89,0),)</f>
        <v>Work Execution</v>
      </c>
      <c r="I24" s="80" t="str">
        <f t="shared" si="3"/>
        <v>Emergency</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INDEX(Lists!M$34:M$89,MATCH(Cal_Emergency!$I25,Lists!$P$34:$P$89,0),)</f>
        <v>Opex</v>
      </c>
      <c r="G25" s="80">
        <f>INDEX(Lists!N$34:N$89,MATCH(Cal_Emergency!$I25,Lists!$P$34:$P$89,0),)</f>
        <v>0</v>
      </c>
      <c r="H25" s="80" t="str">
        <f>INDEX(Lists!O$34:O$89,MATCH(Cal_Emergency!$I25,Lists!$P$34:$P$89,0),)</f>
        <v>Work Execution</v>
      </c>
      <c r="I25" s="80" t="str">
        <f t="shared" si="3"/>
        <v>Emergency</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INDEX(Lists!M$34:M$89,MATCH(Cal_Emergency!$I26,Lists!$P$34:$P$89,0),)</f>
        <v>Opex</v>
      </c>
      <c r="G26" s="80">
        <f>INDEX(Lists!N$34:N$89,MATCH(Cal_Emergency!$I26,Lists!$P$34:$P$89,0),)</f>
        <v>0</v>
      </c>
      <c r="H26" s="80" t="str">
        <f>INDEX(Lists!O$34:O$89,MATCH(Cal_Emergency!$I26,Lists!$P$34:$P$89,0),)</f>
        <v>Work Execution</v>
      </c>
      <c r="I26" s="80" t="str">
        <f t="shared" si="3"/>
        <v>Emergency</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2.4427469345000001</v>
      </c>
      <c r="Z28" s="80">
        <f>SUM(Z17:Z26)/VLOOKUP($F$11,Inp_SubOngoingEfficiency!$F$20:$AK$22,MATCH(Z$8,Inp_SubOngoingEfficiency!$F$7:$AK$7,0),FALSE)</f>
        <v>2.2795097544999998</v>
      </c>
      <c r="AA28" s="80">
        <f>SUM(AA17:AA26)/VLOOKUP($F$11,Inp_SubOngoingEfficiency!$F$20:$AK$22,MATCH(AA$8,Inp_SubOngoingEfficiency!$F$7:$AK$7,0),FALSE)</f>
        <v>2.1763415634999999</v>
      </c>
      <c r="AB28" s="80">
        <f>SUM(AB17:AB26)/VLOOKUP($F$11,Inp_SubOngoingEfficiency!$F$20:$AK$22,MATCH(AB$8,Inp_SubOngoingEfficiency!$F$7:$AK$7,0),FALSE)</f>
        <v>2.2421421190000004</v>
      </c>
      <c r="AC28" s="80">
        <f>SUM(AC17:AC26)/VLOOKUP($F$11,Inp_SubOngoingEfficiency!$F$20:$AK$22,MATCH(AC$8,Inp_SubOngoingEfficiency!$F$7:$AK$7,0),FALSE)</f>
        <v>1.3896292100000001</v>
      </c>
      <c r="AD28" s="80">
        <f>SUM(AD17:AD26)/VLOOKUP($F$11,Inp_SubOngoingEfficiency!$F$20:$AK$22,MATCH(AD$8,Inp_SubOngoingEfficiency!$F$7:$AK$7,0),FALSE)</f>
        <v>1.241012094</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11.771381675500001</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18.824513519500002</v>
      </c>
      <c r="Z29" s="80">
        <f t="shared" si="4"/>
        <v>19.246463185500001</v>
      </c>
      <c r="AA29" s="80">
        <f t="shared" si="4"/>
        <v>18.622587853499997</v>
      </c>
      <c r="AB29" s="80">
        <f t="shared" si="4"/>
        <v>17.053938846000001</v>
      </c>
      <c r="AC29" s="80">
        <f t="shared" si="4"/>
        <v>16.175459252</v>
      </c>
      <c r="AD29" s="80">
        <f t="shared" si="4"/>
        <v>14.514911389999998</v>
      </c>
      <c r="AE29" s="80">
        <f t="shared" si="4"/>
        <v>14.72609136</v>
      </c>
      <c r="AF29" s="80">
        <f t="shared" si="4"/>
        <v>14.17834808040201</v>
      </c>
      <c r="AG29" s="80">
        <f t="shared" si="4"/>
        <v>14.922621776217772</v>
      </c>
      <c r="AH29" s="80">
        <f t="shared" si="4"/>
        <v>14.96383471764012</v>
      </c>
      <c r="AI29" s="80">
        <f t="shared" si="4"/>
        <v>14.856573746877022</v>
      </c>
      <c r="AJ29" s="80">
        <f t="shared" si="4"/>
        <v>14.359899820604934</v>
      </c>
      <c r="AK29" s="80">
        <f t="shared" si="4"/>
        <v>14.368174263561201</v>
      </c>
      <c r="AL29" s="79"/>
      <c r="AM29" s="80">
        <f>SUM(T29:X29)</f>
        <v>0</v>
      </c>
      <c r="AN29" s="80">
        <f>SUM(Y29:AF29)</f>
        <v>133.34231348690201</v>
      </c>
      <c r="AO29" s="80">
        <f>SUM(AG29:AK29)</f>
        <v>73.471104324901049</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INDEX(Lists!M$34:M$89,MATCH(Cal_Emergency!$I35,Lists!$P$34:$P$89,0),)</f>
        <v>Opex</v>
      </c>
      <c r="G35" s="80">
        <f>INDEX(Lists!N$34:N$89,MATCH(Cal_Emergency!$I35,Lists!$P$34:$P$89,0),)</f>
        <v>0</v>
      </c>
      <c r="H35" s="80" t="str">
        <f>INDEX(Lists!O$34:O$89,MATCH(Cal_Emergency!$I35,Lists!$P$34:$P$89,0),)</f>
        <v>Work Execution</v>
      </c>
      <c r="I35" s="80" t="str">
        <f t="shared" ref="I35:I44" si="5">$A$1</f>
        <v>Emergency</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INDEX(Lists!M$34:M$89,MATCH(Cal_Emergency!$I36,Lists!$P$34:$P$89,0),)</f>
        <v>Opex</v>
      </c>
      <c r="G36" s="80">
        <f>INDEX(Lists!N$34:N$89,MATCH(Cal_Emergency!$I36,Lists!$P$34:$P$89,0),)</f>
        <v>0</v>
      </c>
      <c r="H36" s="80" t="str">
        <f>INDEX(Lists!O$34:O$89,MATCH(Cal_Emergency!$I36,Lists!$P$34:$P$89,0),)</f>
        <v>Work Execution</v>
      </c>
      <c r="I36" s="80" t="str">
        <f t="shared" si="5"/>
        <v>Emergency</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INDEX(Lists!M$34:M$89,MATCH(Cal_Emergency!$I37,Lists!$P$34:$P$89,0),)</f>
        <v>Opex</v>
      </c>
      <c r="G37" s="80">
        <f>INDEX(Lists!N$34:N$89,MATCH(Cal_Emergency!$I37,Lists!$P$34:$P$89,0),)</f>
        <v>0</v>
      </c>
      <c r="H37" s="80" t="str">
        <f>INDEX(Lists!O$34:O$89,MATCH(Cal_Emergency!$I37,Lists!$P$34:$P$89,0),)</f>
        <v>Work Execution</v>
      </c>
      <c r="I37" s="80" t="str">
        <f t="shared" si="5"/>
        <v>Emergency</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INDEX(Lists!M$34:M$89,MATCH(Cal_Emergency!$I38,Lists!$P$34:$P$89,0),)</f>
        <v>Opex</v>
      </c>
      <c r="G38" s="80">
        <f>INDEX(Lists!N$34:N$89,MATCH(Cal_Emergency!$I38,Lists!$P$34:$P$89,0),)</f>
        <v>0</v>
      </c>
      <c r="H38" s="80" t="str">
        <f>INDEX(Lists!O$34:O$89,MATCH(Cal_Emergency!$I38,Lists!$P$34:$P$89,0),)</f>
        <v>Work Execution</v>
      </c>
      <c r="I38" s="80" t="str">
        <f t="shared" si="5"/>
        <v>Emergency</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INDEX(Lists!M$34:M$89,MATCH(Cal_Emergency!$I39,Lists!$P$34:$P$89,0),)</f>
        <v>Opex</v>
      </c>
      <c r="G39" s="80">
        <f>INDEX(Lists!N$34:N$89,MATCH(Cal_Emergency!$I39,Lists!$P$34:$P$89,0),)</f>
        <v>0</v>
      </c>
      <c r="H39" s="80" t="str">
        <f>INDEX(Lists!O$34:O$89,MATCH(Cal_Emergency!$I39,Lists!$P$34:$P$89,0),)</f>
        <v>Work Execution</v>
      </c>
      <c r="I39" s="80" t="str">
        <f t="shared" si="5"/>
        <v>Emergency</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INDEX(Lists!M$34:M$89,MATCH(Cal_Emergency!$I40,Lists!$P$34:$P$89,0),)</f>
        <v>Opex</v>
      </c>
      <c r="G40" s="80">
        <f>INDEX(Lists!N$34:N$89,MATCH(Cal_Emergency!$I40,Lists!$P$34:$P$89,0),)</f>
        <v>0</v>
      </c>
      <c r="H40" s="80" t="str">
        <f>INDEX(Lists!O$34:O$89,MATCH(Cal_Emergency!$I40,Lists!$P$34:$P$89,0),)</f>
        <v>Work Execution</v>
      </c>
      <c r="I40" s="80" t="str">
        <f t="shared" si="5"/>
        <v>Emergency</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INDEX(Lists!M$34:M$89,MATCH(Cal_Emergency!$I41,Lists!$P$34:$P$89,0),)</f>
        <v>Opex</v>
      </c>
      <c r="G41" s="80">
        <f>INDEX(Lists!N$34:N$89,MATCH(Cal_Emergency!$I41,Lists!$P$34:$P$89,0),)</f>
        <v>0</v>
      </c>
      <c r="H41" s="80" t="str">
        <f>INDEX(Lists!O$34:O$89,MATCH(Cal_Emergency!$I41,Lists!$P$34:$P$89,0),)</f>
        <v>Work Execution</v>
      </c>
      <c r="I41" s="80" t="str">
        <f t="shared" si="5"/>
        <v>Emergency</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INDEX(Lists!M$34:M$89,MATCH(Cal_Emergency!$I42,Lists!$P$34:$P$89,0),)</f>
        <v>Opex</v>
      </c>
      <c r="G42" s="80">
        <f>INDEX(Lists!N$34:N$89,MATCH(Cal_Emergency!$I42,Lists!$P$34:$P$89,0),)</f>
        <v>0</v>
      </c>
      <c r="H42" s="80" t="str">
        <f>INDEX(Lists!O$34:O$89,MATCH(Cal_Emergency!$I42,Lists!$P$34:$P$89,0),)</f>
        <v>Work Execution</v>
      </c>
      <c r="I42" s="80" t="str">
        <f t="shared" si="5"/>
        <v>Emergency</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INDEX(Lists!M$34:M$89,MATCH(Cal_Emergency!$I43,Lists!$P$34:$P$89,0),)</f>
        <v>Opex</v>
      </c>
      <c r="G43" s="80">
        <f>INDEX(Lists!N$34:N$89,MATCH(Cal_Emergency!$I43,Lists!$P$34:$P$89,0),)</f>
        <v>0</v>
      </c>
      <c r="H43" s="80" t="str">
        <f>INDEX(Lists!O$34:O$89,MATCH(Cal_Emergency!$I43,Lists!$P$34:$P$89,0),)</f>
        <v>Work Execution</v>
      </c>
      <c r="I43" s="80" t="str">
        <f t="shared" si="5"/>
        <v>Emergency</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INDEX(Lists!M$34:M$89,MATCH(Cal_Emergency!$I44,Lists!$P$34:$P$89,0),)</f>
        <v>Opex</v>
      </c>
      <c r="G44" s="80">
        <f>INDEX(Lists!N$34:N$89,MATCH(Cal_Emergency!$I44,Lists!$P$34:$P$89,0),)</f>
        <v>0</v>
      </c>
      <c r="H44" s="80" t="str">
        <f>INDEX(Lists!O$34:O$89,MATCH(Cal_Emergency!$I44,Lists!$P$34:$P$89,0),)</f>
        <v>Work Execution</v>
      </c>
      <c r="I44" s="80" t="str">
        <f t="shared" si="5"/>
        <v>Emergency</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_xlfn.IFNA(INDEX(Cal_Reclassifications!I$9:I$229,MATCH(Cal_Emergency!$M50,Cal_Reclassifications!$M$9:$M$229,0),0),"")</f>
        <v/>
      </c>
      <c r="F50" s="80" t="str">
        <f>INDEX(Lists!M$34:M$89,MATCH(Cal_Emergency!$I50,Lists!$P$34:$P$89,0),)</f>
        <v>Opex</v>
      </c>
      <c r="G50" s="80">
        <f>INDEX(Lists!N$34:N$89,MATCH(Cal_Emergency!$I50,Lists!$P$34:$P$89,0),)</f>
        <v>0</v>
      </c>
      <c r="H50" s="80" t="str">
        <f>INDEX(Lists!O$34:O$89,MATCH(Cal_Emergency!$I50,Lists!$P$34:$P$89,0),)</f>
        <v>Work Execution</v>
      </c>
      <c r="I50" s="80" t="str">
        <f t="shared" ref="I50:I59" si="9">$A$1</f>
        <v>Emergency</v>
      </c>
      <c r="J50" s="80" t="str">
        <f>_xlfn.IFNA(INDEX(Cal_Reclassifications!J$9:J$229,MATCH(Cal_Emergency!$M50,Cal_Reclassifications!$M$9:$M$229,0),0),"")</f>
        <v/>
      </c>
      <c r="K50" s="79"/>
      <c r="L50" s="79" t="s">
        <v>292</v>
      </c>
      <c r="M50" s="80" t="str">
        <f t="shared" ref="M50:M59" si="10">I50&amp;"_"&amp;D50</f>
        <v>Emergency_1</v>
      </c>
      <c r="N50" s="79"/>
      <c r="O50" s="79"/>
      <c r="P50" s="79"/>
      <c r="Q50" s="79"/>
      <c r="R50" s="79"/>
      <c r="S50" s="79"/>
      <c r="T50" s="80" t="str">
        <f>_xlfn.IFNA(INDEX(Cal_Reclassifications!$T$9:$AK$229,MATCH(Cal_Emergency!$M50,Cal_Reclassifications!$M$9:$M$229,0),MATCH(Cal_Emergency!T$8,Cal_Reclassifications!$T$7:$AK$7,0)),"")</f>
        <v/>
      </c>
      <c r="U50" s="80" t="str">
        <f>_xlfn.IFNA(INDEX(Cal_Reclassifications!$T$9:$AK$229,MATCH(Cal_Emergency!$M50,Cal_Reclassifications!$M$9:$M$229,0),MATCH(Cal_Emergency!U$8,Cal_Reclassifications!$T$7:$AK$7,0)),"")</f>
        <v/>
      </c>
      <c r="V50" s="80" t="str">
        <f>_xlfn.IFNA(INDEX(Cal_Reclassifications!$T$9:$AK$229,MATCH(Cal_Emergency!$M50,Cal_Reclassifications!$M$9:$M$229,0),MATCH(Cal_Emergency!V$8,Cal_Reclassifications!$T$7:$AK$7,0)),"")</f>
        <v/>
      </c>
      <c r="W50" s="80" t="str">
        <f>_xlfn.IFNA(INDEX(Cal_Reclassifications!$T$9:$AK$229,MATCH(Cal_Emergency!$M50,Cal_Reclassifications!$M$9:$M$229,0),MATCH(Cal_Emergency!W$8,Cal_Reclassifications!$T$7:$AK$7,0)),"")</f>
        <v/>
      </c>
      <c r="X50" s="80" t="str">
        <f>_xlfn.IFNA(INDEX(Cal_Reclassifications!$T$9:$AK$229,MATCH(Cal_Emergency!$M50,Cal_Reclassifications!$M$9:$M$229,0),MATCH(Cal_Emergency!X$8,Cal_Reclassifications!$T$7:$AK$7,0)),"")</f>
        <v/>
      </c>
      <c r="Y50" s="80" t="str">
        <f>_xlfn.IFNA(INDEX(Cal_Reclassifications!$T$9:$AK$229,MATCH(Cal_Emergency!$M50,Cal_Reclassifications!$M$9:$M$229,0),MATCH(Cal_Emergency!Y$8,Cal_Reclassifications!$T$7:$AK$7,0)),"")</f>
        <v/>
      </c>
      <c r="Z50" s="80" t="str">
        <f>_xlfn.IFNA(INDEX(Cal_Reclassifications!$T$9:$AK$229,MATCH(Cal_Emergency!$M50,Cal_Reclassifications!$M$9:$M$229,0),MATCH(Cal_Emergency!Z$8,Cal_Reclassifications!$T$7:$AK$7,0)),"")</f>
        <v/>
      </c>
      <c r="AA50" s="80" t="str">
        <f>_xlfn.IFNA(INDEX(Cal_Reclassifications!$T$9:$AK$229,MATCH(Cal_Emergency!$M50,Cal_Reclassifications!$M$9:$M$229,0),MATCH(Cal_Emergency!AA$8,Cal_Reclassifications!$T$7:$AK$7,0)),"")</f>
        <v/>
      </c>
      <c r="AB50" s="80" t="str">
        <f>_xlfn.IFNA(INDEX(Cal_Reclassifications!$T$9:$AK$229,MATCH(Cal_Emergency!$M50,Cal_Reclassifications!$M$9:$M$229,0),MATCH(Cal_Emergency!AB$8,Cal_Reclassifications!$T$7:$AK$7,0)),"")</f>
        <v/>
      </c>
      <c r="AC50" s="80" t="str">
        <f>_xlfn.IFNA(INDEX(Cal_Reclassifications!$T$9:$AK$229,MATCH(Cal_Emergency!$M50,Cal_Reclassifications!$M$9:$M$229,0),MATCH(Cal_Emergency!AC$8,Cal_Reclassifications!$T$7:$AK$7,0)),"")</f>
        <v/>
      </c>
      <c r="AD50" s="80" t="str">
        <f>_xlfn.IFNA(INDEX(Cal_Reclassifications!$T$9:$AK$229,MATCH(Cal_Emergency!$M50,Cal_Reclassifications!$M$9:$M$229,0),MATCH(Cal_Emergency!AD$8,Cal_Reclassifications!$T$7:$AK$7,0)),"")</f>
        <v/>
      </c>
      <c r="AE50" s="80" t="str">
        <f>_xlfn.IFNA(INDEX(Cal_Reclassifications!$T$9:$AK$229,MATCH(Cal_Emergency!$M50,Cal_Reclassifications!$M$9:$M$229,0),MATCH(Cal_Emergency!AE$8,Cal_Reclassifications!$T$7:$AK$7,0)),"")</f>
        <v/>
      </c>
      <c r="AF50" s="80" t="str">
        <f>_xlfn.IFNA(INDEX(Cal_Reclassifications!$T$9:$AK$229,MATCH(Cal_Emergency!$M50,Cal_Reclassifications!$M$9:$M$229,0),MATCH(Cal_Emergency!AF$8,Cal_Reclassifications!$T$7:$AK$7,0)),"")</f>
        <v/>
      </c>
      <c r="AG50" s="80" t="str">
        <f>_xlfn.IFNA(INDEX(Cal_Reclassifications!$T$9:$AK$229,MATCH(Cal_Emergency!$M50,Cal_Reclassifications!$M$9:$M$229,0),MATCH(Cal_Emergency!AG$8,Cal_Reclassifications!$T$7:$AK$7,0)),"")</f>
        <v/>
      </c>
      <c r="AH50" s="80" t="str">
        <f>_xlfn.IFNA(INDEX(Cal_Reclassifications!$T$9:$AK$229,MATCH(Cal_Emergency!$M50,Cal_Reclassifications!$M$9:$M$229,0),MATCH(Cal_Emergency!AH$8,Cal_Reclassifications!$T$7:$AK$7,0)),"")</f>
        <v/>
      </c>
      <c r="AI50" s="80" t="str">
        <f>_xlfn.IFNA(INDEX(Cal_Reclassifications!$T$9:$AK$229,MATCH(Cal_Emergency!$M50,Cal_Reclassifications!$M$9:$M$229,0),MATCH(Cal_Emergency!AI$8,Cal_Reclassifications!$T$7:$AK$7,0)),"")</f>
        <v/>
      </c>
      <c r="AJ50" s="80" t="str">
        <f>_xlfn.IFNA(INDEX(Cal_Reclassifications!$T$9:$AK$229,MATCH(Cal_Emergency!$M50,Cal_Reclassifications!$M$9:$M$229,0),MATCH(Cal_Emergency!AJ$8,Cal_Reclassifications!$T$7:$AK$7,0)),"")</f>
        <v/>
      </c>
      <c r="AK50" s="80" t="str">
        <f>_xlfn.IFNA(INDEX(Cal_Reclassifications!$T$9:$AK$229,MATCH(Cal_Emergency!$M50,Cal_Reclassifications!$M$9:$M$229,0),MATCH(Cal_Emergency!AK$8,Cal_Reclassifications!$T$7:$AK$7,0)),"")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_xlfn.IFNA(INDEX(Cal_Reclassifications!I$9:I$229,MATCH(Cal_Emergency!$M51,Cal_Reclassifications!$M$9:$M$229,0),0),"")</f>
        <v/>
      </c>
      <c r="F51" s="80" t="str">
        <f>INDEX(Lists!M$34:M$89,MATCH(Cal_Emergency!$I51,Lists!$P$34:$P$89,0),)</f>
        <v>Opex</v>
      </c>
      <c r="G51" s="80">
        <f>INDEX(Lists!N$34:N$89,MATCH(Cal_Emergency!$I51,Lists!$P$34:$P$89,0),)</f>
        <v>0</v>
      </c>
      <c r="H51" s="80" t="str">
        <f>INDEX(Lists!O$34:O$89,MATCH(Cal_Emergency!$I51,Lists!$P$34:$P$89,0),)</f>
        <v>Work Execution</v>
      </c>
      <c r="I51" s="80" t="str">
        <f t="shared" si="9"/>
        <v>Emergency</v>
      </c>
      <c r="J51" s="80" t="str">
        <f>_xlfn.IFNA(INDEX(Cal_Reclassifications!J$9:J$229,MATCH(Cal_Emergency!$M51,Cal_Reclassifications!$M$9:$M$229,0),0),"")</f>
        <v/>
      </c>
      <c r="K51" s="79"/>
      <c r="L51" s="79" t="s">
        <v>292</v>
      </c>
      <c r="M51" s="80" t="str">
        <f t="shared" si="10"/>
        <v>Emergency_2</v>
      </c>
      <c r="N51" s="79"/>
      <c r="O51" s="79"/>
      <c r="P51" s="79"/>
      <c r="Q51" s="79"/>
      <c r="R51" s="79"/>
      <c r="S51" s="79"/>
      <c r="T51" s="80" t="str">
        <f>_xlfn.IFNA(INDEX(Cal_Reclassifications!$T$9:$AK$229,MATCH(Cal_Emergency!$M51,Cal_Reclassifications!$M$9:$M$229,0),MATCH(Cal_Emergency!T$8,Cal_Reclassifications!$T$7:$AK$7,0)),"")</f>
        <v/>
      </c>
      <c r="U51" s="80" t="str">
        <f>_xlfn.IFNA(INDEX(Cal_Reclassifications!$T$9:$AK$229,MATCH(Cal_Emergency!$M51,Cal_Reclassifications!$M$9:$M$229,0),MATCH(Cal_Emergency!U$8,Cal_Reclassifications!$T$7:$AK$7,0)),"")</f>
        <v/>
      </c>
      <c r="V51" s="80" t="str">
        <f>_xlfn.IFNA(INDEX(Cal_Reclassifications!$T$9:$AK$229,MATCH(Cal_Emergency!$M51,Cal_Reclassifications!$M$9:$M$229,0),MATCH(Cal_Emergency!V$8,Cal_Reclassifications!$T$7:$AK$7,0)),"")</f>
        <v/>
      </c>
      <c r="W51" s="80" t="str">
        <f>_xlfn.IFNA(INDEX(Cal_Reclassifications!$T$9:$AK$229,MATCH(Cal_Emergency!$M51,Cal_Reclassifications!$M$9:$M$229,0),MATCH(Cal_Emergency!W$8,Cal_Reclassifications!$T$7:$AK$7,0)),"")</f>
        <v/>
      </c>
      <c r="X51" s="80" t="str">
        <f>_xlfn.IFNA(INDEX(Cal_Reclassifications!$T$9:$AK$229,MATCH(Cal_Emergency!$M51,Cal_Reclassifications!$M$9:$M$229,0),MATCH(Cal_Emergency!X$8,Cal_Reclassifications!$T$7:$AK$7,0)),"")</f>
        <v/>
      </c>
      <c r="Y51" s="80" t="str">
        <f>_xlfn.IFNA(INDEX(Cal_Reclassifications!$T$9:$AK$229,MATCH(Cal_Emergency!$M51,Cal_Reclassifications!$M$9:$M$229,0),MATCH(Cal_Emergency!Y$8,Cal_Reclassifications!$T$7:$AK$7,0)),"")</f>
        <v/>
      </c>
      <c r="Z51" s="80" t="str">
        <f>_xlfn.IFNA(INDEX(Cal_Reclassifications!$T$9:$AK$229,MATCH(Cal_Emergency!$M51,Cal_Reclassifications!$M$9:$M$229,0),MATCH(Cal_Emergency!Z$8,Cal_Reclassifications!$T$7:$AK$7,0)),"")</f>
        <v/>
      </c>
      <c r="AA51" s="80" t="str">
        <f>_xlfn.IFNA(INDEX(Cal_Reclassifications!$T$9:$AK$229,MATCH(Cal_Emergency!$M51,Cal_Reclassifications!$M$9:$M$229,0),MATCH(Cal_Emergency!AA$8,Cal_Reclassifications!$T$7:$AK$7,0)),"")</f>
        <v/>
      </c>
      <c r="AB51" s="80" t="str">
        <f>_xlfn.IFNA(INDEX(Cal_Reclassifications!$T$9:$AK$229,MATCH(Cal_Emergency!$M51,Cal_Reclassifications!$M$9:$M$229,0),MATCH(Cal_Emergency!AB$8,Cal_Reclassifications!$T$7:$AK$7,0)),"")</f>
        <v/>
      </c>
      <c r="AC51" s="80" t="str">
        <f>_xlfn.IFNA(INDEX(Cal_Reclassifications!$T$9:$AK$229,MATCH(Cal_Emergency!$M51,Cal_Reclassifications!$M$9:$M$229,0),MATCH(Cal_Emergency!AC$8,Cal_Reclassifications!$T$7:$AK$7,0)),"")</f>
        <v/>
      </c>
      <c r="AD51" s="80" t="str">
        <f>_xlfn.IFNA(INDEX(Cal_Reclassifications!$T$9:$AK$229,MATCH(Cal_Emergency!$M51,Cal_Reclassifications!$M$9:$M$229,0),MATCH(Cal_Emergency!AD$8,Cal_Reclassifications!$T$7:$AK$7,0)),"")</f>
        <v/>
      </c>
      <c r="AE51" s="80" t="str">
        <f>_xlfn.IFNA(INDEX(Cal_Reclassifications!$T$9:$AK$229,MATCH(Cal_Emergency!$M51,Cal_Reclassifications!$M$9:$M$229,0),MATCH(Cal_Emergency!AE$8,Cal_Reclassifications!$T$7:$AK$7,0)),"")</f>
        <v/>
      </c>
      <c r="AF51" s="80" t="str">
        <f>_xlfn.IFNA(INDEX(Cal_Reclassifications!$T$9:$AK$229,MATCH(Cal_Emergency!$M51,Cal_Reclassifications!$M$9:$M$229,0),MATCH(Cal_Emergency!AF$8,Cal_Reclassifications!$T$7:$AK$7,0)),"")</f>
        <v/>
      </c>
      <c r="AG51" s="80" t="str">
        <f>_xlfn.IFNA(INDEX(Cal_Reclassifications!$T$9:$AK$229,MATCH(Cal_Emergency!$M51,Cal_Reclassifications!$M$9:$M$229,0),MATCH(Cal_Emergency!AG$8,Cal_Reclassifications!$T$7:$AK$7,0)),"")</f>
        <v/>
      </c>
      <c r="AH51" s="80" t="str">
        <f>_xlfn.IFNA(INDEX(Cal_Reclassifications!$T$9:$AK$229,MATCH(Cal_Emergency!$M51,Cal_Reclassifications!$M$9:$M$229,0),MATCH(Cal_Emergency!AH$8,Cal_Reclassifications!$T$7:$AK$7,0)),"")</f>
        <v/>
      </c>
      <c r="AI51" s="80" t="str">
        <f>_xlfn.IFNA(INDEX(Cal_Reclassifications!$T$9:$AK$229,MATCH(Cal_Emergency!$M51,Cal_Reclassifications!$M$9:$M$229,0),MATCH(Cal_Emergency!AI$8,Cal_Reclassifications!$T$7:$AK$7,0)),"")</f>
        <v/>
      </c>
      <c r="AJ51" s="80" t="str">
        <f>_xlfn.IFNA(INDEX(Cal_Reclassifications!$T$9:$AK$229,MATCH(Cal_Emergency!$M51,Cal_Reclassifications!$M$9:$M$229,0),MATCH(Cal_Emergency!AJ$8,Cal_Reclassifications!$T$7:$AK$7,0)),"")</f>
        <v/>
      </c>
      <c r="AK51" s="80" t="str">
        <f>_xlfn.IFNA(INDEX(Cal_Reclassifications!$T$9:$AK$229,MATCH(Cal_Emergency!$M51,Cal_Reclassifications!$M$9:$M$229,0),MATCH(Cal_Emergency!AK$8,Cal_Reclassifications!$T$7:$AK$7,0)),"")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_xlfn.IFNA(INDEX(Cal_Reclassifications!I$9:I$229,MATCH(Cal_Emergency!$M52,Cal_Reclassifications!$M$9:$M$229,0),0),"")</f>
        <v/>
      </c>
      <c r="F52" s="80" t="str">
        <f>INDEX(Lists!M$34:M$89,MATCH(Cal_Emergency!$I52,Lists!$P$34:$P$89,0),)</f>
        <v>Opex</v>
      </c>
      <c r="G52" s="80">
        <f>INDEX(Lists!N$34:N$89,MATCH(Cal_Emergency!$I52,Lists!$P$34:$P$89,0),)</f>
        <v>0</v>
      </c>
      <c r="H52" s="80" t="str">
        <f>INDEX(Lists!O$34:O$89,MATCH(Cal_Emergency!$I52,Lists!$P$34:$P$89,0),)</f>
        <v>Work Execution</v>
      </c>
      <c r="I52" s="80" t="str">
        <f t="shared" si="9"/>
        <v>Emergency</v>
      </c>
      <c r="J52" s="80" t="str">
        <f>_xlfn.IFNA(INDEX(Cal_Reclassifications!J$9:J$229,MATCH(Cal_Emergency!$M52,Cal_Reclassifications!$M$9:$M$229,0),0),"")</f>
        <v/>
      </c>
      <c r="K52" s="79"/>
      <c r="L52" s="79" t="s">
        <v>292</v>
      </c>
      <c r="M52" s="80" t="str">
        <f t="shared" si="10"/>
        <v>Emergency_3</v>
      </c>
      <c r="N52" s="79"/>
      <c r="O52" s="79"/>
      <c r="P52" s="79"/>
      <c r="Q52" s="79"/>
      <c r="R52" s="79"/>
      <c r="S52" s="79"/>
      <c r="T52" s="80" t="str">
        <f>_xlfn.IFNA(INDEX(Cal_Reclassifications!$T$9:$AK$229,MATCH(Cal_Emergency!$M52,Cal_Reclassifications!$M$9:$M$229,0),MATCH(Cal_Emergency!T$8,Cal_Reclassifications!$T$7:$AK$7,0)),"")</f>
        <v/>
      </c>
      <c r="U52" s="80" t="str">
        <f>_xlfn.IFNA(INDEX(Cal_Reclassifications!$T$9:$AK$229,MATCH(Cal_Emergency!$M52,Cal_Reclassifications!$M$9:$M$229,0),MATCH(Cal_Emergency!U$8,Cal_Reclassifications!$T$7:$AK$7,0)),"")</f>
        <v/>
      </c>
      <c r="V52" s="80" t="str">
        <f>_xlfn.IFNA(INDEX(Cal_Reclassifications!$T$9:$AK$229,MATCH(Cal_Emergency!$M52,Cal_Reclassifications!$M$9:$M$229,0),MATCH(Cal_Emergency!V$8,Cal_Reclassifications!$T$7:$AK$7,0)),"")</f>
        <v/>
      </c>
      <c r="W52" s="80" t="str">
        <f>_xlfn.IFNA(INDEX(Cal_Reclassifications!$T$9:$AK$229,MATCH(Cal_Emergency!$M52,Cal_Reclassifications!$M$9:$M$229,0),MATCH(Cal_Emergency!W$8,Cal_Reclassifications!$T$7:$AK$7,0)),"")</f>
        <v/>
      </c>
      <c r="X52" s="80" t="str">
        <f>_xlfn.IFNA(INDEX(Cal_Reclassifications!$T$9:$AK$229,MATCH(Cal_Emergency!$M52,Cal_Reclassifications!$M$9:$M$229,0),MATCH(Cal_Emergency!X$8,Cal_Reclassifications!$T$7:$AK$7,0)),"")</f>
        <v/>
      </c>
      <c r="Y52" s="80" t="str">
        <f>_xlfn.IFNA(INDEX(Cal_Reclassifications!$T$9:$AK$229,MATCH(Cal_Emergency!$M52,Cal_Reclassifications!$M$9:$M$229,0),MATCH(Cal_Emergency!Y$8,Cal_Reclassifications!$T$7:$AK$7,0)),"")</f>
        <v/>
      </c>
      <c r="Z52" s="80" t="str">
        <f>_xlfn.IFNA(INDEX(Cal_Reclassifications!$T$9:$AK$229,MATCH(Cal_Emergency!$M52,Cal_Reclassifications!$M$9:$M$229,0),MATCH(Cal_Emergency!Z$8,Cal_Reclassifications!$T$7:$AK$7,0)),"")</f>
        <v/>
      </c>
      <c r="AA52" s="80" t="str">
        <f>_xlfn.IFNA(INDEX(Cal_Reclassifications!$T$9:$AK$229,MATCH(Cal_Emergency!$M52,Cal_Reclassifications!$M$9:$M$229,0),MATCH(Cal_Emergency!AA$8,Cal_Reclassifications!$T$7:$AK$7,0)),"")</f>
        <v/>
      </c>
      <c r="AB52" s="80" t="str">
        <f>_xlfn.IFNA(INDEX(Cal_Reclassifications!$T$9:$AK$229,MATCH(Cal_Emergency!$M52,Cal_Reclassifications!$M$9:$M$229,0),MATCH(Cal_Emergency!AB$8,Cal_Reclassifications!$T$7:$AK$7,0)),"")</f>
        <v/>
      </c>
      <c r="AC52" s="80" t="str">
        <f>_xlfn.IFNA(INDEX(Cal_Reclassifications!$T$9:$AK$229,MATCH(Cal_Emergency!$M52,Cal_Reclassifications!$M$9:$M$229,0),MATCH(Cal_Emergency!AC$8,Cal_Reclassifications!$T$7:$AK$7,0)),"")</f>
        <v/>
      </c>
      <c r="AD52" s="80" t="str">
        <f>_xlfn.IFNA(INDEX(Cal_Reclassifications!$T$9:$AK$229,MATCH(Cal_Emergency!$M52,Cal_Reclassifications!$M$9:$M$229,0),MATCH(Cal_Emergency!AD$8,Cal_Reclassifications!$T$7:$AK$7,0)),"")</f>
        <v/>
      </c>
      <c r="AE52" s="80" t="str">
        <f>_xlfn.IFNA(INDEX(Cal_Reclassifications!$T$9:$AK$229,MATCH(Cal_Emergency!$M52,Cal_Reclassifications!$M$9:$M$229,0),MATCH(Cal_Emergency!AE$8,Cal_Reclassifications!$T$7:$AK$7,0)),"")</f>
        <v/>
      </c>
      <c r="AF52" s="80" t="str">
        <f>_xlfn.IFNA(INDEX(Cal_Reclassifications!$T$9:$AK$229,MATCH(Cal_Emergency!$M52,Cal_Reclassifications!$M$9:$M$229,0),MATCH(Cal_Emergency!AF$8,Cal_Reclassifications!$T$7:$AK$7,0)),"")</f>
        <v/>
      </c>
      <c r="AG52" s="80" t="str">
        <f>_xlfn.IFNA(INDEX(Cal_Reclassifications!$T$9:$AK$229,MATCH(Cal_Emergency!$M52,Cal_Reclassifications!$M$9:$M$229,0),MATCH(Cal_Emergency!AG$8,Cal_Reclassifications!$T$7:$AK$7,0)),"")</f>
        <v/>
      </c>
      <c r="AH52" s="80" t="str">
        <f>_xlfn.IFNA(INDEX(Cal_Reclassifications!$T$9:$AK$229,MATCH(Cal_Emergency!$M52,Cal_Reclassifications!$M$9:$M$229,0),MATCH(Cal_Emergency!AH$8,Cal_Reclassifications!$T$7:$AK$7,0)),"")</f>
        <v/>
      </c>
      <c r="AI52" s="80" t="str">
        <f>_xlfn.IFNA(INDEX(Cal_Reclassifications!$T$9:$AK$229,MATCH(Cal_Emergency!$M52,Cal_Reclassifications!$M$9:$M$229,0),MATCH(Cal_Emergency!AI$8,Cal_Reclassifications!$T$7:$AK$7,0)),"")</f>
        <v/>
      </c>
      <c r="AJ52" s="80" t="str">
        <f>_xlfn.IFNA(INDEX(Cal_Reclassifications!$T$9:$AK$229,MATCH(Cal_Emergency!$M52,Cal_Reclassifications!$M$9:$M$229,0),MATCH(Cal_Emergency!AJ$8,Cal_Reclassifications!$T$7:$AK$7,0)),"")</f>
        <v/>
      </c>
      <c r="AK52" s="80" t="str">
        <f>_xlfn.IFNA(INDEX(Cal_Reclassifications!$T$9:$AK$229,MATCH(Cal_Emergency!$M52,Cal_Reclassifications!$M$9:$M$229,0),MATCH(Cal_Emergency!AK$8,Cal_Reclassifications!$T$7:$AK$7,0)),"")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_xlfn.IFNA(INDEX(Cal_Reclassifications!I$9:I$229,MATCH(Cal_Emergency!$M53,Cal_Reclassifications!$M$9:$M$229,0),0),"")</f>
        <v/>
      </c>
      <c r="F53" s="80" t="str">
        <f>INDEX(Lists!M$34:M$89,MATCH(Cal_Emergency!$I53,Lists!$P$34:$P$89,0),)</f>
        <v>Opex</v>
      </c>
      <c r="G53" s="80">
        <f>INDEX(Lists!N$34:N$89,MATCH(Cal_Emergency!$I53,Lists!$P$34:$P$89,0),)</f>
        <v>0</v>
      </c>
      <c r="H53" s="80" t="str">
        <f>INDEX(Lists!O$34:O$89,MATCH(Cal_Emergency!$I53,Lists!$P$34:$P$89,0),)</f>
        <v>Work Execution</v>
      </c>
      <c r="I53" s="80" t="str">
        <f t="shared" si="9"/>
        <v>Emergency</v>
      </c>
      <c r="J53" s="80" t="str">
        <f>_xlfn.IFNA(INDEX(Cal_Reclassifications!J$9:J$229,MATCH(Cal_Emergency!$M53,Cal_Reclassifications!$M$9:$M$229,0),0),"")</f>
        <v/>
      </c>
      <c r="K53" s="79"/>
      <c r="L53" s="79" t="s">
        <v>292</v>
      </c>
      <c r="M53" s="80" t="str">
        <f t="shared" si="10"/>
        <v>Emergency_4</v>
      </c>
      <c r="N53" s="79"/>
      <c r="O53" s="79"/>
      <c r="P53" s="79"/>
      <c r="Q53" s="79"/>
      <c r="R53" s="79"/>
      <c r="S53" s="79"/>
      <c r="T53" s="80" t="str">
        <f>_xlfn.IFNA(INDEX(Cal_Reclassifications!$T$9:$AK$229,MATCH(Cal_Emergency!$M53,Cal_Reclassifications!$M$9:$M$229,0),MATCH(Cal_Emergency!T$8,Cal_Reclassifications!$T$7:$AK$7,0)),"")</f>
        <v/>
      </c>
      <c r="U53" s="80" t="str">
        <f>_xlfn.IFNA(INDEX(Cal_Reclassifications!$T$9:$AK$229,MATCH(Cal_Emergency!$M53,Cal_Reclassifications!$M$9:$M$229,0),MATCH(Cal_Emergency!U$8,Cal_Reclassifications!$T$7:$AK$7,0)),"")</f>
        <v/>
      </c>
      <c r="V53" s="80" t="str">
        <f>_xlfn.IFNA(INDEX(Cal_Reclassifications!$T$9:$AK$229,MATCH(Cal_Emergency!$M53,Cal_Reclassifications!$M$9:$M$229,0),MATCH(Cal_Emergency!V$8,Cal_Reclassifications!$T$7:$AK$7,0)),"")</f>
        <v/>
      </c>
      <c r="W53" s="80" t="str">
        <f>_xlfn.IFNA(INDEX(Cal_Reclassifications!$T$9:$AK$229,MATCH(Cal_Emergency!$M53,Cal_Reclassifications!$M$9:$M$229,0),MATCH(Cal_Emergency!W$8,Cal_Reclassifications!$T$7:$AK$7,0)),"")</f>
        <v/>
      </c>
      <c r="X53" s="80" t="str">
        <f>_xlfn.IFNA(INDEX(Cal_Reclassifications!$T$9:$AK$229,MATCH(Cal_Emergency!$M53,Cal_Reclassifications!$M$9:$M$229,0),MATCH(Cal_Emergency!X$8,Cal_Reclassifications!$T$7:$AK$7,0)),"")</f>
        <v/>
      </c>
      <c r="Y53" s="80" t="str">
        <f>_xlfn.IFNA(INDEX(Cal_Reclassifications!$T$9:$AK$229,MATCH(Cal_Emergency!$M53,Cal_Reclassifications!$M$9:$M$229,0),MATCH(Cal_Emergency!Y$8,Cal_Reclassifications!$T$7:$AK$7,0)),"")</f>
        <v/>
      </c>
      <c r="Z53" s="80" t="str">
        <f>_xlfn.IFNA(INDEX(Cal_Reclassifications!$T$9:$AK$229,MATCH(Cal_Emergency!$M53,Cal_Reclassifications!$M$9:$M$229,0),MATCH(Cal_Emergency!Z$8,Cal_Reclassifications!$T$7:$AK$7,0)),"")</f>
        <v/>
      </c>
      <c r="AA53" s="80" t="str">
        <f>_xlfn.IFNA(INDEX(Cal_Reclassifications!$T$9:$AK$229,MATCH(Cal_Emergency!$M53,Cal_Reclassifications!$M$9:$M$229,0),MATCH(Cal_Emergency!AA$8,Cal_Reclassifications!$T$7:$AK$7,0)),"")</f>
        <v/>
      </c>
      <c r="AB53" s="80" t="str">
        <f>_xlfn.IFNA(INDEX(Cal_Reclassifications!$T$9:$AK$229,MATCH(Cal_Emergency!$M53,Cal_Reclassifications!$M$9:$M$229,0),MATCH(Cal_Emergency!AB$8,Cal_Reclassifications!$T$7:$AK$7,0)),"")</f>
        <v/>
      </c>
      <c r="AC53" s="80" t="str">
        <f>_xlfn.IFNA(INDEX(Cal_Reclassifications!$T$9:$AK$229,MATCH(Cal_Emergency!$M53,Cal_Reclassifications!$M$9:$M$229,0),MATCH(Cal_Emergency!AC$8,Cal_Reclassifications!$T$7:$AK$7,0)),"")</f>
        <v/>
      </c>
      <c r="AD53" s="80" t="str">
        <f>_xlfn.IFNA(INDEX(Cal_Reclassifications!$T$9:$AK$229,MATCH(Cal_Emergency!$M53,Cal_Reclassifications!$M$9:$M$229,0),MATCH(Cal_Emergency!AD$8,Cal_Reclassifications!$T$7:$AK$7,0)),"")</f>
        <v/>
      </c>
      <c r="AE53" s="80" t="str">
        <f>_xlfn.IFNA(INDEX(Cal_Reclassifications!$T$9:$AK$229,MATCH(Cal_Emergency!$M53,Cal_Reclassifications!$M$9:$M$229,0),MATCH(Cal_Emergency!AE$8,Cal_Reclassifications!$T$7:$AK$7,0)),"")</f>
        <v/>
      </c>
      <c r="AF53" s="80" t="str">
        <f>_xlfn.IFNA(INDEX(Cal_Reclassifications!$T$9:$AK$229,MATCH(Cal_Emergency!$M53,Cal_Reclassifications!$M$9:$M$229,0),MATCH(Cal_Emergency!AF$8,Cal_Reclassifications!$T$7:$AK$7,0)),"")</f>
        <v/>
      </c>
      <c r="AG53" s="80" t="str">
        <f>_xlfn.IFNA(INDEX(Cal_Reclassifications!$T$9:$AK$229,MATCH(Cal_Emergency!$M53,Cal_Reclassifications!$M$9:$M$229,0),MATCH(Cal_Emergency!AG$8,Cal_Reclassifications!$T$7:$AK$7,0)),"")</f>
        <v/>
      </c>
      <c r="AH53" s="80" t="str">
        <f>_xlfn.IFNA(INDEX(Cal_Reclassifications!$T$9:$AK$229,MATCH(Cal_Emergency!$M53,Cal_Reclassifications!$M$9:$M$229,0),MATCH(Cal_Emergency!AH$8,Cal_Reclassifications!$T$7:$AK$7,0)),"")</f>
        <v/>
      </c>
      <c r="AI53" s="80" t="str">
        <f>_xlfn.IFNA(INDEX(Cal_Reclassifications!$T$9:$AK$229,MATCH(Cal_Emergency!$M53,Cal_Reclassifications!$M$9:$M$229,0),MATCH(Cal_Emergency!AI$8,Cal_Reclassifications!$T$7:$AK$7,0)),"")</f>
        <v/>
      </c>
      <c r="AJ53" s="80" t="str">
        <f>_xlfn.IFNA(INDEX(Cal_Reclassifications!$T$9:$AK$229,MATCH(Cal_Emergency!$M53,Cal_Reclassifications!$M$9:$M$229,0),MATCH(Cal_Emergency!AJ$8,Cal_Reclassifications!$T$7:$AK$7,0)),"")</f>
        <v/>
      </c>
      <c r="AK53" s="80" t="str">
        <f>_xlfn.IFNA(INDEX(Cal_Reclassifications!$T$9:$AK$229,MATCH(Cal_Emergency!$M53,Cal_Reclassifications!$M$9:$M$229,0),MATCH(Cal_Emergency!AK$8,Cal_Reclassifications!$T$7:$AK$7,0)),"")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_xlfn.IFNA(INDEX(Cal_Reclassifications!I$9:I$229,MATCH(Cal_Emergency!$M54,Cal_Reclassifications!$M$9:$M$229,0),0),"")</f>
        <v/>
      </c>
      <c r="F54" s="80" t="str">
        <f>INDEX(Lists!M$34:M$89,MATCH(Cal_Emergency!$I54,Lists!$P$34:$P$89,0),)</f>
        <v>Opex</v>
      </c>
      <c r="G54" s="80">
        <f>INDEX(Lists!N$34:N$89,MATCH(Cal_Emergency!$I54,Lists!$P$34:$P$89,0),)</f>
        <v>0</v>
      </c>
      <c r="H54" s="80" t="str">
        <f>INDEX(Lists!O$34:O$89,MATCH(Cal_Emergency!$I54,Lists!$P$34:$P$89,0),)</f>
        <v>Work Execution</v>
      </c>
      <c r="I54" s="80" t="str">
        <f t="shared" si="9"/>
        <v>Emergency</v>
      </c>
      <c r="J54" s="80" t="str">
        <f>_xlfn.IFNA(INDEX(Cal_Reclassifications!J$9:J$229,MATCH(Cal_Emergency!$M54,Cal_Reclassifications!$M$9:$M$229,0),0),"")</f>
        <v/>
      </c>
      <c r="K54" s="79"/>
      <c r="L54" s="79" t="s">
        <v>292</v>
      </c>
      <c r="M54" s="80" t="str">
        <f t="shared" si="10"/>
        <v>Emergency_5</v>
      </c>
      <c r="N54" s="79"/>
      <c r="O54" s="79"/>
      <c r="P54" s="79"/>
      <c r="Q54" s="79"/>
      <c r="R54" s="79"/>
      <c r="S54" s="79"/>
      <c r="T54" s="80" t="str">
        <f>_xlfn.IFNA(INDEX(Cal_Reclassifications!$T$9:$AK$229,MATCH(Cal_Emergency!$M54,Cal_Reclassifications!$M$9:$M$229,0),MATCH(Cal_Emergency!T$8,Cal_Reclassifications!$T$7:$AK$7,0)),"")</f>
        <v/>
      </c>
      <c r="U54" s="80" t="str">
        <f>_xlfn.IFNA(INDEX(Cal_Reclassifications!$T$9:$AK$229,MATCH(Cal_Emergency!$M54,Cal_Reclassifications!$M$9:$M$229,0),MATCH(Cal_Emergency!U$8,Cal_Reclassifications!$T$7:$AK$7,0)),"")</f>
        <v/>
      </c>
      <c r="V54" s="80" t="str">
        <f>_xlfn.IFNA(INDEX(Cal_Reclassifications!$T$9:$AK$229,MATCH(Cal_Emergency!$M54,Cal_Reclassifications!$M$9:$M$229,0),MATCH(Cal_Emergency!V$8,Cal_Reclassifications!$T$7:$AK$7,0)),"")</f>
        <v/>
      </c>
      <c r="W54" s="80" t="str">
        <f>_xlfn.IFNA(INDEX(Cal_Reclassifications!$T$9:$AK$229,MATCH(Cal_Emergency!$M54,Cal_Reclassifications!$M$9:$M$229,0),MATCH(Cal_Emergency!W$8,Cal_Reclassifications!$T$7:$AK$7,0)),"")</f>
        <v/>
      </c>
      <c r="X54" s="80" t="str">
        <f>_xlfn.IFNA(INDEX(Cal_Reclassifications!$T$9:$AK$229,MATCH(Cal_Emergency!$M54,Cal_Reclassifications!$M$9:$M$229,0),MATCH(Cal_Emergency!X$8,Cal_Reclassifications!$T$7:$AK$7,0)),"")</f>
        <v/>
      </c>
      <c r="Y54" s="80" t="str">
        <f>_xlfn.IFNA(INDEX(Cal_Reclassifications!$T$9:$AK$229,MATCH(Cal_Emergency!$M54,Cal_Reclassifications!$M$9:$M$229,0),MATCH(Cal_Emergency!Y$8,Cal_Reclassifications!$T$7:$AK$7,0)),"")</f>
        <v/>
      </c>
      <c r="Z54" s="80" t="str">
        <f>_xlfn.IFNA(INDEX(Cal_Reclassifications!$T$9:$AK$229,MATCH(Cal_Emergency!$M54,Cal_Reclassifications!$M$9:$M$229,0),MATCH(Cal_Emergency!Z$8,Cal_Reclassifications!$T$7:$AK$7,0)),"")</f>
        <v/>
      </c>
      <c r="AA54" s="80" t="str">
        <f>_xlfn.IFNA(INDEX(Cal_Reclassifications!$T$9:$AK$229,MATCH(Cal_Emergency!$M54,Cal_Reclassifications!$M$9:$M$229,0),MATCH(Cal_Emergency!AA$8,Cal_Reclassifications!$T$7:$AK$7,0)),"")</f>
        <v/>
      </c>
      <c r="AB54" s="80" t="str">
        <f>_xlfn.IFNA(INDEX(Cal_Reclassifications!$T$9:$AK$229,MATCH(Cal_Emergency!$M54,Cal_Reclassifications!$M$9:$M$229,0),MATCH(Cal_Emergency!AB$8,Cal_Reclassifications!$T$7:$AK$7,0)),"")</f>
        <v/>
      </c>
      <c r="AC54" s="80" t="str">
        <f>_xlfn.IFNA(INDEX(Cal_Reclassifications!$T$9:$AK$229,MATCH(Cal_Emergency!$M54,Cal_Reclassifications!$M$9:$M$229,0),MATCH(Cal_Emergency!AC$8,Cal_Reclassifications!$T$7:$AK$7,0)),"")</f>
        <v/>
      </c>
      <c r="AD54" s="80" t="str">
        <f>_xlfn.IFNA(INDEX(Cal_Reclassifications!$T$9:$AK$229,MATCH(Cal_Emergency!$M54,Cal_Reclassifications!$M$9:$M$229,0),MATCH(Cal_Emergency!AD$8,Cal_Reclassifications!$T$7:$AK$7,0)),"")</f>
        <v/>
      </c>
      <c r="AE54" s="80" t="str">
        <f>_xlfn.IFNA(INDEX(Cal_Reclassifications!$T$9:$AK$229,MATCH(Cal_Emergency!$M54,Cal_Reclassifications!$M$9:$M$229,0),MATCH(Cal_Emergency!AE$8,Cal_Reclassifications!$T$7:$AK$7,0)),"")</f>
        <v/>
      </c>
      <c r="AF54" s="80" t="str">
        <f>_xlfn.IFNA(INDEX(Cal_Reclassifications!$T$9:$AK$229,MATCH(Cal_Emergency!$M54,Cal_Reclassifications!$M$9:$M$229,0),MATCH(Cal_Emergency!AF$8,Cal_Reclassifications!$T$7:$AK$7,0)),"")</f>
        <v/>
      </c>
      <c r="AG54" s="80" t="str">
        <f>_xlfn.IFNA(INDEX(Cal_Reclassifications!$T$9:$AK$229,MATCH(Cal_Emergency!$M54,Cal_Reclassifications!$M$9:$M$229,0),MATCH(Cal_Emergency!AG$8,Cal_Reclassifications!$T$7:$AK$7,0)),"")</f>
        <v/>
      </c>
      <c r="AH54" s="80" t="str">
        <f>_xlfn.IFNA(INDEX(Cal_Reclassifications!$T$9:$AK$229,MATCH(Cal_Emergency!$M54,Cal_Reclassifications!$M$9:$M$229,0),MATCH(Cal_Emergency!AH$8,Cal_Reclassifications!$T$7:$AK$7,0)),"")</f>
        <v/>
      </c>
      <c r="AI54" s="80" t="str">
        <f>_xlfn.IFNA(INDEX(Cal_Reclassifications!$T$9:$AK$229,MATCH(Cal_Emergency!$M54,Cal_Reclassifications!$M$9:$M$229,0),MATCH(Cal_Emergency!AI$8,Cal_Reclassifications!$T$7:$AK$7,0)),"")</f>
        <v/>
      </c>
      <c r="AJ54" s="80" t="str">
        <f>_xlfn.IFNA(INDEX(Cal_Reclassifications!$T$9:$AK$229,MATCH(Cal_Emergency!$M54,Cal_Reclassifications!$M$9:$M$229,0),MATCH(Cal_Emergency!AJ$8,Cal_Reclassifications!$T$7:$AK$7,0)),"")</f>
        <v/>
      </c>
      <c r="AK54" s="80" t="str">
        <f>_xlfn.IFNA(INDEX(Cal_Reclassifications!$T$9:$AK$229,MATCH(Cal_Emergency!$M54,Cal_Reclassifications!$M$9:$M$229,0),MATCH(Cal_Emergency!AK$8,Cal_Reclassifications!$T$7:$AK$7,0)),"")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_xlfn.IFNA(INDEX(Cal_Reclassifications!I$9:I$229,MATCH(Cal_Emergency!$M55,Cal_Reclassifications!$M$9:$M$229,0),0),"")</f>
        <v/>
      </c>
      <c r="F55" s="80" t="str">
        <f>INDEX(Lists!M$34:M$89,MATCH(Cal_Emergency!$I55,Lists!$P$34:$P$89,0),)</f>
        <v>Opex</v>
      </c>
      <c r="G55" s="80">
        <f>INDEX(Lists!N$34:N$89,MATCH(Cal_Emergency!$I55,Lists!$P$34:$P$89,0),)</f>
        <v>0</v>
      </c>
      <c r="H55" s="80" t="str">
        <f>INDEX(Lists!O$34:O$89,MATCH(Cal_Emergency!$I55,Lists!$P$34:$P$89,0),)</f>
        <v>Work Execution</v>
      </c>
      <c r="I55" s="80" t="str">
        <f t="shared" si="9"/>
        <v>Emergency</v>
      </c>
      <c r="J55" s="80" t="str">
        <f>_xlfn.IFNA(INDEX(Cal_Reclassifications!J$9:J$229,MATCH(Cal_Emergency!$M55,Cal_Reclassifications!$M$9:$M$229,0),0),"")</f>
        <v/>
      </c>
      <c r="K55" s="79"/>
      <c r="L55" s="79" t="s">
        <v>292</v>
      </c>
      <c r="M55" s="80" t="str">
        <f t="shared" si="10"/>
        <v>Emergency_6</v>
      </c>
      <c r="N55" s="79"/>
      <c r="O55" s="79"/>
      <c r="P55" s="79"/>
      <c r="Q55" s="79"/>
      <c r="R55" s="79"/>
      <c r="S55" s="79"/>
      <c r="T55" s="80" t="str">
        <f>_xlfn.IFNA(INDEX(Cal_Reclassifications!$T$9:$AK$229,MATCH(Cal_Emergency!$M55,Cal_Reclassifications!$M$9:$M$229,0),MATCH(Cal_Emergency!T$8,Cal_Reclassifications!$T$7:$AK$7,0)),"")</f>
        <v/>
      </c>
      <c r="U55" s="80" t="str">
        <f>_xlfn.IFNA(INDEX(Cal_Reclassifications!$T$9:$AK$229,MATCH(Cal_Emergency!$M55,Cal_Reclassifications!$M$9:$M$229,0),MATCH(Cal_Emergency!U$8,Cal_Reclassifications!$T$7:$AK$7,0)),"")</f>
        <v/>
      </c>
      <c r="V55" s="80" t="str">
        <f>_xlfn.IFNA(INDEX(Cal_Reclassifications!$T$9:$AK$229,MATCH(Cal_Emergency!$M55,Cal_Reclassifications!$M$9:$M$229,0),MATCH(Cal_Emergency!V$8,Cal_Reclassifications!$T$7:$AK$7,0)),"")</f>
        <v/>
      </c>
      <c r="W55" s="80" t="str">
        <f>_xlfn.IFNA(INDEX(Cal_Reclassifications!$T$9:$AK$229,MATCH(Cal_Emergency!$M55,Cal_Reclassifications!$M$9:$M$229,0),MATCH(Cal_Emergency!W$8,Cal_Reclassifications!$T$7:$AK$7,0)),"")</f>
        <v/>
      </c>
      <c r="X55" s="80" t="str">
        <f>_xlfn.IFNA(INDEX(Cal_Reclassifications!$T$9:$AK$229,MATCH(Cal_Emergency!$M55,Cal_Reclassifications!$M$9:$M$229,0),MATCH(Cal_Emergency!X$8,Cal_Reclassifications!$T$7:$AK$7,0)),"")</f>
        <v/>
      </c>
      <c r="Y55" s="80" t="str">
        <f>_xlfn.IFNA(INDEX(Cal_Reclassifications!$T$9:$AK$229,MATCH(Cal_Emergency!$M55,Cal_Reclassifications!$M$9:$M$229,0),MATCH(Cal_Emergency!Y$8,Cal_Reclassifications!$T$7:$AK$7,0)),"")</f>
        <v/>
      </c>
      <c r="Z55" s="80" t="str">
        <f>_xlfn.IFNA(INDEX(Cal_Reclassifications!$T$9:$AK$229,MATCH(Cal_Emergency!$M55,Cal_Reclassifications!$M$9:$M$229,0),MATCH(Cal_Emergency!Z$8,Cal_Reclassifications!$T$7:$AK$7,0)),"")</f>
        <v/>
      </c>
      <c r="AA55" s="80" t="str">
        <f>_xlfn.IFNA(INDEX(Cal_Reclassifications!$T$9:$AK$229,MATCH(Cal_Emergency!$M55,Cal_Reclassifications!$M$9:$M$229,0),MATCH(Cal_Emergency!AA$8,Cal_Reclassifications!$T$7:$AK$7,0)),"")</f>
        <v/>
      </c>
      <c r="AB55" s="80" t="str">
        <f>_xlfn.IFNA(INDEX(Cal_Reclassifications!$T$9:$AK$229,MATCH(Cal_Emergency!$M55,Cal_Reclassifications!$M$9:$M$229,0),MATCH(Cal_Emergency!AB$8,Cal_Reclassifications!$T$7:$AK$7,0)),"")</f>
        <v/>
      </c>
      <c r="AC55" s="80" t="str">
        <f>_xlfn.IFNA(INDEX(Cal_Reclassifications!$T$9:$AK$229,MATCH(Cal_Emergency!$M55,Cal_Reclassifications!$M$9:$M$229,0),MATCH(Cal_Emergency!AC$8,Cal_Reclassifications!$T$7:$AK$7,0)),"")</f>
        <v/>
      </c>
      <c r="AD55" s="80" t="str">
        <f>_xlfn.IFNA(INDEX(Cal_Reclassifications!$T$9:$AK$229,MATCH(Cal_Emergency!$M55,Cal_Reclassifications!$M$9:$M$229,0),MATCH(Cal_Emergency!AD$8,Cal_Reclassifications!$T$7:$AK$7,0)),"")</f>
        <v/>
      </c>
      <c r="AE55" s="80" t="str">
        <f>_xlfn.IFNA(INDEX(Cal_Reclassifications!$T$9:$AK$229,MATCH(Cal_Emergency!$M55,Cal_Reclassifications!$M$9:$M$229,0),MATCH(Cal_Emergency!AE$8,Cal_Reclassifications!$T$7:$AK$7,0)),"")</f>
        <v/>
      </c>
      <c r="AF55" s="80" t="str">
        <f>_xlfn.IFNA(INDEX(Cal_Reclassifications!$T$9:$AK$229,MATCH(Cal_Emergency!$M55,Cal_Reclassifications!$M$9:$M$229,0),MATCH(Cal_Emergency!AF$8,Cal_Reclassifications!$T$7:$AK$7,0)),"")</f>
        <v/>
      </c>
      <c r="AG55" s="80" t="str">
        <f>_xlfn.IFNA(INDEX(Cal_Reclassifications!$T$9:$AK$229,MATCH(Cal_Emergency!$M55,Cal_Reclassifications!$M$9:$M$229,0),MATCH(Cal_Emergency!AG$8,Cal_Reclassifications!$T$7:$AK$7,0)),"")</f>
        <v/>
      </c>
      <c r="AH55" s="80" t="str">
        <f>_xlfn.IFNA(INDEX(Cal_Reclassifications!$T$9:$AK$229,MATCH(Cal_Emergency!$M55,Cal_Reclassifications!$M$9:$M$229,0),MATCH(Cal_Emergency!AH$8,Cal_Reclassifications!$T$7:$AK$7,0)),"")</f>
        <v/>
      </c>
      <c r="AI55" s="80" t="str">
        <f>_xlfn.IFNA(INDEX(Cal_Reclassifications!$T$9:$AK$229,MATCH(Cal_Emergency!$M55,Cal_Reclassifications!$M$9:$M$229,0),MATCH(Cal_Emergency!AI$8,Cal_Reclassifications!$T$7:$AK$7,0)),"")</f>
        <v/>
      </c>
      <c r="AJ55" s="80" t="str">
        <f>_xlfn.IFNA(INDEX(Cal_Reclassifications!$T$9:$AK$229,MATCH(Cal_Emergency!$M55,Cal_Reclassifications!$M$9:$M$229,0),MATCH(Cal_Emergency!AJ$8,Cal_Reclassifications!$T$7:$AK$7,0)),"")</f>
        <v/>
      </c>
      <c r="AK55" s="80" t="str">
        <f>_xlfn.IFNA(INDEX(Cal_Reclassifications!$T$9:$AK$229,MATCH(Cal_Emergency!$M55,Cal_Reclassifications!$M$9:$M$229,0),MATCH(Cal_Emergency!AK$8,Cal_Reclassifications!$T$7:$AK$7,0)),"")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_xlfn.IFNA(INDEX(Cal_Reclassifications!I$9:I$229,MATCH(Cal_Emergency!$M56,Cal_Reclassifications!$M$9:$M$229,0),0),"")</f>
        <v/>
      </c>
      <c r="F56" s="80" t="str">
        <f>INDEX(Lists!M$34:M$89,MATCH(Cal_Emergency!$I56,Lists!$P$34:$P$89,0),)</f>
        <v>Opex</v>
      </c>
      <c r="G56" s="80">
        <f>INDEX(Lists!N$34:N$89,MATCH(Cal_Emergency!$I56,Lists!$P$34:$P$89,0),)</f>
        <v>0</v>
      </c>
      <c r="H56" s="80" t="str">
        <f>INDEX(Lists!O$34:O$89,MATCH(Cal_Emergency!$I56,Lists!$P$34:$P$89,0),)</f>
        <v>Work Execution</v>
      </c>
      <c r="I56" s="80" t="str">
        <f t="shared" si="9"/>
        <v>Emergency</v>
      </c>
      <c r="J56" s="80" t="str">
        <f>_xlfn.IFNA(INDEX(Cal_Reclassifications!J$9:J$229,MATCH(Cal_Emergency!$M56,Cal_Reclassifications!$M$9:$M$229,0),0),"")</f>
        <v/>
      </c>
      <c r="K56" s="79"/>
      <c r="L56" s="79" t="s">
        <v>292</v>
      </c>
      <c r="M56" s="80" t="str">
        <f t="shared" si="10"/>
        <v>Emergency_7</v>
      </c>
      <c r="N56" s="79"/>
      <c r="O56" s="79"/>
      <c r="P56" s="79"/>
      <c r="Q56" s="79"/>
      <c r="R56" s="79"/>
      <c r="S56" s="79"/>
      <c r="T56" s="80" t="str">
        <f>_xlfn.IFNA(INDEX(Cal_Reclassifications!$T$9:$AK$229,MATCH(Cal_Emergency!$M56,Cal_Reclassifications!$M$9:$M$229,0),MATCH(Cal_Emergency!T$8,Cal_Reclassifications!$T$7:$AK$7,0)),"")</f>
        <v/>
      </c>
      <c r="U56" s="80" t="str">
        <f>_xlfn.IFNA(INDEX(Cal_Reclassifications!$T$9:$AK$229,MATCH(Cal_Emergency!$M56,Cal_Reclassifications!$M$9:$M$229,0),MATCH(Cal_Emergency!U$8,Cal_Reclassifications!$T$7:$AK$7,0)),"")</f>
        <v/>
      </c>
      <c r="V56" s="80" t="str">
        <f>_xlfn.IFNA(INDEX(Cal_Reclassifications!$T$9:$AK$229,MATCH(Cal_Emergency!$M56,Cal_Reclassifications!$M$9:$M$229,0),MATCH(Cal_Emergency!V$8,Cal_Reclassifications!$T$7:$AK$7,0)),"")</f>
        <v/>
      </c>
      <c r="W56" s="80" t="str">
        <f>_xlfn.IFNA(INDEX(Cal_Reclassifications!$T$9:$AK$229,MATCH(Cal_Emergency!$M56,Cal_Reclassifications!$M$9:$M$229,0),MATCH(Cal_Emergency!W$8,Cal_Reclassifications!$T$7:$AK$7,0)),"")</f>
        <v/>
      </c>
      <c r="X56" s="80" t="str">
        <f>_xlfn.IFNA(INDEX(Cal_Reclassifications!$T$9:$AK$229,MATCH(Cal_Emergency!$M56,Cal_Reclassifications!$M$9:$M$229,0),MATCH(Cal_Emergency!X$8,Cal_Reclassifications!$T$7:$AK$7,0)),"")</f>
        <v/>
      </c>
      <c r="Y56" s="80" t="str">
        <f>_xlfn.IFNA(INDEX(Cal_Reclassifications!$T$9:$AK$229,MATCH(Cal_Emergency!$M56,Cal_Reclassifications!$M$9:$M$229,0),MATCH(Cal_Emergency!Y$8,Cal_Reclassifications!$T$7:$AK$7,0)),"")</f>
        <v/>
      </c>
      <c r="Z56" s="80" t="str">
        <f>_xlfn.IFNA(INDEX(Cal_Reclassifications!$T$9:$AK$229,MATCH(Cal_Emergency!$M56,Cal_Reclassifications!$M$9:$M$229,0),MATCH(Cal_Emergency!Z$8,Cal_Reclassifications!$T$7:$AK$7,0)),"")</f>
        <v/>
      </c>
      <c r="AA56" s="80" t="str">
        <f>_xlfn.IFNA(INDEX(Cal_Reclassifications!$T$9:$AK$229,MATCH(Cal_Emergency!$M56,Cal_Reclassifications!$M$9:$M$229,0),MATCH(Cal_Emergency!AA$8,Cal_Reclassifications!$T$7:$AK$7,0)),"")</f>
        <v/>
      </c>
      <c r="AB56" s="80" t="str">
        <f>_xlfn.IFNA(INDEX(Cal_Reclassifications!$T$9:$AK$229,MATCH(Cal_Emergency!$M56,Cal_Reclassifications!$M$9:$M$229,0),MATCH(Cal_Emergency!AB$8,Cal_Reclassifications!$T$7:$AK$7,0)),"")</f>
        <v/>
      </c>
      <c r="AC56" s="80" t="str">
        <f>_xlfn.IFNA(INDEX(Cal_Reclassifications!$T$9:$AK$229,MATCH(Cal_Emergency!$M56,Cal_Reclassifications!$M$9:$M$229,0),MATCH(Cal_Emergency!AC$8,Cal_Reclassifications!$T$7:$AK$7,0)),"")</f>
        <v/>
      </c>
      <c r="AD56" s="80" t="str">
        <f>_xlfn.IFNA(INDEX(Cal_Reclassifications!$T$9:$AK$229,MATCH(Cal_Emergency!$M56,Cal_Reclassifications!$M$9:$M$229,0),MATCH(Cal_Emergency!AD$8,Cal_Reclassifications!$T$7:$AK$7,0)),"")</f>
        <v/>
      </c>
      <c r="AE56" s="80" t="str">
        <f>_xlfn.IFNA(INDEX(Cal_Reclassifications!$T$9:$AK$229,MATCH(Cal_Emergency!$M56,Cal_Reclassifications!$M$9:$M$229,0),MATCH(Cal_Emergency!AE$8,Cal_Reclassifications!$T$7:$AK$7,0)),"")</f>
        <v/>
      </c>
      <c r="AF56" s="80" t="str">
        <f>_xlfn.IFNA(INDEX(Cal_Reclassifications!$T$9:$AK$229,MATCH(Cal_Emergency!$M56,Cal_Reclassifications!$M$9:$M$229,0),MATCH(Cal_Emergency!AF$8,Cal_Reclassifications!$T$7:$AK$7,0)),"")</f>
        <v/>
      </c>
      <c r="AG56" s="80" t="str">
        <f>_xlfn.IFNA(INDEX(Cal_Reclassifications!$T$9:$AK$229,MATCH(Cal_Emergency!$M56,Cal_Reclassifications!$M$9:$M$229,0),MATCH(Cal_Emergency!AG$8,Cal_Reclassifications!$T$7:$AK$7,0)),"")</f>
        <v/>
      </c>
      <c r="AH56" s="80" t="str">
        <f>_xlfn.IFNA(INDEX(Cal_Reclassifications!$T$9:$AK$229,MATCH(Cal_Emergency!$M56,Cal_Reclassifications!$M$9:$M$229,0),MATCH(Cal_Emergency!AH$8,Cal_Reclassifications!$T$7:$AK$7,0)),"")</f>
        <v/>
      </c>
      <c r="AI56" s="80" t="str">
        <f>_xlfn.IFNA(INDEX(Cal_Reclassifications!$T$9:$AK$229,MATCH(Cal_Emergency!$M56,Cal_Reclassifications!$M$9:$M$229,0),MATCH(Cal_Emergency!AI$8,Cal_Reclassifications!$T$7:$AK$7,0)),"")</f>
        <v/>
      </c>
      <c r="AJ56" s="80" t="str">
        <f>_xlfn.IFNA(INDEX(Cal_Reclassifications!$T$9:$AK$229,MATCH(Cal_Emergency!$M56,Cal_Reclassifications!$M$9:$M$229,0),MATCH(Cal_Emergency!AJ$8,Cal_Reclassifications!$T$7:$AK$7,0)),"")</f>
        <v/>
      </c>
      <c r="AK56" s="80" t="str">
        <f>_xlfn.IFNA(INDEX(Cal_Reclassifications!$T$9:$AK$229,MATCH(Cal_Emergency!$M56,Cal_Reclassifications!$M$9:$M$229,0),MATCH(Cal_Emergency!AK$8,Cal_Reclassifications!$T$7:$AK$7,0)),"")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_xlfn.IFNA(INDEX(Cal_Reclassifications!I$9:I$229,MATCH(Cal_Emergency!$M57,Cal_Reclassifications!$M$9:$M$229,0),0),"")</f>
        <v/>
      </c>
      <c r="F57" s="80" t="str">
        <f>INDEX(Lists!M$34:M$89,MATCH(Cal_Emergency!$I57,Lists!$P$34:$P$89,0),)</f>
        <v>Opex</v>
      </c>
      <c r="G57" s="80">
        <f>INDEX(Lists!N$34:N$89,MATCH(Cal_Emergency!$I57,Lists!$P$34:$P$89,0),)</f>
        <v>0</v>
      </c>
      <c r="H57" s="80" t="str">
        <f>INDEX(Lists!O$34:O$89,MATCH(Cal_Emergency!$I57,Lists!$P$34:$P$89,0),)</f>
        <v>Work Execution</v>
      </c>
      <c r="I57" s="80" t="str">
        <f t="shared" si="9"/>
        <v>Emergency</v>
      </c>
      <c r="J57" s="80" t="str">
        <f>_xlfn.IFNA(INDEX(Cal_Reclassifications!J$9:J$229,MATCH(Cal_Emergency!$M57,Cal_Reclassifications!$M$9:$M$229,0),0),"")</f>
        <v/>
      </c>
      <c r="K57" s="79"/>
      <c r="L57" s="79" t="s">
        <v>292</v>
      </c>
      <c r="M57" s="80" t="str">
        <f t="shared" si="10"/>
        <v>Emergency_8</v>
      </c>
      <c r="N57" s="79"/>
      <c r="O57" s="79"/>
      <c r="P57" s="79"/>
      <c r="Q57" s="79"/>
      <c r="R57" s="79"/>
      <c r="S57" s="79"/>
      <c r="T57" s="80" t="str">
        <f>_xlfn.IFNA(INDEX(Cal_Reclassifications!$T$9:$AK$229,MATCH(Cal_Emergency!$M57,Cal_Reclassifications!$M$9:$M$229,0),MATCH(Cal_Emergency!T$8,Cal_Reclassifications!$T$7:$AK$7,0)),"")</f>
        <v/>
      </c>
      <c r="U57" s="80" t="str">
        <f>_xlfn.IFNA(INDEX(Cal_Reclassifications!$T$9:$AK$229,MATCH(Cal_Emergency!$M57,Cal_Reclassifications!$M$9:$M$229,0),MATCH(Cal_Emergency!U$8,Cal_Reclassifications!$T$7:$AK$7,0)),"")</f>
        <v/>
      </c>
      <c r="V57" s="80" t="str">
        <f>_xlfn.IFNA(INDEX(Cal_Reclassifications!$T$9:$AK$229,MATCH(Cal_Emergency!$M57,Cal_Reclassifications!$M$9:$M$229,0),MATCH(Cal_Emergency!V$8,Cal_Reclassifications!$T$7:$AK$7,0)),"")</f>
        <v/>
      </c>
      <c r="W57" s="80" t="str">
        <f>_xlfn.IFNA(INDEX(Cal_Reclassifications!$T$9:$AK$229,MATCH(Cal_Emergency!$M57,Cal_Reclassifications!$M$9:$M$229,0),MATCH(Cal_Emergency!W$8,Cal_Reclassifications!$T$7:$AK$7,0)),"")</f>
        <v/>
      </c>
      <c r="X57" s="80" t="str">
        <f>_xlfn.IFNA(INDEX(Cal_Reclassifications!$T$9:$AK$229,MATCH(Cal_Emergency!$M57,Cal_Reclassifications!$M$9:$M$229,0),MATCH(Cal_Emergency!X$8,Cal_Reclassifications!$T$7:$AK$7,0)),"")</f>
        <v/>
      </c>
      <c r="Y57" s="80" t="str">
        <f>_xlfn.IFNA(INDEX(Cal_Reclassifications!$T$9:$AK$229,MATCH(Cal_Emergency!$M57,Cal_Reclassifications!$M$9:$M$229,0),MATCH(Cal_Emergency!Y$8,Cal_Reclassifications!$T$7:$AK$7,0)),"")</f>
        <v/>
      </c>
      <c r="Z57" s="80" t="str">
        <f>_xlfn.IFNA(INDEX(Cal_Reclassifications!$T$9:$AK$229,MATCH(Cal_Emergency!$M57,Cal_Reclassifications!$M$9:$M$229,0),MATCH(Cal_Emergency!Z$8,Cal_Reclassifications!$T$7:$AK$7,0)),"")</f>
        <v/>
      </c>
      <c r="AA57" s="80" t="str">
        <f>_xlfn.IFNA(INDEX(Cal_Reclassifications!$T$9:$AK$229,MATCH(Cal_Emergency!$M57,Cal_Reclassifications!$M$9:$M$229,0),MATCH(Cal_Emergency!AA$8,Cal_Reclassifications!$T$7:$AK$7,0)),"")</f>
        <v/>
      </c>
      <c r="AB57" s="80" t="str">
        <f>_xlfn.IFNA(INDEX(Cal_Reclassifications!$T$9:$AK$229,MATCH(Cal_Emergency!$M57,Cal_Reclassifications!$M$9:$M$229,0),MATCH(Cal_Emergency!AB$8,Cal_Reclassifications!$T$7:$AK$7,0)),"")</f>
        <v/>
      </c>
      <c r="AC57" s="80" t="str">
        <f>_xlfn.IFNA(INDEX(Cal_Reclassifications!$T$9:$AK$229,MATCH(Cal_Emergency!$M57,Cal_Reclassifications!$M$9:$M$229,0),MATCH(Cal_Emergency!AC$8,Cal_Reclassifications!$T$7:$AK$7,0)),"")</f>
        <v/>
      </c>
      <c r="AD57" s="80" t="str">
        <f>_xlfn.IFNA(INDEX(Cal_Reclassifications!$T$9:$AK$229,MATCH(Cal_Emergency!$M57,Cal_Reclassifications!$M$9:$M$229,0),MATCH(Cal_Emergency!AD$8,Cal_Reclassifications!$T$7:$AK$7,0)),"")</f>
        <v/>
      </c>
      <c r="AE57" s="80" t="str">
        <f>_xlfn.IFNA(INDEX(Cal_Reclassifications!$T$9:$AK$229,MATCH(Cal_Emergency!$M57,Cal_Reclassifications!$M$9:$M$229,0),MATCH(Cal_Emergency!AE$8,Cal_Reclassifications!$T$7:$AK$7,0)),"")</f>
        <v/>
      </c>
      <c r="AF57" s="80" t="str">
        <f>_xlfn.IFNA(INDEX(Cal_Reclassifications!$T$9:$AK$229,MATCH(Cal_Emergency!$M57,Cal_Reclassifications!$M$9:$M$229,0),MATCH(Cal_Emergency!AF$8,Cal_Reclassifications!$T$7:$AK$7,0)),"")</f>
        <v/>
      </c>
      <c r="AG57" s="80" t="str">
        <f>_xlfn.IFNA(INDEX(Cal_Reclassifications!$T$9:$AK$229,MATCH(Cal_Emergency!$M57,Cal_Reclassifications!$M$9:$M$229,0),MATCH(Cal_Emergency!AG$8,Cal_Reclassifications!$T$7:$AK$7,0)),"")</f>
        <v/>
      </c>
      <c r="AH57" s="80" t="str">
        <f>_xlfn.IFNA(INDEX(Cal_Reclassifications!$T$9:$AK$229,MATCH(Cal_Emergency!$M57,Cal_Reclassifications!$M$9:$M$229,0),MATCH(Cal_Emergency!AH$8,Cal_Reclassifications!$T$7:$AK$7,0)),"")</f>
        <v/>
      </c>
      <c r="AI57" s="80" t="str">
        <f>_xlfn.IFNA(INDEX(Cal_Reclassifications!$T$9:$AK$229,MATCH(Cal_Emergency!$M57,Cal_Reclassifications!$M$9:$M$229,0),MATCH(Cal_Emergency!AI$8,Cal_Reclassifications!$T$7:$AK$7,0)),"")</f>
        <v/>
      </c>
      <c r="AJ57" s="80" t="str">
        <f>_xlfn.IFNA(INDEX(Cal_Reclassifications!$T$9:$AK$229,MATCH(Cal_Emergency!$M57,Cal_Reclassifications!$M$9:$M$229,0),MATCH(Cal_Emergency!AJ$8,Cal_Reclassifications!$T$7:$AK$7,0)),"")</f>
        <v/>
      </c>
      <c r="AK57" s="80" t="str">
        <f>_xlfn.IFNA(INDEX(Cal_Reclassifications!$T$9:$AK$229,MATCH(Cal_Emergency!$M57,Cal_Reclassifications!$M$9:$M$229,0),MATCH(Cal_Emergency!AK$8,Cal_Reclassifications!$T$7:$AK$7,0)),"")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_xlfn.IFNA(INDEX(Cal_Reclassifications!I$9:I$229,MATCH(Cal_Emergency!$M58,Cal_Reclassifications!$M$9:$M$229,0),0),"")</f>
        <v/>
      </c>
      <c r="F58" s="80" t="str">
        <f>INDEX(Lists!M$34:M$89,MATCH(Cal_Emergency!$I58,Lists!$P$34:$P$89,0),)</f>
        <v>Opex</v>
      </c>
      <c r="G58" s="80">
        <f>INDEX(Lists!N$34:N$89,MATCH(Cal_Emergency!$I58,Lists!$P$34:$P$89,0),)</f>
        <v>0</v>
      </c>
      <c r="H58" s="80" t="str">
        <f>INDEX(Lists!O$34:O$89,MATCH(Cal_Emergency!$I58,Lists!$P$34:$P$89,0),)</f>
        <v>Work Execution</v>
      </c>
      <c r="I58" s="80" t="str">
        <f t="shared" si="9"/>
        <v>Emergency</v>
      </c>
      <c r="J58" s="80" t="str">
        <f>_xlfn.IFNA(INDEX(Cal_Reclassifications!J$9:J$229,MATCH(Cal_Emergency!$M58,Cal_Reclassifications!$M$9:$M$229,0),0),"")</f>
        <v/>
      </c>
      <c r="K58" s="79"/>
      <c r="L58" s="79" t="s">
        <v>292</v>
      </c>
      <c r="M58" s="80" t="str">
        <f t="shared" si="10"/>
        <v>Emergency_9</v>
      </c>
      <c r="N58" s="79"/>
      <c r="O58" s="79"/>
      <c r="P58" s="79"/>
      <c r="Q58" s="79"/>
      <c r="R58" s="79"/>
      <c r="S58" s="79"/>
      <c r="T58" s="80" t="str">
        <f>_xlfn.IFNA(INDEX(Cal_Reclassifications!$T$9:$AK$229,MATCH(Cal_Emergency!$M58,Cal_Reclassifications!$M$9:$M$229,0),MATCH(Cal_Emergency!T$8,Cal_Reclassifications!$T$7:$AK$7,0)),"")</f>
        <v/>
      </c>
      <c r="U58" s="80" t="str">
        <f>_xlfn.IFNA(INDEX(Cal_Reclassifications!$T$9:$AK$229,MATCH(Cal_Emergency!$M58,Cal_Reclassifications!$M$9:$M$229,0),MATCH(Cal_Emergency!U$8,Cal_Reclassifications!$T$7:$AK$7,0)),"")</f>
        <v/>
      </c>
      <c r="V58" s="80" t="str">
        <f>_xlfn.IFNA(INDEX(Cal_Reclassifications!$T$9:$AK$229,MATCH(Cal_Emergency!$M58,Cal_Reclassifications!$M$9:$M$229,0),MATCH(Cal_Emergency!V$8,Cal_Reclassifications!$T$7:$AK$7,0)),"")</f>
        <v/>
      </c>
      <c r="W58" s="80" t="str">
        <f>_xlfn.IFNA(INDEX(Cal_Reclassifications!$T$9:$AK$229,MATCH(Cal_Emergency!$M58,Cal_Reclassifications!$M$9:$M$229,0),MATCH(Cal_Emergency!W$8,Cal_Reclassifications!$T$7:$AK$7,0)),"")</f>
        <v/>
      </c>
      <c r="X58" s="80" t="str">
        <f>_xlfn.IFNA(INDEX(Cal_Reclassifications!$T$9:$AK$229,MATCH(Cal_Emergency!$M58,Cal_Reclassifications!$M$9:$M$229,0),MATCH(Cal_Emergency!X$8,Cal_Reclassifications!$T$7:$AK$7,0)),"")</f>
        <v/>
      </c>
      <c r="Y58" s="80" t="str">
        <f>_xlfn.IFNA(INDEX(Cal_Reclassifications!$T$9:$AK$229,MATCH(Cal_Emergency!$M58,Cal_Reclassifications!$M$9:$M$229,0),MATCH(Cal_Emergency!Y$8,Cal_Reclassifications!$T$7:$AK$7,0)),"")</f>
        <v/>
      </c>
      <c r="Z58" s="80" t="str">
        <f>_xlfn.IFNA(INDEX(Cal_Reclassifications!$T$9:$AK$229,MATCH(Cal_Emergency!$M58,Cal_Reclassifications!$M$9:$M$229,0),MATCH(Cal_Emergency!Z$8,Cal_Reclassifications!$T$7:$AK$7,0)),"")</f>
        <v/>
      </c>
      <c r="AA58" s="80" t="str">
        <f>_xlfn.IFNA(INDEX(Cal_Reclassifications!$T$9:$AK$229,MATCH(Cal_Emergency!$M58,Cal_Reclassifications!$M$9:$M$229,0),MATCH(Cal_Emergency!AA$8,Cal_Reclassifications!$T$7:$AK$7,0)),"")</f>
        <v/>
      </c>
      <c r="AB58" s="80" t="str">
        <f>_xlfn.IFNA(INDEX(Cal_Reclassifications!$T$9:$AK$229,MATCH(Cal_Emergency!$M58,Cal_Reclassifications!$M$9:$M$229,0),MATCH(Cal_Emergency!AB$8,Cal_Reclassifications!$T$7:$AK$7,0)),"")</f>
        <v/>
      </c>
      <c r="AC58" s="80" t="str">
        <f>_xlfn.IFNA(INDEX(Cal_Reclassifications!$T$9:$AK$229,MATCH(Cal_Emergency!$M58,Cal_Reclassifications!$M$9:$M$229,0),MATCH(Cal_Emergency!AC$8,Cal_Reclassifications!$T$7:$AK$7,0)),"")</f>
        <v/>
      </c>
      <c r="AD58" s="80" t="str">
        <f>_xlfn.IFNA(INDEX(Cal_Reclassifications!$T$9:$AK$229,MATCH(Cal_Emergency!$M58,Cal_Reclassifications!$M$9:$M$229,0),MATCH(Cal_Emergency!AD$8,Cal_Reclassifications!$T$7:$AK$7,0)),"")</f>
        <v/>
      </c>
      <c r="AE58" s="80" t="str">
        <f>_xlfn.IFNA(INDEX(Cal_Reclassifications!$T$9:$AK$229,MATCH(Cal_Emergency!$M58,Cal_Reclassifications!$M$9:$M$229,0),MATCH(Cal_Emergency!AE$8,Cal_Reclassifications!$T$7:$AK$7,0)),"")</f>
        <v/>
      </c>
      <c r="AF58" s="80" t="str">
        <f>_xlfn.IFNA(INDEX(Cal_Reclassifications!$T$9:$AK$229,MATCH(Cal_Emergency!$M58,Cal_Reclassifications!$M$9:$M$229,0),MATCH(Cal_Emergency!AF$8,Cal_Reclassifications!$T$7:$AK$7,0)),"")</f>
        <v/>
      </c>
      <c r="AG58" s="80" t="str">
        <f>_xlfn.IFNA(INDEX(Cal_Reclassifications!$T$9:$AK$229,MATCH(Cal_Emergency!$M58,Cal_Reclassifications!$M$9:$M$229,0),MATCH(Cal_Emergency!AG$8,Cal_Reclassifications!$T$7:$AK$7,0)),"")</f>
        <v/>
      </c>
      <c r="AH58" s="80" t="str">
        <f>_xlfn.IFNA(INDEX(Cal_Reclassifications!$T$9:$AK$229,MATCH(Cal_Emergency!$M58,Cal_Reclassifications!$M$9:$M$229,0),MATCH(Cal_Emergency!AH$8,Cal_Reclassifications!$T$7:$AK$7,0)),"")</f>
        <v/>
      </c>
      <c r="AI58" s="80" t="str">
        <f>_xlfn.IFNA(INDEX(Cal_Reclassifications!$T$9:$AK$229,MATCH(Cal_Emergency!$M58,Cal_Reclassifications!$M$9:$M$229,0),MATCH(Cal_Emergency!AI$8,Cal_Reclassifications!$T$7:$AK$7,0)),"")</f>
        <v/>
      </c>
      <c r="AJ58" s="80" t="str">
        <f>_xlfn.IFNA(INDEX(Cal_Reclassifications!$T$9:$AK$229,MATCH(Cal_Emergency!$M58,Cal_Reclassifications!$M$9:$M$229,0),MATCH(Cal_Emergency!AJ$8,Cal_Reclassifications!$T$7:$AK$7,0)),"")</f>
        <v/>
      </c>
      <c r="AK58" s="80" t="str">
        <f>_xlfn.IFNA(INDEX(Cal_Reclassifications!$T$9:$AK$229,MATCH(Cal_Emergency!$M58,Cal_Reclassifications!$M$9:$M$229,0),MATCH(Cal_Emergency!AK$8,Cal_Reclassifications!$T$7:$AK$7,0)),"")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_xlfn.IFNA(INDEX(Cal_Reclassifications!I$9:I$229,MATCH(Cal_Emergency!$M59,Cal_Reclassifications!$M$9:$M$229,0),0),"")</f>
        <v/>
      </c>
      <c r="F59" s="80" t="str">
        <f>INDEX(Lists!M$34:M$89,MATCH(Cal_Emergency!$I59,Lists!$P$34:$P$89,0),)</f>
        <v>Opex</v>
      </c>
      <c r="G59" s="80">
        <f>INDEX(Lists!N$34:N$89,MATCH(Cal_Emergency!$I59,Lists!$P$34:$P$89,0),)</f>
        <v>0</v>
      </c>
      <c r="H59" s="80" t="str">
        <f>INDEX(Lists!O$34:O$89,MATCH(Cal_Emergency!$I59,Lists!$P$34:$P$89,0),)</f>
        <v>Work Execution</v>
      </c>
      <c r="I59" s="80" t="str">
        <f t="shared" si="9"/>
        <v>Emergency</v>
      </c>
      <c r="J59" s="80" t="str">
        <f>_xlfn.IFNA(INDEX(Cal_Reclassifications!J$9:J$229,MATCH(Cal_Emergency!$M59,Cal_Reclassifications!$M$9:$M$229,0),0),"")</f>
        <v/>
      </c>
      <c r="K59" s="79"/>
      <c r="L59" s="79" t="s">
        <v>292</v>
      </c>
      <c r="M59" s="80" t="str">
        <f t="shared" si="10"/>
        <v>Emergency_10</v>
      </c>
      <c r="N59" s="79"/>
      <c r="O59" s="79"/>
      <c r="P59" s="79"/>
      <c r="Q59" s="79"/>
      <c r="R59" s="79"/>
      <c r="S59" s="79"/>
      <c r="T59" s="80" t="str">
        <f>_xlfn.IFNA(INDEX(Cal_Reclassifications!$T$9:$AK$229,MATCH(Cal_Emergency!$M59,Cal_Reclassifications!$M$9:$M$229,0),MATCH(Cal_Emergency!T$8,Cal_Reclassifications!$T$7:$AK$7,0)),"")</f>
        <v/>
      </c>
      <c r="U59" s="80" t="str">
        <f>_xlfn.IFNA(INDEX(Cal_Reclassifications!$T$9:$AK$229,MATCH(Cal_Emergency!$M59,Cal_Reclassifications!$M$9:$M$229,0),MATCH(Cal_Emergency!U$8,Cal_Reclassifications!$T$7:$AK$7,0)),"")</f>
        <v/>
      </c>
      <c r="V59" s="80" t="str">
        <f>_xlfn.IFNA(INDEX(Cal_Reclassifications!$T$9:$AK$229,MATCH(Cal_Emergency!$M59,Cal_Reclassifications!$M$9:$M$229,0),MATCH(Cal_Emergency!V$8,Cal_Reclassifications!$T$7:$AK$7,0)),"")</f>
        <v/>
      </c>
      <c r="W59" s="80" t="str">
        <f>_xlfn.IFNA(INDEX(Cal_Reclassifications!$T$9:$AK$229,MATCH(Cal_Emergency!$M59,Cal_Reclassifications!$M$9:$M$229,0),MATCH(Cal_Emergency!W$8,Cal_Reclassifications!$T$7:$AK$7,0)),"")</f>
        <v/>
      </c>
      <c r="X59" s="80" t="str">
        <f>_xlfn.IFNA(INDEX(Cal_Reclassifications!$T$9:$AK$229,MATCH(Cal_Emergency!$M59,Cal_Reclassifications!$M$9:$M$229,0),MATCH(Cal_Emergency!X$8,Cal_Reclassifications!$T$7:$AK$7,0)),"")</f>
        <v/>
      </c>
      <c r="Y59" s="80" t="str">
        <f>_xlfn.IFNA(INDEX(Cal_Reclassifications!$T$9:$AK$229,MATCH(Cal_Emergency!$M59,Cal_Reclassifications!$M$9:$M$229,0),MATCH(Cal_Emergency!Y$8,Cal_Reclassifications!$T$7:$AK$7,0)),"")</f>
        <v/>
      </c>
      <c r="Z59" s="80" t="str">
        <f>_xlfn.IFNA(INDEX(Cal_Reclassifications!$T$9:$AK$229,MATCH(Cal_Emergency!$M59,Cal_Reclassifications!$M$9:$M$229,0),MATCH(Cal_Emergency!Z$8,Cal_Reclassifications!$T$7:$AK$7,0)),"")</f>
        <v/>
      </c>
      <c r="AA59" s="80" t="str">
        <f>_xlfn.IFNA(INDEX(Cal_Reclassifications!$T$9:$AK$229,MATCH(Cal_Emergency!$M59,Cal_Reclassifications!$M$9:$M$229,0),MATCH(Cal_Emergency!AA$8,Cal_Reclassifications!$T$7:$AK$7,0)),"")</f>
        <v/>
      </c>
      <c r="AB59" s="80" t="str">
        <f>_xlfn.IFNA(INDEX(Cal_Reclassifications!$T$9:$AK$229,MATCH(Cal_Emergency!$M59,Cal_Reclassifications!$M$9:$M$229,0),MATCH(Cal_Emergency!AB$8,Cal_Reclassifications!$T$7:$AK$7,0)),"")</f>
        <v/>
      </c>
      <c r="AC59" s="80" t="str">
        <f>_xlfn.IFNA(INDEX(Cal_Reclassifications!$T$9:$AK$229,MATCH(Cal_Emergency!$M59,Cal_Reclassifications!$M$9:$M$229,0),MATCH(Cal_Emergency!AC$8,Cal_Reclassifications!$T$7:$AK$7,0)),"")</f>
        <v/>
      </c>
      <c r="AD59" s="80" t="str">
        <f>_xlfn.IFNA(INDEX(Cal_Reclassifications!$T$9:$AK$229,MATCH(Cal_Emergency!$M59,Cal_Reclassifications!$M$9:$M$229,0),MATCH(Cal_Emergency!AD$8,Cal_Reclassifications!$T$7:$AK$7,0)),"")</f>
        <v/>
      </c>
      <c r="AE59" s="80" t="str">
        <f>_xlfn.IFNA(INDEX(Cal_Reclassifications!$T$9:$AK$229,MATCH(Cal_Emergency!$M59,Cal_Reclassifications!$M$9:$M$229,0),MATCH(Cal_Emergency!AE$8,Cal_Reclassifications!$T$7:$AK$7,0)),"")</f>
        <v/>
      </c>
      <c r="AF59" s="80" t="str">
        <f>_xlfn.IFNA(INDEX(Cal_Reclassifications!$T$9:$AK$229,MATCH(Cal_Emergency!$M59,Cal_Reclassifications!$M$9:$M$229,0),MATCH(Cal_Emergency!AF$8,Cal_Reclassifications!$T$7:$AK$7,0)),"")</f>
        <v/>
      </c>
      <c r="AG59" s="80" t="str">
        <f>_xlfn.IFNA(INDEX(Cal_Reclassifications!$T$9:$AK$229,MATCH(Cal_Emergency!$M59,Cal_Reclassifications!$M$9:$M$229,0),MATCH(Cal_Emergency!AG$8,Cal_Reclassifications!$T$7:$AK$7,0)),"")</f>
        <v/>
      </c>
      <c r="AH59" s="80" t="str">
        <f>_xlfn.IFNA(INDEX(Cal_Reclassifications!$T$9:$AK$229,MATCH(Cal_Emergency!$M59,Cal_Reclassifications!$M$9:$M$229,0),MATCH(Cal_Emergency!AH$8,Cal_Reclassifications!$T$7:$AK$7,0)),"")</f>
        <v/>
      </c>
      <c r="AI59" s="80" t="str">
        <f>_xlfn.IFNA(INDEX(Cal_Reclassifications!$T$9:$AK$229,MATCH(Cal_Emergency!$M59,Cal_Reclassifications!$M$9:$M$229,0),MATCH(Cal_Emergency!AI$8,Cal_Reclassifications!$T$7:$AK$7,0)),"")</f>
        <v/>
      </c>
      <c r="AJ59" s="80" t="str">
        <f>_xlfn.IFNA(INDEX(Cal_Reclassifications!$T$9:$AK$229,MATCH(Cal_Emergency!$M59,Cal_Reclassifications!$M$9:$M$229,0),MATCH(Cal_Emergency!AJ$8,Cal_Reclassifications!$T$7:$AK$7,0)),"")</f>
        <v/>
      </c>
      <c r="AK59" s="80" t="str">
        <f>_xlfn.IFNA(INDEX(Cal_Reclassifications!$T$9:$AK$229,MATCH(Cal_Emergency!$M59,Cal_Reclassifications!$M$9:$M$229,0),MATCH(Cal_Emergency!AK$8,Cal_Reclassifications!$T$7:$AK$7,0)),"")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18.824513519500002</v>
      </c>
      <c r="Z62" s="80">
        <f t="shared" si="14"/>
        <v>19.246463185500001</v>
      </c>
      <c r="AA62" s="80">
        <f t="shared" si="14"/>
        <v>18.622587853499997</v>
      </c>
      <c r="AB62" s="80">
        <f t="shared" si="14"/>
        <v>17.053938846000001</v>
      </c>
      <c r="AC62" s="80">
        <f t="shared" si="14"/>
        <v>16.175459252</v>
      </c>
      <c r="AD62" s="80">
        <f t="shared" si="14"/>
        <v>14.514911389999998</v>
      </c>
      <c r="AE62" s="80">
        <f t="shared" si="14"/>
        <v>14.72609136</v>
      </c>
      <c r="AF62" s="80">
        <f t="shared" si="14"/>
        <v>14.17834808040201</v>
      </c>
      <c r="AG62" s="80">
        <f t="shared" si="14"/>
        <v>14.922621776217772</v>
      </c>
      <c r="AH62" s="80">
        <f t="shared" si="14"/>
        <v>14.96383471764012</v>
      </c>
      <c r="AI62" s="80">
        <f t="shared" si="14"/>
        <v>14.856573746877022</v>
      </c>
      <c r="AJ62" s="80">
        <f t="shared" si="14"/>
        <v>14.359899820604934</v>
      </c>
      <c r="AK62" s="80">
        <f t="shared" si="14"/>
        <v>14.368174263561201</v>
      </c>
      <c r="AL62" s="79"/>
      <c r="AM62" s="80">
        <f>SUM(T62:X62)</f>
        <v>0</v>
      </c>
      <c r="AN62" s="80">
        <f>SUM(Y62:AF62)</f>
        <v>133.34231348690201</v>
      </c>
      <c r="AO62" s="80">
        <f>SUM(AG62:AK62)</f>
        <v>73.471104324901049</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S65" s="79"/>
    </row>
    <row r="67" spans="3:45">
      <c r="C67" s="79"/>
      <c r="D67" s="79"/>
      <c r="E67" s="79"/>
      <c r="F67" s="80" t="str">
        <f>INDEX(Lists!M$34:M$89,MATCH(Cal_Emergency!$I67,Lists!$P$34:$P$89,0),)</f>
        <v>Opex</v>
      </c>
      <c r="G67" s="80">
        <f>INDEX(Lists!N$34:N$89,MATCH(Cal_Emergency!$I67,Lists!$P$34:$P$89,0),)</f>
        <v>0</v>
      </c>
      <c r="H67" s="80" t="str">
        <f>INDEX(Lists!O$34:O$89,MATCH(Cal_Emergency!$I67,Lists!$P$34:$P$89,0),)</f>
        <v>Work Execution</v>
      </c>
      <c r="I67" s="80" t="str">
        <f t="shared" ref="I67:I76" si="15">$A$1</f>
        <v>Emergency</v>
      </c>
      <c r="J67" s="53" t="s">
        <v>457</v>
      </c>
      <c r="K67" s="79"/>
      <c r="L67" s="79" t="s">
        <v>292</v>
      </c>
      <c r="M67" s="79"/>
      <c r="N67" s="79"/>
      <c r="O67" s="79"/>
      <c r="P67" s="79"/>
      <c r="Q67" s="79"/>
      <c r="R67" s="14"/>
      <c r="S67" s="79"/>
      <c r="T67" s="34"/>
      <c r="U67" s="34"/>
      <c r="V67" s="34"/>
      <c r="W67" s="34"/>
      <c r="X67" s="34"/>
      <c r="Y67" s="34"/>
      <c r="Z67" s="34"/>
      <c r="AA67" s="34"/>
      <c r="AB67" s="34"/>
      <c r="AC67" s="34"/>
      <c r="AD67" s="34"/>
      <c r="AE67" s="34"/>
      <c r="AF67" s="34"/>
      <c r="AG67" s="124">
        <v>-1.0813206914291431</v>
      </c>
      <c r="AH67" s="124">
        <v>-1.346894851249905</v>
      </c>
      <c r="AI67" s="124">
        <v>-1.5367822298906817</v>
      </c>
      <c r="AJ67" s="124">
        <v>-1.7269457335403169</v>
      </c>
      <c r="AK67" s="124">
        <v>-1.9937674150758666</v>
      </c>
      <c r="AL67" s="79"/>
      <c r="AM67" s="80">
        <f t="shared" ref="AM67:AM76" si="16">SUM(T67:X67)</f>
        <v>0</v>
      </c>
      <c r="AN67" s="80">
        <f t="shared" ref="AN67:AN76" si="17">SUM(Y67:AF67)</f>
        <v>0</v>
      </c>
      <c r="AO67" s="80">
        <f t="shared" ref="AO67:AO76" si="18">SUM(AG67:AK67)</f>
        <v>-7.6857109211859136</v>
      </c>
      <c r="AP67" s="79"/>
      <c r="AQ67" s="79"/>
      <c r="AS67" s="79" t="s">
        <v>458</v>
      </c>
    </row>
    <row r="68" spans="3:45">
      <c r="C68" s="79"/>
      <c r="D68" s="79"/>
      <c r="E68" s="79"/>
      <c r="F68" s="80" t="str">
        <f>INDEX(Lists!M$34:M$89,MATCH(Cal_Emergency!$I68,Lists!$P$34:$P$89,0),)</f>
        <v>Opex</v>
      </c>
      <c r="G68" s="80">
        <f>INDEX(Lists!N$34:N$89,MATCH(Cal_Emergency!$I68,Lists!$P$34:$P$89,0),)</f>
        <v>0</v>
      </c>
      <c r="H68" s="80" t="str">
        <f>INDEX(Lists!O$34:O$89,MATCH(Cal_Emergency!$I68,Lists!$P$34:$P$89,0),)</f>
        <v>Work Execution</v>
      </c>
      <c r="I68" s="80" t="str">
        <f t="shared" si="15"/>
        <v>Emergency</v>
      </c>
      <c r="J68" s="53" t="s">
        <v>430</v>
      </c>
      <c r="K68" s="79"/>
      <c r="L68" s="79" t="s">
        <v>292</v>
      </c>
      <c r="M68" s="79"/>
      <c r="N68" s="79"/>
      <c r="O68" s="79"/>
      <c r="P68" s="79"/>
      <c r="Q68" s="79"/>
      <c r="R68" s="14"/>
      <c r="S68" s="79"/>
      <c r="T68" s="34"/>
      <c r="U68" s="34"/>
      <c r="V68" s="34"/>
      <c r="W68" s="34"/>
      <c r="X68" s="34"/>
      <c r="Y68" s="34">
        <v>-1.1254305156654074E-2</v>
      </c>
      <c r="Z68" s="34">
        <v>-1.9432987956233768E-2</v>
      </c>
      <c r="AA68" s="34">
        <v>-0.10955309052928178</v>
      </c>
      <c r="AB68" s="34">
        <v>-0.16251932885424525</v>
      </c>
      <c r="AC68" s="34">
        <v>-0.91878322164631721</v>
      </c>
      <c r="AD68" s="34">
        <v>-0.19207034183834618</v>
      </c>
      <c r="AE68" s="34">
        <v>-0.52652958484807255</v>
      </c>
      <c r="AF68" s="34">
        <v>-1.4757050938055327</v>
      </c>
      <c r="AG68" s="34">
        <v>-1.7288726737887345</v>
      </c>
      <c r="AH68" s="34">
        <v>-1.7201427572375896</v>
      </c>
      <c r="AI68" s="34">
        <v>-1.4844350103566775</v>
      </c>
      <c r="AJ68" s="34">
        <v>-0.34710148207352093</v>
      </c>
      <c r="AK68" s="34">
        <v>-0.22907301030204197</v>
      </c>
      <c r="AL68" s="79"/>
      <c r="AM68" s="80">
        <f t="shared" si="16"/>
        <v>0</v>
      </c>
      <c r="AN68" s="80">
        <f t="shared" si="17"/>
        <v>-3.4158479546346836</v>
      </c>
      <c r="AO68" s="80">
        <f t="shared" si="18"/>
        <v>-5.5096249337585643</v>
      </c>
      <c r="AP68" s="79"/>
      <c r="AQ68" s="79"/>
      <c r="AS68" s="79" t="s">
        <v>459</v>
      </c>
    </row>
    <row r="69" spans="3:45">
      <c r="C69" s="79"/>
      <c r="D69" s="79"/>
      <c r="E69" s="79"/>
      <c r="F69" s="80" t="str">
        <f>INDEX(Lists!M$34:M$89,MATCH(Cal_Emergency!$I69,Lists!$P$34:$P$89,0),)</f>
        <v>Opex</v>
      </c>
      <c r="G69" s="80">
        <f>INDEX(Lists!N$34:N$89,MATCH(Cal_Emergency!$I69,Lists!$P$34:$P$89,0),)</f>
        <v>0</v>
      </c>
      <c r="H69" s="80" t="str">
        <f>INDEX(Lists!O$34:O$89,MATCH(Cal_Emergency!$I69,Lists!$P$34:$P$89,0),)</f>
        <v>Work Execution</v>
      </c>
      <c r="I69" s="80" t="str">
        <f t="shared" si="15"/>
        <v>Emergency</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c r="AP69" s="79"/>
      <c r="AQ69" s="79"/>
      <c r="AS69" s="79"/>
    </row>
    <row r="70" spans="3:45">
      <c r="C70" s="79"/>
      <c r="D70" s="79"/>
      <c r="E70" s="79"/>
      <c r="F70" s="80" t="str">
        <f>INDEX(Lists!M$34:M$89,MATCH(Cal_Emergency!$I70,Lists!$P$34:$P$89,0),)</f>
        <v>Opex</v>
      </c>
      <c r="G70" s="80">
        <f>INDEX(Lists!N$34:N$89,MATCH(Cal_Emergency!$I70,Lists!$P$34:$P$89,0),)</f>
        <v>0</v>
      </c>
      <c r="H70" s="80" t="str">
        <f>INDEX(Lists!O$34:O$89,MATCH(Cal_Emergency!$I70,Lists!$P$34:$P$89,0),)</f>
        <v>Work Execution</v>
      </c>
      <c r="I70" s="80" t="str">
        <f t="shared" si="15"/>
        <v>Emergency</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c r="AP70" s="79"/>
      <c r="AQ70" s="79"/>
      <c r="AS70" s="79"/>
    </row>
    <row r="71" spans="3:45">
      <c r="C71" s="79"/>
      <c r="D71" s="79"/>
      <c r="E71" s="79"/>
      <c r="F71" s="80" t="str">
        <f>INDEX(Lists!M$34:M$89,MATCH(Cal_Emergency!$I71,Lists!$P$34:$P$89,0),)</f>
        <v>Opex</v>
      </c>
      <c r="G71" s="80">
        <f>INDEX(Lists!N$34:N$89,MATCH(Cal_Emergency!$I71,Lists!$P$34:$P$89,0),)</f>
        <v>0</v>
      </c>
      <c r="H71" s="80" t="str">
        <f>INDEX(Lists!O$34:O$89,MATCH(Cal_Emergency!$I71,Lists!$P$34:$P$89,0),)</f>
        <v>Work Execution</v>
      </c>
      <c r="I71" s="80" t="str">
        <f t="shared" si="15"/>
        <v>Emergency</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c r="AP71" s="79"/>
      <c r="AQ71" s="79"/>
      <c r="AS71" s="79"/>
    </row>
    <row r="72" spans="3:45">
      <c r="C72" s="79"/>
      <c r="D72" s="79"/>
      <c r="E72" s="79"/>
      <c r="F72" s="80" t="str">
        <f>INDEX(Lists!M$34:M$89,MATCH(Cal_Emergency!$I72,Lists!$P$34:$P$89,0),)</f>
        <v>Opex</v>
      </c>
      <c r="G72" s="80">
        <f>INDEX(Lists!N$34:N$89,MATCH(Cal_Emergency!$I72,Lists!$P$34:$P$89,0),)</f>
        <v>0</v>
      </c>
      <c r="H72" s="80" t="str">
        <f>INDEX(Lists!O$34:O$89,MATCH(Cal_Emergency!$I72,Lists!$P$34:$P$89,0),)</f>
        <v>Work Execution</v>
      </c>
      <c r="I72" s="80" t="str">
        <f t="shared" si="15"/>
        <v>Emergency</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c r="AP72" s="79"/>
      <c r="AQ72" s="79"/>
      <c r="AS72" s="79"/>
    </row>
    <row r="73" spans="3:45">
      <c r="C73" s="79"/>
      <c r="D73" s="79"/>
      <c r="E73" s="79"/>
      <c r="F73" s="80" t="str">
        <f>INDEX(Lists!M$34:M$89,MATCH(Cal_Emergency!$I73,Lists!$P$34:$P$89,0),)</f>
        <v>Opex</v>
      </c>
      <c r="G73" s="80">
        <f>INDEX(Lists!N$34:N$89,MATCH(Cal_Emergency!$I73,Lists!$P$34:$P$89,0),)</f>
        <v>0</v>
      </c>
      <c r="H73" s="80" t="str">
        <f>INDEX(Lists!O$34:O$89,MATCH(Cal_Emergency!$I73,Lists!$P$34:$P$89,0),)</f>
        <v>Work Execution</v>
      </c>
      <c r="I73" s="80" t="str">
        <f t="shared" si="15"/>
        <v>Emergency</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c r="AP73" s="79"/>
      <c r="AQ73" s="79"/>
      <c r="AS73" s="79"/>
    </row>
    <row r="74" spans="3:45">
      <c r="C74" s="79"/>
      <c r="D74" s="79"/>
      <c r="E74" s="79"/>
      <c r="F74" s="80" t="str">
        <f>INDEX(Lists!M$34:M$89,MATCH(Cal_Emergency!$I74,Lists!$P$34:$P$89,0),)</f>
        <v>Opex</v>
      </c>
      <c r="G74" s="80">
        <f>INDEX(Lists!N$34:N$89,MATCH(Cal_Emergency!$I74,Lists!$P$34:$P$89,0),)</f>
        <v>0</v>
      </c>
      <c r="H74" s="80" t="str">
        <f>INDEX(Lists!O$34:O$89,MATCH(Cal_Emergency!$I74,Lists!$P$34:$P$89,0),)</f>
        <v>Work Execution</v>
      </c>
      <c r="I74" s="80" t="str">
        <f t="shared" si="15"/>
        <v>Emergency</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c r="AP74" s="79"/>
      <c r="AQ74" s="79"/>
      <c r="AS74" s="79"/>
    </row>
    <row r="75" spans="3:45">
      <c r="C75" s="79"/>
      <c r="D75" s="79"/>
      <c r="E75" s="79"/>
      <c r="F75" s="80" t="str">
        <f>INDEX(Lists!M$34:M$89,MATCH(Cal_Emergency!$I75,Lists!$P$34:$P$89,0),)</f>
        <v>Opex</v>
      </c>
      <c r="G75" s="80">
        <f>INDEX(Lists!N$34:N$89,MATCH(Cal_Emergency!$I75,Lists!$P$34:$P$89,0),)</f>
        <v>0</v>
      </c>
      <c r="H75" s="80" t="str">
        <f>INDEX(Lists!O$34:O$89,MATCH(Cal_Emergency!$I75,Lists!$P$34:$P$89,0),)</f>
        <v>Work Execution</v>
      </c>
      <c r="I75" s="80" t="str">
        <f t="shared" si="15"/>
        <v>Emergency</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c r="AP75" s="79"/>
      <c r="AQ75" s="79"/>
      <c r="AS75" s="79"/>
    </row>
    <row r="76" spans="3:45">
      <c r="C76" s="79"/>
      <c r="D76" s="79"/>
      <c r="E76" s="79"/>
      <c r="F76" s="80" t="str">
        <f>INDEX(Lists!M$34:M$89,MATCH(Cal_Emergency!$I76,Lists!$P$34:$P$89,0),)</f>
        <v>Opex</v>
      </c>
      <c r="G76" s="80">
        <f>INDEX(Lists!N$34:N$89,MATCH(Cal_Emergency!$I76,Lists!$P$34:$P$89,0),)</f>
        <v>0</v>
      </c>
      <c r="H76" s="80" t="str">
        <f>INDEX(Lists!O$34:O$89,MATCH(Cal_Emergency!$I76,Lists!$P$34:$P$89,0),)</f>
        <v>Work Execution</v>
      </c>
      <c r="I76" s="80" t="str">
        <f t="shared" si="15"/>
        <v>Emergency</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c r="AP76" s="79"/>
      <c r="AQ76" s="79"/>
      <c r="AS76" s="79"/>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-1.1254305156654074E-2</v>
      </c>
      <c r="Z78" s="80">
        <f>SUM(Z67:Z76)/VLOOKUP($F$11,Inp_SubOngoingEfficiency!$F$20:$AK$22,MATCH(Z$8,Inp_SubOngoingEfficiency!$F$7:$AK$7,0),FALSE)</f>
        <v>-1.9432987956233768E-2</v>
      </c>
      <c r="AA78" s="80">
        <f>SUM(AA67:AA76)/VLOOKUP($F$11,Inp_SubOngoingEfficiency!$F$20:$AK$22,MATCH(AA$8,Inp_SubOngoingEfficiency!$F$7:$AK$7,0),FALSE)</f>
        <v>-0.10955309052928178</v>
      </c>
      <c r="AB78" s="80">
        <f>SUM(AB67:AB76)/VLOOKUP($F$11,Inp_SubOngoingEfficiency!$F$20:$AK$22,MATCH(AB$8,Inp_SubOngoingEfficiency!$F$7:$AK$7,0),FALSE)</f>
        <v>-0.16251932885424525</v>
      </c>
      <c r="AC78" s="80">
        <f>SUM(AC67:AC76)/VLOOKUP($F$11,Inp_SubOngoingEfficiency!$F$20:$AK$22,MATCH(AC$8,Inp_SubOngoingEfficiency!$F$7:$AK$7,0),FALSE)</f>
        <v>-0.91878322164631721</v>
      </c>
      <c r="AD78" s="80">
        <f>SUM(AD67:AD76)/VLOOKUP($F$11,Inp_SubOngoingEfficiency!$F$20:$AK$22,MATCH(AD$8,Inp_SubOngoingEfficiency!$F$7:$AK$7,0),FALSE)</f>
        <v>-0.19207034183834618</v>
      </c>
      <c r="AE78" s="80">
        <f>SUM(AE67:AE76)/VLOOKUP($F$11,Inp_SubOngoingEfficiency!$F$20:$AK$22,MATCH(AE$8,Inp_SubOngoingEfficiency!$F$7:$AK$7,0),FALSE)</f>
        <v>-0.52652958484807255</v>
      </c>
      <c r="AF78" s="80">
        <f>SUM(AF67:AF76)/VLOOKUP($F$11,Inp_SubOngoingEfficiency!$F$20:$AK$22,MATCH(AF$8,Inp_SubOngoingEfficiency!$F$7:$AK$7,0),FALSE)</f>
        <v>-1.4831206972919926</v>
      </c>
      <c r="AG78" s="80">
        <f>SUM(AG67:AG76)/VLOOKUP($F$11,Inp_SubOngoingEfficiency!$F$20:$AK$22,MATCH(AG$8,Inp_SubOngoingEfficiency!$F$7:$AK$7,0),FALSE)</f>
        <v>-2.8385074773039847</v>
      </c>
      <c r="AH78" s="80">
        <f>SUM(AH67:AH76)/VLOOKUP($F$11,Inp_SubOngoingEfficiency!$F$20:$AK$22,MATCH(AH$8,Inp_SubOngoingEfficiency!$F$7:$AK$7,0),FALSE)</f>
        <v>-3.1135070910091933</v>
      </c>
      <c r="AI78" s="80">
        <f>SUM(AI67:AI76)/VLOOKUP($F$11,Inp_SubOngoingEfficiency!$F$20:$AK$22,MATCH(AI$8,Inp_SubOngoingEfficiency!$F$7:$AK$7,0),FALSE)</f>
        <v>-3.0824045090273025</v>
      </c>
      <c r="AJ78" s="80">
        <f>SUM(AJ67:AJ76)/VLOOKUP($F$11,Inp_SubOngoingEfficiency!$F$20:$AK$22,MATCH(AJ$8,Inp_SubOngoingEfficiency!$F$7:$AK$7,0),FALSE)</f>
        <v>-2.1266853292296881</v>
      </c>
      <c r="AK78" s="80">
        <f>SUM(AK67:AK76)/VLOOKUP($F$11,Inp_SubOngoingEfficiency!$F$20:$AK$22,MATCH(AK$8,Inp_SubOngoingEfficiency!$F$7:$AK$7,0),FALSE)</f>
        <v>-2.2907083660609016</v>
      </c>
      <c r="AL78" s="79"/>
      <c r="AM78" s="80">
        <f>SUM(T78:X78)</f>
        <v>0</v>
      </c>
      <c r="AN78" s="80">
        <f>SUM(Y78:AF78)</f>
        <v>-3.4232635581211435</v>
      </c>
      <c r="AO78" s="80">
        <f>SUM(AG78:AK78)</f>
        <v>-13.451812772631069</v>
      </c>
      <c r="AP78" s="79"/>
      <c r="AQ78" s="79"/>
      <c r="AS78" s="79"/>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18.813259214343347</v>
      </c>
      <c r="Z79" s="80">
        <f t="shared" si="19"/>
        <v>19.227030197543769</v>
      </c>
      <c r="AA79" s="80">
        <f t="shared" si="19"/>
        <v>18.513034762970715</v>
      </c>
      <c r="AB79" s="80">
        <f t="shared" si="19"/>
        <v>16.891419517145756</v>
      </c>
      <c r="AC79" s="80">
        <f t="shared" si="19"/>
        <v>15.256676030353683</v>
      </c>
      <c r="AD79" s="80">
        <f t="shared" si="19"/>
        <v>14.322841048161653</v>
      </c>
      <c r="AE79" s="80">
        <f t="shared" si="19"/>
        <v>14.199561775151928</v>
      </c>
      <c r="AF79" s="80">
        <f t="shared" si="19"/>
        <v>12.695227383110018</v>
      </c>
      <c r="AG79" s="80">
        <f t="shared" si="19"/>
        <v>12.084114298913788</v>
      </c>
      <c r="AH79" s="80">
        <f t="shared" si="19"/>
        <v>11.850327626630927</v>
      </c>
      <c r="AI79" s="80">
        <f t="shared" si="19"/>
        <v>11.774169237849719</v>
      </c>
      <c r="AJ79" s="80">
        <f t="shared" si="19"/>
        <v>12.233214491375247</v>
      </c>
      <c r="AK79" s="80">
        <f t="shared" si="19"/>
        <v>12.0774658975003</v>
      </c>
      <c r="AL79" s="79"/>
      <c r="AM79" s="80">
        <f>SUM(T79:X79)</f>
        <v>0</v>
      </c>
      <c r="AN79" s="80">
        <f>SUM(Y79:AF79)</f>
        <v>129.91904992878088</v>
      </c>
      <c r="AO79" s="80">
        <f>SUM(AG79:AK79)</f>
        <v>60.019291552269991</v>
      </c>
      <c r="AP79" s="79"/>
      <c r="AQ79" s="79"/>
      <c r="AS79" s="79"/>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Emergency</v>
      </c>
      <c r="I86" s="86" t="s">
        <v>438</v>
      </c>
      <c r="J86" s="86"/>
      <c r="K86" s="86"/>
      <c r="L86" s="86" t="s">
        <v>270</v>
      </c>
      <c r="M86" s="80"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20"/>
    </row>
    <row r="87" spans="2:57" s="78" customFormat="1">
      <c r="C87" s="119"/>
      <c r="D87" s="86"/>
      <c r="E87" s="87" t="str">
        <f>Cover!$F$13</f>
        <v>Lon</v>
      </c>
      <c r="F87" s="86" t="s">
        <v>437</v>
      </c>
      <c r="G87" s="86" t="s">
        <v>365</v>
      </c>
      <c r="H87" s="86" t="str">
        <f>$A$1</f>
        <v>Emergency</v>
      </c>
      <c r="I87" s="86" t="s">
        <v>438</v>
      </c>
      <c r="J87" s="86"/>
      <c r="K87" s="86"/>
      <c r="L87" s="86" t="s">
        <v>270</v>
      </c>
      <c r="M87" s="80"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0.84892827704760021</v>
      </c>
      <c r="Z87" s="16">
        <f>SUMIFS(Inp_LabourRatios!Z:Z,Inp_LabourRatios!$G:$G,$H87,Inp_LabourRatios!$H:$H,$G87,Inp_LabourRatios!$E:$E,$E87)</f>
        <v>0.87890920032548769</v>
      </c>
      <c r="AA87" s="16">
        <f>SUMIFS(Inp_LabourRatios!AA:AA,Inp_LabourRatios!$G:$G,$H87,Inp_LabourRatios!$H:$H,$G87,Inp_LabourRatios!$E:$E,$E87)</f>
        <v>0.93276658822309311</v>
      </c>
      <c r="AB87" s="16">
        <f>SUMIFS(Inp_LabourRatios!AB:AB,Inp_LabourRatios!$G:$G,$H87,Inp_LabourRatios!$H:$H,$G87,Inp_LabourRatios!$E:$E,$E87)</f>
        <v>0.94459982788555308</v>
      </c>
      <c r="AC87" s="16">
        <f>SUMIFS(Inp_LabourRatios!AC:AC,Inp_LabourRatios!$G:$G,$H87,Inp_LabourRatios!$H:$H,$G87,Inp_LabourRatios!$E:$E,$E87)</f>
        <v>0.93168868348067546</v>
      </c>
      <c r="AD87" s="16">
        <f>SUMIFS(Inp_LabourRatios!AD:AD,Inp_LabourRatios!$G:$G,$H87,Inp_LabourRatios!$H:$H,$G87,Inp_LabourRatios!$E:$E,$E87)</f>
        <v>0.95397452757652745</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0.86200276341893789</v>
      </c>
      <c r="AH87" s="16">
        <f>SUMIFS(Inp_LabourRatios!AH:AH,Inp_LabourRatios!$G:$G,$H87,Inp_LabourRatios!$H:$H,$G87,Inp_LabourRatios!$E:$E,$E87)</f>
        <v>0.85053938403629237</v>
      </c>
      <c r="AI87" s="16">
        <f>SUMIFS(Inp_LabourRatios!AI:AI,Inp_LabourRatios!$G:$G,$H87,Inp_LabourRatios!$H:$H,$G87,Inp_LabourRatios!$E:$E,$E87)</f>
        <v>0.83730196634509646</v>
      </c>
      <c r="AJ87" s="16">
        <f>SUMIFS(Inp_LabourRatios!AJ:AJ,Inp_LabourRatios!$G:$G,$H87,Inp_LabourRatios!$H:$H,$G87,Inp_LabourRatios!$E:$E,$E87)</f>
        <v>0.83429635918156864</v>
      </c>
      <c r="AK87" s="16">
        <f>SUMIFS(Inp_LabourRatios!AK:AK,Inp_LabourRatios!$G:$G,$H87,Inp_LabourRatios!$H:$H,$G87,Inp_LabourRatios!$E:$E,$E87)</f>
        <v>0.81792868954617648</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Emergency</v>
      </c>
      <c r="I89" s="92"/>
      <c r="J89" s="92"/>
      <c r="K89" s="92"/>
      <c r="L89" s="92"/>
      <c r="M89" s="84"/>
      <c r="T89" s="80">
        <v>1</v>
      </c>
      <c r="U89" s="80">
        <v>1</v>
      </c>
      <c r="V89" s="80">
        <v>1</v>
      </c>
      <c r="W89" s="80">
        <v>1</v>
      </c>
      <c r="X89" s="80">
        <v>1</v>
      </c>
      <c r="Y89" s="80">
        <f>(Y$96^$J$6)*(Y$113^$M$6)+(Y$102^$K$6)-1</f>
        <v>1.3224822716543807</v>
      </c>
      <c r="Z89" s="80">
        <f t="shared" ref="Z89:AK89" si="20">(Z$96^$J$6)*(Z$113^$M$6)+(Z$102^$K$6)-1</f>
        <v>1.3118152623167085</v>
      </c>
      <c r="AA89" s="80">
        <f t="shared" si="20"/>
        <v>1.3050754934851003</v>
      </c>
      <c r="AB89" s="80">
        <f t="shared" si="20"/>
        <v>1.3130856832967379</v>
      </c>
      <c r="AC89" s="80">
        <f t="shared" si="20"/>
        <v>1.3368265871895026</v>
      </c>
      <c r="AD89" s="80">
        <f t="shared" si="20"/>
        <v>1.3292224361921425</v>
      </c>
      <c r="AE89" s="80">
        <f t="shared" si="20"/>
        <v>1.3192037474607337</v>
      </c>
      <c r="AF89" s="80">
        <f t="shared" si="20"/>
        <v>1.3192037474607337</v>
      </c>
      <c r="AG89" s="80">
        <f t="shared" si="20"/>
        <v>1.3192037474607337</v>
      </c>
      <c r="AH89" s="80">
        <f t="shared" si="20"/>
        <v>1.3192037474607337</v>
      </c>
      <c r="AI89" s="80">
        <f t="shared" si="20"/>
        <v>1.3192037474607337</v>
      </c>
      <c r="AJ89" s="80">
        <f t="shared" si="20"/>
        <v>1.3192037474607337</v>
      </c>
      <c r="AK89" s="80">
        <f t="shared" si="20"/>
        <v>1.3192037474607337</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Emergency</v>
      </c>
      <c r="J91" s="86"/>
      <c r="K91" s="86"/>
      <c r="L91" s="86" t="s">
        <v>292</v>
      </c>
      <c r="T91" s="88">
        <f t="shared" ref="T91:X91" si="21">T$79*(1-T$87+T$87/T$89)*T$86</f>
        <v>0</v>
      </c>
      <c r="U91" s="88">
        <f t="shared" si="21"/>
        <v>0</v>
      </c>
      <c r="V91" s="88">
        <f t="shared" si="21"/>
        <v>0</v>
      </c>
      <c r="W91" s="88">
        <f t="shared" si="21"/>
        <v>0</v>
      </c>
      <c r="X91" s="88">
        <f t="shared" si="21"/>
        <v>0</v>
      </c>
      <c r="Y91" s="88">
        <f>Y$79*(1-Y$87+Y$87/Y$89)*Y$86</f>
        <v>11.315767781042984</v>
      </c>
      <c r="Z91" s="88">
        <f t="shared" ref="Z91:AK91" si="22">Z$79*(1-Z$87+Z$87/Z$89)*Z$86</f>
        <v>11.536836701950451</v>
      </c>
      <c r="AA91" s="88">
        <f t="shared" si="22"/>
        <v>10.980217150514715</v>
      </c>
      <c r="AB91" s="88">
        <f t="shared" si="22"/>
        <v>9.9264162039214821</v>
      </c>
      <c r="AC91" s="88">
        <f t="shared" si="22"/>
        <v>8.8555487151527235</v>
      </c>
      <c r="AD91" s="88">
        <f t="shared" si="22"/>
        <v>8.2968643854590347</v>
      </c>
      <c r="AE91" s="88">
        <f t="shared" si="22"/>
        <v>10.770257453933334</v>
      </c>
      <c r="AF91" s="88">
        <f t="shared" si="22"/>
        <v>9.6292314873820324</v>
      </c>
      <c r="AG91" s="88">
        <f t="shared" si="22"/>
        <v>7.2539585732536569</v>
      </c>
      <c r="AH91" s="88">
        <f t="shared" si="22"/>
        <v>7.1385506572766921</v>
      </c>
      <c r="AI91" s="88">
        <f t="shared" si="22"/>
        <v>7.121278324892093</v>
      </c>
      <c r="AJ91" s="88">
        <f t="shared" si="22"/>
        <v>7.4056671383971375</v>
      </c>
      <c r="AK91" s="88">
        <f t="shared" si="22"/>
        <v>7.347661246014745</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Emergency</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-2.354630409260094</v>
      </c>
      <c r="Z98" s="88">
        <f t="shared" si="24"/>
        <v>-2.2748399840586497</v>
      </c>
      <c r="AA98" s="88">
        <f t="shared" si="24"/>
        <v>-2.0897296843809867</v>
      </c>
      <c r="AB98" s="88">
        <f t="shared" si="24"/>
        <v>-1.9679278813497318</v>
      </c>
      <c r="AC98" s="88">
        <f t="shared" si="24"/>
        <v>-1.9643409432186545</v>
      </c>
      <c r="AD98" s="88">
        <f t="shared" si="24"/>
        <v>-1.7770540244395898</v>
      </c>
      <c r="AE98" s="88">
        <f t="shared" si="24"/>
        <v>-2.2008963010987279</v>
      </c>
      <c r="AF98" s="88">
        <f t="shared" si="24"/>
        <v>-1.9677282603177497</v>
      </c>
      <c r="AG98" s="88">
        <f t="shared" si="24"/>
        <v>-1.4823425215677486</v>
      </c>
      <c r="AH98" s="88">
        <f t="shared" si="24"/>
        <v>-1.4587589761903397</v>
      </c>
      <c r="AI98" s="88">
        <f t="shared" si="24"/>
        <v>-1.4552293843844606</v>
      </c>
      <c r="AJ98" s="88">
        <f t="shared" si="24"/>
        <v>-1.5133440850213076</v>
      </c>
      <c r="AK98" s="88">
        <f t="shared" si="24"/>
        <v>-1.5014906122020748</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Emergency</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3.6157659999999999E-3</v>
      </c>
      <c r="AD107" s="85">
        <f>SUMIFS(Inp_Reinstatement!AD:AD,Inp_Reinstatement!$E:$E,$E107,Inp_Reinstatement!$F:$F,$F107,Inp_Reinstatement!$H:$H,$H107)</f>
        <v>3.9899999999999999E-6</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3.8199999999999998E-6</v>
      </c>
      <c r="AH107" s="85">
        <f>SUMIFS(Inp_Reinstatement!AH:AH,Inp_Reinstatement!$E:$E,$E107,Inp_Reinstatement!$F:$F,$F107,Inp_Reinstatement!$H:$H,$H107)</f>
        <v>3.8099999999999999E-6</v>
      </c>
      <c r="AI107" s="85">
        <f>SUMIFS(Inp_Reinstatement!AI:AI,Inp_Reinstatement!$E:$E,$E107,Inp_Reinstatement!$F:$F,$F107,Inp_Reinstatement!$H:$H,$H107)</f>
        <v>3.7799999999999998E-6</v>
      </c>
      <c r="AJ107" s="85">
        <f>SUMIFS(Inp_Reinstatement!AJ:AJ,Inp_Reinstatement!$E:$E,$E107,Inp_Reinstatement!$F:$F,$F107,Inp_Reinstatement!$H:$H,$H107)</f>
        <v>3.6500000000000002E-6</v>
      </c>
      <c r="AK107" s="85">
        <f>SUMIFS(Inp_Reinstatement!AK:AK,Inp_Reinstatement!$E:$E,$E107,Inp_Reinstatement!$F:$F,$F107,Inp_Reinstatement!$H:$H,$H107)</f>
        <v>3.6399999999999999E-6</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-5.9996599309683268E-4</v>
      </c>
      <c r="AD109" s="88">
        <f t="shared" si="26"/>
        <v>-6.429273071975144E-7</v>
      </c>
      <c r="AE109" s="88">
        <f t="shared" si="26"/>
        <v>0</v>
      </c>
      <c r="AF109" s="88">
        <f t="shared" si="26"/>
        <v>0</v>
      </c>
      <c r="AG109" s="88">
        <f t="shared" si="26"/>
        <v>-5.917318995996201E-7</v>
      </c>
      <c r="AH109" s="88">
        <f t="shared" si="26"/>
        <v>-5.9018286321323384E-7</v>
      </c>
      <c r="AI109" s="88">
        <f t="shared" si="26"/>
        <v>-5.8553575405407463E-7</v>
      </c>
      <c r="AJ109" s="88">
        <f t="shared" si="26"/>
        <v>-5.6539828103105067E-7</v>
      </c>
      <c r="AK109" s="88">
        <f t="shared" si="26"/>
        <v>-5.6384924464466441E-7</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-1.2945040902840965</v>
      </c>
      <c r="Z114" s="88">
        <f t="shared" ref="Z114" si="32">IFERROR(Z$91-Z$91*Z113,0)</f>
        <v>-1.3225217784650596</v>
      </c>
      <c r="AA114" s="88">
        <f t="shared" ref="AA114" si="33">IFERROR(AA$91-AA$91*AA113,0)</f>
        <v>-1.2600654813858529</v>
      </c>
      <c r="AB114" s="88">
        <f t="shared" ref="AB114" si="34">IFERROR(AB$91-AB$91*AB113,0)</f>
        <v>-1.1398909185428376</v>
      </c>
      <c r="AC114" s="88">
        <f t="shared" ref="AC114" si="35">IFERROR(AC$91-AC$91*AC113,0)</f>
        <v>-1.0184433081966198</v>
      </c>
      <c r="AD114" s="88">
        <f t="shared" ref="AD114" si="36">IFERROR(AD$91-AD$91*AD113,0)</f>
        <v>-0.95445988129705661</v>
      </c>
      <c r="AE114" s="88">
        <f t="shared" ref="AE114" si="37">IFERROR(AE$91-AE$91*AE113,0)</f>
        <v>-1.2370102393136921</v>
      </c>
      <c r="AF114" s="88">
        <f t="shared" ref="AF114" si="38">IFERROR(AF$91-AF$91*AF113,0)</f>
        <v>-1.1059585156214879</v>
      </c>
      <c r="AG114" s="88">
        <f t="shared" ref="AG114" si="39">IFERROR(AG$91-AG$91*AG113,0)</f>
        <v>-0.83314823893973511</v>
      </c>
      <c r="AH114" s="88">
        <f t="shared" ref="AH114" si="40">IFERROR(AH$91-AH$91*AH113,0)</f>
        <v>-0.81989314505066346</v>
      </c>
      <c r="AI114" s="88">
        <f t="shared" ref="AI114" si="41">IFERROR(AI$91-AI$91*AI113,0)</f>
        <v>-0.81790934363199153</v>
      </c>
      <c r="AJ114" s="88">
        <f t="shared" ref="AJ114" si="42">IFERROR(AJ$91-AJ$91*AJ113,0)</f>
        <v>-0.85057261800186534</v>
      </c>
      <c r="AK114" s="88">
        <f t="shared" ref="AK114" si="43">IFERROR(AK$91-AK$91*AK113,0)</f>
        <v>-0.8439103925978344</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Emergency</v>
      </c>
      <c r="H120" s="83" t="s">
        <v>438</v>
      </c>
      <c r="L120" s="79" t="s">
        <v>292</v>
      </c>
      <c r="M120" s="79" t="str">
        <f>E120&amp;"_"&amp;G120&amp;"_"&amp;H120</f>
        <v>Lon_Emergency_Labour</v>
      </c>
      <c r="R120" s="14"/>
      <c r="T120" s="80">
        <f t="shared" ref="T120:AK120" si="44">T98*$J$6</f>
        <v>0</v>
      </c>
      <c r="U120" s="80">
        <f t="shared" si="44"/>
        <v>0</v>
      </c>
      <c r="V120" s="80">
        <f t="shared" si="44"/>
        <v>0</v>
      </c>
      <c r="W120" s="80">
        <f t="shared" si="44"/>
        <v>0</v>
      </c>
      <c r="X120" s="80">
        <f t="shared" si="44"/>
        <v>0</v>
      </c>
      <c r="Y120" s="80">
        <f t="shared" si="44"/>
        <v>-2.354630409260094</v>
      </c>
      <c r="Z120" s="80">
        <f t="shared" si="44"/>
        <v>-2.2748399840586497</v>
      </c>
      <c r="AA120" s="80">
        <f t="shared" si="44"/>
        <v>-2.0897296843809867</v>
      </c>
      <c r="AB120" s="80">
        <f t="shared" si="44"/>
        <v>-1.9679278813497318</v>
      </c>
      <c r="AC120" s="80">
        <f t="shared" si="44"/>
        <v>-1.9643409432186545</v>
      </c>
      <c r="AD120" s="80">
        <f t="shared" si="44"/>
        <v>-1.7770540244395898</v>
      </c>
      <c r="AE120" s="80">
        <f t="shared" si="44"/>
        <v>-2.2008963010987279</v>
      </c>
      <c r="AF120" s="80">
        <f t="shared" si="44"/>
        <v>-1.9677282603177497</v>
      </c>
      <c r="AG120" s="80">
        <f t="shared" si="44"/>
        <v>-1.4823425215677486</v>
      </c>
      <c r="AH120" s="80">
        <f t="shared" si="44"/>
        <v>-1.4587589761903397</v>
      </c>
      <c r="AI120" s="80">
        <f t="shared" si="44"/>
        <v>-1.4552293843844606</v>
      </c>
      <c r="AJ120" s="80">
        <f t="shared" si="44"/>
        <v>-1.5133440850213076</v>
      </c>
      <c r="AK120" s="80">
        <f t="shared" si="44"/>
        <v>-1.5014906122020748</v>
      </c>
      <c r="AM120" s="80">
        <f>SUM(T120:X120)</f>
        <v>0</v>
      </c>
      <c r="AN120" s="80">
        <f>SUM(Y120:AF120)</f>
        <v>-16.597147488124186</v>
      </c>
      <c r="AO120" s="80">
        <f>SUM(AG120:AK120)</f>
        <v>-7.4111655793659317</v>
      </c>
      <c r="AR120" s="29"/>
    </row>
    <row r="121" spans="3:57" s="79" customFormat="1">
      <c r="E121" s="87" t="str">
        <f>Cover!$F$13</f>
        <v>Lon</v>
      </c>
      <c r="G121" s="86" t="str">
        <f t="shared" ref="G121:G138" si="45">$A$1</f>
        <v>Emergency</v>
      </c>
      <c r="H121" s="83" t="s">
        <v>349</v>
      </c>
      <c r="L121" s="79" t="s">
        <v>292</v>
      </c>
      <c r="M121" s="79" t="str">
        <f t="shared" ref="M121:M138" si="46">E121&amp;"_"&amp;G121&amp;"_"&amp;H121</f>
        <v>Lon_Emergency_Sparsity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Emergency</v>
      </c>
      <c r="H122" s="83" t="s">
        <v>246</v>
      </c>
      <c r="L122" s="79" t="s">
        <v>292</v>
      </c>
      <c r="M122" s="79" t="str">
        <f t="shared" si="46"/>
        <v>Lon_Emergency_Urbanity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-5.9996599309683268E-4</v>
      </c>
      <c r="AD122" s="80">
        <f t="shared" si="48"/>
        <v>-6.429273071975144E-7</v>
      </c>
      <c r="AE122" s="80">
        <f t="shared" si="48"/>
        <v>0</v>
      </c>
      <c r="AF122" s="80">
        <f t="shared" si="48"/>
        <v>0</v>
      </c>
      <c r="AG122" s="80">
        <f t="shared" si="48"/>
        <v>-5.917318995996201E-7</v>
      </c>
      <c r="AH122" s="80">
        <f t="shared" si="48"/>
        <v>-5.9018286321323384E-7</v>
      </c>
      <c r="AI122" s="80">
        <f t="shared" si="48"/>
        <v>-5.8553575405407463E-7</v>
      </c>
      <c r="AJ122" s="80">
        <f t="shared" si="48"/>
        <v>-5.6539828103105067E-7</v>
      </c>
      <c r="AK122" s="80">
        <f t="shared" si="48"/>
        <v>-5.6384924464466441E-7</v>
      </c>
      <c r="AM122" s="80">
        <f>SUM(T122:X122)</f>
        <v>0</v>
      </c>
      <c r="AN122" s="80">
        <f>SUM(Y122:AF122)</f>
        <v>-6.0060892040403021E-4</v>
      </c>
      <c r="AO122" s="80">
        <f>SUM(AG122:AK122)</f>
        <v>-2.8966980425426436E-6</v>
      </c>
      <c r="AR122" s="29"/>
    </row>
    <row r="123" spans="3:57" s="79" customFormat="1">
      <c r="E123" s="87" t="str">
        <f>Cover!$F$13</f>
        <v>Lon</v>
      </c>
      <c r="G123" s="86" t="str">
        <f t="shared" si="45"/>
        <v>Emergency</v>
      </c>
      <c r="H123" s="83" t="s">
        <v>247</v>
      </c>
      <c r="L123" s="79" t="s">
        <v>292</v>
      </c>
      <c r="M123" s="79" t="str">
        <f t="shared" si="46"/>
        <v>Lon_Emergency_Urbanity productivity</v>
      </c>
      <c r="R123" s="14"/>
      <c r="T123" s="80">
        <f t="shared" ref="T123:AK123" si="49">T114*$M$6</f>
        <v>0</v>
      </c>
      <c r="U123" s="80">
        <f t="shared" si="49"/>
        <v>0</v>
      </c>
      <c r="V123" s="80">
        <f t="shared" si="49"/>
        <v>0</v>
      </c>
      <c r="W123" s="80">
        <f t="shared" si="49"/>
        <v>0</v>
      </c>
      <c r="X123" s="80">
        <f t="shared" si="49"/>
        <v>0</v>
      </c>
      <c r="Y123" s="80">
        <f t="shared" si="49"/>
        <v>-1.2945040902840965</v>
      </c>
      <c r="Z123" s="80">
        <f t="shared" si="49"/>
        <v>-1.3225217784650596</v>
      </c>
      <c r="AA123" s="80">
        <f t="shared" si="49"/>
        <v>-1.2600654813858529</v>
      </c>
      <c r="AB123" s="80">
        <f t="shared" si="49"/>
        <v>-1.1398909185428376</v>
      </c>
      <c r="AC123" s="80">
        <f t="shared" si="49"/>
        <v>-1.0184433081966198</v>
      </c>
      <c r="AD123" s="80">
        <f t="shared" si="49"/>
        <v>-0.95445988129705661</v>
      </c>
      <c r="AE123" s="80">
        <f t="shared" si="49"/>
        <v>-1.2370102393136921</v>
      </c>
      <c r="AF123" s="80">
        <f t="shared" si="49"/>
        <v>-1.1059585156214879</v>
      </c>
      <c r="AG123" s="80">
        <f t="shared" si="49"/>
        <v>-0.83314823893973511</v>
      </c>
      <c r="AH123" s="80">
        <f t="shared" si="49"/>
        <v>-0.81989314505066346</v>
      </c>
      <c r="AI123" s="80">
        <f t="shared" si="49"/>
        <v>-0.81790934363199153</v>
      </c>
      <c r="AJ123" s="80">
        <f t="shared" si="49"/>
        <v>-0.85057261800186534</v>
      </c>
      <c r="AK123" s="80">
        <f t="shared" si="49"/>
        <v>-0.8439103925978344</v>
      </c>
      <c r="AM123" s="80">
        <f>SUM(T123:X123)</f>
        <v>0</v>
      </c>
      <c r="AN123" s="80">
        <f>SUM(Y123:AF123)</f>
        <v>-9.3328542131067032</v>
      </c>
      <c r="AO123" s="80">
        <f>SUM(AG123:AK123)</f>
        <v>-4.1654337382220898</v>
      </c>
      <c r="AR123" s="29"/>
    </row>
    <row r="124" spans="3:57" s="79" customFormat="1">
      <c r="E124" s="87" t="str">
        <f>Cover!$F$13</f>
        <v>Lon</v>
      </c>
      <c r="G124" s="86" t="str">
        <f t="shared" si="45"/>
        <v>Emergency</v>
      </c>
      <c r="H124" s="79" t="s">
        <v>567</v>
      </c>
      <c r="I124" s="99" t="str">
        <f>IFERROR(INDEX(Inp_Factors!$R$11:$R$50,MATCH($M124,Inp_Factors!$I$11:$I$50,0)),"NA")</f>
        <v>NA</v>
      </c>
      <c r="L124" s="79" t="s">
        <v>292</v>
      </c>
      <c r="M124" s="80" t="str">
        <f t="shared" si="46"/>
        <v>Lon_Emergency_Plant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Emergency</v>
      </c>
      <c r="H125" s="79" t="s">
        <v>571</v>
      </c>
      <c r="I125" s="99" t="str">
        <f>IFERROR(INDEX(Inp_Factors!$R$11:$R$50,MATCH($M125,Inp_Factors!$I$11:$I$50,0)),"NA")</f>
        <v>NA</v>
      </c>
      <c r="L125" s="79" t="s">
        <v>292</v>
      </c>
      <c r="M125" s="80" t="str">
        <f t="shared" si="46"/>
        <v>Lon_Emergency_Repex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Emergency</v>
      </c>
      <c r="H126" s="79" t="s">
        <v>577</v>
      </c>
      <c r="I126" s="99" t="str">
        <f>IFERROR(INDEX(Inp_Factors!$R$11:$R$50,MATCH($M126,Inp_Factors!$I$11:$I$50,0)),"NA")</f>
        <v>NA</v>
      </c>
      <c r="L126" s="79" t="s">
        <v>292</v>
      </c>
      <c r="M126" s="80" t="str">
        <f t="shared" si="46"/>
        <v>Lon_Emergency_Parking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Emergency</v>
      </c>
      <c r="H127" s="79" t="s">
        <v>573</v>
      </c>
      <c r="I127" s="99" t="str">
        <f>IFERROR(INDEX(Inp_Factors!$R$11:$R$50,MATCH($M127,Inp_Factors!$I$11:$I$50,0)),"NA")</f>
        <v>NA</v>
      </c>
      <c r="L127" s="79" t="s">
        <v>292</v>
      </c>
      <c r="M127" s="80" t="str">
        <f t="shared" si="46"/>
        <v>Lon_Emergency_London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Emergency</v>
      </c>
      <c r="H128" s="79" t="s">
        <v>574</v>
      </c>
      <c r="I128" s="99" t="str">
        <f>IFERROR(INDEX(Inp_Factors!$R$11:$R$50,MATCH($M128,Inp_Factors!$I$11:$I$50,0)),"NA")</f>
        <v>NA</v>
      </c>
      <c r="L128" s="79" t="s">
        <v>292</v>
      </c>
      <c r="M128" s="80" t="str">
        <f t="shared" si="46"/>
        <v>Lon_Emergency_Traffic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Emergency</v>
      </c>
      <c r="H129" s="79" t="s">
        <v>575</v>
      </c>
      <c r="I129" s="99" t="str">
        <f>IFERROR(INDEX(Inp_Factors!$R$11:$R$50,MATCH($M129,Inp_Factors!$I$11:$I$50,0)),"NA")</f>
        <v>NA</v>
      </c>
      <c r="L129" s="79" t="s">
        <v>292</v>
      </c>
      <c r="M129" s="80" t="str">
        <f t="shared" si="46"/>
        <v>Lon_Emergency_London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Emergency</v>
      </c>
      <c r="H130" s="79" t="s">
        <v>576</v>
      </c>
      <c r="I130" s="99" t="str">
        <f>IFERROR(INDEX(Inp_Factors!$R$11:$R$50,MATCH($M130,Inp_Factors!$I$11:$I$50,0)),"NA")</f>
        <v>NA</v>
      </c>
      <c r="L130" s="79" t="s">
        <v>292</v>
      </c>
      <c r="M130" s="80" t="str">
        <f t="shared" si="46"/>
        <v>Lon_Emergency_London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Emergency</v>
      </c>
      <c r="H131" s="79" t="s">
        <v>572</v>
      </c>
      <c r="I131" s="99" t="str">
        <f>IFERROR(INDEX(Inp_Factors!$R$11:$R$50,MATCH($M131,Inp_Factors!$I$11:$I$50,0)),"NA")</f>
        <v>NA</v>
      </c>
      <c r="L131" s="79" t="s">
        <v>292</v>
      </c>
      <c r="M131" s="80" t="str">
        <f t="shared" si="46"/>
        <v>Lon_Emergency_Locksmiths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Emergency</v>
      </c>
      <c r="H132" s="79" t="s">
        <v>570</v>
      </c>
      <c r="I132" s="99" t="str">
        <f>IFERROR(INDEX(Inp_Factors!$R$11:$R$50,MATCH($M132,Inp_Factors!$I$11:$I$50,0)),"NA")</f>
        <v>NA</v>
      </c>
      <c r="L132" s="79" t="s">
        <v>292</v>
      </c>
      <c r="M132" s="80" t="str">
        <f t="shared" si="46"/>
        <v>Lon_Emergency_Repex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Emergency</v>
      </c>
      <c r="H133" s="79" t="s">
        <v>579</v>
      </c>
      <c r="I133" s="99" t="str">
        <f>IFERROR(INDEX(Inp_Factors!$R$11:$R$50,MATCH($M133,Inp_Factors!$I$11:$I$50,0)),"NA")</f>
        <v>NA</v>
      </c>
      <c r="L133" s="79" t="s">
        <v>292</v>
      </c>
      <c r="M133" s="80" t="str">
        <f t="shared" si="46"/>
        <v>Lon_Emergency_Facilities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Emergency</v>
      </c>
      <c r="H134" s="83" t="s">
        <v>448</v>
      </c>
      <c r="I134" s="99" t="str">
        <f>IFERROR(INDEX(Inp_Factors!$R$11:$R$50,MATCH($M134,Inp_Factors!$I$11:$I$50,0)),"NA")</f>
        <v>NA</v>
      </c>
      <c r="L134" s="79" t="s">
        <v>292</v>
      </c>
      <c r="M134" s="80" t="str">
        <f t="shared" si="46"/>
        <v>Lon_Emergency_[Other]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Emergency</v>
      </c>
      <c r="H135" s="83" t="s">
        <v>448</v>
      </c>
      <c r="I135" s="99" t="str">
        <f>IFERROR(INDEX(Inp_Factors!$R$11:$R$50,MATCH($M135,Inp_Factors!$I$11:$I$50,0)),"NA")</f>
        <v>NA</v>
      </c>
      <c r="L135" s="79" t="s">
        <v>292</v>
      </c>
      <c r="M135" s="80" t="str">
        <f t="shared" si="46"/>
        <v>Lon_Emergency_[Other]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Emergency</v>
      </c>
      <c r="H136" s="83" t="s">
        <v>448</v>
      </c>
      <c r="I136" s="99" t="str">
        <f>IFERROR(INDEX(Inp_Factors!$R$11:$R$50,MATCH($M136,Inp_Factors!$I$11:$I$50,0)),"NA")</f>
        <v>NA</v>
      </c>
      <c r="L136" s="79" t="s">
        <v>292</v>
      </c>
      <c r="M136" s="80" t="str">
        <f t="shared" si="46"/>
        <v>Lon_Emergency_[Other]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Emergency</v>
      </c>
      <c r="H137" s="83" t="s">
        <v>448</v>
      </c>
      <c r="I137" s="99" t="str">
        <f>IFERROR(INDEX(Inp_Factors!$R$11:$R$50,MATCH($M137,Inp_Factors!$I$11:$I$50,0)),"NA")</f>
        <v>NA</v>
      </c>
      <c r="L137" s="79" t="s">
        <v>292</v>
      </c>
      <c r="M137" s="80" t="str">
        <f t="shared" si="46"/>
        <v>Lon_Emergency_[Other]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Emergency</v>
      </c>
      <c r="H138" s="83" t="s">
        <v>448</v>
      </c>
      <c r="I138" s="99" t="str">
        <f>IFERROR(INDEX(Inp_Factors!$R$11:$R$50,MATCH($M138,Inp_Factors!$I$11:$I$50,0)),"NA")</f>
        <v>NA</v>
      </c>
      <c r="L138" s="79" t="s">
        <v>292</v>
      </c>
      <c r="M138" s="80" t="str">
        <f t="shared" si="46"/>
        <v>Lon_Emergency_[Other]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-3.6491344995441906</v>
      </c>
      <c r="Z140" s="80">
        <f t="shared" si="53"/>
        <v>-3.5973617625237093</v>
      </c>
      <c r="AA140" s="80">
        <f t="shared" si="53"/>
        <v>-3.3497951657668397</v>
      </c>
      <c r="AB140" s="80">
        <f t="shared" si="53"/>
        <v>-3.1078187998925695</v>
      </c>
      <c r="AC140" s="80">
        <f t="shared" si="53"/>
        <v>-2.9833842174083713</v>
      </c>
      <c r="AD140" s="80">
        <f t="shared" si="53"/>
        <v>-2.7315145486639536</v>
      </c>
      <c r="AE140" s="80">
        <f t="shared" si="53"/>
        <v>-3.4379065404124201</v>
      </c>
      <c r="AF140" s="80">
        <f t="shared" si="53"/>
        <v>-3.0736867759392377</v>
      </c>
      <c r="AG140" s="80">
        <f t="shared" si="53"/>
        <v>-2.3154913522393832</v>
      </c>
      <c r="AH140" s="80">
        <f t="shared" si="53"/>
        <v>-2.2786527114238666</v>
      </c>
      <c r="AI140" s="80">
        <f t="shared" si="53"/>
        <v>-2.273139313552206</v>
      </c>
      <c r="AJ140" s="80">
        <f t="shared" si="53"/>
        <v>-2.3639172684214538</v>
      </c>
      <c r="AK140" s="80">
        <f t="shared" si="53"/>
        <v>-2.3454015686491538</v>
      </c>
      <c r="AM140" s="80">
        <f>SUM(T140:X140)</f>
        <v>0</v>
      </c>
      <c r="AN140" s="80">
        <f>SUM(Y140:AF140)</f>
        <v>-25.93060231015129</v>
      </c>
      <c r="AO140" s="80">
        <f>SUM(AG140:AK140)</f>
        <v>-11.576602214286064</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15.164124714799156</v>
      </c>
      <c r="Z142" s="80">
        <f t="shared" si="54"/>
        <v>15.62966843502006</v>
      </c>
      <c r="AA142" s="80">
        <f t="shared" si="54"/>
        <v>15.163239597203876</v>
      </c>
      <c r="AB142" s="80">
        <f t="shared" si="54"/>
        <v>13.783600717253186</v>
      </c>
      <c r="AC142" s="80">
        <f t="shared" si="54"/>
        <v>12.273291812945311</v>
      </c>
      <c r="AD142" s="80">
        <f t="shared" si="54"/>
        <v>11.591326499497699</v>
      </c>
      <c r="AE142" s="80">
        <f t="shared" si="54"/>
        <v>10.761655234739507</v>
      </c>
      <c r="AF142" s="80">
        <f t="shared" si="54"/>
        <v>9.621540607170779</v>
      </c>
      <c r="AG142" s="80">
        <f t="shared" si="54"/>
        <v>9.7686229466744052</v>
      </c>
      <c r="AH142" s="80">
        <f t="shared" si="54"/>
        <v>9.5716749152070602</v>
      </c>
      <c r="AI142" s="80">
        <f t="shared" si="54"/>
        <v>9.5010299242975123</v>
      </c>
      <c r="AJ142" s="80">
        <f t="shared" si="54"/>
        <v>9.8692972229537936</v>
      </c>
      <c r="AK142" s="80">
        <f t="shared" si="54"/>
        <v>9.7320643288511466</v>
      </c>
      <c r="AM142" s="80">
        <f>SUM(T142:X142)</f>
        <v>0</v>
      </c>
      <c r="AN142" s="80">
        <f>SUM(Y142:AF142)</f>
        <v>103.98844761862958</v>
      </c>
      <c r="AO142" s="80">
        <f>SUM(AG142:AK142)</f>
        <v>48.442689337983914</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0.97987084364259369</v>
      </c>
      <c r="Z144" s="80">
        <f t="shared" si="55"/>
        <v>0.98876409298962964</v>
      </c>
      <c r="AA144" s="80">
        <f t="shared" si="55"/>
        <v>0.99278834021401474</v>
      </c>
      <c r="AB144" s="80">
        <f t="shared" si="55"/>
        <v>0.98938615139691821</v>
      </c>
      <c r="AC144" s="80">
        <f t="shared" si="55"/>
        <v>0.99251416973645745</v>
      </c>
      <c r="AD144" s="80">
        <f t="shared" si="55"/>
        <v>0.99356208163898363</v>
      </c>
      <c r="AE144" s="80">
        <f t="shared" si="55"/>
        <v>1</v>
      </c>
      <c r="AF144" s="80">
        <f t="shared" si="55"/>
        <v>0.99287755867688909</v>
      </c>
      <c r="AG144" s="80">
        <f t="shared" si="55"/>
        <v>0.99317805134457893</v>
      </c>
      <c r="AH144" s="80">
        <f t="shared" si="55"/>
        <v>0.99319159531597623</v>
      </c>
      <c r="AI144" s="80">
        <f t="shared" si="55"/>
        <v>0.99651058503296719</v>
      </c>
      <c r="AJ144" s="80">
        <f t="shared" si="55"/>
        <v>0.99846354148016558</v>
      </c>
      <c r="AK144" s="80">
        <f t="shared" si="55"/>
        <v>0.99849470553154551</v>
      </c>
    </row>
  </sheetData>
  <mergeCells count="1">
    <mergeCell ref="AQ7:AS7"/>
  </mergeCells>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K17:K26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130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1</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Work Execution</v>
      </c>
      <c r="I11" s="80" t="str">
        <f>$A$1</f>
        <v>Maintenance</v>
      </c>
      <c r="J11" s="5" t="s">
        <v>403</v>
      </c>
      <c r="K11" s="5" t="s">
        <v>294</v>
      </c>
      <c r="L11" s="5" t="s">
        <v>292</v>
      </c>
      <c r="M11" s="80" t="str">
        <f>F11&amp;"_"&amp;I11&amp;"_"&amp;K11</f>
        <v>Opex_Maintenance_Gross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13.675106196000002</v>
      </c>
      <c r="Z11" s="16">
        <f>INDEX(Cal_SubmittedCostsOEAdj!Z:Z, MATCH($M11,Cal_SubmittedCostsOEAdj!$K:$K,0))</f>
        <v>11.995758130999999</v>
      </c>
      <c r="AA11" s="16">
        <f>INDEX(Cal_SubmittedCostsOEAdj!AA:AA, MATCH($M11,Cal_SubmittedCostsOEAdj!$K:$K,0))</f>
        <v>17.339275690000004</v>
      </c>
      <c r="AB11" s="16">
        <f>INDEX(Cal_SubmittedCostsOEAdj!AB:AB, MATCH($M11,Cal_SubmittedCostsOEAdj!$K:$K,0))</f>
        <v>17.497058154000001</v>
      </c>
      <c r="AC11" s="16">
        <f>INDEX(Cal_SubmittedCostsOEAdj!AC:AC, MATCH($M11,Cal_SubmittedCostsOEAdj!$K:$K,0))</f>
        <v>18.212160153000003</v>
      </c>
      <c r="AD11" s="16">
        <f>INDEX(Cal_SubmittedCostsOEAdj!AD:AD, MATCH($M11,Cal_SubmittedCostsOEAdj!$K:$K,0))</f>
        <v>17.630353677999999</v>
      </c>
      <c r="AE11" s="16">
        <f>INDEX(Cal_SubmittedCostsOEAdj!AE:AE, MATCH($M11,Cal_SubmittedCostsOEAdj!$K:$K,0))</f>
        <v>17.37169639</v>
      </c>
      <c r="AF11" s="16">
        <f>INDEX(Cal_SubmittedCostsOEAdj!AF:AF, MATCH($M11,Cal_SubmittedCostsOEAdj!$K:$K,0))</f>
        <v>22.606792542713571</v>
      </c>
      <c r="AG11" s="16">
        <f>INDEX(Cal_SubmittedCostsOEAdj!AG:AG, MATCH($M11,Cal_SubmittedCostsOEAdj!$K:$K,0))</f>
        <v>34.99790637711169</v>
      </c>
      <c r="AH11" s="16">
        <f>INDEX(Cal_SubmittedCostsOEAdj!AH:AH, MATCH($M11,Cal_SubmittedCostsOEAdj!$K:$K,0))</f>
        <v>33.7556306133582</v>
      </c>
      <c r="AI11" s="16">
        <f>INDEX(Cal_SubmittedCostsOEAdj!AI:AI, MATCH($M11,Cal_SubmittedCostsOEAdj!$K:$K,0))</f>
        <v>34.226229989005361</v>
      </c>
      <c r="AJ11" s="16">
        <f>INDEX(Cal_SubmittedCostsOEAdj!AJ:AJ, MATCH($M11,Cal_SubmittedCostsOEAdj!$K:$K,0))</f>
        <v>32.378048306055021</v>
      </c>
      <c r="AK11" s="16">
        <f>INDEX(Cal_SubmittedCostsOEAdj!AK:AK, MATCH($M11,Cal_SubmittedCostsOEAdj!$K:$K,0))</f>
        <v>31.993149850870243</v>
      </c>
      <c r="AL11" s="79"/>
      <c r="AM11" s="80">
        <f>SUM(T11:X11)</f>
        <v>0</v>
      </c>
      <c r="AN11" s="80">
        <f>SUM(Y11:AF11)</f>
        <v>136.32820093471358</v>
      </c>
      <c r="AO11" s="80">
        <f>SUM(AG11:AK11)</f>
        <v>167.3509651364005</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Work Execution</v>
      </c>
      <c r="I12" s="80" t="str">
        <f>$A$1</f>
        <v>Maintenance</v>
      </c>
      <c r="J12" s="5" t="s">
        <v>403</v>
      </c>
      <c r="K12" s="5" t="s">
        <v>295</v>
      </c>
      <c r="L12" s="5" t="s">
        <v>292</v>
      </c>
      <c r="M12" s="80" t="str">
        <f>F12&amp;"_"&amp;I12&amp;"_"&amp;K12</f>
        <v>Opex_Maintenance_Net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12.097252613000002</v>
      </c>
      <c r="Z12" s="16">
        <f>INDEX(Cal_SubmittedCostsOEAdj!Z:Z, MATCH($M12,Cal_SubmittedCostsOEAdj!$K:$K,0))</f>
        <v>10.475253356</v>
      </c>
      <c r="AA12" s="16">
        <f>INDEX(Cal_SubmittedCostsOEAdj!AA:AA, MATCH($M12,Cal_SubmittedCostsOEAdj!$K:$K,0))</f>
        <v>15.679119601000004</v>
      </c>
      <c r="AB12" s="16">
        <f>INDEX(Cal_SubmittedCostsOEAdj!AB:AB, MATCH($M12,Cal_SubmittedCostsOEAdj!$K:$K,0))</f>
        <v>14.297901026000002</v>
      </c>
      <c r="AC12" s="16">
        <f>INDEX(Cal_SubmittedCostsOEAdj!AC:AC, MATCH($M12,Cal_SubmittedCostsOEAdj!$K:$K,0))</f>
        <v>14.959112806000004</v>
      </c>
      <c r="AD12" s="16">
        <f>INDEX(Cal_SubmittedCostsOEAdj!AD:AD, MATCH($M12,Cal_SubmittedCostsOEAdj!$K:$K,0))</f>
        <v>14.33442653</v>
      </c>
      <c r="AE12" s="16">
        <f>INDEX(Cal_SubmittedCostsOEAdj!AE:AE, MATCH($M12,Cal_SubmittedCostsOEAdj!$K:$K,0))</f>
        <v>14.699912602000001</v>
      </c>
      <c r="AF12" s="16">
        <f>INDEX(Cal_SubmittedCostsOEAdj!AF:AF, MATCH($M12,Cal_SubmittedCostsOEAdj!$K:$K,0))</f>
        <v>19.287510530653268</v>
      </c>
      <c r="AG12" s="16">
        <f>INDEX(Cal_SubmittedCostsOEAdj!AG:AG, MATCH($M12,Cal_SubmittedCostsOEAdj!$K:$K,0))</f>
        <v>31.529423186283175</v>
      </c>
      <c r="AH12" s="16">
        <f>INDEX(Cal_SubmittedCostsOEAdj!AH:AH, MATCH($M12,Cal_SubmittedCostsOEAdj!$K:$K,0))</f>
        <v>30.278704545174804</v>
      </c>
      <c r="AI12" s="16">
        <f>INDEX(Cal_SubmittedCostsOEAdj!AI:AI, MATCH($M12,Cal_SubmittedCostsOEAdj!$K:$K,0))</f>
        <v>30.701494191255076</v>
      </c>
      <c r="AJ12" s="16">
        <f>INDEX(Cal_SubmittedCostsOEAdj!AJ:AJ, MATCH($M12,Cal_SubmittedCostsOEAdj!$K:$K,0))</f>
        <v>28.94103581127348</v>
      </c>
      <c r="AK12" s="16">
        <f>INDEX(Cal_SubmittedCostsOEAdj!AK:AK, MATCH($M12,Cal_SubmittedCostsOEAdj!$K:$K,0))</f>
        <v>28.483894938796293</v>
      </c>
      <c r="AL12" s="79"/>
      <c r="AM12" s="80">
        <f>SUM(T12:X12)</f>
        <v>0</v>
      </c>
      <c r="AN12" s="80">
        <f>SUM(Y12:AF12)</f>
        <v>115.83048906465328</v>
      </c>
      <c r="AO12" s="80">
        <f>SUM(AG12:AK12)</f>
        <v>149.93455267278281</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INDEX(Lists!M$34:M$89,MATCH(Cal_Maintenance!$I17,Lists!$P$34:$P$89,0),)</f>
        <v>Opex</v>
      </c>
      <c r="G17" s="80">
        <f>INDEX(Lists!N$34:N$89,MATCH(Cal_Maintenance!$I17,Lists!$P$34:$P$89,0),)</f>
        <v>0</v>
      </c>
      <c r="H17" s="80" t="str">
        <f>INDEX(Lists!O$34:O$89,MATCH(Cal_Maintenance!$I17,Lists!$P$34:$P$89,0),)</f>
        <v>Work Execution</v>
      </c>
      <c r="I17" s="80" t="str">
        <f>$A$1</f>
        <v>Maintenance</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INDEX(Lists!M$34:M$89,MATCH(Cal_Maintenance!$I18,Lists!$P$34:$P$89,0),)</f>
        <v>Opex</v>
      </c>
      <c r="G18" s="80">
        <f>INDEX(Lists!N$34:N$89,MATCH(Cal_Maintenance!$I18,Lists!$P$34:$P$89,0),)</f>
        <v>0</v>
      </c>
      <c r="H18" s="80" t="str">
        <f>INDEX(Lists!O$34:O$89,MATCH(Cal_Maintenance!$I18,Lists!$P$34:$P$89,0),)</f>
        <v>Work Execution</v>
      </c>
      <c r="I18" s="80" t="str">
        <f t="shared" ref="I18:I26" si="3">$A$1</f>
        <v>Maintenance</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INDEX(Lists!M$34:M$89,MATCH(Cal_Maintenance!$I19,Lists!$P$34:$P$89,0),)</f>
        <v>Opex</v>
      </c>
      <c r="G19" s="80">
        <f>INDEX(Lists!N$34:N$89,MATCH(Cal_Maintenance!$I19,Lists!$P$34:$P$89,0),)</f>
        <v>0</v>
      </c>
      <c r="H19" s="80" t="str">
        <f>INDEX(Lists!O$34:O$89,MATCH(Cal_Maintenance!$I19,Lists!$P$34:$P$89,0),)</f>
        <v>Work Execution</v>
      </c>
      <c r="I19" s="80" t="str">
        <f t="shared" si="3"/>
        <v>Maintenance</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INDEX(Lists!M$34:M$89,MATCH(Cal_Maintenance!$I20,Lists!$P$34:$P$89,0),)</f>
        <v>Opex</v>
      </c>
      <c r="G20" s="80">
        <f>INDEX(Lists!N$34:N$89,MATCH(Cal_Maintenance!$I20,Lists!$P$34:$P$89,0),)</f>
        <v>0</v>
      </c>
      <c r="H20" s="80" t="str">
        <f>INDEX(Lists!O$34:O$89,MATCH(Cal_Maintenance!$I20,Lists!$P$34:$P$89,0),)</f>
        <v>Work Execution</v>
      </c>
      <c r="I20" s="80" t="str">
        <f t="shared" si="3"/>
        <v>Maintenance</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INDEX(Lists!M$34:M$89,MATCH(Cal_Maintenance!$I21,Lists!$P$34:$P$89,0),)</f>
        <v>Opex</v>
      </c>
      <c r="G21" s="80">
        <f>INDEX(Lists!N$34:N$89,MATCH(Cal_Maintenance!$I21,Lists!$P$34:$P$89,0),)</f>
        <v>0</v>
      </c>
      <c r="H21" s="80" t="str">
        <f>INDEX(Lists!O$34:O$89,MATCH(Cal_Maintenance!$I21,Lists!$P$34:$P$89,0),)</f>
        <v>Work Execution</v>
      </c>
      <c r="I21" s="80" t="str">
        <f t="shared" si="3"/>
        <v>Maintenance</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INDEX(Lists!M$34:M$89,MATCH(Cal_Maintenance!$I22,Lists!$P$34:$P$89,0),)</f>
        <v>Opex</v>
      </c>
      <c r="G22" s="80">
        <f>INDEX(Lists!N$34:N$89,MATCH(Cal_Maintenance!$I22,Lists!$P$34:$P$89,0),)</f>
        <v>0</v>
      </c>
      <c r="H22" s="80" t="str">
        <f>INDEX(Lists!O$34:O$89,MATCH(Cal_Maintenance!$I22,Lists!$P$34:$P$89,0),)</f>
        <v>Work Execution</v>
      </c>
      <c r="I22" s="80" t="str">
        <f t="shared" si="3"/>
        <v>Maintenance</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INDEX(Lists!M$34:M$89,MATCH(Cal_Maintenance!$I23,Lists!$P$34:$P$89,0),)</f>
        <v>Opex</v>
      </c>
      <c r="G23" s="80">
        <f>INDEX(Lists!N$34:N$89,MATCH(Cal_Maintenance!$I23,Lists!$P$34:$P$89,0),)</f>
        <v>0</v>
      </c>
      <c r="H23" s="80" t="str">
        <f>INDEX(Lists!O$34:O$89,MATCH(Cal_Maintenance!$I23,Lists!$P$34:$P$89,0),)</f>
        <v>Work Execution</v>
      </c>
      <c r="I23" s="80" t="str">
        <f t="shared" si="3"/>
        <v>Maintenance</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INDEX(Lists!M$34:M$89,MATCH(Cal_Maintenance!$I24,Lists!$P$34:$P$89,0),)</f>
        <v>Opex</v>
      </c>
      <c r="G24" s="80">
        <f>INDEX(Lists!N$34:N$89,MATCH(Cal_Maintenance!$I24,Lists!$P$34:$P$89,0),)</f>
        <v>0</v>
      </c>
      <c r="H24" s="80" t="str">
        <f>INDEX(Lists!O$34:O$89,MATCH(Cal_Maintenance!$I24,Lists!$P$34:$P$89,0),)</f>
        <v>Work Execution</v>
      </c>
      <c r="I24" s="80" t="str">
        <f t="shared" si="3"/>
        <v>Maintenance</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INDEX(Lists!M$34:M$89,MATCH(Cal_Maintenance!$I25,Lists!$P$34:$P$89,0),)</f>
        <v>Opex</v>
      </c>
      <c r="G25" s="80">
        <f>INDEX(Lists!N$34:N$89,MATCH(Cal_Maintenance!$I25,Lists!$P$34:$P$89,0),)</f>
        <v>0</v>
      </c>
      <c r="H25" s="80" t="str">
        <f>INDEX(Lists!O$34:O$89,MATCH(Cal_Maintenance!$I25,Lists!$P$34:$P$89,0),)</f>
        <v>Work Execution</v>
      </c>
      <c r="I25" s="80" t="str">
        <f t="shared" si="3"/>
        <v>Maintenance</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INDEX(Lists!M$34:M$89,MATCH(Cal_Maintenance!$I26,Lists!$P$34:$P$89,0),)</f>
        <v>Opex</v>
      </c>
      <c r="G26" s="80">
        <f>INDEX(Lists!N$34:N$89,MATCH(Cal_Maintenance!$I26,Lists!$P$34:$P$89,0),)</f>
        <v>0</v>
      </c>
      <c r="H26" s="80" t="str">
        <f>INDEX(Lists!O$34:O$89,MATCH(Cal_Maintenance!$I26,Lists!$P$34:$P$89,0),)</f>
        <v>Work Execution</v>
      </c>
      <c r="I26" s="80" t="str">
        <f t="shared" si="3"/>
        <v>Maintenance</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13.675106196000002</v>
      </c>
      <c r="Z29" s="80">
        <f t="shared" si="4"/>
        <v>11.995758130999999</v>
      </c>
      <c r="AA29" s="80">
        <f t="shared" si="4"/>
        <v>17.339275690000004</v>
      </c>
      <c r="AB29" s="80">
        <f t="shared" si="4"/>
        <v>17.497058154000001</v>
      </c>
      <c r="AC29" s="80">
        <f t="shared" si="4"/>
        <v>18.212160153000003</v>
      </c>
      <c r="AD29" s="80">
        <f t="shared" si="4"/>
        <v>17.630353677999999</v>
      </c>
      <c r="AE29" s="80">
        <f t="shared" si="4"/>
        <v>17.37169639</v>
      </c>
      <c r="AF29" s="80">
        <f t="shared" si="4"/>
        <v>22.606792542713571</v>
      </c>
      <c r="AG29" s="80">
        <f t="shared" si="4"/>
        <v>34.99790637711169</v>
      </c>
      <c r="AH29" s="80">
        <f t="shared" si="4"/>
        <v>33.7556306133582</v>
      </c>
      <c r="AI29" s="80">
        <f t="shared" si="4"/>
        <v>34.226229989005361</v>
      </c>
      <c r="AJ29" s="80">
        <f t="shared" si="4"/>
        <v>32.378048306055021</v>
      </c>
      <c r="AK29" s="80">
        <f t="shared" si="4"/>
        <v>31.993149850870243</v>
      </c>
      <c r="AL29" s="79"/>
      <c r="AM29" s="80">
        <f>SUM(T29:X29)</f>
        <v>0</v>
      </c>
      <c r="AN29" s="80">
        <f>SUM(Y29:AF29)</f>
        <v>136.32820093471358</v>
      </c>
      <c r="AO29" s="80">
        <f>SUM(AG29:AK29)</f>
        <v>167.3509651364005</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INDEX(Lists!M$34:M$89,MATCH(Cal_Maintenance!$I35,Lists!$P$34:$P$89,0),)</f>
        <v>Opex</v>
      </c>
      <c r="G35" s="80">
        <f>INDEX(Lists!N$34:N$89,MATCH(Cal_Maintenance!$I35,Lists!$P$34:$P$89,0),)</f>
        <v>0</v>
      </c>
      <c r="H35" s="80" t="str">
        <f>INDEX(Lists!O$34:O$89,MATCH(Cal_Maintenance!$I35,Lists!$P$34:$P$89,0),)</f>
        <v>Work Execution</v>
      </c>
      <c r="I35" s="80" t="str">
        <f t="shared" ref="I35:I44" si="5">$A$1</f>
        <v>Maintenance</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INDEX(Lists!M$34:M$89,MATCH(Cal_Maintenance!$I36,Lists!$P$34:$P$89,0),)</f>
        <v>Opex</v>
      </c>
      <c r="G36" s="80">
        <f>INDEX(Lists!N$34:N$89,MATCH(Cal_Maintenance!$I36,Lists!$P$34:$P$89,0),)</f>
        <v>0</v>
      </c>
      <c r="H36" s="80" t="str">
        <f>INDEX(Lists!O$34:O$89,MATCH(Cal_Maintenance!$I36,Lists!$P$34:$P$89,0),)</f>
        <v>Work Execution</v>
      </c>
      <c r="I36" s="80" t="str">
        <f t="shared" si="5"/>
        <v>Maintenance</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INDEX(Lists!M$34:M$89,MATCH(Cal_Maintenance!$I37,Lists!$P$34:$P$89,0),)</f>
        <v>Opex</v>
      </c>
      <c r="G37" s="80">
        <f>INDEX(Lists!N$34:N$89,MATCH(Cal_Maintenance!$I37,Lists!$P$34:$P$89,0),)</f>
        <v>0</v>
      </c>
      <c r="H37" s="80" t="str">
        <f>INDEX(Lists!O$34:O$89,MATCH(Cal_Maintenance!$I37,Lists!$P$34:$P$89,0),)</f>
        <v>Work Execution</v>
      </c>
      <c r="I37" s="80" t="str">
        <f t="shared" si="5"/>
        <v>Maintenance</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INDEX(Lists!M$34:M$89,MATCH(Cal_Maintenance!$I38,Lists!$P$34:$P$89,0),)</f>
        <v>Opex</v>
      </c>
      <c r="G38" s="80">
        <f>INDEX(Lists!N$34:N$89,MATCH(Cal_Maintenance!$I38,Lists!$P$34:$P$89,0),)</f>
        <v>0</v>
      </c>
      <c r="H38" s="80" t="str">
        <f>INDEX(Lists!O$34:O$89,MATCH(Cal_Maintenance!$I38,Lists!$P$34:$P$89,0),)</f>
        <v>Work Execution</v>
      </c>
      <c r="I38" s="80" t="str">
        <f t="shared" si="5"/>
        <v>Maintenance</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INDEX(Lists!M$34:M$89,MATCH(Cal_Maintenance!$I39,Lists!$P$34:$P$89,0),)</f>
        <v>Opex</v>
      </c>
      <c r="G39" s="80">
        <f>INDEX(Lists!N$34:N$89,MATCH(Cal_Maintenance!$I39,Lists!$P$34:$P$89,0),)</f>
        <v>0</v>
      </c>
      <c r="H39" s="80" t="str">
        <f>INDEX(Lists!O$34:O$89,MATCH(Cal_Maintenance!$I39,Lists!$P$34:$P$89,0),)</f>
        <v>Work Execution</v>
      </c>
      <c r="I39" s="80" t="str">
        <f t="shared" si="5"/>
        <v>Maintenance</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INDEX(Lists!M$34:M$89,MATCH(Cal_Maintenance!$I40,Lists!$P$34:$P$89,0),)</f>
        <v>Opex</v>
      </c>
      <c r="G40" s="80">
        <f>INDEX(Lists!N$34:N$89,MATCH(Cal_Maintenance!$I40,Lists!$P$34:$P$89,0),)</f>
        <v>0</v>
      </c>
      <c r="H40" s="80" t="str">
        <f>INDEX(Lists!O$34:O$89,MATCH(Cal_Maintenance!$I40,Lists!$P$34:$P$89,0),)</f>
        <v>Work Execution</v>
      </c>
      <c r="I40" s="80" t="str">
        <f t="shared" si="5"/>
        <v>Maintenance</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INDEX(Lists!M$34:M$89,MATCH(Cal_Maintenance!$I41,Lists!$P$34:$P$89,0),)</f>
        <v>Opex</v>
      </c>
      <c r="G41" s="80">
        <f>INDEX(Lists!N$34:N$89,MATCH(Cal_Maintenance!$I41,Lists!$P$34:$P$89,0),)</f>
        <v>0</v>
      </c>
      <c r="H41" s="80" t="str">
        <f>INDEX(Lists!O$34:O$89,MATCH(Cal_Maintenance!$I41,Lists!$P$34:$P$89,0),)</f>
        <v>Work Execution</v>
      </c>
      <c r="I41" s="80" t="str">
        <f t="shared" si="5"/>
        <v>Maintenance</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INDEX(Lists!M$34:M$89,MATCH(Cal_Maintenance!$I42,Lists!$P$34:$P$89,0),)</f>
        <v>Opex</v>
      </c>
      <c r="G42" s="80">
        <f>INDEX(Lists!N$34:N$89,MATCH(Cal_Maintenance!$I42,Lists!$P$34:$P$89,0),)</f>
        <v>0</v>
      </c>
      <c r="H42" s="80" t="str">
        <f>INDEX(Lists!O$34:O$89,MATCH(Cal_Maintenance!$I42,Lists!$P$34:$P$89,0),)</f>
        <v>Work Execution</v>
      </c>
      <c r="I42" s="80" t="str">
        <f t="shared" si="5"/>
        <v>Maintenance</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INDEX(Lists!M$34:M$89,MATCH(Cal_Maintenance!$I43,Lists!$P$34:$P$89,0),)</f>
        <v>Opex</v>
      </c>
      <c r="G43" s="80">
        <f>INDEX(Lists!N$34:N$89,MATCH(Cal_Maintenance!$I43,Lists!$P$34:$P$89,0),)</f>
        <v>0</v>
      </c>
      <c r="H43" s="80" t="str">
        <f>INDEX(Lists!O$34:O$89,MATCH(Cal_Maintenance!$I43,Lists!$P$34:$P$89,0),)</f>
        <v>Work Execution</v>
      </c>
      <c r="I43" s="80" t="str">
        <f t="shared" si="5"/>
        <v>Maintenance</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INDEX(Lists!M$34:M$89,MATCH(Cal_Maintenance!$I44,Lists!$P$34:$P$89,0),)</f>
        <v>Opex</v>
      </c>
      <c r="G44" s="80">
        <f>INDEX(Lists!N$34:N$89,MATCH(Cal_Maintenance!$I44,Lists!$P$34:$P$89,0),)</f>
        <v>0</v>
      </c>
      <c r="H44" s="80" t="str">
        <f>INDEX(Lists!O$34:O$89,MATCH(Cal_Maintenance!$I44,Lists!$P$34:$P$89,0),)</f>
        <v>Work Execution</v>
      </c>
      <c r="I44" s="80" t="str">
        <f t="shared" si="5"/>
        <v>Maintenance</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_xlfn.IFNA(INDEX(Cal_Reclassifications!I$9:I$229,MATCH(Cal_Maintenance!$M50,Cal_Reclassifications!$M$9:$M$229,0),0),"")</f>
        <v/>
      </c>
      <c r="F50" s="80" t="str">
        <f>INDEX(Lists!M$34:M$89,MATCH(Cal_Maintenance!$I50,Lists!$P$34:$P$89,0),)</f>
        <v>Opex</v>
      </c>
      <c r="G50" s="80">
        <f>INDEX(Lists!N$34:N$89,MATCH(Cal_Maintenance!$I50,Lists!$P$34:$P$89,0),)</f>
        <v>0</v>
      </c>
      <c r="H50" s="80" t="str">
        <f>INDEX(Lists!O$34:O$89,MATCH(Cal_Maintenance!$I50,Lists!$P$34:$P$89,0),)</f>
        <v>Work Execution</v>
      </c>
      <c r="I50" s="80" t="str">
        <f t="shared" ref="I50:I59" si="9">$A$1</f>
        <v>Maintenance</v>
      </c>
      <c r="J50" s="80" t="str">
        <f>_xlfn.IFNA(INDEX(Cal_Reclassifications!J$9:J$229,MATCH(Cal_Maintenance!$M50,Cal_Reclassifications!$M$9:$M$229,0),0),"")</f>
        <v/>
      </c>
      <c r="K50" s="79"/>
      <c r="L50" s="79" t="s">
        <v>292</v>
      </c>
      <c r="M50" s="80" t="str">
        <f t="shared" ref="M50:M59" si="10">I50&amp;"_"&amp;D50</f>
        <v>Maintenance_1</v>
      </c>
      <c r="N50" s="79"/>
      <c r="O50" s="79"/>
      <c r="P50" s="79"/>
      <c r="Q50" s="79"/>
      <c r="R50" s="79"/>
      <c r="S50" s="79"/>
      <c r="T50" s="80" t="str">
        <f>_xlfn.IFNA(INDEX(Cal_Reclassifications!$T$9:$AK$229,MATCH(Cal_Maintenance!$M50,Cal_Reclassifications!$M$9:$M$229,0),MATCH(Cal_Maintenance!T$8,Cal_Reclassifications!$T$7:$AK$7,0)),"")</f>
        <v/>
      </c>
      <c r="U50" s="80" t="str">
        <f>_xlfn.IFNA(INDEX(Cal_Reclassifications!$T$9:$AK$229,MATCH(Cal_Maintenance!$M50,Cal_Reclassifications!$M$9:$M$229,0),MATCH(Cal_Maintenance!U$8,Cal_Reclassifications!$T$7:$AK$7,0)),"")</f>
        <v/>
      </c>
      <c r="V50" s="80" t="str">
        <f>_xlfn.IFNA(INDEX(Cal_Reclassifications!$T$9:$AK$229,MATCH(Cal_Maintenance!$M50,Cal_Reclassifications!$M$9:$M$229,0),MATCH(Cal_Maintenance!V$8,Cal_Reclassifications!$T$7:$AK$7,0)),"")</f>
        <v/>
      </c>
      <c r="W50" s="80" t="str">
        <f>_xlfn.IFNA(INDEX(Cal_Reclassifications!$T$9:$AK$229,MATCH(Cal_Maintenance!$M50,Cal_Reclassifications!$M$9:$M$229,0),MATCH(Cal_Maintenance!W$8,Cal_Reclassifications!$T$7:$AK$7,0)),"")</f>
        <v/>
      </c>
      <c r="X50" s="80" t="str">
        <f>_xlfn.IFNA(INDEX(Cal_Reclassifications!$T$9:$AK$229,MATCH(Cal_Maintenance!$M50,Cal_Reclassifications!$M$9:$M$229,0),MATCH(Cal_Maintenance!X$8,Cal_Reclassifications!$T$7:$AK$7,0)),"")</f>
        <v/>
      </c>
      <c r="Y50" s="80" t="str">
        <f>_xlfn.IFNA(INDEX(Cal_Reclassifications!$T$9:$AK$229,MATCH(Cal_Maintenance!$M50,Cal_Reclassifications!$M$9:$M$229,0),MATCH(Cal_Maintenance!Y$8,Cal_Reclassifications!$T$7:$AK$7,0)),"")</f>
        <v/>
      </c>
      <c r="Z50" s="80" t="str">
        <f>_xlfn.IFNA(INDEX(Cal_Reclassifications!$T$9:$AK$229,MATCH(Cal_Maintenance!$M50,Cal_Reclassifications!$M$9:$M$229,0),MATCH(Cal_Maintenance!Z$8,Cal_Reclassifications!$T$7:$AK$7,0)),"")</f>
        <v/>
      </c>
      <c r="AA50" s="80" t="str">
        <f>_xlfn.IFNA(INDEX(Cal_Reclassifications!$T$9:$AK$229,MATCH(Cal_Maintenance!$M50,Cal_Reclassifications!$M$9:$M$229,0),MATCH(Cal_Maintenance!AA$8,Cal_Reclassifications!$T$7:$AK$7,0)),"")</f>
        <v/>
      </c>
      <c r="AB50" s="80" t="str">
        <f>_xlfn.IFNA(INDEX(Cal_Reclassifications!$T$9:$AK$229,MATCH(Cal_Maintenance!$M50,Cal_Reclassifications!$M$9:$M$229,0),MATCH(Cal_Maintenance!AB$8,Cal_Reclassifications!$T$7:$AK$7,0)),"")</f>
        <v/>
      </c>
      <c r="AC50" s="80" t="str">
        <f>_xlfn.IFNA(INDEX(Cal_Reclassifications!$T$9:$AK$229,MATCH(Cal_Maintenance!$M50,Cal_Reclassifications!$M$9:$M$229,0),MATCH(Cal_Maintenance!AC$8,Cal_Reclassifications!$T$7:$AK$7,0)),"")</f>
        <v/>
      </c>
      <c r="AD50" s="80" t="str">
        <f>_xlfn.IFNA(INDEX(Cal_Reclassifications!$T$9:$AK$229,MATCH(Cal_Maintenance!$M50,Cal_Reclassifications!$M$9:$M$229,0),MATCH(Cal_Maintenance!AD$8,Cal_Reclassifications!$T$7:$AK$7,0)),"")</f>
        <v/>
      </c>
      <c r="AE50" s="80" t="str">
        <f>_xlfn.IFNA(INDEX(Cal_Reclassifications!$T$9:$AK$229,MATCH(Cal_Maintenance!$M50,Cal_Reclassifications!$M$9:$M$229,0),MATCH(Cal_Maintenance!AE$8,Cal_Reclassifications!$T$7:$AK$7,0)),"")</f>
        <v/>
      </c>
      <c r="AF50" s="80" t="str">
        <f>_xlfn.IFNA(INDEX(Cal_Reclassifications!$T$9:$AK$229,MATCH(Cal_Maintenance!$M50,Cal_Reclassifications!$M$9:$M$229,0),MATCH(Cal_Maintenance!AF$8,Cal_Reclassifications!$T$7:$AK$7,0)),"")</f>
        <v/>
      </c>
      <c r="AG50" s="80" t="str">
        <f>_xlfn.IFNA(INDEX(Cal_Reclassifications!$T$9:$AK$229,MATCH(Cal_Maintenance!$M50,Cal_Reclassifications!$M$9:$M$229,0),MATCH(Cal_Maintenance!AG$8,Cal_Reclassifications!$T$7:$AK$7,0)),"")</f>
        <v/>
      </c>
      <c r="AH50" s="80" t="str">
        <f>_xlfn.IFNA(INDEX(Cal_Reclassifications!$T$9:$AK$229,MATCH(Cal_Maintenance!$M50,Cal_Reclassifications!$M$9:$M$229,0),MATCH(Cal_Maintenance!AH$8,Cal_Reclassifications!$T$7:$AK$7,0)),"")</f>
        <v/>
      </c>
      <c r="AI50" s="80" t="str">
        <f>_xlfn.IFNA(INDEX(Cal_Reclassifications!$T$9:$AK$229,MATCH(Cal_Maintenance!$M50,Cal_Reclassifications!$M$9:$M$229,0),MATCH(Cal_Maintenance!AI$8,Cal_Reclassifications!$T$7:$AK$7,0)),"")</f>
        <v/>
      </c>
      <c r="AJ50" s="80" t="str">
        <f>_xlfn.IFNA(INDEX(Cal_Reclassifications!$T$9:$AK$229,MATCH(Cal_Maintenance!$M50,Cal_Reclassifications!$M$9:$M$229,0),MATCH(Cal_Maintenance!AJ$8,Cal_Reclassifications!$T$7:$AK$7,0)),"")</f>
        <v/>
      </c>
      <c r="AK50" s="80" t="str">
        <f>_xlfn.IFNA(INDEX(Cal_Reclassifications!$T$9:$AK$229,MATCH(Cal_Maintenance!$M50,Cal_Reclassifications!$M$9:$M$229,0),MATCH(Cal_Maintenance!AK$8,Cal_Reclassifications!$T$7:$AK$7,0)),"")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_xlfn.IFNA(INDEX(Cal_Reclassifications!I$9:I$229,MATCH(Cal_Maintenance!$M51,Cal_Reclassifications!$M$9:$M$229,0),0),"")</f>
        <v/>
      </c>
      <c r="F51" s="80" t="str">
        <f>INDEX(Lists!M$34:M$89,MATCH(Cal_Maintenance!$I51,Lists!$P$34:$P$89,0),)</f>
        <v>Opex</v>
      </c>
      <c r="G51" s="80">
        <f>INDEX(Lists!N$34:N$89,MATCH(Cal_Maintenance!$I51,Lists!$P$34:$P$89,0),)</f>
        <v>0</v>
      </c>
      <c r="H51" s="80" t="str">
        <f>INDEX(Lists!O$34:O$89,MATCH(Cal_Maintenance!$I51,Lists!$P$34:$P$89,0),)</f>
        <v>Work Execution</v>
      </c>
      <c r="I51" s="80" t="str">
        <f t="shared" si="9"/>
        <v>Maintenance</v>
      </c>
      <c r="J51" s="80" t="str">
        <f>_xlfn.IFNA(INDEX(Cal_Reclassifications!J$9:J$229,MATCH(Cal_Maintenance!$M51,Cal_Reclassifications!$M$9:$M$229,0),0),"")</f>
        <v/>
      </c>
      <c r="K51" s="79"/>
      <c r="L51" s="79" t="s">
        <v>292</v>
      </c>
      <c r="M51" s="80" t="str">
        <f t="shared" si="10"/>
        <v>Maintenance_2</v>
      </c>
      <c r="N51" s="79"/>
      <c r="O51" s="79"/>
      <c r="P51" s="79"/>
      <c r="Q51" s="79"/>
      <c r="R51" s="79"/>
      <c r="S51" s="79"/>
      <c r="T51" s="80" t="str">
        <f>_xlfn.IFNA(INDEX(Cal_Reclassifications!$T$9:$AK$229,MATCH(Cal_Maintenance!$M51,Cal_Reclassifications!$M$9:$M$229,0),MATCH(Cal_Maintenance!T$8,Cal_Reclassifications!$T$7:$AK$7,0)),"")</f>
        <v/>
      </c>
      <c r="U51" s="80" t="str">
        <f>_xlfn.IFNA(INDEX(Cal_Reclassifications!$T$9:$AK$229,MATCH(Cal_Maintenance!$M51,Cal_Reclassifications!$M$9:$M$229,0),MATCH(Cal_Maintenance!U$8,Cal_Reclassifications!$T$7:$AK$7,0)),"")</f>
        <v/>
      </c>
      <c r="V51" s="80" t="str">
        <f>_xlfn.IFNA(INDEX(Cal_Reclassifications!$T$9:$AK$229,MATCH(Cal_Maintenance!$M51,Cal_Reclassifications!$M$9:$M$229,0),MATCH(Cal_Maintenance!V$8,Cal_Reclassifications!$T$7:$AK$7,0)),"")</f>
        <v/>
      </c>
      <c r="W51" s="80" t="str">
        <f>_xlfn.IFNA(INDEX(Cal_Reclassifications!$T$9:$AK$229,MATCH(Cal_Maintenance!$M51,Cal_Reclassifications!$M$9:$M$229,0),MATCH(Cal_Maintenance!W$8,Cal_Reclassifications!$T$7:$AK$7,0)),"")</f>
        <v/>
      </c>
      <c r="X51" s="80" t="str">
        <f>_xlfn.IFNA(INDEX(Cal_Reclassifications!$T$9:$AK$229,MATCH(Cal_Maintenance!$M51,Cal_Reclassifications!$M$9:$M$229,0),MATCH(Cal_Maintenance!X$8,Cal_Reclassifications!$T$7:$AK$7,0)),"")</f>
        <v/>
      </c>
      <c r="Y51" s="80" t="str">
        <f>_xlfn.IFNA(INDEX(Cal_Reclassifications!$T$9:$AK$229,MATCH(Cal_Maintenance!$M51,Cal_Reclassifications!$M$9:$M$229,0),MATCH(Cal_Maintenance!Y$8,Cal_Reclassifications!$T$7:$AK$7,0)),"")</f>
        <v/>
      </c>
      <c r="Z51" s="80" t="str">
        <f>_xlfn.IFNA(INDEX(Cal_Reclassifications!$T$9:$AK$229,MATCH(Cal_Maintenance!$M51,Cal_Reclassifications!$M$9:$M$229,0),MATCH(Cal_Maintenance!Z$8,Cal_Reclassifications!$T$7:$AK$7,0)),"")</f>
        <v/>
      </c>
      <c r="AA51" s="80" t="str">
        <f>_xlfn.IFNA(INDEX(Cal_Reclassifications!$T$9:$AK$229,MATCH(Cal_Maintenance!$M51,Cal_Reclassifications!$M$9:$M$229,0),MATCH(Cal_Maintenance!AA$8,Cal_Reclassifications!$T$7:$AK$7,0)),"")</f>
        <v/>
      </c>
      <c r="AB51" s="80" t="str">
        <f>_xlfn.IFNA(INDEX(Cal_Reclassifications!$T$9:$AK$229,MATCH(Cal_Maintenance!$M51,Cal_Reclassifications!$M$9:$M$229,0),MATCH(Cal_Maintenance!AB$8,Cal_Reclassifications!$T$7:$AK$7,0)),"")</f>
        <v/>
      </c>
      <c r="AC51" s="80" t="str">
        <f>_xlfn.IFNA(INDEX(Cal_Reclassifications!$T$9:$AK$229,MATCH(Cal_Maintenance!$M51,Cal_Reclassifications!$M$9:$M$229,0),MATCH(Cal_Maintenance!AC$8,Cal_Reclassifications!$T$7:$AK$7,0)),"")</f>
        <v/>
      </c>
      <c r="AD51" s="80" t="str">
        <f>_xlfn.IFNA(INDEX(Cal_Reclassifications!$T$9:$AK$229,MATCH(Cal_Maintenance!$M51,Cal_Reclassifications!$M$9:$M$229,0),MATCH(Cal_Maintenance!AD$8,Cal_Reclassifications!$T$7:$AK$7,0)),"")</f>
        <v/>
      </c>
      <c r="AE51" s="80" t="str">
        <f>_xlfn.IFNA(INDEX(Cal_Reclassifications!$T$9:$AK$229,MATCH(Cal_Maintenance!$M51,Cal_Reclassifications!$M$9:$M$229,0),MATCH(Cal_Maintenance!AE$8,Cal_Reclassifications!$T$7:$AK$7,0)),"")</f>
        <v/>
      </c>
      <c r="AF51" s="80" t="str">
        <f>_xlfn.IFNA(INDEX(Cal_Reclassifications!$T$9:$AK$229,MATCH(Cal_Maintenance!$M51,Cal_Reclassifications!$M$9:$M$229,0),MATCH(Cal_Maintenance!AF$8,Cal_Reclassifications!$T$7:$AK$7,0)),"")</f>
        <v/>
      </c>
      <c r="AG51" s="80" t="str">
        <f>_xlfn.IFNA(INDEX(Cal_Reclassifications!$T$9:$AK$229,MATCH(Cal_Maintenance!$M51,Cal_Reclassifications!$M$9:$M$229,0),MATCH(Cal_Maintenance!AG$8,Cal_Reclassifications!$T$7:$AK$7,0)),"")</f>
        <v/>
      </c>
      <c r="AH51" s="80" t="str">
        <f>_xlfn.IFNA(INDEX(Cal_Reclassifications!$T$9:$AK$229,MATCH(Cal_Maintenance!$M51,Cal_Reclassifications!$M$9:$M$229,0),MATCH(Cal_Maintenance!AH$8,Cal_Reclassifications!$T$7:$AK$7,0)),"")</f>
        <v/>
      </c>
      <c r="AI51" s="80" t="str">
        <f>_xlfn.IFNA(INDEX(Cal_Reclassifications!$T$9:$AK$229,MATCH(Cal_Maintenance!$M51,Cal_Reclassifications!$M$9:$M$229,0),MATCH(Cal_Maintenance!AI$8,Cal_Reclassifications!$T$7:$AK$7,0)),"")</f>
        <v/>
      </c>
      <c r="AJ51" s="80" t="str">
        <f>_xlfn.IFNA(INDEX(Cal_Reclassifications!$T$9:$AK$229,MATCH(Cal_Maintenance!$M51,Cal_Reclassifications!$M$9:$M$229,0),MATCH(Cal_Maintenance!AJ$8,Cal_Reclassifications!$T$7:$AK$7,0)),"")</f>
        <v/>
      </c>
      <c r="AK51" s="80" t="str">
        <f>_xlfn.IFNA(INDEX(Cal_Reclassifications!$T$9:$AK$229,MATCH(Cal_Maintenance!$M51,Cal_Reclassifications!$M$9:$M$229,0),MATCH(Cal_Maintenance!AK$8,Cal_Reclassifications!$T$7:$AK$7,0)),"")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_xlfn.IFNA(INDEX(Cal_Reclassifications!I$9:I$229,MATCH(Cal_Maintenance!$M52,Cal_Reclassifications!$M$9:$M$229,0),0),"")</f>
        <v/>
      </c>
      <c r="F52" s="80" t="str">
        <f>INDEX(Lists!M$34:M$89,MATCH(Cal_Maintenance!$I52,Lists!$P$34:$P$89,0),)</f>
        <v>Opex</v>
      </c>
      <c r="G52" s="80">
        <f>INDEX(Lists!N$34:N$89,MATCH(Cal_Maintenance!$I52,Lists!$P$34:$P$89,0),)</f>
        <v>0</v>
      </c>
      <c r="H52" s="80" t="str">
        <f>INDEX(Lists!O$34:O$89,MATCH(Cal_Maintenance!$I52,Lists!$P$34:$P$89,0),)</f>
        <v>Work Execution</v>
      </c>
      <c r="I52" s="80" t="str">
        <f t="shared" si="9"/>
        <v>Maintenance</v>
      </c>
      <c r="J52" s="80" t="str">
        <f>_xlfn.IFNA(INDEX(Cal_Reclassifications!J$9:J$229,MATCH(Cal_Maintenance!$M52,Cal_Reclassifications!$M$9:$M$229,0),0),"")</f>
        <v/>
      </c>
      <c r="K52" s="79"/>
      <c r="L52" s="79" t="s">
        <v>292</v>
      </c>
      <c r="M52" s="80" t="str">
        <f t="shared" si="10"/>
        <v>Maintenance_3</v>
      </c>
      <c r="N52" s="79"/>
      <c r="O52" s="79"/>
      <c r="P52" s="79"/>
      <c r="Q52" s="79"/>
      <c r="R52" s="79"/>
      <c r="S52" s="79"/>
      <c r="T52" s="80" t="str">
        <f>_xlfn.IFNA(INDEX(Cal_Reclassifications!$T$9:$AK$229,MATCH(Cal_Maintenance!$M52,Cal_Reclassifications!$M$9:$M$229,0),MATCH(Cal_Maintenance!T$8,Cal_Reclassifications!$T$7:$AK$7,0)),"")</f>
        <v/>
      </c>
      <c r="U52" s="80" t="str">
        <f>_xlfn.IFNA(INDEX(Cal_Reclassifications!$T$9:$AK$229,MATCH(Cal_Maintenance!$M52,Cal_Reclassifications!$M$9:$M$229,0),MATCH(Cal_Maintenance!U$8,Cal_Reclassifications!$T$7:$AK$7,0)),"")</f>
        <v/>
      </c>
      <c r="V52" s="80" t="str">
        <f>_xlfn.IFNA(INDEX(Cal_Reclassifications!$T$9:$AK$229,MATCH(Cal_Maintenance!$M52,Cal_Reclassifications!$M$9:$M$229,0),MATCH(Cal_Maintenance!V$8,Cal_Reclassifications!$T$7:$AK$7,0)),"")</f>
        <v/>
      </c>
      <c r="W52" s="80" t="str">
        <f>_xlfn.IFNA(INDEX(Cal_Reclassifications!$T$9:$AK$229,MATCH(Cal_Maintenance!$M52,Cal_Reclassifications!$M$9:$M$229,0),MATCH(Cal_Maintenance!W$8,Cal_Reclassifications!$T$7:$AK$7,0)),"")</f>
        <v/>
      </c>
      <c r="X52" s="80" t="str">
        <f>_xlfn.IFNA(INDEX(Cal_Reclassifications!$T$9:$AK$229,MATCH(Cal_Maintenance!$M52,Cal_Reclassifications!$M$9:$M$229,0),MATCH(Cal_Maintenance!X$8,Cal_Reclassifications!$T$7:$AK$7,0)),"")</f>
        <v/>
      </c>
      <c r="Y52" s="80" t="str">
        <f>_xlfn.IFNA(INDEX(Cal_Reclassifications!$T$9:$AK$229,MATCH(Cal_Maintenance!$M52,Cal_Reclassifications!$M$9:$M$229,0),MATCH(Cal_Maintenance!Y$8,Cal_Reclassifications!$T$7:$AK$7,0)),"")</f>
        <v/>
      </c>
      <c r="Z52" s="80" t="str">
        <f>_xlfn.IFNA(INDEX(Cal_Reclassifications!$T$9:$AK$229,MATCH(Cal_Maintenance!$M52,Cal_Reclassifications!$M$9:$M$229,0),MATCH(Cal_Maintenance!Z$8,Cal_Reclassifications!$T$7:$AK$7,0)),"")</f>
        <v/>
      </c>
      <c r="AA52" s="80" t="str">
        <f>_xlfn.IFNA(INDEX(Cal_Reclassifications!$T$9:$AK$229,MATCH(Cal_Maintenance!$M52,Cal_Reclassifications!$M$9:$M$229,0),MATCH(Cal_Maintenance!AA$8,Cal_Reclassifications!$T$7:$AK$7,0)),"")</f>
        <v/>
      </c>
      <c r="AB52" s="80" t="str">
        <f>_xlfn.IFNA(INDEX(Cal_Reclassifications!$T$9:$AK$229,MATCH(Cal_Maintenance!$M52,Cal_Reclassifications!$M$9:$M$229,0),MATCH(Cal_Maintenance!AB$8,Cal_Reclassifications!$T$7:$AK$7,0)),"")</f>
        <v/>
      </c>
      <c r="AC52" s="80" t="str">
        <f>_xlfn.IFNA(INDEX(Cal_Reclassifications!$T$9:$AK$229,MATCH(Cal_Maintenance!$M52,Cal_Reclassifications!$M$9:$M$229,0),MATCH(Cal_Maintenance!AC$8,Cal_Reclassifications!$T$7:$AK$7,0)),"")</f>
        <v/>
      </c>
      <c r="AD52" s="80" t="str">
        <f>_xlfn.IFNA(INDEX(Cal_Reclassifications!$T$9:$AK$229,MATCH(Cal_Maintenance!$M52,Cal_Reclassifications!$M$9:$M$229,0),MATCH(Cal_Maintenance!AD$8,Cal_Reclassifications!$T$7:$AK$7,0)),"")</f>
        <v/>
      </c>
      <c r="AE52" s="80" t="str">
        <f>_xlfn.IFNA(INDEX(Cal_Reclassifications!$T$9:$AK$229,MATCH(Cal_Maintenance!$M52,Cal_Reclassifications!$M$9:$M$229,0),MATCH(Cal_Maintenance!AE$8,Cal_Reclassifications!$T$7:$AK$7,0)),"")</f>
        <v/>
      </c>
      <c r="AF52" s="80" t="str">
        <f>_xlfn.IFNA(INDEX(Cal_Reclassifications!$T$9:$AK$229,MATCH(Cal_Maintenance!$M52,Cal_Reclassifications!$M$9:$M$229,0),MATCH(Cal_Maintenance!AF$8,Cal_Reclassifications!$T$7:$AK$7,0)),"")</f>
        <v/>
      </c>
      <c r="AG52" s="80" t="str">
        <f>_xlfn.IFNA(INDEX(Cal_Reclassifications!$T$9:$AK$229,MATCH(Cal_Maintenance!$M52,Cal_Reclassifications!$M$9:$M$229,0),MATCH(Cal_Maintenance!AG$8,Cal_Reclassifications!$T$7:$AK$7,0)),"")</f>
        <v/>
      </c>
      <c r="AH52" s="80" t="str">
        <f>_xlfn.IFNA(INDEX(Cal_Reclassifications!$T$9:$AK$229,MATCH(Cal_Maintenance!$M52,Cal_Reclassifications!$M$9:$M$229,0),MATCH(Cal_Maintenance!AH$8,Cal_Reclassifications!$T$7:$AK$7,0)),"")</f>
        <v/>
      </c>
      <c r="AI52" s="80" t="str">
        <f>_xlfn.IFNA(INDEX(Cal_Reclassifications!$T$9:$AK$229,MATCH(Cal_Maintenance!$M52,Cal_Reclassifications!$M$9:$M$229,0),MATCH(Cal_Maintenance!AI$8,Cal_Reclassifications!$T$7:$AK$7,0)),"")</f>
        <v/>
      </c>
      <c r="AJ52" s="80" t="str">
        <f>_xlfn.IFNA(INDEX(Cal_Reclassifications!$T$9:$AK$229,MATCH(Cal_Maintenance!$M52,Cal_Reclassifications!$M$9:$M$229,0),MATCH(Cal_Maintenance!AJ$8,Cal_Reclassifications!$T$7:$AK$7,0)),"")</f>
        <v/>
      </c>
      <c r="AK52" s="80" t="str">
        <f>_xlfn.IFNA(INDEX(Cal_Reclassifications!$T$9:$AK$229,MATCH(Cal_Maintenance!$M52,Cal_Reclassifications!$M$9:$M$229,0),MATCH(Cal_Maintenance!AK$8,Cal_Reclassifications!$T$7:$AK$7,0)),"")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_xlfn.IFNA(INDEX(Cal_Reclassifications!I$9:I$229,MATCH(Cal_Maintenance!$M53,Cal_Reclassifications!$M$9:$M$229,0),0),"")</f>
        <v/>
      </c>
      <c r="F53" s="80" t="str">
        <f>INDEX(Lists!M$34:M$89,MATCH(Cal_Maintenance!$I53,Lists!$P$34:$P$89,0),)</f>
        <v>Opex</v>
      </c>
      <c r="G53" s="80">
        <f>INDEX(Lists!N$34:N$89,MATCH(Cal_Maintenance!$I53,Lists!$P$34:$P$89,0),)</f>
        <v>0</v>
      </c>
      <c r="H53" s="80" t="str">
        <f>INDEX(Lists!O$34:O$89,MATCH(Cal_Maintenance!$I53,Lists!$P$34:$P$89,0),)</f>
        <v>Work Execution</v>
      </c>
      <c r="I53" s="80" t="str">
        <f t="shared" si="9"/>
        <v>Maintenance</v>
      </c>
      <c r="J53" s="80" t="str">
        <f>_xlfn.IFNA(INDEX(Cal_Reclassifications!J$9:J$229,MATCH(Cal_Maintenance!$M53,Cal_Reclassifications!$M$9:$M$229,0),0),"")</f>
        <v/>
      </c>
      <c r="K53" s="79"/>
      <c r="L53" s="79" t="s">
        <v>292</v>
      </c>
      <c r="M53" s="80" t="str">
        <f t="shared" si="10"/>
        <v>Maintenance_4</v>
      </c>
      <c r="N53" s="79"/>
      <c r="O53" s="79"/>
      <c r="P53" s="79"/>
      <c r="Q53" s="79"/>
      <c r="R53" s="79"/>
      <c r="S53" s="79"/>
      <c r="T53" s="80" t="str">
        <f>_xlfn.IFNA(INDEX(Cal_Reclassifications!$T$9:$AK$229,MATCH(Cal_Maintenance!$M53,Cal_Reclassifications!$M$9:$M$229,0),MATCH(Cal_Maintenance!T$8,Cal_Reclassifications!$T$7:$AK$7,0)),"")</f>
        <v/>
      </c>
      <c r="U53" s="80" t="str">
        <f>_xlfn.IFNA(INDEX(Cal_Reclassifications!$T$9:$AK$229,MATCH(Cal_Maintenance!$M53,Cal_Reclassifications!$M$9:$M$229,0),MATCH(Cal_Maintenance!U$8,Cal_Reclassifications!$T$7:$AK$7,0)),"")</f>
        <v/>
      </c>
      <c r="V53" s="80" t="str">
        <f>_xlfn.IFNA(INDEX(Cal_Reclassifications!$T$9:$AK$229,MATCH(Cal_Maintenance!$M53,Cal_Reclassifications!$M$9:$M$229,0),MATCH(Cal_Maintenance!V$8,Cal_Reclassifications!$T$7:$AK$7,0)),"")</f>
        <v/>
      </c>
      <c r="W53" s="80" t="str">
        <f>_xlfn.IFNA(INDEX(Cal_Reclassifications!$T$9:$AK$229,MATCH(Cal_Maintenance!$M53,Cal_Reclassifications!$M$9:$M$229,0),MATCH(Cal_Maintenance!W$8,Cal_Reclassifications!$T$7:$AK$7,0)),"")</f>
        <v/>
      </c>
      <c r="X53" s="80" t="str">
        <f>_xlfn.IFNA(INDEX(Cal_Reclassifications!$T$9:$AK$229,MATCH(Cal_Maintenance!$M53,Cal_Reclassifications!$M$9:$M$229,0),MATCH(Cal_Maintenance!X$8,Cal_Reclassifications!$T$7:$AK$7,0)),"")</f>
        <v/>
      </c>
      <c r="Y53" s="80" t="str">
        <f>_xlfn.IFNA(INDEX(Cal_Reclassifications!$T$9:$AK$229,MATCH(Cal_Maintenance!$M53,Cal_Reclassifications!$M$9:$M$229,0),MATCH(Cal_Maintenance!Y$8,Cal_Reclassifications!$T$7:$AK$7,0)),"")</f>
        <v/>
      </c>
      <c r="Z53" s="80" t="str">
        <f>_xlfn.IFNA(INDEX(Cal_Reclassifications!$T$9:$AK$229,MATCH(Cal_Maintenance!$M53,Cal_Reclassifications!$M$9:$M$229,0),MATCH(Cal_Maintenance!Z$8,Cal_Reclassifications!$T$7:$AK$7,0)),"")</f>
        <v/>
      </c>
      <c r="AA53" s="80" t="str">
        <f>_xlfn.IFNA(INDEX(Cal_Reclassifications!$T$9:$AK$229,MATCH(Cal_Maintenance!$M53,Cal_Reclassifications!$M$9:$M$229,0),MATCH(Cal_Maintenance!AA$8,Cal_Reclassifications!$T$7:$AK$7,0)),"")</f>
        <v/>
      </c>
      <c r="AB53" s="80" t="str">
        <f>_xlfn.IFNA(INDEX(Cal_Reclassifications!$T$9:$AK$229,MATCH(Cal_Maintenance!$M53,Cal_Reclassifications!$M$9:$M$229,0),MATCH(Cal_Maintenance!AB$8,Cal_Reclassifications!$T$7:$AK$7,0)),"")</f>
        <v/>
      </c>
      <c r="AC53" s="80" t="str">
        <f>_xlfn.IFNA(INDEX(Cal_Reclassifications!$T$9:$AK$229,MATCH(Cal_Maintenance!$M53,Cal_Reclassifications!$M$9:$M$229,0),MATCH(Cal_Maintenance!AC$8,Cal_Reclassifications!$T$7:$AK$7,0)),"")</f>
        <v/>
      </c>
      <c r="AD53" s="80" t="str">
        <f>_xlfn.IFNA(INDEX(Cal_Reclassifications!$T$9:$AK$229,MATCH(Cal_Maintenance!$M53,Cal_Reclassifications!$M$9:$M$229,0),MATCH(Cal_Maintenance!AD$8,Cal_Reclassifications!$T$7:$AK$7,0)),"")</f>
        <v/>
      </c>
      <c r="AE53" s="80" t="str">
        <f>_xlfn.IFNA(INDEX(Cal_Reclassifications!$T$9:$AK$229,MATCH(Cal_Maintenance!$M53,Cal_Reclassifications!$M$9:$M$229,0),MATCH(Cal_Maintenance!AE$8,Cal_Reclassifications!$T$7:$AK$7,0)),"")</f>
        <v/>
      </c>
      <c r="AF53" s="80" t="str">
        <f>_xlfn.IFNA(INDEX(Cal_Reclassifications!$T$9:$AK$229,MATCH(Cal_Maintenance!$M53,Cal_Reclassifications!$M$9:$M$229,0),MATCH(Cal_Maintenance!AF$8,Cal_Reclassifications!$T$7:$AK$7,0)),"")</f>
        <v/>
      </c>
      <c r="AG53" s="80" t="str">
        <f>_xlfn.IFNA(INDEX(Cal_Reclassifications!$T$9:$AK$229,MATCH(Cal_Maintenance!$M53,Cal_Reclassifications!$M$9:$M$229,0),MATCH(Cal_Maintenance!AG$8,Cal_Reclassifications!$T$7:$AK$7,0)),"")</f>
        <v/>
      </c>
      <c r="AH53" s="80" t="str">
        <f>_xlfn.IFNA(INDEX(Cal_Reclassifications!$T$9:$AK$229,MATCH(Cal_Maintenance!$M53,Cal_Reclassifications!$M$9:$M$229,0),MATCH(Cal_Maintenance!AH$8,Cal_Reclassifications!$T$7:$AK$7,0)),"")</f>
        <v/>
      </c>
      <c r="AI53" s="80" t="str">
        <f>_xlfn.IFNA(INDEX(Cal_Reclassifications!$T$9:$AK$229,MATCH(Cal_Maintenance!$M53,Cal_Reclassifications!$M$9:$M$229,0),MATCH(Cal_Maintenance!AI$8,Cal_Reclassifications!$T$7:$AK$7,0)),"")</f>
        <v/>
      </c>
      <c r="AJ53" s="80" t="str">
        <f>_xlfn.IFNA(INDEX(Cal_Reclassifications!$T$9:$AK$229,MATCH(Cal_Maintenance!$M53,Cal_Reclassifications!$M$9:$M$229,0),MATCH(Cal_Maintenance!AJ$8,Cal_Reclassifications!$T$7:$AK$7,0)),"")</f>
        <v/>
      </c>
      <c r="AK53" s="80" t="str">
        <f>_xlfn.IFNA(INDEX(Cal_Reclassifications!$T$9:$AK$229,MATCH(Cal_Maintenance!$M53,Cal_Reclassifications!$M$9:$M$229,0),MATCH(Cal_Maintenance!AK$8,Cal_Reclassifications!$T$7:$AK$7,0)),"")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_xlfn.IFNA(INDEX(Cal_Reclassifications!I$9:I$229,MATCH(Cal_Maintenance!$M54,Cal_Reclassifications!$M$9:$M$229,0),0),"")</f>
        <v/>
      </c>
      <c r="F54" s="80" t="str">
        <f>INDEX(Lists!M$34:M$89,MATCH(Cal_Maintenance!$I54,Lists!$P$34:$P$89,0),)</f>
        <v>Opex</v>
      </c>
      <c r="G54" s="80">
        <f>INDEX(Lists!N$34:N$89,MATCH(Cal_Maintenance!$I54,Lists!$P$34:$P$89,0),)</f>
        <v>0</v>
      </c>
      <c r="H54" s="80" t="str">
        <f>INDEX(Lists!O$34:O$89,MATCH(Cal_Maintenance!$I54,Lists!$P$34:$P$89,0),)</f>
        <v>Work Execution</v>
      </c>
      <c r="I54" s="80" t="str">
        <f t="shared" si="9"/>
        <v>Maintenance</v>
      </c>
      <c r="J54" s="80" t="str">
        <f>_xlfn.IFNA(INDEX(Cal_Reclassifications!J$9:J$229,MATCH(Cal_Maintenance!$M54,Cal_Reclassifications!$M$9:$M$229,0),0),"")</f>
        <v/>
      </c>
      <c r="K54" s="79"/>
      <c r="L54" s="79" t="s">
        <v>292</v>
      </c>
      <c r="M54" s="80" t="str">
        <f t="shared" si="10"/>
        <v>Maintenance_5</v>
      </c>
      <c r="N54" s="79"/>
      <c r="O54" s="79"/>
      <c r="P54" s="79"/>
      <c r="Q54" s="79"/>
      <c r="R54" s="79"/>
      <c r="S54" s="79"/>
      <c r="T54" s="80" t="str">
        <f>_xlfn.IFNA(INDEX(Cal_Reclassifications!$T$9:$AK$229,MATCH(Cal_Maintenance!$M54,Cal_Reclassifications!$M$9:$M$229,0),MATCH(Cal_Maintenance!T$8,Cal_Reclassifications!$T$7:$AK$7,0)),"")</f>
        <v/>
      </c>
      <c r="U54" s="80" t="str">
        <f>_xlfn.IFNA(INDEX(Cal_Reclassifications!$T$9:$AK$229,MATCH(Cal_Maintenance!$M54,Cal_Reclassifications!$M$9:$M$229,0),MATCH(Cal_Maintenance!U$8,Cal_Reclassifications!$T$7:$AK$7,0)),"")</f>
        <v/>
      </c>
      <c r="V54" s="80" t="str">
        <f>_xlfn.IFNA(INDEX(Cal_Reclassifications!$T$9:$AK$229,MATCH(Cal_Maintenance!$M54,Cal_Reclassifications!$M$9:$M$229,0),MATCH(Cal_Maintenance!V$8,Cal_Reclassifications!$T$7:$AK$7,0)),"")</f>
        <v/>
      </c>
      <c r="W54" s="80" t="str">
        <f>_xlfn.IFNA(INDEX(Cal_Reclassifications!$T$9:$AK$229,MATCH(Cal_Maintenance!$M54,Cal_Reclassifications!$M$9:$M$229,0),MATCH(Cal_Maintenance!W$8,Cal_Reclassifications!$T$7:$AK$7,0)),"")</f>
        <v/>
      </c>
      <c r="X54" s="80" t="str">
        <f>_xlfn.IFNA(INDEX(Cal_Reclassifications!$T$9:$AK$229,MATCH(Cal_Maintenance!$M54,Cal_Reclassifications!$M$9:$M$229,0),MATCH(Cal_Maintenance!X$8,Cal_Reclassifications!$T$7:$AK$7,0)),"")</f>
        <v/>
      </c>
      <c r="Y54" s="80" t="str">
        <f>_xlfn.IFNA(INDEX(Cal_Reclassifications!$T$9:$AK$229,MATCH(Cal_Maintenance!$M54,Cal_Reclassifications!$M$9:$M$229,0),MATCH(Cal_Maintenance!Y$8,Cal_Reclassifications!$T$7:$AK$7,0)),"")</f>
        <v/>
      </c>
      <c r="Z54" s="80" t="str">
        <f>_xlfn.IFNA(INDEX(Cal_Reclassifications!$T$9:$AK$229,MATCH(Cal_Maintenance!$M54,Cal_Reclassifications!$M$9:$M$229,0),MATCH(Cal_Maintenance!Z$8,Cal_Reclassifications!$T$7:$AK$7,0)),"")</f>
        <v/>
      </c>
      <c r="AA54" s="80" t="str">
        <f>_xlfn.IFNA(INDEX(Cal_Reclassifications!$T$9:$AK$229,MATCH(Cal_Maintenance!$M54,Cal_Reclassifications!$M$9:$M$229,0),MATCH(Cal_Maintenance!AA$8,Cal_Reclassifications!$T$7:$AK$7,0)),"")</f>
        <v/>
      </c>
      <c r="AB54" s="80" t="str">
        <f>_xlfn.IFNA(INDEX(Cal_Reclassifications!$T$9:$AK$229,MATCH(Cal_Maintenance!$M54,Cal_Reclassifications!$M$9:$M$229,0),MATCH(Cal_Maintenance!AB$8,Cal_Reclassifications!$T$7:$AK$7,0)),"")</f>
        <v/>
      </c>
      <c r="AC54" s="80" t="str">
        <f>_xlfn.IFNA(INDEX(Cal_Reclassifications!$T$9:$AK$229,MATCH(Cal_Maintenance!$M54,Cal_Reclassifications!$M$9:$M$229,0),MATCH(Cal_Maintenance!AC$8,Cal_Reclassifications!$T$7:$AK$7,0)),"")</f>
        <v/>
      </c>
      <c r="AD54" s="80" t="str">
        <f>_xlfn.IFNA(INDEX(Cal_Reclassifications!$T$9:$AK$229,MATCH(Cal_Maintenance!$M54,Cal_Reclassifications!$M$9:$M$229,0),MATCH(Cal_Maintenance!AD$8,Cal_Reclassifications!$T$7:$AK$7,0)),"")</f>
        <v/>
      </c>
      <c r="AE54" s="80" t="str">
        <f>_xlfn.IFNA(INDEX(Cal_Reclassifications!$T$9:$AK$229,MATCH(Cal_Maintenance!$M54,Cal_Reclassifications!$M$9:$M$229,0),MATCH(Cal_Maintenance!AE$8,Cal_Reclassifications!$T$7:$AK$7,0)),"")</f>
        <v/>
      </c>
      <c r="AF54" s="80" t="str">
        <f>_xlfn.IFNA(INDEX(Cal_Reclassifications!$T$9:$AK$229,MATCH(Cal_Maintenance!$M54,Cal_Reclassifications!$M$9:$M$229,0),MATCH(Cal_Maintenance!AF$8,Cal_Reclassifications!$T$7:$AK$7,0)),"")</f>
        <v/>
      </c>
      <c r="AG54" s="80" t="str">
        <f>_xlfn.IFNA(INDEX(Cal_Reclassifications!$T$9:$AK$229,MATCH(Cal_Maintenance!$M54,Cal_Reclassifications!$M$9:$M$229,0),MATCH(Cal_Maintenance!AG$8,Cal_Reclassifications!$T$7:$AK$7,0)),"")</f>
        <v/>
      </c>
      <c r="AH54" s="80" t="str">
        <f>_xlfn.IFNA(INDEX(Cal_Reclassifications!$T$9:$AK$229,MATCH(Cal_Maintenance!$M54,Cal_Reclassifications!$M$9:$M$229,0),MATCH(Cal_Maintenance!AH$8,Cal_Reclassifications!$T$7:$AK$7,0)),"")</f>
        <v/>
      </c>
      <c r="AI54" s="80" t="str">
        <f>_xlfn.IFNA(INDEX(Cal_Reclassifications!$T$9:$AK$229,MATCH(Cal_Maintenance!$M54,Cal_Reclassifications!$M$9:$M$229,0),MATCH(Cal_Maintenance!AI$8,Cal_Reclassifications!$T$7:$AK$7,0)),"")</f>
        <v/>
      </c>
      <c r="AJ54" s="80" t="str">
        <f>_xlfn.IFNA(INDEX(Cal_Reclassifications!$T$9:$AK$229,MATCH(Cal_Maintenance!$M54,Cal_Reclassifications!$M$9:$M$229,0),MATCH(Cal_Maintenance!AJ$8,Cal_Reclassifications!$T$7:$AK$7,0)),"")</f>
        <v/>
      </c>
      <c r="AK54" s="80" t="str">
        <f>_xlfn.IFNA(INDEX(Cal_Reclassifications!$T$9:$AK$229,MATCH(Cal_Maintenance!$M54,Cal_Reclassifications!$M$9:$M$229,0),MATCH(Cal_Maintenance!AK$8,Cal_Reclassifications!$T$7:$AK$7,0)),"")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_xlfn.IFNA(INDEX(Cal_Reclassifications!I$9:I$229,MATCH(Cal_Maintenance!$M55,Cal_Reclassifications!$M$9:$M$229,0),0),"")</f>
        <v/>
      </c>
      <c r="F55" s="80" t="str">
        <f>INDEX(Lists!M$34:M$89,MATCH(Cal_Maintenance!$I55,Lists!$P$34:$P$89,0),)</f>
        <v>Opex</v>
      </c>
      <c r="G55" s="80">
        <f>INDEX(Lists!N$34:N$89,MATCH(Cal_Maintenance!$I55,Lists!$P$34:$P$89,0),)</f>
        <v>0</v>
      </c>
      <c r="H55" s="80" t="str">
        <f>INDEX(Lists!O$34:O$89,MATCH(Cal_Maintenance!$I55,Lists!$P$34:$P$89,0),)</f>
        <v>Work Execution</v>
      </c>
      <c r="I55" s="80" t="str">
        <f t="shared" si="9"/>
        <v>Maintenance</v>
      </c>
      <c r="J55" s="80" t="str">
        <f>_xlfn.IFNA(INDEX(Cal_Reclassifications!J$9:J$229,MATCH(Cal_Maintenance!$M55,Cal_Reclassifications!$M$9:$M$229,0),0),"")</f>
        <v/>
      </c>
      <c r="K55" s="79"/>
      <c r="L55" s="79" t="s">
        <v>292</v>
      </c>
      <c r="M55" s="80" t="str">
        <f t="shared" si="10"/>
        <v>Maintenance_6</v>
      </c>
      <c r="N55" s="79"/>
      <c r="O55" s="79"/>
      <c r="P55" s="79"/>
      <c r="Q55" s="79"/>
      <c r="R55" s="79"/>
      <c r="S55" s="79"/>
      <c r="T55" s="80" t="str">
        <f>_xlfn.IFNA(INDEX(Cal_Reclassifications!$T$9:$AK$229,MATCH(Cal_Maintenance!$M55,Cal_Reclassifications!$M$9:$M$229,0),MATCH(Cal_Maintenance!T$8,Cal_Reclassifications!$T$7:$AK$7,0)),"")</f>
        <v/>
      </c>
      <c r="U55" s="80" t="str">
        <f>_xlfn.IFNA(INDEX(Cal_Reclassifications!$T$9:$AK$229,MATCH(Cal_Maintenance!$M55,Cal_Reclassifications!$M$9:$M$229,0),MATCH(Cal_Maintenance!U$8,Cal_Reclassifications!$T$7:$AK$7,0)),"")</f>
        <v/>
      </c>
      <c r="V55" s="80" t="str">
        <f>_xlfn.IFNA(INDEX(Cal_Reclassifications!$T$9:$AK$229,MATCH(Cal_Maintenance!$M55,Cal_Reclassifications!$M$9:$M$229,0),MATCH(Cal_Maintenance!V$8,Cal_Reclassifications!$T$7:$AK$7,0)),"")</f>
        <v/>
      </c>
      <c r="W55" s="80" t="str">
        <f>_xlfn.IFNA(INDEX(Cal_Reclassifications!$T$9:$AK$229,MATCH(Cal_Maintenance!$M55,Cal_Reclassifications!$M$9:$M$229,0),MATCH(Cal_Maintenance!W$8,Cal_Reclassifications!$T$7:$AK$7,0)),"")</f>
        <v/>
      </c>
      <c r="X55" s="80" t="str">
        <f>_xlfn.IFNA(INDEX(Cal_Reclassifications!$T$9:$AK$229,MATCH(Cal_Maintenance!$M55,Cal_Reclassifications!$M$9:$M$229,0),MATCH(Cal_Maintenance!X$8,Cal_Reclassifications!$T$7:$AK$7,0)),"")</f>
        <v/>
      </c>
      <c r="Y55" s="80" t="str">
        <f>_xlfn.IFNA(INDEX(Cal_Reclassifications!$T$9:$AK$229,MATCH(Cal_Maintenance!$M55,Cal_Reclassifications!$M$9:$M$229,0),MATCH(Cal_Maintenance!Y$8,Cal_Reclassifications!$T$7:$AK$7,0)),"")</f>
        <v/>
      </c>
      <c r="Z55" s="80" t="str">
        <f>_xlfn.IFNA(INDEX(Cal_Reclassifications!$T$9:$AK$229,MATCH(Cal_Maintenance!$M55,Cal_Reclassifications!$M$9:$M$229,0),MATCH(Cal_Maintenance!Z$8,Cal_Reclassifications!$T$7:$AK$7,0)),"")</f>
        <v/>
      </c>
      <c r="AA55" s="80" t="str">
        <f>_xlfn.IFNA(INDEX(Cal_Reclassifications!$T$9:$AK$229,MATCH(Cal_Maintenance!$M55,Cal_Reclassifications!$M$9:$M$229,0),MATCH(Cal_Maintenance!AA$8,Cal_Reclassifications!$T$7:$AK$7,0)),"")</f>
        <v/>
      </c>
      <c r="AB55" s="80" t="str">
        <f>_xlfn.IFNA(INDEX(Cal_Reclassifications!$T$9:$AK$229,MATCH(Cal_Maintenance!$M55,Cal_Reclassifications!$M$9:$M$229,0),MATCH(Cal_Maintenance!AB$8,Cal_Reclassifications!$T$7:$AK$7,0)),"")</f>
        <v/>
      </c>
      <c r="AC55" s="80" t="str">
        <f>_xlfn.IFNA(INDEX(Cal_Reclassifications!$T$9:$AK$229,MATCH(Cal_Maintenance!$M55,Cal_Reclassifications!$M$9:$M$229,0),MATCH(Cal_Maintenance!AC$8,Cal_Reclassifications!$T$7:$AK$7,0)),"")</f>
        <v/>
      </c>
      <c r="AD55" s="80" t="str">
        <f>_xlfn.IFNA(INDEX(Cal_Reclassifications!$T$9:$AK$229,MATCH(Cal_Maintenance!$M55,Cal_Reclassifications!$M$9:$M$229,0),MATCH(Cal_Maintenance!AD$8,Cal_Reclassifications!$T$7:$AK$7,0)),"")</f>
        <v/>
      </c>
      <c r="AE55" s="80" t="str">
        <f>_xlfn.IFNA(INDEX(Cal_Reclassifications!$T$9:$AK$229,MATCH(Cal_Maintenance!$M55,Cal_Reclassifications!$M$9:$M$229,0),MATCH(Cal_Maintenance!AE$8,Cal_Reclassifications!$T$7:$AK$7,0)),"")</f>
        <v/>
      </c>
      <c r="AF55" s="80" t="str">
        <f>_xlfn.IFNA(INDEX(Cal_Reclassifications!$T$9:$AK$229,MATCH(Cal_Maintenance!$M55,Cal_Reclassifications!$M$9:$M$229,0),MATCH(Cal_Maintenance!AF$8,Cal_Reclassifications!$T$7:$AK$7,0)),"")</f>
        <v/>
      </c>
      <c r="AG55" s="80" t="str">
        <f>_xlfn.IFNA(INDEX(Cal_Reclassifications!$T$9:$AK$229,MATCH(Cal_Maintenance!$M55,Cal_Reclassifications!$M$9:$M$229,0),MATCH(Cal_Maintenance!AG$8,Cal_Reclassifications!$T$7:$AK$7,0)),"")</f>
        <v/>
      </c>
      <c r="AH55" s="80" t="str">
        <f>_xlfn.IFNA(INDEX(Cal_Reclassifications!$T$9:$AK$229,MATCH(Cal_Maintenance!$M55,Cal_Reclassifications!$M$9:$M$229,0),MATCH(Cal_Maintenance!AH$8,Cal_Reclassifications!$T$7:$AK$7,0)),"")</f>
        <v/>
      </c>
      <c r="AI55" s="80" t="str">
        <f>_xlfn.IFNA(INDEX(Cal_Reclassifications!$T$9:$AK$229,MATCH(Cal_Maintenance!$M55,Cal_Reclassifications!$M$9:$M$229,0),MATCH(Cal_Maintenance!AI$8,Cal_Reclassifications!$T$7:$AK$7,0)),"")</f>
        <v/>
      </c>
      <c r="AJ55" s="80" t="str">
        <f>_xlfn.IFNA(INDEX(Cal_Reclassifications!$T$9:$AK$229,MATCH(Cal_Maintenance!$M55,Cal_Reclassifications!$M$9:$M$229,0),MATCH(Cal_Maintenance!AJ$8,Cal_Reclassifications!$T$7:$AK$7,0)),"")</f>
        <v/>
      </c>
      <c r="AK55" s="80" t="str">
        <f>_xlfn.IFNA(INDEX(Cal_Reclassifications!$T$9:$AK$229,MATCH(Cal_Maintenance!$M55,Cal_Reclassifications!$M$9:$M$229,0),MATCH(Cal_Maintenance!AK$8,Cal_Reclassifications!$T$7:$AK$7,0)),"")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_xlfn.IFNA(INDEX(Cal_Reclassifications!I$9:I$229,MATCH(Cal_Maintenance!$M56,Cal_Reclassifications!$M$9:$M$229,0),0),"")</f>
        <v/>
      </c>
      <c r="F56" s="80" t="str">
        <f>INDEX(Lists!M$34:M$89,MATCH(Cal_Maintenance!$I56,Lists!$P$34:$P$89,0),)</f>
        <v>Opex</v>
      </c>
      <c r="G56" s="80">
        <f>INDEX(Lists!N$34:N$89,MATCH(Cal_Maintenance!$I56,Lists!$P$34:$P$89,0),)</f>
        <v>0</v>
      </c>
      <c r="H56" s="80" t="str">
        <f>INDEX(Lists!O$34:O$89,MATCH(Cal_Maintenance!$I56,Lists!$P$34:$P$89,0),)</f>
        <v>Work Execution</v>
      </c>
      <c r="I56" s="80" t="str">
        <f t="shared" si="9"/>
        <v>Maintenance</v>
      </c>
      <c r="J56" s="80" t="str">
        <f>_xlfn.IFNA(INDEX(Cal_Reclassifications!J$9:J$229,MATCH(Cal_Maintenance!$M56,Cal_Reclassifications!$M$9:$M$229,0),0),"")</f>
        <v/>
      </c>
      <c r="K56" s="79"/>
      <c r="L56" s="79" t="s">
        <v>292</v>
      </c>
      <c r="M56" s="80" t="str">
        <f t="shared" si="10"/>
        <v>Maintenance_7</v>
      </c>
      <c r="N56" s="79"/>
      <c r="O56" s="79"/>
      <c r="P56" s="79"/>
      <c r="Q56" s="79"/>
      <c r="R56" s="79"/>
      <c r="S56" s="79"/>
      <c r="T56" s="80" t="str">
        <f>_xlfn.IFNA(INDEX(Cal_Reclassifications!$T$9:$AK$229,MATCH(Cal_Maintenance!$M56,Cal_Reclassifications!$M$9:$M$229,0),MATCH(Cal_Maintenance!T$8,Cal_Reclassifications!$T$7:$AK$7,0)),"")</f>
        <v/>
      </c>
      <c r="U56" s="80" t="str">
        <f>_xlfn.IFNA(INDEX(Cal_Reclassifications!$T$9:$AK$229,MATCH(Cal_Maintenance!$M56,Cal_Reclassifications!$M$9:$M$229,0),MATCH(Cal_Maintenance!U$8,Cal_Reclassifications!$T$7:$AK$7,0)),"")</f>
        <v/>
      </c>
      <c r="V56" s="80" t="str">
        <f>_xlfn.IFNA(INDEX(Cal_Reclassifications!$T$9:$AK$229,MATCH(Cal_Maintenance!$M56,Cal_Reclassifications!$M$9:$M$229,0),MATCH(Cal_Maintenance!V$8,Cal_Reclassifications!$T$7:$AK$7,0)),"")</f>
        <v/>
      </c>
      <c r="W56" s="80" t="str">
        <f>_xlfn.IFNA(INDEX(Cal_Reclassifications!$T$9:$AK$229,MATCH(Cal_Maintenance!$M56,Cal_Reclassifications!$M$9:$M$229,0),MATCH(Cal_Maintenance!W$8,Cal_Reclassifications!$T$7:$AK$7,0)),"")</f>
        <v/>
      </c>
      <c r="X56" s="80" t="str">
        <f>_xlfn.IFNA(INDEX(Cal_Reclassifications!$T$9:$AK$229,MATCH(Cal_Maintenance!$M56,Cal_Reclassifications!$M$9:$M$229,0),MATCH(Cal_Maintenance!X$8,Cal_Reclassifications!$T$7:$AK$7,0)),"")</f>
        <v/>
      </c>
      <c r="Y56" s="80" t="str">
        <f>_xlfn.IFNA(INDEX(Cal_Reclassifications!$T$9:$AK$229,MATCH(Cal_Maintenance!$M56,Cal_Reclassifications!$M$9:$M$229,0),MATCH(Cal_Maintenance!Y$8,Cal_Reclassifications!$T$7:$AK$7,0)),"")</f>
        <v/>
      </c>
      <c r="Z56" s="80" t="str">
        <f>_xlfn.IFNA(INDEX(Cal_Reclassifications!$T$9:$AK$229,MATCH(Cal_Maintenance!$M56,Cal_Reclassifications!$M$9:$M$229,0),MATCH(Cal_Maintenance!Z$8,Cal_Reclassifications!$T$7:$AK$7,0)),"")</f>
        <v/>
      </c>
      <c r="AA56" s="80" t="str">
        <f>_xlfn.IFNA(INDEX(Cal_Reclassifications!$T$9:$AK$229,MATCH(Cal_Maintenance!$M56,Cal_Reclassifications!$M$9:$M$229,0),MATCH(Cal_Maintenance!AA$8,Cal_Reclassifications!$T$7:$AK$7,0)),"")</f>
        <v/>
      </c>
      <c r="AB56" s="80" t="str">
        <f>_xlfn.IFNA(INDEX(Cal_Reclassifications!$T$9:$AK$229,MATCH(Cal_Maintenance!$M56,Cal_Reclassifications!$M$9:$M$229,0),MATCH(Cal_Maintenance!AB$8,Cal_Reclassifications!$T$7:$AK$7,0)),"")</f>
        <v/>
      </c>
      <c r="AC56" s="80" t="str">
        <f>_xlfn.IFNA(INDEX(Cal_Reclassifications!$T$9:$AK$229,MATCH(Cal_Maintenance!$M56,Cal_Reclassifications!$M$9:$M$229,0),MATCH(Cal_Maintenance!AC$8,Cal_Reclassifications!$T$7:$AK$7,0)),"")</f>
        <v/>
      </c>
      <c r="AD56" s="80" t="str">
        <f>_xlfn.IFNA(INDEX(Cal_Reclassifications!$T$9:$AK$229,MATCH(Cal_Maintenance!$M56,Cal_Reclassifications!$M$9:$M$229,0),MATCH(Cal_Maintenance!AD$8,Cal_Reclassifications!$T$7:$AK$7,0)),"")</f>
        <v/>
      </c>
      <c r="AE56" s="80" t="str">
        <f>_xlfn.IFNA(INDEX(Cal_Reclassifications!$T$9:$AK$229,MATCH(Cal_Maintenance!$M56,Cal_Reclassifications!$M$9:$M$229,0),MATCH(Cal_Maintenance!AE$8,Cal_Reclassifications!$T$7:$AK$7,0)),"")</f>
        <v/>
      </c>
      <c r="AF56" s="80" t="str">
        <f>_xlfn.IFNA(INDEX(Cal_Reclassifications!$T$9:$AK$229,MATCH(Cal_Maintenance!$M56,Cal_Reclassifications!$M$9:$M$229,0),MATCH(Cal_Maintenance!AF$8,Cal_Reclassifications!$T$7:$AK$7,0)),"")</f>
        <v/>
      </c>
      <c r="AG56" s="80" t="str">
        <f>_xlfn.IFNA(INDEX(Cal_Reclassifications!$T$9:$AK$229,MATCH(Cal_Maintenance!$M56,Cal_Reclassifications!$M$9:$M$229,0),MATCH(Cal_Maintenance!AG$8,Cal_Reclassifications!$T$7:$AK$7,0)),"")</f>
        <v/>
      </c>
      <c r="AH56" s="80" t="str">
        <f>_xlfn.IFNA(INDEX(Cal_Reclassifications!$T$9:$AK$229,MATCH(Cal_Maintenance!$M56,Cal_Reclassifications!$M$9:$M$229,0),MATCH(Cal_Maintenance!AH$8,Cal_Reclassifications!$T$7:$AK$7,0)),"")</f>
        <v/>
      </c>
      <c r="AI56" s="80" t="str">
        <f>_xlfn.IFNA(INDEX(Cal_Reclassifications!$T$9:$AK$229,MATCH(Cal_Maintenance!$M56,Cal_Reclassifications!$M$9:$M$229,0),MATCH(Cal_Maintenance!AI$8,Cal_Reclassifications!$T$7:$AK$7,0)),"")</f>
        <v/>
      </c>
      <c r="AJ56" s="80" t="str">
        <f>_xlfn.IFNA(INDEX(Cal_Reclassifications!$T$9:$AK$229,MATCH(Cal_Maintenance!$M56,Cal_Reclassifications!$M$9:$M$229,0),MATCH(Cal_Maintenance!AJ$8,Cal_Reclassifications!$T$7:$AK$7,0)),"")</f>
        <v/>
      </c>
      <c r="AK56" s="80" t="str">
        <f>_xlfn.IFNA(INDEX(Cal_Reclassifications!$T$9:$AK$229,MATCH(Cal_Maintenance!$M56,Cal_Reclassifications!$M$9:$M$229,0),MATCH(Cal_Maintenance!AK$8,Cal_Reclassifications!$T$7:$AK$7,0)),"")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_xlfn.IFNA(INDEX(Cal_Reclassifications!I$9:I$229,MATCH(Cal_Maintenance!$M57,Cal_Reclassifications!$M$9:$M$229,0),0),"")</f>
        <v/>
      </c>
      <c r="F57" s="80" t="str">
        <f>INDEX(Lists!M$34:M$89,MATCH(Cal_Maintenance!$I57,Lists!$P$34:$P$89,0),)</f>
        <v>Opex</v>
      </c>
      <c r="G57" s="80">
        <f>INDEX(Lists!N$34:N$89,MATCH(Cal_Maintenance!$I57,Lists!$P$34:$P$89,0),)</f>
        <v>0</v>
      </c>
      <c r="H57" s="80" t="str">
        <f>INDEX(Lists!O$34:O$89,MATCH(Cal_Maintenance!$I57,Lists!$P$34:$P$89,0),)</f>
        <v>Work Execution</v>
      </c>
      <c r="I57" s="80" t="str">
        <f t="shared" si="9"/>
        <v>Maintenance</v>
      </c>
      <c r="J57" s="80" t="str">
        <f>_xlfn.IFNA(INDEX(Cal_Reclassifications!J$9:J$229,MATCH(Cal_Maintenance!$M57,Cal_Reclassifications!$M$9:$M$229,0),0),"")</f>
        <v/>
      </c>
      <c r="K57" s="79"/>
      <c r="L57" s="79" t="s">
        <v>292</v>
      </c>
      <c r="M57" s="80" t="str">
        <f t="shared" si="10"/>
        <v>Maintenance_8</v>
      </c>
      <c r="N57" s="79"/>
      <c r="O57" s="79"/>
      <c r="P57" s="79"/>
      <c r="Q57" s="79"/>
      <c r="R57" s="79"/>
      <c r="S57" s="79"/>
      <c r="T57" s="80" t="str">
        <f>_xlfn.IFNA(INDEX(Cal_Reclassifications!$T$9:$AK$229,MATCH(Cal_Maintenance!$M57,Cal_Reclassifications!$M$9:$M$229,0),MATCH(Cal_Maintenance!T$8,Cal_Reclassifications!$T$7:$AK$7,0)),"")</f>
        <v/>
      </c>
      <c r="U57" s="80" t="str">
        <f>_xlfn.IFNA(INDEX(Cal_Reclassifications!$T$9:$AK$229,MATCH(Cal_Maintenance!$M57,Cal_Reclassifications!$M$9:$M$229,0),MATCH(Cal_Maintenance!U$8,Cal_Reclassifications!$T$7:$AK$7,0)),"")</f>
        <v/>
      </c>
      <c r="V57" s="80" t="str">
        <f>_xlfn.IFNA(INDEX(Cal_Reclassifications!$T$9:$AK$229,MATCH(Cal_Maintenance!$M57,Cal_Reclassifications!$M$9:$M$229,0),MATCH(Cal_Maintenance!V$8,Cal_Reclassifications!$T$7:$AK$7,0)),"")</f>
        <v/>
      </c>
      <c r="W57" s="80" t="str">
        <f>_xlfn.IFNA(INDEX(Cal_Reclassifications!$T$9:$AK$229,MATCH(Cal_Maintenance!$M57,Cal_Reclassifications!$M$9:$M$229,0),MATCH(Cal_Maintenance!W$8,Cal_Reclassifications!$T$7:$AK$7,0)),"")</f>
        <v/>
      </c>
      <c r="X57" s="80" t="str">
        <f>_xlfn.IFNA(INDEX(Cal_Reclassifications!$T$9:$AK$229,MATCH(Cal_Maintenance!$M57,Cal_Reclassifications!$M$9:$M$229,0),MATCH(Cal_Maintenance!X$8,Cal_Reclassifications!$T$7:$AK$7,0)),"")</f>
        <v/>
      </c>
      <c r="Y57" s="80" t="str">
        <f>_xlfn.IFNA(INDEX(Cal_Reclassifications!$T$9:$AK$229,MATCH(Cal_Maintenance!$M57,Cal_Reclassifications!$M$9:$M$229,0),MATCH(Cal_Maintenance!Y$8,Cal_Reclassifications!$T$7:$AK$7,0)),"")</f>
        <v/>
      </c>
      <c r="Z57" s="80" t="str">
        <f>_xlfn.IFNA(INDEX(Cal_Reclassifications!$T$9:$AK$229,MATCH(Cal_Maintenance!$M57,Cal_Reclassifications!$M$9:$M$229,0),MATCH(Cal_Maintenance!Z$8,Cal_Reclassifications!$T$7:$AK$7,0)),"")</f>
        <v/>
      </c>
      <c r="AA57" s="80" t="str">
        <f>_xlfn.IFNA(INDEX(Cal_Reclassifications!$T$9:$AK$229,MATCH(Cal_Maintenance!$M57,Cal_Reclassifications!$M$9:$M$229,0),MATCH(Cal_Maintenance!AA$8,Cal_Reclassifications!$T$7:$AK$7,0)),"")</f>
        <v/>
      </c>
      <c r="AB57" s="80" t="str">
        <f>_xlfn.IFNA(INDEX(Cal_Reclassifications!$T$9:$AK$229,MATCH(Cal_Maintenance!$M57,Cal_Reclassifications!$M$9:$M$229,0),MATCH(Cal_Maintenance!AB$8,Cal_Reclassifications!$T$7:$AK$7,0)),"")</f>
        <v/>
      </c>
      <c r="AC57" s="80" t="str">
        <f>_xlfn.IFNA(INDEX(Cal_Reclassifications!$T$9:$AK$229,MATCH(Cal_Maintenance!$M57,Cal_Reclassifications!$M$9:$M$229,0),MATCH(Cal_Maintenance!AC$8,Cal_Reclassifications!$T$7:$AK$7,0)),"")</f>
        <v/>
      </c>
      <c r="AD57" s="80" t="str">
        <f>_xlfn.IFNA(INDEX(Cal_Reclassifications!$T$9:$AK$229,MATCH(Cal_Maintenance!$M57,Cal_Reclassifications!$M$9:$M$229,0),MATCH(Cal_Maintenance!AD$8,Cal_Reclassifications!$T$7:$AK$7,0)),"")</f>
        <v/>
      </c>
      <c r="AE57" s="80" t="str">
        <f>_xlfn.IFNA(INDEX(Cal_Reclassifications!$T$9:$AK$229,MATCH(Cal_Maintenance!$M57,Cal_Reclassifications!$M$9:$M$229,0),MATCH(Cal_Maintenance!AE$8,Cal_Reclassifications!$T$7:$AK$7,0)),"")</f>
        <v/>
      </c>
      <c r="AF57" s="80" t="str">
        <f>_xlfn.IFNA(INDEX(Cal_Reclassifications!$T$9:$AK$229,MATCH(Cal_Maintenance!$M57,Cal_Reclassifications!$M$9:$M$229,0),MATCH(Cal_Maintenance!AF$8,Cal_Reclassifications!$T$7:$AK$7,0)),"")</f>
        <v/>
      </c>
      <c r="AG57" s="80" t="str">
        <f>_xlfn.IFNA(INDEX(Cal_Reclassifications!$T$9:$AK$229,MATCH(Cal_Maintenance!$M57,Cal_Reclassifications!$M$9:$M$229,0),MATCH(Cal_Maintenance!AG$8,Cal_Reclassifications!$T$7:$AK$7,0)),"")</f>
        <v/>
      </c>
      <c r="AH57" s="80" t="str">
        <f>_xlfn.IFNA(INDEX(Cal_Reclassifications!$T$9:$AK$229,MATCH(Cal_Maintenance!$M57,Cal_Reclassifications!$M$9:$M$229,0),MATCH(Cal_Maintenance!AH$8,Cal_Reclassifications!$T$7:$AK$7,0)),"")</f>
        <v/>
      </c>
      <c r="AI57" s="80" t="str">
        <f>_xlfn.IFNA(INDEX(Cal_Reclassifications!$T$9:$AK$229,MATCH(Cal_Maintenance!$M57,Cal_Reclassifications!$M$9:$M$229,0),MATCH(Cal_Maintenance!AI$8,Cal_Reclassifications!$T$7:$AK$7,0)),"")</f>
        <v/>
      </c>
      <c r="AJ57" s="80" t="str">
        <f>_xlfn.IFNA(INDEX(Cal_Reclassifications!$T$9:$AK$229,MATCH(Cal_Maintenance!$M57,Cal_Reclassifications!$M$9:$M$229,0),MATCH(Cal_Maintenance!AJ$8,Cal_Reclassifications!$T$7:$AK$7,0)),"")</f>
        <v/>
      </c>
      <c r="AK57" s="80" t="str">
        <f>_xlfn.IFNA(INDEX(Cal_Reclassifications!$T$9:$AK$229,MATCH(Cal_Maintenance!$M57,Cal_Reclassifications!$M$9:$M$229,0),MATCH(Cal_Maintenance!AK$8,Cal_Reclassifications!$T$7:$AK$7,0)),"")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_xlfn.IFNA(INDEX(Cal_Reclassifications!I$9:I$229,MATCH(Cal_Maintenance!$M58,Cal_Reclassifications!$M$9:$M$229,0),0),"")</f>
        <v/>
      </c>
      <c r="F58" s="80" t="str">
        <f>INDEX(Lists!M$34:M$89,MATCH(Cal_Maintenance!$I58,Lists!$P$34:$P$89,0),)</f>
        <v>Opex</v>
      </c>
      <c r="G58" s="80">
        <f>INDEX(Lists!N$34:N$89,MATCH(Cal_Maintenance!$I58,Lists!$P$34:$P$89,0),)</f>
        <v>0</v>
      </c>
      <c r="H58" s="80" t="str">
        <f>INDEX(Lists!O$34:O$89,MATCH(Cal_Maintenance!$I58,Lists!$P$34:$P$89,0),)</f>
        <v>Work Execution</v>
      </c>
      <c r="I58" s="80" t="str">
        <f t="shared" si="9"/>
        <v>Maintenance</v>
      </c>
      <c r="J58" s="80" t="str">
        <f>_xlfn.IFNA(INDEX(Cal_Reclassifications!J$9:J$229,MATCH(Cal_Maintenance!$M58,Cal_Reclassifications!$M$9:$M$229,0),0),"")</f>
        <v/>
      </c>
      <c r="K58" s="79"/>
      <c r="L58" s="79" t="s">
        <v>292</v>
      </c>
      <c r="M58" s="80" t="str">
        <f t="shared" si="10"/>
        <v>Maintenance_9</v>
      </c>
      <c r="N58" s="79"/>
      <c r="O58" s="79"/>
      <c r="P58" s="79"/>
      <c r="Q58" s="79"/>
      <c r="R58" s="79"/>
      <c r="S58" s="79"/>
      <c r="T58" s="80" t="str">
        <f>_xlfn.IFNA(INDEX(Cal_Reclassifications!$T$9:$AK$229,MATCH(Cal_Maintenance!$M58,Cal_Reclassifications!$M$9:$M$229,0),MATCH(Cal_Maintenance!T$8,Cal_Reclassifications!$T$7:$AK$7,0)),"")</f>
        <v/>
      </c>
      <c r="U58" s="80" t="str">
        <f>_xlfn.IFNA(INDEX(Cal_Reclassifications!$T$9:$AK$229,MATCH(Cal_Maintenance!$M58,Cal_Reclassifications!$M$9:$M$229,0),MATCH(Cal_Maintenance!U$8,Cal_Reclassifications!$T$7:$AK$7,0)),"")</f>
        <v/>
      </c>
      <c r="V58" s="80" t="str">
        <f>_xlfn.IFNA(INDEX(Cal_Reclassifications!$T$9:$AK$229,MATCH(Cal_Maintenance!$M58,Cal_Reclassifications!$M$9:$M$229,0),MATCH(Cal_Maintenance!V$8,Cal_Reclassifications!$T$7:$AK$7,0)),"")</f>
        <v/>
      </c>
      <c r="W58" s="80" t="str">
        <f>_xlfn.IFNA(INDEX(Cal_Reclassifications!$T$9:$AK$229,MATCH(Cal_Maintenance!$M58,Cal_Reclassifications!$M$9:$M$229,0),MATCH(Cal_Maintenance!W$8,Cal_Reclassifications!$T$7:$AK$7,0)),"")</f>
        <v/>
      </c>
      <c r="X58" s="80" t="str">
        <f>_xlfn.IFNA(INDEX(Cal_Reclassifications!$T$9:$AK$229,MATCH(Cal_Maintenance!$M58,Cal_Reclassifications!$M$9:$M$229,0),MATCH(Cal_Maintenance!X$8,Cal_Reclassifications!$T$7:$AK$7,0)),"")</f>
        <v/>
      </c>
      <c r="Y58" s="80" t="str">
        <f>_xlfn.IFNA(INDEX(Cal_Reclassifications!$T$9:$AK$229,MATCH(Cal_Maintenance!$M58,Cal_Reclassifications!$M$9:$M$229,0),MATCH(Cal_Maintenance!Y$8,Cal_Reclassifications!$T$7:$AK$7,0)),"")</f>
        <v/>
      </c>
      <c r="Z58" s="80" t="str">
        <f>_xlfn.IFNA(INDEX(Cal_Reclassifications!$T$9:$AK$229,MATCH(Cal_Maintenance!$M58,Cal_Reclassifications!$M$9:$M$229,0),MATCH(Cal_Maintenance!Z$8,Cal_Reclassifications!$T$7:$AK$7,0)),"")</f>
        <v/>
      </c>
      <c r="AA58" s="80" t="str">
        <f>_xlfn.IFNA(INDEX(Cal_Reclassifications!$T$9:$AK$229,MATCH(Cal_Maintenance!$M58,Cal_Reclassifications!$M$9:$M$229,0),MATCH(Cal_Maintenance!AA$8,Cal_Reclassifications!$T$7:$AK$7,0)),"")</f>
        <v/>
      </c>
      <c r="AB58" s="80" t="str">
        <f>_xlfn.IFNA(INDEX(Cal_Reclassifications!$T$9:$AK$229,MATCH(Cal_Maintenance!$M58,Cal_Reclassifications!$M$9:$M$229,0),MATCH(Cal_Maintenance!AB$8,Cal_Reclassifications!$T$7:$AK$7,0)),"")</f>
        <v/>
      </c>
      <c r="AC58" s="80" t="str">
        <f>_xlfn.IFNA(INDEX(Cal_Reclassifications!$T$9:$AK$229,MATCH(Cal_Maintenance!$M58,Cal_Reclassifications!$M$9:$M$229,0),MATCH(Cal_Maintenance!AC$8,Cal_Reclassifications!$T$7:$AK$7,0)),"")</f>
        <v/>
      </c>
      <c r="AD58" s="80" t="str">
        <f>_xlfn.IFNA(INDEX(Cal_Reclassifications!$T$9:$AK$229,MATCH(Cal_Maintenance!$M58,Cal_Reclassifications!$M$9:$M$229,0),MATCH(Cal_Maintenance!AD$8,Cal_Reclassifications!$T$7:$AK$7,0)),"")</f>
        <v/>
      </c>
      <c r="AE58" s="80" t="str">
        <f>_xlfn.IFNA(INDEX(Cal_Reclassifications!$T$9:$AK$229,MATCH(Cal_Maintenance!$M58,Cal_Reclassifications!$M$9:$M$229,0),MATCH(Cal_Maintenance!AE$8,Cal_Reclassifications!$T$7:$AK$7,0)),"")</f>
        <v/>
      </c>
      <c r="AF58" s="80" t="str">
        <f>_xlfn.IFNA(INDEX(Cal_Reclassifications!$T$9:$AK$229,MATCH(Cal_Maintenance!$M58,Cal_Reclassifications!$M$9:$M$229,0),MATCH(Cal_Maintenance!AF$8,Cal_Reclassifications!$T$7:$AK$7,0)),"")</f>
        <v/>
      </c>
      <c r="AG58" s="80" t="str">
        <f>_xlfn.IFNA(INDEX(Cal_Reclassifications!$T$9:$AK$229,MATCH(Cal_Maintenance!$M58,Cal_Reclassifications!$M$9:$M$229,0),MATCH(Cal_Maintenance!AG$8,Cal_Reclassifications!$T$7:$AK$7,0)),"")</f>
        <v/>
      </c>
      <c r="AH58" s="80" t="str">
        <f>_xlfn.IFNA(INDEX(Cal_Reclassifications!$T$9:$AK$229,MATCH(Cal_Maintenance!$M58,Cal_Reclassifications!$M$9:$M$229,0),MATCH(Cal_Maintenance!AH$8,Cal_Reclassifications!$T$7:$AK$7,0)),"")</f>
        <v/>
      </c>
      <c r="AI58" s="80" t="str">
        <f>_xlfn.IFNA(INDEX(Cal_Reclassifications!$T$9:$AK$229,MATCH(Cal_Maintenance!$M58,Cal_Reclassifications!$M$9:$M$229,0),MATCH(Cal_Maintenance!AI$8,Cal_Reclassifications!$T$7:$AK$7,0)),"")</f>
        <v/>
      </c>
      <c r="AJ58" s="80" t="str">
        <f>_xlfn.IFNA(INDEX(Cal_Reclassifications!$T$9:$AK$229,MATCH(Cal_Maintenance!$M58,Cal_Reclassifications!$M$9:$M$229,0),MATCH(Cal_Maintenance!AJ$8,Cal_Reclassifications!$T$7:$AK$7,0)),"")</f>
        <v/>
      </c>
      <c r="AK58" s="80" t="str">
        <f>_xlfn.IFNA(INDEX(Cal_Reclassifications!$T$9:$AK$229,MATCH(Cal_Maintenance!$M58,Cal_Reclassifications!$M$9:$M$229,0),MATCH(Cal_Maintenance!AK$8,Cal_Reclassifications!$T$7:$AK$7,0)),"")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_xlfn.IFNA(INDEX(Cal_Reclassifications!I$9:I$229,MATCH(Cal_Maintenance!$M59,Cal_Reclassifications!$M$9:$M$229,0),0),"")</f>
        <v/>
      </c>
      <c r="F59" s="80" t="str">
        <f>INDEX(Lists!M$34:M$89,MATCH(Cal_Maintenance!$I59,Lists!$P$34:$P$89,0),)</f>
        <v>Opex</v>
      </c>
      <c r="G59" s="80">
        <f>INDEX(Lists!N$34:N$89,MATCH(Cal_Maintenance!$I59,Lists!$P$34:$P$89,0),)</f>
        <v>0</v>
      </c>
      <c r="H59" s="80" t="str">
        <f>INDEX(Lists!O$34:O$89,MATCH(Cal_Maintenance!$I59,Lists!$P$34:$P$89,0),)</f>
        <v>Work Execution</v>
      </c>
      <c r="I59" s="80" t="str">
        <f t="shared" si="9"/>
        <v>Maintenance</v>
      </c>
      <c r="J59" s="80" t="str">
        <f>_xlfn.IFNA(INDEX(Cal_Reclassifications!J$9:J$229,MATCH(Cal_Maintenance!$M59,Cal_Reclassifications!$M$9:$M$229,0),0),"")</f>
        <v/>
      </c>
      <c r="K59" s="79"/>
      <c r="L59" s="79" t="s">
        <v>292</v>
      </c>
      <c r="M59" s="80" t="str">
        <f t="shared" si="10"/>
        <v>Maintenance_10</v>
      </c>
      <c r="N59" s="79"/>
      <c r="O59" s="79"/>
      <c r="P59" s="79"/>
      <c r="Q59" s="79"/>
      <c r="R59" s="79"/>
      <c r="S59" s="79"/>
      <c r="T59" s="80" t="str">
        <f>_xlfn.IFNA(INDEX(Cal_Reclassifications!$T$9:$AK$229,MATCH(Cal_Maintenance!$M59,Cal_Reclassifications!$M$9:$M$229,0),MATCH(Cal_Maintenance!T$8,Cal_Reclassifications!$T$7:$AK$7,0)),"")</f>
        <v/>
      </c>
      <c r="U59" s="80" t="str">
        <f>_xlfn.IFNA(INDEX(Cal_Reclassifications!$T$9:$AK$229,MATCH(Cal_Maintenance!$M59,Cal_Reclassifications!$M$9:$M$229,0),MATCH(Cal_Maintenance!U$8,Cal_Reclassifications!$T$7:$AK$7,0)),"")</f>
        <v/>
      </c>
      <c r="V59" s="80" t="str">
        <f>_xlfn.IFNA(INDEX(Cal_Reclassifications!$T$9:$AK$229,MATCH(Cal_Maintenance!$M59,Cal_Reclassifications!$M$9:$M$229,0),MATCH(Cal_Maintenance!V$8,Cal_Reclassifications!$T$7:$AK$7,0)),"")</f>
        <v/>
      </c>
      <c r="W59" s="80" t="str">
        <f>_xlfn.IFNA(INDEX(Cal_Reclassifications!$T$9:$AK$229,MATCH(Cal_Maintenance!$M59,Cal_Reclassifications!$M$9:$M$229,0),MATCH(Cal_Maintenance!W$8,Cal_Reclassifications!$T$7:$AK$7,0)),"")</f>
        <v/>
      </c>
      <c r="X59" s="80" t="str">
        <f>_xlfn.IFNA(INDEX(Cal_Reclassifications!$T$9:$AK$229,MATCH(Cal_Maintenance!$M59,Cal_Reclassifications!$M$9:$M$229,0),MATCH(Cal_Maintenance!X$8,Cal_Reclassifications!$T$7:$AK$7,0)),"")</f>
        <v/>
      </c>
      <c r="Y59" s="80" t="str">
        <f>_xlfn.IFNA(INDEX(Cal_Reclassifications!$T$9:$AK$229,MATCH(Cal_Maintenance!$M59,Cal_Reclassifications!$M$9:$M$229,0),MATCH(Cal_Maintenance!Y$8,Cal_Reclassifications!$T$7:$AK$7,0)),"")</f>
        <v/>
      </c>
      <c r="Z59" s="80" t="str">
        <f>_xlfn.IFNA(INDEX(Cal_Reclassifications!$T$9:$AK$229,MATCH(Cal_Maintenance!$M59,Cal_Reclassifications!$M$9:$M$229,0),MATCH(Cal_Maintenance!Z$8,Cal_Reclassifications!$T$7:$AK$7,0)),"")</f>
        <v/>
      </c>
      <c r="AA59" s="80" t="str">
        <f>_xlfn.IFNA(INDEX(Cal_Reclassifications!$T$9:$AK$229,MATCH(Cal_Maintenance!$M59,Cal_Reclassifications!$M$9:$M$229,0),MATCH(Cal_Maintenance!AA$8,Cal_Reclassifications!$T$7:$AK$7,0)),"")</f>
        <v/>
      </c>
      <c r="AB59" s="80" t="str">
        <f>_xlfn.IFNA(INDEX(Cal_Reclassifications!$T$9:$AK$229,MATCH(Cal_Maintenance!$M59,Cal_Reclassifications!$M$9:$M$229,0),MATCH(Cal_Maintenance!AB$8,Cal_Reclassifications!$T$7:$AK$7,0)),"")</f>
        <v/>
      </c>
      <c r="AC59" s="80" t="str">
        <f>_xlfn.IFNA(INDEX(Cal_Reclassifications!$T$9:$AK$229,MATCH(Cal_Maintenance!$M59,Cal_Reclassifications!$M$9:$M$229,0),MATCH(Cal_Maintenance!AC$8,Cal_Reclassifications!$T$7:$AK$7,0)),"")</f>
        <v/>
      </c>
      <c r="AD59" s="80" t="str">
        <f>_xlfn.IFNA(INDEX(Cal_Reclassifications!$T$9:$AK$229,MATCH(Cal_Maintenance!$M59,Cal_Reclassifications!$M$9:$M$229,0),MATCH(Cal_Maintenance!AD$8,Cal_Reclassifications!$T$7:$AK$7,0)),"")</f>
        <v/>
      </c>
      <c r="AE59" s="80" t="str">
        <f>_xlfn.IFNA(INDEX(Cal_Reclassifications!$T$9:$AK$229,MATCH(Cal_Maintenance!$M59,Cal_Reclassifications!$M$9:$M$229,0),MATCH(Cal_Maintenance!AE$8,Cal_Reclassifications!$T$7:$AK$7,0)),"")</f>
        <v/>
      </c>
      <c r="AF59" s="80" t="str">
        <f>_xlfn.IFNA(INDEX(Cal_Reclassifications!$T$9:$AK$229,MATCH(Cal_Maintenance!$M59,Cal_Reclassifications!$M$9:$M$229,0),MATCH(Cal_Maintenance!AF$8,Cal_Reclassifications!$T$7:$AK$7,0)),"")</f>
        <v/>
      </c>
      <c r="AG59" s="80" t="str">
        <f>_xlfn.IFNA(INDEX(Cal_Reclassifications!$T$9:$AK$229,MATCH(Cal_Maintenance!$M59,Cal_Reclassifications!$M$9:$M$229,0),MATCH(Cal_Maintenance!AG$8,Cal_Reclassifications!$T$7:$AK$7,0)),"")</f>
        <v/>
      </c>
      <c r="AH59" s="80" t="str">
        <f>_xlfn.IFNA(INDEX(Cal_Reclassifications!$T$9:$AK$229,MATCH(Cal_Maintenance!$M59,Cal_Reclassifications!$M$9:$M$229,0),MATCH(Cal_Maintenance!AH$8,Cal_Reclassifications!$T$7:$AK$7,0)),"")</f>
        <v/>
      </c>
      <c r="AI59" s="80" t="str">
        <f>_xlfn.IFNA(INDEX(Cal_Reclassifications!$T$9:$AK$229,MATCH(Cal_Maintenance!$M59,Cal_Reclassifications!$M$9:$M$229,0),MATCH(Cal_Maintenance!AI$8,Cal_Reclassifications!$T$7:$AK$7,0)),"")</f>
        <v/>
      </c>
      <c r="AJ59" s="80" t="str">
        <f>_xlfn.IFNA(INDEX(Cal_Reclassifications!$T$9:$AK$229,MATCH(Cal_Maintenance!$M59,Cal_Reclassifications!$M$9:$M$229,0),MATCH(Cal_Maintenance!AJ$8,Cal_Reclassifications!$T$7:$AK$7,0)),"")</f>
        <v/>
      </c>
      <c r="AK59" s="80" t="str">
        <f>_xlfn.IFNA(INDEX(Cal_Reclassifications!$T$9:$AK$229,MATCH(Cal_Maintenance!$M59,Cal_Reclassifications!$M$9:$M$229,0),MATCH(Cal_Maintenance!AK$8,Cal_Reclassifications!$T$7:$AK$7,0)),"")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13.675106196000002</v>
      </c>
      <c r="Z62" s="80">
        <f t="shared" si="14"/>
        <v>11.995758130999999</v>
      </c>
      <c r="AA62" s="80">
        <f t="shared" si="14"/>
        <v>17.339275690000004</v>
      </c>
      <c r="AB62" s="80">
        <f t="shared" si="14"/>
        <v>17.497058154000001</v>
      </c>
      <c r="AC62" s="80">
        <f t="shared" si="14"/>
        <v>18.212160153000003</v>
      </c>
      <c r="AD62" s="80">
        <f t="shared" si="14"/>
        <v>17.630353677999999</v>
      </c>
      <c r="AE62" s="80">
        <f t="shared" si="14"/>
        <v>17.37169639</v>
      </c>
      <c r="AF62" s="80">
        <f t="shared" si="14"/>
        <v>22.606792542713571</v>
      </c>
      <c r="AG62" s="80">
        <f t="shared" si="14"/>
        <v>34.99790637711169</v>
      </c>
      <c r="AH62" s="80">
        <f t="shared" si="14"/>
        <v>33.7556306133582</v>
      </c>
      <c r="AI62" s="80">
        <f t="shared" si="14"/>
        <v>34.226229989005361</v>
      </c>
      <c r="AJ62" s="80">
        <f t="shared" si="14"/>
        <v>32.378048306055021</v>
      </c>
      <c r="AK62" s="80">
        <f t="shared" si="14"/>
        <v>31.993149850870243</v>
      </c>
      <c r="AL62" s="79"/>
      <c r="AM62" s="80">
        <f>SUM(T62:X62)</f>
        <v>0</v>
      </c>
      <c r="AN62" s="80">
        <f>SUM(Y62:AF62)</f>
        <v>136.32820093471358</v>
      </c>
      <c r="AO62" s="80">
        <f>SUM(AG62:AK62)</f>
        <v>167.3509651364005</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S65" s="79"/>
    </row>
    <row r="67" spans="3:45">
      <c r="C67" s="79"/>
      <c r="D67" s="79"/>
      <c r="E67" s="79"/>
      <c r="F67" s="80" t="str">
        <f>INDEX(Lists!M$34:M$89,MATCH(Cal_Maintenance!$I67,Lists!$P$34:$P$89,0),)</f>
        <v>Opex</v>
      </c>
      <c r="G67" s="80">
        <f>INDEX(Lists!N$34:N$89,MATCH(Cal_Maintenance!$I67,Lists!$P$34:$P$89,0),)</f>
        <v>0</v>
      </c>
      <c r="H67" s="80" t="str">
        <f>INDEX(Lists!O$34:O$89,MATCH(Cal_Maintenance!$I67,Lists!$P$34:$P$89,0),)</f>
        <v>Work Execution</v>
      </c>
      <c r="I67" s="80" t="str">
        <f t="shared" ref="I67:I76" si="15">$A$1</f>
        <v>Maintenance</v>
      </c>
      <c r="J67" s="53" t="s">
        <v>464</v>
      </c>
      <c r="K67" s="79"/>
      <c r="L67" s="79" t="s">
        <v>292</v>
      </c>
      <c r="M67" s="79"/>
      <c r="N67" s="79"/>
      <c r="O67" s="79"/>
      <c r="P67" s="79"/>
      <c r="Q67" s="79"/>
      <c r="R67" s="14"/>
      <c r="S67" s="79"/>
      <c r="T67" s="34"/>
      <c r="U67" s="34"/>
      <c r="V67" s="34"/>
      <c r="W67" s="34"/>
      <c r="X67" s="34"/>
      <c r="Y67" s="34">
        <v>0</v>
      </c>
      <c r="Z67" s="34">
        <v>-2.2429963864896304E-3</v>
      </c>
      <c r="AA67" s="34">
        <v>-0.92858938749715281</v>
      </c>
      <c r="AB67" s="34">
        <v>-1.1126851394680366</v>
      </c>
      <c r="AC67" s="34">
        <v>-1.2380558828531436</v>
      </c>
      <c r="AD67" s="34">
        <v>-1.178568085144283</v>
      </c>
      <c r="AE67" s="34">
        <v>-5.2497341047241504</v>
      </c>
      <c r="AF67" s="34">
        <v>-5.185321192365401</v>
      </c>
      <c r="AG67" s="34">
        <v>-11.58767169860886</v>
      </c>
      <c r="AH67" s="34">
        <v>-11.789196300578812</v>
      </c>
      <c r="AI67" s="34">
        <v>-12.51617484635625</v>
      </c>
      <c r="AJ67" s="34">
        <v>-12.07427055883586</v>
      </c>
      <c r="AK67" s="34">
        <v>-12.317194736278399</v>
      </c>
      <c r="AL67" s="79"/>
      <c r="AM67" s="80">
        <f t="shared" ref="AM67:AM76" si="16">SUM(T67:X67)</f>
        <v>0</v>
      </c>
      <c r="AN67" s="80">
        <f t="shared" ref="AN67:AN76" si="17">SUM(Y67:AF67)</f>
        <v>-14.895196788438657</v>
      </c>
      <c r="AO67" s="80">
        <f t="shared" ref="AO67:AO76" si="18">SUM(AG67:AK67)</f>
        <v>-60.284508140658176</v>
      </c>
      <c r="AP67" s="79"/>
      <c r="AQ67" s="79"/>
      <c r="AS67" s="79" t="s">
        <v>465</v>
      </c>
    </row>
    <row r="68" spans="3:45">
      <c r="C68" s="79"/>
      <c r="D68" s="79"/>
      <c r="E68" s="79"/>
      <c r="F68" s="80" t="str">
        <f>INDEX(Lists!M$34:M$89,MATCH(Cal_Maintenance!$I68,Lists!$P$34:$P$89,0),)</f>
        <v>Opex</v>
      </c>
      <c r="G68" s="80">
        <f>INDEX(Lists!N$34:N$89,MATCH(Cal_Maintenance!$I68,Lists!$P$34:$P$89,0),)</f>
        <v>0</v>
      </c>
      <c r="H68" s="80" t="str">
        <f>INDEX(Lists!O$34:O$89,MATCH(Cal_Maintenance!$I68,Lists!$P$34:$P$89,0),)</f>
        <v>Work Execution</v>
      </c>
      <c r="I68" s="80" t="str">
        <f t="shared" si="15"/>
        <v>Maintenance</v>
      </c>
      <c r="J68" s="53" t="s">
        <v>466</v>
      </c>
      <c r="K68" s="79"/>
      <c r="L68" s="79" t="s">
        <v>292</v>
      </c>
      <c r="M68" s="79"/>
      <c r="N68" s="79"/>
      <c r="O68" s="79"/>
      <c r="P68" s="79"/>
      <c r="Q68" s="79"/>
      <c r="R68" s="14"/>
      <c r="S68" s="79"/>
      <c r="T68" s="34"/>
      <c r="U68" s="34"/>
      <c r="V68" s="34"/>
      <c r="W68" s="34"/>
      <c r="X68" s="34"/>
      <c r="Y68" s="124">
        <v>-6.2125560895239261E-2</v>
      </c>
      <c r="Z68" s="124">
        <v>-8.464327090077961E-2</v>
      </c>
      <c r="AA68" s="124">
        <v>-8.9358289460754387E-2</v>
      </c>
      <c r="AB68" s="124">
        <v>-6.6623925701709941E-2</v>
      </c>
      <c r="AC68" s="124">
        <v>-3.4708179576110609E-2</v>
      </c>
      <c r="AD68" s="124">
        <v>-3.3679337142857139E-2</v>
      </c>
      <c r="AE68" s="124">
        <v>-8.6661720224516639E-2</v>
      </c>
      <c r="AF68" s="124">
        <v>-7.8181271136922345E-2</v>
      </c>
      <c r="AG68" s="124">
        <v>-5.9446933101521063E-2</v>
      </c>
      <c r="AH68" s="124">
        <v>-6.4527249748416907E-2</v>
      </c>
      <c r="AI68" s="124">
        <v>-5.9937936164374074E-2</v>
      </c>
      <c r="AJ68" s="124">
        <v>-5.7920175033096447E-2</v>
      </c>
      <c r="AK68" s="124">
        <v>-6.0030552177575323E-2</v>
      </c>
      <c r="AL68" s="79"/>
      <c r="AM68" s="80">
        <f t="shared" si="16"/>
        <v>0</v>
      </c>
      <c r="AN68" s="80">
        <f t="shared" si="17"/>
        <v>-0.53598155503888989</v>
      </c>
      <c r="AO68" s="80">
        <f t="shared" si="18"/>
        <v>-0.30186284622498377</v>
      </c>
      <c r="AP68" s="79"/>
      <c r="AQ68" s="79"/>
      <c r="AS68" s="79" t="s">
        <v>467</v>
      </c>
    </row>
    <row r="69" spans="3:45">
      <c r="C69" s="79"/>
      <c r="D69" s="79"/>
      <c r="E69" s="79"/>
      <c r="F69" s="80" t="str">
        <f>INDEX(Lists!M$34:M$89,MATCH(Cal_Maintenance!$I69,Lists!$P$34:$P$89,0),)</f>
        <v>Opex</v>
      </c>
      <c r="G69" s="80">
        <f>INDEX(Lists!N$34:N$89,MATCH(Cal_Maintenance!$I69,Lists!$P$34:$P$89,0),)</f>
        <v>0</v>
      </c>
      <c r="H69" s="80" t="str">
        <f>INDEX(Lists!O$34:O$89,MATCH(Cal_Maintenance!$I69,Lists!$P$34:$P$89,0),)</f>
        <v>Work Execution</v>
      </c>
      <c r="I69" s="80" t="str">
        <f t="shared" si="15"/>
        <v>Maintenance</v>
      </c>
      <c r="J69" s="53" t="s">
        <v>462</v>
      </c>
      <c r="K69" s="79"/>
      <c r="L69" s="79" t="s">
        <v>292</v>
      </c>
      <c r="M69" s="79"/>
      <c r="N69" s="79"/>
      <c r="O69" s="79"/>
      <c r="P69" s="79"/>
      <c r="Q69" s="79"/>
      <c r="R69" s="14"/>
      <c r="S69" s="79"/>
      <c r="T69" s="34"/>
      <c r="U69" s="34"/>
      <c r="V69" s="34"/>
      <c r="W69" s="34"/>
      <c r="X69" s="34"/>
      <c r="Y69" s="34">
        <v>0</v>
      </c>
      <c r="Z69" s="34">
        <v>0</v>
      </c>
      <c r="AA69" s="34">
        <v>0</v>
      </c>
      <c r="AB69" s="34">
        <v>0</v>
      </c>
      <c r="AC69" s="34">
        <v>0</v>
      </c>
      <c r="AD69" s="34">
        <v>0</v>
      </c>
      <c r="AE69" s="34">
        <v>-0.1703764294153145</v>
      </c>
      <c r="AF69" s="34">
        <v>0</v>
      </c>
      <c r="AG69" s="34">
        <v>0</v>
      </c>
      <c r="AH69" s="34">
        <v>0</v>
      </c>
      <c r="AI69" s="34">
        <v>0</v>
      </c>
      <c r="AJ69" s="34">
        <v>0</v>
      </c>
      <c r="AK69" s="34">
        <v>0</v>
      </c>
      <c r="AL69" s="79"/>
      <c r="AM69" s="80">
        <f t="shared" si="16"/>
        <v>0</v>
      </c>
      <c r="AN69" s="80">
        <f t="shared" si="17"/>
        <v>-0.1703764294153145</v>
      </c>
      <c r="AO69" s="80">
        <f t="shared" si="18"/>
        <v>0</v>
      </c>
      <c r="AP69" s="79"/>
      <c r="AQ69" s="79"/>
      <c r="AS69" s="79" t="s">
        <v>638</v>
      </c>
    </row>
    <row r="70" spans="3:45">
      <c r="C70" s="79"/>
      <c r="D70" s="79"/>
      <c r="E70" s="79"/>
      <c r="F70" s="80" t="str">
        <f>INDEX(Lists!M$34:M$89,MATCH(Cal_Maintenance!$I70,Lists!$P$34:$P$89,0),)</f>
        <v>Opex</v>
      </c>
      <c r="G70" s="80">
        <f>INDEX(Lists!N$34:N$89,MATCH(Cal_Maintenance!$I70,Lists!$P$34:$P$89,0),)</f>
        <v>0</v>
      </c>
      <c r="H70" s="80" t="str">
        <f>INDEX(Lists!O$34:O$89,MATCH(Cal_Maintenance!$I70,Lists!$P$34:$P$89,0),)</f>
        <v>Work Execution</v>
      </c>
      <c r="I70" s="80" t="str">
        <f t="shared" si="15"/>
        <v>Maintenance</v>
      </c>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c r="AP70" s="79"/>
      <c r="AQ70" s="79"/>
      <c r="AS70" s="79"/>
    </row>
    <row r="71" spans="3:45">
      <c r="C71" s="79"/>
      <c r="D71" s="79"/>
      <c r="E71" s="79"/>
      <c r="F71" s="80" t="str">
        <f>INDEX(Lists!M$34:M$89,MATCH(Cal_Maintenance!$I71,Lists!$P$34:$P$89,0),)</f>
        <v>Opex</v>
      </c>
      <c r="G71" s="80">
        <f>INDEX(Lists!N$34:N$89,MATCH(Cal_Maintenance!$I71,Lists!$P$34:$P$89,0),)</f>
        <v>0</v>
      </c>
      <c r="H71" s="80" t="str">
        <f>INDEX(Lists!O$34:O$89,MATCH(Cal_Maintenance!$I71,Lists!$P$34:$P$89,0),)</f>
        <v>Work Execution</v>
      </c>
      <c r="I71" s="80" t="str">
        <f t="shared" si="15"/>
        <v>Maintenance</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c r="AP71" s="79"/>
      <c r="AQ71" s="79"/>
      <c r="AS71" s="79"/>
    </row>
    <row r="72" spans="3:45">
      <c r="C72" s="79"/>
      <c r="D72" s="79"/>
      <c r="E72" s="79"/>
      <c r="F72" s="80" t="str">
        <f>INDEX(Lists!M$34:M$89,MATCH(Cal_Maintenance!$I72,Lists!$P$34:$P$89,0),)</f>
        <v>Opex</v>
      </c>
      <c r="G72" s="80">
        <f>INDEX(Lists!N$34:N$89,MATCH(Cal_Maintenance!$I72,Lists!$P$34:$P$89,0),)</f>
        <v>0</v>
      </c>
      <c r="H72" s="80" t="str">
        <f>INDEX(Lists!O$34:O$89,MATCH(Cal_Maintenance!$I72,Lists!$P$34:$P$89,0),)</f>
        <v>Work Execution</v>
      </c>
      <c r="I72" s="80" t="str">
        <f t="shared" si="15"/>
        <v>Maintenance</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c r="AP72" s="79"/>
      <c r="AQ72" s="79"/>
      <c r="AS72" s="79"/>
    </row>
    <row r="73" spans="3:45">
      <c r="C73" s="79"/>
      <c r="D73" s="79"/>
      <c r="E73" s="79"/>
      <c r="F73" s="80" t="str">
        <f>INDEX(Lists!M$34:M$89,MATCH(Cal_Maintenance!$I73,Lists!$P$34:$P$89,0),)</f>
        <v>Opex</v>
      </c>
      <c r="G73" s="80">
        <f>INDEX(Lists!N$34:N$89,MATCH(Cal_Maintenance!$I73,Lists!$P$34:$P$89,0),)</f>
        <v>0</v>
      </c>
      <c r="H73" s="80" t="str">
        <f>INDEX(Lists!O$34:O$89,MATCH(Cal_Maintenance!$I73,Lists!$P$34:$P$89,0),)</f>
        <v>Work Execution</v>
      </c>
      <c r="I73" s="80" t="str">
        <f t="shared" si="15"/>
        <v>Maintenance</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c r="AP73" s="79"/>
      <c r="AQ73" s="79"/>
      <c r="AS73" s="79"/>
    </row>
    <row r="74" spans="3:45">
      <c r="C74" s="79"/>
      <c r="D74" s="79"/>
      <c r="E74" s="79"/>
      <c r="F74" s="80" t="str">
        <f>INDEX(Lists!M$34:M$89,MATCH(Cal_Maintenance!$I74,Lists!$P$34:$P$89,0),)</f>
        <v>Opex</v>
      </c>
      <c r="G74" s="80">
        <f>INDEX(Lists!N$34:N$89,MATCH(Cal_Maintenance!$I74,Lists!$P$34:$P$89,0),)</f>
        <v>0</v>
      </c>
      <c r="H74" s="80" t="str">
        <f>INDEX(Lists!O$34:O$89,MATCH(Cal_Maintenance!$I74,Lists!$P$34:$P$89,0),)</f>
        <v>Work Execution</v>
      </c>
      <c r="I74" s="80" t="str">
        <f t="shared" si="15"/>
        <v>Maintenance</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c r="AP74" s="79"/>
      <c r="AQ74" s="79"/>
      <c r="AS74" s="79"/>
    </row>
    <row r="75" spans="3:45">
      <c r="C75" s="79"/>
      <c r="D75" s="79"/>
      <c r="E75" s="79"/>
      <c r="F75" s="80" t="str">
        <f>INDEX(Lists!M$34:M$89,MATCH(Cal_Maintenance!$I75,Lists!$P$34:$P$89,0),)</f>
        <v>Opex</v>
      </c>
      <c r="G75" s="80">
        <f>INDEX(Lists!N$34:N$89,MATCH(Cal_Maintenance!$I75,Lists!$P$34:$P$89,0),)</f>
        <v>0</v>
      </c>
      <c r="H75" s="80" t="str">
        <f>INDEX(Lists!O$34:O$89,MATCH(Cal_Maintenance!$I75,Lists!$P$34:$P$89,0),)</f>
        <v>Work Execution</v>
      </c>
      <c r="I75" s="80" t="str">
        <f t="shared" si="15"/>
        <v>Maintenance</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c r="AP75" s="79"/>
      <c r="AQ75" s="79"/>
      <c r="AS75" s="79"/>
    </row>
    <row r="76" spans="3:45">
      <c r="C76" s="79"/>
      <c r="D76" s="79"/>
      <c r="E76" s="79"/>
      <c r="F76" s="80" t="str">
        <f>INDEX(Lists!M$34:M$89,MATCH(Cal_Maintenance!$I76,Lists!$P$34:$P$89,0),)</f>
        <v>Opex</v>
      </c>
      <c r="G76" s="80">
        <f>INDEX(Lists!N$34:N$89,MATCH(Cal_Maintenance!$I76,Lists!$P$34:$P$89,0),)</f>
        <v>0</v>
      </c>
      <c r="H76" s="80" t="str">
        <f>INDEX(Lists!O$34:O$89,MATCH(Cal_Maintenance!$I76,Lists!$P$34:$P$89,0),)</f>
        <v>Work Execution</v>
      </c>
      <c r="I76" s="80" t="str">
        <f t="shared" si="15"/>
        <v>Maintenance</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c r="AP76" s="79"/>
      <c r="AQ76" s="79"/>
      <c r="AS76" s="79"/>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-6.2125560895239261E-2</v>
      </c>
      <c r="Z78" s="80">
        <f>SUM(Z67:Z76)/VLOOKUP($F$11,Inp_SubOngoingEfficiency!$F$20:$AK$22,MATCH(Z$8,Inp_SubOngoingEfficiency!$F$7:$AK$7,0),FALSE)</f>
        <v>-8.6886267287269239E-2</v>
      </c>
      <c r="AA78" s="80">
        <f>SUM(AA67:AA76)/VLOOKUP($F$11,Inp_SubOngoingEfficiency!$F$20:$AK$22,MATCH(AA$8,Inp_SubOngoingEfficiency!$F$7:$AK$7,0),FALSE)</f>
        <v>-1.0179476769579072</v>
      </c>
      <c r="AB78" s="80">
        <f>SUM(AB67:AB76)/VLOOKUP($F$11,Inp_SubOngoingEfficiency!$F$20:$AK$22,MATCH(AB$8,Inp_SubOngoingEfficiency!$F$7:$AK$7,0),FALSE)</f>
        <v>-1.1793090651697464</v>
      </c>
      <c r="AC78" s="80">
        <f>SUM(AC67:AC76)/VLOOKUP($F$11,Inp_SubOngoingEfficiency!$F$20:$AK$22,MATCH(AC$8,Inp_SubOngoingEfficiency!$F$7:$AK$7,0),FALSE)</f>
        <v>-1.2727640624292542</v>
      </c>
      <c r="AD78" s="80">
        <f>SUM(AD67:AD76)/VLOOKUP($F$11,Inp_SubOngoingEfficiency!$F$20:$AK$22,MATCH(AD$8,Inp_SubOngoingEfficiency!$F$7:$AK$7,0),FALSE)</f>
        <v>-1.2122474222871402</v>
      </c>
      <c r="AE78" s="80">
        <f>SUM(AE67:AE76)/VLOOKUP($F$11,Inp_SubOngoingEfficiency!$F$20:$AK$22,MATCH(AE$8,Inp_SubOngoingEfficiency!$F$7:$AK$7,0),FALSE)</f>
        <v>-5.5067722543639821</v>
      </c>
      <c r="AF78" s="80">
        <f>SUM(AF67:AF76)/VLOOKUP($F$11,Inp_SubOngoingEfficiency!$F$20:$AK$22,MATCH(AF$8,Inp_SubOngoingEfficiency!$F$7:$AK$7,0),FALSE)</f>
        <v>-5.2899522246254511</v>
      </c>
      <c r="AG78" s="80">
        <f>SUM(AG67:AG76)/VLOOKUP($F$11,Inp_SubOngoingEfficiency!$F$20:$AK$22,MATCH(AG$8,Inp_SubOngoingEfficiency!$F$7:$AK$7,0),FALSE)</f>
        <v>-11.764469212101089</v>
      </c>
      <c r="AH78" s="80">
        <f>SUM(AH67:AH76)/VLOOKUP($F$11,Inp_SubOngoingEfficiency!$F$20:$AK$22,MATCH(AH$8,Inp_SubOngoingEfficiency!$F$7:$AK$7,0),FALSE)</f>
        <v>-12.033322391180903</v>
      </c>
      <c r="AI78" s="80">
        <f>SUM(AI67:AI76)/VLOOKUP($F$11,Inp_SubOngoingEfficiency!$F$20:$AK$22,MATCH(AI$8,Inp_SubOngoingEfficiency!$F$7:$AK$7,0),FALSE)</f>
        <v>-12.830810783968534</v>
      </c>
      <c r="AJ78" s="80">
        <f>SUM(AJ67:AJ76)/VLOOKUP($F$11,Inp_SubOngoingEfficiency!$F$20:$AK$22,MATCH(AJ$8,Inp_SubOngoingEfficiency!$F$7:$AK$7,0),FALSE)</f>
        <v>-12.440098687675858</v>
      </c>
      <c r="AK78" s="80">
        <f>SUM(AK67:AK76)/VLOOKUP($F$11,Inp_SubOngoingEfficiency!$F$20:$AK$22,MATCH(AK$8,Inp_SubOngoingEfficiency!$F$7:$AK$7,0),FALSE)</f>
        <v>-12.755127715506788</v>
      </c>
      <c r="AL78" s="79"/>
      <c r="AM78" s="80">
        <f>SUM(T78:X78)</f>
        <v>0</v>
      </c>
      <c r="AN78" s="80">
        <f>SUM(Y78:AF78)</f>
        <v>-15.628004534015989</v>
      </c>
      <c r="AO78" s="80">
        <f>SUM(AG78:AK78)</f>
        <v>-61.823828790433168</v>
      </c>
      <c r="AP78" s="79"/>
      <c r="AQ78" s="79"/>
      <c r="AS78" s="79"/>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13.612980635104762</v>
      </c>
      <c r="Z79" s="80">
        <f t="shared" si="19"/>
        <v>11.908871863712729</v>
      </c>
      <c r="AA79" s="80">
        <f t="shared" si="19"/>
        <v>16.321328013042098</v>
      </c>
      <c r="AB79" s="80">
        <f t="shared" si="19"/>
        <v>16.317749088830254</v>
      </c>
      <c r="AC79" s="80">
        <f t="shared" si="19"/>
        <v>16.939396090570749</v>
      </c>
      <c r="AD79" s="80">
        <f t="shared" si="19"/>
        <v>16.418106255712857</v>
      </c>
      <c r="AE79" s="80">
        <f t="shared" si="19"/>
        <v>11.864924135636018</v>
      </c>
      <c r="AF79" s="80">
        <f t="shared" si="19"/>
        <v>17.316840318088119</v>
      </c>
      <c r="AG79" s="80">
        <f t="shared" si="19"/>
        <v>23.233437165010599</v>
      </c>
      <c r="AH79" s="80">
        <f t="shared" si="19"/>
        <v>21.722308222177297</v>
      </c>
      <c r="AI79" s="80">
        <f t="shared" si="19"/>
        <v>21.395419205036827</v>
      </c>
      <c r="AJ79" s="80">
        <f t="shared" si="19"/>
        <v>19.937949618379164</v>
      </c>
      <c r="AK79" s="80">
        <f t="shared" si="19"/>
        <v>19.238022135363455</v>
      </c>
      <c r="AL79" s="79"/>
      <c r="AM79" s="80">
        <f>SUM(T79:X79)</f>
        <v>0</v>
      </c>
      <c r="AN79" s="80">
        <f>SUM(Y79:AF79)</f>
        <v>120.70019640069759</v>
      </c>
      <c r="AO79" s="80">
        <f>SUM(AG79:AK79)</f>
        <v>105.52713634596734</v>
      </c>
      <c r="AP79" s="79"/>
      <c r="AQ79" s="79"/>
      <c r="AS79" s="79"/>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Maintenance</v>
      </c>
      <c r="I86" s="86" t="s">
        <v>438</v>
      </c>
      <c r="J86" s="86"/>
      <c r="K86" s="86"/>
      <c r="L86" s="86" t="s">
        <v>270</v>
      </c>
      <c r="M86" s="80"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20"/>
    </row>
    <row r="87" spans="2:57" s="78" customFormat="1">
      <c r="C87" s="119"/>
      <c r="D87" s="86"/>
      <c r="E87" s="87" t="str">
        <f>Cover!$F$13</f>
        <v>Lon</v>
      </c>
      <c r="F87" s="86" t="s">
        <v>437</v>
      </c>
      <c r="G87" s="86" t="s">
        <v>365</v>
      </c>
      <c r="H87" s="86" t="str">
        <f>$A$1</f>
        <v>Maintenance</v>
      </c>
      <c r="I87" s="86" t="s">
        <v>438</v>
      </c>
      <c r="J87" s="86"/>
      <c r="K87" s="86"/>
      <c r="L87" s="86" t="s">
        <v>270</v>
      </c>
      <c r="M87" s="80"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0.72347954905782874</v>
      </c>
      <c r="Z87" s="16">
        <f>SUMIFS(Inp_LabourRatios!Z:Z,Inp_LabourRatios!$G:$G,$H87,Inp_LabourRatios!$H:$H,$G87,Inp_LabourRatios!$E:$E,$E87)</f>
        <v>0.70099855983833526</v>
      </c>
      <c r="AA87" s="16">
        <f>SUMIFS(Inp_LabourRatios!AA:AA,Inp_LabourRatios!$G:$G,$H87,Inp_LabourRatios!$H:$H,$G87,Inp_LabourRatios!$E:$E,$E87)</f>
        <v>0.76688597694244276</v>
      </c>
      <c r="AB87" s="16">
        <f>SUMIFS(Inp_LabourRatios!AB:AB,Inp_LabourRatios!$G:$G,$H87,Inp_LabourRatios!$H:$H,$G87,Inp_LabourRatios!$E:$E,$E87)</f>
        <v>0.80719578529669656</v>
      </c>
      <c r="AC87" s="16">
        <f>SUMIFS(Inp_LabourRatios!AC:AC,Inp_LabourRatios!$G:$G,$H87,Inp_LabourRatios!$H:$H,$G87,Inp_LabourRatios!$E:$E,$E87)</f>
        <v>0.82064594295466142</v>
      </c>
      <c r="AD87" s="16">
        <f>SUMIFS(Inp_LabourRatios!AD:AD,Inp_LabourRatios!$G:$G,$H87,Inp_LabourRatios!$H:$H,$G87,Inp_LabourRatios!$E:$E,$E87)</f>
        <v>0.77369403383105528</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0.55158665156838282</v>
      </c>
      <c r="AH87" s="16">
        <f>SUMIFS(Inp_LabourRatios!AH:AH,Inp_LabourRatios!$G:$G,$H87,Inp_LabourRatios!$H:$H,$G87,Inp_LabourRatios!$E:$E,$E87)</f>
        <v>0.58727606133123667</v>
      </c>
      <c r="AI87" s="16">
        <f>SUMIFS(Inp_LabourRatios!AI:AI,Inp_LabourRatios!$G:$G,$H87,Inp_LabourRatios!$H:$H,$G87,Inp_LabourRatios!$E:$E,$E87)</f>
        <v>0.58854605850465702</v>
      </c>
      <c r="AJ87" s="16">
        <f>SUMIFS(Inp_LabourRatios!AJ:AJ,Inp_LabourRatios!$G:$G,$H87,Inp_LabourRatios!$H:$H,$G87,Inp_LabourRatios!$E:$E,$E87)</f>
        <v>0.58779321972800158</v>
      </c>
      <c r="AK87" s="16">
        <f>SUMIFS(Inp_LabourRatios!AK:AK,Inp_LabourRatios!$G:$G,$H87,Inp_LabourRatios!$H:$H,$G87,Inp_LabourRatios!$E:$E,$E87)</f>
        <v>0.59141182102294876</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Maintenance</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Maintenance</v>
      </c>
      <c r="J91" s="86"/>
      <c r="K91" s="86"/>
      <c r="L91" s="86" t="s">
        <v>292</v>
      </c>
      <c r="T91" s="88">
        <f t="shared" ref="T91:X91" si="21">T$79*(1-T$87+T$87/T$89)*T$86</f>
        <v>0</v>
      </c>
      <c r="U91" s="88">
        <f t="shared" si="21"/>
        <v>0</v>
      </c>
      <c r="V91" s="88">
        <f t="shared" si="21"/>
        <v>0</v>
      </c>
      <c r="W91" s="88">
        <f t="shared" si="21"/>
        <v>0</v>
      </c>
      <c r="X91" s="88">
        <f t="shared" si="21"/>
        <v>0</v>
      </c>
      <c r="Y91" s="88">
        <f>Y$79*(1-Y$87+Y$87/Y$89)*Y$86</f>
        <v>8.006618532556006</v>
      </c>
      <c r="Z91" s="88">
        <f t="shared" ref="Z91:AK91" si="22">Z$79*(1-Z$87+Z$87/Z$89)*Z$86</f>
        <v>7.07125178409669</v>
      </c>
      <c r="AA91" s="88">
        <f t="shared" si="22"/>
        <v>9.6212346063992893</v>
      </c>
      <c r="AB91" s="88">
        <f t="shared" si="22"/>
        <v>9.5104157451733098</v>
      </c>
      <c r="AC91" s="88">
        <f t="shared" si="22"/>
        <v>9.7119698012339999</v>
      </c>
      <c r="AD91" s="88">
        <f t="shared" si="22"/>
        <v>9.5384242765142364</v>
      </c>
      <c r="AE91" s="88">
        <f t="shared" si="22"/>
        <v>7.8749208010531149</v>
      </c>
      <c r="AF91" s="88">
        <f t="shared" si="22"/>
        <v>11.493435985810232</v>
      </c>
      <c r="AG91" s="88">
        <f t="shared" si="22"/>
        <v>14.102807446247834</v>
      </c>
      <c r="AH91" s="88">
        <f t="shared" si="22"/>
        <v>13.105839471960014</v>
      </c>
      <c r="AI91" s="88">
        <f t="shared" si="22"/>
        <v>12.905822112647755</v>
      </c>
      <c r="AJ91" s="88">
        <f t="shared" si="22"/>
        <v>12.028212499448362</v>
      </c>
      <c r="AK91" s="88">
        <f t="shared" si="22"/>
        <v>11.598801409746484</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Maintenance</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-1.4950214923572294</v>
      </c>
      <c r="Z98" s="88">
        <f t="shared" si="24"/>
        <v>-1.2509151463743506</v>
      </c>
      <c r="AA98" s="88">
        <f t="shared" si="24"/>
        <v>-1.6425911199947805</v>
      </c>
      <c r="AB98" s="88">
        <f t="shared" si="24"/>
        <v>-1.6912428058463536</v>
      </c>
      <c r="AC98" s="88">
        <f t="shared" si="24"/>
        <v>-1.9321080951608658</v>
      </c>
      <c r="AD98" s="88">
        <f t="shared" si="24"/>
        <v>-1.8322020457440309</v>
      </c>
      <c r="AE98" s="88">
        <f t="shared" si="24"/>
        <v>-1.44344945954947</v>
      </c>
      <c r="AF98" s="88">
        <f t="shared" si="24"/>
        <v>-2.1067124839992801</v>
      </c>
      <c r="AG98" s="88">
        <f t="shared" si="24"/>
        <v>-2.5850024782083363</v>
      </c>
      <c r="AH98" s="88">
        <f t="shared" si="24"/>
        <v>-2.4022612265780423</v>
      </c>
      <c r="AI98" s="88">
        <f t="shared" si="24"/>
        <v>-2.3655986420906929</v>
      </c>
      <c r="AJ98" s="88">
        <f t="shared" si="24"/>
        <v>-2.2047354215109158</v>
      </c>
      <c r="AK98" s="88">
        <f t="shared" si="24"/>
        <v>-2.1260256514682974</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Maintenance</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1.0534029629999999</v>
      </c>
      <c r="Z107" s="85">
        <f>SUMIFS(Inp_Reinstatement!Z:Z,Inp_Reinstatement!$E:$E,$E107,Inp_Reinstatement!$F:$F,$F107,Inp_Reinstatement!$H:$H,$H107)</f>
        <v>0.85319995599999998</v>
      </c>
      <c r="AA107" s="85">
        <f>SUMIFS(Inp_Reinstatement!AA:AA,Inp_Reinstatement!$E:$E,$E107,Inp_Reinstatement!$F:$F,$F107,Inp_Reinstatement!$H:$H,$H107)</f>
        <v>0.73421815499999998</v>
      </c>
      <c r="AB107" s="85">
        <f>SUMIFS(Inp_Reinstatement!AB:AB,Inp_Reinstatement!$E:$E,$E107,Inp_Reinstatement!$F:$F,$F107,Inp_Reinstatement!$H:$H,$H107)</f>
        <v>1.283574848</v>
      </c>
      <c r="AC107" s="85">
        <f>SUMIFS(Inp_Reinstatement!AC:AC,Inp_Reinstatement!$E:$E,$E107,Inp_Reinstatement!$F:$F,$F107,Inp_Reinstatement!$H:$H,$H107)</f>
        <v>0.85726381100000004</v>
      </c>
      <c r="AD107" s="85">
        <f>SUMIFS(Inp_Reinstatement!AD:AD,Inp_Reinstatement!$E:$E,$E107,Inp_Reinstatement!$F:$F,$F107,Inp_Reinstatement!$H:$H,$H107)</f>
        <v>0.72619456000000004</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0.75055083499999997</v>
      </c>
      <c r="AH107" s="85">
        <f>SUMIFS(Inp_Reinstatement!AH:AH,Inp_Reinstatement!$E:$E,$E107,Inp_Reinstatement!$F:$F,$F107,Inp_Reinstatement!$H:$H,$H107)</f>
        <v>0.71717386999999999</v>
      </c>
      <c r="AI107" s="85">
        <f>SUMIFS(Inp_Reinstatement!AI:AI,Inp_Reinstatement!$E:$E,$E107,Inp_Reinstatement!$F:$F,$F107,Inp_Reinstatement!$H:$H,$H107)</f>
        <v>0.72355201999999996</v>
      </c>
      <c r="AJ107" s="85">
        <f>SUMIFS(Inp_Reinstatement!AJ:AJ,Inp_Reinstatement!$E:$E,$E107,Inp_Reinstatement!$F:$F,$F107,Inp_Reinstatement!$H:$H,$H107)</f>
        <v>0.67865241600000004</v>
      </c>
      <c r="AK107" s="85">
        <f>SUMIFS(Inp_Reinstatement!AK:AK,Inp_Reinstatement!$E:$E,$E107,Inp_Reinstatement!$F:$F,$F107,Inp_Reinstatement!$H:$H,$H107)</f>
        <v>0.66459303400000003</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-0.16574613073832667</v>
      </c>
      <c r="Z109" s="88">
        <f t="shared" si="26"/>
        <v>-0.12824553469824718</v>
      </c>
      <c r="AA109" s="88">
        <f t="shared" si="26"/>
        <v>-0.10707021316176191</v>
      </c>
      <c r="AB109" s="88">
        <f t="shared" si="26"/>
        <v>-0.19379600954250842</v>
      </c>
      <c r="AC109" s="88">
        <f t="shared" si="26"/>
        <v>-0.14224624428477683</v>
      </c>
      <c r="AD109" s="88">
        <f t="shared" si="26"/>
        <v>-0.11701511603064751</v>
      </c>
      <c r="AE109" s="88">
        <f t="shared" si="26"/>
        <v>0</v>
      </c>
      <c r="AF109" s="88">
        <f t="shared" si="26"/>
        <v>0</v>
      </c>
      <c r="AG109" s="88">
        <f t="shared" si="26"/>
        <v>-0.11626305532477255</v>
      </c>
      <c r="AH109" s="88">
        <f t="shared" si="26"/>
        <v>-0.11109284199955782</v>
      </c>
      <c r="AI109" s="88">
        <f t="shared" si="26"/>
        <v>-0.11208084064234092</v>
      </c>
      <c r="AJ109" s="88">
        <f t="shared" si="26"/>
        <v>-0.10512572860930669</v>
      </c>
      <c r="AK109" s="88">
        <f t="shared" si="26"/>
        <v>-0.10294787918049608</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-0.91594319009460001</v>
      </c>
      <c r="Z114" s="88">
        <f t="shared" ref="Z114" si="32">IFERROR(Z$91-Z$91*Z113,0)</f>
        <v>-0.81061080494419446</v>
      </c>
      <c r="AA114" s="88">
        <f t="shared" ref="AA114" si="33">IFERROR(AA$91-AA$91*AA113,0)</f>
        <v>-1.1041116445743917</v>
      </c>
      <c r="AB114" s="88">
        <f t="shared" ref="AB114" si="34">IFERROR(AB$91-AB$91*AB113,0)</f>
        <v>-1.0921198866522577</v>
      </c>
      <c r="AC114" s="88">
        <f t="shared" ref="AC114" si="35">IFERROR(AC$91-AC$91*AC113,0)</f>
        <v>-1.1169370720698293</v>
      </c>
      <c r="AD114" s="88">
        <f t="shared" ref="AD114" si="36">IFERROR(AD$91-AD$91*AD113,0)</f>
        <v>-1.0972872256027646</v>
      </c>
      <c r="AE114" s="88">
        <f t="shared" ref="AE114" si="37">IFERROR(AE$91-AE$91*AE113,0)</f>
        <v>-0.90446841278891732</v>
      </c>
      <c r="AF114" s="88">
        <f t="shared" ref="AF114" si="38">IFERROR(AF$91-AF$91*AF113,0)</f>
        <v>-1.3200703938745146</v>
      </c>
      <c r="AG114" s="88">
        <f t="shared" ref="AG114" si="39">IFERROR(AG$91-AG$91*AG113,0)</f>
        <v>-1.6197678921506995</v>
      </c>
      <c r="AH114" s="88">
        <f t="shared" ref="AH114" si="40">IFERROR(AH$91-AH$91*AH113,0)</f>
        <v>-1.5052618464283221</v>
      </c>
      <c r="AI114" s="88">
        <f t="shared" ref="AI114" si="41">IFERROR(AI$91-AI$91*AI113,0)</f>
        <v>-1.4822889952622251</v>
      </c>
      <c r="AJ114" s="88">
        <f t="shared" ref="AJ114" si="42">IFERROR(AJ$91-AJ$91*AJ113,0)</f>
        <v>-1.381491768985029</v>
      </c>
      <c r="AK114" s="88">
        <f t="shared" ref="AK114" si="43">IFERROR(AK$91-AK$91*AK113,0)</f>
        <v>-1.3321720645018207</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Maintenance</v>
      </c>
      <c r="H120" s="83" t="s">
        <v>438</v>
      </c>
      <c r="L120" s="79" t="s">
        <v>292</v>
      </c>
      <c r="M120" s="79" t="str">
        <f>E120&amp;"_"&amp;G120&amp;"_"&amp;H120</f>
        <v>Lon_Maintenance_Labour</v>
      </c>
      <c r="R120" s="14"/>
      <c r="T120" s="80">
        <f t="shared" ref="T120:AK120" si="44">T98*$J$6</f>
        <v>0</v>
      </c>
      <c r="U120" s="80">
        <f t="shared" si="44"/>
        <v>0</v>
      </c>
      <c r="V120" s="80">
        <f t="shared" si="44"/>
        <v>0</v>
      </c>
      <c r="W120" s="80">
        <f t="shared" si="44"/>
        <v>0</v>
      </c>
      <c r="X120" s="80">
        <f t="shared" si="44"/>
        <v>0</v>
      </c>
      <c r="Y120" s="80">
        <f t="shared" si="44"/>
        <v>-1.4950214923572294</v>
      </c>
      <c r="Z120" s="80">
        <f t="shared" si="44"/>
        <v>-1.2509151463743506</v>
      </c>
      <c r="AA120" s="80">
        <f t="shared" si="44"/>
        <v>-1.6425911199947805</v>
      </c>
      <c r="AB120" s="80">
        <f t="shared" si="44"/>
        <v>-1.6912428058463536</v>
      </c>
      <c r="AC120" s="80">
        <f t="shared" si="44"/>
        <v>-1.9321080951608658</v>
      </c>
      <c r="AD120" s="80">
        <f t="shared" si="44"/>
        <v>-1.8322020457440309</v>
      </c>
      <c r="AE120" s="80">
        <f t="shared" si="44"/>
        <v>-1.44344945954947</v>
      </c>
      <c r="AF120" s="80">
        <f t="shared" si="44"/>
        <v>-2.1067124839992801</v>
      </c>
      <c r="AG120" s="80">
        <f t="shared" si="44"/>
        <v>-2.5850024782083363</v>
      </c>
      <c r="AH120" s="80">
        <f t="shared" si="44"/>
        <v>-2.4022612265780423</v>
      </c>
      <c r="AI120" s="80">
        <f t="shared" si="44"/>
        <v>-2.3655986420906929</v>
      </c>
      <c r="AJ120" s="80">
        <f t="shared" si="44"/>
        <v>-2.2047354215109158</v>
      </c>
      <c r="AK120" s="80">
        <f t="shared" si="44"/>
        <v>-2.1260256514682974</v>
      </c>
      <c r="AM120" s="80">
        <f>SUM(T120:X120)</f>
        <v>0</v>
      </c>
      <c r="AN120" s="80">
        <f>SUM(Y120:AF120)</f>
        <v>-13.39424264902636</v>
      </c>
      <c r="AO120" s="80">
        <f>SUM(AG120:AK120)</f>
        <v>-11.683623419856286</v>
      </c>
      <c r="AR120" s="29"/>
    </row>
    <row r="121" spans="3:57" s="79" customFormat="1">
      <c r="E121" s="87" t="str">
        <f>Cover!$F$13</f>
        <v>Lon</v>
      </c>
      <c r="G121" s="86" t="str">
        <f t="shared" ref="G121:G138" si="45">$A$1</f>
        <v>Maintenance</v>
      </c>
      <c r="H121" s="83" t="s">
        <v>349</v>
      </c>
      <c r="L121" s="79" t="s">
        <v>292</v>
      </c>
      <c r="M121" s="79" t="str">
        <f t="shared" ref="M121:M138" si="46">E121&amp;"_"&amp;G121&amp;"_"&amp;H121</f>
        <v>Lon_Maintenance_Sparsity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Maintenance</v>
      </c>
      <c r="H122" s="83" t="s">
        <v>246</v>
      </c>
      <c r="L122" s="79" t="s">
        <v>292</v>
      </c>
      <c r="M122" s="79" t="str">
        <f t="shared" si="46"/>
        <v>Lon_Maintenance_Urbanity reinstatement</v>
      </c>
      <c r="R122" s="14"/>
      <c r="T122" s="80">
        <f t="shared" ref="T122:AK122" si="48">T109*$L$6</f>
        <v>0</v>
      </c>
      <c r="U122" s="80">
        <f t="shared" si="48"/>
        <v>0</v>
      </c>
      <c r="V122" s="80">
        <f t="shared" si="48"/>
        <v>0</v>
      </c>
      <c r="W122" s="80">
        <f t="shared" si="48"/>
        <v>0</v>
      </c>
      <c r="X122" s="80">
        <f t="shared" si="48"/>
        <v>0</v>
      </c>
      <c r="Y122" s="80">
        <f t="shared" si="48"/>
        <v>-0.16574613073832667</v>
      </c>
      <c r="Z122" s="80">
        <f t="shared" si="48"/>
        <v>-0.12824553469824718</v>
      </c>
      <c r="AA122" s="80">
        <f t="shared" si="48"/>
        <v>-0.10707021316176191</v>
      </c>
      <c r="AB122" s="80">
        <f t="shared" si="48"/>
        <v>-0.19379600954250842</v>
      </c>
      <c r="AC122" s="80">
        <f t="shared" si="48"/>
        <v>-0.14224624428477683</v>
      </c>
      <c r="AD122" s="80">
        <f t="shared" si="48"/>
        <v>-0.11701511603064751</v>
      </c>
      <c r="AE122" s="80">
        <f t="shared" si="48"/>
        <v>0</v>
      </c>
      <c r="AF122" s="80">
        <f t="shared" si="48"/>
        <v>0</v>
      </c>
      <c r="AG122" s="80">
        <f t="shared" si="48"/>
        <v>-0.11626305532477255</v>
      </c>
      <c r="AH122" s="80">
        <f t="shared" si="48"/>
        <v>-0.11109284199955782</v>
      </c>
      <c r="AI122" s="80">
        <f t="shared" si="48"/>
        <v>-0.11208084064234092</v>
      </c>
      <c r="AJ122" s="80">
        <f t="shared" si="48"/>
        <v>-0.10512572860930669</v>
      </c>
      <c r="AK122" s="80">
        <f t="shared" si="48"/>
        <v>-0.10294787918049608</v>
      </c>
      <c r="AM122" s="80">
        <f>SUM(T122:X122)</f>
        <v>0</v>
      </c>
      <c r="AN122" s="80">
        <f>SUM(Y122:AF122)</f>
        <v>-0.85411924845626852</v>
      </c>
      <c r="AO122" s="80">
        <f>SUM(AG122:AK122)</f>
        <v>-0.54751034575647406</v>
      </c>
      <c r="AR122" s="29"/>
    </row>
    <row r="123" spans="3:57" s="79" customFormat="1">
      <c r="E123" s="87" t="str">
        <f>Cover!$F$13</f>
        <v>Lon</v>
      </c>
      <c r="G123" s="86" t="str">
        <f t="shared" si="45"/>
        <v>Maintenance</v>
      </c>
      <c r="H123" s="83" t="s">
        <v>247</v>
      </c>
      <c r="L123" s="79" t="s">
        <v>292</v>
      </c>
      <c r="M123" s="79" t="str">
        <f t="shared" si="46"/>
        <v>Lon_Maintenance_Urbanity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Maintenance</v>
      </c>
      <c r="H124" s="79" t="s">
        <v>567</v>
      </c>
      <c r="I124" s="99" t="str">
        <f>IFERROR(INDEX(Inp_Factors!$R$11:$R$50,MATCH($M124,Inp_Factors!$I$11:$I$50,0)),"NA")</f>
        <v>NA</v>
      </c>
      <c r="L124" s="79" t="s">
        <v>292</v>
      </c>
      <c r="M124" s="80" t="str">
        <f t="shared" si="46"/>
        <v>Lon_Maintenance_Plant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Maintenance</v>
      </c>
      <c r="H125" s="79" t="s">
        <v>571</v>
      </c>
      <c r="I125" s="99" t="str">
        <f>IFERROR(INDEX(Inp_Factors!$R$11:$R$50,MATCH($M125,Inp_Factors!$I$11:$I$50,0)),"NA")</f>
        <v>NA</v>
      </c>
      <c r="L125" s="79" t="s">
        <v>292</v>
      </c>
      <c r="M125" s="80" t="str">
        <f t="shared" si="46"/>
        <v>Lon_Maintenance_Repex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Maintenance</v>
      </c>
      <c r="H126" s="79" t="s">
        <v>577</v>
      </c>
      <c r="I126" s="99" t="str">
        <f>IFERROR(INDEX(Inp_Factors!$R$11:$R$50,MATCH($M126,Inp_Factors!$I$11:$I$50,0)),"NA")</f>
        <v>NA</v>
      </c>
      <c r="L126" s="79" t="s">
        <v>292</v>
      </c>
      <c r="M126" s="80" t="str">
        <f t="shared" si="46"/>
        <v>Lon_Maintenance_Parking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Maintenance</v>
      </c>
      <c r="H127" s="79" t="s">
        <v>573</v>
      </c>
      <c r="I127" s="99" t="str">
        <f>IFERROR(INDEX(Inp_Factors!$R$11:$R$50,MATCH($M127,Inp_Factors!$I$11:$I$50,0)),"NA")</f>
        <v>NA</v>
      </c>
      <c r="L127" s="79" t="s">
        <v>292</v>
      </c>
      <c r="M127" s="80" t="str">
        <f t="shared" si="46"/>
        <v>Lon_Maintenance_London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Maintenance</v>
      </c>
      <c r="H128" s="79" t="s">
        <v>574</v>
      </c>
      <c r="I128" s="99" t="str">
        <f>IFERROR(INDEX(Inp_Factors!$R$11:$R$50,MATCH($M128,Inp_Factors!$I$11:$I$50,0)),"NA")</f>
        <v>NA</v>
      </c>
      <c r="L128" s="79" t="s">
        <v>292</v>
      </c>
      <c r="M128" s="80" t="str">
        <f t="shared" si="46"/>
        <v>Lon_Maintenance_Traffic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Maintenance</v>
      </c>
      <c r="H129" s="79" t="s">
        <v>575</v>
      </c>
      <c r="I129" s="99" t="str">
        <f>IFERROR(INDEX(Inp_Factors!$R$11:$R$50,MATCH($M129,Inp_Factors!$I$11:$I$50,0)),"NA")</f>
        <v>NA</v>
      </c>
      <c r="L129" s="79" t="s">
        <v>292</v>
      </c>
      <c r="M129" s="80" t="str">
        <f t="shared" si="46"/>
        <v>Lon_Maintenance_London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Maintenance</v>
      </c>
      <c r="H130" s="79" t="s">
        <v>576</v>
      </c>
      <c r="I130" s="99" t="str">
        <f>IFERROR(INDEX(Inp_Factors!$R$11:$R$50,MATCH($M130,Inp_Factors!$I$11:$I$50,0)),"NA")</f>
        <v>NA</v>
      </c>
      <c r="L130" s="79" t="s">
        <v>292</v>
      </c>
      <c r="M130" s="80" t="str">
        <f t="shared" si="46"/>
        <v>Lon_Maintenance_London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Maintenance</v>
      </c>
      <c r="H131" s="79" t="s">
        <v>572</v>
      </c>
      <c r="I131" s="99" t="str">
        <f>IFERROR(INDEX(Inp_Factors!$R$11:$R$50,MATCH($M131,Inp_Factors!$I$11:$I$50,0)),"NA")</f>
        <v>NA</v>
      </c>
      <c r="L131" s="79" t="s">
        <v>292</v>
      </c>
      <c r="M131" s="80" t="str">
        <f t="shared" si="46"/>
        <v>Lon_Maintenance_Locksmiths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Maintenance</v>
      </c>
      <c r="H132" s="79" t="s">
        <v>570</v>
      </c>
      <c r="I132" s="99" t="str">
        <f>IFERROR(INDEX(Inp_Factors!$R$11:$R$50,MATCH($M132,Inp_Factors!$I$11:$I$50,0)),"NA")</f>
        <v>NA</v>
      </c>
      <c r="L132" s="79" t="s">
        <v>292</v>
      </c>
      <c r="M132" s="80" t="str">
        <f t="shared" si="46"/>
        <v>Lon_Maintenance_Repex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Maintenance</v>
      </c>
      <c r="H133" s="79" t="s">
        <v>579</v>
      </c>
      <c r="I133" s="99" t="str">
        <f>IFERROR(INDEX(Inp_Factors!$R$11:$R$50,MATCH($M133,Inp_Factors!$I$11:$I$50,0)),"NA")</f>
        <v>NA</v>
      </c>
      <c r="L133" s="79" t="s">
        <v>292</v>
      </c>
      <c r="M133" s="80" t="str">
        <f t="shared" si="46"/>
        <v>Lon_Maintenance_Facilities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Maintenance</v>
      </c>
      <c r="H134" s="83" t="s">
        <v>448</v>
      </c>
      <c r="I134" s="99" t="str">
        <f>IFERROR(INDEX(Inp_Factors!$R$11:$R$50,MATCH($M134,Inp_Factors!$I$11:$I$50,0)),"NA")</f>
        <v>NA</v>
      </c>
      <c r="L134" s="79" t="s">
        <v>292</v>
      </c>
      <c r="M134" s="80" t="str">
        <f t="shared" si="46"/>
        <v>Lon_Maintenance_[Other]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Maintenance</v>
      </c>
      <c r="H135" s="83" t="s">
        <v>448</v>
      </c>
      <c r="I135" s="99" t="str">
        <f>IFERROR(INDEX(Inp_Factors!$R$11:$R$50,MATCH($M135,Inp_Factors!$I$11:$I$50,0)),"NA")</f>
        <v>NA</v>
      </c>
      <c r="L135" s="79" t="s">
        <v>292</v>
      </c>
      <c r="M135" s="80" t="str">
        <f t="shared" si="46"/>
        <v>Lon_Maintenance_[Other]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Maintenance</v>
      </c>
      <c r="H136" s="83" t="s">
        <v>448</v>
      </c>
      <c r="I136" s="99" t="str">
        <f>IFERROR(INDEX(Inp_Factors!$R$11:$R$50,MATCH($M136,Inp_Factors!$I$11:$I$50,0)),"NA")</f>
        <v>NA</v>
      </c>
      <c r="L136" s="79" t="s">
        <v>292</v>
      </c>
      <c r="M136" s="80" t="str">
        <f t="shared" si="46"/>
        <v>Lon_Maintenance_[Other]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Maintenance</v>
      </c>
      <c r="H137" s="83" t="s">
        <v>448</v>
      </c>
      <c r="I137" s="99" t="str">
        <f>IFERROR(INDEX(Inp_Factors!$R$11:$R$50,MATCH($M137,Inp_Factors!$I$11:$I$50,0)),"NA")</f>
        <v>NA</v>
      </c>
      <c r="L137" s="79" t="s">
        <v>292</v>
      </c>
      <c r="M137" s="80" t="str">
        <f t="shared" si="46"/>
        <v>Lon_Maintenance_[Other]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Maintenance</v>
      </c>
      <c r="H138" s="83" t="s">
        <v>448</v>
      </c>
      <c r="I138" s="99" t="str">
        <f>IFERROR(INDEX(Inp_Factors!$R$11:$R$50,MATCH($M138,Inp_Factors!$I$11:$I$50,0)),"NA")</f>
        <v>NA</v>
      </c>
      <c r="L138" s="79" t="s">
        <v>292</v>
      </c>
      <c r="M138" s="80" t="str">
        <f t="shared" si="46"/>
        <v>Lon_Maintenance_[Other]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-1.6607676230955559</v>
      </c>
      <c r="Z140" s="80">
        <f t="shared" si="53"/>
        <v>-1.3791606810725978</v>
      </c>
      <c r="AA140" s="80">
        <f t="shared" si="53"/>
        <v>-1.7496613331565425</v>
      </c>
      <c r="AB140" s="80">
        <f t="shared" si="53"/>
        <v>-1.885038815388862</v>
      </c>
      <c r="AC140" s="80">
        <f t="shared" si="53"/>
        <v>-2.0743543394456427</v>
      </c>
      <c r="AD140" s="80">
        <f t="shared" si="53"/>
        <v>-1.9492171617746785</v>
      </c>
      <c r="AE140" s="80">
        <f t="shared" si="53"/>
        <v>-1.44344945954947</v>
      </c>
      <c r="AF140" s="80">
        <f t="shared" si="53"/>
        <v>-2.1067124839992801</v>
      </c>
      <c r="AG140" s="80">
        <f t="shared" si="53"/>
        <v>-2.7012655335331086</v>
      </c>
      <c r="AH140" s="80">
        <f t="shared" si="53"/>
        <v>-2.5133540685776001</v>
      </c>
      <c r="AI140" s="80">
        <f t="shared" si="53"/>
        <v>-2.4776794827330337</v>
      </c>
      <c r="AJ140" s="80">
        <f t="shared" si="53"/>
        <v>-2.3098611501202226</v>
      </c>
      <c r="AK140" s="80">
        <f t="shared" si="53"/>
        <v>-2.2289735306487932</v>
      </c>
      <c r="AM140" s="80">
        <f>SUM(T140:X140)</f>
        <v>0</v>
      </c>
      <c r="AN140" s="80">
        <f>SUM(Y140:AF140)</f>
        <v>-14.248361897482628</v>
      </c>
      <c r="AO140" s="80">
        <f>SUM(AG140:AK140)</f>
        <v>-12.231133765612761</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11.952213012009206</v>
      </c>
      <c r="Z142" s="80">
        <f t="shared" si="54"/>
        <v>10.529711182640131</v>
      </c>
      <c r="AA142" s="80">
        <f t="shared" si="54"/>
        <v>14.571666679885556</v>
      </c>
      <c r="AB142" s="80">
        <f t="shared" si="54"/>
        <v>14.432710273441392</v>
      </c>
      <c r="AC142" s="80">
        <f t="shared" si="54"/>
        <v>14.865041751125107</v>
      </c>
      <c r="AD142" s="80">
        <f t="shared" si="54"/>
        <v>14.468889093938179</v>
      </c>
      <c r="AE142" s="80">
        <f t="shared" si="54"/>
        <v>10.421474676086548</v>
      </c>
      <c r="AF142" s="80">
        <f t="shared" si="54"/>
        <v>15.210127834088839</v>
      </c>
      <c r="AG142" s="80">
        <f t="shared" si="54"/>
        <v>20.532171631477489</v>
      </c>
      <c r="AH142" s="80">
        <f t="shared" si="54"/>
        <v>19.208954153599699</v>
      </c>
      <c r="AI142" s="80">
        <f t="shared" si="54"/>
        <v>18.917739722303793</v>
      </c>
      <c r="AJ142" s="80">
        <f t="shared" si="54"/>
        <v>17.628088468258941</v>
      </c>
      <c r="AK142" s="80">
        <f t="shared" si="54"/>
        <v>17.009048604714661</v>
      </c>
      <c r="AM142" s="80">
        <f>SUM(T142:X142)</f>
        <v>0</v>
      </c>
      <c r="AN142" s="80">
        <f>SUM(Y142:AF142)</f>
        <v>106.45183450321495</v>
      </c>
      <c r="AO142" s="80">
        <f>SUM(AG142:AK142)</f>
        <v>93.296002580354582</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0.88461854991213706</v>
      </c>
      <c r="Z144" s="80">
        <f t="shared" si="55"/>
        <v>0.87324646275831119</v>
      </c>
      <c r="AA144" s="80">
        <f t="shared" si="55"/>
        <v>0.90425458832992345</v>
      </c>
      <c r="AB144" s="80">
        <f t="shared" si="55"/>
        <v>0.81716028489802783</v>
      </c>
      <c r="AC144" s="80">
        <f t="shared" si="55"/>
        <v>0.82138047767693612</v>
      </c>
      <c r="AD144" s="80">
        <f t="shared" si="55"/>
        <v>0.81305382704189222</v>
      </c>
      <c r="AE144" s="80">
        <f t="shared" si="55"/>
        <v>0.84619902811921066</v>
      </c>
      <c r="AF144" s="80">
        <f t="shared" si="55"/>
        <v>0.85317324402438743</v>
      </c>
      <c r="AG144" s="80">
        <f t="shared" si="55"/>
        <v>0.90089455199249091</v>
      </c>
      <c r="AH144" s="80">
        <f t="shared" si="55"/>
        <v>0.89699715262296231</v>
      </c>
      <c r="AI144" s="80">
        <f t="shared" si="55"/>
        <v>0.89701653384312119</v>
      </c>
      <c r="AJ144" s="80">
        <f t="shared" si="55"/>
        <v>0.89384744681665118</v>
      </c>
      <c r="AK144" s="80">
        <f t="shared" si="55"/>
        <v>0.89031230346397128</v>
      </c>
    </row>
    <row r="145" spans="44:44" s="79" customFormat="1">
      <c r="AR145" s="29"/>
    </row>
  </sheetData>
  <mergeCells count="1">
    <mergeCell ref="AQ7:AS7"/>
  </mergeCells>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theme="8"/>
  </sheetPr>
  <dimension ref="A1:BG145"/>
  <sheetViews>
    <sheetView topLeftCell="F22" zoomScale="70" zoomScaleNormal="70" workbookViewId="0">
      <selection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126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1</v>
      </c>
      <c r="L6" s="69">
        <f>IF(INDEX(Global!$L$12:$L$34,MATCH($A$1,Global!$F$12:$F$34,0))="Yes", 1,0)</f>
        <v>1</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Work Execution</v>
      </c>
      <c r="I11" s="80" t="str">
        <f>$A$1</f>
        <v>Repairs</v>
      </c>
      <c r="J11" s="5" t="s">
        <v>403</v>
      </c>
      <c r="K11" s="5" t="s">
        <v>294</v>
      </c>
      <c r="L11" s="5" t="s">
        <v>292</v>
      </c>
      <c r="M11" s="80" t="str">
        <f>F11&amp;"_"&amp;I11&amp;"_"&amp;K11</f>
        <v>Opex_Repairs_Gross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20.004527415999998</v>
      </c>
      <c r="Z11" s="16">
        <f>INDEX(Cal_SubmittedCostsOEAdj!Z:Z, MATCH($M11,Cal_SubmittedCostsOEAdj!$K:$K,0))</f>
        <v>19.067555634000001</v>
      </c>
      <c r="AA11" s="16">
        <f>INDEX(Cal_SubmittedCostsOEAdj!AA:AA, MATCH($M11,Cal_SubmittedCostsOEAdj!$K:$K,0))</f>
        <v>19.058410258999995</v>
      </c>
      <c r="AB11" s="16">
        <f>INDEX(Cal_SubmittedCostsOEAdj!AB:AB, MATCH($M11,Cal_SubmittedCostsOEAdj!$K:$K,0))</f>
        <v>22.903381983000003</v>
      </c>
      <c r="AC11" s="16">
        <f>INDEX(Cal_SubmittedCostsOEAdj!AC:AC, MATCH($M11,Cal_SubmittedCostsOEAdj!$K:$K,0))</f>
        <v>24.115312847000006</v>
      </c>
      <c r="AD11" s="16">
        <f>INDEX(Cal_SubmittedCostsOEAdj!AD:AD, MATCH($M11,Cal_SubmittedCostsOEAdj!$K:$K,0))</f>
        <v>26.662403745000002</v>
      </c>
      <c r="AE11" s="16">
        <f>INDEX(Cal_SubmittedCostsOEAdj!AE:AE, MATCH($M11,Cal_SubmittedCostsOEAdj!$K:$K,0))</f>
        <v>24.65281877</v>
      </c>
      <c r="AF11" s="16">
        <f>INDEX(Cal_SubmittedCostsOEAdj!AF:AF, MATCH($M11,Cal_SubmittedCostsOEAdj!$K:$K,0))</f>
        <v>23.028338391959799</v>
      </c>
      <c r="AG11" s="16">
        <f>INDEX(Cal_SubmittedCostsOEAdj!AG:AG, MATCH($M11,Cal_SubmittedCostsOEAdj!$K:$K,0))</f>
        <v>21.686871998181864</v>
      </c>
      <c r="AH11" s="16">
        <f>INDEX(Cal_SubmittedCostsOEAdj!AH:AH, MATCH($M11,Cal_SubmittedCostsOEAdj!$K:$K,0))</f>
        <v>20.492237586508335</v>
      </c>
      <c r="AI11" s="16">
        <f>INDEX(Cal_SubmittedCostsOEAdj!AI:AI, MATCH($M11,Cal_SubmittedCostsOEAdj!$K:$K,0))</f>
        <v>19.697428583791659</v>
      </c>
      <c r="AJ11" s="16">
        <f>INDEX(Cal_SubmittedCostsOEAdj!AJ:AJ, MATCH($M11,Cal_SubmittedCostsOEAdj!$K:$K,0))</f>
        <v>19.059596366053604</v>
      </c>
      <c r="AK11" s="16">
        <f>INDEX(Cal_SubmittedCostsOEAdj!AK:AK, MATCH($M11,Cal_SubmittedCostsOEAdj!$K:$K,0))</f>
        <v>18.316959026169499</v>
      </c>
      <c r="AL11" s="79"/>
      <c r="AM11" s="80">
        <f>SUM(T11:X11)</f>
        <v>0</v>
      </c>
      <c r="AN11" s="80">
        <f>SUM(Y11:AF11)</f>
        <v>179.49274904595984</v>
      </c>
      <c r="AO11" s="80">
        <f>SUM(AG11:AK11)</f>
        <v>99.253093560704954</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Work Execution</v>
      </c>
      <c r="I12" s="80" t="str">
        <f>$A$1</f>
        <v>Repairs</v>
      </c>
      <c r="J12" s="5" t="s">
        <v>403</v>
      </c>
      <c r="K12" s="5" t="s">
        <v>295</v>
      </c>
      <c r="L12" s="5" t="s">
        <v>292</v>
      </c>
      <c r="M12" s="80" t="str">
        <f>F12&amp;"_"&amp;I12&amp;"_"&amp;K12</f>
        <v>Opex_Repairs_Net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19.409174672999999</v>
      </c>
      <c r="Z12" s="16">
        <f>INDEX(Cal_SubmittedCostsOEAdj!Z:Z, MATCH($M12,Cal_SubmittedCostsOEAdj!$K:$K,0))</f>
        <v>18.725727950000003</v>
      </c>
      <c r="AA12" s="16">
        <f>INDEX(Cal_SubmittedCostsOEAdj!AA:AA, MATCH($M12,Cal_SubmittedCostsOEAdj!$K:$K,0))</f>
        <v>18.708707841999995</v>
      </c>
      <c r="AB12" s="16">
        <f>INDEX(Cal_SubmittedCostsOEAdj!AB:AB, MATCH($M12,Cal_SubmittedCostsOEAdj!$K:$K,0))</f>
        <v>22.511008206000003</v>
      </c>
      <c r="AC12" s="16">
        <f>INDEX(Cal_SubmittedCostsOEAdj!AC:AC, MATCH($M12,Cal_SubmittedCostsOEAdj!$K:$K,0))</f>
        <v>23.729727548000007</v>
      </c>
      <c r="AD12" s="16">
        <f>INDEX(Cal_SubmittedCostsOEAdj!AD:AD, MATCH($M12,Cal_SubmittedCostsOEAdj!$K:$K,0))</f>
        <v>26.526817172000001</v>
      </c>
      <c r="AE12" s="16">
        <f>INDEX(Cal_SubmittedCostsOEAdj!AE:AE, MATCH($M12,Cal_SubmittedCostsOEAdj!$K:$K,0))</f>
        <v>24.515680266</v>
      </c>
      <c r="AF12" s="16">
        <f>INDEX(Cal_SubmittedCostsOEAdj!AF:AF, MATCH($M12,Cal_SubmittedCostsOEAdj!$K:$K,0))</f>
        <v>22.911232165829148</v>
      </c>
      <c r="AG12" s="16">
        <f>INDEX(Cal_SubmittedCostsOEAdj!AG:AG, MATCH($M12,Cal_SubmittedCostsOEAdj!$K:$K,0))</f>
        <v>21.576587543748893</v>
      </c>
      <c r="AH12" s="16">
        <f>INDEX(Cal_SubmittedCostsOEAdj!AH:AH, MATCH($M12,Cal_SubmittedCostsOEAdj!$K:$K,0))</f>
        <v>20.388028217651982</v>
      </c>
      <c r="AI12" s="16">
        <f>INDEX(Cal_SubmittedCostsOEAdj!AI:AI, MATCH($M12,Cal_SubmittedCostsOEAdj!$K:$K,0))</f>
        <v>19.597261064512821</v>
      </c>
      <c r="AJ12" s="16">
        <f>INDEX(Cal_SubmittedCostsOEAdj!AJ:AJ, MATCH($M12,Cal_SubmittedCostsOEAdj!$K:$K,0))</f>
        <v>18.962672421575423</v>
      </c>
      <c r="AK12" s="16">
        <f>INDEX(Cal_SubmittedCostsOEAdj!AK:AK, MATCH($M12,Cal_SubmittedCostsOEAdj!$K:$K,0))</f>
        <v>18.223811622333873</v>
      </c>
      <c r="AL12" s="79"/>
      <c r="AM12" s="80">
        <f>SUM(T12:X12)</f>
        <v>0</v>
      </c>
      <c r="AN12" s="80">
        <f>SUM(Y12:AF12)</f>
        <v>177.03807582282914</v>
      </c>
      <c r="AO12" s="80">
        <f>SUM(AG12:AK12)</f>
        <v>98.748360869822989</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INDEX(Lists!M$34:M$89,MATCH(Cal_Repairs!$I17,Lists!$P$34:$P$89,0),)</f>
        <v>Opex</v>
      </c>
      <c r="G17" s="80">
        <f>INDEX(Lists!N$34:N$89,MATCH(Cal_Repairs!$I17,Lists!$P$34:$P$89,0),)</f>
        <v>0</v>
      </c>
      <c r="H17" s="80" t="str">
        <f>INDEX(Lists!O$34:O$89,MATCH(Cal_Repairs!$I17,Lists!$P$34:$P$89,0),)</f>
        <v>Work Execution</v>
      </c>
      <c r="I17" s="80" t="str">
        <f>$A$1</f>
        <v>Repairs</v>
      </c>
      <c r="J17" s="53" t="s">
        <v>460</v>
      </c>
      <c r="K17" s="169" t="s">
        <v>461</v>
      </c>
      <c r="L17" s="79" t="s">
        <v>292</v>
      </c>
      <c r="M17" s="79"/>
      <c r="N17" s="79"/>
      <c r="O17" s="79"/>
      <c r="P17" s="79"/>
      <c r="Q17" s="79"/>
      <c r="R17" s="14"/>
      <c r="S17" s="79"/>
      <c r="T17" s="34"/>
      <c r="U17" s="34"/>
      <c r="V17" s="34"/>
      <c r="W17" s="34"/>
      <c r="X17" s="34"/>
      <c r="Y17" s="34"/>
      <c r="Z17" s="34"/>
      <c r="AA17" s="34"/>
      <c r="AB17" s="34"/>
      <c r="AC17" s="34"/>
      <c r="AD17" s="34"/>
      <c r="AE17" s="34"/>
      <c r="AF17" s="34"/>
      <c r="AG17" s="34">
        <v>0.20324687749727052</v>
      </c>
      <c r="AH17" s="34">
        <v>0.50635892459796727</v>
      </c>
      <c r="AI17" s="34">
        <v>0.92081315066316916</v>
      </c>
      <c r="AJ17" s="34">
        <v>1.1214776389600856</v>
      </c>
      <c r="AK17" s="34">
        <v>1.6214892842255082</v>
      </c>
      <c r="AL17" s="79"/>
      <c r="AM17" s="80">
        <f t="shared" ref="AM17:AM26" si="0">SUM(T17:X17)</f>
        <v>0</v>
      </c>
      <c r="AN17" s="80">
        <f t="shared" ref="AN17:AN26" si="1">SUM(Y17:AF17)</f>
        <v>0</v>
      </c>
      <c r="AO17" s="80">
        <f t="shared" ref="AO17:AO26" si="2">SUM(AG17:AK17)</f>
        <v>4.3733858759440007</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INDEX(Lists!M$34:M$89,MATCH(Cal_Repairs!$I18,Lists!$P$34:$P$89,0),)</f>
        <v>Opex</v>
      </c>
      <c r="G18" s="80">
        <f>INDEX(Lists!N$34:N$89,MATCH(Cal_Repairs!$I18,Lists!$P$34:$P$89,0),)</f>
        <v>0</v>
      </c>
      <c r="H18" s="80" t="str">
        <f>INDEX(Lists!O$34:O$89,MATCH(Cal_Repairs!$I18,Lists!$P$34:$P$89,0),)</f>
        <v>Work Execution</v>
      </c>
      <c r="I18" s="80" t="str">
        <f t="shared" ref="I18:I26" si="3">$A$1</f>
        <v>Repairs</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INDEX(Lists!M$34:M$89,MATCH(Cal_Repairs!$I19,Lists!$P$34:$P$89,0),)</f>
        <v>Opex</v>
      </c>
      <c r="G19" s="80">
        <f>INDEX(Lists!N$34:N$89,MATCH(Cal_Repairs!$I19,Lists!$P$34:$P$89,0),)</f>
        <v>0</v>
      </c>
      <c r="H19" s="80" t="str">
        <f>INDEX(Lists!O$34:O$89,MATCH(Cal_Repairs!$I19,Lists!$P$34:$P$89,0),)</f>
        <v>Work Execution</v>
      </c>
      <c r="I19" s="80" t="str">
        <f t="shared" si="3"/>
        <v>Repairs</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INDEX(Lists!M$34:M$89,MATCH(Cal_Repairs!$I20,Lists!$P$34:$P$89,0),)</f>
        <v>Opex</v>
      </c>
      <c r="G20" s="80">
        <f>INDEX(Lists!N$34:N$89,MATCH(Cal_Repairs!$I20,Lists!$P$34:$P$89,0),)</f>
        <v>0</v>
      </c>
      <c r="H20" s="80" t="str">
        <f>INDEX(Lists!O$34:O$89,MATCH(Cal_Repairs!$I20,Lists!$P$34:$P$89,0),)</f>
        <v>Work Execution</v>
      </c>
      <c r="I20" s="80" t="str">
        <f t="shared" si="3"/>
        <v>Repairs</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INDEX(Lists!M$34:M$89,MATCH(Cal_Repairs!$I21,Lists!$P$34:$P$89,0),)</f>
        <v>Opex</v>
      </c>
      <c r="G21" s="80">
        <f>INDEX(Lists!N$34:N$89,MATCH(Cal_Repairs!$I21,Lists!$P$34:$P$89,0),)</f>
        <v>0</v>
      </c>
      <c r="H21" s="80" t="str">
        <f>INDEX(Lists!O$34:O$89,MATCH(Cal_Repairs!$I21,Lists!$P$34:$P$89,0),)</f>
        <v>Work Execution</v>
      </c>
      <c r="I21" s="80" t="str">
        <f t="shared" si="3"/>
        <v>Repairs</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INDEX(Lists!M$34:M$89,MATCH(Cal_Repairs!$I22,Lists!$P$34:$P$89,0),)</f>
        <v>Opex</v>
      </c>
      <c r="G22" s="80">
        <f>INDEX(Lists!N$34:N$89,MATCH(Cal_Repairs!$I22,Lists!$P$34:$P$89,0),)</f>
        <v>0</v>
      </c>
      <c r="H22" s="80" t="str">
        <f>INDEX(Lists!O$34:O$89,MATCH(Cal_Repairs!$I22,Lists!$P$34:$P$89,0),)</f>
        <v>Work Execution</v>
      </c>
      <c r="I22" s="80" t="str">
        <f t="shared" si="3"/>
        <v>Repairs</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INDEX(Lists!M$34:M$89,MATCH(Cal_Repairs!$I23,Lists!$P$34:$P$89,0),)</f>
        <v>Opex</v>
      </c>
      <c r="G23" s="80">
        <f>INDEX(Lists!N$34:N$89,MATCH(Cal_Repairs!$I23,Lists!$P$34:$P$89,0),)</f>
        <v>0</v>
      </c>
      <c r="H23" s="80" t="str">
        <f>INDEX(Lists!O$34:O$89,MATCH(Cal_Repairs!$I23,Lists!$P$34:$P$89,0),)</f>
        <v>Work Execution</v>
      </c>
      <c r="I23" s="80" t="str">
        <f t="shared" si="3"/>
        <v>Repairs</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INDEX(Lists!M$34:M$89,MATCH(Cal_Repairs!$I24,Lists!$P$34:$P$89,0),)</f>
        <v>Opex</v>
      </c>
      <c r="G24" s="80">
        <f>INDEX(Lists!N$34:N$89,MATCH(Cal_Repairs!$I24,Lists!$P$34:$P$89,0),)</f>
        <v>0</v>
      </c>
      <c r="H24" s="80" t="str">
        <f>INDEX(Lists!O$34:O$89,MATCH(Cal_Repairs!$I24,Lists!$P$34:$P$89,0),)</f>
        <v>Work Execution</v>
      </c>
      <c r="I24" s="80" t="str">
        <f t="shared" si="3"/>
        <v>Repairs</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INDEX(Lists!M$34:M$89,MATCH(Cal_Repairs!$I25,Lists!$P$34:$P$89,0),)</f>
        <v>Opex</v>
      </c>
      <c r="G25" s="80">
        <f>INDEX(Lists!N$34:N$89,MATCH(Cal_Repairs!$I25,Lists!$P$34:$P$89,0),)</f>
        <v>0</v>
      </c>
      <c r="H25" s="80" t="str">
        <f>INDEX(Lists!O$34:O$89,MATCH(Cal_Repairs!$I25,Lists!$P$34:$P$89,0),)</f>
        <v>Work Execution</v>
      </c>
      <c r="I25" s="80" t="str">
        <f t="shared" si="3"/>
        <v>Repairs</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INDEX(Lists!M$34:M$89,MATCH(Cal_Repairs!$I26,Lists!$P$34:$P$89,0),)</f>
        <v>Opex</v>
      </c>
      <c r="G26" s="80">
        <f>INDEX(Lists!N$34:N$89,MATCH(Cal_Repairs!$I26,Lists!$P$34:$P$89,0),)</f>
        <v>0</v>
      </c>
      <c r="H26" s="80" t="str">
        <f>INDEX(Lists!O$34:O$89,MATCH(Cal_Repairs!$I26,Lists!$P$34:$P$89,0),)</f>
        <v>Work Execution</v>
      </c>
      <c r="I26" s="80" t="str">
        <f t="shared" si="3"/>
        <v>Repairs</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0.20529469205047399</v>
      </c>
      <c r="AH28" s="80">
        <f>SUM(AH17:AH26)/VLOOKUP($F$11,Inp_SubOngoingEfficiency!$F$20:$AK$22,MATCH(AH$8,Inp_SubOngoingEfficiency!$F$7:$AK$7,0),FALSE)</f>
        <v>0.51403090003484986</v>
      </c>
      <c r="AI28" s="80">
        <f>SUM(AI17:AI26)/VLOOKUP($F$11,Inp_SubOngoingEfficiency!$F$20:$AK$22,MATCH(AI$8,Inp_SubOngoingEfficiency!$F$7:$AK$7,0),FALSE)</f>
        <v>0.93946193930212218</v>
      </c>
      <c r="AJ28" s="80">
        <f>SUM(AJ17:AJ26)/VLOOKUP($F$11,Inp_SubOngoingEfficiency!$F$20:$AK$22,MATCH(AJ$8,Inp_SubOngoingEfficiency!$F$7:$AK$7,0),FALSE)</f>
        <v>1.1499400900233057</v>
      </c>
      <c r="AK28" s="80">
        <f>SUM(AK17:AK26)/VLOOKUP($F$11,Inp_SubOngoingEfficiency!$F$20:$AK$22,MATCH(AK$8,Inp_SubOngoingEfficiency!$F$7:$AK$7,0),FALSE)</f>
        <v>1.6709967240324914</v>
      </c>
      <c r="AL28" s="79"/>
      <c r="AM28" s="80">
        <f>SUM(T28:X28)</f>
        <v>0</v>
      </c>
      <c r="AN28" s="80">
        <f>SUM(Y28:AF28)</f>
        <v>0</v>
      </c>
      <c r="AO28" s="80">
        <f>SUM(AG28:AK28)</f>
        <v>4.4797243454432429</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20.004527415999998</v>
      </c>
      <c r="Z29" s="80">
        <f t="shared" si="4"/>
        <v>19.067555634000001</v>
      </c>
      <c r="AA29" s="80">
        <f t="shared" si="4"/>
        <v>19.058410258999995</v>
      </c>
      <c r="AB29" s="80">
        <f t="shared" si="4"/>
        <v>22.903381983000003</v>
      </c>
      <c r="AC29" s="80">
        <f t="shared" si="4"/>
        <v>24.115312847000006</v>
      </c>
      <c r="AD29" s="80">
        <f t="shared" si="4"/>
        <v>26.662403745000002</v>
      </c>
      <c r="AE29" s="80">
        <f t="shared" si="4"/>
        <v>24.65281877</v>
      </c>
      <c r="AF29" s="80">
        <f t="shared" si="4"/>
        <v>23.028338391959799</v>
      </c>
      <c r="AG29" s="80">
        <f t="shared" si="4"/>
        <v>21.892166690232337</v>
      </c>
      <c r="AH29" s="80">
        <f t="shared" si="4"/>
        <v>21.006268486543185</v>
      </c>
      <c r="AI29" s="80">
        <f t="shared" si="4"/>
        <v>20.636890523093783</v>
      </c>
      <c r="AJ29" s="80">
        <f t="shared" si="4"/>
        <v>20.209536456076911</v>
      </c>
      <c r="AK29" s="80">
        <f t="shared" si="4"/>
        <v>19.987955750201991</v>
      </c>
      <c r="AL29" s="79"/>
      <c r="AM29" s="80">
        <f>SUM(T29:X29)</f>
        <v>0</v>
      </c>
      <c r="AN29" s="80">
        <f>SUM(Y29:AF29)</f>
        <v>179.49274904595984</v>
      </c>
      <c r="AO29" s="80">
        <f>SUM(AG29:AK29)</f>
        <v>103.7328179061482</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INDEX(Lists!M$34:M$89,MATCH(Cal_Repairs!$I35,Lists!$P$34:$P$89,0),)</f>
        <v>Opex</v>
      </c>
      <c r="G35" s="80">
        <f>INDEX(Lists!N$34:N$89,MATCH(Cal_Repairs!$I35,Lists!$P$34:$P$89,0),)</f>
        <v>0</v>
      </c>
      <c r="H35" s="80" t="str">
        <f>INDEX(Lists!O$34:O$89,MATCH(Cal_Repairs!$I35,Lists!$P$34:$P$89,0),)</f>
        <v>Work Execution</v>
      </c>
      <c r="I35" s="80" t="str">
        <f t="shared" ref="I35:I44" si="5">$A$1</f>
        <v>Repairs</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INDEX(Lists!M$34:M$89,MATCH(Cal_Repairs!$I36,Lists!$P$34:$P$89,0),)</f>
        <v>Opex</v>
      </c>
      <c r="G36" s="80">
        <f>INDEX(Lists!N$34:N$89,MATCH(Cal_Repairs!$I36,Lists!$P$34:$P$89,0),)</f>
        <v>0</v>
      </c>
      <c r="H36" s="80" t="str">
        <f>INDEX(Lists!O$34:O$89,MATCH(Cal_Repairs!$I36,Lists!$P$34:$P$89,0),)</f>
        <v>Work Execution</v>
      </c>
      <c r="I36" s="80" t="str">
        <f t="shared" si="5"/>
        <v>Repairs</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INDEX(Lists!M$34:M$89,MATCH(Cal_Repairs!$I37,Lists!$P$34:$P$89,0),)</f>
        <v>Opex</v>
      </c>
      <c r="G37" s="80">
        <f>INDEX(Lists!N$34:N$89,MATCH(Cal_Repairs!$I37,Lists!$P$34:$P$89,0),)</f>
        <v>0</v>
      </c>
      <c r="H37" s="80" t="str">
        <f>INDEX(Lists!O$34:O$89,MATCH(Cal_Repairs!$I37,Lists!$P$34:$P$89,0),)</f>
        <v>Work Execution</v>
      </c>
      <c r="I37" s="80" t="str">
        <f t="shared" si="5"/>
        <v>Repairs</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INDEX(Lists!M$34:M$89,MATCH(Cal_Repairs!$I38,Lists!$P$34:$P$89,0),)</f>
        <v>Opex</v>
      </c>
      <c r="G38" s="80">
        <f>INDEX(Lists!N$34:N$89,MATCH(Cal_Repairs!$I38,Lists!$P$34:$P$89,0),)</f>
        <v>0</v>
      </c>
      <c r="H38" s="80" t="str">
        <f>INDEX(Lists!O$34:O$89,MATCH(Cal_Repairs!$I38,Lists!$P$34:$P$89,0),)</f>
        <v>Work Execution</v>
      </c>
      <c r="I38" s="80" t="str">
        <f t="shared" si="5"/>
        <v>Repairs</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INDEX(Lists!M$34:M$89,MATCH(Cal_Repairs!$I39,Lists!$P$34:$P$89,0),)</f>
        <v>Opex</v>
      </c>
      <c r="G39" s="80">
        <f>INDEX(Lists!N$34:N$89,MATCH(Cal_Repairs!$I39,Lists!$P$34:$P$89,0),)</f>
        <v>0</v>
      </c>
      <c r="H39" s="80" t="str">
        <f>INDEX(Lists!O$34:O$89,MATCH(Cal_Repairs!$I39,Lists!$P$34:$P$89,0),)</f>
        <v>Work Execution</v>
      </c>
      <c r="I39" s="80" t="str">
        <f t="shared" si="5"/>
        <v>Repairs</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INDEX(Lists!M$34:M$89,MATCH(Cal_Repairs!$I40,Lists!$P$34:$P$89,0),)</f>
        <v>Opex</v>
      </c>
      <c r="G40" s="80">
        <f>INDEX(Lists!N$34:N$89,MATCH(Cal_Repairs!$I40,Lists!$P$34:$P$89,0),)</f>
        <v>0</v>
      </c>
      <c r="H40" s="80" t="str">
        <f>INDEX(Lists!O$34:O$89,MATCH(Cal_Repairs!$I40,Lists!$P$34:$P$89,0),)</f>
        <v>Work Execution</v>
      </c>
      <c r="I40" s="80" t="str">
        <f t="shared" si="5"/>
        <v>Repairs</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INDEX(Lists!M$34:M$89,MATCH(Cal_Repairs!$I41,Lists!$P$34:$P$89,0),)</f>
        <v>Opex</v>
      </c>
      <c r="G41" s="80">
        <f>INDEX(Lists!N$34:N$89,MATCH(Cal_Repairs!$I41,Lists!$P$34:$P$89,0),)</f>
        <v>0</v>
      </c>
      <c r="H41" s="80" t="str">
        <f>INDEX(Lists!O$34:O$89,MATCH(Cal_Repairs!$I41,Lists!$P$34:$P$89,0),)</f>
        <v>Work Execution</v>
      </c>
      <c r="I41" s="80" t="str">
        <f t="shared" si="5"/>
        <v>Repairs</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INDEX(Lists!M$34:M$89,MATCH(Cal_Repairs!$I42,Lists!$P$34:$P$89,0),)</f>
        <v>Opex</v>
      </c>
      <c r="G42" s="80">
        <f>INDEX(Lists!N$34:N$89,MATCH(Cal_Repairs!$I42,Lists!$P$34:$P$89,0),)</f>
        <v>0</v>
      </c>
      <c r="H42" s="80" t="str">
        <f>INDEX(Lists!O$34:O$89,MATCH(Cal_Repairs!$I42,Lists!$P$34:$P$89,0),)</f>
        <v>Work Execution</v>
      </c>
      <c r="I42" s="80" t="str">
        <f t="shared" si="5"/>
        <v>Repairs</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INDEX(Lists!M$34:M$89,MATCH(Cal_Repairs!$I43,Lists!$P$34:$P$89,0),)</f>
        <v>Opex</v>
      </c>
      <c r="G43" s="80">
        <f>INDEX(Lists!N$34:N$89,MATCH(Cal_Repairs!$I43,Lists!$P$34:$P$89,0),)</f>
        <v>0</v>
      </c>
      <c r="H43" s="80" t="str">
        <f>INDEX(Lists!O$34:O$89,MATCH(Cal_Repairs!$I43,Lists!$P$34:$P$89,0),)</f>
        <v>Work Execution</v>
      </c>
      <c r="I43" s="80" t="str">
        <f t="shared" si="5"/>
        <v>Repairs</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INDEX(Lists!M$34:M$89,MATCH(Cal_Repairs!$I44,Lists!$P$34:$P$89,0),)</f>
        <v>Opex</v>
      </c>
      <c r="G44" s="80">
        <f>INDEX(Lists!N$34:N$89,MATCH(Cal_Repairs!$I44,Lists!$P$34:$P$89,0),)</f>
        <v>0</v>
      </c>
      <c r="H44" s="80" t="str">
        <f>INDEX(Lists!O$34:O$89,MATCH(Cal_Repairs!$I44,Lists!$P$34:$P$89,0),)</f>
        <v>Work Execution</v>
      </c>
      <c r="I44" s="80" t="str">
        <f t="shared" si="5"/>
        <v>Repairs</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_xlfn.IFNA(INDEX(Cal_Reclassifications!I$9:I$229,MATCH(Cal_Repairs!$M50,Cal_Reclassifications!$M$9:$M$229,0),0),"")</f>
        <v/>
      </c>
      <c r="F50" s="80" t="str">
        <f>INDEX(Lists!M$34:M$89,MATCH(Cal_Repairs!$I50,Lists!$P$34:$P$89,0),)</f>
        <v>Opex</v>
      </c>
      <c r="G50" s="80">
        <f>INDEX(Lists!N$34:N$89,MATCH(Cal_Repairs!$I50,Lists!$P$34:$P$89,0),)</f>
        <v>0</v>
      </c>
      <c r="H50" s="80" t="str">
        <f>INDEX(Lists!O$34:O$89,MATCH(Cal_Repairs!$I50,Lists!$P$34:$P$89,0),)</f>
        <v>Work Execution</v>
      </c>
      <c r="I50" s="80" t="str">
        <f t="shared" ref="I50:I59" si="9">$A$1</f>
        <v>Repairs</v>
      </c>
      <c r="J50" s="80" t="str">
        <f>_xlfn.IFNA(INDEX(Cal_Reclassifications!J$9:J$229,MATCH(Cal_Repairs!$M50,Cal_Reclassifications!$M$9:$M$229,0),0),"")</f>
        <v/>
      </c>
      <c r="K50" s="79"/>
      <c r="L50" s="79" t="s">
        <v>292</v>
      </c>
      <c r="M50" s="80" t="str">
        <f t="shared" ref="M50:M59" si="10">I50&amp;"_"&amp;D50</f>
        <v>Repairs_1</v>
      </c>
      <c r="N50" s="79"/>
      <c r="O50" s="79"/>
      <c r="P50" s="79"/>
      <c r="Q50" s="79"/>
      <c r="R50" s="79"/>
      <c r="S50" s="79"/>
      <c r="T50" s="80" t="str">
        <f>_xlfn.IFNA(INDEX(Cal_Reclassifications!$T$9:$AK$229,MATCH(Cal_Repairs!$M50,Cal_Reclassifications!$M$9:$M$229,0),MATCH(Cal_Repairs!T$8,Cal_Reclassifications!$T$7:$AK$7,0)),"")</f>
        <v/>
      </c>
      <c r="U50" s="80" t="str">
        <f>_xlfn.IFNA(INDEX(Cal_Reclassifications!$T$9:$AK$229,MATCH(Cal_Repairs!$M50,Cal_Reclassifications!$M$9:$M$229,0),MATCH(Cal_Repairs!U$8,Cal_Reclassifications!$T$7:$AK$7,0)),"")</f>
        <v/>
      </c>
      <c r="V50" s="80" t="str">
        <f>_xlfn.IFNA(INDEX(Cal_Reclassifications!$T$9:$AK$229,MATCH(Cal_Repairs!$M50,Cal_Reclassifications!$M$9:$M$229,0),MATCH(Cal_Repairs!V$8,Cal_Reclassifications!$T$7:$AK$7,0)),"")</f>
        <v/>
      </c>
      <c r="W50" s="80" t="str">
        <f>_xlfn.IFNA(INDEX(Cal_Reclassifications!$T$9:$AK$229,MATCH(Cal_Repairs!$M50,Cal_Reclassifications!$M$9:$M$229,0),MATCH(Cal_Repairs!W$8,Cal_Reclassifications!$T$7:$AK$7,0)),"")</f>
        <v/>
      </c>
      <c r="X50" s="80" t="str">
        <f>_xlfn.IFNA(INDEX(Cal_Reclassifications!$T$9:$AK$229,MATCH(Cal_Repairs!$M50,Cal_Reclassifications!$M$9:$M$229,0),MATCH(Cal_Repairs!X$8,Cal_Reclassifications!$T$7:$AK$7,0)),"")</f>
        <v/>
      </c>
      <c r="Y50" s="80" t="str">
        <f>_xlfn.IFNA(INDEX(Cal_Reclassifications!$T$9:$AK$229,MATCH(Cal_Repairs!$M50,Cal_Reclassifications!$M$9:$M$229,0),MATCH(Cal_Repairs!Y$8,Cal_Reclassifications!$T$7:$AK$7,0)),"")</f>
        <v/>
      </c>
      <c r="Z50" s="80" t="str">
        <f>_xlfn.IFNA(INDEX(Cal_Reclassifications!$T$9:$AK$229,MATCH(Cal_Repairs!$M50,Cal_Reclassifications!$M$9:$M$229,0),MATCH(Cal_Repairs!Z$8,Cal_Reclassifications!$T$7:$AK$7,0)),"")</f>
        <v/>
      </c>
      <c r="AA50" s="80" t="str">
        <f>_xlfn.IFNA(INDEX(Cal_Reclassifications!$T$9:$AK$229,MATCH(Cal_Repairs!$M50,Cal_Reclassifications!$M$9:$M$229,0),MATCH(Cal_Repairs!AA$8,Cal_Reclassifications!$T$7:$AK$7,0)),"")</f>
        <v/>
      </c>
      <c r="AB50" s="80" t="str">
        <f>_xlfn.IFNA(INDEX(Cal_Reclassifications!$T$9:$AK$229,MATCH(Cal_Repairs!$M50,Cal_Reclassifications!$M$9:$M$229,0),MATCH(Cal_Repairs!AB$8,Cal_Reclassifications!$T$7:$AK$7,0)),"")</f>
        <v/>
      </c>
      <c r="AC50" s="80" t="str">
        <f>_xlfn.IFNA(INDEX(Cal_Reclassifications!$T$9:$AK$229,MATCH(Cal_Repairs!$M50,Cal_Reclassifications!$M$9:$M$229,0),MATCH(Cal_Repairs!AC$8,Cal_Reclassifications!$T$7:$AK$7,0)),"")</f>
        <v/>
      </c>
      <c r="AD50" s="80" t="str">
        <f>_xlfn.IFNA(INDEX(Cal_Reclassifications!$T$9:$AK$229,MATCH(Cal_Repairs!$M50,Cal_Reclassifications!$M$9:$M$229,0),MATCH(Cal_Repairs!AD$8,Cal_Reclassifications!$T$7:$AK$7,0)),"")</f>
        <v/>
      </c>
      <c r="AE50" s="80" t="str">
        <f>_xlfn.IFNA(INDEX(Cal_Reclassifications!$T$9:$AK$229,MATCH(Cal_Repairs!$M50,Cal_Reclassifications!$M$9:$M$229,0),MATCH(Cal_Repairs!AE$8,Cal_Reclassifications!$T$7:$AK$7,0)),"")</f>
        <v/>
      </c>
      <c r="AF50" s="80" t="str">
        <f>_xlfn.IFNA(INDEX(Cal_Reclassifications!$T$9:$AK$229,MATCH(Cal_Repairs!$M50,Cal_Reclassifications!$M$9:$M$229,0),MATCH(Cal_Repairs!AF$8,Cal_Reclassifications!$T$7:$AK$7,0)),"")</f>
        <v/>
      </c>
      <c r="AG50" s="80" t="str">
        <f>_xlfn.IFNA(INDEX(Cal_Reclassifications!$T$9:$AK$229,MATCH(Cal_Repairs!$M50,Cal_Reclassifications!$M$9:$M$229,0),MATCH(Cal_Repairs!AG$8,Cal_Reclassifications!$T$7:$AK$7,0)),"")</f>
        <v/>
      </c>
      <c r="AH50" s="80" t="str">
        <f>_xlfn.IFNA(INDEX(Cal_Reclassifications!$T$9:$AK$229,MATCH(Cal_Repairs!$M50,Cal_Reclassifications!$M$9:$M$229,0),MATCH(Cal_Repairs!AH$8,Cal_Reclassifications!$T$7:$AK$7,0)),"")</f>
        <v/>
      </c>
      <c r="AI50" s="80" t="str">
        <f>_xlfn.IFNA(INDEX(Cal_Reclassifications!$T$9:$AK$229,MATCH(Cal_Repairs!$M50,Cal_Reclassifications!$M$9:$M$229,0),MATCH(Cal_Repairs!AI$8,Cal_Reclassifications!$T$7:$AK$7,0)),"")</f>
        <v/>
      </c>
      <c r="AJ50" s="80" t="str">
        <f>_xlfn.IFNA(INDEX(Cal_Reclassifications!$T$9:$AK$229,MATCH(Cal_Repairs!$M50,Cal_Reclassifications!$M$9:$M$229,0),MATCH(Cal_Repairs!AJ$8,Cal_Reclassifications!$T$7:$AK$7,0)),"")</f>
        <v/>
      </c>
      <c r="AK50" s="80" t="str">
        <f>_xlfn.IFNA(INDEX(Cal_Reclassifications!$T$9:$AK$229,MATCH(Cal_Repairs!$M50,Cal_Reclassifications!$M$9:$M$229,0),MATCH(Cal_Repairs!AK$8,Cal_Reclassifications!$T$7:$AK$7,0)),"")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_xlfn.IFNA(INDEX(Cal_Reclassifications!I$9:I$229,MATCH(Cal_Repairs!$M51,Cal_Reclassifications!$M$9:$M$229,0),0),"")</f>
        <v/>
      </c>
      <c r="F51" s="80" t="str">
        <f>INDEX(Lists!M$34:M$89,MATCH(Cal_Repairs!$I51,Lists!$P$34:$P$89,0),)</f>
        <v>Opex</v>
      </c>
      <c r="G51" s="80">
        <f>INDEX(Lists!N$34:N$89,MATCH(Cal_Repairs!$I51,Lists!$P$34:$P$89,0),)</f>
        <v>0</v>
      </c>
      <c r="H51" s="80" t="str">
        <f>INDEX(Lists!O$34:O$89,MATCH(Cal_Repairs!$I51,Lists!$P$34:$P$89,0),)</f>
        <v>Work Execution</v>
      </c>
      <c r="I51" s="80" t="str">
        <f t="shared" si="9"/>
        <v>Repairs</v>
      </c>
      <c r="J51" s="80" t="str">
        <f>_xlfn.IFNA(INDEX(Cal_Reclassifications!J$9:J$229,MATCH(Cal_Repairs!$M51,Cal_Reclassifications!$M$9:$M$229,0),0),"")</f>
        <v/>
      </c>
      <c r="K51" s="79"/>
      <c r="L51" s="79" t="s">
        <v>292</v>
      </c>
      <c r="M51" s="80" t="str">
        <f t="shared" si="10"/>
        <v>Repairs_2</v>
      </c>
      <c r="N51" s="79"/>
      <c r="O51" s="79"/>
      <c r="P51" s="79"/>
      <c r="Q51" s="79"/>
      <c r="R51" s="79"/>
      <c r="S51" s="79"/>
      <c r="T51" s="80" t="str">
        <f>_xlfn.IFNA(INDEX(Cal_Reclassifications!$T$9:$AK$229,MATCH(Cal_Repairs!$M51,Cal_Reclassifications!$M$9:$M$229,0),MATCH(Cal_Repairs!T$8,Cal_Reclassifications!$T$7:$AK$7,0)),"")</f>
        <v/>
      </c>
      <c r="U51" s="80" t="str">
        <f>_xlfn.IFNA(INDEX(Cal_Reclassifications!$T$9:$AK$229,MATCH(Cal_Repairs!$M51,Cal_Reclassifications!$M$9:$M$229,0),MATCH(Cal_Repairs!U$8,Cal_Reclassifications!$T$7:$AK$7,0)),"")</f>
        <v/>
      </c>
      <c r="V51" s="80" t="str">
        <f>_xlfn.IFNA(INDEX(Cal_Reclassifications!$T$9:$AK$229,MATCH(Cal_Repairs!$M51,Cal_Reclassifications!$M$9:$M$229,0),MATCH(Cal_Repairs!V$8,Cal_Reclassifications!$T$7:$AK$7,0)),"")</f>
        <v/>
      </c>
      <c r="W51" s="80" t="str">
        <f>_xlfn.IFNA(INDEX(Cal_Reclassifications!$T$9:$AK$229,MATCH(Cal_Repairs!$M51,Cal_Reclassifications!$M$9:$M$229,0),MATCH(Cal_Repairs!W$8,Cal_Reclassifications!$T$7:$AK$7,0)),"")</f>
        <v/>
      </c>
      <c r="X51" s="80" t="str">
        <f>_xlfn.IFNA(INDEX(Cal_Reclassifications!$T$9:$AK$229,MATCH(Cal_Repairs!$M51,Cal_Reclassifications!$M$9:$M$229,0),MATCH(Cal_Repairs!X$8,Cal_Reclassifications!$T$7:$AK$7,0)),"")</f>
        <v/>
      </c>
      <c r="Y51" s="80" t="str">
        <f>_xlfn.IFNA(INDEX(Cal_Reclassifications!$T$9:$AK$229,MATCH(Cal_Repairs!$M51,Cal_Reclassifications!$M$9:$M$229,0),MATCH(Cal_Repairs!Y$8,Cal_Reclassifications!$T$7:$AK$7,0)),"")</f>
        <v/>
      </c>
      <c r="Z51" s="80" t="str">
        <f>_xlfn.IFNA(INDEX(Cal_Reclassifications!$T$9:$AK$229,MATCH(Cal_Repairs!$M51,Cal_Reclassifications!$M$9:$M$229,0),MATCH(Cal_Repairs!Z$8,Cal_Reclassifications!$T$7:$AK$7,0)),"")</f>
        <v/>
      </c>
      <c r="AA51" s="80" t="str">
        <f>_xlfn.IFNA(INDEX(Cal_Reclassifications!$T$9:$AK$229,MATCH(Cal_Repairs!$M51,Cal_Reclassifications!$M$9:$M$229,0),MATCH(Cal_Repairs!AA$8,Cal_Reclassifications!$T$7:$AK$7,0)),"")</f>
        <v/>
      </c>
      <c r="AB51" s="80" t="str">
        <f>_xlfn.IFNA(INDEX(Cal_Reclassifications!$T$9:$AK$229,MATCH(Cal_Repairs!$M51,Cal_Reclassifications!$M$9:$M$229,0),MATCH(Cal_Repairs!AB$8,Cal_Reclassifications!$T$7:$AK$7,0)),"")</f>
        <v/>
      </c>
      <c r="AC51" s="80" t="str">
        <f>_xlfn.IFNA(INDEX(Cal_Reclassifications!$T$9:$AK$229,MATCH(Cal_Repairs!$M51,Cal_Reclassifications!$M$9:$M$229,0),MATCH(Cal_Repairs!AC$8,Cal_Reclassifications!$T$7:$AK$7,0)),"")</f>
        <v/>
      </c>
      <c r="AD51" s="80" t="str">
        <f>_xlfn.IFNA(INDEX(Cal_Reclassifications!$T$9:$AK$229,MATCH(Cal_Repairs!$M51,Cal_Reclassifications!$M$9:$M$229,0),MATCH(Cal_Repairs!AD$8,Cal_Reclassifications!$T$7:$AK$7,0)),"")</f>
        <v/>
      </c>
      <c r="AE51" s="80" t="str">
        <f>_xlfn.IFNA(INDEX(Cal_Reclassifications!$T$9:$AK$229,MATCH(Cal_Repairs!$M51,Cal_Reclassifications!$M$9:$M$229,0),MATCH(Cal_Repairs!AE$8,Cal_Reclassifications!$T$7:$AK$7,0)),"")</f>
        <v/>
      </c>
      <c r="AF51" s="80" t="str">
        <f>_xlfn.IFNA(INDEX(Cal_Reclassifications!$T$9:$AK$229,MATCH(Cal_Repairs!$M51,Cal_Reclassifications!$M$9:$M$229,0),MATCH(Cal_Repairs!AF$8,Cal_Reclassifications!$T$7:$AK$7,0)),"")</f>
        <v/>
      </c>
      <c r="AG51" s="80" t="str">
        <f>_xlfn.IFNA(INDEX(Cal_Reclassifications!$T$9:$AK$229,MATCH(Cal_Repairs!$M51,Cal_Reclassifications!$M$9:$M$229,0),MATCH(Cal_Repairs!AG$8,Cal_Reclassifications!$T$7:$AK$7,0)),"")</f>
        <v/>
      </c>
      <c r="AH51" s="80" t="str">
        <f>_xlfn.IFNA(INDEX(Cal_Reclassifications!$T$9:$AK$229,MATCH(Cal_Repairs!$M51,Cal_Reclassifications!$M$9:$M$229,0),MATCH(Cal_Repairs!AH$8,Cal_Reclassifications!$T$7:$AK$7,0)),"")</f>
        <v/>
      </c>
      <c r="AI51" s="80" t="str">
        <f>_xlfn.IFNA(INDEX(Cal_Reclassifications!$T$9:$AK$229,MATCH(Cal_Repairs!$M51,Cal_Reclassifications!$M$9:$M$229,0),MATCH(Cal_Repairs!AI$8,Cal_Reclassifications!$T$7:$AK$7,0)),"")</f>
        <v/>
      </c>
      <c r="AJ51" s="80" t="str">
        <f>_xlfn.IFNA(INDEX(Cal_Reclassifications!$T$9:$AK$229,MATCH(Cal_Repairs!$M51,Cal_Reclassifications!$M$9:$M$229,0),MATCH(Cal_Repairs!AJ$8,Cal_Reclassifications!$T$7:$AK$7,0)),"")</f>
        <v/>
      </c>
      <c r="AK51" s="80" t="str">
        <f>_xlfn.IFNA(INDEX(Cal_Reclassifications!$T$9:$AK$229,MATCH(Cal_Repairs!$M51,Cal_Reclassifications!$M$9:$M$229,0),MATCH(Cal_Repairs!AK$8,Cal_Reclassifications!$T$7:$AK$7,0)),"")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_xlfn.IFNA(INDEX(Cal_Reclassifications!I$9:I$229,MATCH(Cal_Repairs!$M52,Cal_Reclassifications!$M$9:$M$229,0),0),"")</f>
        <v/>
      </c>
      <c r="F52" s="80" t="str">
        <f>INDEX(Lists!M$34:M$89,MATCH(Cal_Repairs!$I52,Lists!$P$34:$P$89,0),)</f>
        <v>Opex</v>
      </c>
      <c r="G52" s="80">
        <f>INDEX(Lists!N$34:N$89,MATCH(Cal_Repairs!$I52,Lists!$P$34:$P$89,0),)</f>
        <v>0</v>
      </c>
      <c r="H52" s="80" t="str">
        <f>INDEX(Lists!O$34:O$89,MATCH(Cal_Repairs!$I52,Lists!$P$34:$P$89,0),)</f>
        <v>Work Execution</v>
      </c>
      <c r="I52" s="80" t="str">
        <f t="shared" si="9"/>
        <v>Repairs</v>
      </c>
      <c r="J52" s="80" t="str">
        <f>_xlfn.IFNA(INDEX(Cal_Reclassifications!J$9:J$229,MATCH(Cal_Repairs!$M52,Cal_Reclassifications!$M$9:$M$229,0),0),"")</f>
        <v/>
      </c>
      <c r="K52" s="79"/>
      <c r="L52" s="79" t="s">
        <v>292</v>
      </c>
      <c r="M52" s="80" t="str">
        <f t="shared" si="10"/>
        <v>Repairs_3</v>
      </c>
      <c r="N52" s="79"/>
      <c r="O52" s="79"/>
      <c r="P52" s="79"/>
      <c r="Q52" s="79"/>
      <c r="R52" s="79"/>
      <c r="S52" s="79"/>
      <c r="T52" s="80" t="str">
        <f>_xlfn.IFNA(INDEX(Cal_Reclassifications!$T$9:$AK$229,MATCH(Cal_Repairs!$M52,Cal_Reclassifications!$M$9:$M$229,0),MATCH(Cal_Repairs!T$8,Cal_Reclassifications!$T$7:$AK$7,0)),"")</f>
        <v/>
      </c>
      <c r="U52" s="80" t="str">
        <f>_xlfn.IFNA(INDEX(Cal_Reclassifications!$T$9:$AK$229,MATCH(Cal_Repairs!$M52,Cal_Reclassifications!$M$9:$M$229,0),MATCH(Cal_Repairs!U$8,Cal_Reclassifications!$T$7:$AK$7,0)),"")</f>
        <v/>
      </c>
      <c r="V52" s="80" t="str">
        <f>_xlfn.IFNA(INDEX(Cal_Reclassifications!$T$9:$AK$229,MATCH(Cal_Repairs!$M52,Cal_Reclassifications!$M$9:$M$229,0),MATCH(Cal_Repairs!V$8,Cal_Reclassifications!$T$7:$AK$7,0)),"")</f>
        <v/>
      </c>
      <c r="W52" s="80" t="str">
        <f>_xlfn.IFNA(INDEX(Cal_Reclassifications!$T$9:$AK$229,MATCH(Cal_Repairs!$M52,Cal_Reclassifications!$M$9:$M$229,0),MATCH(Cal_Repairs!W$8,Cal_Reclassifications!$T$7:$AK$7,0)),"")</f>
        <v/>
      </c>
      <c r="X52" s="80" t="str">
        <f>_xlfn.IFNA(INDEX(Cal_Reclassifications!$T$9:$AK$229,MATCH(Cal_Repairs!$M52,Cal_Reclassifications!$M$9:$M$229,0),MATCH(Cal_Repairs!X$8,Cal_Reclassifications!$T$7:$AK$7,0)),"")</f>
        <v/>
      </c>
      <c r="Y52" s="80" t="str">
        <f>_xlfn.IFNA(INDEX(Cal_Reclassifications!$T$9:$AK$229,MATCH(Cal_Repairs!$M52,Cal_Reclassifications!$M$9:$M$229,0),MATCH(Cal_Repairs!Y$8,Cal_Reclassifications!$T$7:$AK$7,0)),"")</f>
        <v/>
      </c>
      <c r="Z52" s="80" t="str">
        <f>_xlfn.IFNA(INDEX(Cal_Reclassifications!$T$9:$AK$229,MATCH(Cal_Repairs!$M52,Cal_Reclassifications!$M$9:$M$229,0),MATCH(Cal_Repairs!Z$8,Cal_Reclassifications!$T$7:$AK$7,0)),"")</f>
        <v/>
      </c>
      <c r="AA52" s="80" t="str">
        <f>_xlfn.IFNA(INDEX(Cal_Reclassifications!$T$9:$AK$229,MATCH(Cal_Repairs!$M52,Cal_Reclassifications!$M$9:$M$229,0),MATCH(Cal_Repairs!AA$8,Cal_Reclassifications!$T$7:$AK$7,0)),"")</f>
        <v/>
      </c>
      <c r="AB52" s="80" t="str">
        <f>_xlfn.IFNA(INDEX(Cal_Reclassifications!$T$9:$AK$229,MATCH(Cal_Repairs!$M52,Cal_Reclassifications!$M$9:$M$229,0),MATCH(Cal_Repairs!AB$8,Cal_Reclassifications!$T$7:$AK$7,0)),"")</f>
        <v/>
      </c>
      <c r="AC52" s="80" t="str">
        <f>_xlfn.IFNA(INDEX(Cal_Reclassifications!$T$9:$AK$229,MATCH(Cal_Repairs!$M52,Cal_Reclassifications!$M$9:$M$229,0),MATCH(Cal_Repairs!AC$8,Cal_Reclassifications!$T$7:$AK$7,0)),"")</f>
        <v/>
      </c>
      <c r="AD52" s="80" t="str">
        <f>_xlfn.IFNA(INDEX(Cal_Reclassifications!$T$9:$AK$229,MATCH(Cal_Repairs!$M52,Cal_Reclassifications!$M$9:$M$229,0),MATCH(Cal_Repairs!AD$8,Cal_Reclassifications!$T$7:$AK$7,0)),"")</f>
        <v/>
      </c>
      <c r="AE52" s="80" t="str">
        <f>_xlfn.IFNA(INDEX(Cal_Reclassifications!$T$9:$AK$229,MATCH(Cal_Repairs!$M52,Cal_Reclassifications!$M$9:$M$229,0),MATCH(Cal_Repairs!AE$8,Cal_Reclassifications!$T$7:$AK$7,0)),"")</f>
        <v/>
      </c>
      <c r="AF52" s="80" t="str">
        <f>_xlfn.IFNA(INDEX(Cal_Reclassifications!$T$9:$AK$229,MATCH(Cal_Repairs!$M52,Cal_Reclassifications!$M$9:$M$229,0),MATCH(Cal_Repairs!AF$8,Cal_Reclassifications!$T$7:$AK$7,0)),"")</f>
        <v/>
      </c>
      <c r="AG52" s="80" t="str">
        <f>_xlfn.IFNA(INDEX(Cal_Reclassifications!$T$9:$AK$229,MATCH(Cal_Repairs!$M52,Cal_Reclassifications!$M$9:$M$229,0),MATCH(Cal_Repairs!AG$8,Cal_Reclassifications!$T$7:$AK$7,0)),"")</f>
        <v/>
      </c>
      <c r="AH52" s="80" t="str">
        <f>_xlfn.IFNA(INDEX(Cal_Reclassifications!$T$9:$AK$229,MATCH(Cal_Repairs!$M52,Cal_Reclassifications!$M$9:$M$229,0),MATCH(Cal_Repairs!AH$8,Cal_Reclassifications!$T$7:$AK$7,0)),"")</f>
        <v/>
      </c>
      <c r="AI52" s="80" t="str">
        <f>_xlfn.IFNA(INDEX(Cal_Reclassifications!$T$9:$AK$229,MATCH(Cal_Repairs!$M52,Cal_Reclassifications!$M$9:$M$229,0),MATCH(Cal_Repairs!AI$8,Cal_Reclassifications!$T$7:$AK$7,0)),"")</f>
        <v/>
      </c>
      <c r="AJ52" s="80" t="str">
        <f>_xlfn.IFNA(INDEX(Cal_Reclassifications!$T$9:$AK$229,MATCH(Cal_Repairs!$M52,Cal_Reclassifications!$M$9:$M$229,0),MATCH(Cal_Repairs!AJ$8,Cal_Reclassifications!$T$7:$AK$7,0)),"")</f>
        <v/>
      </c>
      <c r="AK52" s="80" t="str">
        <f>_xlfn.IFNA(INDEX(Cal_Reclassifications!$T$9:$AK$229,MATCH(Cal_Repairs!$M52,Cal_Reclassifications!$M$9:$M$229,0),MATCH(Cal_Repairs!AK$8,Cal_Reclassifications!$T$7:$AK$7,0)),"")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_xlfn.IFNA(INDEX(Cal_Reclassifications!I$9:I$229,MATCH(Cal_Repairs!$M53,Cal_Reclassifications!$M$9:$M$229,0),0),"")</f>
        <v/>
      </c>
      <c r="F53" s="80" t="str">
        <f>INDEX(Lists!M$34:M$89,MATCH(Cal_Repairs!$I53,Lists!$P$34:$P$89,0),)</f>
        <v>Opex</v>
      </c>
      <c r="G53" s="80">
        <f>INDEX(Lists!N$34:N$89,MATCH(Cal_Repairs!$I53,Lists!$P$34:$P$89,0),)</f>
        <v>0</v>
      </c>
      <c r="H53" s="80" t="str">
        <f>INDEX(Lists!O$34:O$89,MATCH(Cal_Repairs!$I53,Lists!$P$34:$P$89,0),)</f>
        <v>Work Execution</v>
      </c>
      <c r="I53" s="80" t="str">
        <f t="shared" si="9"/>
        <v>Repairs</v>
      </c>
      <c r="J53" s="80" t="str">
        <f>_xlfn.IFNA(INDEX(Cal_Reclassifications!J$9:J$229,MATCH(Cal_Repairs!$M53,Cal_Reclassifications!$M$9:$M$229,0),0),"")</f>
        <v/>
      </c>
      <c r="K53" s="79"/>
      <c r="L53" s="79" t="s">
        <v>292</v>
      </c>
      <c r="M53" s="80" t="str">
        <f t="shared" si="10"/>
        <v>Repairs_4</v>
      </c>
      <c r="N53" s="79"/>
      <c r="O53" s="79"/>
      <c r="P53" s="79"/>
      <c r="Q53" s="79"/>
      <c r="R53" s="79"/>
      <c r="S53" s="79"/>
      <c r="T53" s="80" t="str">
        <f>_xlfn.IFNA(INDEX(Cal_Reclassifications!$T$9:$AK$229,MATCH(Cal_Repairs!$M53,Cal_Reclassifications!$M$9:$M$229,0),MATCH(Cal_Repairs!T$8,Cal_Reclassifications!$T$7:$AK$7,0)),"")</f>
        <v/>
      </c>
      <c r="U53" s="80" t="str">
        <f>_xlfn.IFNA(INDEX(Cal_Reclassifications!$T$9:$AK$229,MATCH(Cal_Repairs!$M53,Cal_Reclassifications!$M$9:$M$229,0),MATCH(Cal_Repairs!U$8,Cal_Reclassifications!$T$7:$AK$7,0)),"")</f>
        <v/>
      </c>
      <c r="V53" s="80" t="str">
        <f>_xlfn.IFNA(INDEX(Cal_Reclassifications!$T$9:$AK$229,MATCH(Cal_Repairs!$M53,Cal_Reclassifications!$M$9:$M$229,0),MATCH(Cal_Repairs!V$8,Cal_Reclassifications!$T$7:$AK$7,0)),"")</f>
        <v/>
      </c>
      <c r="W53" s="80" t="str">
        <f>_xlfn.IFNA(INDEX(Cal_Reclassifications!$T$9:$AK$229,MATCH(Cal_Repairs!$M53,Cal_Reclassifications!$M$9:$M$229,0),MATCH(Cal_Repairs!W$8,Cal_Reclassifications!$T$7:$AK$7,0)),"")</f>
        <v/>
      </c>
      <c r="X53" s="80" t="str">
        <f>_xlfn.IFNA(INDEX(Cal_Reclassifications!$T$9:$AK$229,MATCH(Cal_Repairs!$M53,Cal_Reclassifications!$M$9:$M$229,0),MATCH(Cal_Repairs!X$8,Cal_Reclassifications!$T$7:$AK$7,0)),"")</f>
        <v/>
      </c>
      <c r="Y53" s="80" t="str">
        <f>_xlfn.IFNA(INDEX(Cal_Reclassifications!$T$9:$AK$229,MATCH(Cal_Repairs!$M53,Cal_Reclassifications!$M$9:$M$229,0),MATCH(Cal_Repairs!Y$8,Cal_Reclassifications!$T$7:$AK$7,0)),"")</f>
        <v/>
      </c>
      <c r="Z53" s="80" t="str">
        <f>_xlfn.IFNA(INDEX(Cal_Reclassifications!$T$9:$AK$229,MATCH(Cal_Repairs!$M53,Cal_Reclassifications!$M$9:$M$229,0),MATCH(Cal_Repairs!Z$8,Cal_Reclassifications!$T$7:$AK$7,0)),"")</f>
        <v/>
      </c>
      <c r="AA53" s="80" t="str">
        <f>_xlfn.IFNA(INDEX(Cal_Reclassifications!$T$9:$AK$229,MATCH(Cal_Repairs!$M53,Cal_Reclassifications!$M$9:$M$229,0),MATCH(Cal_Repairs!AA$8,Cal_Reclassifications!$T$7:$AK$7,0)),"")</f>
        <v/>
      </c>
      <c r="AB53" s="80" t="str">
        <f>_xlfn.IFNA(INDEX(Cal_Reclassifications!$T$9:$AK$229,MATCH(Cal_Repairs!$M53,Cal_Reclassifications!$M$9:$M$229,0),MATCH(Cal_Repairs!AB$8,Cal_Reclassifications!$T$7:$AK$7,0)),"")</f>
        <v/>
      </c>
      <c r="AC53" s="80" t="str">
        <f>_xlfn.IFNA(INDEX(Cal_Reclassifications!$T$9:$AK$229,MATCH(Cal_Repairs!$M53,Cal_Reclassifications!$M$9:$M$229,0),MATCH(Cal_Repairs!AC$8,Cal_Reclassifications!$T$7:$AK$7,0)),"")</f>
        <v/>
      </c>
      <c r="AD53" s="80" t="str">
        <f>_xlfn.IFNA(INDEX(Cal_Reclassifications!$T$9:$AK$229,MATCH(Cal_Repairs!$M53,Cal_Reclassifications!$M$9:$M$229,0),MATCH(Cal_Repairs!AD$8,Cal_Reclassifications!$T$7:$AK$7,0)),"")</f>
        <v/>
      </c>
      <c r="AE53" s="80" t="str">
        <f>_xlfn.IFNA(INDEX(Cal_Reclassifications!$T$9:$AK$229,MATCH(Cal_Repairs!$M53,Cal_Reclassifications!$M$9:$M$229,0),MATCH(Cal_Repairs!AE$8,Cal_Reclassifications!$T$7:$AK$7,0)),"")</f>
        <v/>
      </c>
      <c r="AF53" s="80" t="str">
        <f>_xlfn.IFNA(INDEX(Cal_Reclassifications!$T$9:$AK$229,MATCH(Cal_Repairs!$M53,Cal_Reclassifications!$M$9:$M$229,0),MATCH(Cal_Repairs!AF$8,Cal_Reclassifications!$T$7:$AK$7,0)),"")</f>
        <v/>
      </c>
      <c r="AG53" s="80" t="str">
        <f>_xlfn.IFNA(INDEX(Cal_Reclassifications!$T$9:$AK$229,MATCH(Cal_Repairs!$M53,Cal_Reclassifications!$M$9:$M$229,0),MATCH(Cal_Repairs!AG$8,Cal_Reclassifications!$T$7:$AK$7,0)),"")</f>
        <v/>
      </c>
      <c r="AH53" s="80" t="str">
        <f>_xlfn.IFNA(INDEX(Cal_Reclassifications!$T$9:$AK$229,MATCH(Cal_Repairs!$M53,Cal_Reclassifications!$M$9:$M$229,0),MATCH(Cal_Repairs!AH$8,Cal_Reclassifications!$T$7:$AK$7,0)),"")</f>
        <v/>
      </c>
      <c r="AI53" s="80" t="str">
        <f>_xlfn.IFNA(INDEX(Cal_Reclassifications!$T$9:$AK$229,MATCH(Cal_Repairs!$M53,Cal_Reclassifications!$M$9:$M$229,0),MATCH(Cal_Repairs!AI$8,Cal_Reclassifications!$T$7:$AK$7,0)),"")</f>
        <v/>
      </c>
      <c r="AJ53" s="80" t="str">
        <f>_xlfn.IFNA(INDEX(Cal_Reclassifications!$T$9:$AK$229,MATCH(Cal_Repairs!$M53,Cal_Reclassifications!$M$9:$M$229,0),MATCH(Cal_Repairs!AJ$8,Cal_Reclassifications!$T$7:$AK$7,0)),"")</f>
        <v/>
      </c>
      <c r="AK53" s="80" t="str">
        <f>_xlfn.IFNA(INDEX(Cal_Reclassifications!$T$9:$AK$229,MATCH(Cal_Repairs!$M53,Cal_Reclassifications!$M$9:$M$229,0),MATCH(Cal_Repairs!AK$8,Cal_Reclassifications!$T$7:$AK$7,0)),"")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_xlfn.IFNA(INDEX(Cal_Reclassifications!I$9:I$229,MATCH(Cal_Repairs!$M54,Cal_Reclassifications!$M$9:$M$229,0),0),"")</f>
        <v/>
      </c>
      <c r="F54" s="80" t="str">
        <f>INDEX(Lists!M$34:M$89,MATCH(Cal_Repairs!$I54,Lists!$P$34:$P$89,0),)</f>
        <v>Opex</v>
      </c>
      <c r="G54" s="80">
        <f>INDEX(Lists!N$34:N$89,MATCH(Cal_Repairs!$I54,Lists!$P$34:$P$89,0),)</f>
        <v>0</v>
      </c>
      <c r="H54" s="80" t="str">
        <f>INDEX(Lists!O$34:O$89,MATCH(Cal_Repairs!$I54,Lists!$P$34:$P$89,0),)</f>
        <v>Work Execution</v>
      </c>
      <c r="I54" s="80" t="str">
        <f t="shared" si="9"/>
        <v>Repairs</v>
      </c>
      <c r="J54" s="80" t="str">
        <f>_xlfn.IFNA(INDEX(Cal_Reclassifications!J$9:J$229,MATCH(Cal_Repairs!$M54,Cal_Reclassifications!$M$9:$M$229,0),0),"")</f>
        <v/>
      </c>
      <c r="K54" s="79"/>
      <c r="L54" s="79" t="s">
        <v>292</v>
      </c>
      <c r="M54" s="80" t="str">
        <f t="shared" si="10"/>
        <v>Repairs_5</v>
      </c>
      <c r="N54" s="79"/>
      <c r="O54" s="79"/>
      <c r="P54" s="79"/>
      <c r="Q54" s="79"/>
      <c r="R54" s="79"/>
      <c r="S54" s="79"/>
      <c r="T54" s="80" t="str">
        <f>_xlfn.IFNA(INDEX(Cal_Reclassifications!$T$9:$AK$229,MATCH(Cal_Repairs!$M54,Cal_Reclassifications!$M$9:$M$229,0),MATCH(Cal_Repairs!T$8,Cal_Reclassifications!$T$7:$AK$7,0)),"")</f>
        <v/>
      </c>
      <c r="U54" s="80" t="str">
        <f>_xlfn.IFNA(INDEX(Cal_Reclassifications!$T$9:$AK$229,MATCH(Cal_Repairs!$M54,Cal_Reclassifications!$M$9:$M$229,0),MATCH(Cal_Repairs!U$8,Cal_Reclassifications!$T$7:$AK$7,0)),"")</f>
        <v/>
      </c>
      <c r="V54" s="80" t="str">
        <f>_xlfn.IFNA(INDEX(Cal_Reclassifications!$T$9:$AK$229,MATCH(Cal_Repairs!$M54,Cal_Reclassifications!$M$9:$M$229,0),MATCH(Cal_Repairs!V$8,Cal_Reclassifications!$T$7:$AK$7,0)),"")</f>
        <v/>
      </c>
      <c r="W54" s="80" t="str">
        <f>_xlfn.IFNA(INDEX(Cal_Reclassifications!$T$9:$AK$229,MATCH(Cal_Repairs!$M54,Cal_Reclassifications!$M$9:$M$229,0),MATCH(Cal_Repairs!W$8,Cal_Reclassifications!$T$7:$AK$7,0)),"")</f>
        <v/>
      </c>
      <c r="X54" s="80" t="str">
        <f>_xlfn.IFNA(INDEX(Cal_Reclassifications!$T$9:$AK$229,MATCH(Cal_Repairs!$M54,Cal_Reclassifications!$M$9:$M$229,0),MATCH(Cal_Repairs!X$8,Cal_Reclassifications!$T$7:$AK$7,0)),"")</f>
        <v/>
      </c>
      <c r="Y54" s="80" t="str">
        <f>_xlfn.IFNA(INDEX(Cal_Reclassifications!$T$9:$AK$229,MATCH(Cal_Repairs!$M54,Cal_Reclassifications!$M$9:$M$229,0),MATCH(Cal_Repairs!Y$8,Cal_Reclassifications!$T$7:$AK$7,0)),"")</f>
        <v/>
      </c>
      <c r="Z54" s="80" t="str">
        <f>_xlfn.IFNA(INDEX(Cal_Reclassifications!$T$9:$AK$229,MATCH(Cal_Repairs!$M54,Cal_Reclassifications!$M$9:$M$229,0),MATCH(Cal_Repairs!Z$8,Cal_Reclassifications!$T$7:$AK$7,0)),"")</f>
        <v/>
      </c>
      <c r="AA54" s="80" t="str">
        <f>_xlfn.IFNA(INDEX(Cal_Reclassifications!$T$9:$AK$229,MATCH(Cal_Repairs!$M54,Cal_Reclassifications!$M$9:$M$229,0),MATCH(Cal_Repairs!AA$8,Cal_Reclassifications!$T$7:$AK$7,0)),"")</f>
        <v/>
      </c>
      <c r="AB54" s="80" t="str">
        <f>_xlfn.IFNA(INDEX(Cal_Reclassifications!$T$9:$AK$229,MATCH(Cal_Repairs!$M54,Cal_Reclassifications!$M$9:$M$229,0),MATCH(Cal_Repairs!AB$8,Cal_Reclassifications!$T$7:$AK$7,0)),"")</f>
        <v/>
      </c>
      <c r="AC54" s="80" t="str">
        <f>_xlfn.IFNA(INDEX(Cal_Reclassifications!$T$9:$AK$229,MATCH(Cal_Repairs!$M54,Cal_Reclassifications!$M$9:$M$229,0),MATCH(Cal_Repairs!AC$8,Cal_Reclassifications!$T$7:$AK$7,0)),"")</f>
        <v/>
      </c>
      <c r="AD54" s="80" t="str">
        <f>_xlfn.IFNA(INDEX(Cal_Reclassifications!$T$9:$AK$229,MATCH(Cal_Repairs!$M54,Cal_Reclassifications!$M$9:$M$229,0),MATCH(Cal_Repairs!AD$8,Cal_Reclassifications!$T$7:$AK$7,0)),"")</f>
        <v/>
      </c>
      <c r="AE54" s="80" t="str">
        <f>_xlfn.IFNA(INDEX(Cal_Reclassifications!$T$9:$AK$229,MATCH(Cal_Repairs!$M54,Cal_Reclassifications!$M$9:$M$229,0),MATCH(Cal_Repairs!AE$8,Cal_Reclassifications!$T$7:$AK$7,0)),"")</f>
        <v/>
      </c>
      <c r="AF54" s="80" t="str">
        <f>_xlfn.IFNA(INDEX(Cal_Reclassifications!$T$9:$AK$229,MATCH(Cal_Repairs!$M54,Cal_Reclassifications!$M$9:$M$229,0),MATCH(Cal_Repairs!AF$8,Cal_Reclassifications!$T$7:$AK$7,0)),"")</f>
        <v/>
      </c>
      <c r="AG54" s="80" t="str">
        <f>_xlfn.IFNA(INDEX(Cal_Reclassifications!$T$9:$AK$229,MATCH(Cal_Repairs!$M54,Cal_Reclassifications!$M$9:$M$229,0),MATCH(Cal_Repairs!AG$8,Cal_Reclassifications!$T$7:$AK$7,0)),"")</f>
        <v/>
      </c>
      <c r="AH54" s="80" t="str">
        <f>_xlfn.IFNA(INDEX(Cal_Reclassifications!$T$9:$AK$229,MATCH(Cal_Repairs!$M54,Cal_Reclassifications!$M$9:$M$229,0),MATCH(Cal_Repairs!AH$8,Cal_Reclassifications!$T$7:$AK$7,0)),"")</f>
        <v/>
      </c>
      <c r="AI54" s="80" t="str">
        <f>_xlfn.IFNA(INDEX(Cal_Reclassifications!$T$9:$AK$229,MATCH(Cal_Repairs!$M54,Cal_Reclassifications!$M$9:$M$229,0),MATCH(Cal_Repairs!AI$8,Cal_Reclassifications!$T$7:$AK$7,0)),"")</f>
        <v/>
      </c>
      <c r="AJ54" s="80" t="str">
        <f>_xlfn.IFNA(INDEX(Cal_Reclassifications!$T$9:$AK$229,MATCH(Cal_Repairs!$M54,Cal_Reclassifications!$M$9:$M$229,0),MATCH(Cal_Repairs!AJ$8,Cal_Reclassifications!$T$7:$AK$7,0)),"")</f>
        <v/>
      </c>
      <c r="AK54" s="80" t="str">
        <f>_xlfn.IFNA(INDEX(Cal_Reclassifications!$T$9:$AK$229,MATCH(Cal_Repairs!$M54,Cal_Reclassifications!$M$9:$M$229,0),MATCH(Cal_Repairs!AK$8,Cal_Reclassifications!$T$7:$AK$7,0)),"")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_xlfn.IFNA(INDEX(Cal_Reclassifications!I$9:I$229,MATCH(Cal_Repairs!$M55,Cal_Reclassifications!$M$9:$M$229,0),0),"")</f>
        <v/>
      </c>
      <c r="F55" s="80" t="str">
        <f>INDEX(Lists!M$34:M$89,MATCH(Cal_Repairs!$I55,Lists!$P$34:$P$89,0),)</f>
        <v>Opex</v>
      </c>
      <c r="G55" s="80">
        <f>INDEX(Lists!N$34:N$89,MATCH(Cal_Repairs!$I55,Lists!$P$34:$P$89,0),)</f>
        <v>0</v>
      </c>
      <c r="H55" s="80" t="str">
        <f>INDEX(Lists!O$34:O$89,MATCH(Cal_Repairs!$I55,Lists!$P$34:$P$89,0),)</f>
        <v>Work Execution</v>
      </c>
      <c r="I55" s="80" t="str">
        <f t="shared" si="9"/>
        <v>Repairs</v>
      </c>
      <c r="J55" s="80" t="str">
        <f>_xlfn.IFNA(INDEX(Cal_Reclassifications!J$9:J$229,MATCH(Cal_Repairs!$M55,Cal_Reclassifications!$M$9:$M$229,0),0),"")</f>
        <v/>
      </c>
      <c r="K55" s="79"/>
      <c r="L55" s="79" t="s">
        <v>292</v>
      </c>
      <c r="M55" s="80" t="str">
        <f t="shared" si="10"/>
        <v>Repairs_6</v>
      </c>
      <c r="N55" s="79"/>
      <c r="O55" s="79"/>
      <c r="P55" s="79"/>
      <c r="Q55" s="79"/>
      <c r="R55" s="79"/>
      <c r="S55" s="79"/>
      <c r="T55" s="80" t="str">
        <f>_xlfn.IFNA(INDEX(Cal_Reclassifications!$T$9:$AK$229,MATCH(Cal_Repairs!$M55,Cal_Reclassifications!$M$9:$M$229,0),MATCH(Cal_Repairs!T$8,Cal_Reclassifications!$T$7:$AK$7,0)),"")</f>
        <v/>
      </c>
      <c r="U55" s="80" t="str">
        <f>_xlfn.IFNA(INDEX(Cal_Reclassifications!$T$9:$AK$229,MATCH(Cal_Repairs!$M55,Cal_Reclassifications!$M$9:$M$229,0),MATCH(Cal_Repairs!U$8,Cal_Reclassifications!$T$7:$AK$7,0)),"")</f>
        <v/>
      </c>
      <c r="V55" s="80" t="str">
        <f>_xlfn.IFNA(INDEX(Cal_Reclassifications!$T$9:$AK$229,MATCH(Cal_Repairs!$M55,Cal_Reclassifications!$M$9:$M$229,0),MATCH(Cal_Repairs!V$8,Cal_Reclassifications!$T$7:$AK$7,0)),"")</f>
        <v/>
      </c>
      <c r="W55" s="80" t="str">
        <f>_xlfn.IFNA(INDEX(Cal_Reclassifications!$T$9:$AK$229,MATCH(Cal_Repairs!$M55,Cal_Reclassifications!$M$9:$M$229,0),MATCH(Cal_Repairs!W$8,Cal_Reclassifications!$T$7:$AK$7,0)),"")</f>
        <v/>
      </c>
      <c r="X55" s="80" t="str">
        <f>_xlfn.IFNA(INDEX(Cal_Reclassifications!$T$9:$AK$229,MATCH(Cal_Repairs!$M55,Cal_Reclassifications!$M$9:$M$229,0),MATCH(Cal_Repairs!X$8,Cal_Reclassifications!$T$7:$AK$7,0)),"")</f>
        <v/>
      </c>
      <c r="Y55" s="80" t="str">
        <f>_xlfn.IFNA(INDEX(Cal_Reclassifications!$T$9:$AK$229,MATCH(Cal_Repairs!$M55,Cal_Reclassifications!$M$9:$M$229,0),MATCH(Cal_Repairs!Y$8,Cal_Reclassifications!$T$7:$AK$7,0)),"")</f>
        <v/>
      </c>
      <c r="Z55" s="80" t="str">
        <f>_xlfn.IFNA(INDEX(Cal_Reclassifications!$T$9:$AK$229,MATCH(Cal_Repairs!$M55,Cal_Reclassifications!$M$9:$M$229,0),MATCH(Cal_Repairs!Z$8,Cal_Reclassifications!$T$7:$AK$7,0)),"")</f>
        <v/>
      </c>
      <c r="AA55" s="80" t="str">
        <f>_xlfn.IFNA(INDEX(Cal_Reclassifications!$T$9:$AK$229,MATCH(Cal_Repairs!$M55,Cal_Reclassifications!$M$9:$M$229,0),MATCH(Cal_Repairs!AA$8,Cal_Reclassifications!$T$7:$AK$7,0)),"")</f>
        <v/>
      </c>
      <c r="AB55" s="80" t="str">
        <f>_xlfn.IFNA(INDEX(Cal_Reclassifications!$T$9:$AK$229,MATCH(Cal_Repairs!$M55,Cal_Reclassifications!$M$9:$M$229,0),MATCH(Cal_Repairs!AB$8,Cal_Reclassifications!$T$7:$AK$7,0)),"")</f>
        <v/>
      </c>
      <c r="AC55" s="80" t="str">
        <f>_xlfn.IFNA(INDEX(Cal_Reclassifications!$T$9:$AK$229,MATCH(Cal_Repairs!$M55,Cal_Reclassifications!$M$9:$M$229,0),MATCH(Cal_Repairs!AC$8,Cal_Reclassifications!$T$7:$AK$7,0)),"")</f>
        <v/>
      </c>
      <c r="AD55" s="80" t="str">
        <f>_xlfn.IFNA(INDEX(Cal_Reclassifications!$T$9:$AK$229,MATCH(Cal_Repairs!$M55,Cal_Reclassifications!$M$9:$M$229,0),MATCH(Cal_Repairs!AD$8,Cal_Reclassifications!$T$7:$AK$7,0)),"")</f>
        <v/>
      </c>
      <c r="AE55" s="80" t="str">
        <f>_xlfn.IFNA(INDEX(Cal_Reclassifications!$T$9:$AK$229,MATCH(Cal_Repairs!$M55,Cal_Reclassifications!$M$9:$M$229,0),MATCH(Cal_Repairs!AE$8,Cal_Reclassifications!$T$7:$AK$7,0)),"")</f>
        <v/>
      </c>
      <c r="AF55" s="80" t="str">
        <f>_xlfn.IFNA(INDEX(Cal_Reclassifications!$T$9:$AK$229,MATCH(Cal_Repairs!$M55,Cal_Reclassifications!$M$9:$M$229,0),MATCH(Cal_Repairs!AF$8,Cal_Reclassifications!$T$7:$AK$7,0)),"")</f>
        <v/>
      </c>
      <c r="AG55" s="80" t="str">
        <f>_xlfn.IFNA(INDEX(Cal_Reclassifications!$T$9:$AK$229,MATCH(Cal_Repairs!$M55,Cal_Reclassifications!$M$9:$M$229,0),MATCH(Cal_Repairs!AG$8,Cal_Reclassifications!$T$7:$AK$7,0)),"")</f>
        <v/>
      </c>
      <c r="AH55" s="80" t="str">
        <f>_xlfn.IFNA(INDEX(Cal_Reclassifications!$T$9:$AK$229,MATCH(Cal_Repairs!$M55,Cal_Reclassifications!$M$9:$M$229,0),MATCH(Cal_Repairs!AH$8,Cal_Reclassifications!$T$7:$AK$7,0)),"")</f>
        <v/>
      </c>
      <c r="AI55" s="80" t="str">
        <f>_xlfn.IFNA(INDEX(Cal_Reclassifications!$T$9:$AK$229,MATCH(Cal_Repairs!$M55,Cal_Reclassifications!$M$9:$M$229,0),MATCH(Cal_Repairs!AI$8,Cal_Reclassifications!$T$7:$AK$7,0)),"")</f>
        <v/>
      </c>
      <c r="AJ55" s="80" t="str">
        <f>_xlfn.IFNA(INDEX(Cal_Reclassifications!$T$9:$AK$229,MATCH(Cal_Repairs!$M55,Cal_Reclassifications!$M$9:$M$229,0),MATCH(Cal_Repairs!AJ$8,Cal_Reclassifications!$T$7:$AK$7,0)),"")</f>
        <v/>
      </c>
      <c r="AK55" s="80" t="str">
        <f>_xlfn.IFNA(INDEX(Cal_Reclassifications!$T$9:$AK$229,MATCH(Cal_Repairs!$M55,Cal_Reclassifications!$M$9:$M$229,0),MATCH(Cal_Repairs!AK$8,Cal_Reclassifications!$T$7:$AK$7,0)),"")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_xlfn.IFNA(INDEX(Cal_Reclassifications!I$9:I$229,MATCH(Cal_Repairs!$M56,Cal_Reclassifications!$M$9:$M$229,0),0),"")</f>
        <v/>
      </c>
      <c r="F56" s="80" t="str">
        <f>INDEX(Lists!M$34:M$89,MATCH(Cal_Repairs!$I56,Lists!$P$34:$P$89,0),)</f>
        <v>Opex</v>
      </c>
      <c r="G56" s="80">
        <f>INDEX(Lists!N$34:N$89,MATCH(Cal_Repairs!$I56,Lists!$P$34:$P$89,0),)</f>
        <v>0</v>
      </c>
      <c r="H56" s="80" t="str">
        <f>INDEX(Lists!O$34:O$89,MATCH(Cal_Repairs!$I56,Lists!$P$34:$P$89,0),)</f>
        <v>Work Execution</v>
      </c>
      <c r="I56" s="80" t="str">
        <f t="shared" si="9"/>
        <v>Repairs</v>
      </c>
      <c r="J56" s="80" t="str">
        <f>_xlfn.IFNA(INDEX(Cal_Reclassifications!J$9:J$229,MATCH(Cal_Repairs!$M56,Cal_Reclassifications!$M$9:$M$229,0),0),"")</f>
        <v/>
      </c>
      <c r="K56" s="79"/>
      <c r="L56" s="79" t="s">
        <v>292</v>
      </c>
      <c r="M56" s="80" t="str">
        <f t="shared" si="10"/>
        <v>Repairs_7</v>
      </c>
      <c r="N56" s="79"/>
      <c r="O56" s="79"/>
      <c r="P56" s="79"/>
      <c r="Q56" s="79"/>
      <c r="R56" s="79"/>
      <c r="S56" s="79"/>
      <c r="T56" s="80" t="str">
        <f>_xlfn.IFNA(INDEX(Cal_Reclassifications!$T$9:$AK$229,MATCH(Cal_Repairs!$M56,Cal_Reclassifications!$M$9:$M$229,0),MATCH(Cal_Repairs!T$8,Cal_Reclassifications!$T$7:$AK$7,0)),"")</f>
        <v/>
      </c>
      <c r="U56" s="80" t="str">
        <f>_xlfn.IFNA(INDEX(Cal_Reclassifications!$T$9:$AK$229,MATCH(Cal_Repairs!$M56,Cal_Reclassifications!$M$9:$M$229,0),MATCH(Cal_Repairs!U$8,Cal_Reclassifications!$T$7:$AK$7,0)),"")</f>
        <v/>
      </c>
      <c r="V56" s="80" t="str">
        <f>_xlfn.IFNA(INDEX(Cal_Reclassifications!$T$9:$AK$229,MATCH(Cal_Repairs!$M56,Cal_Reclassifications!$M$9:$M$229,0),MATCH(Cal_Repairs!V$8,Cal_Reclassifications!$T$7:$AK$7,0)),"")</f>
        <v/>
      </c>
      <c r="W56" s="80" t="str">
        <f>_xlfn.IFNA(INDEX(Cal_Reclassifications!$T$9:$AK$229,MATCH(Cal_Repairs!$M56,Cal_Reclassifications!$M$9:$M$229,0),MATCH(Cal_Repairs!W$8,Cal_Reclassifications!$T$7:$AK$7,0)),"")</f>
        <v/>
      </c>
      <c r="X56" s="80" t="str">
        <f>_xlfn.IFNA(INDEX(Cal_Reclassifications!$T$9:$AK$229,MATCH(Cal_Repairs!$M56,Cal_Reclassifications!$M$9:$M$229,0),MATCH(Cal_Repairs!X$8,Cal_Reclassifications!$T$7:$AK$7,0)),"")</f>
        <v/>
      </c>
      <c r="Y56" s="80" t="str">
        <f>_xlfn.IFNA(INDEX(Cal_Reclassifications!$T$9:$AK$229,MATCH(Cal_Repairs!$M56,Cal_Reclassifications!$M$9:$M$229,0),MATCH(Cal_Repairs!Y$8,Cal_Reclassifications!$T$7:$AK$7,0)),"")</f>
        <v/>
      </c>
      <c r="Z56" s="80" t="str">
        <f>_xlfn.IFNA(INDEX(Cal_Reclassifications!$T$9:$AK$229,MATCH(Cal_Repairs!$M56,Cal_Reclassifications!$M$9:$M$229,0),MATCH(Cal_Repairs!Z$8,Cal_Reclassifications!$T$7:$AK$7,0)),"")</f>
        <v/>
      </c>
      <c r="AA56" s="80" t="str">
        <f>_xlfn.IFNA(INDEX(Cal_Reclassifications!$T$9:$AK$229,MATCH(Cal_Repairs!$M56,Cal_Reclassifications!$M$9:$M$229,0),MATCH(Cal_Repairs!AA$8,Cal_Reclassifications!$T$7:$AK$7,0)),"")</f>
        <v/>
      </c>
      <c r="AB56" s="80" t="str">
        <f>_xlfn.IFNA(INDEX(Cal_Reclassifications!$T$9:$AK$229,MATCH(Cal_Repairs!$M56,Cal_Reclassifications!$M$9:$M$229,0),MATCH(Cal_Repairs!AB$8,Cal_Reclassifications!$T$7:$AK$7,0)),"")</f>
        <v/>
      </c>
      <c r="AC56" s="80" t="str">
        <f>_xlfn.IFNA(INDEX(Cal_Reclassifications!$T$9:$AK$229,MATCH(Cal_Repairs!$M56,Cal_Reclassifications!$M$9:$M$229,0),MATCH(Cal_Repairs!AC$8,Cal_Reclassifications!$T$7:$AK$7,0)),"")</f>
        <v/>
      </c>
      <c r="AD56" s="80" t="str">
        <f>_xlfn.IFNA(INDEX(Cal_Reclassifications!$T$9:$AK$229,MATCH(Cal_Repairs!$M56,Cal_Reclassifications!$M$9:$M$229,0),MATCH(Cal_Repairs!AD$8,Cal_Reclassifications!$T$7:$AK$7,0)),"")</f>
        <v/>
      </c>
      <c r="AE56" s="80" t="str">
        <f>_xlfn.IFNA(INDEX(Cal_Reclassifications!$T$9:$AK$229,MATCH(Cal_Repairs!$M56,Cal_Reclassifications!$M$9:$M$229,0),MATCH(Cal_Repairs!AE$8,Cal_Reclassifications!$T$7:$AK$7,0)),"")</f>
        <v/>
      </c>
      <c r="AF56" s="80" t="str">
        <f>_xlfn.IFNA(INDEX(Cal_Reclassifications!$T$9:$AK$229,MATCH(Cal_Repairs!$M56,Cal_Reclassifications!$M$9:$M$229,0),MATCH(Cal_Repairs!AF$8,Cal_Reclassifications!$T$7:$AK$7,0)),"")</f>
        <v/>
      </c>
      <c r="AG56" s="80" t="str">
        <f>_xlfn.IFNA(INDEX(Cal_Reclassifications!$T$9:$AK$229,MATCH(Cal_Repairs!$M56,Cal_Reclassifications!$M$9:$M$229,0),MATCH(Cal_Repairs!AG$8,Cal_Reclassifications!$T$7:$AK$7,0)),"")</f>
        <v/>
      </c>
      <c r="AH56" s="80" t="str">
        <f>_xlfn.IFNA(INDEX(Cal_Reclassifications!$T$9:$AK$229,MATCH(Cal_Repairs!$M56,Cal_Reclassifications!$M$9:$M$229,0),MATCH(Cal_Repairs!AH$8,Cal_Reclassifications!$T$7:$AK$7,0)),"")</f>
        <v/>
      </c>
      <c r="AI56" s="80" t="str">
        <f>_xlfn.IFNA(INDEX(Cal_Reclassifications!$T$9:$AK$229,MATCH(Cal_Repairs!$M56,Cal_Reclassifications!$M$9:$M$229,0),MATCH(Cal_Repairs!AI$8,Cal_Reclassifications!$T$7:$AK$7,0)),"")</f>
        <v/>
      </c>
      <c r="AJ56" s="80" t="str">
        <f>_xlfn.IFNA(INDEX(Cal_Reclassifications!$T$9:$AK$229,MATCH(Cal_Repairs!$M56,Cal_Reclassifications!$M$9:$M$229,0),MATCH(Cal_Repairs!AJ$8,Cal_Reclassifications!$T$7:$AK$7,0)),"")</f>
        <v/>
      </c>
      <c r="AK56" s="80" t="str">
        <f>_xlfn.IFNA(INDEX(Cal_Reclassifications!$T$9:$AK$229,MATCH(Cal_Repairs!$M56,Cal_Reclassifications!$M$9:$M$229,0),MATCH(Cal_Repairs!AK$8,Cal_Reclassifications!$T$7:$AK$7,0)),"")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_xlfn.IFNA(INDEX(Cal_Reclassifications!I$9:I$229,MATCH(Cal_Repairs!$M57,Cal_Reclassifications!$M$9:$M$229,0),0),"")</f>
        <v/>
      </c>
      <c r="F57" s="80" t="str">
        <f>INDEX(Lists!M$34:M$89,MATCH(Cal_Repairs!$I57,Lists!$P$34:$P$89,0),)</f>
        <v>Opex</v>
      </c>
      <c r="G57" s="80">
        <f>INDEX(Lists!N$34:N$89,MATCH(Cal_Repairs!$I57,Lists!$P$34:$P$89,0),)</f>
        <v>0</v>
      </c>
      <c r="H57" s="80" t="str">
        <f>INDEX(Lists!O$34:O$89,MATCH(Cal_Repairs!$I57,Lists!$P$34:$P$89,0),)</f>
        <v>Work Execution</v>
      </c>
      <c r="I57" s="80" t="str">
        <f t="shared" si="9"/>
        <v>Repairs</v>
      </c>
      <c r="J57" s="80" t="str">
        <f>_xlfn.IFNA(INDEX(Cal_Reclassifications!J$9:J$229,MATCH(Cal_Repairs!$M57,Cal_Reclassifications!$M$9:$M$229,0),0),"")</f>
        <v/>
      </c>
      <c r="K57" s="79"/>
      <c r="L57" s="79" t="s">
        <v>292</v>
      </c>
      <c r="M57" s="80" t="str">
        <f t="shared" si="10"/>
        <v>Repairs_8</v>
      </c>
      <c r="N57" s="79"/>
      <c r="O57" s="79"/>
      <c r="P57" s="79"/>
      <c r="Q57" s="79"/>
      <c r="R57" s="79"/>
      <c r="S57" s="79"/>
      <c r="T57" s="80" t="str">
        <f>_xlfn.IFNA(INDEX(Cal_Reclassifications!$T$9:$AK$229,MATCH(Cal_Repairs!$M57,Cal_Reclassifications!$M$9:$M$229,0),MATCH(Cal_Repairs!T$8,Cal_Reclassifications!$T$7:$AK$7,0)),"")</f>
        <v/>
      </c>
      <c r="U57" s="80" t="str">
        <f>_xlfn.IFNA(INDEX(Cal_Reclassifications!$T$9:$AK$229,MATCH(Cal_Repairs!$M57,Cal_Reclassifications!$M$9:$M$229,0),MATCH(Cal_Repairs!U$8,Cal_Reclassifications!$T$7:$AK$7,0)),"")</f>
        <v/>
      </c>
      <c r="V57" s="80" t="str">
        <f>_xlfn.IFNA(INDEX(Cal_Reclassifications!$T$9:$AK$229,MATCH(Cal_Repairs!$M57,Cal_Reclassifications!$M$9:$M$229,0),MATCH(Cal_Repairs!V$8,Cal_Reclassifications!$T$7:$AK$7,0)),"")</f>
        <v/>
      </c>
      <c r="W57" s="80" t="str">
        <f>_xlfn.IFNA(INDEX(Cal_Reclassifications!$T$9:$AK$229,MATCH(Cal_Repairs!$M57,Cal_Reclassifications!$M$9:$M$229,0),MATCH(Cal_Repairs!W$8,Cal_Reclassifications!$T$7:$AK$7,0)),"")</f>
        <v/>
      </c>
      <c r="X57" s="80" t="str">
        <f>_xlfn.IFNA(INDEX(Cal_Reclassifications!$T$9:$AK$229,MATCH(Cal_Repairs!$M57,Cal_Reclassifications!$M$9:$M$229,0),MATCH(Cal_Repairs!X$8,Cal_Reclassifications!$T$7:$AK$7,0)),"")</f>
        <v/>
      </c>
      <c r="Y57" s="80" t="str">
        <f>_xlfn.IFNA(INDEX(Cal_Reclassifications!$T$9:$AK$229,MATCH(Cal_Repairs!$M57,Cal_Reclassifications!$M$9:$M$229,0),MATCH(Cal_Repairs!Y$8,Cal_Reclassifications!$T$7:$AK$7,0)),"")</f>
        <v/>
      </c>
      <c r="Z57" s="80" t="str">
        <f>_xlfn.IFNA(INDEX(Cal_Reclassifications!$T$9:$AK$229,MATCH(Cal_Repairs!$M57,Cal_Reclassifications!$M$9:$M$229,0),MATCH(Cal_Repairs!Z$8,Cal_Reclassifications!$T$7:$AK$7,0)),"")</f>
        <v/>
      </c>
      <c r="AA57" s="80" t="str">
        <f>_xlfn.IFNA(INDEX(Cal_Reclassifications!$T$9:$AK$229,MATCH(Cal_Repairs!$M57,Cal_Reclassifications!$M$9:$M$229,0),MATCH(Cal_Repairs!AA$8,Cal_Reclassifications!$T$7:$AK$7,0)),"")</f>
        <v/>
      </c>
      <c r="AB57" s="80" t="str">
        <f>_xlfn.IFNA(INDEX(Cal_Reclassifications!$T$9:$AK$229,MATCH(Cal_Repairs!$M57,Cal_Reclassifications!$M$9:$M$229,0),MATCH(Cal_Repairs!AB$8,Cal_Reclassifications!$T$7:$AK$7,0)),"")</f>
        <v/>
      </c>
      <c r="AC57" s="80" t="str">
        <f>_xlfn.IFNA(INDEX(Cal_Reclassifications!$T$9:$AK$229,MATCH(Cal_Repairs!$M57,Cal_Reclassifications!$M$9:$M$229,0),MATCH(Cal_Repairs!AC$8,Cal_Reclassifications!$T$7:$AK$7,0)),"")</f>
        <v/>
      </c>
      <c r="AD57" s="80" t="str">
        <f>_xlfn.IFNA(INDEX(Cal_Reclassifications!$T$9:$AK$229,MATCH(Cal_Repairs!$M57,Cal_Reclassifications!$M$9:$M$229,0),MATCH(Cal_Repairs!AD$8,Cal_Reclassifications!$T$7:$AK$7,0)),"")</f>
        <v/>
      </c>
      <c r="AE57" s="80" t="str">
        <f>_xlfn.IFNA(INDEX(Cal_Reclassifications!$T$9:$AK$229,MATCH(Cal_Repairs!$M57,Cal_Reclassifications!$M$9:$M$229,0),MATCH(Cal_Repairs!AE$8,Cal_Reclassifications!$T$7:$AK$7,0)),"")</f>
        <v/>
      </c>
      <c r="AF57" s="80" t="str">
        <f>_xlfn.IFNA(INDEX(Cal_Reclassifications!$T$9:$AK$229,MATCH(Cal_Repairs!$M57,Cal_Reclassifications!$M$9:$M$229,0),MATCH(Cal_Repairs!AF$8,Cal_Reclassifications!$T$7:$AK$7,0)),"")</f>
        <v/>
      </c>
      <c r="AG57" s="80" t="str">
        <f>_xlfn.IFNA(INDEX(Cal_Reclassifications!$T$9:$AK$229,MATCH(Cal_Repairs!$M57,Cal_Reclassifications!$M$9:$M$229,0),MATCH(Cal_Repairs!AG$8,Cal_Reclassifications!$T$7:$AK$7,0)),"")</f>
        <v/>
      </c>
      <c r="AH57" s="80" t="str">
        <f>_xlfn.IFNA(INDEX(Cal_Reclassifications!$T$9:$AK$229,MATCH(Cal_Repairs!$M57,Cal_Reclassifications!$M$9:$M$229,0),MATCH(Cal_Repairs!AH$8,Cal_Reclassifications!$T$7:$AK$7,0)),"")</f>
        <v/>
      </c>
      <c r="AI57" s="80" t="str">
        <f>_xlfn.IFNA(INDEX(Cal_Reclassifications!$T$9:$AK$229,MATCH(Cal_Repairs!$M57,Cal_Reclassifications!$M$9:$M$229,0),MATCH(Cal_Repairs!AI$8,Cal_Reclassifications!$T$7:$AK$7,0)),"")</f>
        <v/>
      </c>
      <c r="AJ57" s="80" t="str">
        <f>_xlfn.IFNA(INDEX(Cal_Reclassifications!$T$9:$AK$229,MATCH(Cal_Repairs!$M57,Cal_Reclassifications!$M$9:$M$229,0),MATCH(Cal_Repairs!AJ$8,Cal_Reclassifications!$T$7:$AK$7,0)),"")</f>
        <v/>
      </c>
      <c r="AK57" s="80" t="str">
        <f>_xlfn.IFNA(INDEX(Cal_Reclassifications!$T$9:$AK$229,MATCH(Cal_Repairs!$M57,Cal_Reclassifications!$M$9:$M$229,0),MATCH(Cal_Repairs!AK$8,Cal_Reclassifications!$T$7:$AK$7,0)),"")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_xlfn.IFNA(INDEX(Cal_Reclassifications!I$9:I$229,MATCH(Cal_Repairs!$M58,Cal_Reclassifications!$M$9:$M$229,0),0),"")</f>
        <v/>
      </c>
      <c r="F58" s="80" t="str">
        <f>INDEX(Lists!M$34:M$89,MATCH(Cal_Repairs!$I58,Lists!$P$34:$P$89,0),)</f>
        <v>Opex</v>
      </c>
      <c r="G58" s="80">
        <f>INDEX(Lists!N$34:N$89,MATCH(Cal_Repairs!$I58,Lists!$P$34:$P$89,0),)</f>
        <v>0</v>
      </c>
      <c r="H58" s="80" t="str">
        <f>INDEX(Lists!O$34:O$89,MATCH(Cal_Repairs!$I58,Lists!$P$34:$P$89,0),)</f>
        <v>Work Execution</v>
      </c>
      <c r="I58" s="80" t="str">
        <f t="shared" si="9"/>
        <v>Repairs</v>
      </c>
      <c r="J58" s="80" t="str">
        <f>_xlfn.IFNA(INDEX(Cal_Reclassifications!J$9:J$229,MATCH(Cal_Repairs!$M58,Cal_Reclassifications!$M$9:$M$229,0),0),"")</f>
        <v/>
      </c>
      <c r="K58" s="79"/>
      <c r="L58" s="79" t="s">
        <v>292</v>
      </c>
      <c r="M58" s="80" t="str">
        <f t="shared" si="10"/>
        <v>Repairs_9</v>
      </c>
      <c r="N58" s="79"/>
      <c r="O58" s="79"/>
      <c r="P58" s="79"/>
      <c r="Q58" s="79"/>
      <c r="R58" s="79"/>
      <c r="S58" s="79"/>
      <c r="T58" s="80" t="str">
        <f>_xlfn.IFNA(INDEX(Cal_Reclassifications!$T$9:$AK$229,MATCH(Cal_Repairs!$M58,Cal_Reclassifications!$M$9:$M$229,0),MATCH(Cal_Repairs!T$8,Cal_Reclassifications!$T$7:$AK$7,0)),"")</f>
        <v/>
      </c>
      <c r="U58" s="80" t="str">
        <f>_xlfn.IFNA(INDEX(Cal_Reclassifications!$T$9:$AK$229,MATCH(Cal_Repairs!$M58,Cal_Reclassifications!$M$9:$M$229,0),MATCH(Cal_Repairs!U$8,Cal_Reclassifications!$T$7:$AK$7,0)),"")</f>
        <v/>
      </c>
      <c r="V58" s="80" t="str">
        <f>_xlfn.IFNA(INDEX(Cal_Reclassifications!$T$9:$AK$229,MATCH(Cal_Repairs!$M58,Cal_Reclassifications!$M$9:$M$229,0),MATCH(Cal_Repairs!V$8,Cal_Reclassifications!$T$7:$AK$7,0)),"")</f>
        <v/>
      </c>
      <c r="W58" s="80" t="str">
        <f>_xlfn.IFNA(INDEX(Cal_Reclassifications!$T$9:$AK$229,MATCH(Cal_Repairs!$M58,Cal_Reclassifications!$M$9:$M$229,0),MATCH(Cal_Repairs!W$8,Cal_Reclassifications!$T$7:$AK$7,0)),"")</f>
        <v/>
      </c>
      <c r="X58" s="80" t="str">
        <f>_xlfn.IFNA(INDEX(Cal_Reclassifications!$T$9:$AK$229,MATCH(Cal_Repairs!$M58,Cal_Reclassifications!$M$9:$M$229,0),MATCH(Cal_Repairs!X$8,Cal_Reclassifications!$T$7:$AK$7,0)),"")</f>
        <v/>
      </c>
      <c r="Y58" s="80" t="str">
        <f>_xlfn.IFNA(INDEX(Cal_Reclassifications!$T$9:$AK$229,MATCH(Cal_Repairs!$M58,Cal_Reclassifications!$M$9:$M$229,0),MATCH(Cal_Repairs!Y$8,Cal_Reclassifications!$T$7:$AK$7,0)),"")</f>
        <v/>
      </c>
      <c r="Z58" s="80" t="str">
        <f>_xlfn.IFNA(INDEX(Cal_Reclassifications!$T$9:$AK$229,MATCH(Cal_Repairs!$M58,Cal_Reclassifications!$M$9:$M$229,0),MATCH(Cal_Repairs!Z$8,Cal_Reclassifications!$T$7:$AK$7,0)),"")</f>
        <v/>
      </c>
      <c r="AA58" s="80" t="str">
        <f>_xlfn.IFNA(INDEX(Cal_Reclassifications!$T$9:$AK$229,MATCH(Cal_Repairs!$M58,Cal_Reclassifications!$M$9:$M$229,0),MATCH(Cal_Repairs!AA$8,Cal_Reclassifications!$T$7:$AK$7,0)),"")</f>
        <v/>
      </c>
      <c r="AB58" s="80" t="str">
        <f>_xlfn.IFNA(INDEX(Cal_Reclassifications!$T$9:$AK$229,MATCH(Cal_Repairs!$M58,Cal_Reclassifications!$M$9:$M$229,0),MATCH(Cal_Repairs!AB$8,Cal_Reclassifications!$T$7:$AK$7,0)),"")</f>
        <v/>
      </c>
      <c r="AC58" s="80" t="str">
        <f>_xlfn.IFNA(INDEX(Cal_Reclassifications!$T$9:$AK$229,MATCH(Cal_Repairs!$M58,Cal_Reclassifications!$M$9:$M$229,0),MATCH(Cal_Repairs!AC$8,Cal_Reclassifications!$T$7:$AK$7,0)),"")</f>
        <v/>
      </c>
      <c r="AD58" s="80" t="str">
        <f>_xlfn.IFNA(INDEX(Cal_Reclassifications!$T$9:$AK$229,MATCH(Cal_Repairs!$M58,Cal_Reclassifications!$M$9:$M$229,0),MATCH(Cal_Repairs!AD$8,Cal_Reclassifications!$T$7:$AK$7,0)),"")</f>
        <v/>
      </c>
      <c r="AE58" s="80" t="str">
        <f>_xlfn.IFNA(INDEX(Cal_Reclassifications!$T$9:$AK$229,MATCH(Cal_Repairs!$M58,Cal_Reclassifications!$M$9:$M$229,0),MATCH(Cal_Repairs!AE$8,Cal_Reclassifications!$T$7:$AK$7,0)),"")</f>
        <v/>
      </c>
      <c r="AF58" s="80" t="str">
        <f>_xlfn.IFNA(INDEX(Cal_Reclassifications!$T$9:$AK$229,MATCH(Cal_Repairs!$M58,Cal_Reclassifications!$M$9:$M$229,0),MATCH(Cal_Repairs!AF$8,Cal_Reclassifications!$T$7:$AK$7,0)),"")</f>
        <v/>
      </c>
      <c r="AG58" s="80" t="str">
        <f>_xlfn.IFNA(INDEX(Cal_Reclassifications!$T$9:$AK$229,MATCH(Cal_Repairs!$M58,Cal_Reclassifications!$M$9:$M$229,0),MATCH(Cal_Repairs!AG$8,Cal_Reclassifications!$T$7:$AK$7,0)),"")</f>
        <v/>
      </c>
      <c r="AH58" s="80" t="str">
        <f>_xlfn.IFNA(INDEX(Cal_Reclassifications!$T$9:$AK$229,MATCH(Cal_Repairs!$M58,Cal_Reclassifications!$M$9:$M$229,0),MATCH(Cal_Repairs!AH$8,Cal_Reclassifications!$T$7:$AK$7,0)),"")</f>
        <v/>
      </c>
      <c r="AI58" s="80" t="str">
        <f>_xlfn.IFNA(INDEX(Cal_Reclassifications!$T$9:$AK$229,MATCH(Cal_Repairs!$M58,Cal_Reclassifications!$M$9:$M$229,0),MATCH(Cal_Repairs!AI$8,Cal_Reclassifications!$T$7:$AK$7,0)),"")</f>
        <v/>
      </c>
      <c r="AJ58" s="80" t="str">
        <f>_xlfn.IFNA(INDEX(Cal_Reclassifications!$T$9:$AK$229,MATCH(Cal_Repairs!$M58,Cal_Reclassifications!$M$9:$M$229,0),MATCH(Cal_Repairs!AJ$8,Cal_Reclassifications!$T$7:$AK$7,0)),"")</f>
        <v/>
      </c>
      <c r="AK58" s="80" t="str">
        <f>_xlfn.IFNA(INDEX(Cal_Reclassifications!$T$9:$AK$229,MATCH(Cal_Repairs!$M58,Cal_Reclassifications!$M$9:$M$229,0),MATCH(Cal_Repairs!AK$8,Cal_Reclassifications!$T$7:$AK$7,0)),"")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_xlfn.IFNA(INDEX(Cal_Reclassifications!I$9:I$229,MATCH(Cal_Repairs!$M59,Cal_Reclassifications!$M$9:$M$229,0),0),"")</f>
        <v/>
      </c>
      <c r="F59" s="80" t="str">
        <f>INDEX(Lists!M$34:M$89,MATCH(Cal_Repairs!$I59,Lists!$P$34:$P$89,0),)</f>
        <v>Opex</v>
      </c>
      <c r="G59" s="80">
        <f>INDEX(Lists!N$34:N$89,MATCH(Cal_Repairs!$I59,Lists!$P$34:$P$89,0),)</f>
        <v>0</v>
      </c>
      <c r="H59" s="80" t="str">
        <f>INDEX(Lists!O$34:O$89,MATCH(Cal_Repairs!$I59,Lists!$P$34:$P$89,0),)</f>
        <v>Work Execution</v>
      </c>
      <c r="I59" s="80" t="str">
        <f t="shared" si="9"/>
        <v>Repairs</v>
      </c>
      <c r="J59" s="80" t="str">
        <f>_xlfn.IFNA(INDEX(Cal_Reclassifications!J$9:J$229,MATCH(Cal_Repairs!$M59,Cal_Reclassifications!$M$9:$M$229,0),0),"")</f>
        <v/>
      </c>
      <c r="K59" s="79"/>
      <c r="L59" s="79" t="s">
        <v>292</v>
      </c>
      <c r="M59" s="80" t="str">
        <f t="shared" si="10"/>
        <v>Repairs_10</v>
      </c>
      <c r="N59" s="79"/>
      <c r="O59" s="79"/>
      <c r="P59" s="79"/>
      <c r="Q59" s="79"/>
      <c r="R59" s="79"/>
      <c r="S59" s="79"/>
      <c r="T59" s="80" t="str">
        <f>_xlfn.IFNA(INDEX(Cal_Reclassifications!$T$9:$AK$229,MATCH(Cal_Repairs!$M59,Cal_Reclassifications!$M$9:$M$229,0),MATCH(Cal_Repairs!T$8,Cal_Reclassifications!$T$7:$AK$7,0)),"")</f>
        <v/>
      </c>
      <c r="U59" s="80" t="str">
        <f>_xlfn.IFNA(INDEX(Cal_Reclassifications!$T$9:$AK$229,MATCH(Cal_Repairs!$M59,Cal_Reclassifications!$M$9:$M$229,0),MATCH(Cal_Repairs!U$8,Cal_Reclassifications!$T$7:$AK$7,0)),"")</f>
        <v/>
      </c>
      <c r="V59" s="80" t="str">
        <f>_xlfn.IFNA(INDEX(Cal_Reclassifications!$T$9:$AK$229,MATCH(Cal_Repairs!$M59,Cal_Reclassifications!$M$9:$M$229,0),MATCH(Cal_Repairs!V$8,Cal_Reclassifications!$T$7:$AK$7,0)),"")</f>
        <v/>
      </c>
      <c r="W59" s="80" t="str">
        <f>_xlfn.IFNA(INDEX(Cal_Reclassifications!$T$9:$AK$229,MATCH(Cal_Repairs!$M59,Cal_Reclassifications!$M$9:$M$229,0),MATCH(Cal_Repairs!W$8,Cal_Reclassifications!$T$7:$AK$7,0)),"")</f>
        <v/>
      </c>
      <c r="X59" s="80" t="str">
        <f>_xlfn.IFNA(INDEX(Cal_Reclassifications!$T$9:$AK$229,MATCH(Cal_Repairs!$M59,Cal_Reclassifications!$M$9:$M$229,0),MATCH(Cal_Repairs!X$8,Cal_Reclassifications!$T$7:$AK$7,0)),"")</f>
        <v/>
      </c>
      <c r="Y59" s="80" t="str">
        <f>_xlfn.IFNA(INDEX(Cal_Reclassifications!$T$9:$AK$229,MATCH(Cal_Repairs!$M59,Cal_Reclassifications!$M$9:$M$229,0),MATCH(Cal_Repairs!Y$8,Cal_Reclassifications!$T$7:$AK$7,0)),"")</f>
        <v/>
      </c>
      <c r="Z59" s="80" t="str">
        <f>_xlfn.IFNA(INDEX(Cal_Reclassifications!$T$9:$AK$229,MATCH(Cal_Repairs!$M59,Cal_Reclassifications!$M$9:$M$229,0),MATCH(Cal_Repairs!Z$8,Cal_Reclassifications!$T$7:$AK$7,0)),"")</f>
        <v/>
      </c>
      <c r="AA59" s="80" t="str">
        <f>_xlfn.IFNA(INDEX(Cal_Reclassifications!$T$9:$AK$229,MATCH(Cal_Repairs!$M59,Cal_Reclassifications!$M$9:$M$229,0),MATCH(Cal_Repairs!AA$8,Cal_Reclassifications!$T$7:$AK$7,0)),"")</f>
        <v/>
      </c>
      <c r="AB59" s="80" t="str">
        <f>_xlfn.IFNA(INDEX(Cal_Reclassifications!$T$9:$AK$229,MATCH(Cal_Repairs!$M59,Cal_Reclassifications!$M$9:$M$229,0),MATCH(Cal_Repairs!AB$8,Cal_Reclassifications!$T$7:$AK$7,0)),"")</f>
        <v/>
      </c>
      <c r="AC59" s="80" t="str">
        <f>_xlfn.IFNA(INDEX(Cal_Reclassifications!$T$9:$AK$229,MATCH(Cal_Repairs!$M59,Cal_Reclassifications!$M$9:$M$229,0),MATCH(Cal_Repairs!AC$8,Cal_Reclassifications!$T$7:$AK$7,0)),"")</f>
        <v/>
      </c>
      <c r="AD59" s="80" t="str">
        <f>_xlfn.IFNA(INDEX(Cal_Reclassifications!$T$9:$AK$229,MATCH(Cal_Repairs!$M59,Cal_Reclassifications!$M$9:$M$229,0),MATCH(Cal_Repairs!AD$8,Cal_Reclassifications!$T$7:$AK$7,0)),"")</f>
        <v/>
      </c>
      <c r="AE59" s="80" t="str">
        <f>_xlfn.IFNA(INDEX(Cal_Reclassifications!$T$9:$AK$229,MATCH(Cal_Repairs!$M59,Cal_Reclassifications!$M$9:$M$229,0),MATCH(Cal_Repairs!AE$8,Cal_Reclassifications!$T$7:$AK$7,0)),"")</f>
        <v/>
      </c>
      <c r="AF59" s="80" t="str">
        <f>_xlfn.IFNA(INDEX(Cal_Reclassifications!$T$9:$AK$229,MATCH(Cal_Repairs!$M59,Cal_Reclassifications!$M$9:$M$229,0),MATCH(Cal_Repairs!AF$8,Cal_Reclassifications!$T$7:$AK$7,0)),"")</f>
        <v/>
      </c>
      <c r="AG59" s="80" t="str">
        <f>_xlfn.IFNA(INDEX(Cal_Reclassifications!$T$9:$AK$229,MATCH(Cal_Repairs!$M59,Cal_Reclassifications!$M$9:$M$229,0),MATCH(Cal_Repairs!AG$8,Cal_Reclassifications!$T$7:$AK$7,0)),"")</f>
        <v/>
      </c>
      <c r="AH59" s="80" t="str">
        <f>_xlfn.IFNA(INDEX(Cal_Reclassifications!$T$9:$AK$229,MATCH(Cal_Repairs!$M59,Cal_Reclassifications!$M$9:$M$229,0),MATCH(Cal_Repairs!AH$8,Cal_Reclassifications!$T$7:$AK$7,0)),"")</f>
        <v/>
      </c>
      <c r="AI59" s="80" t="str">
        <f>_xlfn.IFNA(INDEX(Cal_Reclassifications!$T$9:$AK$229,MATCH(Cal_Repairs!$M59,Cal_Reclassifications!$M$9:$M$229,0),MATCH(Cal_Repairs!AI$8,Cal_Reclassifications!$T$7:$AK$7,0)),"")</f>
        <v/>
      </c>
      <c r="AJ59" s="80" t="str">
        <f>_xlfn.IFNA(INDEX(Cal_Reclassifications!$T$9:$AK$229,MATCH(Cal_Repairs!$M59,Cal_Reclassifications!$M$9:$M$229,0),MATCH(Cal_Repairs!AJ$8,Cal_Reclassifications!$T$7:$AK$7,0)),"")</f>
        <v/>
      </c>
      <c r="AK59" s="80" t="str">
        <f>_xlfn.IFNA(INDEX(Cal_Reclassifications!$T$9:$AK$229,MATCH(Cal_Repairs!$M59,Cal_Reclassifications!$M$9:$M$229,0),MATCH(Cal_Repairs!AK$8,Cal_Reclassifications!$T$7:$AK$7,0)),"")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20.004527415999998</v>
      </c>
      <c r="Z62" s="80">
        <f t="shared" si="14"/>
        <v>19.067555634000001</v>
      </c>
      <c r="AA62" s="80">
        <f t="shared" si="14"/>
        <v>19.058410258999995</v>
      </c>
      <c r="AB62" s="80">
        <f t="shared" si="14"/>
        <v>22.903381983000003</v>
      </c>
      <c r="AC62" s="80">
        <f t="shared" si="14"/>
        <v>24.115312847000006</v>
      </c>
      <c r="AD62" s="80">
        <f t="shared" si="14"/>
        <v>26.662403745000002</v>
      </c>
      <c r="AE62" s="80">
        <f t="shared" si="14"/>
        <v>24.65281877</v>
      </c>
      <c r="AF62" s="80">
        <f t="shared" si="14"/>
        <v>23.028338391959799</v>
      </c>
      <c r="AG62" s="80">
        <f t="shared" si="14"/>
        <v>21.892166690232337</v>
      </c>
      <c r="AH62" s="80">
        <f t="shared" si="14"/>
        <v>21.006268486543185</v>
      </c>
      <c r="AI62" s="80">
        <f t="shared" si="14"/>
        <v>20.636890523093783</v>
      </c>
      <c r="AJ62" s="80">
        <f t="shared" si="14"/>
        <v>20.209536456076911</v>
      </c>
      <c r="AK62" s="80">
        <f t="shared" si="14"/>
        <v>19.987955750201991</v>
      </c>
      <c r="AL62" s="79"/>
      <c r="AM62" s="80">
        <f>SUM(T62:X62)</f>
        <v>0</v>
      </c>
      <c r="AN62" s="80">
        <f>SUM(Y62:AF62)</f>
        <v>179.49274904595984</v>
      </c>
      <c r="AO62" s="80">
        <f>SUM(AG62:AK62)</f>
        <v>103.7328179061482</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S65" s="79"/>
    </row>
    <row r="67" spans="3:45">
      <c r="C67" s="79"/>
      <c r="D67" s="79"/>
      <c r="E67" s="79"/>
      <c r="F67" s="80" t="str">
        <f>INDEX(Lists!M$34:M$89,MATCH(Cal_Repairs!$I67,Lists!$P$34:$P$89,0),)</f>
        <v>Opex</v>
      </c>
      <c r="G67" s="80">
        <f>INDEX(Lists!N$34:N$89,MATCH(Cal_Repairs!$I67,Lists!$P$34:$P$89,0),)</f>
        <v>0</v>
      </c>
      <c r="H67" s="80" t="str">
        <f>INDEX(Lists!O$34:O$89,MATCH(Cal_Repairs!$I67,Lists!$P$34:$P$89,0),)</f>
        <v>Work Execution</v>
      </c>
      <c r="I67" s="80" t="str">
        <f t="shared" ref="I67:I76" si="15">$A$1</f>
        <v>Repairs</v>
      </c>
      <c r="J67" s="53" t="s">
        <v>462</v>
      </c>
      <c r="K67" s="79"/>
      <c r="L67" s="79" t="s">
        <v>292</v>
      </c>
      <c r="M67" s="79"/>
      <c r="N67" s="79"/>
      <c r="O67" s="79"/>
      <c r="P67" s="79"/>
      <c r="Q67" s="79"/>
      <c r="R67" s="14"/>
      <c r="S67" s="79"/>
      <c r="T67" s="34"/>
      <c r="U67" s="34"/>
      <c r="V67" s="34"/>
      <c r="W67" s="34"/>
      <c r="X67" s="34"/>
      <c r="Y67" s="34">
        <v>-1.5693050000000002</v>
      </c>
      <c r="Z67" s="34">
        <v>-2.1409670000000003</v>
      </c>
      <c r="AA67" s="34">
        <v>-2.3875999999999999</v>
      </c>
      <c r="AB67" s="34">
        <v>-2.3606410000000002</v>
      </c>
      <c r="AC67" s="34">
        <v>-2.4468200000000002</v>
      </c>
      <c r="AD67" s="34">
        <v>-3.1223330000000002</v>
      </c>
      <c r="AE67" s="34">
        <v>-1.6415003400740462</v>
      </c>
      <c r="AF67" s="34">
        <v>-2.9238659999999999</v>
      </c>
      <c r="AG67" s="34">
        <v>-2.8211599999999999</v>
      </c>
      <c r="AH67" s="34">
        <v>-2.7212519999999998</v>
      </c>
      <c r="AI67" s="34">
        <v>-2.6254550000000001</v>
      </c>
      <c r="AJ67" s="34">
        <v>-2.5326719999999998</v>
      </c>
      <c r="AK67" s="34">
        <v>-2.4430749999999999</v>
      </c>
      <c r="AL67" s="79"/>
      <c r="AM67" s="80">
        <f t="shared" ref="AM67:AM76" si="16">SUM(T67:X67)</f>
        <v>0</v>
      </c>
      <c r="AN67" s="80">
        <f t="shared" ref="AN67:AN76" si="17">SUM(Y67:AF67)</f>
        <v>-18.593032340074046</v>
      </c>
      <c r="AO67" s="80">
        <f t="shared" ref="AO67:AO76" si="18">SUM(AG67:AK67)</f>
        <v>-13.143613999999999</v>
      </c>
      <c r="AP67" s="79"/>
      <c r="AQ67" s="79"/>
      <c r="AS67" s="79" t="s">
        <v>637</v>
      </c>
    </row>
    <row r="68" spans="3:45">
      <c r="C68" s="79"/>
      <c r="D68" s="79"/>
      <c r="E68" s="79"/>
      <c r="F68" s="80" t="str">
        <f>INDEX(Lists!M$34:M$89,MATCH(Cal_Repairs!$I68,Lists!$P$34:$P$89,0),)</f>
        <v>Opex</v>
      </c>
      <c r="G68" s="80">
        <f>INDEX(Lists!N$34:N$89,MATCH(Cal_Repairs!$I68,Lists!$P$34:$P$89,0),)</f>
        <v>0</v>
      </c>
      <c r="H68" s="80" t="str">
        <f>INDEX(Lists!O$34:O$89,MATCH(Cal_Repairs!$I68,Lists!$P$34:$P$89,0),)</f>
        <v>Work Execution</v>
      </c>
      <c r="I68" s="80" t="str">
        <f t="shared" si="15"/>
        <v>Repairs</v>
      </c>
      <c r="J68" s="53" t="s">
        <v>430</v>
      </c>
      <c r="K68" s="79"/>
      <c r="L68" s="79" t="s">
        <v>292</v>
      </c>
      <c r="M68" s="79"/>
      <c r="N68" s="79"/>
      <c r="O68" s="79"/>
      <c r="P68" s="79"/>
      <c r="Q68" s="79"/>
      <c r="R68" s="14"/>
      <c r="S68" s="79"/>
      <c r="T68" s="34"/>
      <c r="U68" s="34"/>
      <c r="V68" s="34"/>
      <c r="W68" s="34"/>
      <c r="X68" s="34"/>
      <c r="Y68" s="34">
        <v>-2.1383179797642739E-2</v>
      </c>
      <c r="Z68" s="34">
        <v>-3.0814491328831168E-3</v>
      </c>
      <c r="AA68" s="34">
        <v>-1.7086910826529619E-2</v>
      </c>
      <c r="AB68" s="34">
        <v>-3.3888862965748771E-2</v>
      </c>
      <c r="AC68" s="34">
        <v>-3.6916568069665055E-2</v>
      </c>
      <c r="AD68" s="34">
        <v>-0.10060672441597711</v>
      </c>
      <c r="AE68" s="34">
        <v>-7.0877565865217998E-2</v>
      </c>
      <c r="AF68" s="34">
        <v>-0.18782299581802833</v>
      </c>
      <c r="AG68" s="34">
        <v>-0.22004535075604786</v>
      </c>
      <c r="AH68" s="34">
        <v>-0.21893423506852994</v>
      </c>
      <c r="AI68" s="34">
        <v>-0.18893411150554623</v>
      </c>
      <c r="AJ68" s="34">
        <v>-4.4177959735712292E-2</v>
      </c>
      <c r="AK68" s="34">
        <v>-2.9155675640470086E-2</v>
      </c>
      <c r="AL68" s="79"/>
      <c r="AM68" s="80">
        <f t="shared" si="16"/>
        <v>0</v>
      </c>
      <c r="AN68" s="80">
        <f t="shared" si="17"/>
        <v>-0.47166425689169278</v>
      </c>
      <c r="AO68" s="80">
        <f t="shared" si="18"/>
        <v>-0.70124733270630635</v>
      </c>
      <c r="AP68" s="79"/>
      <c r="AQ68" s="79"/>
      <c r="AS68" s="79" t="s">
        <v>463</v>
      </c>
    </row>
    <row r="69" spans="3:45">
      <c r="C69" s="79"/>
      <c r="D69" s="79"/>
      <c r="E69" s="79"/>
      <c r="F69" s="80" t="str">
        <f>INDEX(Lists!M$34:M$89,MATCH(Cal_Repairs!$I69,Lists!$P$34:$P$89,0),)</f>
        <v>Opex</v>
      </c>
      <c r="G69" s="80">
        <f>INDEX(Lists!N$34:N$89,MATCH(Cal_Repairs!$I69,Lists!$P$34:$P$89,0),)</f>
        <v>0</v>
      </c>
      <c r="H69" s="80" t="str">
        <f>INDEX(Lists!O$34:O$89,MATCH(Cal_Repairs!$I69,Lists!$P$34:$P$89,0),)</f>
        <v>Work Execution</v>
      </c>
      <c r="I69" s="80" t="str">
        <f t="shared" si="15"/>
        <v>Repairs</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c r="AP69" s="79"/>
      <c r="AQ69" s="79"/>
      <c r="AS69" s="79"/>
    </row>
    <row r="70" spans="3:45">
      <c r="C70" s="79"/>
      <c r="D70" s="79"/>
      <c r="E70" s="79"/>
      <c r="F70" s="80" t="str">
        <f>INDEX(Lists!M$34:M$89,MATCH(Cal_Repairs!$I70,Lists!$P$34:$P$89,0),)</f>
        <v>Opex</v>
      </c>
      <c r="G70" s="80">
        <f>INDEX(Lists!N$34:N$89,MATCH(Cal_Repairs!$I70,Lists!$P$34:$P$89,0),)</f>
        <v>0</v>
      </c>
      <c r="H70" s="80" t="str">
        <f>INDEX(Lists!O$34:O$89,MATCH(Cal_Repairs!$I70,Lists!$P$34:$P$89,0),)</f>
        <v>Work Execution</v>
      </c>
      <c r="I70" s="80" t="str">
        <f t="shared" si="15"/>
        <v>Repairs</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c r="AP70" s="79"/>
      <c r="AQ70" s="79"/>
      <c r="AS70" s="79"/>
    </row>
    <row r="71" spans="3:45">
      <c r="C71" s="79"/>
      <c r="D71" s="79"/>
      <c r="E71" s="79"/>
      <c r="F71" s="80" t="str">
        <f>INDEX(Lists!M$34:M$89,MATCH(Cal_Repairs!$I71,Lists!$P$34:$P$89,0),)</f>
        <v>Opex</v>
      </c>
      <c r="G71" s="80">
        <f>INDEX(Lists!N$34:N$89,MATCH(Cal_Repairs!$I71,Lists!$P$34:$P$89,0),)</f>
        <v>0</v>
      </c>
      <c r="H71" s="80" t="str">
        <f>INDEX(Lists!O$34:O$89,MATCH(Cal_Repairs!$I71,Lists!$P$34:$P$89,0),)</f>
        <v>Work Execution</v>
      </c>
      <c r="I71" s="80" t="str">
        <f t="shared" si="15"/>
        <v>Repairs</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c r="AP71" s="79"/>
      <c r="AQ71" s="79"/>
      <c r="AS71" s="79"/>
    </row>
    <row r="72" spans="3:45">
      <c r="C72" s="79"/>
      <c r="D72" s="79"/>
      <c r="E72" s="79"/>
      <c r="F72" s="80" t="str">
        <f>INDEX(Lists!M$34:M$89,MATCH(Cal_Repairs!$I72,Lists!$P$34:$P$89,0),)</f>
        <v>Opex</v>
      </c>
      <c r="G72" s="80">
        <f>INDEX(Lists!N$34:N$89,MATCH(Cal_Repairs!$I72,Lists!$P$34:$P$89,0),)</f>
        <v>0</v>
      </c>
      <c r="H72" s="80" t="str">
        <f>INDEX(Lists!O$34:O$89,MATCH(Cal_Repairs!$I72,Lists!$P$34:$P$89,0),)</f>
        <v>Work Execution</v>
      </c>
      <c r="I72" s="80" t="str">
        <f t="shared" si="15"/>
        <v>Repairs</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c r="AP72" s="79"/>
      <c r="AQ72" s="79"/>
      <c r="AS72" s="79"/>
    </row>
    <row r="73" spans="3:45">
      <c r="C73" s="79"/>
      <c r="D73" s="79"/>
      <c r="E73" s="79"/>
      <c r="F73" s="80" t="str">
        <f>INDEX(Lists!M$34:M$89,MATCH(Cal_Repairs!$I73,Lists!$P$34:$P$89,0),)</f>
        <v>Opex</v>
      </c>
      <c r="G73" s="80">
        <f>INDEX(Lists!N$34:N$89,MATCH(Cal_Repairs!$I73,Lists!$P$34:$P$89,0),)</f>
        <v>0</v>
      </c>
      <c r="H73" s="80" t="str">
        <f>INDEX(Lists!O$34:O$89,MATCH(Cal_Repairs!$I73,Lists!$P$34:$P$89,0),)</f>
        <v>Work Execution</v>
      </c>
      <c r="I73" s="80" t="str">
        <f t="shared" si="15"/>
        <v>Repairs</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c r="AP73" s="79"/>
      <c r="AQ73" s="79"/>
      <c r="AS73" s="79"/>
    </row>
    <row r="74" spans="3:45">
      <c r="C74" s="79"/>
      <c r="D74" s="79"/>
      <c r="E74" s="79"/>
      <c r="F74" s="80" t="str">
        <f>INDEX(Lists!M$34:M$89,MATCH(Cal_Repairs!$I74,Lists!$P$34:$P$89,0),)</f>
        <v>Opex</v>
      </c>
      <c r="G74" s="80">
        <f>INDEX(Lists!N$34:N$89,MATCH(Cal_Repairs!$I74,Lists!$P$34:$P$89,0),)</f>
        <v>0</v>
      </c>
      <c r="H74" s="80" t="str">
        <f>INDEX(Lists!O$34:O$89,MATCH(Cal_Repairs!$I74,Lists!$P$34:$P$89,0),)</f>
        <v>Work Execution</v>
      </c>
      <c r="I74" s="80" t="str">
        <f t="shared" si="15"/>
        <v>Repairs</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c r="AP74" s="79"/>
      <c r="AQ74" s="79"/>
      <c r="AS74" s="79"/>
    </row>
    <row r="75" spans="3:45">
      <c r="C75" s="79"/>
      <c r="D75" s="79"/>
      <c r="E75" s="79"/>
      <c r="F75" s="80" t="str">
        <f>INDEX(Lists!M$34:M$89,MATCH(Cal_Repairs!$I75,Lists!$P$34:$P$89,0),)</f>
        <v>Opex</v>
      </c>
      <c r="G75" s="80">
        <f>INDEX(Lists!N$34:N$89,MATCH(Cal_Repairs!$I75,Lists!$P$34:$P$89,0),)</f>
        <v>0</v>
      </c>
      <c r="H75" s="80" t="str">
        <f>INDEX(Lists!O$34:O$89,MATCH(Cal_Repairs!$I75,Lists!$P$34:$P$89,0),)</f>
        <v>Work Execution</v>
      </c>
      <c r="I75" s="80" t="str">
        <f t="shared" si="15"/>
        <v>Repairs</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c r="AP75" s="79"/>
      <c r="AQ75" s="79"/>
      <c r="AS75" s="79"/>
    </row>
    <row r="76" spans="3:45">
      <c r="C76" s="79"/>
      <c r="D76" s="79"/>
      <c r="E76" s="79"/>
      <c r="F76" s="80" t="str">
        <f>INDEX(Lists!M$34:M$89,MATCH(Cal_Repairs!$I76,Lists!$P$34:$P$89,0),)</f>
        <v>Opex</v>
      </c>
      <c r="G76" s="80">
        <f>INDEX(Lists!N$34:N$89,MATCH(Cal_Repairs!$I76,Lists!$P$34:$P$89,0),)</f>
        <v>0</v>
      </c>
      <c r="H76" s="80" t="str">
        <f>INDEX(Lists!O$34:O$89,MATCH(Cal_Repairs!$I76,Lists!$P$34:$P$89,0),)</f>
        <v>Work Execution</v>
      </c>
      <c r="I76" s="80" t="str">
        <f t="shared" si="15"/>
        <v>Repairs</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c r="AP76" s="79"/>
      <c r="AQ76" s="79"/>
      <c r="AS76" s="79"/>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-1.5906881797976429</v>
      </c>
      <c r="Z78" s="80">
        <f>SUM(Z67:Z76)/VLOOKUP($F$11,Inp_SubOngoingEfficiency!$F$20:$AK$22,MATCH(Z$8,Inp_SubOngoingEfficiency!$F$7:$AK$7,0),FALSE)</f>
        <v>-2.1440484491328835</v>
      </c>
      <c r="AA78" s="80">
        <f>SUM(AA67:AA76)/VLOOKUP($F$11,Inp_SubOngoingEfficiency!$F$20:$AK$22,MATCH(AA$8,Inp_SubOngoingEfficiency!$F$7:$AK$7,0),FALSE)</f>
        <v>-2.4046869108265296</v>
      </c>
      <c r="AB78" s="80">
        <f>SUM(AB67:AB76)/VLOOKUP($F$11,Inp_SubOngoingEfficiency!$F$20:$AK$22,MATCH(AB$8,Inp_SubOngoingEfficiency!$F$7:$AK$7,0),FALSE)</f>
        <v>-2.394529862965749</v>
      </c>
      <c r="AC78" s="80">
        <f>SUM(AC67:AC76)/VLOOKUP($F$11,Inp_SubOngoingEfficiency!$F$20:$AK$22,MATCH(AC$8,Inp_SubOngoingEfficiency!$F$7:$AK$7,0),FALSE)</f>
        <v>-2.4837365680696655</v>
      </c>
      <c r="AD78" s="80">
        <f>SUM(AD67:AD76)/VLOOKUP($F$11,Inp_SubOngoingEfficiency!$F$20:$AK$22,MATCH(AD$8,Inp_SubOngoingEfficiency!$F$7:$AK$7,0),FALSE)</f>
        <v>-3.2229397244159772</v>
      </c>
      <c r="AE78" s="80">
        <f>SUM(AE67:AE76)/VLOOKUP($F$11,Inp_SubOngoingEfficiency!$F$20:$AK$22,MATCH(AE$8,Inp_SubOngoingEfficiency!$F$7:$AK$7,0),FALSE)</f>
        <v>-1.7123779059392643</v>
      </c>
      <c r="AF78" s="80">
        <f>SUM(AF67:AF76)/VLOOKUP($F$11,Inp_SubOngoingEfficiency!$F$20:$AK$22,MATCH(AF$8,Inp_SubOngoingEfficiency!$F$7:$AK$7,0),FALSE)</f>
        <v>-3.1273256239377165</v>
      </c>
      <c r="AG78" s="80">
        <f>SUM(AG67:AG76)/VLOOKUP($F$11,Inp_SubOngoingEfficiency!$F$20:$AK$22,MATCH(AG$8,Inp_SubOngoingEfficiency!$F$7:$AK$7,0),FALSE)</f>
        <v>-3.0718470248287142</v>
      </c>
      <c r="AH78" s="80">
        <f>SUM(AH67:AH76)/VLOOKUP($F$11,Inp_SubOngoingEfficiency!$F$20:$AK$22,MATCH(AH$8,Inp_SubOngoingEfficiency!$F$7:$AK$7,0),FALSE)</f>
        <v>-2.9847337595211019</v>
      </c>
      <c r="AI78" s="80">
        <f>SUM(AI67:AI76)/VLOOKUP($F$11,Inp_SubOngoingEfficiency!$F$20:$AK$22,MATCH(AI$8,Inp_SubOngoingEfficiency!$F$7:$AK$7,0),FALSE)</f>
        <v>-2.8713875890473126</v>
      </c>
      <c r="AJ78" s="80">
        <f>SUM(AJ67:AJ76)/VLOOKUP($F$11,Inp_SubOngoingEfficiency!$F$20:$AK$22,MATCH(AJ$8,Inp_SubOngoingEfficiency!$F$7:$AK$7,0),FALSE)</f>
        <v>-2.6422489149429218</v>
      </c>
      <c r="AK78" s="80">
        <f>SUM(AK67:AK76)/VLOOKUP($F$11,Inp_SubOngoingEfficiency!$F$20:$AK$22,MATCH(AK$8,Inp_SubOngoingEfficiency!$F$7:$AK$7,0),FALSE)</f>
        <v>-2.5477130192821726</v>
      </c>
      <c r="AL78" s="79"/>
      <c r="AM78" s="80">
        <f>SUM(T78:X78)</f>
        <v>0</v>
      </c>
      <c r="AN78" s="80">
        <f>SUM(Y78:AF78)</f>
        <v>-19.080333225085429</v>
      </c>
      <c r="AO78" s="80">
        <f>SUM(AG78:AK78)</f>
        <v>-14.117930307622222</v>
      </c>
      <c r="AP78" s="79"/>
      <c r="AQ78" s="79"/>
      <c r="AS78" s="79"/>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18.413839236202357</v>
      </c>
      <c r="Z79" s="80">
        <f t="shared" si="19"/>
        <v>16.92350718486712</v>
      </c>
      <c r="AA79" s="80">
        <f t="shared" si="19"/>
        <v>16.653723348173465</v>
      </c>
      <c r="AB79" s="80">
        <f t="shared" si="19"/>
        <v>20.508852120034256</v>
      </c>
      <c r="AC79" s="80">
        <f t="shared" si="19"/>
        <v>21.631576278930339</v>
      </c>
      <c r="AD79" s="80">
        <f t="shared" si="19"/>
        <v>23.439464020584026</v>
      </c>
      <c r="AE79" s="80">
        <f t="shared" si="19"/>
        <v>22.940440864060736</v>
      </c>
      <c r="AF79" s="80">
        <f t="shared" si="19"/>
        <v>19.901012768022085</v>
      </c>
      <c r="AG79" s="80">
        <f t="shared" si="19"/>
        <v>18.820319665403623</v>
      </c>
      <c r="AH79" s="80">
        <f t="shared" si="19"/>
        <v>18.021534727022082</v>
      </c>
      <c r="AI79" s="80">
        <f t="shared" si="19"/>
        <v>17.76550293404647</v>
      </c>
      <c r="AJ79" s="80">
        <f t="shared" si="19"/>
        <v>17.567287541133989</v>
      </c>
      <c r="AK79" s="80">
        <f t="shared" si="19"/>
        <v>17.440242730919817</v>
      </c>
      <c r="AL79" s="79"/>
      <c r="AM79" s="80">
        <f>SUM(T79:X79)</f>
        <v>0</v>
      </c>
      <c r="AN79" s="80">
        <f>SUM(Y79:AF79)</f>
        <v>160.4124158208744</v>
      </c>
      <c r="AO79" s="80">
        <f>SUM(AG79:AK79)</f>
        <v>89.614887598525982</v>
      </c>
      <c r="AP79" s="79"/>
      <c r="AQ79" s="79"/>
      <c r="AS79" s="79"/>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Repairs</v>
      </c>
      <c r="I86" s="86" t="s">
        <v>438</v>
      </c>
      <c r="J86" s="86"/>
      <c r="K86" s="86"/>
      <c r="L86" s="86" t="s">
        <v>270</v>
      </c>
      <c r="M86" s="80"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20"/>
    </row>
    <row r="87" spans="2:57" s="78" customFormat="1">
      <c r="C87" s="119"/>
      <c r="D87" s="86"/>
      <c r="E87" s="87" t="str">
        <f>Cover!$F$13</f>
        <v>Lon</v>
      </c>
      <c r="F87" s="86" t="s">
        <v>437</v>
      </c>
      <c r="G87" s="86" t="s">
        <v>365</v>
      </c>
      <c r="H87" s="86" t="str">
        <f>$A$1</f>
        <v>Repairs</v>
      </c>
      <c r="I87" s="86" t="s">
        <v>438</v>
      </c>
      <c r="J87" s="86"/>
      <c r="K87" s="86"/>
      <c r="L87" s="86" t="s">
        <v>270</v>
      </c>
      <c r="M87" s="80"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0.57625879043660189</v>
      </c>
      <c r="Z87" s="16">
        <f>SUMIFS(Inp_LabourRatios!Z:Z,Inp_LabourRatios!$G:$G,$H87,Inp_LabourRatios!$H:$H,$G87,Inp_LabourRatios!$E:$E,$E87)</f>
        <v>0.55872850298667709</v>
      </c>
      <c r="AA87" s="16">
        <f>SUMIFS(Inp_LabourRatios!AA:AA,Inp_LabourRatios!$G:$G,$H87,Inp_LabourRatios!$H:$H,$G87,Inp_LabourRatios!$E:$E,$E87)</f>
        <v>0.61306495836830976</v>
      </c>
      <c r="AB87" s="16">
        <f>SUMIFS(Inp_LabourRatios!AB:AB,Inp_LabourRatios!$G:$G,$H87,Inp_LabourRatios!$H:$H,$G87,Inp_LabourRatios!$E:$E,$E87)</f>
        <v>0.5718582626671288</v>
      </c>
      <c r="AC87" s="16">
        <f>SUMIFS(Inp_LabourRatios!AC:AC,Inp_LabourRatios!$G:$G,$H87,Inp_LabourRatios!$H:$H,$G87,Inp_LabourRatios!$E:$E,$E87)</f>
        <v>0.56171293451352167</v>
      </c>
      <c r="AD87" s="16">
        <f>SUMIFS(Inp_LabourRatios!AD:AD,Inp_LabourRatios!$G:$G,$H87,Inp_LabourRatios!$H:$H,$G87,Inp_LabourRatios!$E:$E,$E87)</f>
        <v>0.56135343501452917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0.63382153381669215</v>
      </c>
      <c r="AH87" s="16">
        <f>SUMIFS(Inp_LabourRatios!AH:AH,Inp_LabourRatios!$G:$G,$H87,Inp_LabourRatios!$H:$H,$G87,Inp_LabourRatios!$E:$E,$E87)</f>
        <v>0.63944781689766772</v>
      </c>
      <c r="AI87" s="16">
        <f>SUMIFS(Inp_LabourRatios!AI:AI,Inp_LabourRatios!$G:$G,$H87,Inp_LabourRatios!$H:$H,$G87,Inp_LabourRatios!$E:$E,$E87)</f>
        <v>0.64120647917226314</v>
      </c>
      <c r="AJ87" s="16">
        <f>SUMIFS(Inp_LabourRatios!AJ:AJ,Inp_LabourRatios!$G:$G,$H87,Inp_LabourRatios!$H:$H,$G87,Inp_LabourRatios!$E:$E,$E87)</f>
        <v>0.67131396617658023</v>
      </c>
      <c r="AK87" s="16">
        <f>SUMIFS(Inp_LabourRatios!AK:AK,Inp_LabourRatios!$G:$G,$H87,Inp_LabourRatios!$H:$H,$G87,Inp_LabourRatios!$E:$E,$E87)</f>
        <v>0.68370161976534294</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Repairs</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Repairs</v>
      </c>
      <c r="J91" s="86"/>
      <c r="K91" s="86"/>
      <c r="L91" s="86" t="s">
        <v>292</v>
      </c>
      <c r="T91" s="88">
        <f t="shared" ref="T91:X91" si="21">T$79*(1-T$87+T$87/T$89)*T$86</f>
        <v>0</v>
      </c>
      <c r="U91" s="88">
        <f t="shared" si="21"/>
        <v>0</v>
      </c>
      <c r="V91" s="88">
        <f t="shared" si="21"/>
        <v>0</v>
      </c>
      <c r="W91" s="88">
        <f t="shared" si="21"/>
        <v>0</v>
      </c>
      <c r="X91" s="88">
        <f t="shared" si="21"/>
        <v>0</v>
      </c>
      <c r="Y91" s="88">
        <f>Y$79*(1-Y$87+Y$87/Y$89)*Y$86</f>
        <v>9.7550571868484983</v>
      </c>
      <c r="Z91" s="88">
        <f t="shared" ref="Z91:AK91" si="22">Z$79*(1-Z$87+Z$87/Z$89)*Z$86</f>
        <v>9.0314619676267132</v>
      </c>
      <c r="AA91" s="88">
        <f t="shared" si="22"/>
        <v>8.8349072763815872</v>
      </c>
      <c r="AB91" s="88">
        <f t="shared" si="22"/>
        <v>10.916670451058055</v>
      </c>
      <c r="AC91" s="88">
        <f t="shared" si="22"/>
        <v>11.427766558326928</v>
      </c>
      <c r="AD91" s="88">
        <f t="shared" si="22"/>
        <v>12.420435351657453</v>
      </c>
      <c r="AE91" s="88">
        <f t="shared" si="22"/>
        <v>13.364908608380539</v>
      </c>
      <c r="AF91" s="88">
        <f t="shared" si="22"/>
        <v>11.59416326978768</v>
      </c>
      <c r="AG91" s="88">
        <f t="shared" si="22"/>
        <v>9.8880461365699208</v>
      </c>
      <c r="AH91" s="88">
        <f t="shared" si="22"/>
        <v>9.4592205069337041</v>
      </c>
      <c r="AI91" s="88">
        <f t="shared" si="22"/>
        <v>9.3220138513954929</v>
      </c>
      <c r="AJ91" s="88">
        <f t="shared" si="22"/>
        <v>9.1702736655154737</v>
      </c>
      <c r="AK91" s="88">
        <f t="shared" si="22"/>
        <v>9.0844582091505366</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Repairs</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-1.821495565726247</v>
      </c>
      <c r="Z98" s="88">
        <f t="shared" si="24"/>
        <v>-1.5976792955692143</v>
      </c>
      <c r="AA98" s="88">
        <f t="shared" si="24"/>
        <v>-1.5083449091356043</v>
      </c>
      <c r="AB98" s="88">
        <f t="shared" si="24"/>
        <v>-1.9413179043742166</v>
      </c>
      <c r="AC98" s="88">
        <f t="shared" si="24"/>
        <v>-2.2734502607438758</v>
      </c>
      <c r="AD98" s="88">
        <f t="shared" si="24"/>
        <v>-2.3857973183653129</v>
      </c>
      <c r="AE98" s="88">
        <f t="shared" si="24"/>
        <v>-2.4497478254149656</v>
      </c>
      <c r="AF98" s="88">
        <f t="shared" si="24"/>
        <v>-2.1251754942684999</v>
      </c>
      <c r="AG98" s="88">
        <f t="shared" si="24"/>
        <v>-1.8124493201154939</v>
      </c>
      <c r="AH98" s="88">
        <f t="shared" si="24"/>
        <v>-1.7338468631540751</v>
      </c>
      <c r="AI98" s="88">
        <f t="shared" si="24"/>
        <v>-1.7086972930457971</v>
      </c>
      <c r="AJ98" s="88">
        <f t="shared" si="24"/>
        <v>-1.680883770239173</v>
      </c>
      <c r="AK98" s="88">
        <f t="shared" si="24"/>
        <v>-1.6651540534280027</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Repairs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4.085312772</v>
      </c>
      <c r="Z107" s="85">
        <f>SUMIFS(Inp_Reinstatement!Z:Z,Inp_Reinstatement!$E:$E,$E107,Inp_Reinstatement!$F:$F,$F107,Inp_Reinstatement!$H:$H,$H107)</f>
        <v>4.1288248330000004</v>
      </c>
      <c r="AA107" s="85">
        <f>SUMIFS(Inp_Reinstatement!AA:AA,Inp_Reinstatement!$E:$E,$E107,Inp_Reinstatement!$F:$F,$F107,Inp_Reinstatement!$H:$H,$H107)</f>
        <v>3.8561025230000001</v>
      </c>
      <c r="AB107" s="85">
        <f>SUMIFS(Inp_Reinstatement!AB:AB,Inp_Reinstatement!$E:$E,$E107,Inp_Reinstatement!$F:$F,$F107,Inp_Reinstatement!$H:$H,$H107)</f>
        <v>4.9894259869999997</v>
      </c>
      <c r="AC107" s="85">
        <f>SUMIFS(Inp_Reinstatement!AC:AC,Inp_Reinstatement!$E:$E,$E107,Inp_Reinstatement!$F:$F,$F107,Inp_Reinstatement!$H:$H,$H107)</f>
        <v>5.0087722240000003</v>
      </c>
      <c r="AD107" s="85">
        <f>SUMIFS(Inp_Reinstatement!AD:AD,Inp_Reinstatement!$E:$E,$E107,Inp_Reinstatement!$F:$F,$F107,Inp_Reinstatement!$H:$H,$H107)</f>
        <v>5.5828569610000001</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5.2715639760000004</v>
      </c>
      <c r="AH107" s="85">
        <f>SUMIFS(Inp_Reinstatement!AH:AH,Inp_Reinstatement!$E:$E,$E107,Inp_Reinstatement!$F:$F,$F107,Inp_Reinstatement!$H:$H,$H107)</f>
        <v>4.9607160869999998</v>
      </c>
      <c r="AI107" s="85">
        <f>SUMIFS(Inp_Reinstatement!AI:AI,Inp_Reinstatement!$E:$E,$E107,Inp_Reinstatement!$F:$F,$F107,Inp_Reinstatement!$H:$H,$H107)</f>
        <v>4.6571867850000004</v>
      </c>
      <c r="AJ107" s="85">
        <f>SUMIFS(Inp_Reinstatement!AJ:AJ,Inp_Reinstatement!$E:$E,$E107,Inp_Reinstatement!$F:$F,$F107,Inp_Reinstatement!$H:$H,$H107)</f>
        <v>4.0376323980000004</v>
      </c>
      <c r="AK107" s="85">
        <f>SUMIFS(Inp_Reinstatement!AK:AK,Inp_Reinstatement!$E:$E,$E107,Inp_Reinstatement!$F:$F,$F107,Inp_Reinstatement!$H:$H,$H107)</f>
        <v>3.7177122979999999</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-0.64279749402496034</v>
      </c>
      <c r="Z109" s="88">
        <f t="shared" si="26"/>
        <v>-0.62060873850242704</v>
      </c>
      <c r="AA109" s="88">
        <f t="shared" si="26"/>
        <v>-0.56233112229595861</v>
      </c>
      <c r="AB109" s="88">
        <f t="shared" si="26"/>
        <v>-0.75331083940676535</v>
      </c>
      <c r="AC109" s="88">
        <f t="shared" si="26"/>
        <v>-0.83110826352368772</v>
      </c>
      <c r="AD109" s="88">
        <f t="shared" si="26"/>
        <v>-0.89959177754501951</v>
      </c>
      <c r="AE109" s="88">
        <f t="shared" si="26"/>
        <v>0</v>
      </c>
      <c r="AF109" s="88">
        <f t="shared" si="26"/>
        <v>0</v>
      </c>
      <c r="AG109" s="88">
        <f t="shared" si="26"/>
        <v>-0.81658444119879725</v>
      </c>
      <c r="AH109" s="88">
        <f t="shared" si="26"/>
        <v>-0.76843297212955619</v>
      </c>
      <c r="AI109" s="88">
        <f t="shared" si="26"/>
        <v>-0.72141517881630834</v>
      </c>
      <c r="AJ109" s="88">
        <f t="shared" si="26"/>
        <v>-0.62544394993547403</v>
      </c>
      <c r="AK109" s="88">
        <f t="shared" si="26"/>
        <v>-0.5758871623718349</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-1.1159615214520358</v>
      </c>
      <c r="Z114" s="88">
        <f t="shared" ref="Z114" si="32">IFERROR(Z$91-Z$91*Z113,0)</f>
        <v>-1.035318905185326</v>
      </c>
      <c r="AA114" s="88">
        <f t="shared" ref="AA114" si="33">IFERROR(AA$91-AA$91*AA113,0)</f>
        <v>-1.0138744559975557</v>
      </c>
      <c r="AB114" s="88">
        <f t="shared" ref="AB114" si="34">IFERROR(AB$91-AB$91*AB113,0)</f>
        <v>-1.2536058585746197</v>
      </c>
      <c r="AC114" s="88">
        <f t="shared" ref="AC114" si="35">IFERROR(AC$91-AC$91*AC113,0)</f>
        <v>-1.3142643955022795</v>
      </c>
      <c r="AD114" s="88">
        <f t="shared" ref="AD114" si="36">IFERROR(AD$91-AD$91*AD113,0)</f>
        <v>-1.4288298205979224</v>
      </c>
      <c r="AE114" s="88">
        <f t="shared" ref="AE114" si="37">IFERROR(AE$91-AE$91*AE113,0)</f>
        <v>-1.5350170473427909</v>
      </c>
      <c r="AF114" s="88">
        <f t="shared" ref="AF114" si="38">IFERROR(AF$91-AF$91*AF113,0)</f>
        <v>-1.331639354244432</v>
      </c>
      <c r="AG114" s="88">
        <f t="shared" ref="AG114" si="39">IFERROR(AG$91-AG$91*AG113,0)</f>
        <v>-1.1356844875863352</v>
      </c>
      <c r="AH114" s="88">
        <f t="shared" ref="AH114" si="40">IFERROR(AH$91-AH$91*AH113,0)</f>
        <v>-1.0864320257014608</v>
      </c>
      <c r="AI114" s="88">
        <f t="shared" ref="AI114" si="41">IFERROR(AI$91-AI$91*AI113,0)</f>
        <v>-1.070673253125344</v>
      </c>
      <c r="AJ114" s="88">
        <f t="shared" ref="AJ114" si="42">IFERROR(AJ$91-AJ$91*AJ113,0)</f>
        <v>-1.0532452422860672</v>
      </c>
      <c r="AK114" s="88">
        <f t="shared" ref="AK114" si="43">IFERROR(AK$91-AK$91*AK113,0)</f>
        <v>-1.0433889692425637</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Repairs</v>
      </c>
      <c r="H120" s="83" t="s">
        <v>438</v>
      </c>
      <c r="L120" s="79" t="s">
        <v>292</v>
      </c>
      <c r="M120" s="79" t="str">
        <f>E120&amp;"_"&amp;G120&amp;"_"&amp;H120</f>
        <v>Lon_Repairs_Labour</v>
      </c>
      <c r="R120" s="14"/>
      <c r="T120" s="80">
        <f t="shared" ref="T120:AK120" si="44">T98*$J$6</f>
        <v>0</v>
      </c>
      <c r="U120" s="80">
        <f t="shared" si="44"/>
        <v>0</v>
      </c>
      <c r="V120" s="80">
        <f t="shared" si="44"/>
        <v>0</v>
      </c>
      <c r="W120" s="80">
        <f t="shared" si="44"/>
        <v>0</v>
      </c>
      <c r="X120" s="80">
        <f t="shared" si="44"/>
        <v>0</v>
      </c>
      <c r="Y120" s="80">
        <f t="shared" si="44"/>
        <v>-1.821495565726247</v>
      </c>
      <c r="Z120" s="80">
        <f t="shared" si="44"/>
        <v>-1.5976792955692143</v>
      </c>
      <c r="AA120" s="80">
        <f t="shared" si="44"/>
        <v>-1.5083449091356043</v>
      </c>
      <c r="AB120" s="80">
        <f t="shared" si="44"/>
        <v>-1.9413179043742166</v>
      </c>
      <c r="AC120" s="80">
        <f t="shared" si="44"/>
        <v>-2.2734502607438758</v>
      </c>
      <c r="AD120" s="80">
        <f t="shared" si="44"/>
        <v>-2.3857973183653129</v>
      </c>
      <c r="AE120" s="80">
        <f t="shared" si="44"/>
        <v>-2.4497478254149656</v>
      </c>
      <c r="AF120" s="80">
        <f t="shared" si="44"/>
        <v>-2.1251754942684999</v>
      </c>
      <c r="AG120" s="80">
        <f t="shared" si="44"/>
        <v>-1.8124493201154939</v>
      </c>
      <c r="AH120" s="80">
        <f t="shared" si="44"/>
        <v>-1.7338468631540751</v>
      </c>
      <c r="AI120" s="80">
        <f t="shared" si="44"/>
        <v>-1.7086972930457971</v>
      </c>
      <c r="AJ120" s="80">
        <f t="shared" si="44"/>
        <v>-1.680883770239173</v>
      </c>
      <c r="AK120" s="80">
        <f t="shared" si="44"/>
        <v>-1.6651540534280027</v>
      </c>
      <c r="AM120" s="80">
        <f>SUM(T120:X120)</f>
        <v>0</v>
      </c>
      <c r="AN120" s="80">
        <f>SUM(Y120:AF120)</f>
        <v>-16.103008573597936</v>
      </c>
      <c r="AO120" s="80">
        <f>SUM(AG120:AK120)</f>
        <v>-8.6010312999825427</v>
      </c>
      <c r="AR120" s="29"/>
    </row>
    <row r="121" spans="3:57" s="79" customFormat="1">
      <c r="E121" s="87" t="str">
        <f>Cover!$F$13</f>
        <v>Lon</v>
      </c>
      <c r="G121" s="86" t="str">
        <f t="shared" ref="G121:G138" si="45">$A$1</f>
        <v>Repairs</v>
      </c>
      <c r="H121" s="83" t="s">
        <v>349</v>
      </c>
      <c r="L121" s="79" t="s">
        <v>292</v>
      </c>
      <c r="M121" s="79" t="str">
        <f t="shared" ref="M121:M138" si="46">E121&amp;"_"&amp;G121&amp;"_"&amp;H121</f>
        <v>Lon_Repairs_Sparsity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Repairs</v>
      </c>
      <c r="H122" s="83" t="s">
        <v>246</v>
      </c>
      <c r="L122" s="79" t="s">
        <v>292</v>
      </c>
      <c r="M122" s="79" t="str">
        <f t="shared" si="46"/>
        <v>Lon_Repairs_Urbanity reinstatement</v>
      </c>
      <c r="R122" s="14"/>
      <c r="T122" s="80">
        <f t="shared" ref="T122:AK122" si="48">T109*$L$6</f>
        <v>0</v>
      </c>
      <c r="U122" s="80">
        <f t="shared" si="48"/>
        <v>0</v>
      </c>
      <c r="V122" s="80">
        <f t="shared" si="48"/>
        <v>0</v>
      </c>
      <c r="W122" s="80">
        <f t="shared" si="48"/>
        <v>0</v>
      </c>
      <c r="X122" s="80">
        <f t="shared" si="48"/>
        <v>0</v>
      </c>
      <c r="Y122" s="80">
        <f t="shared" si="48"/>
        <v>-0.64279749402496034</v>
      </c>
      <c r="Z122" s="80">
        <f t="shared" si="48"/>
        <v>-0.62060873850242704</v>
      </c>
      <c r="AA122" s="80">
        <f t="shared" si="48"/>
        <v>-0.56233112229595861</v>
      </c>
      <c r="AB122" s="80">
        <f t="shared" si="48"/>
        <v>-0.75331083940676535</v>
      </c>
      <c r="AC122" s="80">
        <f t="shared" si="48"/>
        <v>-0.83110826352368772</v>
      </c>
      <c r="AD122" s="80">
        <f t="shared" si="48"/>
        <v>-0.89959177754501951</v>
      </c>
      <c r="AE122" s="80">
        <f t="shared" si="48"/>
        <v>0</v>
      </c>
      <c r="AF122" s="80">
        <f t="shared" si="48"/>
        <v>0</v>
      </c>
      <c r="AG122" s="80">
        <f t="shared" si="48"/>
        <v>-0.81658444119879725</v>
      </c>
      <c r="AH122" s="80">
        <f t="shared" si="48"/>
        <v>-0.76843297212955619</v>
      </c>
      <c r="AI122" s="80">
        <f t="shared" si="48"/>
        <v>-0.72141517881630834</v>
      </c>
      <c r="AJ122" s="80">
        <f t="shared" si="48"/>
        <v>-0.62544394993547403</v>
      </c>
      <c r="AK122" s="80">
        <f t="shared" si="48"/>
        <v>-0.5758871623718349</v>
      </c>
      <c r="AM122" s="80">
        <f>SUM(T122:X122)</f>
        <v>0</v>
      </c>
      <c r="AN122" s="80">
        <f>SUM(Y122:AF122)</f>
        <v>-4.3097482352988186</v>
      </c>
      <c r="AO122" s="80">
        <f>SUM(AG122:AK122)</f>
        <v>-3.5077637044519707</v>
      </c>
      <c r="AR122" s="29"/>
    </row>
    <row r="123" spans="3:57" s="79" customFormat="1">
      <c r="E123" s="87" t="str">
        <f>Cover!$F$13</f>
        <v>Lon</v>
      </c>
      <c r="G123" s="86" t="str">
        <f t="shared" si="45"/>
        <v>Repairs</v>
      </c>
      <c r="H123" s="83" t="s">
        <v>247</v>
      </c>
      <c r="L123" s="79" t="s">
        <v>292</v>
      </c>
      <c r="M123" s="79" t="str">
        <f t="shared" si="46"/>
        <v>Lon_Repairs_Urbanity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Repairs</v>
      </c>
      <c r="H124" s="79" t="s">
        <v>567</v>
      </c>
      <c r="I124" s="99" t="str">
        <f>IFERROR(INDEX(Inp_Factors!$R$11:$R$50,MATCH($M124,Inp_Factors!$I$11:$I$50,0)),"NA")</f>
        <v>NA</v>
      </c>
      <c r="L124" s="79" t="s">
        <v>292</v>
      </c>
      <c r="M124" s="80" t="str">
        <f t="shared" si="46"/>
        <v>Lon_Repairs_Plant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Repairs</v>
      </c>
      <c r="H125" s="79" t="s">
        <v>571</v>
      </c>
      <c r="I125" s="99" t="str">
        <f>IFERROR(INDEX(Inp_Factors!$R$11:$R$50,MATCH($M125,Inp_Factors!$I$11:$I$50,0)),"NA")</f>
        <v>NA</v>
      </c>
      <c r="L125" s="79" t="s">
        <v>292</v>
      </c>
      <c r="M125" s="80" t="str">
        <f t="shared" si="46"/>
        <v>Lon_Repairs_Repex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Repairs</v>
      </c>
      <c r="H126" s="79" t="s">
        <v>577</v>
      </c>
      <c r="I126" s="99" t="str">
        <f>IFERROR(INDEX(Inp_Factors!$R$11:$R$50,MATCH($M126,Inp_Factors!$I$11:$I$50,0)),"NA")</f>
        <v>NA</v>
      </c>
      <c r="L126" s="79" t="s">
        <v>292</v>
      </c>
      <c r="M126" s="80" t="str">
        <f t="shared" si="46"/>
        <v>Lon_Repairs_Parking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Repairs</v>
      </c>
      <c r="H127" s="79" t="s">
        <v>573</v>
      </c>
      <c r="I127" s="99" t="str">
        <f>IFERROR(INDEX(Inp_Factors!$R$11:$R$50,MATCH($M127,Inp_Factors!$I$11:$I$50,0)),"NA")</f>
        <v>NA</v>
      </c>
      <c r="L127" s="79" t="s">
        <v>292</v>
      </c>
      <c r="M127" s="80" t="str">
        <f t="shared" si="46"/>
        <v>Lon_Repairs_London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Repairs</v>
      </c>
      <c r="H128" s="79" t="s">
        <v>574</v>
      </c>
      <c r="I128" s="99" t="str">
        <f>IFERROR(INDEX(Inp_Factors!$R$11:$R$50,MATCH($M128,Inp_Factors!$I$11:$I$50,0)),"NA")</f>
        <v>NA</v>
      </c>
      <c r="L128" s="79" t="s">
        <v>292</v>
      </c>
      <c r="M128" s="80" t="str">
        <f t="shared" si="46"/>
        <v>Lon_Repairs_Traffic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Repairs</v>
      </c>
      <c r="H129" s="79" t="s">
        <v>575</v>
      </c>
      <c r="I129" s="99" t="str">
        <f>IFERROR(INDEX(Inp_Factors!$R$11:$R$50,MATCH($M129,Inp_Factors!$I$11:$I$50,0)),"NA")</f>
        <v>NA</v>
      </c>
      <c r="L129" s="79" t="s">
        <v>292</v>
      </c>
      <c r="M129" s="80" t="str">
        <f t="shared" si="46"/>
        <v>Lon_Repairs_London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Repairs</v>
      </c>
      <c r="H130" s="79" t="s">
        <v>576</v>
      </c>
      <c r="I130" s="99" t="str">
        <f>IFERROR(INDEX(Inp_Factors!$R$11:$R$50,MATCH($M130,Inp_Factors!$I$11:$I$50,0)),"NA")</f>
        <v>NA</v>
      </c>
      <c r="L130" s="79" t="s">
        <v>292</v>
      </c>
      <c r="M130" s="80" t="str">
        <f t="shared" si="46"/>
        <v>Lon_Repairs_London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Repairs</v>
      </c>
      <c r="H131" s="79" t="s">
        <v>572</v>
      </c>
      <c r="I131" s="99" t="str">
        <f>IFERROR(INDEX(Inp_Factors!$R$11:$R$50,MATCH($M131,Inp_Factors!$I$11:$I$50,0)),"NA")</f>
        <v>NA</v>
      </c>
      <c r="L131" s="79" t="s">
        <v>292</v>
      </c>
      <c r="M131" s="80" t="str">
        <f t="shared" si="46"/>
        <v>Lon_Repairs_Locksmiths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Repairs</v>
      </c>
      <c r="H132" s="79" t="s">
        <v>570</v>
      </c>
      <c r="I132" s="99" t="str">
        <f>IFERROR(INDEX(Inp_Factors!$R$11:$R$50,MATCH($M132,Inp_Factors!$I$11:$I$50,0)),"NA")</f>
        <v>NA</v>
      </c>
      <c r="L132" s="79" t="s">
        <v>292</v>
      </c>
      <c r="M132" s="80" t="str">
        <f t="shared" si="46"/>
        <v>Lon_Repairs_Repex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Repairs</v>
      </c>
      <c r="H133" s="79" t="s">
        <v>579</v>
      </c>
      <c r="I133" s="99" t="str">
        <f>IFERROR(INDEX(Inp_Factors!$R$11:$R$50,MATCH($M133,Inp_Factors!$I$11:$I$50,0)),"NA")</f>
        <v>NA</v>
      </c>
      <c r="L133" s="79" t="s">
        <v>292</v>
      </c>
      <c r="M133" s="80" t="str">
        <f t="shared" si="46"/>
        <v>Lon_Repairs_Facilities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Repairs</v>
      </c>
      <c r="H134" s="83" t="s">
        <v>448</v>
      </c>
      <c r="I134" s="99" t="str">
        <f>IFERROR(INDEX(Inp_Factors!$R$11:$R$50,MATCH($M134,Inp_Factors!$I$11:$I$50,0)),"NA")</f>
        <v>NA</v>
      </c>
      <c r="L134" s="79" t="s">
        <v>292</v>
      </c>
      <c r="M134" s="80" t="str">
        <f t="shared" si="46"/>
        <v>Lon_Repairs_[Other]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Repairs</v>
      </c>
      <c r="H135" s="83" t="s">
        <v>448</v>
      </c>
      <c r="I135" s="99" t="str">
        <f>IFERROR(INDEX(Inp_Factors!$R$11:$R$50,MATCH($M135,Inp_Factors!$I$11:$I$50,0)),"NA")</f>
        <v>NA</v>
      </c>
      <c r="L135" s="79" t="s">
        <v>292</v>
      </c>
      <c r="M135" s="80" t="str">
        <f t="shared" si="46"/>
        <v>Lon_Repairs_[Other]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Repairs</v>
      </c>
      <c r="H136" s="83" t="s">
        <v>448</v>
      </c>
      <c r="I136" s="99" t="str">
        <f>IFERROR(INDEX(Inp_Factors!$R$11:$R$50,MATCH($M136,Inp_Factors!$I$11:$I$50,0)),"NA")</f>
        <v>NA</v>
      </c>
      <c r="L136" s="79" t="s">
        <v>292</v>
      </c>
      <c r="M136" s="80" t="str">
        <f t="shared" si="46"/>
        <v>Lon_Repairs_[Other]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Repairs</v>
      </c>
      <c r="H137" s="83" t="s">
        <v>448</v>
      </c>
      <c r="I137" s="99" t="str">
        <f>IFERROR(INDEX(Inp_Factors!$R$11:$R$50,MATCH($M137,Inp_Factors!$I$11:$I$50,0)),"NA")</f>
        <v>NA</v>
      </c>
      <c r="L137" s="79" t="s">
        <v>292</v>
      </c>
      <c r="M137" s="80" t="str">
        <f t="shared" si="46"/>
        <v>Lon_Repairs_[Other]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Repairs</v>
      </c>
      <c r="H138" s="83" t="s">
        <v>448</v>
      </c>
      <c r="I138" s="99" t="str">
        <f>IFERROR(INDEX(Inp_Factors!$R$11:$R$50,MATCH($M138,Inp_Factors!$I$11:$I$50,0)),"NA")</f>
        <v>NA</v>
      </c>
      <c r="L138" s="79" t="s">
        <v>292</v>
      </c>
      <c r="M138" s="80" t="str">
        <f t="shared" si="46"/>
        <v>Lon_Repairs_[Other]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-2.4642930597512072</v>
      </c>
      <c r="Z140" s="80">
        <f t="shared" si="53"/>
        <v>-2.2182880340716413</v>
      </c>
      <c r="AA140" s="80">
        <f t="shared" si="53"/>
        <v>-2.0706760314315629</v>
      </c>
      <c r="AB140" s="80">
        <f t="shared" si="53"/>
        <v>-2.6946287437809819</v>
      </c>
      <c r="AC140" s="80">
        <f t="shared" si="53"/>
        <v>-3.1045585242675635</v>
      </c>
      <c r="AD140" s="80">
        <f t="shared" si="53"/>
        <v>-3.2853890959103325</v>
      </c>
      <c r="AE140" s="80">
        <f t="shared" si="53"/>
        <v>-2.4497478254149656</v>
      </c>
      <c r="AF140" s="80">
        <f t="shared" si="53"/>
        <v>-2.1251754942684999</v>
      </c>
      <c r="AG140" s="80">
        <f t="shared" si="53"/>
        <v>-2.6290337613142913</v>
      </c>
      <c r="AH140" s="80">
        <f t="shared" si="53"/>
        <v>-2.5022798352836313</v>
      </c>
      <c r="AI140" s="80">
        <f t="shared" si="53"/>
        <v>-2.4301124718621052</v>
      </c>
      <c r="AJ140" s="80">
        <f t="shared" si="53"/>
        <v>-2.306327720174647</v>
      </c>
      <c r="AK140" s="80">
        <f t="shared" si="53"/>
        <v>-2.2410412157998376</v>
      </c>
      <c r="AM140" s="80">
        <f>SUM(T140:X140)</f>
        <v>0</v>
      </c>
      <c r="AN140" s="80">
        <f>SUM(Y140:AF140)</f>
        <v>-20.412756808896756</v>
      </c>
      <c r="AO140" s="80">
        <f>SUM(AG140:AK140)</f>
        <v>-12.108795004434512</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15.94954617645115</v>
      </c>
      <c r="Z142" s="80">
        <f t="shared" si="54"/>
        <v>14.705219150795479</v>
      </c>
      <c r="AA142" s="80">
        <f t="shared" si="54"/>
        <v>14.583047316741901</v>
      </c>
      <c r="AB142" s="80">
        <f t="shared" si="54"/>
        <v>17.814223376253274</v>
      </c>
      <c r="AC142" s="80">
        <f t="shared" si="54"/>
        <v>18.527017754662776</v>
      </c>
      <c r="AD142" s="80">
        <f t="shared" si="54"/>
        <v>20.154074924673694</v>
      </c>
      <c r="AE142" s="80">
        <f t="shared" si="54"/>
        <v>20.49069303864577</v>
      </c>
      <c r="AF142" s="80">
        <f t="shared" si="54"/>
        <v>17.775837273753584</v>
      </c>
      <c r="AG142" s="80">
        <f t="shared" si="54"/>
        <v>16.191285904089334</v>
      </c>
      <c r="AH142" s="80">
        <f t="shared" si="54"/>
        <v>15.519254891738452</v>
      </c>
      <c r="AI142" s="80">
        <f t="shared" si="54"/>
        <v>15.335390462184364</v>
      </c>
      <c r="AJ142" s="80">
        <f t="shared" si="54"/>
        <v>15.260959820959343</v>
      </c>
      <c r="AK142" s="80">
        <f t="shared" si="54"/>
        <v>15.199201515119979</v>
      </c>
      <c r="AM142" s="80">
        <f>SUM(T142:X142)</f>
        <v>0</v>
      </c>
      <c r="AN142" s="80">
        <f>SUM(Y142:AF142)</f>
        <v>139.99965901197763</v>
      </c>
      <c r="AO142" s="80">
        <f>SUM(AG142:AK142)</f>
        <v>77.50609259409147</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0.97023909984877599</v>
      </c>
      <c r="Z144" s="80">
        <f t="shared" si="55"/>
        <v>0.98207281045555339</v>
      </c>
      <c r="AA144" s="80">
        <f t="shared" si="55"/>
        <v>0.98165101851373682</v>
      </c>
      <c r="AB144" s="80">
        <f t="shared" si="55"/>
        <v>0.98286830402203318</v>
      </c>
      <c r="AC144" s="80">
        <f t="shared" si="55"/>
        <v>0.98401076936275511</v>
      </c>
      <c r="AD144" s="80">
        <f t="shared" si="55"/>
        <v>0.99491469057716042</v>
      </c>
      <c r="AE144" s="80">
        <f t="shared" si="55"/>
        <v>0.99443720796070256</v>
      </c>
      <c r="AF144" s="80">
        <f t="shared" si="55"/>
        <v>0.99491469058090887</v>
      </c>
      <c r="AG144" s="80">
        <f t="shared" si="55"/>
        <v>0.99491469058137028</v>
      </c>
      <c r="AH144" s="80">
        <f t="shared" si="55"/>
        <v>0.99491469057898485</v>
      </c>
      <c r="AI144" s="80">
        <f t="shared" si="55"/>
        <v>0.9949146905722881</v>
      </c>
      <c r="AJ144" s="80">
        <f t="shared" si="55"/>
        <v>0.99491469060431892</v>
      </c>
      <c r="AK144" s="80">
        <f t="shared" si="55"/>
        <v>0.99491469060434401</v>
      </c>
    </row>
    <row r="145" spans="44:44" s="79" customFormat="1">
      <c r="AR145" s="29"/>
    </row>
  </sheetData>
  <mergeCells count="1">
    <mergeCell ref="AQ7:AS7"/>
  </mergeCells>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K18:K26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133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No</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Work Execution</v>
      </c>
      <c r="I11" s="80" t="str">
        <f>$A$1</f>
        <v>Statutory Independent Undertakings (SIU)</v>
      </c>
      <c r="J11" s="5" t="s">
        <v>403</v>
      </c>
      <c r="K11" s="5" t="s">
        <v>294</v>
      </c>
      <c r="L11" s="5" t="s">
        <v>292</v>
      </c>
      <c r="M11" s="80" t="str">
        <f>F11&amp;"_"&amp;I11&amp;"_"&amp;K11</f>
        <v>Opex_Statutory Independent Undertakings (SIU)_Gross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L11" s="79"/>
      <c r="AM11" s="80">
        <f>SUM(T11:X11)</f>
        <v>0</v>
      </c>
      <c r="AN11" s="80">
        <f>SUM(Y11:AF11)</f>
        <v>0</v>
      </c>
      <c r="AO11" s="80">
        <f>SUM(AG11:AK11)</f>
        <v>0</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Work Execution</v>
      </c>
      <c r="I12" s="80" t="str">
        <f>$A$1</f>
        <v>Statutory Independent Undertakings (SIU)</v>
      </c>
      <c r="J12" s="5" t="s">
        <v>403</v>
      </c>
      <c r="K12" s="5" t="s">
        <v>295</v>
      </c>
      <c r="L12" s="5" t="s">
        <v>292</v>
      </c>
      <c r="M12" s="80" t="str">
        <f>F12&amp;"_"&amp;I12&amp;"_"&amp;K12</f>
        <v>Opex_Statutory Independent Undertakings (SIU)_Net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L12" s="79"/>
      <c r="AM12" s="80">
        <f>SUM(T12:X12)</f>
        <v>0</v>
      </c>
      <c r="AN12" s="80">
        <f>SUM(Y12:AF12)</f>
        <v>0</v>
      </c>
      <c r="AO12" s="80">
        <f>SUM(AG12:AK12)</f>
        <v>0</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INDEX(Lists!M$34:M$89,MATCH(Cal_SIU!$I17,Lists!$P$34:$P$89,0),)</f>
        <v>Opex</v>
      </c>
      <c r="G17" s="80">
        <f>INDEX(Lists!N$34:N$89,MATCH(Cal_SIU!$I17,Lists!$P$34:$P$89,0),)</f>
        <v>0</v>
      </c>
      <c r="H17" s="80" t="str">
        <f>INDEX(Lists!O$34:O$89,MATCH(Cal_SIU!$I17,Lists!$P$34:$P$89,0),)</f>
        <v>Work Execution</v>
      </c>
      <c r="I17" s="80" t="str">
        <f>$A$1</f>
        <v>Statutory Independent Undertakings (SIU)</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INDEX(Lists!M$34:M$89,MATCH(Cal_SIU!$I18,Lists!$P$34:$P$89,0),)</f>
        <v>Opex</v>
      </c>
      <c r="G18" s="80">
        <f>INDEX(Lists!N$34:N$89,MATCH(Cal_SIU!$I18,Lists!$P$34:$P$89,0),)</f>
        <v>0</v>
      </c>
      <c r="H18" s="80" t="str">
        <f>INDEX(Lists!O$34:O$89,MATCH(Cal_SIU!$I18,Lists!$P$34:$P$89,0),)</f>
        <v>Work Execution</v>
      </c>
      <c r="I18" s="80" t="str">
        <f t="shared" ref="I18:I26" si="3">$A$1</f>
        <v>Statutory Independent Undertakings (SIU)</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INDEX(Lists!M$34:M$89,MATCH(Cal_SIU!$I19,Lists!$P$34:$P$89,0),)</f>
        <v>Opex</v>
      </c>
      <c r="G19" s="80">
        <f>INDEX(Lists!N$34:N$89,MATCH(Cal_SIU!$I19,Lists!$P$34:$P$89,0),)</f>
        <v>0</v>
      </c>
      <c r="H19" s="80" t="str">
        <f>INDEX(Lists!O$34:O$89,MATCH(Cal_SIU!$I19,Lists!$P$34:$P$89,0),)</f>
        <v>Work Execution</v>
      </c>
      <c r="I19" s="80" t="str">
        <f t="shared" si="3"/>
        <v>Statutory Independent Undertakings (SIU)</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INDEX(Lists!M$34:M$89,MATCH(Cal_SIU!$I20,Lists!$P$34:$P$89,0),)</f>
        <v>Opex</v>
      </c>
      <c r="G20" s="80">
        <f>INDEX(Lists!N$34:N$89,MATCH(Cal_SIU!$I20,Lists!$P$34:$P$89,0),)</f>
        <v>0</v>
      </c>
      <c r="H20" s="80" t="str">
        <f>INDEX(Lists!O$34:O$89,MATCH(Cal_SIU!$I20,Lists!$P$34:$P$89,0),)</f>
        <v>Work Execution</v>
      </c>
      <c r="I20" s="80" t="str">
        <f t="shared" si="3"/>
        <v>Statutory Independent Undertakings (SIU)</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INDEX(Lists!M$34:M$89,MATCH(Cal_SIU!$I21,Lists!$P$34:$P$89,0),)</f>
        <v>Opex</v>
      </c>
      <c r="G21" s="80">
        <f>INDEX(Lists!N$34:N$89,MATCH(Cal_SIU!$I21,Lists!$P$34:$P$89,0),)</f>
        <v>0</v>
      </c>
      <c r="H21" s="80" t="str">
        <f>INDEX(Lists!O$34:O$89,MATCH(Cal_SIU!$I21,Lists!$P$34:$P$89,0),)</f>
        <v>Work Execution</v>
      </c>
      <c r="I21" s="80" t="str">
        <f t="shared" si="3"/>
        <v>Statutory Independent Undertakings (SIU)</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INDEX(Lists!M$34:M$89,MATCH(Cal_SIU!$I22,Lists!$P$34:$P$89,0),)</f>
        <v>Opex</v>
      </c>
      <c r="G22" s="80">
        <f>INDEX(Lists!N$34:N$89,MATCH(Cal_SIU!$I22,Lists!$P$34:$P$89,0),)</f>
        <v>0</v>
      </c>
      <c r="H22" s="80" t="str">
        <f>INDEX(Lists!O$34:O$89,MATCH(Cal_SIU!$I22,Lists!$P$34:$P$89,0),)</f>
        <v>Work Execution</v>
      </c>
      <c r="I22" s="80" t="str">
        <f t="shared" si="3"/>
        <v>Statutory Independent Undertakings (SIU)</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INDEX(Lists!M$34:M$89,MATCH(Cal_SIU!$I23,Lists!$P$34:$P$89,0),)</f>
        <v>Opex</v>
      </c>
      <c r="G23" s="80">
        <f>INDEX(Lists!N$34:N$89,MATCH(Cal_SIU!$I23,Lists!$P$34:$P$89,0),)</f>
        <v>0</v>
      </c>
      <c r="H23" s="80" t="str">
        <f>INDEX(Lists!O$34:O$89,MATCH(Cal_SIU!$I23,Lists!$P$34:$P$89,0),)</f>
        <v>Work Execution</v>
      </c>
      <c r="I23" s="80" t="str">
        <f t="shared" si="3"/>
        <v>Statutory Independent Undertakings (SIU)</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INDEX(Lists!M$34:M$89,MATCH(Cal_SIU!$I24,Lists!$P$34:$P$89,0),)</f>
        <v>Opex</v>
      </c>
      <c r="G24" s="80">
        <f>INDEX(Lists!N$34:N$89,MATCH(Cal_SIU!$I24,Lists!$P$34:$P$89,0),)</f>
        <v>0</v>
      </c>
      <c r="H24" s="80" t="str">
        <f>INDEX(Lists!O$34:O$89,MATCH(Cal_SIU!$I24,Lists!$P$34:$P$89,0),)</f>
        <v>Work Execution</v>
      </c>
      <c r="I24" s="80" t="str">
        <f t="shared" si="3"/>
        <v>Statutory Independent Undertakings (SIU)</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INDEX(Lists!M$34:M$89,MATCH(Cal_SIU!$I25,Lists!$P$34:$P$89,0),)</f>
        <v>Opex</v>
      </c>
      <c r="G25" s="80">
        <f>INDEX(Lists!N$34:N$89,MATCH(Cal_SIU!$I25,Lists!$P$34:$P$89,0),)</f>
        <v>0</v>
      </c>
      <c r="H25" s="80" t="str">
        <f>INDEX(Lists!O$34:O$89,MATCH(Cal_SIU!$I25,Lists!$P$34:$P$89,0),)</f>
        <v>Work Execution</v>
      </c>
      <c r="I25" s="80" t="str">
        <f t="shared" si="3"/>
        <v>Statutory Independent Undertakings (SIU)</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INDEX(Lists!M$34:M$89,MATCH(Cal_SIU!$I26,Lists!$P$34:$P$89,0),)</f>
        <v>Opex</v>
      </c>
      <c r="G26" s="80">
        <f>INDEX(Lists!N$34:N$89,MATCH(Cal_SIU!$I26,Lists!$P$34:$P$89,0),)</f>
        <v>0</v>
      </c>
      <c r="H26" s="80" t="str">
        <f>INDEX(Lists!O$34:O$89,MATCH(Cal_SIU!$I26,Lists!$P$34:$P$89,0),)</f>
        <v>Work Execution</v>
      </c>
      <c r="I26" s="80" t="str">
        <f t="shared" si="3"/>
        <v>Statutory Independent Undertakings (SIU)</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0</v>
      </c>
      <c r="Z29" s="80">
        <f t="shared" si="4"/>
        <v>0</v>
      </c>
      <c r="AA29" s="80">
        <f t="shared" si="4"/>
        <v>0</v>
      </c>
      <c r="AB29" s="80">
        <f t="shared" si="4"/>
        <v>0</v>
      </c>
      <c r="AC29" s="80">
        <f t="shared" si="4"/>
        <v>0</v>
      </c>
      <c r="AD29" s="80">
        <f t="shared" si="4"/>
        <v>0</v>
      </c>
      <c r="AE29" s="80">
        <f t="shared" si="4"/>
        <v>0</v>
      </c>
      <c r="AF29" s="80">
        <f t="shared" si="4"/>
        <v>0</v>
      </c>
      <c r="AG29" s="80">
        <f t="shared" si="4"/>
        <v>0</v>
      </c>
      <c r="AH29" s="80">
        <f t="shared" si="4"/>
        <v>0</v>
      </c>
      <c r="AI29" s="80">
        <f t="shared" si="4"/>
        <v>0</v>
      </c>
      <c r="AJ29" s="80">
        <f t="shared" si="4"/>
        <v>0</v>
      </c>
      <c r="AK29" s="80">
        <f t="shared" si="4"/>
        <v>0</v>
      </c>
      <c r="AL29" s="79"/>
      <c r="AM29" s="80">
        <f>SUM(T29:X29)</f>
        <v>0</v>
      </c>
      <c r="AN29" s="80">
        <f>SUM(Y29:AF29)</f>
        <v>0</v>
      </c>
      <c r="AO29" s="80">
        <f>SUM(AG29:AK29)</f>
        <v>0</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INDEX(Lists!M$34:M$89,MATCH(Cal_SIU!$I35,Lists!$P$34:$P$89,0),)</f>
        <v>Opex</v>
      </c>
      <c r="G35" s="80">
        <f>INDEX(Lists!N$34:N$89,MATCH(Cal_SIU!$I35,Lists!$P$34:$P$89,0),)</f>
        <v>0</v>
      </c>
      <c r="H35" s="80" t="str">
        <f>INDEX(Lists!O$34:O$89,MATCH(Cal_SIU!$I35,Lists!$P$34:$P$89,0),)</f>
        <v>Work Execution</v>
      </c>
      <c r="I35" s="80" t="str">
        <f t="shared" ref="I35:I44" si="5">$A$1</f>
        <v>Statutory Independent Undertakings (SIU)</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INDEX(Lists!M$34:M$89,MATCH(Cal_SIU!$I36,Lists!$P$34:$P$89,0),)</f>
        <v>Opex</v>
      </c>
      <c r="G36" s="80">
        <f>INDEX(Lists!N$34:N$89,MATCH(Cal_SIU!$I36,Lists!$P$34:$P$89,0),)</f>
        <v>0</v>
      </c>
      <c r="H36" s="80" t="str">
        <f>INDEX(Lists!O$34:O$89,MATCH(Cal_SIU!$I36,Lists!$P$34:$P$89,0),)</f>
        <v>Work Execution</v>
      </c>
      <c r="I36" s="80" t="str">
        <f t="shared" si="5"/>
        <v>Statutory Independent Undertakings (SIU)</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INDEX(Lists!M$34:M$89,MATCH(Cal_SIU!$I37,Lists!$P$34:$P$89,0),)</f>
        <v>Opex</v>
      </c>
      <c r="G37" s="80">
        <f>INDEX(Lists!N$34:N$89,MATCH(Cal_SIU!$I37,Lists!$P$34:$P$89,0),)</f>
        <v>0</v>
      </c>
      <c r="H37" s="80" t="str">
        <f>INDEX(Lists!O$34:O$89,MATCH(Cal_SIU!$I37,Lists!$P$34:$P$89,0),)</f>
        <v>Work Execution</v>
      </c>
      <c r="I37" s="80" t="str">
        <f t="shared" si="5"/>
        <v>Statutory Independent Undertakings (SIU)</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INDEX(Lists!M$34:M$89,MATCH(Cal_SIU!$I38,Lists!$P$34:$P$89,0),)</f>
        <v>Opex</v>
      </c>
      <c r="G38" s="80">
        <f>INDEX(Lists!N$34:N$89,MATCH(Cal_SIU!$I38,Lists!$P$34:$P$89,0),)</f>
        <v>0</v>
      </c>
      <c r="H38" s="80" t="str">
        <f>INDEX(Lists!O$34:O$89,MATCH(Cal_SIU!$I38,Lists!$P$34:$P$89,0),)</f>
        <v>Work Execution</v>
      </c>
      <c r="I38" s="80" t="str">
        <f t="shared" si="5"/>
        <v>Statutory Independent Undertakings (SIU)</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INDEX(Lists!M$34:M$89,MATCH(Cal_SIU!$I39,Lists!$P$34:$P$89,0),)</f>
        <v>Opex</v>
      </c>
      <c r="G39" s="80">
        <f>INDEX(Lists!N$34:N$89,MATCH(Cal_SIU!$I39,Lists!$P$34:$P$89,0),)</f>
        <v>0</v>
      </c>
      <c r="H39" s="80" t="str">
        <f>INDEX(Lists!O$34:O$89,MATCH(Cal_SIU!$I39,Lists!$P$34:$P$89,0),)</f>
        <v>Work Execution</v>
      </c>
      <c r="I39" s="80" t="str">
        <f t="shared" si="5"/>
        <v>Statutory Independent Undertakings (SIU)</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INDEX(Lists!M$34:M$89,MATCH(Cal_SIU!$I40,Lists!$P$34:$P$89,0),)</f>
        <v>Opex</v>
      </c>
      <c r="G40" s="80">
        <f>INDEX(Lists!N$34:N$89,MATCH(Cal_SIU!$I40,Lists!$P$34:$P$89,0),)</f>
        <v>0</v>
      </c>
      <c r="H40" s="80" t="str">
        <f>INDEX(Lists!O$34:O$89,MATCH(Cal_SIU!$I40,Lists!$P$34:$P$89,0),)</f>
        <v>Work Execution</v>
      </c>
      <c r="I40" s="80" t="str">
        <f t="shared" si="5"/>
        <v>Statutory Independent Undertakings (SIU)</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INDEX(Lists!M$34:M$89,MATCH(Cal_SIU!$I41,Lists!$P$34:$P$89,0),)</f>
        <v>Opex</v>
      </c>
      <c r="G41" s="80">
        <f>INDEX(Lists!N$34:N$89,MATCH(Cal_SIU!$I41,Lists!$P$34:$P$89,0),)</f>
        <v>0</v>
      </c>
      <c r="H41" s="80" t="str">
        <f>INDEX(Lists!O$34:O$89,MATCH(Cal_SIU!$I41,Lists!$P$34:$P$89,0),)</f>
        <v>Work Execution</v>
      </c>
      <c r="I41" s="80" t="str">
        <f t="shared" si="5"/>
        <v>Statutory Independent Undertakings (SIU)</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INDEX(Lists!M$34:M$89,MATCH(Cal_SIU!$I42,Lists!$P$34:$P$89,0),)</f>
        <v>Opex</v>
      </c>
      <c r="G42" s="80">
        <f>INDEX(Lists!N$34:N$89,MATCH(Cal_SIU!$I42,Lists!$P$34:$P$89,0),)</f>
        <v>0</v>
      </c>
      <c r="H42" s="80" t="str">
        <f>INDEX(Lists!O$34:O$89,MATCH(Cal_SIU!$I42,Lists!$P$34:$P$89,0),)</f>
        <v>Work Execution</v>
      </c>
      <c r="I42" s="80" t="str">
        <f t="shared" si="5"/>
        <v>Statutory Independent Undertakings (SIU)</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INDEX(Lists!M$34:M$89,MATCH(Cal_SIU!$I43,Lists!$P$34:$P$89,0),)</f>
        <v>Opex</v>
      </c>
      <c r="G43" s="80">
        <f>INDEX(Lists!N$34:N$89,MATCH(Cal_SIU!$I43,Lists!$P$34:$P$89,0),)</f>
        <v>0</v>
      </c>
      <c r="H43" s="80" t="str">
        <f>INDEX(Lists!O$34:O$89,MATCH(Cal_SIU!$I43,Lists!$P$34:$P$89,0),)</f>
        <v>Work Execution</v>
      </c>
      <c r="I43" s="80" t="str">
        <f t="shared" si="5"/>
        <v>Statutory Independent Undertakings (SIU)</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INDEX(Lists!M$34:M$89,MATCH(Cal_SIU!$I44,Lists!$P$34:$P$89,0),)</f>
        <v>Opex</v>
      </c>
      <c r="G44" s="80">
        <f>INDEX(Lists!N$34:N$89,MATCH(Cal_SIU!$I44,Lists!$P$34:$P$89,0),)</f>
        <v>0</v>
      </c>
      <c r="H44" s="80" t="str">
        <f>INDEX(Lists!O$34:O$89,MATCH(Cal_SIU!$I44,Lists!$P$34:$P$89,0),)</f>
        <v>Work Execution</v>
      </c>
      <c r="I44" s="80" t="str">
        <f t="shared" si="5"/>
        <v>Statutory Independent Undertakings (SIU)</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_xlfn.IFNA(INDEX(Cal_Reclassifications!I$9:I$229,MATCH(Cal_SIU!$M50,Cal_Reclassifications!$M$9:$M$229,0),0),"")</f>
        <v/>
      </c>
      <c r="F50" s="80" t="str">
        <f>INDEX(Lists!M$34:M$89,MATCH(Cal_SIU!$I50,Lists!$P$34:$P$89,0),)</f>
        <v>Opex</v>
      </c>
      <c r="G50" s="80">
        <f>INDEX(Lists!N$34:N$89,MATCH(Cal_SIU!$I50,Lists!$P$34:$P$89,0),)</f>
        <v>0</v>
      </c>
      <c r="H50" s="80" t="str">
        <f>INDEX(Lists!O$34:O$89,MATCH(Cal_SIU!$I50,Lists!$P$34:$P$89,0),)</f>
        <v>Work Execution</v>
      </c>
      <c r="I50" s="80" t="str">
        <f t="shared" ref="I50:I59" si="9">$A$1</f>
        <v>Statutory Independent Undertakings (SIU)</v>
      </c>
      <c r="J50" s="80" t="str">
        <f>_xlfn.IFNA(INDEX(Cal_Reclassifications!J$9:J$229,MATCH(Cal_SIU!$M50,Cal_Reclassifications!$M$9:$M$229,0),0),"")</f>
        <v/>
      </c>
      <c r="K50" s="79"/>
      <c r="L50" s="79" t="s">
        <v>292</v>
      </c>
      <c r="M50" s="80" t="str">
        <f t="shared" ref="M50:M59" si="10">I50&amp;"_"&amp;D50</f>
        <v>Statutory Independent Undertakings (SIU)_1</v>
      </c>
      <c r="N50" s="79"/>
      <c r="O50" s="79"/>
      <c r="P50" s="79"/>
      <c r="Q50" s="79"/>
      <c r="R50" s="79"/>
      <c r="S50" s="79"/>
      <c r="T50" s="80" t="str">
        <f>_xlfn.IFNA(INDEX(Cal_Reclassifications!$T$9:$AK$229,MATCH(Cal_SIU!$M50,Cal_Reclassifications!$M$9:$M$229,0),MATCH(Cal_SIU!T$8,Cal_Reclassifications!$T$7:$AK$7,0)),"")</f>
        <v/>
      </c>
      <c r="U50" s="80" t="str">
        <f>_xlfn.IFNA(INDEX(Cal_Reclassifications!$T$9:$AK$229,MATCH(Cal_SIU!$M50,Cal_Reclassifications!$M$9:$M$229,0),MATCH(Cal_SIU!U$8,Cal_Reclassifications!$T$7:$AK$7,0)),"")</f>
        <v/>
      </c>
      <c r="V50" s="80" t="str">
        <f>_xlfn.IFNA(INDEX(Cal_Reclassifications!$T$9:$AK$229,MATCH(Cal_SIU!$M50,Cal_Reclassifications!$M$9:$M$229,0),MATCH(Cal_SIU!V$8,Cal_Reclassifications!$T$7:$AK$7,0)),"")</f>
        <v/>
      </c>
      <c r="W50" s="80" t="str">
        <f>_xlfn.IFNA(INDEX(Cal_Reclassifications!$T$9:$AK$229,MATCH(Cal_SIU!$M50,Cal_Reclassifications!$M$9:$M$229,0),MATCH(Cal_SIU!W$8,Cal_Reclassifications!$T$7:$AK$7,0)),"")</f>
        <v/>
      </c>
      <c r="X50" s="80" t="str">
        <f>_xlfn.IFNA(INDEX(Cal_Reclassifications!$T$9:$AK$229,MATCH(Cal_SIU!$M50,Cal_Reclassifications!$M$9:$M$229,0),MATCH(Cal_SIU!X$8,Cal_Reclassifications!$T$7:$AK$7,0)),"")</f>
        <v/>
      </c>
      <c r="Y50" s="80" t="str">
        <f>_xlfn.IFNA(INDEX(Cal_Reclassifications!$T$9:$AK$229,MATCH(Cal_SIU!$M50,Cal_Reclassifications!$M$9:$M$229,0),MATCH(Cal_SIU!Y$8,Cal_Reclassifications!$T$7:$AK$7,0)),"")</f>
        <v/>
      </c>
      <c r="Z50" s="80" t="str">
        <f>_xlfn.IFNA(INDEX(Cal_Reclassifications!$T$9:$AK$229,MATCH(Cal_SIU!$M50,Cal_Reclassifications!$M$9:$M$229,0),MATCH(Cal_SIU!Z$8,Cal_Reclassifications!$T$7:$AK$7,0)),"")</f>
        <v/>
      </c>
      <c r="AA50" s="80" t="str">
        <f>_xlfn.IFNA(INDEX(Cal_Reclassifications!$T$9:$AK$229,MATCH(Cal_SIU!$M50,Cal_Reclassifications!$M$9:$M$229,0),MATCH(Cal_SIU!AA$8,Cal_Reclassifications!$T$7:$AK$7,0)),"")</f>
        <v/>
      </c>
      <c r="AB50" s="80" t="str">
        <f>_xlfn.IFNA(INDEX(Cal_Reclassifications!$T$9:$AK$229,MATCH(Cal_SIU!$M50,Cal_Reclassifications!$M$9:$M$229,0),MATCH(Cal_SIU!AB$8,Cal_Reclassifications!$T$7:$AK$7,0)),"")</f>
        <v/>
      </c>
      <c r="AC50" s="80" t="str">
        <f>_xlfn.IFNA(INDEX(Cal_Reclassifications!$T$9:$AK$229,MATCH(Cal_SIU!$M50,Cal_Reclassifications!$M$9:$M$229,0),MATCH(Cal_SIU!AC$8,Cal_Reclassifications!$T$7:$AK$7,0)),"")</f>
        <v/>
      </c>
      <c r="AD50" s="80" t="str">
        <f>_xlfn.IFNA(INDEX(Cal_Reclassifications!$T$9:$AK$229,MATCH(Cal_SIU!$M50,Cal_Reclassifications!$M$9:$M$229,0),MATCH(Cal_SIU!AD$8,Cal_Reclassifications!$T$7:$AK$7,0)),"")</f>
        <v/>
      </c>
      <c r="AE50" s="80" t="str">
        <f>_xlfn.IFNA(INDEX(Cal_Reclassifications!$T$9:$AK$229,MATCH(Cal_SIU!$M50,Cal_Reclassifications!$M$9:$M$229,0),MATCH(Cal_SIU!AE$8,Cal_Reclassifications!$T$7:$AK$7,0)),"")</f>
        <v/>
      </c>
      <c r="AF50" s="80" t="str">
        <f>_xlfn.IFNA(INDEX(Cal_Reclassifications!$T$9:$AK$229,MATCH(Cal_SIU!$M50,Cal_Reclassifications!$M$9:$M$229,0),MATCH(Cal_SIU!AF$8,Cal_Reclassifications!$T$7:$AK$7,0)),"")</f>
        <v/>
      </c>
      <c r="AG50" s="80" t="str">
        <f>_xlfn.IFNA(INDEX(Cal_Reclassifications!$T$9:$AK$229,MATCH(Cal_SIU!$M50,Cal_Reclassifications!$M$9:$M$229,0),MATCH(Cal_SIU!AG$8,Cal_Reclassifications!$T$7:$AK$7,0)),"")</f>
        <v/>
      </c>
      <c r="AH50" s="80" t="str">
        <f>_xlfn.IFNA(INDEX(Cal_Reclassifications!$T$9:$AK$229,MATCH(Cal_SIU!$M50,Cal_Reclassifications!$M$9:$M$229,0),MATCH(Cal_SIU!AH$8,Cal_Reclassifications!$T$7:$AK$7,0)),"")</f>
        <v/>
      </c>
      <c r="AI50" s="80" t="str">
        <f>_xlfn.IFNA(INDEX(Cal_Reclassifications!$T$9:$AK$229,MATCH(Cal_SIU!$M50,Cal_Reclassifications!$M$9:$M$229,0),MATCH(Cal_SIU!AI$8,Cal_Reclassifications!$T$7:$AK$7,0)),"")</f>
        <v/>
      </c>
      <c r="AJ50" s="80" t="str">
        <f>_xlfn.IFNA(INDEX(Cal_Reclassifications!$T$9:$AK$229,MATCH(Cal_SIU!$M50,Cal_Reclassifications!$M$9:$M$229,0),MATCH(Cal_SIU!AJ$8,Cal_Reclassifications!$T$7:$AK$7,0)),"")</f>
        <v/>
      </c>
      <c r="AK50" s="80" t="str">
        <f>_xlfn.IFNA(INDEX(Cal_Reclassifications!$T$9:$AK$229,MATCH(Cal_SIU!$M50,Cal_Reclassifications!$M$9:$M$229,0),MATCH(Cal_SIU!AK$8,Cal_Reclassifications!$T$7:$AK$7,0)),"")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_xlfn.IFNA(INDEX(Cal_Reclassifications!I$9:I$229,MATCH(Cal_SIU!$M51,Cal_Reclassifications!$M$9:$M$229,0),0),"")</f>
        <v/>
      </c>
      <c r="F51" s="80" t="str">
        <f>INDEX(Lists!M$34:M$89,MATCH(Cal_SIU!$I51,Lists!$P$34:$P$89,0),)</f>
        <v>Opex</v>
      </c>
      <c r="G51" s="80">
        <f>INDEX(Lists!N$34:N$89,MATCH(Cal_SIU!$I51,Lists!$P$34:$P$89,0),)</f>
        <v>0</v>
      </c>
      <c r="H51" s="80" t="str">
        <f>INDEX(Lists!O$34:O$89,MATCH(Cal_SIU!$I51,Lists!$P$34:$P$89,0),)</f>
        <v>Work Execution</v>
      </c>
      <c r="I51" s="80" t="str">
        <f t="shared" si="9"/>
        <v>Statutory Independent Undertakings (SIU)</v>
      </c>
      <c r="J51" s="80" t="str">
        <f>_xlfn.IFNA(INDEX(Cal_Reclassifications!J$9:J$229,MATCH(Cal_SIU!$M51,Cal_Reclassifications!$M$9:$M$229,0),0),"")</f>
        <v/>
      </c>
      <c r="K51" s="79"/>
      <c r="L51" s="79" t="s">
        <v>292</v>
      </c>
      <c r="M51" s="80" t="str">
        <f t="shared" si="10"/>
        <v>Statutory Independent Undertakings (SIU)_2</v>
      </c>
      <c r="N51" s="79"/>
      <c r="O51" s="79"/>
      <c r="P51" s="79"/>
      <c r="Q51" s="79"/>
      <c r="R51" s="79"/>
      <c r="S51" s="79"/>
      <c r="T51" s="80" t="str">
        <f>_xlfn.IFNA(INDEX(Cal_Reclassifications!$T$9:$AK$229,MATCH(Cal_SIU!$M51,Cal_Reclassifications!$M$9:$M$229,0),MATCH(Cal_SIU!T$8,Cal_Reclassifications!$T$7:$AK$7,0)),"")</f>
        <v/>
      </c>
      <c r="U51" s="80" t="str">
        <f>_xlfn.IFNA(INDEX(Cal_Reclassifications!$T$9:$AK$229,MATCH(Cal_SIU!$M51,Cal_Reclassifications!$M$9:$M$229,0),MATCH(Cal_SIU!U$8,Cal_Reclassifications!$T$7:$AK$7,0)),"")</f>
        <v/>
      </c>
      <c r="V51" s="80" t="str">
        <f>_xlfn.IFNA(INDEX(Cal_Reclassifications!$T$9:$AK$229,MATCH(Cal_SIU!$M51,Cal_Reclassifications!$M$9:$M$229,0),MATCH(Cal_SIU!V$8,Cal_Reclassifications!$T$7:$AK$7,0)),"")</f>
        <v/>
      </c>
      <c r="W51" s="80" t="str">
        <f>_xlfn.IFNA(INDEX(Cal_Reclassifications!$T$9:$AK$229,MATCH(Cal_SIU!$M51,Cal_Reclassifications!$M$9:$M$229,0),MATCH(Cal_SIU!W$8,Cal_Reclassifications!$T$7:$AK$7,0)),"")</f>
        <v/>
      </c>
      <c r="X51" s="80" t="str">
        <f>_xlfn.IFNA(INDEX(Cal_Reclassifications!$T$9:$AK$229,MATCH(Cal_SIU!$M51,Cal_Reclassifications!$M$9:$M$229,0),MATCH(Cal_SIU!X$8,Cal_Reclassifications!$T$7:$AK$7,0)),"")</f>
        <v/>
      </c>
      <c r="Y51" s="80" t="str">
        <f>_xlfn.IFNA(INDEX(Cal_Reclassifications!$T$9:$AK$229,MATCH(Cal_SIU!$M51,Cal_Reclassifications!$M$9:$M$229,0),MATCH(Cal_SIU!Y$8,Cal_Reclassifications!$T$7:$AK$7,0)),"")</f>
        <v/>
      </c>
      <c r="Z51" s="80" t="str">
        <f>_xlfn.IFNA(INDEX(Cal_Reclassifications!$T$9:$AK$229,MATCH(Cal_SIU!$M51,Cal_Reclassifications!$M$9:$M$229,0),MATCH(Cal_SIU!Z$8,Cal_Reclassifications!$T$7:$AK$7,0)),"")</f>
        <v/>
      </c>
      <c r="AA51" s="80" t="str">
        <f>_xlfn.IFNA(INDEX(Cal_Reclassifications!$T$9:$AK$229,MATCH(Cal_SIU!$M51,Cal_Reclassifications!$M$9:$M$229,0),MATCH(Cal_SIU!AA$8,Cal_Reclassifications!$T$7:$AK$7,0)),"")</f>
        <v/>
      </c>
      <c r="AB51" s="80" t="str">
        <f>_xlfn.IFNA(INDEX(Cal_Reclassifications!$T$9:$AK$229,MATCH(Cal_SIU!$M51,Cal_Reclassifications!$M$9:$M$229,0),MATCH(Cal_SIU!AB$8,Cal_Reclassifications!$T$7:$AK$7,0)),"")</f>
        <v/>
      </c>
      <c r="AC51" s="80" t="str">
        <f>_xlfn.IFNA(INDEX(Cal_Reclassifications!$T$9:$AK$229,MATCH(Cal_SIU!$M51,Cal_Reclassifications!$M$9:$M$229,0),MATCH(Cal_SIU!AC$8,Cal_Reclassifications!$T$7:$AK$7,0)),"")</f>
        <v/>
      </c>
      <c r="AD51" s="80" t="str">
        <f>_xlfn.IFNA(INDEX(Cal_Reclassifications!$T$9:$AK$229,MATCH(Cal_SIU!$M51,Cal_Reclassifications!$M$9:$M$229,0),MATCH(Cal_SIU!AD$8,Cal_Reclassifications!$T$7:$AK$7,0)),"")</f>
        <v/>
      </c>
      <c r="AE51" s="80" t="str">
        <f>_xlfn.IFNA(INDEX(Cal_Reclassifications!$T$9:$AK$229,MATCH(Cal_SIU!$M51,Cal_Reclassifications!$M$9:$M$229,0),MATCH(Cal_SIU!AE$8,Cal_Reclassifications!$T$7:$AK$7,0)),"")</f>
        <v/>
      </c>
      <c r="AF51" s="80" t="str">
        <f>_xlfn.IFNA(INDEX(Cal_Reclassifications!$T$9:$AK$229,MATCH(Cal_SIU!$M51,Cal_Reclassifications!$M$9:$M$229,0),MATCH(Cal_SIU!AF$8,Cal_Reclassifications!$T$7:$AK$7,0)),"")</f>
        <v/>
      </c>
      <c r="AG51" s="80" t="str">
        <f>_xlfn.IFNA(INDEX(Cal_Reclassifications!$T$9:$AK$229,MATCH(Cal_SIU!$M51,Cal_Reclassifications!$M$9:$M$229,0),MATCH(Cal_SIU!AG$8,Cal_Reclassifications!$T$7:$AK$7,0)),"")</f>
        <v/>
      </c>
      <c r="AH51" s="80" t="str">
        <f>_xlfn.IFNA(INDEX(Cal_Reclassifications!$T$9:$AK$229,MATCH(Cal_SIU!$M51,Cal_Reclassifications!$M$9:$M$229,0),MATCH(Cal_SIU!AH$8,Cal_Reclassifications!$T$7:$AK$7,0)),"")</f>
        <v/>
      </c>
      <c r="AI51" s="80" t="str">
        <f>_xlfn.IFNA(INDEX(Cal_Reclassifications!$T$9:$AK$229,MATCH(Cal_SIU!$M51,Cal_Reclassifications!$M$9:$M$229,0),MATCH(Cal_SIU!AI$8,Cal_Reclassifications!$T$7:$AK$7,0)),"")</f>
        <v/>
      </c>
      <c r="AJ51" s="80" t="str">
        <f>_xlfn.IFNA(INDEX(Cal_Reclassifications!$T$9:$AK$229,MATCH(Cal_SIU!$M51,Cal_Reclassifications!$M$9:$M$229,0),MATCH(Cal_SIU!AJ$8,Cal_Reclassifications!$T$7:$AK$7,0)),"")</f>
        <v/>
      </c>
      <c r="AK51" s="80" t="str">
        <f>_xlfn.IFNA(INDEX(Cal_Reclassifications!$T$9:$AK$229,MATCH(Cal_SIU!$M51,Cal_Reclassifications!$M$9:$M$229,0),MATCH(Cal_SIU!AK$8,Cal_Reclassifications!$T$7:$AK$7,0)),"")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_xlfn.IFNA(INDEX(Cal_Reclassifications!I$9:I$229,MATCH(Cal_SIU!$M52,Cal_Reclassifications!$M$9:$M$229,0),0),"")</f>
        <v/>
      </c>
      <c r="F52" s="80" t="str">
        <f>INDEX(Lists!M$34:M$89,MATCH(Cal_SIU!$I52,Lists!$P$34:$P$89,0),)</f>
        <v>Opex</v>
      </c>
      <c r="G52" s="80">
        <f>INDEX(Lists!N$34:N$89,MATCH(Cal_SIU!$I52,Lists!$P$34:$P$89,0),)</f>
        <v>0</v>
      </c>
      <c r="H52" s="80" t="str">
        <f>INDEX(Lists!O$34:O$89,MATCH(Cal_SIU!$I52,Lists!$P$34:$P$89,0),)</f>
        <v>Work Execution</v>
      </c>
      <c r="I52" s="80" t="str">
        <f t="shared" si="9"/>
        <v>Statutory Independent Undertakings (SIU)</v>
      </c>
      <c r="J52" s="80" t="str">
        <f>_xlfn.IFNA(INDEX(Cal_Reclassifications!J$9:J$229,MATCH(Cal_SIU!$M52,Cal_Reclassifications!$M$9:$M$229,0),0),"")</f>
        <v/>
      </c>
      <c r="K52" s="79"/>
      <c r="L52" s="79" t="s">
        <v>292</v>
      </c>
      <c r="M52" s="80" t="str">
        <f t="shared" si="10"/>
        <v>Statutory Independent Undertakings (SIU)_3</v>
      </c>
      <c r="N52" s="79"/>
      <c r="O52" s="79"/>
      <c r="P52" s="79"/>
      <c r="Q52" s="79"/>
      <c r="R52" s="79"/>
      <c r="S52" s="79"/>
      <c r="T52" s="80" t="str">
        <f>_xlfn.IFNA(INDEX(Cal_Reclassifications!$T$9:$AK$229,MATCH(Cal_SIU!$M52,Cal_Reclassifications!$M$9:$M$229,0),MATCH(Cal_SIU!T$8,Cal_Reclassifications!$T$7:$AK$7,0)),"")</f>
        <v/>
      </c>
      <c r="U52" s="80" t="str">
        <f>_xlfn.IFNA(INDEX(Cal_Reclassifications!$T$9:$AK$229,MATCH(Cal_SIU!$M52,Cal_Reclassifications!$M$9:$M$229,0),MATCH(Cal_SIU!U$8,Cal_Reclassifications!$T$7:$AK$7,0)),"")</f>
        <v/>
      </c>
      <c r="V52" s="80" t="str">
        <f>_xlfn.IFNA(INDEX(Cal_Reclassifications!$T$9:$AK$229,MATCH(Cal_SIU!$M52,Cal_Reclassifications!$M$9:$M$229,0),MATCH(Cal_SIU!V$8,Cal_Reclassifications!$T$7:$AK$7,0)),"")</f>
        <v/>
      </c>
      <c r="W52" s="80" t="str">
        <f>_xlfn.IFNA(INDEX(Cal_Reclassifications!$T$9:$AK$229,MATCH(Cal_SIU!$M52,Cal_Reclassifications!$M$9:$M$229,0),MATCH(Cal_SIU!W$8,Cal_Reclassifications!$T$7:$AK$7,0)),"")</f>
        <v/>
      </c>
      <c r="X52" s="80" t="str">
        <f>_xlfn.IFNA(INDEX(Cal_Reclassifications!$T$9:$AK$229,MATCH(Cal_SIU!$M52,Cal_Reclassifications!$M$9:$M$229,0),MATCH(Cal_SIU!X$8,Cal_Reclassifications!$T$7:$AK$7,0)),"")</f>
        <v/>
      </c>
      <c r="Y52" s="80" t="str">
        <f>_xlfn.IFNA(INDEX(Cal_Reclassifications!$T$9:$AK$229,MATCH(Cal_SIU!$M52,Cal_Reclassifications!$M$9:$M$229,0),MATCH(Cal_SIU!Y$8,Cal_Reclassifications!$T$7:$AK$7,0)),"")</f>
        <v/>
      </c>
      <c r="Z52" s="80" t="str">
        <f>_xlfn.IFNA(INDEX(Cal_Reclassifications!$T$9:$AK$229,MATCH(Cal_SIU!$M52,Cal_Reclassifications!$M$9:$M$229,0),MATCH(Cal_SIU!Z$8,Cal_Reclassifications!$T$7:$AK$7,0)),"")</f>
        <v/>
      </c>
      <c r="AA52" s="80" t="str">
        <f>_xlfn.IFNA(INDEX(Cal_Reclassifications!$T$9:$AK$229,MATCH(Cal_SIU!$M52,Cal_Reclassifications!$M$9:$M$229,0),MATCH(Cal_SIU!AA$8,Cal_Reclassifications!$T$7:$AK$7,0)),"")</f>
        <v/>
      </c>
      <c r="AB52" s="80" t="str">
        <f>_xlfn.IFNA(INDEX(Cal_Reclassifications!$T$9:$AK$229,MATCH(Cal_SIU!$M52,Cal_Reclassifications!$M$9:$M$229,0),MATCH(Cal_SIU!AB$8,Cal_Reclassifications!$T$7:$AK$7,0)),"")</f>
        <v/>
      </c>
      <c r="AC52" s="80" t="str">
        <f>_xlfn.IFNA(INDEX(Cal_Reclassifications!$T$9:$AK$229,MATCH(Cal_SIU!$M52,Cal_Reclassifications!$M$9:$M$229,0),MATCH(Cal_SIU!AC$8,Cal_Reclassifications!$T$7:$AK$7,0)),"")</f>
        <v/>
      </c>
      <c r="AD52" s="80" t="str">
        <f>_xlfn.IFNA(INDEX(Cal_Reclassifications!$T$9:$AK$229,MATCH(Cal_SIU!$M52,Cal_Reclassifications!$M$9:$M$229,0),MATCH(Cal_SIU!AD$8,Cal_Reclassifications!$T$7:$AK$7,0)),"")</f>
        <v/>
      </c>
      <c r="AE52" s="80" t="str">
        <f>_xlfn.IFNA(INDEX(Cal_Reclassifications!$T$9:$AK$229,MATCH(Cal_SIU!$M52,Cal_Reclassifications!$M$9:$M$229,0),MATCH(Cal_SIU!AE$8,Cal_Reclassifications!$T$7:$AK$7,0)),"")</f>
        <v/>
      </c>
      <c r="AF52" s="80" t="str">
        <f>_xlfn.IFNA(INDEX(Cal_Reclassifications!$T$9:$AK$229,MATCH(Cal_SIU!$M52,Cal_Reclassifications!$M$9:$M$229,0),MATCH(Cal_SIU!AF$8,Cal_Reclassifications!$T$7:$AK$7,0)),"")</f>
        <v/>
      </c>
      <c r="AG52" s="80" t="str">
        <f>_xlfn.IFNA(INDEX(Cal_Reclassifications!$T$9:$AK$229,MATCH(Cal_SIU!$M52,Cal_Reclassifications!$M$9:$M$229,0),MATCH(Cal_SIU!AG$8,Cal_Reclassifications!$T$7:$AK$7,0)),"")</f>
        <v/>
      </c>
      <c r="AH52" s="80" t="str">
        <f>_xlfn.IFNA(INDEX(Cal_Reclassifications!$T$9:$AK$229,MATCH(Cal_SIU!$M52,Cal_Reclassifications!$M$9:$M$229,0),MATCH(Cal_SIU!AH$8,Cal_Reclassifications!$T$7:$AK$7,0)),"")</f>
        <v/>
      </c>
      <c r="AI52" s="80" t="str">
        <f>_xlfn.IFNA(INDEX(Cal_Reclassifications!$T$9:$AK$229,MATCH(Cal_SIU!$M52,Cal_Reclassifications!$M$9:$M$229,0),MATCH(Cal_SIU!AI$8,Cal_Reclassifications!$T$7:$AK$7,0)),"")</f>
        <v/>
      </c>
      <c r="AJ52" s="80" t="str">
        <f>_xlfn.IFNA(INDEX(Cal_Reclassifications!$T$9:$AK$229,MATCH(Cal_SIU!$M52,Cal_Reclassifications!$M$9:$M$229,0),MATCH(Cal_SIU!AJ$8,Cal_Reclassifications!$T$7:$AK$7,0)),"")</f>
        <v/>
      </c>
      <c r="AK52" s="80" t="str">
        <f>_xlfn.IFNA(INDEX(Cal_Reclassifications!$T$9:$AK$229,MATCH(Cal_SIU!$M52,Cal_Reclassifications!$M$9:$M$229,0),MATCH(Cal_SIU!AK$8,Cal_Reclassifications!$T$7:$AK$7,0)),"")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_xlfn.IFNA(INDEX(Cal_Reclassifications!I$9:I$229,MATCH(Cal_SIU!$M53,Cal_Reclassifications!$M$9:$M$229,0),0),"")</f>
        <v/>
      </c>
      <c r="F53" s="80" t="str">
        <f>INDEX(Lists!M$34:M$89,MATCH(Cal_SIU!$I53,Lists!$P$34:$P$89,0),)</f>
        <v>Opex</v>
      </c>
      <c r="G53" s="80">
        <f>INDEX(Lists!N$34:N$89,MATCH(Cal_SIU!$I53,Lists!$P$34:$P$89,0),)</f>
        <v>0</v>
      </c>
      <c r="H53" s="80" t="str">
        <f>INDEX(Lists!O$34:O$89,MATCH(Cal_SIU!$I53,Lists!$P$34:$P$89,0),)</f>
        <v>Work Execution</v>
      </c>
      <c r="I53" s="80" t="str">
        <f t="shared" si="9"/>
        <v>Statutory Independent Undertakings (SIU)</v>
      </c>
      <c r="J53" s="80" t="str">
        <f>_xlfn.IFNA(INDEX(Cal_Reclassifications!J$9:J$229,MATCH(Cal_SIU!$M53,Cal_Reclassifications!$M$9:$M$229,0),0),"")</f>
        <v/>
      </c>
      <c r="K53" s="79"/>
      <c r="L53" s="79" t="s">
        <v>292</v>
      </c>
      <c r="M53" s="80" t="str">
        <f t="shared" si="10"/>
        <v>Statutory Independent Undertakings (SIU)_4</v>
      </c>
      <c r="N53" s="79"/>
      <c r="O53" s="79"/>
      <c r="P53" s="79"/>
      <c r="Q53" s="79"/>
      <c r="R53" s="79"/>
      <c r="S53" s="79"/>
      <c r="T53" s="80" t="str">
        <f>_xlfn.IFNA(INDEX(Cal_Reclassifications!$T$9:$AK$229,MATCH(Cal_SIU!$M53,Cal_Reclassifications!$M$9:$M$229,0),MATCH(Cal_SIU!T$8,Cal_Reclassifications!$T$7:$AK$7,0)),"")</f>
        <v/>
      </c>
      <c r="U53" s="80" t="str">
        <f>_xlfn.IFNA(INDEX(Cal_Reclassifications!$T$9:$AK$229,MATCH(Cal_SIU!$M53,Cal_Reclassifications!$M$9:$M$229,0),MATCH(Cal_SIU!U$8,Cal_Reclassifications!$T$7:$AK$7,0)),"")</f>
        <v/>
      </c>
      <c r="V53" s="80" t="str">
        <f>_xlfn.IFNA(INDEX(Cal_Reclassifications!$T$9:$AK$229,MATCH(Cal_SIU!$M53,Cal_Reclassifications!$M$9:$M$229,0),MATCH(Cal_SIU!V$8,Cal_Reclassifications!$T$7:$AK$7,0)),"")</f>
        <v/>
      </c>
      <c r="W53" s="80" t="str">
        <f>_xlfn.IFNA(INDEX(Cal_Reclassifications!$T$9:$AK$229,MATCH(Cal_SIU!$M53,Cal_Reclassifications!$M$9:$M$229,0),MATCH(Cal_SIU!W$8,Cal_Reclassifications!$T$7:$AK$7,0)),"")</f>
        <v/>
      </c>
      <c r="X53" s="80" t="str">
        <f>_xlfn.IFNA(INDEX(Cal_Reclassifications!$T$9:$AK$229,MATCH(Cal_SIU!$M53,Cal_Reclassifications!$M$9:$M$229,0),MATCH(Cal_SIU!X$8,Cal_Reclassifications!$T$7:$AK$7,0)),"")</f>
        <v/>
      </c>
      <c r="Y53" s="80" t="str">
        <f>_xlfn.IFNA(INDEX(Cal_Reclassifications!$T$9:$AK$229,MATCH(Cal_SIU!$M53,Cal_Reclassifications!$M$9:$M$229,0),MATCH(Cal_SIU!Y$8,Cal_Reclassifications!$T$7:$AK$7,0)),"")</f>
        <v/>
      </c>
      <c r="Z53" s="80" t="str">
        <f>_xlfn.IFNA(INDEX(Cal_Reclassifications!$T$9:$AK$229,MATCH(Cal_SIU!$M53,Cal_Reclassifications!$M$9:$M$229,0),MATCH(Cal_SIU!Z$8,Cal_Reclassifications!$T$7:$AK$7,0)),"")</f>
        <v/>
      </c>
      <c r="AA53" s="80" t="str">
        <f>_xlfn.IFNA(INDEX(Cal_Reclassifications!$T$9:$AK$229,MATCH(Cal_SIU!$M53,Cal_Reclassifications!$M$9:$M$229,0),MATCH(Cal_SIU!AA$8,Cal_Reclassifications!$T$7:$AK$7,0)),"")</f>
        <v/>
      </c>
      <c r="AB53" s="80" t="str">
        <f>_xlfn.IFNA(INDEX(Cal_Reclassifications!$T$9:$AK$229,MATCH(Cal_SIU!$M53,Cal_Reclassifications!$M$9:$M$229,0),MATCH(Cal_SIU!AB$8,Cal_Reclassifications!$T$7:$AK$7,0)),"")</f>
        <v/>
      </c>
      <c r="AC53" s="80" t="str">
        <f>_xlfn.IFNA(INDEX(Cal_Reclassifications!$T$9:$AK$229,MATCH(Cal_SIU!$M53,Cal_Reclassifications!$M$9:$M$229,0),MATCH(Cal_SIU!AC$8,Cal_Reclassifications!$T$7:$AK$7,0)),"")</f>
        <v/>
      </c>
      <c r="AD53" s="80" t="str">
        <f>_xlfn.IFNA(INDEX(Cal_Reclassifications!$T$9:$AK$229,MATCH(Cal_SIU!$M53,Cal_Reclassifications!$M$9:$M$229,0),MATCH(Cal_SIU!AD$8,Cal_Reclassifications!$T$7:$AK$7,0)),"")</f>
        <v/>
      </c>
      <c r="AE53" s="80" t="str">
        <f>_xlfn.IFNA(INDEX(Cal_Reclassifications!$T$9:$AK$229,MATCH(Cal_SIU!$M53,Cal_Reclassifications!$M$9:$M$229,0),MATCH(Cal_SIU!AE$8,Cal_Reclassifications!$T$7:$AK$7,0)),"")</f>
        <v/>
      </c>
      <c r="AF53" s="80" t="str">
        <f>_xlfn.IFNA(INDEX(Cal_Reclassifications!$T$9:$AK$229,MATCH(Cal_SIU!$M53,Cal_Reclassifications!$M$9:$M$229,0),MATCH(Cal_SIU!AF$8,Cal_Reclassifications!$T$7:$AK$7,0)),"")</f>
        <v/>
      </c>
      <c r="AG53" s="80" t="str">
        <f>_xlfn.IFNA(INDEX(Cal_Reclassifications!$T$9:$AK$229,MATCH(Cal_SIU!$M53,Cal_Reclassifications!$M$9:$M$229,0),MATCH(Cal_SIU!AG$8,Cal_Reclassifications!$T$7:$AK$7,0)),"")</f>
        <v/>
      </c>
      <c r="AH53" s="80" t="str">
        <f>_xlfn.IFNA(INDEX(Cal_Reclassifications!$T$9:$AK$229,MATCH(Cal_SIU!$M53,Cal_Reclassifications!$M$9:$M$229,0),MATCH(Cal_SIU!AH$8,Cal_Reclassifications!$T$7:$AK$7,0)),"")</f>
        <v/>
      </c>
      <c r="AI53" s="80" t="str">
        <f>_xlfn.IFNA(INDEX(Cal_Reclassifications!$T$9:$AK$229,MATCH(Cal_SIU!$M53,Cal_Reclassifications!$M$9:$M$229,0),MATCH(Cal_SIU!AI$8,Cal_Reclassifications!$T$7:$AK$7,0)),"")</f>
        <v/>
      </c>
      <c r="AJ53" s="80" t="str">
        <f>_xlfn.IFNA(INDEX(Cal_Reclassifications!$T$9:$AK$229,MATCH(Cal_SIU!$M53,Cal_Reclassifications!$M$9:$M$229,0),MATCH(Cal_SIU!AJ$8,Cal_Reclassifications!$T$7:$AK$7,0)),"")</f>
        <v/>
      </c>
      <c r="AK53" s="80" t="str">
        <f>_xlfn.IFNA(INDEX(Cal_Reclassifications!$T$9:$AK$229,MATCH(Cal_SIU!$M53,Cal_Reclassifications!$M$9:$M$229,0),MATCH(Cal_SIU!AK$8,Cal_Reclassifications!$T$7:$AK$7,0)),"")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_xlfn.IFNA(INDEX(Cal_Reclassifications!I$9:I$229,MATCH(Cal_SIU!$M54,Cal_Reclassifications!$M$9:$M$229,0),0),"")</f>
        <v/>
      </c>
      <c r="F54" s="80" t="str">
        <f>INDEX(Lists!M$34:M$89,MATCH(Cal_SIU!$I54,Lists!$P$34:$P$89,0),)</f>
        <v>Opex</v>
      </c>
      <c r="G54" s="80">
        <f>INDEX(Lists!N$34:N$89,MATCH(Cal_SIU!$I54,Lists!$P$34:$P$89,0),)</f>
        <v>0</v>
      </c>
      <c r="H54" s="80" t="str">
        <f>INDEX(Lists!O$34:O$89,MATCH(Cal_SIU!$I54,Lists!$P$34:$P$89,0),)</f>
        <v>Work Execution</v>
      </c>
      <c r="I54" s="80" t="str">
        <f t="shared" si="9"/>
        <v>Statutory Independent Undertakings (SIU)</v>
      </c>
      <c r="J54" s="80" t="str">
        <f>_xlfn.IFNA(INDEX(Cal_Reclassifications!J$9:J$229,MATCH(Cal_SIU!$M54,Cal_Reclassifications!$M$9:$M$229,0),0),"")</f>
        <v/>
      </c>
      <c r="K54" s="79"/>
      <c r="L54" s="79" t="s">
        <v>292</v>
      </c>
      <c r="M54" s="80" t="str">
        <f t="shared" si="10"/>
        <v>Statutory Independent Undertakings (SIU)_5</v>
      </c>
      <c r="N54" s="79"/>
      <c r="O54" s="79"/>
      <c r="P54" s="79"/>
      <c r="Q54" s="79"/>
      <c r="R54" s="79"/>
      <c r="S54" s="79"/>
      <c r="T54" s="80" t="str">
        <f>_xlfn.IFNA(INDEX(Cal_Reclassifications!$T$9:$AK$229,MATCH(Cal_SIU!$M54,Cal_Reclassifications!$M$9:$M$229,0),MATCH(Cal_SIU!T$8,Cal_Reclassifications!$T$7:$AK$7,0)),"")</f>
        <v/>
      </c>
      <c r="U54" s="80" t="str">
        <f>_xlfn.IFNA(INDEX(Cal_Reclassifications!$T$9:$AK$229,MATCH(Cal_SIU!$M54,Cal_Reclassifications!$M$9:$M$229,0),MATCH(Cal_SIU!U$8,Cal_Reclassifications!$T$7:$AK$7,0)),"")</f>
        <v/>
      </c>
      <c r="V54" s="80" t="str">
        <f>_xlfn.IFNA(INDEX(Cal_Reclassifications!$T$9:$AK$229,MATCH(Cal_SIU!$M54,Cal_Reclassifications!$M$9:$M$229,0),MATCH(Cal_SIU!V$8,Cal_Reclassifications!$T$7:$AK$7,0)),"")</f>
        <v/>
      </c>
      <c r="W54" s="80" t="str">
        <f>_xlfn.IFNA(INDEX(Cal_Reclassifications!$T$9:$AK$229,MATCH(Cal_SIU!$M54,Cal_Reclassifications!$M$9:$M$229,0),MATCH(Cal_SIU!W$8,Cal_Reclassifications!$T$7:$AK$7,0)),"")</f>
        <v/>
      </c>
      <c r="X54" s="80" t="str">
        <f>_xlfn.IFNA(INDEX(Cal_Reclassifications!$T$9:$AK$229,MATCH(Cal_SIU!$M54,Cal_Reclassifications!$M$9:$M$229,0),MATCH(Cal_SIU!X$8,Cal_Reclassifications!$T$7:$AK$7,0)),"")</f>
        <v/>
      </c>
      <c r="Y54" s="80" t="str">
        <f>_xlfn.IFNA(INDEX(Cal_Reclassifications!$T$9:$AK$229,MATCH(Cal_SIU!$M54,Cal_Reclassifications!$M$9:$M$229,0),MATCH(Cal_SIU!Y$8,Cal_Reclassifications!$T$7:$AK$7,0)),"")</f>
        <v/>
      </c>
      <c r="Z54" s="80" t="str">
        <f>_xlfn.IFNA(INDEX(Cal_Reclassifications!$T$9:$AK$229,MATCH(Cal_SIU!$M54,Cal_Reclassifications!$M$9:$M$229,0),MATCH(Cal_SIU!Z$8,Cal_Reclassifications!$T$7:$AK$7,0)),"")</f>
        <v/>
      </c>
      <c r="AA54" s="80" t="str">
        <f>_xlfn.IFNA(INDEX(Cal_Reclassifications!$T$9:$AK$229,MATCH(Cal_SIU!$M54,Cal_Reclassifications!$M$9:$M$229,0),MATCH(Cal_SIU!AA$8,Cal_Reclassifications!$T$7:$AK$7,0)),"")</f>
        <v/>
      </c>
      <c r="AB54" s="80" t="str">
        <f>_xlfn.IFNA(INDEX(Cal_Reclassifications!$T$9:$AK$229,MATCH(Cal_SIU!$M54,Cal_Reclassifications!$M$9:$M$229,0),MATCH(Cal_SIU!AB$8,Cal_Reclassifications!$T$7:$AK$7,0)),"")</f>
        <v/>
      </c>
      <c r="AC54" s="80" t="str">
        <f>_xlfn.IFNA(INDEX(Cal_Reclassifications!$T$9:$AK$229,MATCH(Cal_SIU!$M54,Cal_Reclassifications!$M$9:$M$229,0),MATCH(Cal_SIU!AC$8,Cal_Reclassifications!$T$7:$AK$7,0)),"")</f>
        <v/>
      </c>
      <c r="AD54" s="80" t="str">
        <f>_xlfn.IFNA(INDEX(Cal_Reclassifications!$T$9:$AK$229,MATCH(Cal_SIU!$M54,Cal_Reclassifications!$M$9:$M$229,0),MATCH(Cal_SIU!AD$8,Cal_Reclassifications!$T$7:$AK$7,0)),"")</f>
        <v/>
      </c>
      <c r="AE54" s="80" t="str">
        <f>_xlfn.IFNA(INDEX(Cal_Reclassifications!$T$9:$AK$229,MATCH(Cal_SIU!$M54,Cal_Reclassifications!$M$9:$M$229,0),MATCH(Cal_SIU!AE$8,Cal_Reclassifications!$T$7:$AK$7,0)),"")</f>
        <v/>
      </c>
      <c r="AF54" s="80" t="str">
        <f>_xlfn.IFNA(INDEX(Cal_Reclassifications!$T$9:$AK$229,MATCH(Cal_SIU!$M54,Cal_Reclassifications!$M$9:$M$229,0),MATCH(Cal_SIU!AF$8,Cal_Reclassifications!$T$7:$AK$7,0)),"")</f>
        <v/>
      </c>
      <c r="AG54" s="80" t="str">
        <f>_xlfn.IFNA(INDEX(Cal_Reclassifications!$T$9:$AK$229,MATCH(Cal_SIU!$M54,Cal_Reclassifications!$M$9:$M$229,0),MATCH(Cal_SIU!AG$8,Cal_Reclassifications!$T$7:$AK$7,0)),"")</f>
        <v/>
      </c>
      <c r="AH54" s="80" t="str">
        <f>_xlfn.IFNA(INDEX(Cal_Reclassifications!$T$9:$AK$229,MATCH(Cal_SIU!$M54,Cal_Reclassifications!$M$9:$M$229,0),MATCH(Cal_SIU!AH$8,Cal_Reclassifications!$T$7:$AK$7,0)),"")</f>
        <v/>
      </c>
      <c r="AI54" s="80" t="str">
        <f>_xlfn.IFNA(INDEX(Cal_Reclassifications!$T$9:$AK$229,MATCH(Cal_SIU!$M54,Cal_Reclassifications!$M$9:$M$229,0),MATCH(Cal_SIU!AI$8,Cal_Reclassifications!$T$7:$AK$7,0)),"")</f>
        <v/>
      </c>
      <c r="AJ54" s="80" t="str">
        <f>_xlfn.IFNA(INDEX(Cal_Reclassifications!$T$9:$AK$229,MATCH(Cal_SIU!$M54,Cal_Reclassifications!$M$9:$M$229,0),MATCH(Cal_SIU!AJ$8,Cal_Reclassifications!$T$7:$AK$7,0)),"")</f>
        <v/>
      </c>
      <c r="AK54" s="80" t="str">
        <f>_xlfn.IFNA(INDEX(Cal_Reclassifications!$T$9:$AK$229,MATCH(Cal_SIU!$M54,Cal_Reclassifications!$M$9:$M$229,0),MATCH(Cal_SIU!AK$8,Cal_Reclassifications!$T$7:$AK$7,0)),"")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_xlfn.IFNA(INDEX(Cal_Reclassifications!I$9:I$229,MATCH(Cal_SIU!$M55,Cal_Reclassifications!$M$9:$M$229,0),0),"")</f>
        <v/>
      </c>
      <c r="F55" s="80" t="str">
        <f>INDEX(Lists!M$34:M$89,MATCH(Cal_SIU!$I55,Lists!$P$34:$P$89,0),)</f>
        <v>Opex</v>
      </c>
      <c r="G55" s="80">
        <f>INDEX(Lists!N$34:N$89,MATCH(Cal_SIU!$I55,Lists!$P$34:$P$89,0),)</f>
        <v>0</v>
      </c>
      <c r="H55" s="80" t="str">
        <f>INDEX(Lists!O$34:O$89,MATCH(Cal_SIU!$I55,Lists!$P$34:$P$89,0),)</f>
        <v>Work Execution</v>
      </c>
      <c r="I55" s="80" t="str">
        <f t="shared" si="9"/>
        <v>Statutory Independent Undertakings (SIU)</v>
      </c>
      <c r="J55" s="80" t="str">
        <f>_xlfn.IFNA(INDEX(Cal_Reclassifications!J$9:J$229,MATCH(Cal_SIU!$M55,Cal_Reclassifications!$M$9:$M$229,0),0),"")</f>
        <v/>
      </c>
      <c r="K55" s="79"/>
      <c r="L55" s="79" t="s">
        <v>292</v>
      </c>
      <c r="M55" s="80" t="str">
        <f t="shared" si="10"/>
        <v>Statutory Independent Undertakings (SIU)_6</v>
      </c>
      <c r="N55" s="79"/>
      <c r="O55" s="79"/>
      <c r="P55" s="79"/>
      <c r="Q55" s="79"/>
      <c r="R55" s="79"/>
      <c r="S55" s="79"/>
      <c r="T55" s="80" t="str">
        <f>_xlfn.IFNA(INDEX(Cal_Reclassifications!$T$9:$AK$229,MATCH(Cal_SIU!$M55,Cal_Reclassifications!$M$9:$M$229,0),MATCH(Cal_SIU!T$8,Cal_Reclassifications!$T$7:$AK$7,0)),"")</f>
        <v/>
      </c>
      <c r="U55" s="80" t="str">
        <f>_xlfn.IFNA(INDEX(Cal_Reclassifications!$T$9:$AK$229,MATCH(Cal_SIU!$M55,Cal_Reclassifications!$M$9:$M$229,0),MATCH(Cal_SIU!U$8,Cal_Reclassifications!$T$7:$AK$7,0)),"")</f>
        <v/>
      </c>
      <c r="V55" s="80" t="str">
        <f>_xlfn.IFNA(INDEX(Cal_Reclassifications!$T$9:$AK$229,MATCH(Cal_SIU!$M55,Cal_Reclassifications!$M$9:$M$229,0),MATCH(Cal_SIU!V$8,Cal_Reclassifications!$T$7:$AK$7,0)),"")</f>
        <v/>
      </c>
      <c r="W55" s="80" t="str">
        <f>_xlfn.IFNA(INDEX(Cal_Reclassifications!$T$9:$AK$229,MATCH(Cal_SIU!$M55,Cal_Reclassifications!$M$9:$M$229,0),MATCH(Cal_SIU!W$8,Cal_Reclassifications!$T$7:$AK$7,0)),"")</f>
        <v/>
      </c>
      <c r="X55" s="80" t="str">
        <f>_xlfn.IFNA(INDEX(Cal_Reclassifications!$T$9:$AK$229,MATCH(Cal_SIU!$M55,Cal_Reclassifications!$M$9:$M$229,0),MATCH(Cal_SIU!X$8,Cal_Reclassifications!$T$7:$AK$7,0)),"")</f>
        <v/>
      </c>
      <c r="Y55" s="80" t="str">
        <f>_xlfn.IFNA(INDEX(Cal_Reclassifications!$T$9:$AK$229,MATCH(Cal_SIU!$M55,Cal_Reclassifications!$M$9:$M$229,0),MATCH(Cal_SIU!Y$8,Cal_Reclassifications!$T$7:$AK$7,0)),"")</f>
        <v/>
      </c>
      <c r="Z55" s="80" t="str">
        <f>_xlfn.IFNA(INDEX(Cal_Reclassifications!$T$9:$AK$229,MATCH(Cal_SIU!$M55,Cal_Reclassifications!$M$9:$M$229,0),MATCH(Cal_SIU!Z$8,Cal_Reclassifications!$T$7:$AK$7,0)),"")</f>
        <v/>
      </c>
      <c r="AA55" s="80" t="str">
        <f>_xlfn.IFNA(INDEX(Cal_Reclassifications!$T$9:$AK$229,MATCH(Cal_SIU!$M55,Cal_Reclassifications!$M$9:$M$229,0),MATCH(Cal_SIU!AA$8,Cal_Reclassifications!$T$7:$AK$7,0)),"")</f>
        <v/>
      </c>
      <c r="AB55" s="80" t="str">
        <f>_xlfn.IFNA(INDEX(Cal_Reclassifications!$T$9:$AK$229,MATCH(Cal_SIU!$M55,Cal_Reclassifications!$M$9:$M$229,0),MATCH(Cal_SIU!AB$8,Cal_Reclassifications!$T$7:$AK$7,0)),"")</f>
        <v/>
      </c>
      <c r="AC55" s="80" t="str">
        <f>_xlfn.IFNA(INDEX(Cal_Reclassifications!$T$9:$AK$229,MATCH(Cal_SIU!$M55,Cal_Reclassifications!$M$9:$M$229,0),MATCH(Cal_SIU!AC$8,Cal_Reclassifications!$T$7:$AK$7,0)),"")</f>
        <v/>
      </c>
      <c r="AD55" s="80" t="str">
        <f>_xlfn.IFNA(INDEX(Cal_Reclassifications!$T$9:$AK$229,MATCH(Cal_SIU!$M55,Cal_Reclassifications!$M$9:$M$229,0),MATCH(Cal_SIU!AD$8,Cal_Reclassifications!$T$7:$AK$7,0)),"")</f>
        <v/>
      </c>
      <c r="AE55" s="80" t="str">
        <f>_xlfn.IFNA(INDEX(Cal_Reclassifications!$T$9:$AK$229,MATCH(Cal_SIU!$M55,Cal_Reclassifications!$M$9:$M$229,0),MATCH(Cal_SIU!AE$8,Cal_Reclassifications!$T$7:$AK$7,0)),"")</f>
        <v/>
      </c>
      <c r="AF55" s="80" t="str">
        <f>_xlfn.IFNA(INDEX(Cal_Reclassifications!$T$9:$AK$229,MATCH(Cal_SIU!$M55,Cal_Reclassifications!$M$9:$M$229,0),MATCH(Cal_SIU!AF$8,Cal_Reclassifications!$T$7:$AK$7,0)),"")</f>
        <v/>
      </c>
      <c r="AG55" s="80" t="str">
        <f>_xlfn.IFNA(INDEX(Cal_Reclassifications!$T$9:$AK$229,MATCH(Cal_SIU!$M55,Cal_Reclassifications!$M$9:$M$229,0),MATCH(Cal_SIU!AG$8,Cal_Reclassifications!$T$7:$AK$7,0)),"")</f>
        <v/>
      </c>
      <c r="AH55" s="80" t="str">
        <f>_xlfn.IFNA(INDEX(Cal_Reclassifications!$T$9:$AK$229,MATCH(Cal_SIU!$M55,Cal_Reclassifications!$M$9:$M$229,0),MATCH(Cal_SIU!AH$8,Cal_Reclassifications!$T$7:$AK$7,0)),"")</f>
        <v/>
      </c>
      <c r="AI55" s="80" t="str">
        <f>_xlfn.IFNA(INDEX(Cal_Reclassifications!$T$9:$AK$229,MATCH(Cal_SIU!$M55,Cal_Reclassifications!$M$9:$M$229,0),MATCH(Cal_SIU!AI$8,Cal_Reclassifications!$T$7:$AK$7,0)),"")</f>
        <v/>
      </c>
      <c r="AJ55" s="80" t="str">
        <f>_xlfn.IFNA(INDEX(Cal_Reclassifications!$T$9:$AK$229,MATCH(Cal_SIU!$M55,Cal_Reclassifications!$M$9:$M$229,0),MATCH(Cal_SIU!AJ$8,Cal_Reclassifications!$T$7:$AK$7,0)),"")</f>
        <v/>
      </c>
      <c r="AK55" s="80" t="str">
        <f>_xlfn.IFNA(INDEX(Cal_Reclassifications!$T$9:$AK$229,MATCH(Cal_SIU!$M55,Cal_Reclassifications!$M$9:$M$229,0),MATCH(Cal_SIU!AK$8,Cal_Reclassifications!$T$7:$AK$7,0)),"")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_xlfn.IFNA(INDEX(Cal_Reclassifications!I$9:I$229,MATCH(Cal_SIU!$M56,Cal_Reclassifications!$M$9:$M$229,0),0),"")</f>
        <v/>
      </c>
      <c r="F56" s="80" t="str">
        <f>INDEX(Lists!M$34:M$89,MATCH(Cal_SIU!$I56,Lists!$P$34:$P$89,0),)</f>
        <v>Opex</v>
      </c>
      <c r="G56" s="80">
        <f>INDEX(Lists!N$34:N$89,MATCH(Cal_SIU!$I56,Lists!$P$34:$P$89,0),)</f>
        <v>0</v>
      </c>
      <c r="H56" s="80" t="str">
        <f>INDEX(Lists!O$34:O$89,MATCH(Cal_SIU!$I56,Lists!$P$34:$P$89,0),)</f>
        <v>Work Execution</v>
      </c>
      <c r="I56" s="80" t="str">
        <f t="shared" si="9"/>
        <v>Statutory Independent Undertakings (SIU)</v>
      </c>
      <c r="J56" s="80" t="str">
        <f>_xlfn.IFNA(INDEX(Cal_Reclassifications!J$9:J$229,MATCH(Cal_SIU!$M56,Cal_Reclassifications!$M$9:$M$229,0),0),"")</f>
        <v/>
      </c>
      <c r="K56" s="79"/>
      <c r="L56" s="79" t="s">
        <v>292</v>
      </c>
      <c r="M56" s="80" t="str">
        <f t="shared" si="10"/>
        <v>Statutory Independent Undertakings (SIU)_7</v>
      </c>
      <c r="N56" s="79"/>
      <c r="O56" s="79"/>
      <c r="P56" s="79"/>
      <c r="Q56" s="79"/>
      <c r="R56" s="79"/>
      <c r="S56" s="79"/>
      <c r="T56" s="80" t="str">
        <f>_xlfn.IFNA(INDEX(Cal_Reclassifications!$T$9:$AK$229,MATCH(Cal_SIU!$M56,Cal_Reclassifications!$M$9:$M$229,0),MATCH(Cal_SIU!T$8,Cal_Reclassifications!$T$7:$AK$7,0)),"")</f>
        <v/>
      </c>
      <c r="U56" s="80" t="str">
        <f>_xlfn.IFNA(INDEX(Cal_Reclassifications!$T$9:$AK$229,MATCH(Cal_SIU!$M56,Cal_Reclassifications!$M$9:$M$229,0),MATCH(Cal_SIU!U$8,Cal_Reclassifications!$T$7:$AK$7,0)),"")</f>
        <v/>
      </c>
      <c r="V56" s="80" t="str">
        <f>_xlfn.IFNA(INDEX(Cal_Reclassifications!$T$9:$AK$229,MATCH(Cal_SIU!$M56,Cal_Reclassifications!$M$9:$M$229,0),MATCH(Cal_SIU!V$8,Cal_Reclassifications!$T$7:$AK$7,0)),"")</f>
        <v/>
      </c>
      <c r="W56" s="80" t="str">
        <f>_xlfn.IFNA(INDEX(Cal_Reclassifications!$T$9:$AK$229,MATCH(Cal_SIU!$M56,Cal_Reclassifications!$M$9:$M$229,0),MATCH(Cal_SIU!W$8,Cal_Reclassifications!$T$7:$AK$7,0)),"")</f>
        <v/>
      </c>
      <c r="X56" s="80" t="str">
        <f>_xlfn.IFNA(INDEX(Cal_Reclassifications!$T$9:$AK$229,MATCH(Cal_SIU!$M56,Cal_Reclassifications!$M$9:$M$229,0),MATCH(Cal_SIU!X$8,Cal_Reclassifications!$T$7:$AK$7,0)),"")</f>
        <v/>
      </c>
      <c r="Y56" s="80" t="str">
        <f>_xlfn.IFNA(INDEX(Cal_Reclassifications!$T$9:$AK$229,MATCH(Cal_SIU!$M56,Cal_Reclassifications!$M$9:$M$229,0),MATCH(Cal_SIU!Y$8,Cal_Reclassifications!$T$7:$AK$7,0)),"")</f>
        <v/>
      </c>
      <c r="Z56" s="80" t="str">
        <f>_xlfn.IFNA(INDEX(Cal_Reclassifications!$T$9:$AK$229,MATCH(Cal_SIU!$M56,Cal_Reclassifications!$M$9:$M$229,0),MATCH(Cal_SIU!Z$8,Cal_Reclassifications!$T$7:$AK$7,0)),"")</f>
        <v/>
      </c>
      <c r="AA56" s="80" t="str">
        <f>_xlfn.IFNA(INDEX(Cal_Reclassifications!$T$9:$AK$229,MATCH(Cal_SIU!$M56,Cal_Reclassifications!$M$9:$M$229,0),MATCH(Cal_SIU!AA$8,Cal_Reclassifications!$T$7:$AK$7,0)),"")</f>
        <v/>
      </c>
      <c r="AB56" s="80" t="str">
        <f>_xlfn.IFNA(INDEX(Cal_Reclassifications!$T$9:$AK$229,MATCH(Cal_SIU!$M56,Cal_Reclassifications!$M$9:$M$229,0),MATCH(Cal_SIU!AB$8,Cal_Reclassifications!$T$7:$AK$7,0)),"")</f>
        <v/>
      </c>
      <c r="AC56" s="80" t="str">
        <f>_xlfn.IFNA(INDEX(Cal_Reclassifications!$T$9:$AK$229,MATCH(Cal_SIU!$M56,Cal_Reclassifications!$M$9:$M$229,0),MATCH(Cal_SIU!AC$8,Cal_Reclassifications!$T$7:$AK$7,0)),"")</f>
        <v/>
      </c>
      <c r="AD56" s="80" t="str">
        <f>_xlfn.IFNA(INDEX(Cal_Reclassifications!$T$9:$AK$229,MATCH(Cal_SIU!$M56,Cal_Reclassifications!$M$9:$M$229,0),MATCH(Cal_SIU!AD$8,Cal_Reclassifications!$T$7:$AK$7,0)),"")</f>
        <v/>
      </c>
      <c r="AE56" s="80" t="str">
        <f>_xlfn.IFNA(INDEX(Cal_Reclassifications!$T$9:$AK$229,MATCH(Cal_SIU!$M56,Cal_Reclassifications!$M$9:$M$229,0),MATCH(Cal_SIU!AE$8,Cal_Reclassifications!$T$7:$AK$7,0)),"")</f>
        <v/>
      </c>
      <c r="AF56" s="80" t="str">
        <f>_xlfn.IFNA(INDEX(Cal_Reclassifications!$T$9:$AK$229,MATCH(Cal_SIU!$M56,Cal_Reclassifications!$M$9:$M$229,0),MATCH(Cal_SIU!AF$8,Cal_Reclassifications!$T$7:$AK$7,0)),"")</f>
        <v/>
      </c>
      <c r="AG56" s="80" t="str">
        <f>_xlfn.IFNA(INDEX(Cal_Reclassifications!$T$9:$AK$229,MATCH(Cal_SIU!$M56,Cal_Reclassifications!$M$9:$M$229,0),MATCH(Cal_SIU!AG$8,Cal_Reclassifications!$T$7:$AK$7,0)),"")</f>
        <v/>
      </c>
      <c r="AH56" s="80" t="str">
        <f>_xlfn.IFNA(INDEX(Cal_Reclassifications!$T$9:$AK$229,MATCH(Cal_SIU!$M56,Cal_Reclassifications!$M$9:$M$229,0),MATCH(Cal_SIU!AH$8,Cal_Reclassifications!$T$7:$AK$7,0)),"")</f>
        <v/>
      </c>
      <c r="AI56" s="80" t="str">
        <f>_xlfn.IFNA(INDEX(Cal_Reclassifications!$T$9:$AK$229,MATCH(Cal_SIU!$M56,Cal_Reclassifications!$M$9:$M$229,0),MATCH(Cal_SIU!AI$8,Cal_Reclassifications!$T$7:$AK$7,0)),"")</f>
        <v/>
      </c>
      <c r="AJ56" s="80" t="str">
        <f>_xlfn.IFNA(INDEX(Cal_Reclassifications!$T$9:$AK$229,MATCH(Cal_SIU!$M56,Cal_Reclassifications!$M$9:$M$229,0),MATCH(Cal_SIU!AJ$8,Cal_Reclassifications!$T$7:$AK$7,0)),"")</f>
        <v/>
      </c>
      <c r="AK56" s="80" t="str">
        <f>_xlfn.IFNA(INDEX(Cal_Reclassifications!$T$9:$AK$229,MATCH(Cal_SIU!$M56,Cal_Reclassifications!$M$9:$M$229,0),MATCH(Cal_SIU!AK$8,Cal_Reclassifications!$T$7:$AK$7,0)),"")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_xlfn.IFNA(INDEX(Cal_Reclassifications!I$9:I$229,MATCH(Cal_SIU!$M57,Cal_Reclassifications!$M$9:$M$229,0),0),"")</f>
        <v/>
      </c>
      <c r="F57" s="80" t="str">
        <f>INDEX(Lists!M$34:M$89,MATCH(Cal_SIU!$I57,Lists!$P$34:$P$89,0),)</f>
        <v>Opex</v>
      </c>
      <c r="G57" s="80">
        <f>INDEX(Lists!N$34:N$89,MATCH(Cal_SIU!$I57,Lists!$P$34:$P$89,0),)</f>
        <v>0</v>
      </c>
      <c r="H57" s="80" t="str">
        <f>INDEX(Lists!O$34:O$89,MATCH(Cal_SIU!$I57,Lists!$P$34:$P$89,0),)</f>
        <v>Work Execution</v>
      </c>
      <c r="I57" s="80" t="str">
        <f t="shared" si="9"/>
        <v>Statutory Independent Undertakings (SIU)</v>
      </c>
      <c r="J57" s="80" t="str">
        <f>_xlfn.IFNA(INDEX(Cal_Reclassifications!J$9:J$229,MATCH(Cal_SIU!$M57,Cal_Reclassifications!$M$9:$M$229,0),0),"")</f>
        <v/>
      </c>
      <c r="K57" s="79"/>
      <c r="L57" s="79" t="s">
        <v>292</v>
      </c>
      <c r="M57" s="80" t="str">
        <f t="shared" si="10"/>
        <v>Statutory Independent Undertakings (SIU)_8</v>
      </c>
      <c r="N57" s="79"/>
      <c r="O57" s="79"/>
      <c r="P57" s="79"/>
      <c r="Q57" s="79"/>
      <c r="R57" s="79"/>
      <c r="S57" s="79"/>
      <c r="T57" s="80" t="str">
        <f>_xlfn.IFNA(INDEX(Cal_Reclassifications!$T$9:$AK$229,MATCH(Cal_SIU!$M57,Cal_Reclassifications!$M$9:$M$229,0),MATCH(Cal_SIU!T$8,Cal_Reclassifications!$T$7:$AK$7,0)),"")</f>
        <v/>
      </c>
      <c r="U57" s="80" t="str">
        <f>_xlfn.IFNA(INDEX(Cal_Reclassifications!$T$9:$AK$229,MATCH(Cal_SIU!$M57,Cal_Reclassifications!$M$9:$M$229,0),MATCH(Cal_SIU!U$8,Cal_Reclassifications!$T$7:$AK$7,0)),"")</f>
        <v/>
      </c>
      <c r="V57" s="80" t="str">
        <f>_xlfn.IFNA(INDEX(Cal_Reclassifications!$T$9:$AK$229,MATCH(Cal_SIU!$M57,Cal_Reclassifications!$M$9:$M$229,0),MATCH(Cal_SIU!V$8,Cal_Reclassifications!$T$7:$AK$7,0)),"")</f>
        <v/>
      </c>
      <c r="W57" s="80" t="str">
        <f>_xlfn.IFNA(INDEX(Cal_Reclassifications!$T$9:$AK$229,MATCH(Cal_SIU!$M57,Cal_Reclassifications!$M$9:$M$229,0),MATCH(Cal_SIU!W$8,Cal_Reclassifications!$T$7:$AK$7,0)),"")</f>
        <v/>
      </c>
      <c r="X57" s="80" t="str">
        <f>_xlfn.IFNA(INDEX(Cal_Reclassifications!$T$9:$AK$229,MATCH(Cal_SIU!$M57,Cal_Reclassifications!$M$9:$M$229,0),MATCH(Cal_SIU!X$8,Cal_Reclassifications!$T$7:$AK$7,0)),"")</f>
        <v/>
      </c>
      <c r="Y57" s="80" t="str">
        <f>_xlfn.IFNA(INDEX(Cal_Reclassifications!$T$9:$AK$229,MATCH(Cal_SIU!$M57,Cal_Reclassifications!$M$9:$M$229,0),MATCH(Cal_SIU!Y$8,Cal_Reclassifications!$T$7:$AK$7,0)),"")</f>
        <v/>
      </c>
      <c r="Z57" s="80" t="str">
        <f>_xlfn.IFNA(INDEX(Cal_Reclassifications!$T$9:$AK$229,MATCH(Cal_SIU!$M57,Cal_Reclassifications!$M$9:$M$229,0),MATCH(Cal_SIU!Z$8,Cal_Reclassifications!$T$7:$AK$7,0)),"")</f>
        <v/>
      </c>
      <c r="AA57" s="80" t="str">
        <f>_xlfn.IFNA(INDEX(Cal_Reclassifications!$T$9:$AK$229,MATCH(Cal_SIU!$M57,Cal_Reclassifications!$M$9:$M$229,0),MATCH(Cal_SIU!AA$8,Cal_Reclassifications!$T$7:$AK$7,0)),"")</f>
        <v/>
      </c>
      <c r="AB57" s="80" t="str">
        <f>_xlfn.IFNA(INDEX(Cal_Reclassifications!$T$9:$AK$229,MATCH(Cal_SIU!$M57,Cal_Reclassifications!$M$9:$M$229,0),MATCH(Cal_SIU!AB$8,Cal_Reclassifications!$T$7:$AK$7,0)),"")</f>
        <v/>
      </c>
      <c r="AC57" s="80" t="str">
        <f>_xlfn.IFNA(INDEX(Cal_Reclassifications!$T$9:$AK$229,MATCH(Cal_SIU!$M57,Cal_Reclassifications!$M$9:$M$229,0),MATCH(Cal_SIU!AC$8,Cal_Reclassifications!$T$7:$AK$7,0)),"")</f>
        <v/>
      </c>
      <c r="AD57" s="80" t="str">
        <f>_xlfn.IFNA(INDEX(Cal_Reclassifications!$T$9:$AK$229,MATCH(Cal_SIU!$M57,Cal_Reclassifications!$M$9:$M$229,0),MATCH(Cal_SIU!AD$8,Cal_Reclassifications!$T$7:$AK$7,0)),"")</f>
        <v/>
      </c>
      <c r="AE57" s="80" t="str">
        <f>_xlfn.IFNA(INDEX(Cal_Reclassifications!$T$9:$AK$229,MATCH(Cal_SIU!$M57,Cal_Reclassifications!$M$9:$M$229,0),MATCH(Cal_SIU!AE$8,Cal_Reclassifications!$T$7:$AK$7,0)),"")</f>
        <v/>
      </c>
      <c r="AF57" s="80" t="str">
        <f>_xlfn.IFNA(INDEX(Cal_Reclassifications!$T$9:$AK$229,MATCH(Cal_SIU!$M57,Cal_Reclassifications!$M$9:$M$229,0),MATCH(Cal_SIU!AF$8,Cal_Reclassifications!$T$7:$AK$7,0)),"")</f>
        <v/>
      </c>
      <c r="AG57" s="80" t="str">
        <f>_xlfn.IFNA(INDEX(Cal_Reclassifications!$T$9:$AK$229,MATCH(Cal_SIU!$M57,Cal_Reclassifications!$M$9:$M$229,0),MATCH(Cal_SIU!AG$8,Cal_Reclassifications!$T$7:$AK$7,0)),"")</f>
        <v/>
      </c>
      <c r="AH57" s="80" t="str">
        <f>_xlfn.IFNA(INDEX(Cal_Reclassifications!$T$9:$AK$229,MATCH(Cal_SIU!$M57,Cal_Reclassifications!$M$9:$M$229,0),MATCH(Cal_SIU!AH$8,Cal_Reclassifications!$T$7:$AK$7,0)),"")</f>
        <v/>
      </c>
      <c r="AI57" s="80" t="str">
        <f>_xlfn.IFNA(INDEX(Cal_Reclassifications!$T$9:$AK$229,MATCH(Cal_SIU!$M57,Cal_Reclassifications!$M$9:$M$229,0),MATCH(Cal_SIU!AI$8,Cal_Reclassifications!$T$7:$AK$7,0)),"")</f>
        <v/>
      </c>
      <c r="AJ57" s="80" t="str">
        <f>_xlfn.IFNA(INDEX(Cal_Reclassifications!$T$9:$AK$229,MATCH(Cal_SIU!$M57,Cal_Reclassifications!$M$9:$M$229,0),MATCH(Cal_SIU!AJ$8,Cal_Reclassifications!$T$7:$AK$7,0)),"")</f>
        <v/>
      </c>
      <c r="AK57" s="80" t="str">
        <f>_xlfn.IFNA(INDEX(Cal_Reclassifications!$T$9:$AK$229,MATCH(Cal_SIU!$M57,Cal_Reclassifications!$M$9:$M$229,0),MATCH(Cal_SIU!AK$8,Cal_Reclassifications!$T$7:$AK$7,0)),"")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_xlfn.IFNA(INDEX(Cal_Reclassifications!I$9:I$229,MATCH(Cal_SIU!$M58,Cal_Reclassifications!$M$9:$M$229,0),0),"")</f>
        <v/>
      </c>
      <c r="F58" s="80" t="str">
        <f>INDEX(Lists!M$34:M$89,MATCH(Cal_SIU!$I58,Lists!$P$34:$P$89,0),)</f>
        <v>Opex</v>
      </c>
      <c r="G58" s="80">
        <f>INDEX(Lists!N$34:N$89,MATCH(Cal_SIU!$I58,Lists!$P$34:$P$89,0),)</f>
        <v>0</v>
      </c>
      <c r="H58" s="80" t="str">
        <f>INDEX(Lists!O$34:O$89,MATCH(Cal_SIU!$I58,Lists!$P$34:$P$89,0),)</f>
        <v>Work Execution</v>
      </c>
      <c r="I58" s="80" t="str">
        <f t="shared" si="9"/>
        <v>Statutory Independent Undertakings (SIU)</v>
      </c>
      <c r="J58" s="80" t="str">
        <f>_xlfn.IFNA(INDEX(Cal_Reclassifications!J$9:J$229,MATCH(Cal_SIU!$M58,Cal_Reclassifications!$M$9:$M$229,0),0),"")</f>
        <v/>
      </c>
      <c r="K58" s="79"/>
      <c r="L58" s="79" t="s">
        <v>292</v>
      </c>
      <c r="M58" s="80" t="str">
        <f t="shared" si="10"/>
        <v>Statutory Independent Undertakings (SIU)_9</v>
      </c>
      <c r="N58" s="79"/>
      <c r="O58" s="79"/>
      <c r="P58" s="79"/>
      <c r="Q58" s="79"/>
      <c r="R58" s="79"/>
      <c r="S58" s="79"/>
      <c r="T58" s="80" t="str">
        <f>_xlfn.IFNA(INDEX(Cal_Reclassifications!$T$9:$AK$229,MATCH(Cal_SIU!$M58,Cal_Reclassifications!$M$9:$M$229,0),MATCH(Cal_SIU!T$8,Cal_Reclassifications!$T$7:$AK$7,0)),"")</f>
        <v/>
      </c>
      <c r="U58" s="80" t="str">
        <f>_xlfn.IFNA(INDEX(Cal_Reclassifications!$T$9:$AK$229,MATCH(Cal_SIU!$M58,Cal_Reclassifications!$M$9:$M$229,0),MATCH(Cal_SIU!U$8,Cal_Reclassifications!$T$7:$AK$7,0)),"")</f>
        <v/>
      </c>
      <c r="V58" s="80" t="str">
        <f>_xlfn.IFNA(INDEX(Cal_Reclassifications!$T$9:$AK$229,MATCH(Cal_SIU!$M58,Cal_Reclassifications!$M$9:$M$229,0),MATCH(Cal_SIU!V$8,Cal_Reclassifications!$T$7:$AK$7,0)),"")</f>
        <v/>
      </c>
      <c r="W58" s="80" t="str">
        <f>_xlfn.IFNA(INDEX(Cal_Reclassifications!$T$9:$AK$229,MATCH(Cal_SIU!$M58,Cal_Reclassifications!$M$9:$M$229,0),MATCH(Cal_SIU!W$8,Cal_Reclassifications!$T$7:$AK$7,0)),"")</f>
        <v/>
      </c>
      <c r="X58" s="80" t="str">
        <f>_xlfn.IFNA(INDEX(Cal_Reclassifications!$T$9:$AK$229,MATCH(Cal_SIU!$M58,Cal_Reclassifications!$M$9:$M$229,0),MATCH(Cal_SIU!X$8,Cal_Reclassifications!$T$7:$AK$7,0)),"")</f>
        <v/>
      </c>
      <c r="Y58" s="80" t="str">
        <f>_xlfn.IFNA(INDEX(Cal_Reclassifications!$T$9:$AK$229,MATCH(Cal_SIU!$M58,Cal_Reclassifications!$M$9:$M$229,0),MATCH(Cal_SIU!Y$8,Cal_Reclassifications!$T$7:$AK$7,0)),"")</f>
        <v/>
      </c>
      <c r="Z58" s="80" t="str">
        <f>_xlfn.IFNA(INDEX(Cal_Reclassifications!$T$9:$AK$229,MATCH(Cal_SIU!$M58,Cal_Reclassifications!$M$9:$M$229,0),MATCH(Cal_SIU!Z$8,Cal_Reclassifications!$T$7:$AK$7,0)),"")</f>
        <v/>
      </c>
      <c r="AA58" s="80" t="str">
        <f>_xlfn.IFNA(INDEX(Cal_Reclassifications!$T$9:$AK$229,MATCH(Cal_SIU!$M58,Cal_Reclassifications!$M$9:$M$229,0),MATCH(Cal_SIU!AA$8,Cal_Reclassifications!$T$7:$AK$7,0)),"")</f>
        <v/>
      </c>
      <c r="AB58" s="80" t="str">
        <f>_xlfn.IFNA(INDEX(Cal_Reclassifications!$T$9:$AK$229,MATCH(Cal_SIU!$M58,Cal_Reclassifications!$M$9:$M$229,0),MATCH(Cal_SIU!AB$8,Cal_Reclassifications!$T$7:$AK$7,0)),"")</f>
        <v/>
      </c>
      <c r="AC58" s="80" t="str">
        <f>_xlfn.IFNA(INDEX(Cal_Reclassifications!$T$9:$AK$229,MATCH(Cal_SIU!$M58,Cal_Reclassifications!$M$9:$M$229,0),MATCH(Cal_SIU!AC$8,Cal_Reclassifications!$T$7:$AK$7,0)),"")</f>
        <v/>
      </c>
      <c r="AD58" s="80" t="str">
        <f>_xlfn.IFNA(INDEX(Cal_Reclassifications!$T$9:$AK$229,MATCH(Cal_SIU!$M58,Cal_Reclassifications!$M$9:$M$229,0),MATCH(Cal_SIU!AD$8,Cal_Reclassifications!$T$7:$AK$7,0)),"")</f>
        <v/>
      </c>
      <c r="AE58" s="80" t="str">
        <f>_xlfn.IFNA(INDEX(Cal_Reclassifications!$T$9:$AK$229,MATCH(Cal_SIU!$M58,Cal_Reclassifications!$M$9:$M$229,0),MATCH(Cal_SIU!AE$8,Cal_Reclassifications!$T$7:$AK$7,0)),"")</f>
        <v/>
      </c>
      <c r="AF58" s="80" t="str">
        <f>_xlfn.IFNA(INDEX(Cal_Reclassifications!$T$9:$AK$229,MATCH(Cal_SIU!$M58,Cal_Reclassifications!$M$9:$M$229,0),MATCH(Cal_SIU!AF$8,Cal_Reclassifications!$T$7:$AK$7,0)),"")</f>
        <v/>
      </c>
      <c r="AG58" s="80" t="str">
        <f>_xlfn.IFNA(INDEX(Cal_Reclassifications!$T$9:$AK$229,MATCH(Cal_SIU!$M58,Cal_Reclassifications!$M$9:$M$229,0),MATCH(Cal_SIU!AG$8,Cal_Reclassifications!$T$7:$AK$7,0)),"")</f>
        <v/>
      </c>
      <c r="AH58" s="80" t="str">
        <f>_xlfn.IFNA(INDEX(Cal_Reclassifications!$T$9:$AK$229,MATCH(Cal_SIU!$M58,Cal_Reclassifications!$M$9:$M$229,0),MATCH(Cal_SIU!AH$8,Cal_Reclassifications!$T$7:$AK$7,0)),"")</f>
        <v/>
      </c>
      <c r="AI58" s="80" t="str">
        <f>_xlfn.IFNA(INDEX(Cal_Reclassifications!$T$9:$AK$229,MATCH(Cal_SIU!$M58,Cal_Reclassifications!$M$9:$M$229,0),MATCH(Cal_SIU!AI$8,Cal_Reclassifications!$T$7:$AK$7,0)),"")</f>
        <v/>
      </c>
      <c r="AJ58" s="80" t="str">
        <f>_xlfn.IFNA(INDEX(Cal_Reclassifications!$T$9:$AK$229,MATCH(Cal_SIU!$M58,Cal_Reclassifications!$M$9:$M$229,0),MATCH(Cal_SIU!AJ$8,Cal_Reclassifications!$T$7:$AK$7,0)),"")</f>
        <v/>
      </c>
      <c r="AK58" s="80" t="str">
        <f>_xlfn.IFNA(INDEX(Cal_Reclassifications!$T$9:$AK$229,MATCH(Cal_SIU!$M58,Cal_Reclassifications!$M$9:$M$229,0),MATCH(Cal_SIU!AK$8,Cal_Reclassifications!$T$7:$AK$7,0)),"")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_xlfn.IFNA(INDEX(Cal_Reclassifications!I$9:I$229,MATCH(Cal_SIU!$M59,Cal_Reclassifications!$M$9:$M$229,0),0),"")</f>
        <v/>
      </c>
      <c r="F59" s="80" t="str">
        <f>INDEX(Lists!M$34:M$89,MATCH(Cal_SIU!$I59,Lists!$P$34:$P$89,0),)</f>
        <v>Opex</v>
      </c>
      <c r="G59" s="80">
        <f>INDEX(Lists!N$34:N$89,MATCH(Cal_SIU!$I59,Lists!$P$34:$P$89,0),)</f>
        <v>0</v>
      </c>
      <c r="H59" s="80" t="str">
        <f>INDEX(Lists!O$34:O$89,MATCH(Cal_SIU!$I59,Lists!$P$34:$P$89,0),)</f>
        <v>Work Execution</v>
      </c>
      <c r="I59" s="80" t="str">
        <f t="shared" si="9"/>
        <v>Statutory Independent Undertakings (SIU)</v>
      </c>
      <c r="J59" s="80" t="str">
        <f>_xlfn.IFNA(INDEX(Cal_Reclassifications!J$9:J$229,MATCH(Cal_SIU!$M59,Cal_Reclassifications!$M$9:$M$229,0),0),"")</f>
        <v/>
      </c>
      <c r="K59" s="79"/>
      <c r="L59" s="79" t="s">
        <v>292</v>
      </c>
      <c r="M59" s="80" t="str">
        <f t="shared" si="10"/>
        <v>Statutory Independent Undertakings (SIU)_10</v>
      </c>
      <c r="N59" s="79"/>
      <c r="O59" s="79"/>
      <c r="P59" s="79"/>
      <c r="Q59" s="79"/>
      <c r="R59" s="79"/>
      <c r="S59" s="79"/>
      <c r="T59" s="80" t="str">
        <f>_xlfn.IFNA(INDEX(Cal_Reclassifications!$T$9:$AK$229,MATCH(Cal_SIU!$M59,Cal_Reclassifications!$M$9:$M$229,0),MATCH(Cal_SIU!T$8,Cal_Reclassifications!$T$7:$AK$7,0)),"")</f>
        <v/>
      </c>
      <c r="U59" s="80" t="str">
        <f>_xlfn.IFNA(INDEX(Cal_Reclassifications!$T$9:$AK$229,MATCH(Cal_SIU!$M59,Cal_Reclassifications!$M$9:$M$229,0),MATCH(Cal_SIU!U$8,Cal_Reclassifications!$T$7:$AK$7,0)),"")</f>
        <v/>
      </c>
      <c r="V59" s="80" t="str">
        <f>_xlfn.IFNA(INDEX(Cal_Reclassifications!$T$9:$AK$229,MATCH(Cal_SIU!$M59,Cal_Reclassifications!$M$9:$M$229,0),MATCH(Cal_SIU!V$8,Cal_Reclassifications!$T$7:$AK$7,0)),"")</f>
        <v/>
      </c>
      <c r="W59" s="80" t="str">
        <f>_xlfn.IFNA(INDEX(Cal_Reclassifications!$T$9:$AK$229,MATCH(Cal_SIU!$M59,Cal_Reclassifications!$M$9:$M$229,0),MATCH(Cal_SIU!W$8,Cal_Reclassifications!$T$7:$AK$7,0)),"")</f>
        <v/>
      </c>
      <c r="X59" s="80" t="str">
        <f>_xlfn.IFNA(INDEX(Cal_Reclassifications!$T$9:$AK$229,MATCH(Cal_SIU!$M59,Cal_Reclassifications!$M$9:$M$229,0),MATCH(Cal_SIU!X$8,Cal_Reclassifications!$T$7:$AK$7,0)),"")</f>
        <v/>
      </c>
      <c r="Y59" s="80" t="str">
        <f>_xlfn.IFNA(INDEX(Cal_Reclassifications!$T$9:$AK$229,MATCH(Cal_SIU!$M59,Cal_Reclassifications!$M$9:$M$229,0),MATCH(Cal_SIU!Y$8,Cal_Reclassifications!$T$7:$AK$7,0)),"")</f>
        <v/>
      </c>
      <c r="Z59" s="80" t="str">
        <f>_xlfn.IFNA(INDEX(Cal_Reclassifications!$T$9:$AK$229,MATCH(Cal_SIU!$M59,Cal_Reclassifications!$M$9:$M$229,0),MATCH(Cal_SIU!Z$8,Cal_Reclassifications!$T$7:$AK$7,0)),"")</f>
        <v/>
      </c>
      <c r="AA59" s="80" t="str">
        <f>_xlfn.IFNA(INDEX(Cal_Reclassifications!$T$9:$AK$229,MATCH(Cal_SIU!$M59,Cal_Reclassifications!$M$9:$M$229,0),MATCH(Cal_SIU!AA$8,Cal_Reclassifications!$T$7:$AK$7,0)),"")</f>
        <v/>
      </c>
      <c r="AB59" s="80" t="str">
        <f>_xlfn.IFNA(INDEX(Cal_Reclassifications!$T$9:$AK$229,MATCH(Cal_SIU!$M59,Cal_Reclassifications!$M$9:$M$229,0),MATCH(Cal_SIU!AB$8,Cal_Reclassifications!$T$7:$AK$7,0)),"")</f>
        <v/>
      </c>
      <c r="AC59" s="80" t="str">
        <f>_xlfn.IFNA(INDEX(Cal_Reclassifications!$T$9:$AK$229,MATCH(Cal_SIU!$M59,Cal_Reclassifications!$M$9:$M$229,0),MATCH(Cal_SIU!AC$8,Cal_Reclassifications!$T$7:$AK$7,0)),"")</f>
        <v/>
      </c>
      <c r="AD59" s="80" t="str">
        <f>_xlfn.IFNA(INDEX(Cal_Reclassifications!$T$9:$AK$229,MATCH(Cal_SIU!$M59,Cal_Reclassifications!$M$9:$M$229,0),MATCH(Cal_SIU!AD$8,Cal_Reclassifications!$T$7:$AK$7,0)),"")</f>
        <v/>
      </c>
      <c r="AE59" s="80" t="str">
        <f>_xlfn.IFNA(INDEX(Cal_Reclassifications!$T$9:$AK$229,MATCH(Cal_SIU!$M59,Cal_Reclassifications!$M$9:$M$229,0),MATCH(Cal_SIU!AE$8,Cal_Reclassifications!$T$7:$AK$7,0)),"")</f>
        <v/>
      </c>
      <c r="AF59" s="80" t="str">
        <f>_xlfn.IFNA(INDEX(Cal_Reclassifications!$T$9:$AK$229,MATCH(Cal_SIU!$M59,Cal_Reclassifications!$M$9:$M$229,0),MATCH(Cal_SIU!AF$8,Cal_Reclassifications!$T$7:$AK$7,0)),"")</f>
        <v/>
      </c>
      <c r="AG59" s="80" t="str">
        <f>_xlfn.IFNA(INDEX(Cal_Reclassifications!$T$9:$AK$229,MATCH(Cal_SIU!$M59,Cal_Reclassifications!$M$9:$M$229,0),MATCH(Cal_SIU!AG$8,Cal_Reclassifications!$T$7:$AK$7,0)),"")</f>
        <v/>
      </c>
      <c r="AH59" s="80" t="str">
        <f>_xlfn.IFNA(INDEX(Cal_Reclassifications!$T$9:$AK$229,MATCH(Cal_SIU!$M59,Cal_Reclassifications!$M$9:$M$229,0),MATCH(Cal_SIU!AH$8,Cal_Reclassifications!$T$7:$AK$7,0)),"")</f>
        <v/>
      </c>
      <c r="AI59" s="80" t="str">
        <f>_xlfn.IFNA(INDEX(Cal_Reclassifications!$T$9:$AK$229,MATCH(Cal_SIU!$M59,Cal_Reclassifications!$M$9:$M$229,0),MATCH(Cal_SIU!AI$8,Cal_Reclassifications!$T$7:$AK$7,0)),"")</f>
        <v/>
      </c>
      <c r="AJ59" s="80" t="str">
        <f>_xlfn.IFNA(INDEX(Cal_Reclassifications!$T$9:$AK$229,MATCH(Cal_SIU!$M59,Cal_Reclassifications!$M$9:$M$229,0),MATCH(Cal_SIU!AJ$8,Cal_Reclassifications!$T$7:$AK$7,0)),"")</f>
        <v/>
      </c>
      <c r="AK59" s="80" t="str">
        <f>_xlfn.IFNA(INDEX(Cal_Reclassifications!$T$9:$AK$229,MATCH(Cal_SIU!$M59,Cal_Reclassifications!$M$9:$M$229,0),MATCH(Cal_SIU!AK$8,Cal_Reclassifications!$T$7:$AK$7,0)),"")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0</v>
      </c>
      <c r="Z62" s="80">
        <f t="shared" si="14"/>
        <v>0</v>
      </c>
      <c r="AA62" s="80">
        <f t="shared" si="14"/>
        <v>0</v>
      </c>
      <c r="AB62" s="80">
        <f t="shared" si="14"/>
        <v>0</v>
      </c>
      <c r="AC62" s="80">
        <f t="shared" si="14"/>
        <v>0</v>
      </c>
      <c r="AD62" s="80">
        <f t="shared" si="14"/>
        <v>0</v>
      </c>
      <c r="AE62" s="80">
        <f t="shared" si="14"/>
        <v>0</v>
      </c>
      <c r="AF62" s="80">
        <f t="shared" si="14"/>
        <v>0</v>
      </c>
      <c r="AG62" s="80">
        <f t="shared" si="14"/>
        <v>0</v>
      </c>
      <c r="AH62" s="80">
        <f t="shared" si="14"/>
        <v>0</v>
      </c>
      <c r="AI62" s="80">
        <f t="shared" si="14"/>
        <v>0</v>
      </c>
      <c r="AJ62" s="80">
        <f t="shared" si="14"/>
        <v>0</v>
      </c>
      <c r="AK62" s="80">
        <f t="shared" si="14"/>
        <v>0</v>
      </c>
      <c r="AL62" s="79"/>
      <c r="AM62" s="80">
        <f>SUM(T62:X62)</f>
        <v>0</v>
      </c>
      <c r="AN62" s="80">
        <f>SUM(Y62:AF62)</f>
        <v>0</v>
      </c>
      <c r="AO62" s="80">
        <f>SUM(AG62:AK62)</f>
        <v>0</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INDEX(Lists!M$34:M$89,MATCH(Cal_SIU!$I67,Lists!$P$34:$P$89,0),)</f>
        <v>Opex</v>
      </c>
      <c r="G67" s="80">
        <f>INDEX(Lists!N$34:N$89,MATCH(Cal_SIU!$I67,Lists!$P$34:$P$89,0),)</f>
        <v>0</v>
      </c>
      <c r="H67" s="80" t="str">
        <f>INDEX(Lists!O$34:O$89,MATCH(Cal_SIU!$I67,Lists!$P$34:$P$89,0),)</f>
        <v>Work Execution</v>
      </c>
      <c r="I67" s="80" t="str">
        <f t="shared" ref="I67:I76" si="15">$A$1</f>
        <v>Statutory Independent Undertakings (SIU)</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INDEX(Lists!M$34:M$89,MATCH(Cal_SIU!$I68,Lists!$P$34:$P$89,0),)</f>
        <v>Opex</v>
      </c>
      <c r="G68" s="80">
        <f>INDEX(Lists!N$34:N$89,MATCH(Cal_SIU!$I68,Lists!$P$34:$P$89,0),)</f>
        <v>0</v>
      </c>
      <c r="H68" s="80" t="str">
        <f>INDEX(Lists!O$34:O$89,MATCH(Cal_SIU!$I68,Lists!$P$34:$P$89,0),)</f>
        <v>Work Execution</v>
      </c>
      <c r="I68" s="80" t="str">
        <f t="shared" si="15"/>
        <v>Statutory Independent Undertakings (SIU)</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INDEX(Lists!M$34:M$89,MATCH(Cal_SIU!$I69,Lists!$P$34:$P$89,0),)</f>
        <v>Opex</v>
      </c>
      <c r="G69" s="80">
        <f>INDEX(Lists!N$34:N$89,MATCH(Cal_SIU!$I69,Lists!$P$34:$P$89,0),)</f>
        <v>0</v>
      </c>
      <c r="H69" s="80" t="str">
        <f>INDEX(Lists!O$34:O$89,MATCH(Cal_SIU!$I69,Lists!$P$34:$P$89,0),)</f>
        <v>Work Execution</v>
      </c>
      <c r="I69" s="80" t="str">
        <f t="shared" si="15"/>
        <v>Statutory Independent Undertakings (SIU)</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INDEX(Lists!M$34:M$89,MATCH(Cal_SIU!$I70,Lists!$P$34:$P$89,0),)</f>
        <v>Opex</v>
      </c>
      <c r="G70" s="80">
        <f>INDEX(Lists!N$34:N$89,MATCH(Cal_SIU!$I70,Lists!$P$34:$P$89,0),)</f>
        <v>0</v>
      </c>
      <c r="H70" s="80" t="str">
        <f>INDEX(Lists!O$34:O$89,MATCH(Cal_SIU!$I70,Lists!$P$34:$P$89,0),)</f>
        <v>Work Execution</v>
      </c>
      <c r="I70" s="80" t="str">
        <f t="shared" si="15"/>
        <v>Statutory Independent Undertakings (SIU)</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INDEX(Lists!M$34:M$89,MATCH(Cal_SIU!$I71,Lists!$P$34:$P$89,0),)</f>
        <v>Opex</v>
      </c>
      <c r="G71" s="80">
        <f>INDEX(Lists!N$34:N$89,MATCH(Cal_SIU!$I71,Lists!$P$34:$P$89,0),)</f>
        <v>0</v>
      </c>
      <c r="H71" s="80" t="str">
        <f>INDEX(Lists!O$34:O$89,MATCH(Cal_SIU!$I71,Lists!$P$34:$P$89,0),)</f>
        <v>Work Execution</v>
      </c>
      <c r="I71" s="80" t="str">
        <f t="shared" si="15"/>
        <v>Statutory Independent Undertakings (SIU)</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INDEX(Lists!M$34:M$89,MATCH(Cal_SIU!$I72,Lists!$P$34:$P$89,0),)</f>
        <v>Opex</v>
      </c>
      <c r="G72" s="80">
        <f>INDEX(Lists!N$34:N$89,MATCH(Cal_SIU!$I72,Lists!$P$34:$P$89,0),)</f>
        <v>0</v>
      </c>
      <c r="H72" s="80" t="str">
        <f>INDEX(Lists!O$34:O$89,MATCH(Cal_SIU!$I72,Lists!$P$34:$P$89,0),)</f>
        <v>Work Execution</v>
      </c>
      <c r="I72" s="80" t="str">
        <f t="shared" si="15"/>
        <v>Statutory Independent Undertakings (SIU)</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INDEX(Lists!M$34:M$89,MATCH(Cal_SIU!$I73,Lists!$P$34:$P$89,0),)</f>
        <v>Opex</v>
      </c>
      <c r="G73" s="80">
        <f>INDEX(Lists!N$34:N$89,MATCH(Cal_SIU!$I73,Lists!$P$34:$P$89,0),)</f>
        <v>0</v>
      </c>
      <c r="H73" s="80" t="str">
        <f>INDEX(Lists!O$34:O$89,MATCH(Cal_SIU!$I73,Lists!$P$34:$P$89,0),)</f>
        <v>Work Execution</v>
      </c>
      <c r="I73" s="80" t="str">
        <f t="shared" si="15"/>
        <v>Statutory Independent Undertakings (SIU)</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INDEX(Lists!M$34:M$89,MATCH(Cal_SIU!$I74,Lists!$P$34:$P$89,0),)</f>
        <v>Opex</v>
      </c>
      <c r="G74" s="80">
        <f>INDEX(Lists!N$34:N$89,MATCH(Cal_SIU!$I74,Lists!$P$34:$P$89,0),)</f>
        <v>0</v>
      </c>
      <c r="H74" s="80" t="str">
        <f>INDEX(Lists!O$34:O$89,MATCH(Cal_SIU!$I74,Lists!$P$34:$P$89,0),)</f>
        <v>Work Execution</v>
      </c>
      <c r="I74" s="80" t="str">
        <f t="shared" si="15"/>
        <v>Statutory Independent Undertakings (SIU)</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INDEX(Lists!M$34:M$89,MATCH(Cal_SIU!$I75,Lists!$P$34:$P$89,0),)</f>
        <v>Opex</v>
      </c>
      <c r="G75" s="80">
        <f>INDEX(Lists!N$34:N$89,MATCH(Cal_SIU!$I75,Lists!$P$34:$P$89,0),)</f>
        <v>0</v>
      </c>
      <c r="H75" s="80" t="str">
        <f>INDEX(Lists!O$34:O$89,MATCH(Cal_SIU!$I75,Lists!$P$34:$P$89,0),)</f>
        <v>Work Execution</v>
      </c>
      <c r="I75" s="80" t="str">
        <f t="shared" si="15"/>
        <v>Statutory Independent Undertakings (SIU)</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INDEX(Lists!M$34:M$89,MATCH(Cal_SIU!$I76,Lists!$P$34:$P$89,0),)</f>
        <v>Opex</v>
      </c>
      <c r="G76" s="80">
        <f>INDEX(Lists!N$34:N$89,MATCH(Cal_SIU!$I76,Lists!$P$34:$P$89,0),)</f>
        <v>0</v>
      </c>
      <c r="H76" s="80" t="str">
        <f>INDEX(Lists!O$34:O$89,MATCH(Cal_SIU!$I76,Lists!$P$34:$P$89,0),)</f>
        <v>Work Execution</v>
      </c>
      <c r="I76" s="80" t="str">
        <f t="shared" si="15"/>
        <v>Statutory Independent Undertakings (SIU)</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0</v>
      </c>
      <c r="Z79" s="80">
        <f t="shared" si="19"/>
        <v>0</v>
      </c>
      <c r="AA79" s="80">
        <f t="shared" si="19"/>
        <v>0</v>
      </c>
      <c r="AB79" s="80">
        <f t="shared" si="19"/>
        <v>0</v>
      </c>
      <c r="AC79" s="80">
        <f t="shared" si="19"/>
        <v>0</v>
      </c>
      <c r="AD79" s="80">
        <f t="shared" si="19"/>
        <v>0</v>
      </c>
      <c r="AE79" s="80">
        <f t="shared" si="19"/>
        <v>0</v>
      </c>
      <c r="AF79" s="80">
        <f t="shared" si="19"/>
        <v>0</v>
      </c>
      <c r="AG79" s="80">
        <f t="shared" si="19"/>
        <v>0</v>
      </c>
      <c r="AH79" s="80">
        <f t="shared" si="19"/>
        <v>0</v>
      </c>
      <c r="AI79" s="80">
        <f t="shared" si="19"/>
        <v>0</v>
      </c>
      <c r="AJ79" s="80">
        <f t="shared" si="19"/>
        <v>0</v>
      </c>
      <c r="AK79" s="80">
        <f t="shared" si="19"/>
        <v>0</v>
      </c>
      <c r="AL79" s="79"/>
      <c r="AM79" s="80">
        <f>SUM(T79:X79)</f>
        <v>0</v>
      </c>
      <c r="AN79" s="80">
        <f>SUM(Y79:AF79)</f>
        <v>0</v>
      </c>
      <c r="AO79" s="80">
        <f>SUM(AG79:AK79)</f>
        <v>0</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Statutory Independent Undertakings (SIU)</v>
      </c>
      <c r="I86" s="86" t="s">
        <v>438</v>
      </c>
      <c r="J86" s="86"/>
      <c r="K86" s="86"/>
      <c r="L86" s="86" t="s">
        <v>270</v>
      </c>
      <c r="M86" s="80"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20"/>
    </row>
    <row r="87" spans="2:57" s="78" customFormat="1">
      <c r="C87" s="119"/>
      <c r="D87" s="86"/>
      <c r="E87" s="87" t="str">
        <f>Cover!$F$13</f>
        <v>Lon</v>
      </c>
      <c r="F87" s="86" t="s">
        <v>437</v>
      </c>
      <c r="G87" s="86" t="s">
        <v>365</v>
      </c>
      <c r="H87" s="86" t="str">
        <f>$A$1</f>
        <v>Statutory Independent Undertakings (SIU)</v>
      </c>
      <c r="I87" s="86" t="s">
        <v>438</v>
      </c>
      <c r="J87" s="86"/>
      <c r="K87" s="86"/>
      <c r="L87" s="86" t="s">
        <v>270</v>
      </c>
      <c r="M87" s="80"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Statutory Independent Undertakings (SIU)</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Statutory Independent Undertakings (SIU)</v>
      </c>
      <c r="J91" s="86"/>
      <c r="K91" s="86"/>
      <c r="L91" s="86" t="s">
        <v>292</v>
      </c>
      <c r="T91" s="88">
        <f t="shared" ref="T91:X91" si="21">T$79*(1-T$87+T$87/T$89)*T$86</f>
        <v>0</v>
      </c>
      <c r="U91" s="88">
        <f t="shared" si="21"/>
        <v>0</v>
      </c>
      <c r="V91" s="88">
        <f t="shared" si="21"/>
        <v>0</v>
      </c>
      <c r="W91" s="88">
        <f t="shared" si="21"/>
        <v>0</v>
      </c>
      <c r="X91" s="88">
        <f t="shared" si="21"/>
        <v>0</v>
      </c>
      <c r="Y91" s="88">
        <f>Y$79*(1-Y$87+Y$87/Y$89)*Y$86</f>
        <v>0</v>
      </c>
      <c r="Z91" s="88">
        <f t="shared" ref="Z91:AK91" si="22">Z$79*(1-Z$87+Z$87/Z$89)*Z$86</f>
        <v>0</v>
      </c>
      <c r="AA91" s="88">
        <f t="shared" si="22"/>
        <v>0</v>
      </c>
      <c r="AB91" s="88">
        <f t="shared" si="22"/>
        <v>0</v>
      </c>
      <c r="AC91" s="88">
        <f t="shared" si="22"/>
        <v>0</v>
      </c>
      <c r="AD91" s="88">
        <f t="shared" si="22"/>
        <v>0</v>
      </c>
      <c r="AE91" s="88">
        <f t="shared" si="22"/>
        <v>0</v>
      </c>
      <c r="AF91" s="88">
        <f t="shared" si="22"/>
        <v>0</v>
      </c>
      <c r="AG91" s="88">
        <f t="shared" si="22"/>
        <v>0</v>
      </c>
      <c r="AH91" s="88">
        <f t="shared" si="22"/>
        <v>0</v>
      </c>
      <c r="AI91" s="88">
        <f t="shared" si="22"/>
        <v>0</v>
      </c>
      <c r="AJ91" s="88">
        <f t="shared" si="22"/>
        <v>0</v>
      </c>
      <c r="AK91" s="88">
        <f t="shared" si="22"/>
        <v>0</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Statutory Independent Undertakings (SIU)</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Statutory Independent Undertakings (SIU)</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v>
      </c>
      <c r="Z114" s="88">
        <f t="shared" ref="Z114" si="32">IFERROR(Z$91-Z$91*Z113,0)</f>
        <v>0</v>
      </c>
      <c r="AA114" s="88">
        <f t="shared" ref="AA114" si="33">IFERROR(AA$91-AA$91*AA113,0)</f>
        <v>0</v>
      </c>
      <c r="AB114" s="88">
        <f t="shared" ref="AB114" si="34">IFERROR(AB$91-AB$91*AB113,0)</f>
        <v>0</v>
      </c>
      <c r="AC114" s="88">
        <f t="shared" ref="AC114" si="35">IFERROR(AC$91-AC$91*AC113,0)</f>
        <v>0</v>
      </c>
      <c r="AD114" s="88">
        <f t="shared" ref="AD114" si="36">IFERROR(AD$91-AD$91*AD113,0)</f>
        <v>0</v>
      </c>
      <c r="AE114" s="88">
        <f t="shared" ref="AE114" si="37">IFERROR(AE$91-AE$91*AE113,0)</f>
        <v>0</v>
      </c>
      <c r="AF114" s="88">
        <f t="shared" ref="AF114" si="38">IFERROR(AF$91-AF$91*AF113,0)</f>
        <v>0</v>
      </c>
      <c r="AG114" s="88">
        <f t="shared" ref="AG114" si="39">IFERROR(AG$91-AG$91*AG113,0)</f>
        <v>0</v>
      </c>
      <c r="AH114" s="88">
        <f t="shared" ref="AH114" si="40">IFERROR(AH$91-AH$91*AH113,0)</f>
        <v>0</v>
      </c>
      <c r="AI114" s="88">
        <f t="shared" ref="AI114" si="41">IFERROR(AI$91-AI$91*AI113,0)</f>
        <v>0</v>
      </c>
      <c r="AJ114" s="88">
        <f t="shared" ref="AJ114" si="42">IFERROR(AJ$91-AJ$91*AJ113,0)</f>
        <v>0</v>
      </c>
      <c r="AK114" s="88">
        <f t="shared" ref="AK114" si="43">IFERROR(AK$91-AK$91*AK113,0)</f>
        <v>0</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Statutory Independent Undertakings (SIU)</v>
      </c>
      <c r="H120" s="83" t="s">
        <v>438</v>
      </c>
      <c r="L120" s="79" t="s">
        <v>292</v>
      </c>
      <c r="M120" s="79" t="str">
        <f>E120&amp;"_"&amp;G120&amp;"_"&amp;H120</f>
        <v>Lon_Statutory Independent Undertakings (SIU)_Labour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Statutory Independent Undertakings (SIU)</v>
      </c>
      <c r="H121" s="83" t="s">
        <v>349</v>
      </c>
      <c r="L121" s="79" t="s">
        <v>292</v>
      </c>
      <c r="M121" s="79" t="str">
        <f t="shared" ref="M121:M138" si="46">E121&amp;"_"&amp;G121&amp;"_"&amp;H121</f>
        <v>Lon_Statutory Independent Undertakings (SIU)_Sparsity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Statutory Independent Undertakings (SIU)</v>
      </c>
      <c r="H122" s="83" t="s">
        <v>246</v>
      </c>
      <c r="L122" s="79" t="s">
        <v>292</v>
      </c>
      <c r="M122" s="79" t="str">
        <f t="shared" si="46"/>
        <v>Lon_Statutory Independent Undertakings (SIU)_Urbanity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Statutory Independent Undertakings (SIU)</v>
      </c>
      <c r="H123" s="83" t="s">
        <v>247</v>
      </c>
      <c r="L123" s="79" t="s">
        <v>292</v>
      </c>
      <c r="M123" s="79" t="str">
        <f t="shared" si="46"/>
        <v>Lon_Statutory Independent Undertakings (SIU)_Urbanity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Statutory Independent Undertakings (SIU)</v>
      </c>
      <c r="H124" s="79" t="s">
        <v>567</v>
      </c>
      <c r="I124" s="99" t="str">
        <f>IFERROR(INDEX(Inp_Factors!$R$11:$R$50,MATCH($M124,Inp_Factors!$I$11:$I$50,0)),"NA")</f>
        <v>NA</v>
      </c>
      <c r="L124" s="79" t="s">
        <v>292</v>
      </c>
      <c r="M124" s="80" t="str">
        <f t="shared" si="46"/>
        <v>Lon_Statutory Independent Undertakings (SIU)_Plant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Statutory Independent Undertakings (SIU)</v>
      </c>
      <c r="H125" s="79" t="s">
        <v>571</v>
      </c>
      <c r="I125" s="99" t="str">
        <f>IFERROR(INDEX(Inp_Factors!$R$11:$R$50,MATCH($M125,Inp_Factors!$I$11:$I$50,0)),"NA")</f>
        <v>NA</v>
      </c>
      <c r="L125" s="79" t="s">
        <v>292</v>
      </c>
      <c r="M125" s="80" t="str">
        <f t="shared" si="46"/>
        <v>Lon_Statutory Independent Undertakings (SIU)_Repex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Statutory Independent Undertakings (SIU)</v>
      </c>
      <c r="H126" s="79" t="s">
        <v>577</v>
      </c>
      <c r="I126" s="99" t="str">
        <f>IFERROR(INDEX(Inp_Factors!$R$11:$R$50,MATCH($M126,Inp_Factors!$I$11:$I$50,0)),"NA")</f>
        <v>NA</v>
      </c>
      <c r="L126" s="79" t="s">
        <v>292</v>
      </c>
      <c r="M126" s="80" t="str">
        <f t="shared" si="46"/>
        <v>Lon_Statutory Independent Undertakings (SIU)_Parking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Statutory Independent Undertakings (SIU)</v>
      </c>
      <c r="H127" s="79" t="s">
        <v>573</v>
      </c>
      <c r="I127" s="99" t="str">
        <f>IFERROR(INDEX(Inp_Factors!$R$11:$R$50,MATCH($M127,Inp_Factors!$I$11:$I$50,0)),"NA")</f>
        <v>NA</v>
      </c>
      <c r="L127" s="79" t="s">
        <v>292</v>
      </c>
      <c r="M127" s="80" t="str">
        <f t="shared" si="46"/>
        <v>Lon_Statutory Independent Undertakings (SIU)_London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Statutory Independent Undertakings (SIU)</v>
      </c>
      <c r="H128" s="79" t="s">
        <v>574</v>
      </c>
      <c r="I128" s="99" t="str">
        <f>IFERROR(INDEX(Inp_Factors!$R$11:$R$50,MATCH($M128,Inp_Factors!$I$11:$I$50,0)),"NA")</f>
        <v>NA</v>
      </c>
      <c r="L128" s="79" t="s">
        <v>292</v>
      </c>
      <c r="M128" s="80" t="str">
        <f t="shared" si="46"/>
        <v>Lon_Statutory Independent Undertakings (SIU)_Traffic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Statutory Independent Undertakings (SIU)</v>
      </c>
      <c r="H129" s="79" t="s">
        <v>575</v>
      </c>
      <c r="I129" s="99" t="str">
        <f>IFERROR(INDEX(Inp_Factors!$R$11:$R$50,MATCH($M129,Inp_Factors!$I$11:$I$50,0)),"NA")</f>
        <v>NA</v>
      </c>
      <c r="L129" s="79" t="s">
        <v>292</v>
      </c>
      <c r="M129" s="80" t="str">
        <f t="shared" si="46"/>
        <v>Lon_Statutory Independent Undertakings (SIU)_London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Statutory Independent Undertakings (SIU)</v>
      </c>
      <c r="H130" s="79" t="s">
        <v>576</v>
      </c>
      <c r="I130" s="99" t="str">
        <f>IFERROR(INDEX(Inp_Factors!$R$11:$R$50,MATCH($M130,Inp_Factors!$I$11:$I$50,0)),"NA")</f>
        <v>NA</v>
      </c>
      <c r="L130" s="79" t="s">
        <v>292</v>
      </c>
      <c r="M130" s="80" t="str">
        <f t="shared" si="46"/>
        <v>Lon_Statutory Independent Undertakings (SIU)_London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Statutory Independent Undertakings (SIU)</v>
      </c>
      <c r="H131" s="79" t="s">
        <v>572</v>
      </c>
      <c r="I131" s="99" t="str">
        <f>IFERROR(INDEX(Inp_Factors!$R$11:$R$50,MATCH($M131,Inp_Factors!$I$11:$I$50,0)),"NA")</f>
        <v>NA</v>
      </c>
      <c r="L131" s="79" t="s">
        <v>292</v>
      </c>
      <c r="M131" s="80" t="str">
        <f t="shared" si="46"/>
        <v>Lon_Statutory Independent Undertakings (SIU)_Locksmiths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Statutory Independent Undertakings (SIU)</v>
      </c>
      <c r="H132" s="79" t="s">
        <v>570</v>
      </c>
      <c r="I132" s="99" t="str">
        <f>IFERROR(INDEX(Inp_Factors!$R$11:$R$50,MATCH($M132,Inp_Factors!$I$11:$I$50,0)),"NA")</f>
        <v>NA</v>
      </c>
      <c r="L132" s="79" t="s">
        <v>292</v>
      </c>
      <c r="M132" s="80" t="str">
        <f t="shared" si="46"/>
        <v>Lon_Statutory Independent Undertakings (SIU)_Repex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Statutory Independent Undertakings (SIU)</v>
      </c>
      <c r="H133" s="79" t="s">
        <v>579</v>
      </c>
      <c r="I133" s="99" t="str">
        <f>IFERROR(INDEX(Inp_Factors!$R$11:$R$50,MATCH($M133,Inp_Factors!$I$11:$I$50,0)),"NA")</f>
        <v>NA</v>
      </c>
      <c r="L133" s="79" t="s">
        <v>292</v>
      </c>
      <c r="M133" s="80" t="str">
        <f t="shared" si="46"/>
        <v>Lon_Statutory Independent Undertakings (SIU)_Facilities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Statutory Independent Undertakings (SIU)</v>
      </c>
      <c r="H134" s="83" t="s">
        <v>448</v>
      </c>
      <c r="I134" s="99" t="str">
        <f>IFERROR(INDEX(Inp_Factors!$R$11:$R$50,MATCH($M134,Inp_Factors!$I$11:$I$50,0)),"NA")</f>
        <v>NA</v>
      </c>
      <c r="L134" s="79" t="s">
        <v>292</v>
      </c>
      <c r="M134" s="80" t="str">
        <f t="shared" si="46"/>
        <v>Lon_Statutory Independent Undertakings (SIU)_[Other]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Statutory Independent Undertakings (SIU)</v>
      </c>
      <c r="H135" s="83" t="s">
        <v>448</v>
      </c>
      <c r="I135" s="99" t="str">
        <f>IFERROR(INDEX(Inp_Factors!$R$11:$R$50,MATCH($M135,Inp_Factors!$I$11:$I$50,0)),"NA")</f>
        <v>NA</v>
      </c>
      <c r="L135" s="79" t="s">
        <v>292</v>
      </c>
      <c r="M135" s="80" t="str">
        <f t="shared" si="46"/>
        <v>Lon_Statutory Independent Undertakings (SIU)_[Other]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Statutory Independent Undertakings (SIU)</v>
      </c>
      <c r="H136" s="83" t="s">
        <v>448</v>
      </c>
      <c r="I136" s="99" t="str">
        <f>IFERROR(INDEX(Inp_Factors!$R$11:$R$50,MATCH($M136,Inp_Factors!$I$11:$I$50,0)),"NA")</f>
        <v>NA</v>
      </c>
      <c r="L136" s="79" t="s">
        <v>292</v>
      </c>
      <c r="M136" s="80" t="str">
        <f t="shared" si="46"/>
        <v>Lon_Statutory Independent Undertakings (SIU)_[Other]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Statutory Independent Undertakings (SIU)</v>
      </c>
      <c r="H137" s="83" t="s">
        <v>448</v>
      </c>
      <c r="I137" s="99" t="str">
        <f>IFERROR(INDEX(Inp_Factors!$R$11:$R$50,MATCH($M137,Inp_Factors!$I$11:$I$50,0)),"NA")</f>
        <v>NA</v>
      </c>
      <c r="L137" s="79" t="s">
        <v>292</v>
      </c>
      <c r="M137" s="80" t="str">
        <f t="shared" si="46"/>
        <v>Lon_Statutory Independent Undertakings (SIU)_[Other]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Statutory Independent Undertakings (SIU)</v>
      </c>
      <c r="H138" s="83" t="s">
        <v>448</v>
      </c>
      <c r="I138" s="99" t="str">
        <f>IFERROR(INDEX(Inp_Factors!$R$11:$R$50,MATCH($M138,Inp_Factors!$I$11:$I$50,0)),"NA")</f>
        <v>NA</v>
      </c>
      <c r="L138" s="79" t="s">
        <v>292</v>
      </c>
      <c r="M138" s="80" t="str">
        <f t="shared" si="46"/>
        <v>Lon_Statutory Independent Undertakings (SIU)_[Other]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0</v>
      </c>
      <c r="Z142" s="80">
        <f t="shared" si="54"/>
        <v>0</v>
      </c>
      <c r="AA142" s="80">
        <f t="shared" si="54"/>
        <v>0</v>
      </c>
      <c r="AB142" s="80">
        <f t="shared" si="54"/>
        <v>0</v>
      </c>
      <c r="AC142" s="80">
        <f t="shared" si="54"/>
        <v>0</v>
      </c>
      <c r="AD142" s="80">
        <f t="shared" si="54"/>
        <v>0</v>
      </c>
      <c r="AE142" s="80">
        <f t="shared" si="54"/>
        <v>0</v>
      </c>
      <c r="AF142" s="80">
        <f t="shared" si="54"/>
        <v>0</v>
      </c>
      <c r="AG142" s="80">
        <f t="shared" si="54"/>
        <v>0</v>
      </c>
      <c r="AH142" s="80">
        <f t="shared" si="54"/>
        <v>0</v>
      </c>
      <c r="AI142" s="80">
        <f t="shared" si="54"/>
        <v>0</v>
      </c>
      <c r="AJ142" s="80">
        <f t="shared" si="54"/>
        <v>0</v>
      </c>
      <c r="AK142" s="80">
        <f t="shared" si="54"/>
        <v>0</v>
      </c>
      <c r="AM142" s="80">
        <f>SUM(T142:X142)</f>
        <v>0</v>
      </c>
      <c r="AN142" s="80">
        <f>SUM(Y142:AF142)</f>
        <v>0</v>
      </c>
      <c r="AO142" s="80">
        <f>SUM(AG142:AK142)</f>
        <v>0</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v>
      </c>
      <c r="Z144" s="80">
        <f t="shared" si="55"/>
        <v>0</v>
      </c>
      <c r="AA144" s="80">
        <f t="shared" si="55"/>
        <v>0</v>
      </c>
      <c r="AB144" s="80">
        <f t="shared" si="55"/>
        <v>0</v>
      </c>
      <c r="AC144" s="80">
        <f t="shared" si="55"/>
        <v>0</v>
      </c>
      <c r="AD144" s="80">
        <f t="shared" si="55"/>
        <v>0</v>
      </c>
      <c r="AE144" s="80">
        <f t="shared" si="55"/>
        <v>0</v>
      </c>
      <c r="AF144" s="80">
        <f t="shared" si="55"/>
        <v>0</v>
      </c>
      <c r="AG144" s="80">
        <f t="shared" si="55"/>
        <v>0</v>
      </c>
      <c r="AH144" s="80">
        <f t="shared" si="55"/>
        <v>0</v>
      </c>
      <c r="AI144" s="80">
        <f t="shared" si="55"/>
        <v>0</v>
      </c>
      <c r="AJ144" s="80">
        <f t="shared" si="55"/>
        <v>0</v>
      </c>
      <c r="AK144" s="80">
        <f t="shared" si="55"/>
        <v>0</v>
      </c>
    </row>
  </sheetData>
  <mergeCells count="1">
    <mergeCell ref="AQ7:AS7"/>
  </mergeCells>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1</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Work Execution</v>
      </c>
      <c r="I11" s="80" t="str">
        <f>$A$1</f>
        <v>Other Direct Activities (ODA)</v>
      </c>
      <c r="J11" s="5" t="s">
        <v>403</v>
      </c>
      <c r="K11" s="5" t="s">
        <v>294</v>
      </c>
      <c r="L11" s="5" t="s">
        <v>292</v>
      </c>
      <c r="M11" s="80" t="str">
        <f>F11&amp;"_"&amp;I11&amp;"_"&amp;K11</f>
        <v>Opex_Other Direct Activities (ODA)_Gross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6.8886174689999997</v>
      </c>
      <c r="Z11" s="16">
        <f>INDEX(Cal_SubmittedCostsOEAdj!Z:Z, MATCH($M11,Cal_SubmittedCostsOEAdj!$K:$K,0))</f>
        <v>8.7322152419999988</v>
      </c>
      <c r="AA11" s="16">
        <f>INDEX(Cal_SubmittedCostsOEAdj!AA:AA, MATCH($M11,Cal_SubmittedCostsOEAdj!$K:$K,0))</f>
        <v>7.5588330459999984</v>
      </c>
      <c r="AB11" s="16">
        <f>INDEX(Cal_SubmittedCostsOEAdj!AB:AB, MATCH($M11,Cal_SubmittedCostsOEAdj!$K:$K,0))</f>
        <v>5.9258875870000001</v>
      </c>
      <c r="AC11" s="16">
        <f>INDEX(Cal_SubmittedCostsOEAdj!AC:AC, MATCH($M11,Cal_SubmittedCostsOEAdj!$K:$K,0))</f>
        <v>6.0946195970000003</v>
      </c>
      <c r="AD11" s="16">
        <f>INDEX(Cal_SubmittedCostsOEAdj!AD:AD, MATCH($M11,Cal_SubmittedCostsOEAdj!$K:$K,0))</f>
        <v>6.0316072629999988</v>
      </c>
      <c r="AE11" s="16">
        <f>INDEX(Cal_SubmittedCostsOEAdj!AE:AE, MATCH($M11,Cal_SubmittedCostsOEAdj!$K:$K,0))</f>
        <v>4.6353294060000003</v>
      </c>
      <c r="AF11" s="16">
        <f>INDEX(Cal_SubmittedCostsOEAdj!AF:AF, MATCH($M11,Cal_SubmittedCostsOEAdj!$K:$K,0))</f>
        <v>6.5765891296482417</v>
      </c>
      <c r="AG11" s="16">
        <f>INDEX(Cal_SubmittedCostsOEAdj!AG:AG, MATCH($M11,Cal_SubmittedCostsOEAdj!$K:$K,0))</f>
        <v>4.3863483942324688</v>
      </c>
      <c r="AH11" s="16">
        <f>INDEX(Cal_SubmittedCostsOEAdj!AH:AH, MATCH($M11,Cal_SubmittedCostsOEAdj!$K:$K,0))</f>
        <v>4.4108119669583488</v>
      </c>
      <c r="AI11" s="16">
        <f>INDEX(Cal_SubmittedCostsOEAdj!AI:AI, MATCH($M11,Cal_SubmittedCostsOEAdj!$K:$K,0))</f>
        <v>4.3440945644362827</v>
      </c>
      <c r="AJ11" s="16">
        <f>INDEX(Cal_SubmittedCostsOEAdj!AJ:AJ, MATCH($M11,Cal_SubmittedCostsOEAdj!$K:$K,0))</f>
        <v>4.3365715582427198</v>
      </c>
      <c r="AK11" s="16">
        <f>INDEX(Cal_SubmittedCostsOEAdj!AK:AK, MATCH($M11,Cal_SubmittedCostsOEAdj!$K:$K,0))</f>
        <v>4.3227847043840146</v>
      </c>
      <c r="AL11" s="79"/>
      <c r="AM11" s="80">
        <f>SUM(T11:X11)</f>
        <v>0</v>
      </c>
      <c r="AN11" s="80">
        <f>SUM(Y11:AF11)</f>
        <v>52.443698739648227</v>
      </c>
      <c r="AO11" s="80">
        <f>SUM(AG11:AK11)</f>
        <v>21.800611188253832</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Work Execution</v>
      </c>
      <c r="I12" s="80" t="str">
        <f>$A$1</f>
        <v>Other Direct Activities (ODA)</v>
      </c>
      <c r="J12" s="5" t="s">
        <v>403</v>
      </c>
      <c r="K12" s="5" t="s">
        <v>295</v>
      </c>
      <c r="L12" s="5" t="s">
        <v>292</v>
      </c>
      <c r="M12" s="80" t="str">
        <f>F12&amp;"_"&amp;I12&amp;"_"&amp;K12</f>
        <v>Opex_Other Direct Activities (ODA)_Net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4.8290796250000003</v>
      </c>
      <c r="Z12" s="16">
        <f>INDEX(Cal_SubmittedCostsOEAdj!Z:Z, MATCH($M12,Cal_SubmittedCostsOEAdj!$K:$K,0))</f>
        <v>7.4950316999999984</v>
      </c>
      <c r="AA12" s="16">
        <f>INDEX(Cal_SubmittedCostsOEAdj!AA:AA, MATCH($M12,Cal_SubmittedCostsOEAdj!$K:$K,0))</f>
        <v>6.5198872349999988</v>
      </c>
      <c r="AB12" s="16">
        <f>INDEX(Cal_SubmittedCostsOEAdj!AB:AB, MATCH($M12,Cal_SubmittedCostsOEAdj!$K:$K,0))</f>
        <v>5.2456410150000004</v>
      </c>
      <c r="AC12" s="16">
        <f>INDEX(Cal_SubmittedCostsOEAdj!AC:AC, MATCH($M12,Cal_SubmittedCostsOEAdj!$K:$K,0))</f>
        <v>5.7269121150000002</v>
      </c>
      <c r="AD12" s="16">
        <f>INDEX(Cal_SubmittedCostsOEAdj!AD:AD, MATCH($M12,Cal_SubmittedCostsOEAdj!$K:$K,0))</f>
        <v>5.4931193609999989</v>
      </c>
      <c r="AE12" s="16">
        <f>INDEX(Cal_SubmittedCostsOEAdj!AE:AE, MATCH($M12,Cal_SubmittedCostsOEAdj!$K:$K,0))</f>
        <v>4.1842433780000006</v>
      </c>
      <c r="AF12" s="16">
        <f>INDEX(Cal_SubmittedCostsOEAdj!AF:AF, MATCH($M12,Cal_SubmittedCostsOEAdj!$K:$K,0))</f>
        <v>6.0353952582914578</v>
      </c>
      <c r="AG12" s="16">
        <f>INDEX(Cal_SubmittedCostsOEAdj!AG:AG, MATCH($M12,Cal_SubmittedCostsOEAdj!$K:$K,0))</f>
        <v>3.8424349556829371</v>
      </c>
      <c r="AH12" s="16">
        <f>INDEX(Cal_SubmittedCostsOEAdj!AH:AH, MATCH($M12,Cal_SubmittedCostsOEAdj!$K:$K,0))</f>
        <v>3.8641652950492724</v>
      </c>
      <c r="AI12" s="16">
        <f>INDEX(Cal_SubmittedCostsOEAdj!AI:AI, MATCH($M12,Cal_SubmittedCostsOEAdj!$K:$K,0))</f>
        <v>3.7947009243266576</v>
      </c>
      <c r="AJ12" s="16">
        <f>INDEX(Cal_SubmittedCostsOEAdj!AJ:AJ, MATCH($M12,Cal_SubmittedCostsOEAdj!$K:$K,0))</f>
        <v>3.7844171460722427</v>
      </c>
      <c r="AK12" s="16">
        <f>INDEX(Cal_SubmittedCostsOEAdj!AK:AK, MATCH($M12,Cal_SubmittedCostsOEAdj!$K:$K,0))</f>
        <v>3.7678556469262485</v>
      </c>
      <c r="AL12" s="79"/>
      <c r="AM12" s="80">
        <f>SUM(T12:X12)</f>
        <v>0</v>
      </c>
      <c r="AN12" s="80">
        <f>SUM(Y12:AF12)</f>
        <v>45.529309687291452</v>
      </c>
      <c r="AO12" s="80">
        <f>SUM(AG12:AK12)</f>
        <v>19.053573968057357</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INDEX(Lists!M$34:M$89,MATCH(Cal_ODA!$I17,Lists!$P$34:$P$89,0),)</f>
        <v>Opex</v>
      </c>
      <c r="G17" s="80">
        <f>INDEX(Lists!N$34:N$89,MATCH(Cal_ODA!$I17,Lists!$P$34:$P$89,0),)</f>
        <v>0</v>
      </c>
      <c r="H17" s="80" t="str">
        <f>INDEX(Lists!O$34:O$89,MATCH(Cal_ODA!$I17,Lists!$P$34:$P$89,0),)</f>
        <v>Work Execution</v>
      </c>
      <c r="I17" s="80" t="str">
        <f>$A$1</f>
        <v>Other Direct Activities (ODA)</v>
      </c>
      <c r="J17" s="53" t="s">
        <v>300</v>
      </c>
      <c r="K17" s="169" t="s">
        <v>79</v>
      </c>
      <c r="L17" s="79" t="s">
        <v>292</v>
      </c>
      <c r="M17" s="79"/>
      <c r="N17" s="79"/>
      <c r="O17" s="79"/>
      <c r="P17" s="79"/>
      <c r="Q17" s="79"/>
      <c r="R17" s="14"/>
      <c r="S17" s="79"/>
      <c r="T17" s="34"/>
      <c r="U17" s="34"/>
      <c r="V17" s="34"/>
      <c r="W17" s="34"/>
      <c r="X17" s="34"/>
      <c r="Y17" s="34">
        <v>-3.8973658757493062</v>
      </c>
      <c r="Z17" s="34">
        <v>-4.3217778919443424</v>
      </c>
      <c r="AA17" s="34">
        <v>-3.9886728386848853</v>
      </c>
      <c r="AB17" s="34">
        <v>-3.45444511160354</v>
      </c>
      <c r="AC17" s="34">
        <v>-2.4969553369093784</v>
      </c>
      <c r="AD17" s="34">
        <v>-2.1064347721026158</v>
      </c>
      <c r="AE17" s="34">
        <v>-3.9052679849768546</v>
      </c>
      <c r="AF17" s="34">
        <v>-3.6382824463774366</v>
      </c>
      <c r="AG17" s="34"/>
      <c r="AH17" s="34"/>
      <c r="AI17" s="34"/>
      <c r="AJ17" s="34"/>
      <c r="AK17" s="34"/>
      <c r="AL17" s="79"/>
      <c r="AM17" s="80">
        <f t="shared" ref="AM17:AM26" si="0">SUM(T17:X17)</f>
        <v>0</v>
      </c>
      <c r="AN17" s="80">
        <f t="shared" ref="AN17:AN26" si="1">SUM(Y17:AF17)</f>
        <v>-27.809202258348357</v>
      </c>
      <c r="AO17" s="80">
        <f t="shared" ref="AO17:AO26" si="2">SUM(AG17:AK17)</f>
        <v>0</v>
      </c>
      <c r="AP17" s="79"/>
      <c r="AQ17" s="79"/>
      <c r="AS17" s="86" t="s">
        <v>468</v>
      </c>
      <c r="AT17" s="79"/>
      <c r="AU17" s="79"/>
      <c r="AV17" s="79"/>
      <c r="AW17" s="79"/>
      <c r="AX17" s="79"/>
      <c r="AY17" s="79"/>
      <c r="AZ17" s="79"/>
      <c r="BA17" s="79"/>
      <c r="BB17" s="79"/>
      <c r="BC17" s="79"/>
      <c r="BD17" s="79"/>
      <c r="BE17" s="79"/>
    </row>
    <row r="18" spans="2:57">
      <c r="B18" s="79"/>
      <c r="C18" s="79"/>
      <c r="D18" s="79"/>
      <c r="E18" s="79"/>
      <c r="F18" s="80" t="str">
        <f>INDEX(Lists!M$34:M$89,MATCH(Cal_ODA!$I18,Lists!$P$34:$P$89,0),)</f>
        <v>Opex</v>
      </c>
      <c r="G18" s="80">
        <f>INDEX(Lists!N$34:N$89,MATCH(Cal_ODA!$I18,Lists!$P$34:$P$89,0),)</f>
        <v>0</v>
      </c>
      <c r="H18" s="80" t="str">
        <f>INDEX(Lists!O$34:O$89,MATCH(Cal_ODA!$I18,Lists!$P$34:$P$89,0),)</f>
        <v>Work Execution</v>
      </c>
      <c r="I18" s="80" t="str">
        <f t="shared" ref="I18:I26" si="3">$A$1</f>
        <v>Other Direct Activities (ODA)</v>
      </c>
      <c r="J18" s="53" t="s">
        <v>301</v>
      </c>
      <c r="K18" s="169"/>
      <c r="L18" s="79" t="s">
        <v>292</v>
      </c>
      <c r="M18" s="79"/>
      <c r="N18" s="79"/>
      <c r="O18" s="79"/>
      <c r="P18" s="79"/>
      <c r="Q18" s="79"/>
      <c r="R18" s="14"/>
      <c r="S18" s="79"/>
      <c r="T18" s="34"/>
      <c r="U18" s="34"/>
      <c r="V18" s="34"/>
      <c r="W18" s="34"/>
      <c r="X18" s="34"/>
      <c r="Y18" s="34">
        <v>2.2779223132661293E-2</v>
      </c>
      <c r="Z18" s="34">
        <v>0.18654176103896103</v>
      </c>
      <c r="AA18" s="34">
        <v>1.4271453141576927E-2</v>
      </c>
      <c r="AB18" s="34">
        <v>1.4932609144057864E-2</v>
      </c>
      <c r="AC18" s="34">
        <v>2.2482151237695015E-2</v>
      </c>
      <c r="AD18" s="34">
        <v>3.5272710776102736E-2</v>
      </c>
      <c r="AE18" s="34">
        <v>4.9669363922712678E-2</v>
      </c>
      <c r="AF18" s="34">
        <v>4.8300892457100376E-2</v>
      </c>
      <c r="AG18" s="34"/>
      <c r="AH18" s="34"/>
      <c r="AI18" s="34"/>
      <c r="AJ18" s="34"/>
      <c r="AK18" s="34"/>
      <c r="AL18" s="79"/>
      <c r="AM18" s="80">
        <f t="shared" si="0"/>
        <v>0</v>
      </c>
      <c r="AN18" s="80">
        <f t="shared" si="1"/>
        <v>0.39425016485086789</v>
      </c>
      <c r="AO18" s="80">
        <f t="shared" si="2"/>
        <v>0</v>
      </c>
      <c r="AP18" s="79"/>
      <c r="AQ18" s="79"/>
      <c r="AS18" s="79" t="s">
        <v>469</v>
      </c>
      <c r="AT18" s="79"/>
      <c r="AU18" s="79"/>
      <c r="AV18" s="79"/>
      <c r="AW18" s="79"/>
      <c r="AX18" s="79"/>
      <c r="AY18" s="79"/>
      <c r="AZ18" s="79"/>
      <c r="BA18" s="79"/>
      <c r="BB18" s="79"/>
      <c r="BC18" s="79"/>
      <c r="BD18" s="79"/>
      <c r="BE18" s="79"/>
    </row>
    <row r="19" spans="2:57">
      <c r="B19" s="79"/>
      <c r="C19" s="79"/>
      <c r="D19" s="79"/>
      <c r="E19" s="79"/>
      <c r="F19" s="80" t="str">
        <f>INDEX(Lists!M$34:M$89,MATCH(Cal_ODA!$I19,Lists!$P$34:$P$89,0),)</f>
        <v>Opex</v>
      </c>
      <c r="G19" s="80">
        <f>INDEX(Lists!N$34:N$89,MATCH(Cal_ODA!$I19,Lists!$P$34:$P$89,0),)</f>
        <v>0</v>
      </c>
      <c r="H19" s="80" t="str">
        <f>INDEX(Lists!O$34:O$89,MATCH(Cal_ODA!$I19,Lists!$P$34:$P$89,0),)</f>
        <v>Work Execution</v>
      </c>
      <c r="I19" s="80" t="str">
        <f t="shared" si="3"/>
        <v>Other Direct Activities (ODA)</v>
      </c>
      <c r="J19" s="53" t="s">
        <v>302</v>
      </c>
      <c r="K19" s="169"/>
      <c r="L19" s="79" t="s">
        <v>292</v>
      </c>
      <c r="M19" s="79"/>
      <c r="N19" s="79"/>
      <c r="O19" s="79"/>
      <c r="P19" s="79"/>
      <c r="Q19" s="79"/>
      <c r="R19" s="14"/>
      <c r="S19" s="79"/>
      <c r="T19" s="34"/>
      <c r="U19" s="34"/>
      <c r="V19" s="34"/>
      <c r="W19" s="34"/>
      <c r="X19" s="34"/>
      <c r="Y19" s="34">
        <v>0.15660715903704639</v>
      </c>
      <c r="Z19" s="34">
        <v>0.16115442077922076</v>
      </c>
      <c r="AA19" s="34">
        <v>0.15966175620950912</v>
      </c>
      <c r="AB19" s="34">
        <v>0.15647915236354379</v>
      </c>
      <c r="AC19" s="34">
        <v>0.68154030761184647</v>
      </c>
      <c r="AD19" s="34">
        <v>0.76319469002511831</v>
      </c>
      <c r="AE19" s="34">
        <v>0.72776415834583374</v>
      </c>
      <c r="AF19" s="34">
        <v>1.1802218069952355</v>
      </c>
      <c r="AG19" s="34"/>
      <c r="AH19" s="34"/>
      <c r="AI19" s="34"/>
      <c r="AJ19" s="34"/>
      <c r="AK19" s="34"/>
      <c r="AL19" s="79"/>
      <c r="AM19" s="80">
        <f t="shared" si="0"/>
        <v>0</v>
      </c>
      <c r="AN19" s="80">
        <f t="shared" si="1"/>
        <v>3.986623451367354</v>
      </c>
      <c r="AO19" s="80">
        <f t="shared" si="2"/>
        <v>0</v>
      </c>
      <c r="AP19" s="79"/>
      <c r="AQ19" s="79"/>
      <c r="AS19" s="79" t="s">
        <v>470</v>
      </c>
      <c r="AT19" s="79"/>
      <c r="AU19" s="79"/>
      <c r="AV19" s="79"/>
      <c r="AW19" s="79"/>
      <c r="AX19" s="79"/>
      <c r="AY19" s="79"/>
      <c r="AZ19" s="79"/>
      <c r="BA19" s="79"/>
      <c r="BB19" s="79"/>
      <c r="BC19" s="79"/>
      <c r="BD19" s="79"/>
      <c r="BE19" s="79"/>
    </row>
    <row r="20" spans="2:57">
      <c r="B20" s="79"/>
      <c r="C20" s="79"/>
      <c r="D20" s="79"/>
      <c r="E20" s="79"/>
      <c r="F20" s="80" t="str">
        <f>INDEX(Lists!M$34:M$89,MATCH(Cal_ODA!$I20,Lists!$P$34:$P$89,0),)</f>
        <v>Opex</v>
      </c>
      <c r="G20" s="80">
        <f>INDEX(Lists!N$34:N$89,MATCH(Cal_ODA!$I20,Lists!$P$34:$P$89,0),)</f>
        <v>0</v>
      </c>
      <c r="H20" s="80" t="str">
        <f>INDEX(Lists!O$34:O$89,MATCH(Cal_ODA!$I20,Lists!$P$34:$P$89,0),)</f>
        <v>Work Execution</v>
      </c>
      <c r="I20" s="80" t="str">
        <f t="shared" si="3"/>
        <v>Other Direct Activities (ODA)</v>
      </c>
      <c r="J20" s="55" t="s">
        <v>631</v>
      </c>
      <c r="K20" s="169" t="s">
        <v>86</v>
      </c>
      <c r="L20" s="79" t="s">
        <v>292</v>
      </c>
      <c r="M20" s="79"/>
      <c r="N20" s="79"/>
      <c r="O20" s="79"/>
      <c r="P20" s="79"/>
      <c r="Q20" s="79"/>
      <c r="R20" s="14"/>
      <c r="S20" s="79"/>
      <c r="T20" s="34"/>
      <c r="U20" s="34"/>
      <c r="V20" s="34"/>
      <c r="W20" s="34"/>
      <c r="X20" s="34"/>
      <c r="Y20" s="34">
        <v>-0.61096605078633304</v>
      </c>
      <c r="Z20" s="34">
        <v>-0.63839509259138205</v>
      </c>
      <c r="AA20" s="34">
        <v>-0.467695088263053</v>
      </c>
      <c r="AB20" s="34">
        <v>-0.56102430810290305</v>
      </c>
      <c r="AC20" s="34">
        <v>-0.34278915197058302</v>
      </c>
      <c r="AD20" s="34">
        <v>-0.69262687994225602</v>
      </c>
      <c r="AE20" s="34">
        <v>-0.6</v>
      </c>
      <c r="AF20" s="34">
        <v>-0.45</v>
      </c>
      <c r="AG20" s="34">
        <v>-0.5</v>
      </c>
      <c r="AH20" s="34">
        <v>-0.50031354090070801</v>
      </c>
      <c r="AI20" s="34">
        <v>-0.488863029796201</v>
      </c>
      <c r="AJ20" s="34">
        <v>-0.48510050194758603</v>
      </c>
      <c r="AK20" s="34">
        <v>-0.48056269927116702</v>
      </c>
      <c r="AL20" s="79"/>
      <c r="AM20" s="80">
        <f t="shared" si="0"/>
        <v>0</v>
      </c>
      <c r="AN20" s="80">
        <f t="shared" si="1"/>
        <v>-4.3634965716565102</v>
      </c>
      <c r="AO20" s="80">
        <f t="shared" si="2"/>
        <v>-2.4548397719156618</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INDEX(Lists!M$34:M$89,MATCH(Cal_ODA!$I21,Lists!$P$34:$P$89,0),)</f>
        <v>Opex</v>
      </c>
      <c r="G21" s="80">
        <f>INDEX(Lists!N$34:N$89,MATCH(Cal_ODA!$I21,Lists!$P$34:$P$89,0),)</f>
        <v>0</v>
      </c>
      <c r="H21" s="80" t="str">
        <f>INDEX(Lists!O$34:O$89,MATCH(Cal_ODA!$I21,Lists!$P$34:$P$89,0),)</f>
        <v>Work Execution</v>
      </c>
      <c r="I21" s="80" t="str">
        <f t="shared" si="3"/>
        <v>Other Direct Activities (ODA)</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INDEX(Lists!M$34:M$89,MATCH(Cal_ODA!$I22,Lists!$P$34:$P$89,0),)</f>
        <v>Opex</v>
      </c>
      <c r="G22" s="80">
        <f>INDEX(Lists!N$34:N$89,MATCH(Cal_ODA!$I22,Lists!$P$34:$P$89,0),)</f>
        <v>0</v>
      </c>
      <c r="H22" s="80" t="str">
        <f>INDEX(Lists!O$34:O$89,MATCH(Cal_ODA!$I22,Lists!$P$34:$P$89,0),)</f>
        <v>Work Execution</v>
      </c>
      <c r="I22" s="80" t="str">
        <f t="shared" si="3"/>
        <v>Other Direct Activities (ODA)</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INDEX(Lists!M$34:M$89,MATCH(Cal_ODA!$I23,Lists!$P$34:$P$89,0),)</f>
        <v>Opex</v>
      </c>
      <c r="G23" s="80">
        <f>INDEX(Lists!N$34:N$89,MATCH(Cal_ODA!$I23,Lists!$P$34:$P$89,0),)</f>
        <v>0</v>
      </c>
      <c r="H23" s="80" t="str">
        <f>INDEX(Lists!O$34:O$89,MATCH(Cal_ODA!$I23,Lists!$P$34:$P$89,0),)</f>
        <v>Work Execution</v>
      </c>
      <c r="I23" s="80" t="str">
        <f t="shared" si="3"/>
        <v>Other Direct Activities (ODA)</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INDEX(Lists!M$34:M$89,MATCH(Cal_ODA!$I24,Lists!$P$34:$P$89,0),)</f>
        <v>Opex</v>
      </c>
      <c r="G24" s="80">
        <f>INDEX(Lists!N$34:N$89,MATCH(Cal_ODA!$I24,Lists!$P$34:$P$89,0),)</f>
        <v>0</v>
      </c>
      <c r="H24" s="80" t="str">
        <f>INDEX(Lists!O$34:O$89,MATCH(Cal_ODA!$I24,Lists!$P$34:$P$89,0),)</f>
        <v>Work Execution</v>
      </c>
      <c r="I24" s="80" t="str">
        <f t="shared" si="3"/>
        <v>Other Direct Activities (ODA)</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INDEX(Lists!M$34:M$89,MATCH(Cal_ODA!$I25,Lists!$P$34:$P$89,0),)</f>
        <v>Opex</v>
      </c>
      <c r="G25" s="80">
        <f>INDEX(Lists!N$34:N$89,MATCH(Cal_ODA!$I25,Lists!$P$34:$P$89,0),)</f>
        <v>0</v>
      </c>
      <c r="H25" s="80" t="str">
        <f>INDEX(Lists!O$34:O$89,MATCH(Cal_ODA!$I25,Lists!$P$34:$P$89,0),)</f>
        <v>Work Execution</v>
      </c>
      <c r="I25" s="80" t="str">
        <f t="shared" si="3"/>
        <v>Other Direct Activities (ODA)</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INDEX(Lists!M$34:M$89,MATCH(Cal_ODA!$I26,Lists!$P$34:$P$89,0),)</f>
        <v>Opex</v>
      </c>
      <c r="G26" s="80">
        <f>INDEX(Lists!N$34:N$89,MATCH(Cal_ODA!$I26,Lists!$P$34:$P$89,0),)</f>
        <v>0</v>
      </c>
      <c r="H26" s="80" t="str">
        <f>INDEX(Lists!O$34:O$89,MATCH(Cal_ODA!$I26,Lists!$P$34:$P$89,0),)</f>
        <v>Work Execution</v>
      </c>
      <c r="I26" s="80" t="str">
        <f t="shared" si="3"/>
        <v>Other Direct Activities (ODA)</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T17+SUM(T18:T26)/VLOOKUP($F$11,Inp_SubOngoingEfficiency!$F$20:$AK$22,MATCH(T$8,Inp_SubOngoingEfficiency!$F$7:$AK$7,0),FALSE)</f>
        <v>0</v>
      </c>
      <c r="U28" s="80">
        <f>U17+SUM(U18:U26)/VLOOKUP($F$11,Inp_SubOngoingEfficiency!$F$20:$AK$22,MATCH(U$8,Inp_SubOngoingEfficiency!$F$7:$AK$7,0),FALSE)</f>
        <v>0</v>
      </c>
      <c r="V28" s="80">
        <f>V17+SUM(V18:V26)/VLOOKUP($F$11,Inp_SubOngoingEfficiency!$F$20:$AK$22,MATCH(V$8,Inp_SubOngoingEfficiency!$F$7:$AK$7,0),FALSE)</f>
        <v>0</v>
      </c>
      <c r="W28" s="80">
        <f>W17+SUM(W18:W26)/VLOOKUP($F$11,Inp_SubOngoingEfficiency!$F$20:$AK$22,MATCH(W$8,Inp_SubOngoingEfficiency!$F$7:$AK$7,0),FALSE)</f>
        <v>0</v>
      </c>
      <c r="X28" s="80">
        <f>X17+SUM(X18:X26)/VLOOKUP($F$11,Inp_SubOngoingEfficiency!$F$20:$AK$22,MATCH(X$8,Inp_SubOngoingEfficiency!$F$7:$AK$7,0),FALSE)</f>
        <v>0</v>
      </c>
      <c r="Y28" s="80">
        <f>Y17+SUM(Y18:Y26)/VLOOKUP($F$11,Inp_SubOngoingEfficiency!$F$20:$AK$22,MATCH(Y$8,Inp_SubOngoingEfficiency!$F$7:$AK$7,0),FALSE)</f>
        <v>-4.328945544365931</v>
      </c>
      <c r="Z28" s="80">
        <f>Z17+SUM(Z18:Z26)/VLOOKUP($F$11,Inp_SubOngoingEfficiency!$F$20:$AK$22,MATCH(Z$8,Inp_SubOngoingEfficiency!$F$7:$AK$7,0),FALSE)</f>
        <v>-4.6124768027175422</v>
      </c>
      <c r="AA28" s="80">
        <f>AA17+SUM(AA18:AA26)/VLOOKUP($F$11,Inp_SubOngoingEfficiency!$F$20:$AK$22,MATCH(AA$8,Inp_SubOngoingEfficiency!$F$7:$AK$7,0),FALSE)</f>
        <v>-4.2824347175968525</v>
      </c>
      <c r="AB28" s="80">
        <f>AB17+SUM(AB18:AB26)/VLOOKUP($F$11,Inp_SubOngoingEfficiency!$F$20:$AK$22,MATCH(AB$8,Inp_SubOngoingEfficiency!$F$7:$AK$7,0),FALSE)</f>
        <v>-3.8440576581988415</v>
      </c>
      <c r="AC28" s="80">
        <f>AC17+SUM(AC18:AC26)/VLOOKUP($F$11,Inp_SubOngoingEfficiency!$F$20:$AK$22,MATCH(AC$8,Inp_SubOngoingEfficiency!$F$7:$AK$7,0),FALSE)</f>
        <v>-2.1357220300304198</v>
      </c>
      <c r="AD28" s="80">
        <f>AD17+SUM(AD18:AD26)/VLOOKUP($F$11,Inp_SubOngoingEfficiency!$F$20:$AK$22,MATCH(AD$8,Inp_SubOngoingEfficiency!$F$7:$AK$7,0),FALSE)</f>
        <v>-2.0005942512436508</v>
      </c>
      <c r="AE28" s="80">
        <f>AE17+SUM(AE18:AE26)/VLOOKUP($F$11,Inp_SubOngoingEfficiency!$F$20:$AK$22,MATCH(AE$8,Inp_SubOngoingEfficiency!$F$7:$AK$7,0),FALSE)</f>
        <v>-3.7278344627083082</v>
      </c>
      <c r="AF28" s="80">
        <f>AF17+SUM(AF18:AF26)/VLOOKUP($F$11,Inp_SubOngoingEfficiency!$F$20:$AK$22,MATCH(AF$8,Inp_SubOngoingEfficiency!$F$7:$AK$7,0),FALSE)</f>
        <v>-2.8558475725559935</v>
      </c>
      <c r="AG28" s="80">
        <f>AG17+SUM(AG18:AG26)/VLOOKUP($F$11,Inp_SubOngoingEfficiency!$F$20:$AK$22,MATCH(AG$8,Inp_SubOngoingEfficiency!$F$7:$AK$7,0),FALSE)</f>
        <v>-0.50503775157192998</v>
      </c>
      <c r="AH28" s="80">
        <f>AH17+SUM(AH18:AH26)/VLOOKUP($F$11,Inp_SubOngoingEfficiency!$F$20:$AK$22,MATCH(AH$8,Inp_SubOngoingEfficiency!$F$7:$AK$7,0),FALSE)</f>
        <v>-0.5078939211607727</v>
      </c>
      <c r="AI28" s="80">
        <f>AI17+SUM(AI18:AI26)/VLOOKUP($F$11,Inp_SubOngoingEfficiency!$F$20:$AK$22,MATCH(AI$8,Inp_SubOngoingEfficiency!$F$7:$AK$7,0),FALSE)</f>
        <v>-0.4987637390872246</v>
      </c>
      <c r="AJ28" s="80">
        <f>AJ17+SUM(AJ18:AJ26)/VLOOKUP($F$11,Inp_SubOngoingEfficiency!$F$20:$AK$22,MATCH(AJ$8,Inp_SubOngoingEfficiency!$F$7:$AK$7,0),FALSE)</f>
        <v>-0.49741207091496159</v>
      </c>
      <c r="AK28" s="80">
        <f>AK17+SUM(AK18:AK26)/VLOOKUP($F$11,Inp_SubOngoingEfficiency!$F$20:$AK$22,MATCH(AK$8,Inp_SubOngoingEfficiency!$F$7:$AK$7,0),FALSE)</f>
        <v>-0.49523527783156895</v>
      </c>
      <c r="AL28" s="79"/>
      <c r="AM28" s="80">
        <f>SUM(T28:X28)</f>
        <v>0</v>
      </c>
      <c r="AN28" s="80">
        <f>SUM(Y28:AF28)</f>
        <v>-27.787913039417543</v>
      </c>
      <c r="AO28" s="80">
        <f>SUM(AG28:AK28)</f>
        <v>-2.5043427605664577</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2.5596719246340687</v>
      </c>
      <c r="Z29" s="80">
        <f t="shared" si="4"/>
        <v>4.1197384392824565</v>
      </c>
      <c r="AA29" s="80">
        <f t="shared" si="4"/>
        <v>3.2763983284031459</v>
      </c>
      <c r="AB29" s="80">
        <f t="shared" si="4"/>
        <v>2.0818299288011586</v>
      </c>
      <c r="AC29" s="80">
        <f t="shared" si="4"/>
        <v>3.9588975669695805</v>
      </c>
      <c r="AD29" s="80">
        <f t="shared" si="4"/>
        <v>4.0310130117563485</v>
      </c>
      <c r="AE29" s="80">
        <f t="shared" si="4"/>
        <v>0.90749494329169211</v>
      </c>
      <c r="AF29" s="80">
        <f t="shared" si="4"/>
        <v>3.7207415570922482</v>
      </c>
      <c r="AG29" s="80">
        <f t="shared" si="4"/>
        <v>3.881310642660539</v>
      </c>
      <c r="AH29" s="80">
        <f t="shared" si="4"/>
        <v>3.9029180457975761</v>
      </c>
      <c r="AI29" s="80">
        <f t="shared" si="4"/>
        <v>3.8453308253490581</v>
      </c>
      <c r="AJ29" s="80">
        <f t="shared" si="4"/>
        <v>3.8391594873277581</v>
      </c>
      <c r="AK29" s="80">
        <f t="shared" si="4"/>
        <v>3.8275494265524457</v>
      </c>
      <c r="AL29" s="79"/>
      <c r="AM29" s="80">
        <f>SUM(T29:X29)</f>
        <v>0</v>
      </c>
      <c r="AN29" s="80">
        <f>SUM(Y29:AF29)</f>
        <v>24.655785700230702</v>
      </c>
      <c r="AO29" s="80">
        <f>SUM(AG29:AK29)</f>
        <v>19.296268427687377</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INDEX(Lists!M$34:M$89,MATCH(Cal_ODA!$I35,Lists!$P$34:$P$89,0),)</f>
        <v>Opex</v>
      </c>
      <c r="G35" s="80">
        <f>INDEX(Lists!N$34:N$89,MATCH(Cal_ODA!$I35,Lists!$P$34:$P$89,0),)</f>
        <v>0</v>
      </c>
      <c r="H35" s="80" t="str">
        <f>INDEX(Lists!O$34:O$89,MATCH(Cal_ODA!$I35,Lists!$P$34:$P$89,0),)</f>
        <v>Work Execution</v>
      </c>
      <c r="I35" s="80" t="str">
        <f t="shared" ref="I35:I44" si="5">$A$1</f>
        <v>Other Direct Activities (ODA)</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INDEX(Lists!M$34:M$89,MATCH(Cal_ODA!$I36,Lists!$P$34:$P$89,0),)</f>
        <v>Opex</v>
      </c>
      <c r="G36" s="80">
        <f>INDEX(Lists!N$34:N$89,MATCH(Cal_ODA!$I36,Lists!$P$34:$P$89,0),)</f>
        <v>0</v>
      </c>
      <c r="H36" s="80" t="str">
        <f>INDEX(Lists!O$34:O$89,MATCH(Cal_ODA!$I36,Lists!$P$34:$P$89,0),)</f>
        <v>Work Execution</v>
      </c>
      <c r="I36" s="80" t="str">
        <f t="shared" si="5"/>
        <v>Other Direct Activities (ODA)</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INDEX(Lists!M$34:M$89,MATCH(Cal_ODA!$I37,Lists!$P$34:$P$89,0),)</f>
        <v>Opex</v>
      </c>
      <c r="G37" s="80">
        <f>INDEX(Lists!N$34:N$89,MATCH(Cal_ODA!$I37,Lists!$P$34:$P$89,0),)</f>
        <v>0</v>
      </c>
      <c r="H37" s="80" t="str">
        <f>INDEX(Lists!O$34:O$89,MATCH(Cal_ODA!$I37,Lists!$P$34:$P$89,0),)</f>
        <v>Work Execution</v>
      </c>
      <c r="I37" s="80" t="str">
        <f t="shared" si="5"/>
        <v>Other Direct Activities (ODA)</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INDEX(Lists!M$34:M$89,MATCH(Cal_ODA!$I38,Lists!$P$34:$P$89,0),)</f>
        <v>Opex</v>
      </c>
      <c r="G38" s="80">
        <f>INDEX(Lists!N$34:N$89,MATCH(Cal_ODA!$I38,Lists!$P$34:$P$89,0),)</f>
        <v>0</v>
      </c>
      <c r="H38" s="80" t="str">
        <f>INDEX(Lists!O$34:O$89,MATCH(Cal_ODA!$I38,Lists!$P$34:$P$89,0),)</f>
        <v>Work Execution</v>
      </c>
      <c r="I38" s="80" t="str">
        <f t="shared" si="5"/>
        <v>Other Direct Activities (ODA)</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INDEX(Lists!M$34:M$89,MATCH(Cal_ODA!$I39,Lists!$P$34:$P$89,0),)</f>
        <v>Opex</v>
      </c>
      <c r="G39" s="80">
        <f>INDEX(Lists!N$34:N$89,MATCH(Cal_ODA!$I39,Lists!$P$34:$P$89,0),)</f>
        <v>0</v>
      </c>
      <c r="H39" s="80" t="str">
        <f>INDEX(Lists!O$34:O$89,MATCH(Cal_ODA!$I39,Lists!$P$34:$P$89,0),)</f>
        <v>Work Execution</v>
      </c>
      <c r="I39" s="80" t="str">
        <f t="shared" si="5"/>
        <v>Other Direct Activities (ODA)</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INDEX(Lists!M$34:M$89,MATCH(Cal_ODA!$I40,Lists!$P$34:$P$89,0),)</f>
        <v>Opex</v>
      </c>
      <c r="G40" s="80">
        <f>INDEX(Lists!N$34:N$89,MATCH(Cal_ODA!$I40,Lists!$P$34:$P$89,0),)</f>
        <v>0</v>
      </c>
      <c r="H40" s="80" t="str">
        <f>INDEX(Lists!O$34:O$89,MATCH(Cal_ODA!$I40,Lists!$P$34:$P$89,0),)</f>
        <v>Work Execution</v>
      </c>
      <c r="I40" s="80" t="str">
        <f t="shared" si="5"/>
        <v>Other Direct Activities (ODA)</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INDEX(Lists!M$34:M$89,MATCH(Cal_ODA!$I41,Lists!$P$34:$P$89,0),)</f>
        <v>Opex</v>
      </c>
      <c r="G41" s="80">
        <f>INDEX(Lists!N$34:N$89,MATCH(Cal_ODA!$I41,Lists!$P$34:$P$89,0),)</f>
        <v>0</v>
      </c>
      <c r="H41" s="80" t="str">
        <f>INDEX(Lists!O$34:O$89,MATCH(Cal_ODA!$I41,Lists!$P$34:$P$89,0),)</f>
        <v>Work Execution</v>
      </c>
      <c r="I41" s="80" t="str">
        <f t="shared" si="5"/>
        <v>Other Direct Activities (ODA)</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INDEX(Lists!M$34:M$89,MATCH(Cal_ODA!$I42,Lists!$P$34:$P$89,0),)</f>
        <v>Opex</v>
      </c>
      <c r="G42" s="80">
        <f>INDEX(Lists!N$34:N$89,MATCH(Cal_ODA!$I42,Lists!$P$34:$P$89,0),)</f>
        <v>0</v>
      </c>
      <c r="H42" s="80" t="str">
        <f>INDEX(Lists!O$34:O$89,MATCH(Cal_ODA!$I42,Lists!$P$34:$P$89,0),)</f>
        <v>Work Execution</v>
      </c>
      <c r="I42" s="80" t="str">
        <f t="shared" si="5"/>
        <v>Other Direct Activities (ODA)</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INDEX(Lists!M$34:M$89,MATCH(Cal_ODA!$I43,Lists!$P$34:$P$89,0),)</f>
        <v>Opex</v>
      </c>
      <c r="G43" s="80">
        <f>INDEX(Lists!N$34:N$89,MATCH(Cal_ODA!$I43,Lists!$P$34:$P$89,0),)</f>
        <v>0</v>
      </c>
      <c r="H43" s="80" t="str">
        <f>INDEX(Lists!O$34:O$89,MATCH(Cal_ODA!$I43,Lists!$P$34:$P$89,0),)</f>
        <v>Work Execution</v>
      </c>
      <c r="I43" s="80" t="str">
        <f t="shared" si="5"/>
        <v>Other Direct Activities (ODA)</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INDEX(Lists!M$34:M$89,MATCH(Cal_ODA!$I44,Lists!$P$34:$P$89,0),)</f>
        <v>Opex</v>
      </c>
      <c r="G44" s="80">
        <f>INDEX(Lists!N$34:N$89,MATCH(Cal_ODA!$I44,Lists!$P$34:$P$89,0),)</f>
        <v>0</v>
      </c>
      <c r="H44" s="80" t="str">
        <f>INDEX(Lists!O$34:O$89,MATCH(Cal_ODA!$I44,Lists!$P$34:$P$89,0),)</f>
        <v>Work Execution</v>
      </c>
      <c r="I44" s="80" t="str">
        <f t="shared" si="5"/>
        <v>Other Direct Activities (ODA)</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_xlfn.IFNA(INDEX(Cal_Reclassifications!I$9:I$229,MATCH(Cal_ODA!$M50,Cal_Reclassifications!$M$9:$M$229,0),0),"")</f>
        <v/>
      </c>
      <c r="F50" s="80" t="str">
        <f>INDEX(Lists!M$34:M$89,MATCH(Cal_ODA!$I50,Lists!$P$34:$P$89,0),)</f>
        <v>Opex</v>
      </c>
      <c r="G50" s="80">
        <f>INDEX(Lists!N$34:N$89,MATCH(Cal_ODA!$I50,Lists!$P$34:$P$89,0),)</f>
        <v>0</v>
      </c>
      <c r="H50" s="80" t="str">
        <f>INDEX(Lists!O$34:O$89,MATCH(Cal_ODA!$I50,Lists!$P$34:$P$89,0),)</f>
        <v>Work Execution</v>
      </c>
      <c r="I50" s="80" t="str">
        <f t="shared" ref="I50:I59" si="9">$A$1</f>
        <v>Other Direct Activities (ODA)</v>
      </c>
      <c r="J50" s="80" t="str">
        <f>_xlfn.IFNA(INDEX(Cal_Reclassifications!J$9:J$229,MATCH(Cal_ODA!$M50,Cal_Reclassifications!$M$9:$M$229,0),0),"")</f>
        <v/>
      </c>
      <c r="K50" s="79"/>
      <c r="L50" s="79" t="s">
        <v>292</v>
      </c>
      <c r="M50" s="80" t="str">
        <f t="shared" ref="M50:M59" si="10">I50&amp;"_"&amp;D50</f>
        <v>Other Direct Activities (ODA)_1</v>
      </c>
      <c r="N50" s="79"/>
      <c r="O50" s="79"/>
      <c r="P50" s="79"/>
      <c r="Q50" s="79"/>
      <c r="R50" s="79"/>
      <c r="S50" s="79"/>
      <c r="T50" s="80" t="str">
        <f>_xlfn.IFNA(INDEX(Cal_Reclassifications!$T$9:$AK$229,MATCH(Cal_ODA!$M50,Cal_Reclassifications!$M$9:$M$229,0),MATCH(Cal_ODA!T$8,Cal_Reclassifications!$T$7:$AK$7,0)),"")</f>
        <v/>
      </c>
      <c r="U50" s="80" t="str">
        <f>_xlfn.IFNA(INDEX(Cal_Reclassifications!$T$9:$AK$229,MATCH(Cal_ODA!$M50,Cal_Reclassifications!$M$9:$M$229,0),MATCH(Cal_ODA!U$8,Cal_Reclassifications!$T$7:$AK$7,0)),"")</f>
        <v/>
      </c>
      <c r="V50" s="80" t="str">
        <f>_xlfn.IFNA(INDEX(Cal_Reclassifications!$T$9:$AK$229,MATCH(Cal_ODA!$M50,Cal_Reclassifications!$M$9:$M$229,0),MATCH(Cal_ODA!V$8,Cal_Reclassifications!$T$7:$AK$7,0)),"")</f>
        <v/>
      </c>
      <c r="W50" s="80" t="str">
        <f>_xlfn.IFNA(INDEX(Cal_Reclassifications!$T$9:$AK$229,MATCH(Cal_ODA!$M50,Cal_Reclassifications!$M$9:$M$229,0),MATCH(Cal_ODA!W$8,Cal_Reclassifications!$T$7:$AK$7,0)),"")</f>
        <v/>
      </c>
      <c r="X50" s="80" t="str">
        <f>_xlfn.IFNA(INDEX(Cal_Reclassifications!$T$9:$AK$229,MATCH(Cal_ODA!$M50,Cal_Reclassifications!$M$9:$M$229,0),MATCH(Cal_ODA!X$8,Cal_Reclassifications!$T$7:$AK$7,0)),"")</f>
        <v/>
      </c>
      <c r="Y50" s="80" t="str">
        <f>_xlfn.IFNA(INDEX(Cal_Reclassifications!$T$9:$AK$229,MATCH(Cal_ODA!$M50,Cal_Reclassifications!$M$9:$M$229,0),MATCH(Cal_ODA!Y$8,Cal_Reclassifications!$T$7:$AK$7,0)),"")</f>
        <v/>
      </c>
      <c r="Z50" s="80" t="str">
        <f>_xlfn.IFNA(INDEX(Cal_Reclassifications!$T$9:$AK$229,MATCH(Cal_ODA!$M50,Cal_Reclassifications!$M$9:$M$229,0),MATCH(Cal_ODA!Z$8,Cal_Reclassifications!$T$7:$AK$7,0)),"")</f>
        <v/>
      </c>
      <c r="AA50" s="80" t="str">
        <f>_xlfn.IFNA(INDEX(Cal_Reclassifications!$T$9:$AK$229,MATCH(Cal_ODA!$M50,Cal_Reclassifications!$M$9:$M$229,0),MATCH(Cal_ODA!AA$8,Cal_Reclassifications!$T$7:$AK$7,0)),"")</f>
        <v/>
      </c>
      <c r="AB50" s="80" t="str">
        <f>_xlfn.IFNA(INDEX(Cal_Reclassifications!$T$9:$AK$229,MATCH(Cal_ODA!$M50,Cal_Reclassifications!$M$9:$M$229,0),MATCH(Cal_ODA!AB$8,Cal_Reclassifications!$T$7:$AK$7,0)),"")</f>
        <v/>
      </c>
      <c r="AC50" s="80" t="str">
        <f>_xlfn.IFNA(INDEX(Cal_Reclassifications!$T$9:$AK$229,MATCH(Cal_ODA!$M50,Cal_Reclassifications!$M$9:$M$229,0),MATCH(Cal_ODA!AC$8,Cal_Reclassifications!$T$7:$AK$7,0)),"")</f>
        <v/>
      </c>
      <c r="AD50" s="80" t="str">
        <f>_xlfn.IFNA(INDEX(Cal_Reclassifications!$T$9:$AK$229,MATCH(Cal_ODA!$M50,Cal_Reclassifications!$M$9:$M$229,0),MATCH(Cal_ODA!AD$8,Cal_Reclassifications!$T$7:$AK$7,0)),"")</f>
        <v/>
      </c>
      <c r="AE50" s="80" t="str">
        <f>_xlfn.IFNA(INDEX(Cal_Reclassifications!$T$9:$AK$229,MATCH(Cal_ODA!$M50,Cal_Reclassifications!$M$9:$M$229,0),MATCH(Cal_ODA!AE$8,Cal_Reclassifications!$T$7:$AK$7,0)),"")</f>
        <v/>
      </c>
      <c r="AF50" s="80" t="str">
        <f>_xlfn.IFNA(INDEX(Cal_Reclassifications!$T$9:$AK$229,MATCH(Cal_ODA!$M50,Cal_Reclassifications!$M$9:$M$229,0),MATCH(Cal_ODA!AF$8,Cal_Reclassifications!$T$7:$AK$7,0)),"")</f>
        <v/>
      </c>
      <c r="AG50" s="80" t="str">
        <f>_xlfn.IFNA(INDEX(Cal_Reclassifications!$T$9:$AK$229,MATCH(Cal_ODA!$M50,Cal_Reclassifications!$M$9:$M$229,0),MATCH(Cal_ODA!AG$8,Cal_Reclassifications!$T$7:$AK$7,0)),"")</f>
        <v/>
      </c>
      <c r="AH50" s="80" t="str">
        <f>_xlfn.IFNA(INDEX(Cal_Reclassifications!$T$9:$AK$229,MATCH(Cal_ODA!$M50,Cal_Reclassifications!$M$9:$M$229,0),MATCH(Cal_ODA!AH$8,Cal_Reclassifications!$T$7:$AK$7,0)),"")</f>
        <v/>
      </c>
      <c r="AI50" s="80" t="str">
        <f>_xlfn.IFNA(INDEX(Cal_Reclassifications!$T$9:$AK$229,MATCH(Cal_ODA!$M50,Cal_Reclassifications!$M$9:$M$229,0),MATCH(Cal_ODA!AI$8,Cal_Reclassifications!$T$7:$AK$7,0)),"")</f>
        <v/>
      </c>
      <c r="AJ50" s="80" t="str">
        <f>_xlfn.IFNA(INDEX(Cal_Reclassifications!$T$9:$AK$229,MATCH(Cal_ODA!$M50,Cal_Reclassifications!$M$9:$M$229,0),MATCH(Cal_ODA!AJ$8,Cal_Reclassifications!$T$7:$AK$7,0)),"")</f>
        <v/>
      </c>
      <c r="AK50" s="80" t="str">
        <f>_xlfn.IFNA(INDEX(Cal_Reclassifications!$T$9:$AK$229,MATCH(Cal_ODA!$M50,Cal_Reclassifications!$M$9:$M$229,0),MATCH(Cal_ODA!AK$8,Cal_Reclassifications!$T$7:$AK$7,0)),"")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_xlfn.IFNA(INDEX(Cal_Reclassifications!I$9:I$229,MATCH(Cal_ODA!$M51,Cal_Reclassifications!$M$9:$M$229,0),0),"")</f>
        <v/>
      </c>
      <c r="F51" s="80" t="str">
        <f>INDEX(Lists!M$34:M$89,MATCH(Cal_ODA!$I51,Lists!$P$34:$P$89,0),)</f>
        <v>Opex</v>
      </c>
      <c r="G51" s="80">
        <f>INDEX(Lists!N$34:N$89,MATCH(Cal_ODA!$I51,Lists!$P$34:$P$89,0),)</f>
        <v>0</v>
      </c>
      <c r="H51" s="80" t="str">
        <f>INDEX(Lists!O$34:O$89,MATCH(Cal_ODA!$I51,Lists!$P$34:$P$89,0),)</f>
        <v>Work Execution</v>
      </c>
      <c r="I51" s="80" t="str">
        <f t="shared" si="9"/>
        <v>Other Direct Activities (ODA)</v>
      </c>
      <c r="J51" s="80" t="str">
        <f>_xlfn.IFNA(INDEX(Cal_Reclassifications!J$9:J$229,MATCH(Cal_ODA!$M51,Cal_Reclassifications!$M$9:$M$229,0),0),"")</f>
        <v/>
      </c>
      <c r="K51" s="79"/>
      <c r="L51" s="79" t="s">
        <v>292</v>
      </c>
      <c r="M51" s="80" t="str">
        <f t="shared" si="10"/>
        <v>Other Direct Activities (ODA)_2</v>
      </c>
      <c r="N51" s="79"/>
      <c r="O51" s="79"/>
      <c r="P51" s="79"/>
      <c r="Q51" s="79"/>
      <c r="R51" s="79"/>
      <c r="S51" s="79"/>
      <c r="T51" s="80" t="str">
        <f>_xlfn.IFNA(INDEX(Cal_Reclassifications!$T$9:$AK$229,MATCH(Cal_ODA!$M51,Cal_Reclassifications!$M$9:$M$229,0),MATCH(Cal_ODA!T$8,Cal_Reclassifications!$T$7:$AK$7,0)),"")</f>
        <v/>
      </c>
      <c r="U51" s="80" t="str">
        <f>_xlfn.IFNA(INDEX(Cal_Reclassifications!$T$9:$AK$229,MATCH(Cal_ODA!$M51,Cal_Reclassifications!$M$9:$M$229,0),MATCH(Cal_ODA!U$8,Cal_Reclassifications!$T$7:$AK$7,0)),"")</f>
        <v/>
      </c>
      <c r="V51" s="80" t="str">
        <f>_xlfn.IFNA(INDEX(Cal_Reclassifications!$T$9:$AK$229,MATCH(Cal_ODA!$M51,Cal_Reclassifications!$M$9:$M$229,0),MATCH(Cal_ODA!V$8,Cal_Reclassifications!$T$7:$AK$7,0)),"")</f>
        <v/>
      </c>
      <c r="W51" s="80" t="str">
        <f>_xlfn.IFNA(INDEX(Cal_Reclassifications!$T$9:$AK$229,MATCH(Cal_ODA!$M51,Cal_Reclassifications!$M$9:$M$229,0),MATCH(Cal_ODA!W$8,Cal_Reclassifications!$T$7:$AK$7,0)),"")</f>
        <v/>
      </c>
      <c r="X51" s="80" t="str">
        <f>_xlfn.IFNA(INDEX(Cal_Reclassifications!$T$9:$AK$229,MATCH(Cal_ODA!$M51,Cal_Reclassifications!$M$9:$M$229,0),MATCH(Cal_ODA!X$8,Cal_Reclassifications!$T$7:$AK$7,0)),"")</f>
        <v/>
      </c>
      <c r="Y51" s="80" t="str">
        <f>_xlfn.IFNA(INDEX(Cal_Reclassifications!$T$9:$AK$229,MATCH(Cal_ODA!$M51,Cal_Reclassifications!$M$9:$M$229,0),MATCH(Cal_ODA!Y$8,Cal_Reclassifications!$T$7:$AK$7,0)),"")</f>
        <v/>
      </c>
      <c r="Z51" s="80" t="str">
        <f>_xlfn.IFNA(INDEX(Cal_Reclassifications!$T$9:$AK$229,MATCH(Cal_ODA!$M51,Cal_Reclassifications!$M$9:$M$229,0),MATCH(Cal_ODA!Z$8,Cal_Reclassifications!$T$7:$AK$7,0)),"")</f>
        <v/>
      </c>
      <c r="AA51" s="80" t="str">
        <f>_xlfn.IFNA(INDEX(Cal_Reclassifications!$T$9:$AK$229,MATCH(Cal_ODA!$M51,Cal_Reclassifications!$M$9:$M$229,0),MATCH(Cal_ODA!AA$8,Cal_Reclassifications!$T$7:$AK$7,0)),"")</f>
        <v/>
      </c>
      <c r="AB51" s="80" t="str">
        <f>_xlfn.IFNA(INDEX(Cal_Reclassifications!$T$9:$AK$229,MATCH(Cal_ODA!$M51,Cal_Reclassifications!$M$9:$M$229,0),MATCH(Cal_ODA!AB$8,Cal_Reclassifications!$T$7:$AK$7,0)),"")</f>
        <v/>
      </c>
      <c r="AC51" s="80" t="str">
        <f>_xlfn.IFNA(INDEX(Cal_Reclassifications!$T$9:$AK$229,MATCH(Cal_ODA!$M51,Cal_Reclassifications!$M$9:$M$229,0),MATCH(Cal_ODA!AC$8,Cal_Reclassifications!$T$7:$AK$7,0)),"")</f>
        <v/>
      </c>
      <c r="AD51" s="80" t="str">
        <f>_xlfn.IFNA(INDEX(Cal_Reclassifications!$T$9:$AK$229,MATCH(Cal_ODA!$M51,Cal_Reclassifications!$M$9:$M$229,0),MATCH(Cal_ODA!AD$8,Cal_Reclassifications!$T$7:$AK$7,0)),"")</f>
        <v/>
      </c>
      <c r="AE51" s="80" t="str">
        <f>_xlfn.IFNA(INDEX(Cal_Reclassifications!$T$9:$AK$229,MATCH(Cal_ODA!$M51,Cal_Reclassifications!$M$9:$M$229,0),MATCH(Cal_ODA!AE$8,Cal_Reclassifications!$T$7:$AK$7,0)),"")</f>
        <v/>
      </c>
      <c r="AF51" s="80" t="str">
        <f>_xlfn.IFNA(INDEX(Cal_Reclassifications!$T$9:$AK$229,MATCH(Cal_ODA!$M51,Cal_Reclassifications!$M$9:$M$229,0),MATCH(Cal_ODA!AF$8,Cal_Reclassifications!$T$7:$AK$7,0)),"")</f>
        <v/>
      </c>
      <c r="AG51" s="80" t="str">
        <f>_xlfn.IFNA(INDEX(Cal_Reclassifications!$T$9:$AK$229,MATCH(Cal_ODA!$M51,Cal_Reclassifications!$M$9:$M$229,0),MATCH(Cal_ODA!AG$8,Cal_Reclassifications!$T$7:$AK$7,0)),"")</f>
        <v/>
      </c>
      <c r="AH51" s="80" t="str">
        <f>_xlfn.IFNA(INDEX(Cal_Reclassifications!$T$9:$AK$229,MATCH(Cal_ODA!$M51,Cal_Reclassifications!$M$9:$M$229,0),MATCH(Cal_ODA!AH$8,Cal_Reclassifications!$T$7:$AK$7,0)),"")</f>
        <v/>
      </c>
      <c r="AI51" s="80" t="str">
        <f>_xlfn.IFNA(INDEX(Cal_Reclassifications!$T$9:$AK$229,MATCH(Cal_ODA!$M51,Cal_Reclassifications!$M$9:$M$229,0),MATCH(Cal_ODA!AI$8,Cal_Reclassifications!$T$7:$AK$7,0)),"")</f>
        <v/>
      </c>
      <c r="AJ51" s="80" t="str">
        <f>_xlfn.IFNA(INDEX(Cal_Reclassifications!$T$9:$AK$229,MATCH(Cal_ODA!$M51,Cal_Reclassifications!$M$9:$M$229,0),MATCH(Cal_ODA!AJ$8,Cal_Reclassifications!$T$7:$AK$7,0)),"")</f>
        <v/>
      </c>
      <c r="AK51" s="80" t="str">
        <f>_xlfn.IFNA(INDEX(Cal_Reclassifications!$T$9:$AK$229,MATCH(Cal_ODA!$M51,Cal_Reclassifications!$M$9:$M$229,0),MATCH(Cal_ODA!AK$8,Cal_Reclassifications!$T$7:$AK$7,0)),"")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_xlfn.IFNA(INDEX(Cal_Reclassifications!I$9:I$229,MATCH(Cal_ODA!$M52,Cal_Reclassifications!$M$9:$M$229,0),0),"")</f>
        <v/>
      </c>
      <c r="F52" s="80" t="str">
        <f>INDEX(Lists!M$34:M$89,MATCH(Cal_ODA!$I52,Lists!$P$34:$P$89,0),)</f>
        <v>Opex</v>
      </c>
      <c r="G52" s="80">
        <f>INDEX(Lists!N$34:N$89,MATCH(Cal_ODA!$I52,Lists!$P$34:$P$89,0),)</f>
        <v>0</v>
      </c>
      <c r="H52" s="80" t="str">
        <f>INDEX(Lists!O$34:O$89,MATCH(Cal_ODA!$I52,Lists!$P$34:$P$89,0),)</f>
        <v>Work Execution</v>
      </c>
      <c r="I52" s="80" t="str">
        <f t="shared" si="9"/>
        <v>Other Direct Activities (ODA)</v>
      </c>
      <c r="J52" s="80" t="str">
        <f>_xlfn.IFNA(INDEX(Cal_Reclassifications!J$9:J$229,MATCH(Cal_ODA!$M52,Cal_Reclassifications!$M$9:$M$229,0),0),"")</f>
        <v/>
      </c>
      <c r="K52" s="79"/>
      <c r="L52" s="79" t="s">
        <v>292</v>
      </c>
      <c r="M52" s="80" t="str">
        <f t="shared" si="10"/>
        <v>Other Direct Activities (ODA)_3</v>
      </c>
      <c r="N52" s="79"/>
      <c r="O52" s="79"/>
      <c r="P52" s="79"/>
      <c r="Q52" s="79"/>
      <c r="R52" s="79"/>
      <c r="S52" s="79"/>
      <c r="T52" s="80" t="str">
        <f>_xlfn.IFNA(INDEX(Cal_Reclassifications!$T$9:$AK$229,MATCH(Cal_ODA!$M52,Cal_Reclassifications!$M$9:$M$229,0),MATCH(Cal_ODA!T$8,Cal_Reclassifications!$T$7:$AK$7,0)),"")</f>
        <v/>
      </c>
      <c r="U52" s="80" t="str">
        <f>_xlfn.IFNA(INDEX(Cal_Reclassifications!$T$9:$AK$229,MATCH(Cal_ODA!$M52,Cal_Reclassifications!$M$9:$M$229,0),MATCH(Cal_ODA!U$8,Cal_Reclassifications!$T$7:$AK$7,0)),"")</f>
        <v/>
      </c>
      <c r="V52" s="80" t="str">
        <f>_xlfn.IFNA(INDEX(Cal_Reclassifications!$T$9:$AK$229,MATCH(Cal_ODA!$M52,Cal_Reclassifications!$M$9:$M$229,0),MATCH(Cal_ODA!V$8,Cal_Reclassifications!$T$7:$AK$7,0)),"")</f>
        <v/>
      </c>
      <c r="W52" s="80" t="str">
        <f>_xlfn.IFNA(INDEX(Cal_Reclassifications!$T$9:$AK$229,MATCH(Cal_ODA!$M52,Cal_Reclassifications!$M$9:$M$229,0),MATCH(Cal_ODA!W$8,Cal_Reclassifications!$T$7:$AK$7,0)),"")</f>
        <v/>
      </c>
      <c r="X52" s="80" t="str">
        <f>_xlfn.IFNA(INDEX(Cal_Reclassifications!$T$9:$AK$229,MATCH(Cal_ODA!$M52,Cal_Reclassifications!$M$9:$M$229,0),MATCH(Cal_ODA!X$8,Cal_Reclassifications!$T$7:$AK$7,0)),"")</f>
        <v/>
      </c>
      <c r="Y52" s="80" t="str">
        <f>_xlfn.IFNA(INDEX(Cal_Reclassifications!$T$9:$AK$229,MATCH(Cal_ODA!$M52,Cal_Reclassifications!$M$9:$M$229,0),MATCH(Cal_ODA!Y$8,Cal_Reclassifications!$T$7:$AK$7,0)),"")</f>
        <v/>
      </c>
      <c r="Z52" s="80" t="str">
        <f>_xlfn.IFNA(INDEX(Cal_Reclassifications!$T$9:$AK$229,MATCH(Cal_ODA!$M52,Cal_Reclassifications!$M$9:$M$229,0),MATCH(Cal_ODA!Z$8,Cal_Reclassifications!$T$7:$AK$7,0)),"")</f>
        <v/>
      </c>
      <c r="AA52" s="80" t="str">
        <f>_xlfn.IFNA(INDEX(Cal_Reclassifications!$T$9:$AK$229,MATCH(Cal_ODA!$M52,Cal_Reclassifications!$M$9:$M$229,0),MATCH(Cal_ODA!AA$8,Cal_Reclassifications!$T$7:$AK$7,0)),"")</f>
        <v/>
      </c>
      <c r="AB52" s="80" t="str">
        <f>_xlfn.IFNA(INDEX(Cal_Reclassifications!$T$9:$AK$229,MATCH(Cal_ODA!$M52,Cal_Reclassifications!$M$9:$M$229,0),MATCH(Cal_ODA!AB$8,Cal_Reclassifications!$T$7:$AK$7,0)),"")</f>
        <v/>
      </c>
      <c r="AC52" s="80" t="str">
        <f>_xlfn.IFNA(INDEX(Cal_Reclassifications!$T$9:$AK$229,MATCH(Cal_ODA!$M52,Cal_Reclassifications!$M$9:$M$229,0),MATCH(Cal_ODA!AC$8,Cal_Reclassifications!$T$7:$AK$7,0)),"")</f>
        <v/>
      </c>
      <c r="AD52" s="80" t="str">
        <f>_xlfn.IFNA(INDEX(Cal_Reclassifications!$T$9:$AK$229,MATCH(Cal_ODA!$M52,Cal_Reclassifications!$M$9:$M$229,0),MATCH(Cal_ODA!AD$8,Cal_Reclassifications!$T$7:$AK$7,0)),"")</f>
        <v/>
      </c>
      <c r="AE52" s="80" t="str">
        <f>_xlfn.IFNA(INDEX(Cal_Reclassifications!$T$9:$AK$229,MATCH(Cal_ODA!$M52,Cal_Reclassifications!$M$9:$M$229,0),MATCH(Cal_ODA!AE$8,Cal_Reclassifications!$T$7:$AK$7,0)),"")</f>
        <v/>
      </c>
      <c r="AF52" s="80" t="str">
        <f>_xlfn.IFNA(INDEX(Cal_Reclassifications!$T$9:$AK$229,MATCH(Cal_ODA!$M52,Cal_Reclassifications!$M$9:$M$229,0),MATCH(Cal_ODA!AF$8,Cal_Reclassifications!$T$7:$AK$7,0)),"")</f>
        <v/>
      </c>
      <c r="AG52" s="80" t="str">
        <f>_xlfn.IFNA(INDEX(Cal_Reclassifications!$T$9:$AK$229,MATCH(Cal_ODA!$M52,Cal_Reclassifications!$M$9:$M$229,0),MATCH(Cal_ODA!AG$8,Cal_Reclassifications!$T$7:$AK$7,0)),"")</f>
        <v/>
      </c>
      <c r="AH52" s="80" t="str">
        <f>_xlfn.IFNA(INDEX(Cal_Reclassifications!$T$9:$AK$229,MATCH(Cal_ODA!$M52,Cal_Reclassifications!$M$9:$M$229,0),MATCH(Cal_ODA!AH$8,Cal_Reclassifications!$T$7:$AK$7,0)),"")</f>
        <v/>
      </c>
      <c r="AI52" s="80" t="str">
        <f>_xlfn.IFNA(INDEX(Cal_Reclassifications!$T$9:$AK$229,MATCH(Cal_ODA!$M52,Cal_Reclassifications!$M$9:$M$229,0),MATCH(Cal_ODA!AI$8,Cal_Reclassifications!$T$7:$AK$7,0)),"")</f>
        <v/>
      </c>
      <c r="AJ52" s="80" t="str">
        <f>_xlfn.IFNA(INDEX(Cal_Reclassifications!$T$9:$AK$229,MATCH(Cal_ODA!$M52,Cal_Reclassifications!$M$9:$M$229,0),MATCH(Cal_ODA!AJ$8,Cal_Reclassifications!$T$7:$AK$7,0)),"")</f>
        <v/>
      </c>
      <c r="AK52" s="80" t="str">
        <f>_xlfn.IFNA(INDEX(Cal_Reclassifications!$T$9:$AK$229,MATCH(Cal_ODA!$M52,Cal_Reclassifications!$M$9:$M$229,0),MATCH(Cal_ODA!AK$8,Cal_Reclassifications!$T$7:$AK$7,0)),"")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_xlfn.IFNA(INDEX(Cal_Reclassifications!I$9:I$229,MATCH(Cal_ODA!$M53,Cal_Reclassifications!$M$9:$M$229,0),0),"")</f>
        <v/>
      </c>
      <c r="F53" s="80" t="str">
        <f>INDEX(Lists!M$34:M$89,MATCH(Cal_ODA!$I53,Lists!$P$34:$P$89,0),)</f>
        <v>Opex</v>
      </c>
      <c r="G53" s="80">
        <f>INDEX(Lists!N$34:N$89,MATCH(Cal_ODA!$I53,Lists!$P$34:$P$89,0),)</f>
        <v>0</v>
      </c>
      <c r="H53" s="80" t="str">
        <f>INDEX(Lists!O$34:O$89,MATCH(Cal_ODA!$I53,Lists!$P$34:$P$89,0),)</f>
        <v>Work Execution</v>
      </c>
      <c r="I53" s="80" t="str">
        <f t="shared" si="9"/>
        <v>Other Direct Activities (ODA)</v>
      </c>
      <c r="J53" s="80" t="str">
        <f>_xlfn.IFNA(INDEX(Cal_Reclassifications!J$9:J$229,MATCH(Cal_ODA!$M53,Cal_Reclassifications!$M$9:$M$229,0),0),"")</f>
        <v/>
      </c>
      <c r="K53" s="79"/>
      <c r="L53" s="79" t="s">
        <v>292</v>
      </c>
      <c r="M53" s="80" t="str">
        <f t="shared" si="10"/>
        <v>Other Direct Activities (ODA)_4</v>
      </c>
      <c r="N53" s="79"/>
      <c r="O53" s="79"/>
      <c r="P53" s="79"/>
      <c r="Q53" s="79"/>
      <c r="R53" s="79"/>
      <c r="S53" s="79"/>
      <c r="T53" s="80" t="str">
        <f>_xlfn.IFNA(INDEX(Cal_Reclassifications!$T$9:$AK$229,MATCH(Cal_ODA!$M53,Cal_Reclassifications!$M$9:$M$229,0),MATCH(Cal_ODA!T$8,Cal_Reclassifications!$T$7:$AK$7,0)),"")</f>
        <v/>
      </c>
      <c r="U53" s="80" t="str">
        <f>_xlfn.IFNA(INDEX(Cal_Reclassifications!$T$9:$AK$229,MATCH(Cal_ODA!$M53,Cal_Reclassifications!$M$9:$M$229,0),MATCH(Cal_ODA!U$8,Cal_Reclassifications!$T$7:$AK$7,0)),"")</f>
        <v/>
      </c>
      <c r="V53" s="80" t="str">
        <f>_xlfn.IFNA(INDEX(Cal_Reclassifications!$T$9:$AK$229,MATCH(Cal_ODA!$M53,Cal_Reclassifications!$M$9:$M$229,0),MATCH(Cal_ODA!V$8,Cal_Reclassifications!$T$7:$AK$7,0)),"")</f>
        <v/>
      </c>
      <c r="W53" s="80" t="str">
        <f>_xlfn.IFNA(INDEX(Cal_Reclassifications!$T$9:$AK$229,MATCH(Cal_ODA!$M53,Cal_Reclassifications!$M$9:$M$229,0),MATCH(Cal_ODA!W$8,Cal_Reclassifications!$T$7:$AK$7,0)),"")</f>
        <v/>
      </c>
      <c r="X53" s="80" t="str">
        <f>_xlfn.IFNA(INDEX(Cal_Reclassifications!$T$9:$AK$229,MATCH(Cal_ODA!$M53,Cal_Reclassifications!$M$9:$M$229,0),MATCH(Cal_ODA!X$8,Cal_Reclassifications!$T$7:$AK$7,0)),"")</f>
        <v/>
      </c>
      <c r="Y53" s="80" t="str">
        <f>_xlfn.IFNA(INDEX(Cal_Reclassifications!$T$9:$AK$229,MATCH(Cal_ODA!$M53,Cal_Reclassifications!$M$9:$M$229,0),MATCH(Cal_ODA!Y$8,Cal_Reclassifications!$T$7:$AK$7,0)),"")</f>
        <v/>
      </c>
      <c r="Z53" s="80" t="str">
        <f>_xlfn.IFNA(INDEX(Cal_Reclassifications!$T$9:$AK$229,MATCH(Cal_ODA!$M53,Cal_Reclassifications!$M$9:$M$229,0),MATCH(Cal_ODA!Z$8,Cal_Reclassifications!$T$7:$AK$7,0)),"")</f>
        <v/>
      </c>
      <c r="AA53" s="80" t="str">
        <f>_xlfn.IFNA(INDEX(Cal_Reclassifications!$T$9:$AK$229,MATCH(Cal_ODA!$M53,Cal_Reclassifications!$M$9:$M$229,0),MATCH(Cal_ODA!AA$8,Cal_Reclassifications!$T$7:$AK$7,0)),"")</f>
        <v/>
      </c>
      <c r="AB53" s="80" t="str">
        <f>_xlfn.IFNA(INDEX(Cal_Reclassifications!$T$9:$AK$229,MATCH(Cal_ODA!$M53,Cal_Reclassifications!$M$9:$M$229,0),MATCH(Cal_ODA!AB$8,Cal_Reclassifications!$T$7:$AK$7,0)),"")</f>
        <v/>
      </c>
      <c r="AC53" s="80" t="str">
        <f>_xlfn.IFNA(INDEX(Cal_Reclassifications!$T$9:$AK$229,MATCH(Cal_ODA!$M53,Cal_Reclassifications!$M$9:$M$229,0),MATCH(Cal_ODA!AC$8,Cal_Reclassifications!$T$7:$AK$7,0)),"")</f>
        <v/>
      </c>
      <c r="AD53" s="80" t="str">
        <f>_xlfn.IFNA(INDEX(Cal_Reclassifications!$T$9:$AK$229,MATCH(Cal_ODA!$M53,Cal_Reclassifications!$M$9:$M$229,0),MATCH(Cal_ODA!AD$8,Cal_Reclassifications!$T$7:$AK$7,0)),"")</f>
        <v/>
      </c>
      <c r="AE53" s="80" t="str">
        <f>_xlfn.IFNA(INDEX(Cal_Reclassifications!$T$9:$AK$229,MATCH(Cal_ODA!$M53,Cal_Reclassifications!$M$9:$M$229,0),MATCH(Cal_ODA!AE$8,Cal_Reclassifications!$T$7:$AK$7,0)),"")</f>
        <v/>
      </c>
      <c r="AF53" s="80" t="str">
        <f>_xlfn.IFNA(INDEX(Cal_Reclassifications!$T$9:$AK$229,MATCH(Cal_ODA!$M53,Cal_Reclassifications!$M$9:$M$229,0),MATCH(Cal_ODA!AF$8,Cal_Reclassifications!$T$7:$AK$7,0)),"")</f>
        <v/>
      </c>
      <c r="AG53" s="80" t="str">
        <f>_xlfn.IFNA(INDEX(Cal_Reclassifications!$T$9:$AK$229,MATCH(Cal_ODA!$M53,Cal_Reclassifications!$M$9:$M$229,0),MATCH(Cal_ODA!AG$8,Cal_Reclassifications!$T$7:$AK$7,0)),"")</f>
        <v/>
      </c>
      <c r="AH53" s="80" t="str">
        <f>_xlfn.IFNA(INDEX(Cal_Reclassifications!$T$9:$AK$229,MATCH(Cal_ODA!$M53,Cal_Reclassifications!$M$9:$M$229,0),MATCH(Cal_ODA!AH$8,Cal_Reclassifications!$T$7:$AK$7,0)),"")</f>
        <v/>
      </c>
      <c r="AI53" s="80" t="str">
        <f>_xlfn.IFNA(INDEX(Cal_Reclassifications!$T$9:$AK$229,MATCH(Cal_ODA!$M53,Cal_Reclassifications!$M$9:$M$229,0),MATCH(Cal_ODA!AI$8,Cal_Reclassifications!$T$7:$AK$7,0)),"")</f>
        <v/>
      </c>
      <c r="AJ53" s="80" t="str">
        <f>_xlfn.IFNA(INDEX(Cal_Reclassifications!$T$9:$AK$229,MATCH(Cal_ODA!$M53,Cal_Reclassifications!$M$9:$M$229,0),MATCH(Cal_ODA!AJ$8,Cal_Reclassifications!$T$7:$AK$7,0)),"")</f>
        <v/>
      </c>
      <c r="AK53" s="80" t="str">
        <f>_xlfn.IFNA(INDEX(Cal_Reclassifications!$T$9:$AK$229,MATCH(Cal_ODA!$M53,Cal_Reclassifications!$M$9:$M$229,0),MATCH(Cal_ODA!AK$8,Cal_Reclassifications!$T$7:$AK$7,0)),"")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_xlfn.IFNA(INDEX(Cal_Reclassifications!I$9:I$229,MATCH(Cal_ODA!$M54,Cal_Reclassifications!$M$9:$M$229,0),0),"")</f>
        <v/>
      </c>
      <c r="F54" s="80" t="str">
        <f>INDEX(Lists!M$34:M$89,MATCH(Cal_ODA!$I54,Lists!$P$34:$P$89,0),)</f>
        <v>Opex</v>
      </c>
      <c r="G54" s="80">
        <f>INDEX(Lists!N$34:N$89,MATCH(Cal_ODA!$I54,Lists!$P$34:$P$89,0),)</f>
        <v>0</v>
      </c>
      <c r="H54" s="80" t="str">
        <f>INDEX(Lists!O$34:O$89,MATCH(Cal_ODA!$I54,Lists!$P$34:$P$89,0),)</f>
        <v>Work Execution</v>
      </c>
      <c r="I54" s="80" t="str">
        <f t="shared" si="9"/>
        <v>Other Direct Activities (ODA)</v>
      </c>
      <c r="J54" s="80" t="str">
        <f>_xlfn.IFNA(INDEX(Cal_Reclassifications!J$9:J$229,MATCH(Cal_ODA!$M54,Cal_Reclassifications!$M$9:$M$229,0),0),"")</f>
        <v/>
      </c>
      <c r="K54" s="79"/>
      <c r="L54" s="79" t="s">
        <v>292</v>
      </c>
      <c r="M54" s="80" t="str">
        <f t="shared" si="10"/>
        <v>Other Direct Activities (ODA)_5</v>
      </c>
      <c r="N54" s="79"/>
      <c r="O54" s="79"/>
      <c r="P54" s="79"/>
      <c r="Q54" s="79"/>
      <c r="R54" s="79"/>
      <c r="S54" s="79"/>
      <c r="T54" s="80" t="str">
        <f>_xlfn.IFNA(INDEX(Cal_Reclassifications!$T$9:$AK$229,MATCH(Cal_ODA!$M54,Cal_Reclassifications!$M$9:$M$229,0),MATCH(Cal_ODA!T$8,Cal_Reclassifications!$T$7:$AK$7,0)),"")</f>
        <v/>
      </c>
      <c r="U54" s="80" t="str">
        <f>_xlfn.IFNA(INDEX(Cal_Reclassifications!$T$9:$AK$229,MATCH(Cal_ODA!$M54,Cal_Reclassifications!$M$9:$M$229,0),MATCH(Cal_ODA!U$8,Cal_Reclassifications!$T$7:$AK$7,0)),"")</f>
        <v/>
      </c>
      <c r="V54" s="80" t="str">
        <f>_xlfn.IFNA(INDEX(Cal_Reclassifications!$T$9:$AK$229,MATCH(Cal_ODA!$M54,Cal_Reclassifications!$M$9:$M$229,0),MATCH(Cal_ODA!V$8,Cal_Reclassifications!$T$7:$AK$7,0)),"")</f>
        <v/>
      </c>
      <c r="W54" s="80" t="str">
        <f>_xlfn.IFNA(INDEX(Cal_Reclassifications!$T$9:$AK$229,MATCH(Cal_ODA!$M54,Cal_Reclassifications!$M$9:$M$229,0),MATCH(Cal_ODA!W$8,Cal_Reclassifications!$T$7:$AK$7,0)),"")</f>
        <v/>
      </c>
      <c r="X54" s="80" t="str">
        <f>_xlfn.IFNA(INDEX(Cal_Reclassifications!$T$9:$AK$229,MATCH(Cal_ODA!$M54,Cal_Reclassifications!$M$9:$M$229,0),MATCH(Cal_ODA!X$8,Cal_Reclassifications!$T$7:$AK$7,0)),"")</f>
        <v/>
      </c>
      <c r="Y54" s="80" t="str">
        <f>_xlfn.IFNA(INDEX(Cal_Reclassifications!$T$9:$AK$229,MATCH(Cal_ODA!$M54,Cal_Reclassifications!$M$9:$M$229,0),MATCH(Cal_ODA!Y$8,Cal_Reclassifications!$T$7:$AK$7,0)),"")</f>
        <v/>
      </c>
      <c r="Z54" s="80" t="str">
        <f>_xlfn.IFNA(INDEX(Cal_Reclassifications!$T$9:$AK$229,MATCH(Cal_ODA!$M54,Cal_Reclassifications!$M$9:$M$229,0),MATCH(Cal_ODA!Z$8,Cal_Reclassifications!$T$7:$AK$7,0)),"")</f>
        <v/>
      </c>
      <c r="AA54" s="80" t="str">
        <f>_xlfn.IFNA(INDEX(Cal_Reclassifications!$T$9:$AK$229,MATCH(Cal_ODA!$M54,Cal_Reclassifications!$M$9:$M$229,0),MATCH(Cal_ODA!AA$8,Cal_Reclassifications!$T$7:$AK$7,0)),"")</f>
        <v/>
      </c>
      <c r="AB54" s="80" t="str">
        <f>_xlfn.IFNA(INDEX(Cal_Reclassifications!$T$9:$AK$229,MATCH(Cal_ODA!$M54,Cal_Reclassifications!$M$9:$M$229,0),MATCH(Cal_ODA!AB$8,Cal_Reclassifications!$T$7:$AK$7,0)),"")</f>
        <v/>
      </c>
      <c r="AC54" s="80" t="str">
        <f>_xlfn.IFNA(INDEX(Cal_Reclassifications!$T$9:$AK$229,MATCH(Cal_ODA!$M54,Cal_Reclassifications!$M$9:$M$229,0),MATCH(Cal_ODA!AC$8,Cal_Reclassifications!$T$7:$AK$7,0)),"")</f>
        <v/>
      </c>
      <c r="AD54" s="80" t="str">
        <f>_xlfn.IFNA(INDEX(Cal_Reclassifications!$T$9:$AK$229,MATCH(Cal_ODA!$M54,Cal_Reclassifications!$M$9:$M$229,0),MATCH(Cal_ODA!AD$8,Cal_Reclassifications!$T$7:$AK$7,0)),"")</f>
        <v/>
      </c>
      <c r="AE54" s="80" t="str">
        <f>_xlfn.IFNA(INDEX(Cal_Reclassifications!$T$9:$AK$229,MATCH(Cal_ODA!$M54,Cal_Reclassifications!$M$9:$M$229,0),MATCH(Cal_ODA!AE$8,Cal_Reclassifications!$T$7:$AK$7,0)),"")</f>
        <v/>
      </c>
      <c r="AF54" s="80" t="str">
        <f>_xlfn.IFNA(INDEX(Cal_Reclassifications!$T$9:$AK$229,MATCH(Cal_ODA!$M54,Cal_Reclassifications!$M$9:$M$229,0),MATCH(Cal_ODA!AF$8,Cal_Reclassifications!$T$7:$AK$7,0)),"")</f>
        <v/>
      </c>
      <c r="AG54" s="80" t="str">
        <f>_xlfn.IFNA(INDEX(Cal_Reclassifications!$T$9:$AK$229,MATCH(Cal_ODA!$M54,Cal_Reclassifications!$M$9:$M$229,0),MATCH(Cal_ODA!AG$8,Cal_Reclassifications!$T$7:$AK$7,0)),"")</f>
        <v/>
      </c>
      <c r="AH54" s="80" t="str">
        <f>_xlfn.IFNA(INDEX(Cal_Reclassifications!$T$9:$AK$229,MATCH(Cal_ODA!$M54,Cal_Reclassifications!$M$9:$M$229,0),MATCH(Cal_ODA!AH$8,Cal_Reclassifications!$T$7:$AK$7,0)),"")</f>
        <v/>
      </c>
      <c r="AI54" s="80" t="str">
        <f>_xlfn.IFNA(INDEX(Cal_Reclassifications!$T$9:$AK$229,MATCH(Cal_ODA!$M54,Cal_Reclassifications!$M$9:$M$229,0),MATCH(Cal_ODA!AI$8,Cal_Reclassifications!$T$7:$AK$7,0)),"")</f>
        <v/>
      </c>
      <c r="AJ54" s="80" t="str">
        <f>_xlfn.IFNA(INDEX(Cal_Reclassifications!$T$9:$AK$229,MATCH(Cal_ODA!$M54,Cal_Reclassifications!$M$9:$M$229,0),MATCH(Cal_ODA!AJ$8,Cal_Reclassifications!$T$7:$AK$7,0)),"")</f>
        <v/>
      </c>
      <c r="AK54" s="80" t="str">
        <f>_xlfn.IFNA(INDEX(Cal_Reclassifications!$T$9:$AK$229,MATCH(Cal_ODA!$M54,Cal_Reclassifications!$M$9:$M$229,0),MATCH(Cal_ODA!AK$8,Cal_Reclassifications!$T$7:$AK$7,0)),"")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_xlfn.IFNA(INDEX(Cal_Reclassifications!I$9:I$229,MATCH(Cal_ODA!$M55,Cal_Reclassifications!$M$9:$M$229,0),0),"")</f>
        <v/>
      </c>
      <c r="F55" s="80" t="str">
        <f>INDEX(Lists!M$34:M$89,MATCH(Cal_ODA!$I55,Lists!$P$34:$P$89,0),)</f>
        <v>Opex</v>
      </c>
      <c r="G55" s="80">
        <f>INDEX(Lists!N$34:N$89,MATCH(Cal_ODA!$I55,Lists!$P$34:$P$89,0),)</f>
        <v>0</v>
      </c>
      <c r="H55" s="80" t="str">
        <f>INDEX(Lists!O$34:O$89,MATCH(Cal_ODA!$I55,Lists!$P$34:$P$89,0),)</f>
        <v>Work Execution</v>
      </c>
      <c r="I55" s="80" t="str">
        <f t="shared" si="9"/>
        <v>Other Direct Activities (ODA)</v>
      </c>
      <c r="J55" s="80" t="str">
        <f>_xlfn.IFNA(INDEX(Cal_Reclassifications!J$9:J$229,MATCH(Cal_ODA!$M55,Cal_Reclassifications!$M$9:$M$229,0),0),"")</f>
        <v/>
      </c>
      <c r="K55" s="79"/>
      <c r="L55" s="79" t="s">
        <v>292</v>
      </c>
      <c r="M55" s="80" t="str">
        <f t="shared" si="10"/>
        <v>Other Direct Activities (ODA)_6</v>
      </c>
      <c r="N55" s="79"/>
      <c r="O55" s="79"/>
      <c r="P55" s="79"/>
      <c r="Q55" s="79"/>
      <c r="R55" s="79"/>
      <c r="S55" s="79"/>
      <c r="T55" s="80" t="str">
        <f>_xlfn.IFNA(INDEX(Cal_Reclassifications!$T$9:$AK$229,MATCH(Cal_ODA!$M55,Cal_Reclassifications!$M$9:$M$229,0),MATCH(Cal_ODA!T$8,Cal_Reclassifications!$T$7:$AK$7,0)),"")</f>
        <v/>
      </c>
      <c r="U55" s="80" t="str">
        <f>_xlfn.IFNA(INDEX(Cal_Reclassifications!$T$9:$AK$229,MATCH(Cal_ODA!$M55,Cal_Reclassifications!$M$9:$M$229,0),MATCH(Cal_ODA!U$8,Cal_Reclassifications!$T$7:$AK$7,0)),"")</f>
        <v/>
      </c>
      <c r="V55" s="80" t="str">
        <f>_xlfn.IFNA(INDEX(Cal_Reclassifications!$T$9:$AK$229,MATCH(Cal_ODA!$M55,Cal_Reclassifications!$M$9:$M$229,0),MATCH(Cal_ODA!V$8,Cal_Reclassifications!$T$7:$AK$7,0)),"")</f>
        <v/>
      </c>
      <c r="W55" s="80" t="str">
        <f>_xlfn.IFNA(INDEX(Cal_Reclassifications!$T$9:$AK$229,MATCH(Cal_ODA!$M55,Cal_Reclassifications!$M$9:$M$229,0),MATCH(Cal_ODA!W$8,Cal_Reclassifications!$T$7:$AK$7,0)),"")</f>
        <v/>
      </c>
      <c r="X55" s="80" t="str">
        <f>_xlfn.IFNA(INDEX(Cal_Reclassifications!$T$9:$AK$229,MATCH(Cal_ODA!$M55,Cal_Reclassifications!$M$9:$M$229,0),MATCH(Cal_ODA!X$8,Cal_Reclassifications!$T$7:$AK$7,0)),"")</f>
        <v/>
      </c>
      <c r="Y55" s="80" t="str">
        <f>_xlfn.IFNA(INDEX(Cal_Reclassifications!$T$9:$AK$229,MATCH(Cal_ODA!$M55,Cal_Reclassifications!$M$9:$M$229,0),MATCH(Cal_ODA!Y$8,Cal_Reclassifications!$T$7:$AK$7,0)),"")</f>
        <v/>
      </c>
      <c r="Z55" s="80" t="str">
        <f>_xlfn.IFNA(INDEX(Cal_Reclassifications!$T$9:$AK$229,MATCH(Cal_ODA!$M55,Cal_Reclassifications!$M$9:$M$229,0),MATCH(Cal_ODA!Z$8,Cal_Reclassifications!$T$7:$AK$7,0)),"")</f>
        <v/>
      </c>
      <c r="AA55" s="80" t="str">
        <f>_xlfn.IFNA(INDEX(Cal_Reclassifications!$T$9:$AK$229,MATCH(Cal_ODA!$M55,Cal_Reclassifications!$M$9:$M$229,0),MATCH(Cal_ODA!AA$8,Cal_Reclassifications!$T$7:$AK$7,0)),"")</f>
        <v/>
      </c>
      <c r="AB55" s="80" t="str">
        <f>_xlfn.IFNA(INDEX(Cal_Reclassifications!$T$9:$AK$229,MATCH(Cal_ODA!$M55,Cal_Reclassifications!$M$9:$M$229,0),MATCH(Cal_ODA!AB$8,Cal_Reclassifications!$T$7:$AK$7,0)),"")</f>
        <v/>
      </c>
      <c r="AC55" s="80" t="str">
        <f>_xlfn.IFNA(INDEX(Cal_Reclassifications!$T$9:$AK$229,MATCH(Cal_ODA!$M55,Cal_Reclassifications!$M$9:$M$229,0),MATCH(Cal_ODA!AC$8,Cal_Reclassifications!$T$7:$AK$7,0)),"")</f>
        <v/>
      </c>
      <c r="AD55" s="80" t="str">
        <f>_xlfn.IFNA(INDEX(Cal_Reclassifications!$T$9:$AK$229,MATCH(Cal_ODA!$M55,Cal_Reclassifications!$M$9:$M$229,0),MATCH(Cal_ODA!AD$8,Cal_Reclassifications!$T$7:$AK$7,0)),"")</f>
        <v/>
      </c>
      <c r="AE55" s="80" t="str">
        <f>_xlfn.IFNA(INDEX(Cal_Reclassifications!$T$9:$AK$229,MATCH(Cal_ODA!$M55,Cal_Reclassifications!$M$9:$M$229,0),MATCH(Cal_ODA!AE$8,Cal_Reclassifications!$T$7:$AK$7,0)),"")</f>
        <v/>
      </c>
      <c r="AF55" s="80" t="str">
        <f>_xlfn.IFNA(INDEX(Cal_Reclassifications!$T$9:$AK$229,MATCH(Cal_ODA!$M55,Cal_Reclassifications!$M$9:$M$229,0),MATCH(Cal_ODA!AF$8,Cal_Reclassifications!$T$7:$AK$7,0)),"")</f>
        <v/>
      </c>
      <c r="AG55" s="80" t="str">
        <f>_xlfn.IFNA(INDEX(Cal_Reclassifications!$T$9:$AK$229,MATCH(Cal_ODA!$M55,Cal_Reclassifications!$M$9:$M$229,0),MATCH(Cal_ODA!AG$8,Cal_Reclassifications!$T$7:$AK$7,0)),"")</f>
        <v/>
      </c>
      <c r="AH55" s="80" t="str">
        <f>_xlfn.IFNA(INDEX(Cal_Reclassifications!$T$9:$AK$229,MATCH(Cal_ODA!$M55,Cal_Reclassifications!$M$9:$M$229,0),MATCH(Cal_ODA!AH$8,Cal_Reclassifications!$T$7:$AK$7,0)),"")</f>
        <v/>
      </c>
      <c r="AI55" s="80" t="str">
        <f>_xlfn.IFNA(INDEX(Cal_Reclassifications!$T$9:$AK$229,MATCH(Cal_ODA!$M55,Cal_Reclassifications!$M$9:$M$229,0),MATCH(Cal_ODA!AI$8,Cal_Reclassifications!$T$7:$AK$7,0)),"")</f>
        <v/>
      </c>
      <c r="AJ55" s="80" t="str">
        <f>_xlfn.IFNA(INDEX(Cal_Reclassifications!$T$9:$AK$229,MATCH(Cal_ODA!$M55,Cal_Reclassifications!$M$9:$M$229,0),MATCH(Cal_ODA!AJ$8,Cal_Reclassifications!$T$7:$AK$7,0)),"")</f>
        <v/>
      </c>
      <c r="AK55" s="80" t="str">
        <f>_xlfn.IFNA(INDEX(Cal_Reclassifications!$T$9:$AK$229,MATCH(Cal_ODA!$M55,Cal_Reclassifications!$M$9:$M$229,0),MATCH(Cal_ODA!AK$8,Cal_Reclassifications!$T$7:$AK$7,0)),"")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_xlfn.IFNA(INDEX(Cal_Reclassifications!I$9:I$229,MATCH(Cal_ODA!$M56,Cal_Reclassifications!$M$9:$M$229,0),0),"")</f>
        <v/>
      </c>
      <c r="F56" s="80" t="str">
        <f>INDEX(Lists!M$34:M$89,MATCH(Cal_ODA!$I56,Lists!$P$34:$P$89,0),)</f>
        <v>Opex</v>
      </c>
      <c r="G56" s="80">
        <f>INDEX(Lists!N$34:N$89,MATCH(Cal_ODA!$I56,Lists!$P$34:$P$89,0),)</f>
        <v>0</v>
      </c>
      <c r="H56" s="80" t="str">
        <f>INDEX(Lists!O$34:O$89,MATCH(Cal_ODA!$I56,Lists!$P$34:$P$89,0),)</f>
        <v>Work Execution</v>
      </c>
      <c r="I56" s="80" t="str">
        <f t="shared" si="9"/>
        <v>Other Direct Activities (ODA)</v>
      </c>
      <c r="J56" s="80" t="str">
        <f>_xlfn.IFNA(INDEX(Cal_Reclassifications!J$9:J$229,MATCH(Cal_ODA!$M56,Cal_Reclassifications!$M$9:$M$229,0),0),"")</f>
        <v/>
      </c>
      <c r="K56" s="79"/>
      <c r="L56" s="79" t="s">
        <v>292</v>
      </c>
      <c r="M56" s="80" t="str">
        <f t="shared" si="10"/>
        <v>Other Direct Activities (ODA)_7</v>
      </c>
      <c r="N56" s="79"/>
      <c r="O56" s="79"/>
      <c r="P56" s="79"/>
      <c r="Q56" s="79"/>
      <c r="R56" s="79"/>
      <c r="S56" s="79"/>
      <c r="T56" s="80" t="str">
        <f>_xlfn.IFNA(INDEX(Cal_Reclassifications!$T$9:$AK$229,MATCH(Cal_ODA!$M56,Cal_Reclassifications!$M$9:$M$229,0),MATCH(Cal_ODA!T$8,Cal_Reclassifications!$T$7:$AK$7,0)),"")</f>
        <v/>
      </c>
      <c r="U56" s="80" t="str">
        <f>_xlfn.IFNA(INDEX(Cal_Reclassifications!$T$9:$AK$229,MATCH(Cal_ODA!$M56,Cal_Reclassifications!$M$9:$M$229,0),MATCH(Cal_ODA!U$8,Cal_Reclassifications!$T$7:$AK$7,0)),"")</f>
        <v/>
      </c>
      <c r="V56" s="80" t="str">
        <f>_xlfn.IFNA(INDEX(Cal_Reclassifications!$T$9:$AK$229,MATCH(Cal_ODA!$M56,Cal_Reclassifications!$M$9:$M$229,0),MATCH(Cal_ODA!V$8,Cal_Reclassifications!$T$7:$AK$7,0)),"")</f>
        <v/>
      </c>
      <c r="W56" s="80" t="str">
        <f>_xlfn.IFNA(INDEX(Cal_Reclassifications!$T$9:$AK$229,MATCH(Cal_ODA!$M56,Cal_Reclassifications!$M$9:$M$229,0),MATCH(Cal_ODA!W$8,Cal_Reclassifications!$T$7:$AK$7,0)),"")</f>
        <v/>
      </c>
      <c r="X56" s="80" t="str">
        <f>_xlfn.IFNA(INDEX(Cal_Reclassifications!$T$9:$AK$229,MATCH(Cal_ODA!$M56,Cal_Reclassifications!$M$9:$M$229,0),MATCH(Cal_ODA!X$8,Cal_Reclassifications!$T$7:$AK$7,0)),"")</f>
        <v/>
      </c>
      <c r="Y56" s="80" t="str">
        <f>_xlfn.IFNA(INDEX(Cal_Reclassifications!$T$9:$AK$229,MATCH(Cal_ODA!$M56,Cal_Reclassifications!$M$9:$M$229,0),MATCH(Cal_ODA!Y$8,Cal_Reclassifications!$T$7:$AK$7,0)),"")</f>
        <v/>
      </c>
      <c r="Z56" s="80" t="str">
        <f>_xlfn.IFNA(INDEX(Cal_Reclassifications!$T$9:$AK$229,MATCH(Cal_ODA!$M56,Cal_Reclassifications!$M$9:$M$229,0),MATCH(Cal_ODA!Z$8,Cal_Reclassifications!$T$7:$AK$7,0)),"")</f>
        <v/>
      </c>
      <c r="AA56" s="80" t="str">
        <f>_xlfn.IFNA(INDEX(Cal_Reclassifications!$T$9:$AK$229,MATCH(Cal_ODA!$M56,Cal_Reclassifications!$M$9:$M$229,0),MATCH(Cal_ODA!AA$8,Cal_Reclassifications!$T$7:$AK$7,0)),"")</f>
        <v/>
      </c>
      <c r="AB56" s="80" t="str">
        <f>_xlfn.IFNA(INDEX(Cal_Reclassifications!$T$9:$AK$229,MATCH(Cal_ODA!$M56,Cal_Reclassifications!$M$9:$M$229,0),MATCH(Cal_ODA!AB$8,Cal_Reclassifications!$T$7:$AK$7,0)),"")</f>
        <v/>
      </c>
      <c r="AC56" s="80" t="str">
        <f>_xlfn.IFNA(INDEX(Cal_Reclassifications!$T$9:$AK$229,MATCH(Cal_ODA!$M56,Cal_Reclassifications!$M$9:$M$229,0),MATCH(Cal_ODA!AC$8,Cal_Reclassifications!$T$7:$AK$7,0)),"")</f>
        <v/>
      </c>
      <c r="AD56" s="80" t="str">
        <f>_xlfn.IFNA(INDEX(Cal_Reclassifications!$T$9:$AK$229,MATCH(Cal_ODA!$M56,Cal_Reclassifications!$M$9:$M$229,0),MATCH(Cal_ODA!AD$8,Cal_Reclassifications!$T$7:$AK$7,0)),"")</f>
        <v/>
      </c>
      <c r="AE56" s="80" t="str">
        <f>_xlfn.IFNA(INDEX(Cal_Reclassifications!$T$9:$AK$229,MATCH(Cal_ODA!$M56,Cal_Reclassifications!$M$9:$M$229,0),MATCH(Cal_ODA!AE$8,Cal_Reclassifications!$T$7:$AK$7,0)),"")</f>
        <v/>
      </c>
      <c r="AF56" s="80" t="str">
        <f>_xlfn.IFNA(INDEX(Cal_Reclassifications!$T$9:$AK$229,MATCH(Cal_ODA!$M56,Cal_Reclassifications!$M$9:$M$229,0),MATCH(Cal_ODA!AF$8,Cal_Reclassifications!$T$7:$AK$7,0)),"")</f>
        <v/>
      </c>
      <c r="AG56" s="80" t="str">
        <f>_xlfn.IFNA(INDEX(Cal_Reclassifications!$T$9:$AK$229,MATCH(Cal_ODA!$M56,Cal_Reclassifications!$M$9:$M$229,0),MATCH(Cal_ODA!AG$8,Cal_Reclassifications!$T$7:$AK$7,0)),"")</f>
        <v/>
      </c>
      <c r="AH56" s="80" t="str">
        <f>_xlfn.IFNA(INDEX(Cal_Reclassifications!$T$9:$AK$229,MATCH(Cal_ODA!$M56,Cal_Reclassifications!$M$9:$M$229,0),MATCH(Cal_ODA!AH$8,Cal_Reclassifications!$T$7:$AK$7,0)),"")</f>
        <v/>
      </c>
      <c r="AI56" s="80" t="str">
        <f>_xlfn.IFNA(INDEX(Cal_Reclassifications!$T$9:$AK$229,MATCH(Cal_ODA!$M56,Cal_Reclassifications!$M$9:$M$229,0),MATCH(Cal_ODA!AI$8,Cal_Reclassifications!$T$7:$AK$7,0)),"")</f>
        <v/>
      </c>
      <c r="AJ56" s="80" t="str">
        <f>_xlfn.IFNA(INDEX(Cal_Reclassifications!$T$9:$AK$229,MATCH(Cal_ODA!$M56,Cal_Reclassifications!$M$9:$M$229,0),MATCH(Cal_ODA!AJ$8,Cal_Reclassifications!$T$7:$AK$7,0)),"")</f>
        <v/>
      </c>
      <c r="AK56" s="80" t="str">
        <f>_xlfn.IFNA(INDEX(Cal_Reclassifications!$T$9:$AK$229,MATCH(Cal_ODA!$M56,Cal_Reclassifications!$M$9:$M$229,0),MATCH(Cal_ODA!AK$8,Cal_Reclassifications!$T$7:$AK$7,0)),"")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_xlfn.IFNA(INDEX(Cal_Reclassifications!I$9:I$229,MATCH(Cal_ODA!$M57,Cal_Reclassifications!$M$9:$M$229,0),0),"")</f>
        <v/>
      </c>
      <c r="F57" s="80" t="str">
        <f>INDEX(Lists!M$34:M$89,MATCH(Cal_ODA!$I57,Lists!$P$34:$P$89,0),)</f>
        <v>Opex</v>
      </c>
      <c r="G57" s="80">
        <f>INDEX(Lists!N$34:N$89,MATCH(Cal_ODA!$I57,Lists!$P$34:$P$89,0),)</f>
        <v>0</v>
      </c>
      <c r="H57" s="80" t="str">
        <f>INDEX(Lists!O$34:O$89,MATCH(Cal_ODA!$I57,Lists!$P$34:$P$89,0),)</f>
        <v>Work Execution</v>
      </c>
      <c r="I57" s="80" t="str">
        <f t="shared" si="9"/>
        <v>Other Direct Activities (ODA)</v>
      </c>
      <c r="J57" s="80" t="str">
        <f>_xlfn.IFNA(INDEX(Cal_Reclassifications!J$9:J$229,MATCH(Cal_ODA!$M57,Cal_Reclassifications!$M$9:$M$229,0),0),"")</f>
        <v/>
      </c>
      <c r="K57" s="79"/>
      <c r="L57" s="79" t="s">
        <v>292</v>
      </c>
      <c r="M57" s="80" t="str">
        <f t="shared" si="10"/>
        <v>Other Direct Activities (ODA)_8</v>
      </c>
      <c r="N57" s="79"/>
      <c r="O57" s="79"/>
      <c r="P57" s="79"/>
      <c r="Q57" s="79"/>
      <c r="R57" s="79"/>
      <c r="S57" s="79"/>
      <c r="T57" s="80" t="str">
        <f>_xlfn.IFNA(INDEX(Cal_Reclassifications!$T$9:$AK$229,MATCH(Cal_ODA!$M57,Cal_Reclassifications!$M$9:$M$229,0),MATCH(Cal_ODA!T$8,Cal_Reclassifications!$T$7:$AK$7,0)),"")</f>
        <v/>
      </c>
      <c r="U57" s="80" t="str">
        <f>_xlfn.IFNA(INDEX(Cal_Reclassifications!$T$9:$AK$229,MATCH(Cal_ODA!$M57,Cal_Reclassifications!$M$9:$M$229,0),MATCH(Cal_ODA!U$8,Cal_Reclassifications!$T$7:$AK$7,0)),"")</f>
        <v/>
      </c>
      <c r="V57" s="80" t="str">
        <f>_xlfn.IFNA(INDEX(Cal_Reclassifications!$T$9:$AK$229,MATCH(Cal_ODA!$M57,Cal_Reclassifications!$M$9:$M$229,0),MATCH(Cal_ODA!V$8,Cal_Reclassifications!$T$7:$AK$7,0)),"")</f>
        <v/>
      </c>
      <c r="W57" s="80" t="str">
        <f>_xlfn.IFNA(INDEX(Cal_Reclassifications!$T$9:$AK$229,MATCH(Cal_ODA!$M57,Cal_Reclassifications!$M$9:$M$229,0),MATCH(Cal_ODA!W$8,Cal_Reclassifications!$T$7:$AK$7,0)),"")</f>
        <v/>
      </c>
      <c r="X57" s="80" t="str">
        <f>_xlfn.IFNA(INDEX(Cal_Reclassifications!$T$9:$AK$229,MATCH(Cal_ODA!$M57,Cal_Reclassifications!$M$9:$M$229,0),MATCH(Cal_ODA!X$8,Cal_Reclassifications!$T$7:$AK$7,0)),"")</f>
        <v/>
      </c>
      <c r="Y57" s="80" t="str">
        <f>_xlfn.IFNA(INDEX(Cal_Reclassifications!$T$9:$AK$229,MATCH(Cal_ODA!$M57,Cal_Reclassifications!$M$9:$M$229,0),MATCH(Cal_ODA!Y$8,Cal_Reclassifications!$T$7:$AK$7,0)),"")</f>
        <v/>
      </c>
      <c r="Z57" s="80" t="str">
        <f>_xlfn.IFNA(INDEX(Cal_Reclassifications!$T$9:$AK$229,MATCH(Cal_ODA!$M57,Cal_Reclassifications!$M$9:$M$229,0),MATCH(Cal_ODA!Z$8,Cal_Reclassifications!$T$7:$AK$7,0)),"")</f>
        <v/>
      </c>
      <c r="AA57" s="80" t="str">
        <f>_xlfn.IFNA(INDEX(Cal_Reclassifications!$T$9:$AK$229,MATCH(Cal_ODA!$M57,Cal_Reclassifications!$M$9:$M$229,0),MATCH(Cal_ODA!AA$8,Cal_Reclassifications!$T$7:$AK$7,0)),"")</f>
        <v/>
      </c>
      <c r="AB57" s="80" t="str">
        <f>_xlfn.IFNA(INDEX(Cal_Reclassifications!$T$9:$AK$229,MATCH(Cal_ODA!$M57,Cal_Reclassifications!$M$9:$M$229,0),MATCH(Cal_ODA!AB$8,Cal_Reclassifications!$T$7:$AK$7,0)),"")</f>
        <v/>
      </c>
      <c r="AC57" s="80" t="str">
        <f>_xlfn.IFNA(INDEX(Cal_Reclassifications!$T$9:$AK$229,MATCH(Cal_ODA!$M57,Cal_Reclassifications!$M$9:$M$229,0),MATCH(Cal_ODA!AC$8,Cal_Reclassifications!$T$7:$AK$7,0)),"")</f>
        <v/>
      </c>
      <c r="AD57" s="80" t="str">
        <f>_xlfn.IFNA(INDEX(Cal_Reclassifications!$T$9:$AK$229,MATCH(Cal_ODA!$M57,Cal_Reclassifications!$M$9:$M$229,0),MATCH(Cal_ODA!AD$8,Cal_Reclassifications!$T$7:$AK$7,0)),"")</f>
        <v/>
      </c>
      <c r="AE57" s="80" t="str">
        <f>_xlfn.IFNA(INDEX(Cal_Reclassifications!$T$9:$AK$229,MATCH(Cal_ODA!$M57,Cal_Reclassifications!$M$9:$M$229,0),MATCH(Cal_ODA!AE$8,Cal_Reclassifications!$T$7:$AK$7,0)),"")</f>
        <v/>
      </c>
      <c r="AF57" s="80" t="str">
        <f>_xlfn.IFNA(INDEX(Cal_Reclassifications!$T$9:$AK$229,MATCH(Cal_ODA!$M57,Cal_Reclassifications!$M$9:$M$229,0),MATCH(Cal_ODA!AF$8,Cal_Reclassifications!$T$7:$AK$7,0)),"")</f>
        <v/>
      </c>
      <c r="AG57" s="80" t="str">
        <f>_xlfn.IFNA(INDEX(Cal_Reclassifications!$T$9:$AK$229,MATCH(Cal_ODA!$M57,Cal_Reclassifications!$M$9:$M$229,0),MATCH(Cal_ODA!AG$8,Cal_Reclassifications!$T$7:$AK$7,0)),"")</f>
        <v/>
      </c>
      <c r="AH57" s="80" t="str">
        <f>_xlfn.IFNA(INDEX(Cal_Reclassifications!$T$9:$AK$229,MATCH(Cal_ODA!$M57,Cal_Reclassifications!$M$9:$M$229,0),MATCH(Cal_ODA!AH$8,Cal_Reclassifications!$T$7:$AK$7,0)),"")</f>
        <v/>
      </c>
      <c r="AI57" s="80" t="str">
        <f>_xlfn.IFNA(INDEX(Cal_Reclassifications!$T$9:$AK$229,MATCH(Cal_ODA!$M57,Cal_Reclassifications!$M$9:$M$229,0),MATCH(Cal_ODA!AI$8,Cal_Reclassifications!$T$7:$AK$7,0)),"")</f>
        <v/>
      </c>
      <c r="AJ57" s="80" t="str">
        <f>_xlfn.IFNA(INDEX(Cal_Reclassifications!$T$9:$AK$229,MATCH(Cal_ODA!$M57,Cal_Reclassifications!$M$9:$M$229,0),MATCH(Cal_ODA!AJ$8,Cal_Reclassifications!$T$7:$AK$7,0)),"")</f>
        <v/>
      </c>
      <c r="AK57" s="80" t="str">
        <f>_xlfn.IFNA(INDEX(Cal_Reclassifications!$T$9:$AK$229,MATCH(Cal_ODA!$M57,Cal_Reclassifications!$M$9:$M$229,0),MATCH(Cal_ODA!AK$8,Cal_Reclassifications!$T$7:$AK$7,0)),"")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_xlfn.IFNA(INDEX(Cal_Reclassifications!I$9:I$229,MATCH(Cal_ODA!$M58,Cal_Reclassifications!$M$9:$M$229,0),0),"")</f>
        <v/>
      </c>
      <c r="F58" s="80" t="str">
        <f>INDEX(Lists!M$34:M$89,MATCH(Cal_ODA!$I58,Lists!$P$34:$P$89,0),)</f>
        <v>Opex</v>
      </c>
      <c r="G58" s="80">
        <f>INDEX(Lists!N$34:N$89,MATCH(Cal_ODA!$I58,Lists!$P$34:$P$89,0),)</f>
        <v>0</v>
      </c>
      <c r="H58" s="80" t="str">
        <f>INDEX(Lists!O$34:O$89,MATCH(Cal_ODA!$I58,Lists!$P$34:$P$89,0),)</f>
        <v>Work Execution</v>
      </c>
      <c r="I58" s="80" t="str">
        <f t="shared" si="9"/>
        <v>Other Direct Activities (ODA)</v>
      </c>
      <c r="J58" s="80" t="str">
        <f>_xlfn.IFNA(INDEX(Cal_Reclassifications!J$9:J$229,MATCH(Cal_ODA!$M58,Cal_Reclassifications!$M$9:$M$229,0),0),"")</f>
        <v/>
      </c>
      <c r="K58" s="79"/>
      <c r="L58" s="79" t="s">
        <v>292</v>
      </c>
      <c r="M58" s="80" t="str">
        <f t="shared" si="10"/>
        <v>Other Direct Activities (ODA)_9</v>
      </c>
      <c r="N58" s="79"/>
      <c r="O58" s="79"/>
      <c r="P58" s="79"/>
      <c r="Q58" s="79"/>
      <c r="R58" s="79"/>
      <c r="S58" s="79"/>
      <c r="T58" s="80" t="str">
        <f>_xlfn.IFNA(INDEX(Cal_Reclassifications!$T$9:$AK$229,MATCH(Cal_ODA!$M58,Cal_Reclassifications!$M$9:$M$229,0),MATCH(Cal_ODA!T$8,Cal_Reclassifications!$T$7:$AK$7,0)),"")</f>
        <v/>
      </c>
      <c r="U58" s="80" t="str">
        <f>_xlfn.IFNA(INDEX(Cal_Reclassifications!$T$9:$AK$229,MATCH(Cal_ODA!$M58,Cal_Reclassifications!$M$9:$M$229,0),MATCH(Cal_ODA!U$8,Cal_Reclassifications!$T$7:$AK$7,0)),"")</f>
        <v/>
      </c>
      <c r="V58" s="80" t="str">
        <f>_xlfn.IFNA(INDEX(Cal_Reclassifications!$T$9:$AK$229,MATCH(Cal_ODA!$M58,Cal_Reclassifications!$M$9:$M$229,0),MATCH(Cal_ODA!V$8,Cal_Reclassifications!$T$7:$AK$7,0)),"")</f>
        <v/>
      </c>
      <c r="W58" s="80" t="str">
        <f>_xlfn.IFNA(INDEX(Cal_Reclassifications!$T$9:$AK$229,MATCH(Cal_ODA!$M58,Cal_Reclassifications!$M$9:$M$229,0),MATCH(Cal_ODA!W$8,Cal_Reclassifications!$T$7:$AK$7,0)),"")</f>
        <v/>
      </c>
      <c r="X58" s="80" t="str">
        <f>_xlfn.IFNA(INDEX(Cal_Reclassifications!$T$9:$AK$229,MATCH(Cal_ODA!$M58,Cal_Reclassifications!$M$9:$M$229,0),MATCH(Cal_ODA!X$8,Cal_Reclassifications!$T$7:$AK$7,0)),"")</f>
        <v/>
      </c>
      <c r="Y58" s="80" t="str">
        <f>_xlfn.IFNA(INDEX(Cal_Reclassifications!$T$9:$AK$229,MATCH(Cal_ODA!$M58,Cal_Reclassifications!$M$9:$M$229,0),MATCH(Cal_ODA!Y$8,Cal_Reclassifications!$T$7:$AK$7,0)),"")</f>
        <v/>
      </c>
      <c r="Z58" s="80" t="str">
        <f>_xlfn.IFNA(INDEX(Cal_Reclassifications!$T$9:$AK$229,MATCH(Cal_ODA!$M58,Cal_Reclassifications!$M$9:$M$229,0),MATCH(Cal_ODA!Z$8,Cal_Reclassifications!$T$7:$AK$7,0)),"")</f>
        <v/>
      </c>
      <c r="AA58" s="80" t="str">
        <f>_xlfn.IFNA(INDEX(Cal_Reclassifications!$T$9:$AK$229,MATCH(Cal_ODA!$M58,Cal_Reclassifications!$M$9:$M$229,0),MATCH(Cal_ODA!AA$8,Cal_Reclassifications!$T$7:$AK$7,0)),"")</f>
        <v/>
      </c>
      <c r="AB58" s="80" t="str">
        <f>_xlfn.IFNA(INDEX(Cal_Reclassifications!$T$9:$AK$229,MATCH(Cal_ODA!$M58,Cal_Reclassifications!$M$9:$M$229,0),MATCH(Cal_ODA!AB$8,Cal_Reclassifications!$T$7:$AK$7,0)),"")</f>
        <v/>
      </c>
      <c r="AC58" s="80" t="str">
        <f>_xlfn.IFNA(INDEX(Cal_Reclassifications!$T$9:$AK$229,MATCH(Cal_ODA!$M58,Cal_Reclassifications!$M$9:$M$229,0),MATCH(Cal_ODA!AC$8,Cal_Reclassifications!$T$7:$AK$7,0)),"")</f>
        <v/>
      </c>
      <c r="AD58" s="80" t="str">
        <f>_xlfn.IFNA(INDEX(Cal_Reclassifications!$T$9:$AK$229,MATCH(Cal_ODA!$M58,Cal_Reclassifications!$M$9:$M$229,0),MATCH(Cal_ODA!AD$8,Cal_Reclassifications!$T$7:$AK$7,0)),"")</f>
        <v/>
      </c>
      <c r="AE58" s="80" t="str">
        <f>_xlfn.IFNA(INDEX(Cal_Reclassifications!$T$9:$AK$229,MATCH(Cal_ODA!$M58,Cal_Reclassifications!$M$9:$M$229,0),MATCH(Cal_ODA!AE$8,Cal_Reclassifications!$T$7:$AK$7,0)),"")</f>
        <v/>
      </c>
      <c r="AF58" s="80" t="str">
        <f>_xlfn.IFNA(INDEX(Cal_Reclassifications!$T$9:$AK$229,MATCH(Cal_ODA!$M58,Cal_Reclassifications!$M$9:$M$229,0),MATCH(Cal_ODA!AF$8,Cal_Reclassifications!$T$7:$AK$7,0)),"")</f>
        <v/>
      </c>
      <c r="AG58" s="80" t="str">
        <f>_xlfn.IFNA(INDEX(Cal_Reclassifications!$T$9:$AK$229,MATCH(Cal_ODA!$M58,Cal_Reclassifications!$M$9:$M$229,0),MATCH(Cal_ODA!AG$8,Cal_Reclassifications!$T$7:$AK$7,0)),"")</f>
        <v/>
      </c>
      <c r="AH58" s="80" t="str">
        <f>_xlfn.IFNA(INDEX(Cal_Reclassifications!$T$9:$AK$229,MATCH(Cal_ODA!$M58,Cal_Reclassifications!$M$9:$M$229,0),MATCH(Cal_ODA!AH$8,Cal_Reclassifications!$T$7:$AK$7,0)),"")</f>
        <v/>
      </c>
      <c r="AI58" s="80" t="str">
        <f>_xlfn.IFNA(INDEX(Cal_Reclassifications!$T$9:$AK$229,MATCH(Cal_ODA!$M58,Cal_Reclassifications!$M$9:$M$229,0),MATCH(Cal_ODA!AI$8,Cal_Reclassifications!$T$7:$AK$7,0)),"")</f>
        <v/>
      </c>
      <c r="AJ58" s="80" t="str">
        <f>_xlfn.IFNA(INDEX(Cal_Reclassifications!$T$9:$AK$229,MATCH(Cal_ODA!$M58,Cal_Reclassifications!$M$9:$M$229,0),MATCH(Cal_ODA!AJ$8,Cal_Reclassifications!$T$7:$AK$7,0)),"")</f>
        <v/>
      </c>
      <c r="AK58" s="80" t="str">
        <f>_xlfn.IFNA(INDEX(Cal_Reclassifications!$T$9:$AK$229,MATCH(Cal_ODA!$M58,Cal_Reclassifications!$M$9:$M$229,0),MATCH(Cal_ODA!AK$8,Cal_Reclassifications!$T$7:$AK$7,0)),"")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_xlfn.IFNA(INDEX(Cal_Reclassifications!I$9:I$229,MATCH(Cal_ODA!$M59,Cal_Reclassifications!$M$9:$M$229,0),0),"")</f>
        <v/>
      </c>
      <c r="F59" s="80" t="str">
        <f>INDEX(Lists!M$34:M$89,MATCH(Cal_ODA!$I59,Lists!$P$34:$P$89,0),)</f>
        <v>Opex</v>
      </c>
      <c r="G59" s="80">
        <f>INDEX(Lists!N$34:N$89,MATCH(Cal_ODA!$I59,Lists!$P$34:$P$89,0),)</f>
        <v>0</v>
      </c>
      <c r="H59" s="80" t="str">
        <f>INDEX(Lists!O$34:O$89,MATCH(Cal_ODA!$I59,Lists!$P$34:$P$89,0),)</f>
        <v>Work Execution</v>
      </c>
      <c r="I59" s="80" t="str">
        <f t="shared" si="9"/>
        <v>Other Direct Activities (ODA)</v>
      </c>
      <c r="J59" s="80" t="str">
        <f>_xlfn.IFNA(INDEX(Cal_Reclassifications!J$9:J$229,MATCH(Cal_ODA!$M59,Cal_Reclassifications!$M$9:$M$229,0),0),"")</f>
        <v/>
      </c>
      <c r="K59" s="79"/>
      <c r="L59" s="79" t="s">
        <v>292</v>
      </c>
      <c r="M59" s="80" t="str">
        <f t="shared" si="10"/>
        <v>Other Direct Activities (ODA)_10</v>
      </c>
      <c r="N59" s="79"/>
      <c r="O59" s="79"/>
      <c r="P59" s="79"/>
      <c r="Q59" s="79"/>
      <c r="R59" s="79"/>
      <c r="S59" s="79"/>
      <c r="T59" s="80" t="str">
        <f>_xlfn.IFNA(INDEX(Cal_Reclassifications!$T$9:$AK$229,MATCH(Cal_ODA!$M59,Cal_Reclassifications!$M$9:$M$229,0),MATCH(Cal_ODA!T$8,Cal_Reclassifications!$T$7:$AK$7,0)),"")</f>
        <v/>
      </c>
      <c r="U59" s="80" t="str">
        <f>_xlfn.IFNA(INDEX(Cal_Reclassifications!$T$9:$AK$229,MATCH(Cal_ODA!$M59,Cal_Reclassifications!$M$9:$M$229,0),MATCH(Cal_ODA!U$8,Cal_Reclassifications!$T$7:$AK$7,0)),"")</f>
        <v/>
      </c>
      <c r="V59" s="80" t="str">
        <f>_xlfn.IFNA(INDEX(Cal_Reclassifications!$T$9:$AK$229,MATCH(Cal_ODA!$M59,Cal_Reclassifications!$M$9:$M$229,0),MATCH(Cal_ODA!V$8,Cal_Reclassifications!$T$7:$AK$7,0)),"")</f>
        <v/>
      </c>
      <c r="W59" s="80" t="str">
        <f>_xlfn.IFNA(INDEX(Cal_Reclassifications!$T$9:$AK$229,MATCH(Cal_ODA!$M59,Cal_Reclassifications!$M$9:$M$229,0),MATCH(Cal_ODA!W$8,Cal_Reclassifications!$T$7:$AK$7,0)),"")</f>
        <v/>
      </c>
      <c r="X59" s="80" t="str">
        <f>_xlfn.IFNA(INDEX(Cal_Reclassifications!$T$9:$AK$229,MATCH(Cal_ODA!$M59,Cal_Reclassifications!$M$9:$M$229,0),MATCH(Cal_ODA!X$8,Cal_Reclassifications!$T$7:$AK$7,0)),"")</f>
        <v/>
      </c>
      <c r="Y59" s="80" t="str">
        <f>_xlfn.IFNA(INDEX(Cal_Reclassifications!$T$9:$AK$229,MATCH(Cal_ODA!$M59,Cal_Reclassifications!$M$9:$M$229,0),MATCH(Cal_ODA!Y$8,Cal_Reclassifications!$T$7:$AK$7,0)),"")</f>
        <v/>
      </c>
      <c r="Z59" s="80" t="str">
        <f>_xlfn.IFNA(INDEX(Cal_Reclassifications!$T$9:$AK$229,MATCH(Cal_ODA!$M59,Cal_Reclassifications!$M$9:$M$229,0),MATCH(Cal_ODA!Z$8,Cal_Reclassifications!$T$7:$AK$7,0)),"")</f>
        <v/>
      </c>
      <c r="AA59" s="80" t="str">
        <f>_xlfn.IFNA(INDEX(Cal_Reclassifications!$T$9:$AK$229,MATCH(Cal_ODA!$M59,Cal_Reclassifications!$M$9:$M$229,0),MATCH(Cal_ODA!AA$8,Cal_Reclassifications!$T$7:$AK$7,0)),"")</f>
        <v/>
      </c>
      <c r="AB59" s="80" t="str">
        <f>_xlfn.IFNA(INDEX(Cal_Reclassifications!$T$9:$AK$229,MATCH(Cal_ODA!$M59,Cal_Reclassifications!$M$9:$M$229,0),MATCH(Cal_ODA!AB$8,Cal_Reclassifications!$T$7:$AK$7,0)),"")</f>
        <v/>
      </c>
      <c r="AC59" s="80" t="str">
        <f>_xlfn.IFNA(INDEX(Cal_Reclassifications!$T$9:$AK$229,MATCH(Cal_ODA!$M59,Cal_Reclassifications!$M$9:$M$229,0),MATCH(Cal_ODA!AC$8,Cal_Reclassifications!$T$7:$AK$7,0)),"")</f>
        <v/>
      </c>
      <c r="AD59" s="80" t="str">
        <f>_xlfn.IFNA(INDEX(Cal_Reclassifications!$T$9:$AK$229,MATCH(Cal_ODA!$M59,Cal_Reclassifications!$M$9:$M$229,0),MATCH(Cal_ODA!AD$8,Cal_Reclassifications!$T$7:$AK$7,0)),"")</f>
        <v/>
      </c>
      <c r="AE59" s="80" t="str">
        <f>_xlfn.IFNA(INDEX(Cal_Reclassifications!$T$9:$AK$229,MATCH(Cal_ODA!$M59,Cal_Reclassifications!$M$9:$M$229,0),MATCH(Cal_ODA!AE$8,Cal_Reclassifications!$T$7:$AK$7,0)),"")</f>
        <v/>
      </c>
      <c r="AF59" s="80" t="str">
        <f>_xlfn.IFNA(INDEX(Cal_Reclassifications!$T$9:$AK$229,MATCH(Cal_ODA!$M59,Cal_Reclassifications!$M$9:$M$229,0),MATCH(Cal_ODA!AF$8,Cal_Reclassifications!$T$7:$AK$7,0)),"")</f>
        <v/>
      </c>
      <c r="AG59" s="80" t="str">
        <f>_xlfn.IFNA(INDEX(Cal_Reclassifications!$T$9:$AK$229,MATCH(Cal_ODA!$M59,Cal_Reclassifications!$M$9:$M$229,0),MATCH(Cal_ODA!AG$8,Cal_Reclassifications!$T$7:$AK$7,0)),"")</f>
        <v/>
      </c>
      <c r="AH59" s="80" t="str">
        <f>_xlfn.IFNA(INDEX(Cal_Reclassifications!$T$9:$AK$229,MATCH(Cal_ODA!$M59,Cal_Reclassifications!$M$9:$M$229,0),MATCH(Cal_ODA!AH$8,Cal_Reclassifications!$T$7:$AK$7,0)),"")</f>
        <v/>
      </c>
      <c r="AI59" s="80" t="str">
        <f>_xlfn.IFNA(INDEX(Cal_Reclassifications!$T$9:$AK$229,MATCH(Cal_ODA!$M59,Cal_Reclassifications!$M$9:$M$229,0),MATCH(Cal_ODA!AI$8,Cal_Reclassifications!$T$7:$AK$7,0)),"")</f>
        <v/>
      </c>
      <c r="AJ59" s="80" t="str">
        <f>_xlfn.IFNA(INDEX(Cal_Reclassifications!$T$9:$AK$229,MATCH(Cal_ODA!$M59,Cal_Reclassifications!$M$9:$M$229,0),MATCH(Cal_ODA!AJ$8,Cal_Reclassifications!$T$7:$AK$7,0)),"")</f>
        <v/>
      </c>
      <c r="AK59" s="80" t="str">
        <f>_xlfn.IFNA(INDEX(Cal_Reclassifications!$T$9:$AK$229,MATCH(Cal_ODA!$M59,Cal_Reclassifications!$M$9:$M$229,0),MATCH(Cal_ODA!AK$8,Cal_Reclassifications!$T$7:$AK$7,0)),"")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2.5596719246340687</v>
      </c>
      <c r="Z62" s="80">
        <f t="shared" si="14"/>
        <v>4.1197384392824565</v>
      </c>
      <c r="AA62" s="80">
        <f t="shared" si="14"/>
        <v>3.2763983284031459</v>
      </c>
      <c r="AB62" s="80">
        <f t="shared" si="14"/>
        <v>2.0818299288011586</v>
      </c>
      <c r="AC62" s="80">
        <f t="shared" si="14"/>
        <v>3.9588975669695805</v>
      </c>
      <c r="AD62" s="80">
        <f t="shared" si="14"/>
        <v>4.0310130117563485</v>
      </c>
      <c r="AE62" s="80">
        <f t="shared" si="14"/>
        <v>0.90749494329169211</v>
      </c>
      <c r="AF62" s="80">
        <f t="shared" si="14"/>
        <v>3.7207415570922482</v>
      </c>
      <c r="AG62" s="80">
        <f t="shared" si="14"/>
        <v>3.881310642660539</v>
      </c>
      <c r="AH62" s="80">
        <f t="shared" si="14"/>
        <v>3.9029180457975761</v>
      </c>
      <c r="AI62" s="80">
        <f t="shared" si="14"/>
        <v>3.8453308253490581</v>
      </c>
      <c r="AJ62" s="80">
        <f t="shared" si="14"/>
        <v>3.8391594873277581</v>
      </c>
      <c r="AK62" s="80">
        <f t="shared" si="14"/>
        <v>3.8275494265524457</v>
      </c>
      <c r="AL62" s="79"/>
      <c r="AM62" s="80">
        <f>SUM(T62:X62)</f>
        <v>0</v>
      </c>
      <c r="AN62" s="80">
        <f>SUM(Y62:AF62)</f>
        <v>24.655785700230702</v>
      </c>
      <c r="AO62" s="80">
        <f>SUM(AG62:AK62)</f>
        <v>19.296268427687377</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5">
      <c r="C67" s="79"/>
      <c r="D67" s="79"/>
      <c r="E67" s="79"/>
      <c r="F67" s="80" t="str">
        <f>INDEX(Lists!M$34:M$89,MATCH(Cal_ODA!$I67,Lists!$P$34:$P$89,0),)</f>
        <v>Opex</v>
      </c>
      <c r="G67" s="80">
        <f>INDEX(Lists!N$34:N$89,MATCH(Cal_ODA!$I67,Lists!$P$34:$P$89,0),)</f>
        <v>0</v>
      </c>
      <c r="H67" s="80" t="str">
        <f>INDEX(Lists!O$34:O$89,MATCH(Cal_ODA!$I67,Lists!$P$34:$P$89,0),)</f>
        <v>Work Execution</v>
      </c>
      <c r="I67" s="80" t="str">
        <f t="shared" ref="I67:I76" si="15">$A$1</f>
        <v>Other Direct Activities (ODA)</v>
      </c>
      <c r="J67" s="53" t="s">
        <v>462</v>
      </c>
      <c r="K67" s="79"/>
      <c r="L67" s="79" t="s">
        <v>292</v>
      </c>
      <c r="M67" s="79"/>
      <c r="N67" s="79"/>
      <c r="O67" s="79"/>
      <c r="P67" s="79"/>
      <c r="Q67" s="79"/>
      <c r="R67" s="14"/>
      <c r="S67" s="79"/>
      <c r="T67" s="34"/>
      <c r="U67" s="34"/>
      <c r="V67" s="34"/>
      <c r="W67" s="34"/>
      <c r="X67" s="34"/>
      <c r="Y67" s="34">
        <v>0</v>
      </c>
      <c r="Z67" s="34">
        <v>0</v>
      </c>
      <c r="AA67" s="34">
        <v>0</v>
      </c>
      <c r="AB67" s="34">
        <v>0</v>
      </c>
      <c r="AC67" s="34">
        <v>0</v>
      </c>
      <c r="AD67" s="34">
        <v>0</v>
      </c>
      <c r="AE67" s="34">
        <v>-0.6381720490520395</v>
      </c>
      <c r="AF67" s="34">
        <v>0</v>
      </c>
      <c r="AG67" s="34">
        <v>0</v>
      </c>
      <c r="AH67" s="34">
        <v>0</v>
      </c>
      <c r="AI67" s="34">
        <v>0</v>
      </c>
      <c r="AJ67" s="34">
        <v>0</v>
      </c>
      <c r="AK67" s="34">
        <v>0</v>
      </c>
      <c r="AL67" s="79"/>
      <c r="AM67" s="80">
        <f t="shared" ref="AM67:AM76" si="16">SUM(T67:X67)</f>
        <v>0</v>
      </c>
      <c r="AN67" s="80">
        <f t="shared" ref="AN67:AN76" si="17">SUM(Y67:AF67)</f>
        <v>-0.6381720490520395</v>
      </c>
      <c r="AO67" s="80">
        <f t="shared" ref="AO67:AO76" si="18">SUM(AG67:AK67)</f>
        <v>0</v>
      </c>
      <c r="AS67" s="4" t="s">
        <v>639</v>
      </c>
    </row>
    <row r="68" spans="3:45">
      <c r="C68" s="79"/>
      <c r="D68" s="79"/>
      <c r="E68" s="79"/>
      <c r="F68" s="80" t="str">
        <f>INDEX(Lists!M$34:M$89,MATCH(Cal_ODA!$I68,Lists!$P$34:$P$89,0),)</f>
        <v>Opex</v>
      </c>
      <c r="G68" s="80">
        <f>INDEX(Lists!N$34:N$89,MATCH(Cal_ODA!$I68,Lists!$P$34:$P$89,0),)</f>
        <v>0</v>
      </c>
      <c r="H68" s="80" t="str">
        <f>INDEX(Lists!O$34:O$89,MATCH(Cal_ODA!$I68,Lists!$P$34:$P$89,0),)</f>
        <v>Work Execution</v>
      </c>
      <c r="I68" s="80" t="str">
        <f t="shared" si="15"/>
        <v>Other Direct Activities (ODA)</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5">
      <c r="C69" s="79"/>
      <c r="D69" s="79"/>
      <c r="E69" s="79"/>
      <c r="F69" s="80" t="str">
        <f>INDEX(Lists!M$34:M$89,MATCH(Cal_ODA!$I69,Lists!$P$34:$P$89,0),)</f>
        <v>Opex</v>
      </c>
      <c r="G69" s="80">
        <f>INDEX(Lists!N$34:N$89,MATCH(Cal_ODA!$I69,Lists!$P$34:$P$89,0),)</f>
        <v>0</v>
      </c>
      <c r="H69" s="80" t="str">
        <f>INDEX(Lists!O$34:O$89,MATCH(Cal_ODA!$I69,Lists!$P$34:$P$89,0),)</f>
        <v>Work Execution</v>
      </c>
      <c r="I69" s="80" t="str">
        <f t="shared" si="15"/>
        <v>Other Direct Activities (ODA)</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5">
      <c r="C70" s="79"/>
      <c r="D70" s="79"/>
      <c r="E70" s="79"/>
      <c r="F70" s="80" t="str">
        <f>INDEX(Lists!M$34:M$89,MATCH(Cal_ODA!$I70,Lists!$P$34:$P$89,0),)</f>
        <v>Opex</v>
      </c>
      <c r="G70" s="80">
        <f>INDEX(Lists!N$34:N$89,MATCH(Cal_ODA!$I70,Lists!$P$34:$P$89,0),)</f>
        <v>0</v>
      </c>
      <c r="H70" s="80" t="str">
        <f>INDEX(Lists!O$34:O$89,MATCH(Cal_ODA!$I70,Lists!$P$34:$P$89,0),)</f>
        <v>Work Execution</v>
      </c>
      <c r="I70" s="80" t="str">
        <f t="shared" si="15"/>
        <v>Other Direct Activities (ODA)</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5">
      <c r="C71" s="79"/>
      <c r="D71" s="79"/>
      <c r="E71" s="79"/>
      <c r="F71" s="80" t="str">
        <f>INDEX(Lists!M$34:M$89,MATCH(Cal_ODA!$I71,Lists!$P$34:$P$89,0),)</f>
        <v>Opex</v>
      </c>
      <c r="G71" s="80">
        <f>INDEX(Lists!N$34:N$89,MATCH(Cal_ODA!$I71,Lists!$P$34:$P$89,0),)</f>
        <v>0</v>
      </c>
      <c r="H71" s="80" t="str">
        <f>INDEX(Lists!O$34:O$89,MATCH(Cal_ODA!$I71,Lists!$P$34:$P$89,0),)</f>
        <v>Work Execution</v>
      </c>
      <c r="I71" s="80" t="str">
        <f t="shared" si="15"/>
        <v>Other Direct Activities (ODA)</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5">
      <c r="C72" s="79"/>
      <c r="D72" s="79"/>
      <c r="E72" s="79"/>
      <c r="F72" s="80" t="str">
        <f>INDEX(Lists!M$34:M$89,MATCH(Cal_ODA!$I72,Lists!$P$34:$P$89,0),)</f>
        <v>Opex</v>
      </c>
      <c r="G72" s="80">
        <f>INDEX(Lists!N$34:N$89,MATCH(Cal_ODA!$I72,Lists!$P$34:$P$89,0),)</f>
        <v>0</v>
      </c>
      <c r="H72" s="80" t="str">
        <f>INDEX(Lists!O$34:O$89,MATCH(Cal_ODA!$I72,Lists!$P$34:$P$89,0),)</f>
        <v>Work Execution</v>
      </c>
      <c r="I72" s="80" t="str">
        <f t="shared" si="15"/>
        <v>Other Direct Activities (ODA)</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5">
      <c r="C73" s="79"/>
      <c r="D73" s="79"/>
      <c r="E73" s="79"/>
      <c r="F73" s="80" t="str">
        <f>INDEX(Lists!M$34:M$89,MATCH(Cal_ODA!$I73,Lists!$P$34:$P$89,0),)</f>
        <v>Opex</v>
      </c>
      <c r="G73" s="80">
        <f>INDEX(Lists!N$34:N$89,MATCH(Cal_ODA!$I73,Lists!$P$34:$P$89,0),)</f>
        <v>0</v>
      </c>
      <c r="H73" s="80" t="str">
        <f>INDEX(Lists!O$34:O$89,MATCH(Cal_ODA!$I73,Lists!$P$34:$P$89,0),)</f>
        <v>Work Execution</v>
      </c>
      <c r="I73" s="80" t="str">
        <f t="shared" si="15"/>
        <v>Other Direct Activities (ODA)</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5">
      <c r="C74" s="79"/>
      <c r="D74" s="79"/>
      <c r="E74" s="79"/>
      <c r="F74" s="80" t="str">
        <f>INDEX(Lists!M$34:M$89,MATCH(Cal_ODA!$I74,Lists!$P$34:$P$89,0),)</f>
        <v>Opex</v>
      </c>
      <c r="G74" s="80">
        <f>INDEX(Lists!N$34:N$89,MATCH(Cal_ODA!$I74,Lists!$P$34:$P$89,0),)</f>
        <v>0</v>
      </c>
      <c r="H74" s="80" t="str">
        <f>INDEX(Lists!O$34:O$89,MATCH(Cal_ODA!$I74,Lists!$P$34:$P$89,0),)</f>
        <v>Work Execution</v>
      </c>
      <c r="I74" s="80" t="str">
        <f t="shared" si="15"/>
        <v>Other Direct Activities (ODA)</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5">
      <c r="C75" s="79"/>
      <c r="D75" s="79"/>
      <c r="E75" s="79"/>
      <c r="F75" s="80" t="str">
        <f>INDEX(Lists!M$34:M$89,MATCH(Cal_ODA!$I75,Lists!$P$34:$P$89,0),)</f>
        <v>Opex</v>
      </c>
      <c r="G75" s="80">
        <f>INDEX(Lists!N$34:N$89,MATCH(Cal_ODA!$I75,Lists!$P$34:$P$89,0),)</f>
        <v>0</v>
      </c>
      <c r="H75" s="80" t="str">
        <f>INDEX(Lists!O$34:O$89,MATCH(Cal_ODA!$I75,Lists!$P$34:$P$89,0),)</f>
        <v>Work Execution</v>
      </c>
      <c r="I75" s="80" t="str">
        <f t="shared" si="15"/>
        <v>Other Direct Activities (ODA)</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5">
      <c r="C76" s="79"/>
      <c r="D76" s="79"/>
      <c r="E76" s="79"/>
      <c r="F76" s="80" t="str">
        <f>INDEX(Lists!M$34:M$89,MATCH(Cal_ODA!$I76,Lists!$P$34:$P$89,0),)</f>
        <v>Opex</v>
      </c>
      <c r="G76" s="80">
        <f>INDEX(Lists!N$34:N$89,MATCH(Cal_ODA!$I76,Lists!$P$34:$P$89,0),)</f>
        <v>0</v>
      </c>
      <c r="H76" s="80" t="str">
        <f>INDEX(Lists!O$34:O$89,MATCH(Cal_ODA!$I76,Lists!$P$34:$P$89,0),)</f>
        <v>Work Execution</v>
      </c>
      <c r="I76" s="80" t="str">
        <f t="shared" si="15"/>
        <v>Other Direct Activities (ODA)</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-0.6381720490520395</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-0.6381720490520395</v>
      </c>
      <c r="AO78" s="80">
        <f>SUM(AG78:AK78)</f>
        <v>0</v>
      </c>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2.5596719246340687</v>
      </c>
      <c r="Z79" s="80">
        <f t="shared" si="19"/>
        <v>4.1197384392824565</v>
      </c>
      <c r="AA79" s="80">
        <f t="shared" si="19"/>
        <v>3.2763983284031459</v>
      </c>
      <c r="AB79" s="80">
        <f t="shared" si="19"/>
        <v>2.0818299288011586</v>
      </c>
      <c r="AC79" s="80">
        <f t="shared" si="19"/>
        <v>3.9588975669695805</v>
      </c>
      <c r="AD79" s="80">
        <f t="shared" si="19"/>
        <v>4.0310130117563485</v>
      </c>
      <c r="AE79" s="80">
        <f t="shared" si="19"/>
        <v>0.26932289423965261</v>
      </c>
      <c r="AF79" s="80">
        <f t="shared" si="19"/>
        <v>3.7207415570922482</v>
      </c>
      <c r="AG79" s="80">
        <f t="shared" si="19"/>
        <v>3.881310642660539</v>
      </c>
      <c r="AH79" s="80">
        <f t="shared" si="19"/>
        <v>3.9029180457975761</v>
      </c>
      <c r="AI79" s="80">
        <f t="shared" si="19"/>
        <v>3.8453308253490581</v>
      </c>
      <c r="AJ79" s="80">
        <f t="shared" si="19"/>
        <v>3.8391594873277581</v>
      </c>
      <c r="AK79" s="80">
        <f t="shared" si="19"/>
        <v>3.8275494265524457</v>
      </c>
      <c r="AL79" s="79"/>
      <c r="AM79" s="80">
        <f>SUM(T79:X79)</f>
        <v>0</v>
      </c>
      <c r="AN79" s="80">
        <f>SUM(Y79:AF79)</f>
        <v>24.017613651178664</v>
      </c>
      <c r="AO79" s="80">
        <f>SUM(AG79:AK79)</f>
        <v>19.296268427687377</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Other Direct Activities (ODA)</v>
      </c>
      <c r="I86" s="86" t="s">
        <v>438</v>
      </c>
      <c r="J86" s="86"/>
      <c r="K86" s="86"/>
      <c r="L86" s="86" t="s">
        <v>270</v>
      </c>
      <c r="M86" s="80"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20"/>
    </row>
    <row r="87" spans="2:57" s="78" customFormat="1">
      <c r="C87" s="119"/>
      <c r="D87" s="86"/>
      <c r="E87" s="87" t="str">
        <f>Cover!$F$13</f>
        <v>Lon</v>
      </c>
      <c r="F87" s="86" t="s">
        <v>437</v>
      </c>
      <c r="G87" s="86" t="s">
        <v>365</v>
      </c>
      <c r="H87" s="86" t="str">
        <f>$A$1</f>
        <v>Other Direct Activities (ODA)</v>
      </c>
      <c r="I87" s="86" t="s">
        <v>438</v>
      </c>
      <c r="J87" s="86"/>
      <c r="K87" s="86"/>
      <c r="L87" s="86" t="s">
        <v>270</v>
      </c>
      <c r="M87" s="80"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1.633753804830416E-3</v>
      </c>
      <c r="Z87" s="16">
        <f>SUMIFS(Inp_LabourRatios!Z:Z,Inp_LabourRatios!$G:$G,$H87,Inp_LabourRatios!$H:$H,$G87,Inp_LabourRatios!$E:$E,$E87)</f>
        <v>5.1063168009802026E-2</v>
      </c>
      <c r="AA87" s="16">
        <f>SUMIFS(Inp_LabourRatios!AA:AA,Inp_LabourRatios!$G:$G,$H87,Inp_LabourRatios!$H:$H,$G87,Inp_LabourRatios!$E:$E,$E87)</f>
        <v>3.8063779454985472E-2</v>
      </c>
      <c r="AB87" s="16">
        <f>SUMIFS(Inp_LabourRatios!AB:AB,Inp_LabourRatios!$G:$G,$H87,Inp_LabourRatios!$H:$H,$G87,Inp_LabourRatios!$E:$E,$E87)</f>
        <v>3.0438172569404832E-2</v>
      </c>
      <c r="AC87" s="16">
        <f>SUMIFS(Inp_LabourRatios!AC:AC,Inp_LabourRatios!$G:$G,$H87,Inp_LabourRatios!$H:$H,$G87,Inp_LabourRatios!$E:$E,$E87)</f>
        <v>6.9774268636769846E-2</v>
      </c>
      <c r="AD87" s="16">
        <f>SUMIFS(Inp_LabourRatios!AD:AD,Inp_LabourRatios!$G:$G,$H87,Inp_LabourRatios!$H:$H,$G87,Inp_LabourRatios!$E:$E,$E87)</f>
        <v>7.8863258043662857E-2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0.10309478881494911</v>
      </c>
      <c r="AH87" s="16">
        <f>SUMIFS(Inp_LabourRatios!AH:AH,Inp_LabourRatios!$G:$G,$H87,Inp_LabourRatios!$H:$H,$G87,Inp_LabourRatios!$E:$E,$E87)</f>
        <v>0.10097742389011252</v>
      </c>
      <c r="AI87" s="16">
        <f>SUMIFS(Inp_LabourRatios!AI:AI,Inp_LabourRatios!$G:$G,$H87,Inp_LabourRatios!$H:$H,$G87,Inp_LabourRatios!$E:$E,$E87)</f>
        <v>0.10098260161650451</v>
      </c>
      <c r="AJ87" s="16">
        <f>SUMIFS(Inp_LabourRatios!AJ:AJ,Inp_LabourRatios!$G:$G,$H87,Inp_LabourRatios!$H:$H,$G87,Inp_LabourRatios!$E:$E,$E87)</f>
        <v>9.963279289730724E-2</v>
      </c>
      <c r="AK87" s="16">
        <f>SUMIFS(Inp_LabourRatios!AK:AK,Inp_LabourRatios!$G:$G,$H87,Inp_LabourRatios!$H:$H,$G87,Inp_LabourRatios!$E:$E,$E87)</f>
        <v>9.8443763965217174E-2</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Other Direct Activities (ODA)</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Other Direct Activities (ODA)</v>
      </c>
      <c r="J91" s="86"/>
      <c r="K91" s="86"/>
      <c r="L91" s="86" t="s">
        <v>292</v>
      </c>
      <c r="T91" s="88">
        <f t="shared" ref="T91:X91" si="21">T$79*(1-T$87+T$87/T$89)*T$86</f>
        <v>0</v>
      </c>
      <c r="U91" s="88">
        <f t="shared" si="21"/>
        <v>0</v>
      </c>
      <c r="V91" s="88">
        <f t="shared" si="21"/>
        <v>0</v>
      </c>
      <c r="W91" s="88">
        <f t="shared" si="21"/>
        <v>0</v>
      </c>
      <c r="X91" s="88">
        <f t="shared" si="21"/>
        <v>0</v>
      </c>
      <c r="Y91" s="88">
        <f>Y$79*(1-Y$87+Y$87/Y$89)*Y$86</f>
        <v>0.27739132768029806</v>
      </c>
      <c r="Z91" s="88">
        <f t="shared" ref="Z91:AK91" si="22">Z$79*(1-Z$87+Z$87/Z$89)*Z$86</f>
        <v>0.44314274571324691</v>
      </c>
      <c r="AA91" s="88">
        <f t="shared" si="22"/>
        <v>0.3531827856935692</v>
      </c>
      <c r="AB91" s="88">
        <f t="shared" si="22"/>
        <v>0.22462859077564948</v>
      </c>
      <c r="AC91" s="88">
        <f t="shared" si="22"/>
        <v>0.42416715523850262</v>
      </c>
      <c r="AD91" s="88">
        <f t="shared" si="22"/>
        <v>0.43140007922423013</v>
      </c>
      <c r="AE91" s="88">
        <f t="shared" si="22"/>
        <v>2.9193993130816918E-2</v>
      </c>
      <c r="AF91" s="88">
        <f t="shared" si="22"/>
        <v>0.40331997681058429</v>
      </c>
      <c r="AG91" s="88">
        <f t="shared" si="22"/>
        <v>0.41400642160495593</v>
      </c>
      <c r="AH91" s="88">
        <f t="shared" si="22"/>
        <v>0.41644997187526372</v>
      </c>
      <c r="AI91" s="88">
        <f t="shared" si="22"/>
        <v>0.41030495400526268</v>
      </c>
      <c r="AJ91" s="88">
        <f t="shared" si="22"/>
        <v>0.40973347337052723</v>
      </c>
      <c r="AK91" s="88">
        <f t="shared" si="22"/>
        <v>0.40857081001915119</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Other Direct Activities (ODA)</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-5.1795398393129521E-2</v>
      </c>
      <c r="Z98" s="88">
        <f t="shared" si="24"/>
        <v>-7.8392622628050107E-2</v>
      </c>
      <c r="AA98" s="88">
        <f t="shared" si="24"/>
        <v>-6.0297345532912813E-2</v>
      </c>
      <c r="AB98" s="88">
        <f t="shared" si="24"/>
        <v>-3.9945833948376856E-2</v>
      </c>
      <c r="AC98" s="88">
        <f t="shared" si="24"/>
        <v>-8.438419920061288E-2</v>
      </c>
      <c r="AD98" s="88">
        <f t="shared" si="24"/>
        <v>-8.2866109199498009E-2</v>
      </c>
      <c r="AE98" s="88">
        <f t="shared" si="24"/>
        <v>-5.351171735102812E-3</v>
      </c>
      <c r="AF98" s="88">
        <f t="shared" si="24"/>
        <v>-7.3927346986764453E-2</v>
      </c>
      <c r="AG98" s="88">
        <f t="shared" si="24"/>
        <v>-7.588614039594746E-2</v>
      </c>
      <c r="AH98" s="88">
        <f t="shared" si="24"/>
        <v>-7.6334035861332458E-2</v>
      </c>
      <c r="AI98" s="88">
        <f t="shared" si="24"/>
        <v>-7.520767244162814E-2</v>
      </c>
      <c r="AJ98" s="88">
        <f t="shared" si="24"/>
        <v>-7.5102921748358753E-2</v>
      </c>
      <c r="AK98" s="88">
        <f t="shared" si="24"/>
        <v>-7.4889809029059118E-2</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Other Direct Activities (ODA)</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4.5017219999999997E-3</v>
      </c>
      <c r="Z107" s="85">
        <f>SUMIFS(Inp_Reinstatement!Z:Z,Inp_Reinstatement!$E:$E,$E107,Inp_Reinstatement!$F:$F,$F107,Inp_Reinstatement!$H:$H,$H107)</f>
        <v>7.4555971999999998E-2</v>
      </c>
      <c r="AA107" s="85">
        <f>SUMIFS(Inp_Reinstatement!AA:AA,Inp_Reinstatement!$E:$E,$E107,Inp_Reinstatement!$F:$F,$F107,Inp_Reinstatement!$H:$H,$H107)</f>
        <v>4.3456587999999997E-2</v>
      </c>
      <c r="AB107" s="85">
        <f>SUMIFS(Inp_Reinstatement!AB:AB,Inp_Reinstatement!$E:$E,$E107,Inp_Reinstatement!$F:$F,$F107,Inp_Reinstatement!$H:$H,$H107)</f>
        <v>-2.7561051999999999E-2</v>
      </c>
      <c r="AC107" s="85">
        <f>SUMIFS(Inp_Reinstatement!AC:AC,Inp_Reinstatement!$E:$E,$E107,Inp_Reinstatement!$F:$F,$F107,Inp_Reinstatement!$H:$H,$H107)</f>
        <v>5.7617370000000003E-3</v>
      </c>
      <c r="AD107" s="85">
        <f>SUMIFS(Inp_Reinstatement!AD:AD,Inp_Reinstatement!$E:$E,$E107,Inp_Reinstatement!$F:$F,$F107,Inp_Reinstatement!$H:$H,$H107)</f>
        <v>1.022385E-2</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7.0802419999999996E-3</v>
      </c>
      <c r="AH107" s="85">
        <f>SUMIFS(Inp_Reinstatement!AH:AH,Inp_Reinstatement!$E:$E,$E107,Inp_Reinstatement!$F:$F,$F107,Inp_Reinstatement!$H:$H,$H107)</f>
        <v>7.0846820000000001E-3</v>
      </c>
      <c r="AI107" s="85">
        <f>SUMIFS(Inp_Reinstatement!AI:AI,Inp_Reinstatement!$E:$E,$E107,Inp_Reinstatement!$F:$F,$F107,Inp_Reinstatement!$H:$H,$H107)</f>
        <v>6.9225370000000003E-3</v>
      </c>
      <c r="AJ107" s="85">
        <f>SUMIFS(Inp_Reinstatement!AJ:AJ,Inp_Reinstatement!$E:$E,$E107,Inp_Reinstatement!$F:$F,$F107,Inp_Reinstatement!$H:$H,$H107)</f>
        <v>6.8692579999999996E-3</v>
      </c>
      <c r="AK107" s="85">
        <f>SUMIFS(Inp_Reinstatement!AK:AK,Inp_Reinstatement!$E:$E,$E107,Inp_Reinstatement!$F:$F,$F107,Inp_Reinstatement!$H:$H,$H107)</f>
        <v>6.8050009999999998E-3</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-7.0831678794091397E-4</v>
      </c>
      <c r="Z109" s="88">
        <f t="shared" si="26"/>
        <v>-1.120659984432483E-2</v>
      </c>
      <c r="AA109" s="88">
        <f t="shared" si="26"/>
        <v>-6.3372256716300729E-3</v>
      </c>
      <c r="AB109" s="88">
        <f t="shared" si="26"/>
        <v>4.1612079768593054E-3</v>
      </c>
      <c r="AC109" s="88">
        <f t="shared" si="26"/>
        <v>-9.5604811294972263E-4</v>
      </c>
      <c r="AD109" s="88">
        <f t="shared" si="26"/>
        <v>-1.6474166289953147E-3</v>
      </c>
      <c r="AE109" s="88">
        <f t="shared" si="26"/>
        <v>0</v>
      </c>
      <c r="AF109" s="88">
        <f t="shared" si="26"/>
        <v>0</v>
      </c>
      <c r="AG109" s="88">
        <f t="shared" si="26"/>
        <v>-1.0967552482421504E-3</v>
      </c>
      <c r="AH109" s="88">
        <f t="shared" si="26"/>
        <v>-1.0974430203977061E-3</v>
      </c>
      <c r="AI109" s="88">
        <f t="shared" si="26"/>
        <v>-1.072326169910643E-3</v>
      </c>
      <c r="AJ109" s="88">
        <f t="shared" si="26"/>
        <v>-1.0640730589476146E-3</v>
      </c>
      <c r="AK109" s="88">
        <f t="shared" si="26"/>
        <v>-1.0541194158396111E-3</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-3.1733083891403835E-2</v>
      </c>
      <c r="Z114" s="88">
        <f t="shared" ref="Z114" si="32">IFERROR(Z$91-Z$91*Z113,0)</f>
        <v>-5.0799534336434804E-2</v>
      </c>
      <c r="AA114" s="88">
        <f t="shared" ref="AA114" si="33">IFERROR(AA$91-AA$91*AA113,0)</f>
        <v>-4.0530476835906826E-2</v>
      </c>
      <c r="AB114" s="88">
        <f t="shared" ref="AB114" si="34">IFERROR(AB$91-AB$91*AB113,0)</f>
        <v>-2.5795018605917736E-2</v>
      </c>
      <c r="AC114" s="88">
        <f t="shared" ref="AC114" si="35">IFERROR(AC$91-AC$91*AC113,0)</f>
        <v>-4.8781867132668133E-2</v>
      </c>
      <c r="AD114" s="88">
        <f t="shared" ref="AD114" si="36">IFERROR(AD$91-AD$91*AD113,0)</f>
        <v>-4.9627672489083174E-2</v>
      </c>
      <c r="AE114" s="88">
        <f t="shared" ref="AE114" si="37">IFERROR(AE$91-AE$91*AE113,0)</f>
        <v>-3.3530552620249059E-3</v>
      </c>
      <c r="AF114" s="88">
        <f t="shared" ref="AF114" si="38">IFERROR(AF$91-AF$91*AF113,0)</f>
        <v>-4.6323028318348114E-2</v>
      </c>
      <c r="AG114" s="88">
        <f t="shared" ref="AG114" si="39">IFERROR(AG$91-AG$91*AG113,0)</f>
        <v>-4.7550412314416868E-2</v>
      </c>
      <c r="AH114" s="88">
        <f t="shared" ref="AH114" si="40">IFERROR(AH$91-AH$91*AH113,0)</f>
        <v>-4.7831064538152224E-2</v>
      </c>
      <c r="AI114" s="88">
        <f t="shared" ref="AI114" si="41">IFERROR(AI$91-AI$91*AI113,0)</f>
        <v>-4.712528289286938E-2</v>
      </c>
      <c r="AJ114" s="88">
        <f t="shared" ref="AJ114" si="42">IFERROR(AJ$91-AJ$91*AJ113,0)</f>
        <v>-4.7059645892104929E-2</v>
      </c>
      <c r="AK114" s="88">
        <f t="shared" ref="AK114" si="43">IFERROR(AK$91-AK$91*AK113,0)</f>
        <v>-4.6926109022008833E-2</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Other Direct Activities (ODA)</v>
      </c>
      <c r="H120" s="83" t="s">
        <v>438</v>
      </c>
      <c r="L120" s="79" t="s">
        <v>292</v>
      </c>
      <c r="M120" s="79" t="str">
        <f>E120&amp;"_"&amp;G120&amp;"_"&amp;H120</f>
        <v>Lon_Other Direct Activities (ODA)_Labour</v>
      </c>
      <c r="R120" s="14"/>
      <c r="T120" s="80">
        <f t="shared" ref="T120:AK120" si="44">T98*$J$6</f>
        <v>0</v>
      </c>
      <c r="U120" s="80">
        <f t="shared" si="44"/>
        <v>0</v>
      </c>
      <c r="V120" s="80">
        <f t="shared" si="44"/>
        <v>0</v>
      </c>
      <c r="W120" s="80">
        <f t="shared" si="44"/>
        <v>0</v>
      </c>
      <c r="X120" s="80">
        <f t="shared" si="44"/>
        <v>0</v>
      </c>
      <c r="Y120" s="80">
        <f t="shared" si="44"/>
        <v>-5.1795398393129521E-2</v>
      </c>
      <c r="Z120" s="80">
        <f t="shared" si="44"/>
        <v>-7.8392622628050107E-2</v>
      </c>
      <c r="AA120" s="80">
        <f t="shared" si="44"/>
        <v>-6.0297345532912813E-2</v>
      </c>
      <c r="AB120" s="80">
        <f t="shared" si="44"/>
        <v>-3.9945833948376856E-2</v>
      </c>
      <c r="AC120" s="80">
        <f t="shared" si="44"/>
        <v>-8.438419920061288E-2</v>
      </c>
      <c r="AD120" s="80">
        <f t="shared" si="44"/>
        <v>-8.2866109199498009E-2</v>
      </c>
      <c r="AE120" s="80">
        <f t="shared" si="44"/>
        <v>-5.351171735102812E-3</v>
      </c>
      <c r="AF120" s="80">
        <f t="shared" si="44"/>
        <v>-7.3927346986764453E-2</v>
      </c>
      <c r="AG120" s="80">
        <f t="shared" si="44"/>
        <v>-7.588614039594746E-2</v>
      </c>
      <c r="AH120" s="80">
        <f t="shared" si="44"/>
        <v>-7.6334035861332458E-2</v>
      </c>
      <c r="AI120" s="80">
        <f t="shared" si="44"/>
        <v>-7.520767244162814E-2</v>
      </c>
      <c r="AJ120" s="80">
        <f t="shared" si="44"/>
        <v>-7.5102921748358753E-2</v>
      </c>
      <c r="AK120" s="80">
        <f t="shared" si="44"/>
        <v>-7.4889809029059118E-2</v>
      </c>
      <c r="AM120" s="80">
        <f>SUM(T120:X120)</f>
        <v>0</v>
      </c>
      <c r="AN120" s="80">
        <f>SUM(Y120:AF120)</f>
        <v>-0.47696002762444739</v>
      </c>
      <c r="AO120" s="80">
        <f>SUM(AG120:AK120)</f>
        <v>-0.3774205794763259</v>
      </c>
      <c r="AR120" s="29"/>
    </row>
    <row r="121" spans="3:57" s="79" customFormat="1">
      <c r="E121" s="87" t="str">
        <f>Cover!$F$13</f>
        <v>Lon</v>
      </c>
      <c r="G121" s="86" t="str">
        <f t="shared" ref="G121:G138" si="45">$A$1</f>
        <v>Other Direct Activities (ODA)</v>
      </c>
      <c r="H121" s="83" t="s">
        <v>349</v>
      </c>
      <c r="L121" s="79" t="s">
        <v>292</v>
      </c>
      <c r="M121" s="79" t="str">
        <f t="shared" ref="M121:M138" si="46">E121&amp;"_"&amp;G121&amp;"_"&amp;H121</f>
        <v>Lon_Other Direct Activities (ODA)_Sparsity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Other Direct Activities (ODA)</v>
      </c>
      <c r="H122" s="83" t="s">
        <v>246</v>
      </c>
      <c r="L122" s="79" t="s">
        <v>292</v>
      </c>
      <c r="M122" s="79" t="str">
        <f t="shared" si="46"/>
        <v>Lon_Other Direct Activities (ODA)_Urbanity reinstatement</v>
      </c>
      <c r="R122" s="14"/>
      <c r="T122" s="80">
        <f t="shared" ref="T122:AK122" si="48">T109*$L$6</f>
        <v>0</v>
      </c>
      <c r="U122" s="80">
        <f t="shared" si="48"/>
        <v>0</v>
      </c>
      <c r="V122" s="80">
        <f t="shared" si="48"/>
        <v>0</v>
      </c>
      <c r="W122" s="80">
        <f t="shared" si="48"/>
        <v>0</v>
      </c>
      <c r="X122" s="80">
        <f t="shared" si="48"/>
        <v>0</v>
      </c>
      <c r="Y122" s="80">
        <f t="shared" si="48"/>
        <v>-7.0831678794091397E-4</v>
      </c>
      <c r="Z122" s="80">
        <f t="shared" si="48"/>
        <v>-1.120659984432483E-2</v>
      </c>
      <c r="AA122" s="80">
        <f t="shared" si="48"/>
        <v>-6.3372256716300729E-3</v>
      </c>
      <c r="AB122" s="80">
        <f t="shared" si="48"/>
        <v>4.1612079768593054E-3</v>
      </c>
      <c r="AC122" s="80">
        <f t="shared" si="48"/>
        <v>-9.5604811294972263E-4</v>
      </c>
      <c r="AD122" s="80">
        <f t="shared" si="48"/>
        <v>-1.6474166289953147E-3</v>
      </c>
      <c r="AE122" s="80">
        <f t="shared" si="48"/>
        <v>0</v>
      </c>
      <c r="AF122" s="80">
        <f t="shared" si="48"/>
        <v>0</v>
      </c>
      <c r="AG122" s="80">
        <f t="shared" si="48"/>
        <v>-1.0967552482421504E-3</v>
      </c>
      <c r="AH122" s="80">
        <f t="shared" si="48"/>
        <v>-1.0974430203977061E-3</v>
      </c>
      <c r="AI122" s="80">
        <f t="shared" si="48"/>
        <v>-1.072326169910643E-3</v>
      </c>
      <c r="AJ122" s="80">
        <f t="shared" si="48"/>
        <v>-1.0640730589476146E-3</v>
      </c>
      <c r="AK122" s="80">
        <f t="shared" si="48"/>
        <v>-1.0541194158396111E-3</v>
      </c>
      <c r="AM122" s="80">
        <f>SUM(T122:X122)</f>
        <v>0</v>
      </c>
      <c r="AN122" s="80">
        <f>SUM(Y122:AF122)</f>
        <v>-1.6694399068981548E-2</v>
      </c>
      <c r="AO122" s="80">
        <f>SUM(AG122:AK122)</f>
        <v>-5.3847169133377252E-3</v>
      </c>
      <c r="AR122" s="29"/>
    </row>
    <row r="123" spans="3:57" s="79" customFormat="1">
      <c r="E123" s="87" t="str">
        <f>Cover!$F$13</f>
        <v>Lon</v>
      </c>
      <c r="G123" s="86" t="str">
        <f t="shared" si="45"/>
        <v>Other Direct Activities (ODA)</v>
      </c>
      <c r="H123" s="83" t="s">
        <v>247</v>
      </c>
      <c r="L123" s="79" t="s">
        <v>292</v>
      </c>
      <c r="M123" s="79" t="str">
        <f t="shared" si="46"/>
        <v>Lon_Other Direct Activities (ODA)_Urbanity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Other Direct Activities (ODA)</v>
      </c>
      <c r="H124" s="79" t="s">
        <v>567</v>
      </c>
      <c r="I124" s="99" t="str">
        <f>IFERROR(INDEX(Inp_Factors!$R$11:$R$50,MATCH($M124,Inp_Factors!$I$11:$I$50,0)),"NA")</f>
        <v>NA</v>
      </c>
      <c r="L124" s="79" t="s">
        <v>292</v>
      </c>
      <c r="M124" s="80" t="str">
        <f t="shared" si="46"/>
        <v>Lon_Other Direct Activities (ODA)_Plant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Other Direct Activities (ODA)</v>
      </c>
      <c r="H125" s="79" t="s">
        <v>571</v>
      </c>
      <c r="I125" s="99" t="str">
        <f>IFERROR(INDEX(Inp_Factors!$R$11:$R$50,MATCH($M125,Inp_Factors!$I$11:$I$50,0)),"NA")</f>
        <v>NA</v>
      </c>
      <c r="L125" s="79" t="s">
        <v>292</v>
      </c>
      <c r="M125" s="80" t="str">
        <f t="shared" si="46"/>
        <v>Lon_Other Direct Activities (ODA)_Repex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Other Direct Activities (ODA)</v>
      </c>
      <c r="H126" s="79" t="s">
        <v>577</v>
      </c>
      <c r="I126" s="99" t="str">
        <f>IFERROR(INDEX(Inp_Factors!$R$11:$R$50,MATCH($M126,Inp_Factors!$I$11:$I$50,0)),"NA")</f>
        <v>NA</v>
      </c>
      <c r="L126" s="79" t="s">
        <v>292</v>
      </c>
      <c r="M126" s="80" t="str">
        <f t="shared" si="46"/>
        <v>Lon_Other Direct Activities (ODA)_Parking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Other Direct Activities (ODA)</v>
      </c>
      <c r="H127" s="79" t="s">
        <v>573</v>
      </c>
      <c r="I127" s="99" t="str">
        <f>IFERROR(INDEX(Inp_Factors!$R$11:$R$50,MATCH($M127,Inp_Factors!$I$11:$I$50,0)),"NA")</f>
        <v>NA</v>
      </c>
      <c r="L127" s="79" t="s">
        <v>292</v>
      </c>
      <c r="M127" s="80" t="str">
        <f t="shared" si="46"/>
        <v>Lon_Other Direct Activities (ODA)_London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Other Direct Activities (ODA)</v>
      </c>
      <c r="H128" s="79" t="s">
        <v>574</v>
      </c>
      <c r="I128" s="99" t="str">
        <f>IFERROR(INDEX(Inp_Factors!$R$11:$R$50,MATCH($M128,Inp_Factors!$I$11:$I$50,0)),"NA")</f>
        <v>NA</v>
      </c>
      <c r="L128" s="79" t="s">
        <v>292</v>
      </c>
      <c r="M128" s="80" t="str">
        <f t="shared" si="46"/>
        <v>Lon_Other Direct Activities (ODA)_Traffic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Other Direct Activities (ODA)</v>
      </c>
      <c r="H129" s="79" t="s">
        <v>575</v>
      </c>
      <c r="I129" s="99" t="str">
        <f>IFERROR(INDEX(Inp_Factors!$R$11:$R$50,MATCH($M129,Inp_Factors!$I$11:$I$50,0)),"NA")</f>
        <v>NA</v>
      </c>
      <c r="L129" s="79" t="s">
        <v>292</v>
      </c>
      <c r="M129" s="80" t="str">
        <f t="shared" si="46"/>
        <v>Lon_Other Direct Activities (ODA)_London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Other Direct Activities (ODA)</v>
      </c>
      <c r="H130" s="79" t="s">
        <v>576</v>
      </c>
      <c r="I130" s="99" t="str">
        <f>IFERROR(INDEX(Inp_Factors!$R$11:$R$50,MATCH($M130,Inp_Factors!$I$11:$I$50,0)),"NA")</f>
        <v>NA</v>
      </c>
      <c r="L130" s="79" t="s">
        <v>292</v>
      </c>
      <c r="M130" s="80" t="str">
        <f t="shared" si="46"/>
        <v>Lon_Other Direct Activities (ODA)_London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Other Direct Activities (ODA)</v>
      </c>
      <c r="H131" s="79" t="s">
        <v>572</v>
      </c>
      <c r="I131" s="99" t="str">
        <f>IFERROR(INDEX(Inp_Factors!$R$11:$R$50,MATCH($M131,Inp_Factors!$I$11:$I$50,0)),"NA")</f>
        <v>NA</v>
      </c>
      <c r="L131" s="79" t="s">
        <v>292</v>
      </c>
      <c r="M131" s="80" t="str">
        <f t="shared" si="46"/>
        <v>Lon_Other Direct Activities (ODA)_Locksmiths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Other Direct Activities (ODA)</v>
      </c>
      <c r="H132" s="79" t="s">
        <v>570</v>
      </c>
      <c r="I132" s="99" t="str">
        <f>IFERROR(INDEX(Inp_Factors!$R$11:$R$50,MATCH($M132,Inp_Factors!$I$11:$I$50,0)),"NA")</f>
        <v>NA</v>
      </c>
      <c r="L132" s="79" t="s">
        <v>292</v>
      </c>
      <c r="M132" s="80" t="str">
        <f t="shared" si="46"/>
        <v>Lon_Other Direct Activities (ODA)_Repex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Other Direct Activities (ODA)</v>
      </c>
      <c r="H133" s="79" t="s">
        <v>579</v>
      </c>
      <c r="I133" s="99" t="str">
        <f>IFERROR(INDEX(Inp_Factors!$R$11:$R$50,MATCH($M133,Inp_Factors!$I$11:$I$50,0)),"NA")</f>
        <v>NA</v>
      </c>
      <c r="L133" s="79" t="s">
        <v>292</v>
      </c>
      <c r="M133" s="80" t="str">
        <f t="shared" si="46"/>
        <v>Lon_Other Direct Activities (ODA)_Facilities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Other Direct Activities (ODA)</v>
      </c>
      <c r="H134" s="83" t="s">
        <v>448</v>
      </c>
      <c r="I134" s="99" t="str">
        <f>IFERROR(INDEX(Inp_Factors!$R$11:$R$50,MATCH($M134,Inp_Factors!$I$11:$I$50,0)),"NA")</f>
        <v>NA</v>
      </c>
      <c r="L134" s="79" t="s">
        <v>292</v>
      </c>
      <c r="M134" s="80" t="str">
        <f t="shared" si="46"/>
        <v>Lon_Other Direct Activities (ODA)_[Other]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Other Direct Activities (ODA)</v>
      </c>
      <c r="H135" s="83" t="s">
        <v>448</v>
      </c>
      <c r="I135" s="99" t="str">
        <f>IFERROR(INDEX(Inp_Factors!$R$11:$R$50,MATCH($M135,Inp_Factors!$I$11:$I$50,0)),"NA")</f>
        <v>NA</v>
      </c>
      <c r="L135" s="79" t="s">
        <v>292</v>
      </c>
      <c r="M135" s="80" t="str">
        <f t="shared" si="46"/>
        <v>Lon_Other Direct Activities (ODA)_[Other]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Other Direct Activities (ODA)</v>
      </c>
      <c r="H136" s="83" t="s">
        <v>448</v>
      </c>
      <c r="I136" s="99" t="str">
        <f>IFERROR(INDEX(Inp_Factors!$R$11:$R$50,MATCH($M136,Inp_Factors!$I$11:$I$50,0)),"NA")</f>
        <v>NA</v>
      </c>
      <c r="L136" s="79" t="s">
        <v>292</v>
      </c>
      <c r="M136" s="80" t="str">
        <f t="shared" si="46"/>
        <v>Lon_Other Direct Activities (ODA)_[Other]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Other Direct Activities (ODA)</v>
      </c>
      <c r="H137" s="83" t="s">
        <v>448</v>
      </c>
      <c r="I137" s="99" t="str">
        <f>IFERROR(INDEX(Inp_Factors!$R$11:$R$50,MATCH($M137,Inp_Factors!$I$11:$I$50,0)),"NA")</f>
        <v>NA</v>
      </c>
      <c r="L137" s="79" t="s">
        <v>292</v>
      </c>
      <c r="M137" s="80" t="str">
        <f t="shared" si="46"/>
        <v>Lon_Other Direct Activities (ODA)_[Other]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Other Direct Activities (ODA)</v>
      </c>
      <c r="H138" s="83" t="s">
        <v>448</v>
      </c>
      <c r="I138" s="99" t="str">
        <f>IFERROR(INDEX(Inp_Factors!$R$11:$R$50,MATCH($M138,Inp_Factors!$I$11:$I$50,0)),"NA")</f>
        <v>NA</v>
      </c>
      <c r="L138" s="79" t="s">
        <v>292</v>
      </c>
      <c r="M138" s="80" t="str">
        <f t="shared" si="46"/>
        <v>Lon_Other Direct Activities (ODA)_[Other]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-5.2503715181070436E-2</v>
      </c>
      <c r="Z140" s="80">
        <f t="shared" si="53"/>
        <v>-8.9599222472374937E-2</v>
      </c>
      <c r="AA140" s="80">
        <f t="shared" si="53"/>
        <v>-6.6634571204542886E-2</v>
      </c>
      <c r="AB140" s="80">
        <f t="shared" si="53"/>
        <v>-3.5784625971517547E-2</v>
      </c>
      <c r="AC140" s="80">
        <f t="shared" si="53"/>
        <v>-8.5340247313562601E-2</v>
      </c>
      <c r="AD140" s="80">
        <f t="shared" si="53"/>
        <v>-8.4513525828493322E-2</v>
      </c>
      <c r="AE140" s="80">
        <f t="shared" si="53"/>
        <v>-5.351171735102812E-3</v>
      </c>
      <c r="AF140" s="80">
        <f t="shared" si="53"/>
        <v>-7.3927346986764453E-2</v>
      </c>
      <c r="AG140" s="80">
        <f t="shared" si="53"/>
        <v>-7.6982895644189614E-2</v>
      </c>
      <c r="AH140" s="80">
        <f t="shared" si="53"/>
        <v>-7.7431478881730159E-2</v>
      </c>
      <c r="AI140" s="80">
        <f t="shared" si="53"/>
        <v>-7.627999861153878E-2</v>
      </c>
      <c r="AJ140" s="80">
        <f t="shared" si="53"/>
        <v>-7.6166994807306362E-2</v>
      </c>
      <c r="AK140" s="80">
        <f t="shared" si="53"/>
        <v>-7.5943928444898723E-2</v>
      </c>
      <c r="AM140" s="80">
        <f>SUM(T140:X140)</f>
        <v>0</v>
      </c>
      <c r="AN140" s="80">
        <f>SUM(Y140:AF140)</f>
        <v>-0.49365442669342896</v>
      </c>
      <c r="AO140" s="80">
        <f>SUM(AG140:AK140)</f>
        <v>-0.38280529638966365</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2.5071682094529981</v>
      </c>
      <c r="Z142" s="80">
        <f t="shared" si="54"/>
        <v>4.030139216810082</v>
      </c>
      <c r="AA142" s="80">
        <f t="shared" si="54"/>
        <v>3.2097637571986031</v>
      </c>
      <c r="AB142" s="80">
        <f t="shared" si="54"/>
        <v>2.0460453028296408</v>
      </c>
      <c r="AC142" s="80">
        <f t="shared" si="54"/>
        <v>3.873557319656018</v>
      </c>
      <c r="AD142" s="80">
        <f t="shared" si="54"/>
        <v>3.946499485927855</v>
      </c>
      <c r="AE142" s="80">
        <f t="shared" si="54"/>
        <v>0.26397172250454981</v>
      </c>
      <c r="AF142" s="80">
        <f t="shared" si="54"/>
        <v>3.6468142101054837</v>
      </c>
      <c r="AG142" s="80">
        <f t="shared" si="54"/>
        <v>3.8043277470163495</v>
      </c>
      <c r="AH142" s="80">
        <f t="shared" si="54"/>
        <v>3.825486566915846</v>
      </c>
      <c r="AI142" s="80">
        <f t="shared" si="54"/>
        <v>3.7690508267375193</v>
      </c>
      <c r="AJ142" s="80">
        <f t="shared" si="54"/>
        <v>3.7629924925204516</v>
      </c>
      <c r="AK142" s="80">
        <f t="shared" si="54"/>
        <v>3.7516054981075468</v>
      </c>
      <c r="AM142" s="80">
        <f>SUM(T142:X142)</f>
        <v>0</v>
      </c>
      <c r="AN142" s="80">
        <f>SUM(Y142:AF142)</f>
        <v>23.523959224485232</v>
      </c>
      <c r="AO142" s="80">
        <f>SUM(AG142:AK142)</f>
        <v>18.913463131297714</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0.70102304950619121</v>
      </c>
      <c r="Z144" s="80">
        <f t="shared" si="55"/>
        <v>0.85831962363348246</v>
      </c>
      <c r="AA144" s="80">
        <f t="shared" si="55"/>
        <v>0.86255208910192938</v>
      </c>
      <c r="AB144" s="80">
        <f t="shared" si="55"/>
        <v>0.88520764830363974</v>
      </c>
      <c r="AC144" s="80">
        <f t="shared" si="55"/>
        <v>0.93966686908876162</v>
      </c>
      <c r="AD144" s="80">
        <f t="shared" si="55"/>
        <v>0.91072232018432731</v>
      </c>
      <c r="AE144" s="80">
        <f t="shared" si="55"/>
        <v>0.90268522719957911</v>
      </c>
      <c r="AF144" s="80">
        <f t="shared" si="55"/>
        <v>0.91770903416833483</v>
      </c>
      <c r="AG144" s="80">
        <f t="shared" si="55"/>
        <v>0.8759985779367836</v>
      </c>
      <c r="AH144" s="80">
        <f t="shared" si="55"/>
        <v>0.87606665711346599</v>
      </c>
      <c r="AI144" s="80">
        <f t="shared" si="55"/>
        <v>0.87353092066472593</v>
      </c>
      <c r="AJ144" s="80">
        <f t="shared" si="55"/>
        <v>0.87267489887928362</v>
      </c>
      <c r="AK144" s="80">
        <f t="shared" si="55"/>
        <v>0.87162694989297596</v>
      </c>
    </row>
    <row r="145" spans="44:44" s="79" customFormat="1">
      <c r="AR145" s="29"/>
    </row>
  </sheetData>
  <mergeCells count="1">
    <mergeCell ref="AQ7:AS7"/>
  </mergeCells>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tabColor theme="8"/>
  </sheetPr>
  <dimension ref="A1:BG145"/>
  <sheetViews>
    <sheetView zoomScale="70" zoomScaleNormal="70" workbookViewId="0">
      <pane xSplit="19" ySplit="8" topLeftCell="T20" activePane="bottomRight" state="frozen"/>
      <selection activeCell="A4" sqref="A4"/>
      <selection pane="topRight" activeCell="A4" sqref="A4"/>
      <selection pane="bottomLeft" activeCell="A4" sqref="A4"/>
      <selection pane="bottomRight" activeCell="J68" sqref="J68"/>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145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IT &amp; Telecoms</v>
      </c>
      <c r="J11" s="5" t="s">
        <v>403</v>
      </c>
      <c r="K11" s="5" t="s">
        <v>294</v>
      </c>
      <c r="L11" s="5" t="s">
        <v>292</v>
      </c>
      <c r="M11" s="80" t="str">
        <f>F11&amp;"_"&amp;I11&amp;"_"&amp;K11</f>
        <v>Opex_IT &amp; Telecoms_Gross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10.239000000000001</v>
      </c>
      <c r="Z11" s="16">
        <f>INDEX(Cal_SubmittedCostsOEAdj!Z:Z, MATCH($M11,Cal_SubmittedCostsOEAdj!$K:$K,0))</f>
        <v>10.762</v>
      </c>
      <c r="AA11" s="16">
        <f>INDEX(Cal_SubmittedCostsOEAdj!AA:AA, MATCH($M11,Cal_SubmittedCostsOEAdj!$K:$K,0))</f>
        <v>11.214999999999998</v>
      </c>
      <c r="AB11" s="16">
        <f>INDEX(Cal_SubmittedCostsOEAdj!AB:AB, MATCH($M11,Cal_SubmittedCostsOEAdj!$K:$K,0))</f>
        <v>11.909000000000001</v>
      </c>
      <c r="AC11" s="16">
        <f>INDEX(Cal_SubmittedCostsOEAdj!AC:AC, MATCH($M11,Cal_SubmittedCostsOEAdj!$K:$K,0))</f>
        <v>11.551</v>
      </c>
      <c r="AD11" s="16">
        <f>INDEX(Cal_SubmittedCostsOEAdj!AD:AD, MATCH($M11,Cal_SubmittedCostsOEAdj!$K:$K,0))</f>
        <v>14.720999999999998</v>
      </c>
      <c r="AE11" s="16">
        <f>INDEX(Cal_SubmittedCostsOEAdj!AE:AE, MATCH($M11,Cal_SubmittedCostsOEAdj!$K:$K,0))</f>
        <v>10.314275289999999</v>
      </c>
      <c r="AF11" s="16">
        <f>INDEX(Cal_SubmittedCostsOEAdj!AF:AF, MATCH($M11,Cal_SubmittedCostsOEAdj!$K:$K,0))</f>
        <v>10.042211055276383</v>
      </c>
      <c r="AG11" s="16">
        <f>INDEX(Cal_SubmittedCostsOEAdj!AG:AG, MATCH($M11,Cal_SubmittedCostsOEAdj!$K:$K,0))</f>
        <v>13.335451736067272</v>
      </c>
      <c r="AH11" s="16">
        <f>INDEX(Cal_SubmittedCostsOEAdj!AH:AH, MATCH($M11,Cal_SubmittedCostsOEAdj!$K:$K,0))</f>
        <v>13.751352818738779</v>
      </c>
      <c r="AI11" s="16">
        <f>INDEX(Cal_SubmittedCostsOEAdj!AI:AI, MATCH($M11,Cal_SubmittedCostsOEAdj!$K:$K,0))</f>
        <v>13.758735909573785</v>
      </c>
      <c r="AJ11" s="16">
        <f>INDEX(Cal_SubmittedCostsOEAdj!AJ:AJ, MATCH($M11,Cal_SubmittedCostsOEAdj!$K:$K,0))</f>
        <v>13.834321500859115</v>
      </c>
      <c r="AK11" s="16">
        <f>INDEX(Cal_SubmittedCostsOEAdj!AK:AK, MATCH($M11,Cal_SubmittedCostsOEAdj!$K:$K,0))</f>
        <v>13.726476803053913</v>
      </c>
      <c r="AL11" s="79"/>
      <c r="AM11" s="80">
        <f>SUM(T11:X11)</f>
        <v>0</v>
      </c>
      <c r="AN11" s="80">
        <f>SUM(Y11:AF11)</f>
        <v>90.753486345276386</v>
      </c>
      <c r="AO11" s="80">
        <f>SUM(AG11:AK11)</f>
        <v>68.406338768292869</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IT &amp; Telecoms</v>
      </c>
      <c r="J12" s="5" t="s">
        <v>403</v>
      </c>
      <c r="K12" s="5" t="s">
        <v>295</v>
      </c>
      <c r="L12" s="5" t="s">
        <v>292</v>
      </c>
      <c r="M12" s="80" t="str">
        <f>F12&amp;"_"&amp;I12&amp;"_"&amp;K12</f>
        <v>Opex_IT &amp; Telecoms_Net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9.2283633970000007</v>
      </c>
      <c r="Z12" s="16">
        <f>INDEX(Cal_SubmittedCostsOEAdj!Z:Z, MATCH($M12,Cal_SubmittedCostsOEAdj!$K:$K,0))</f>
        <v>9.866265202000001</v>
      </c>
      <c r="AA12" s="16">
        <f>INDEX(Cal_SubmittedCostsOEAdj!AA:AA, MATCH($M12,Cal_SubmittedCostsOEAdj!$K:$K,0))</f>
        <v>10.492942022999998</v>
      </c>
      <c r="AB12" s="16">
        <f>INDEX(Cal_SubmittedCostsOEAdj!AB:AB, MATCH($M12,Cal_SubmittedCostsOEAdj!$K:$K,0))</f>
        <v>11.247712937000001</v>
      </c>
      <c r="AC12" s="16">
        <f>INDEX(Cal_SubmittedCostsOEAdj!AC:AC, MATCH($M12,Cal_SubmittedCostsOEAdj!$K:$K,0))</f>
        <v>10.774533357999999</v>
      </c>
      <c r="AD12" s="16">
        <f>INDEX(Cal_SubmittedCostsOEAdj!AD:AD, MATCH($M12,Cal_SubmittedCostsOEAdj!$K:$K,0))</f>
        <v>14.147431649999998</v>
      </c>
      <c r="AE12" s="16">
        <f>INDEX(Cal_SubmittedCostsOEAdj!AE:AE, MATCH($M12,Cal_SubmittedCostsOEAdj!$K:$K,0))</f>
        <v>10.314275289999999</v>
      </c>
      <c r="AF12" s="16">
        <f>INDEX(Cal_SubmittedCostsOEAdj!AF:AF, MATCH($M12,Cal_SubmittedCostsOEAdj!$K:$K,0))</f>
        <v>9.6508892482412065</v>
      </c>
      <c r="AG12" s="16">
        <f>INDEX(Cal_SubmittedCostsOEAdj!AG:AG, MATCH($M12,Cal_SubmittedCostsOEAdj!$K:$K,0))</f>
        <v>12.986961961566628</v>
      </c>
      <c r="AH12" s="16">
        <f>INDEX(Cal_SubmittedCostsOEAdj!AH:AH, MATCH($M12,Cal_SubmittedCostsOEAdj!$K:$K,0))</f>
        <v>13.40290675772235</v>
      </c>
      <c r="AI12" s="16">
        <f>INDEX(Cal_SubmittedCostsOEAdj!AI:AI, MATCH($M12,Cal_SubmittedCostsOEAdj!$K:$K,0))</f>
        <v>13.40803354245447</v>
      </c>
      <c r="AJ12" s="16">
        <f>INDEX(Cal_SubmittedCostsOEAdj!AJ:AJ, MATCH($M12,Cal_SubmittedCostsOEAdj!$K:$K,0))</f>
        <v>13.481201148848818</v>
      </c>
      <c r="AK12" s="16">
        <f>INDEX(Cal_SubmittedCostsOEAdj!AK:AK, MATCH($M12,Cal_SubmittedCostsOEAdj!$K:$K,0))</f>
        <v>13.370624440512156</v>
      </c>
      <c r="AL12" s="79"/>
      <c r="AM12" s="80">
        <f>SUM(T12:X12)</f>
        <v>0</v>
      </c>
      <c r="AN12" s="80">
        <f>SUM(Y12:AF12)</f>
        <v>85.722413105241202</v>
      </c>
      <c r="AO12" s="80">
        <f>SUM(AG12:AK12)</f>
        <v>66.649727851104416</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INDEX(Lists!M$34:M$89,MATCH('Cal_IT&amp;Telecom'!$I17,Lists!$P$34:$P$89,0),)</f>
        <v>Opex</v>
      </c>
      <c r="G17" s="80">
        <f>INDEX(Lists!N$34:N$89,MATCH('Cal_IT&amp;Telecom'!$I17,Lists!$P$34:$P$89,0),)</f>
        <v>0</v>
      </c>
      <c r="H17" s="80" t="str">
        <f>INDEX(Lists!O$34:O$89,MATCH('Cal_IT&amp;Telecom'!$I17,Lists!$P$34:$P$89,0),)</f>
        <v>Business Support</v>
      </c>
      <c r="I17" s="80" t="str">
        <f>$A$1</f>
        <v>IT &amp; Telecoms</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124"/>
      <c r="AH17" s="124"/>
      <c r="AI17" s="124"/>
      <c r="AJ17" s="124"/>
      <c r="AK17" s="12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INDEX(Lists!M$34:M$89,MATCH('Cal_IT&amp;Telecom'!$I18,Lists!$P$34:$P$89,0),)</f>
        <v>Opex</v>
      </c>
      <c r="G18" s="80">
        <f>INDEX(Lists!N$34:N$89,MATCH('Cal_IT&amp;Telecom'!$I18,Lists!$P$34:$P$89,0),)</f>
        <v>0</v>
      </c>
      <c r="H18" s="80" t="str">
        <f>INDEX(Lists!O$34:O$89,MATCH('Cal_IT&amp;Telecom'!$I18,Lists!$P$34:$P$89,0),)</f>
        <v>Business Support</v>
      </c>
      <c r="I18" s="80" t="str">
        <f t="shared" ref="I18:I26" si="3">$A$1</f>
        <v>IT &amp; Telecoms</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INDEX(Lists!M$34:M$89,MATCH('Cal_IT&amp;Telecom'!$I19,Lists!$P$34:$P$89,0),)</f>
        <v>Opex</v>
      </c>
      <c r="G19" s="80">
        <f>INDEX(Lists!N$34:N$89,MATCH('Cal_IT&amp;Telecom'!$I19,Lists!$P$34:$P$89,0),)</f>
        <v>0</v>
      </c>
      <c r="H19" s="80" t="str">
        <f>INDEX(Lists!O$34:O$89,MATCH('Cal_IT&amp;Telecom'!$I19,Lists!$P$34:$P$89,0),)</f>
        <v>Business Support</v>
      </c>
      <c r="I19" s="80" t="str">
        <f t="shared" si="3"/>
        <v>IT &amp; Telecoms</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INDEX(Lists!M$34:M$89,MATCH('Cal_IT&amp;Telecom'!$I20,Lists!$P$34:$P$89,0),)</f>
        <v>Opex</v>
      </c>
      <c r="G20" s="80">
        <f>INDEX(Lists!N$34:N$89,MATCH('Cal_IT&amp;Telecom'!$I20,Lists!$P$34:$P$89,0),)</f>
        <v>0</v>
      </c>
      <c r="H20" s="80" t="str">
        <f>INDEX(Lists!O$34:O$89,MATCH('Cal_IT&amp;Telecom'!$I20,Lists!$P$34:$P$89,0),)</f>
        <v>Business Support</v>
      </c>
      <c r="I20" s="80" t="str">
        <f t="shared" si="3"/>
        <v>IT &amp; Telecoms</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INDEX(Lists!M$34:M$89,MATCH('Cal_IT&amp;Telecom'!$I21,Lists!$P$34:$P$89,0),)</f>
        <v>Opex</v>
      </c>
      <c r="G21" s="80">
        <f>INDEX(Lists!N$34:N$89,MATCH('Cal_IT&amp;Telecom'!$I21,Lists!$P$34:$P$89,0),)</f>
        <v>0</v>
      </c>
      <c r="H21" s="80" t="str">
        <f>INDEX(Lists!O$34:O$89,MATCH('Cal_IT&amp;Telecom'!$I21,Lists!$P$34:$P$89,0),)</f>
        <v>Business Support</v>
      </c>
      <c r="I21" s="80" t="str">
        <f t="shared" si="3"/>
        <v>IT &amp; Telecoms</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INDEX(Lists!M$34:M$89,MATCH('Cal_IT&amp;Telecom'!$I22,Lists!$P$34:$P$89,0),)</f>
        <v>Opex</v>
      </c>
      <c r="G22" s="80">
        <f>INDEX(Lists!N$34:N$89,MATCH('Cal_IT&amp;Telecom'!$I22,Lists!$P$34:$P$89,0),)</f>
        <v>0</v>
      </c>
      <c r="H22" s="80" t="str">
        <f>INDEX(Lists!O$34:O$89,MATCH('Cal_IT&amp;Telecom'!$I22,Lists!$P$34:$P$89,0),)</f>
        <v>Business Support</v>
      </c>
      <c r="I22" s="80" t="str">
        <f t="shared" si="3"/>
        <v>IT &amp; Telecoms</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INDEX(Lists!M$34:M$89,MATCH('Cal_IT&amp;Telecom'!$I23,Lists!$P$34:$P$89,0),)</f>
        <v>Opex</v>
      </c>
      <c r="G23" s="80">
        <f>INDEX(Lists!N$34:N$89,MATCH('Cal_IT&amp;Telecom'!$I23,Lists!$P$34:$P$89,0),)</f>
        <v>0</v>
      </c>
      <c r="H23" s="80" t="str">
        <f>INDEX(Lists!O$34:O$89,MATCH('Cal_IT&amp;Telecom'!$I23,Lists!$P$34:$P$89,0),)</f>
        <v>Business Support</v>
      </c>
      <c r="I23" s="80" t="str">
        <f t="shared" si="3"/>
        <v>IT &amp; Telecoms</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INDEX(Lists!M$34:M$89,MATCH('Cal_IT&amp;Telecom'!$I24,Lists!$P$34:$P$89,0),)</f>
        <v>Opex</v>
      </c>
      <c r="G24" s="80">
        <f>INDEX(Lists!N$34:N$89,MATCH('Cal_IT&amp;Telecom'!$I24,Lists!$P$34:$P$89,0),)</f>
        <v>0</v>
      </c>
      <c r="H24" s="80" t="str">
        <f>INDEX(Lists!O$34:O$89,MATCH('Cal_IT&amp;Telecom'!$I24,Lists!$P$34:$P$89,0),)</f>
        <v>Business Support</v>
      </c>
      <c r="I24" s="80" t="str">
        <f t="shared" si="3"/>
        <v>IT &amp; Telecoms</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INDEX(Lists!M$34:M$89,MATCH('Cal_IT&amp;Telecom'!$I25,Lists!$P$34:$P$89,0),)</f>
        <v>Opex</v>
      </c>
      <c r="G25" s="80">
        <f>INDEX(Lists!N$34:N$89,MATCH('Cal_IT&amp;Telecom'!$I25,Lists!$P$34:$P$89,0),)</f>
        <v>0</v>
      </c>
      <c r="H25" s="80" t="str">
        <f>INDEX(Lists!O$34:O$89,MATCH('Cal_IT&amp;Telecom'!$I25,Lists!$P$34:$P$89,0),)</f>
        <v>Business Support</v>
      </c>
      <c r="I25" s="80" t="str">
        <f t="shared" si="3"/>
        <v>IT &amp; Telecoms</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INDEX(Lists!M$34:M$89,MATCH('Cal_IT&amp;Telecom'!$I26,Lists!$P$34:$P$89,0),)</f>
        <v>Opex</v>
      </c>
      <c r="G26" s="80">
        <f>INDEX(Lists!N$34:N$89,MATCH('Cal_IT&amp;Telecom'!$I26,Lists!$P$34:$P$89,0),)</f>
        <v>0</v>
      </c>
      <c r="H26" s="80" t="str">
        <f>INDEX(Lists!O$34:O$89,MATCH('Cal_IT&amp;Telecom'!$I26,Lists!$P$34:$P$89,0),)</f>
        <v>Business Support</v>
      </c>
      <c r="I26" s="80" t="str">
        <f t="shared" si="3"/>
        <v>IT &amp; Telecoms</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10.239000000000001</v>
      </c>
      <c r="Z29" s="80">
        <f t="shared" si="4"/>
        <v>10.762</v>
      </c>
      <c r="AA29" s="80">
        <f t="shared" si="4"/>
        <v>11.214999999999998</v>
      </c>
      <c r="AB29" s="80">
        <f t="shared" si="4"/>
        <v>11.909000000000001</v>
      </c>
      <c r="AC29" s="80">
        <f t="shared" si="4"/>
        <v>11.551</v>
      </c>
      <c r="AD29" s="80">
        <f t="shared" si="4"/>
        <v>14.720999999999998</v>
      </c>
      <c r="AE29" s="80">
        <f t="shared" si="4"/>
        <v>10.314275289999999</v>
      </c>
      <c r="AF29" s="80">
        <f t="shared" si="4"/>
        <v>10.042211055276383</v>
      </c>
      <c r="AG29" s="80">
        <f t="shared" si="4"/>
        <v>13.335451736067272</v>
      </c>
      <c r="AH29" s="80">
        <f t="shared" si="4"/>
        <v>13.751352818738779</v>
      </c>
      <c r="AI29" s="80">
        <f t="shared" si="4"/>
        <v>13.758735909573785</v>
      </c>
      <c r="AJ29" s="80">
        <f t="shared" si="4"/>
        <v>13.834321500859115</v>
      </c>
      <c r="AK29" s="80">
        <f t="shared" si="4"/>
        <v>13.726476803053913</v>
      </c>
      <c r="AL29" s="79"/>
      <c r="AM29" s="80">
        <f>SUM(T29:X29)</f>
        <v>0</v>
      </c>
      <c r="AN29" s="80">
        <f>SUM(Y29:AF29)</f>
        <v>90.753486345276386</v>
      </c>
      <c r="AO29" s="80">
        <f>SUM(AG29:AK29)</f>
        <v>68.406338768292869</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INDEX(Lists!M$34:M$89,MATCH('Cal_IT&amp;Telecom'!$I35,Lists!$P$34:$P$89,0),)</f>
        <v>Opex</v>
      </c>
      <c r="G35" s="80">
        <f>INDEX(Lists!N$34:N$89,MATCH('Cal_IT&amp;Telecom'!$I35,Lists!$P$34:$P$89,0),)</f>
        <v>0</v>
      </c>
      <c r="H35" s="80" t="str">
        <f>INDEX(Lists!O$34:O$89,MATCH('Cal_IT&amp;Telecom'!$I35,Lists!$P$34:$P$89,0),)</f>
        <v>Business Support</v>
      </c>
      <c r="I35" s="80" t="str">
        <f t="shared" ref="I35:I44" si="5">$A$1</f>
        <v>IT &amp; Telecoms</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INDEX(Lists!M$34:M$89,MATCH('Cal_IT&amp;Telecom'!$I36,Lists!$P$34:$P$89,0),)</f>
        <v>Opex</v>
      </c>
      <c r="G36" s="80">
        <f>INDEX(Lists!N$34:N$89,MATCH('Cal_IT&amp;Telecom'!$I36,Lists!$P$34:$P$89,0),)</f>
        <v>0</v>
      </c>
      <c r="H36" s="80" t="str">
        <f>INDEX(Lists!O$34:O$89,MATCH('Cal_IT&amp;Telecom'!$I36,Lists!$P$34:$P$89,0),)</f>
        <v>Business Support</v>
      </c>
      <c r="I36" s="80" t="str">
        <f t="shared" si="5"/>
        <v>IT &amp; Telecoms</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INDEX(Lists!M$34:M$89,MATCH('Cal_IT&amp;Telecom'!$I37,Lists!$P$34:$P$89,0),)</f>
        <v>Opex</v>
      </c>
      <c r="G37" s="80">
        <f>INDEX(Lists!N$34:N$89,MATCH('Cal_IT&amp;Telecom'!$I37,Lists!$P$34:$P$89,0),)</f>
        <v>0</v>
      </c>
      <c r="H37" s="80" t="str">
        <f>INDEX(Lists!O$34:O$89,MATCH('Cal_IT&amp;Telecom'!$I37,Lists!$P$34:$P$89,0),)</f>
        <v>Business Support</v>
      </c>
      <c r="I37" s="80" t="str">
        <f t="shared" si="5"/>
        <v>IT &amp; Telecoms</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INDEX(Lists!M$34:M$89,MATCH('Cal_IT&amp;Telecom'!$I38,Lists!$P$34:$P$89,0),)</f>
        <v>Opex</v>
      </c>
      <c r="G38" s="80">
        <f>INDEX(Lists!N$34:N$89,MATCH('Cal_IT&amp;Telecom'!$I38,Lists!$P$34:$P$89,0),)</f>
        <v>0</v>
      </c>
      <c r="H38" s="80" t="str">
        <f>INDEX(Lists!O$34:O$89,MATCH('Cal_IT&amp;Telecom'!$I38,Lists!$P$34:$P$89,0),)</f>
        <v>Business Support</v>
      </c>
      <c r="I38" s="80" t="str">
        <f t="shared" si="5"/>
        <v>IT &amp; Telecoms</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INDEX(Lists!M$34:M$89,MATCH('Cal_IT&amp;Telecom'!$I39,Lists!$P$34:$P$89,0),)</f>
        <v>Opex</v>
      </c>
      <c r="G39" s="80">
        <f>INDEX(Lists!N$34:N$89,MATCH('Cal_IT&amp;Telecom'!$I39,Lists!$P$34:$P$89,0),)</f>
        <v>0</v>
      </c>
      <c r="H39" s="80" t="str">
        <f>INDEX(Lists!O$34:O$89,MATCH('Cal_IT&amp;Telecom'!$I39,Lists!$P$34:$P$89,0),)</f>
        <v>Business Support</v>
      </c>
      <c r="I39" s="80" t="str">
        <f t="shared" si="5"/>
        <v>IT &amp; Telecoms</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INDEX(Lists!M$34:M$89,MATCH('Cal_IT&amp;Telecom'!$I40,Lists!$P$34:$P$89,0),)</f>
        <v>Opex</v>
      </c>
      <c r="G40" s="80">
        <f>INDEX(Lists!N$34:N$89,MATCH('Cal_IT&amp;Telecom'!$I40,Lists!$P$34:$P$89,0),)</f>
        <v>0</v>
      </c>
      <c r="H40" s="80" t="str">
        <f>INDEX(Lists!O$34:O$89,MATCH('Cal_IT&amp;Telecom'!$I40,Lists!$P$34:$P$89,0),)</f>
        <v>Business Support</v>
      </c>
      <c r="I40" s="80" t="str">
        <f t="shared" si="5"/>
        <v>IT &amp; Telecoms</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INDEX(Lists!M$34:M$89,MATCH('Cal_IT&amp;Telecom'!$I41,Lists!$P$34:$P$89,0),)</f>
        <v>Opex</v>
      </c>
      <c r="G41" s="80">
        <f>INDEX(Lists!N$34:N$89,MATCH('Cal_IT&amp;Telecom'!$I41,Lists!$P$34:$P$89,0),)</f>
        <v>0</v>
      </c>
      <c r="H41" s="80" t="str">
        <f>INDEX(Lists!O$34:O$89,MATCH('Cal_IT&amp;Telecom'!$I41,Lists!$P$34:$P$89,0),)</f>
        <v>Business Support</v>
      </c>
      <c r="I41" s="80" t="str">
        <f t="shared" si="5"/>
        <v>IT &amp; Telecoms</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INDEX(Lists!M$34:M$89,MATCH('Cal_IT&amp;Telecom'!$I42,Lists!$P$34:$P$89,0),)</f>
        <v>Opex</v>
      </c>
      <c r="G42" s="80">
        <f>INDEX(Lists!N$34:N$89,MATCH('Cal_IT&amp;Telecom'!$I42,Lists!$P$34:$P$89,0),)</f>
        <v>0</v>
      </c>
      <c r="H42" s="80" t="str">
        <f>INDEX(Lists!O$34:O$89,MATCH('Cal_IT&amp;Telecom'!$I42,Lists!$P$34:$P$89,0),)</f>
        <v>Business Support</v>
      </c>
      <c r="I42" s="80" t="str">
        <f t="shared" si="5"/>
        <v>IT &amp; Telecoms</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INDEX(Lists!M$34:M$89,MATCH('Cal_IT&amp;Telecom'!$I43,Lists!$P$34:$P$89,0),)</f>
        <v>Opex</v>
      </c>
      <c r="G43" s="80">
        <f>INDEX(Lists!N$34:N$89,MATCH('Cal_IT&amp;Telecom'!$I43,Lists!$P$34:$P$89,0),)</f>
        <v>0</v>
      </c>
      <c r="H43" s="80" t="str">
        <f>INDEX(Lists!O$34:O$89,MATCH('Cal_IT&amp;Telecom'!$I43,Lists!$P$34:$P$89,0),)</f>
        <v>Business Support</v>
      </c>
      <c r="I43" s="80" t="str">
        <f t="shared" si="5"/>
        <v>IT &amp; Telecoms</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INDEX(Lists!M$34:M$89,MATCH('Cal_IT&amp;Telecom'!$I44,Lists!$P$34:$P$89,0),)</f>
        <v>Opex</v>
      </c>
      <c r="G44" s="80">
        <f>INDEX(Lists!N$34:N$89,MATCH('Cal_IT&amp;Telecom'!$I44,Lists!$P$34:$P$89,0),)</f>
        <v>0</v>
      </c>
      <c r="H44" s="80" t="str">
        <f>INDEX(Lists!O$34:O$89,MATCH('Cal_IT&amp;Telecom'!$I44,Lists!$P$34:$P$89,0),)</f>
        <v>Business Support</v>
      </c>
      <c r="I44" s="80" t="str">
        <f t="shared" si="5"/>
        <v>IT &amp; Telecoms</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_xlfn.IFNA(INDEX(Cal_Reclassifications!I$9:I$229,MATCH('Cal_IT&amp;Telecom'!$M50,Cal_Reclassifications!$M$9:$M$229,0),0),"")</f>
        <v/>
      </c>
      <c r="F50" s="80" t="str">
        <f>INDEX(Lists!M$34:M$89,MATCH('Cal_IT&amp;Telecom'!$I50,Lists!$P$34:$P$89,0),)</f>
        <v>Opex</v>
      </c>
      <c r="G50" s="80">
        <f>INDEX(Lists!N$34:N$89,MATCH('Cal_IT&amp;Telecom'!$I50,Lists!$P$34:$P$89,0),)</f>
        <v>0</v>
      </c>
      <c r="H50" s="80" t="str">
        <f>INDEX(Lists!O$34:O$89,MATCH('Cal_IT&amp;Telecom'!$I50,Lists!$P$34:$P$89,0),)</f>
        <v>Business Support</v>
      </c>
      <c r="I50" s="80" t="str">
        <f t="shared" ref="I50:I59" si="9">$A$1</f>
        <v>IT &amp; Telecoms</v>
      </c>
      <c r="J50" s="80" t="str">
        <f>_xlfn.IFNA(INDEX(Cal_Reclassifications!J$9:J$229,MATCH('Cal_IT&amp;Telecom'!$M50,Cal_Reclassifications!$M$9:$M$229,0),0),"")</f>
        <v/>
      </c>
      <c r="K50" s="79"/>
      <c r="L50" s="79" t="s">
        <v>292</v>
      </c>
      <c r="M50" s="80" t="str">
        <f t="shared" ref="M50:M59" si="10">I50&amp;"_"&amp;D50</f>
        <v>IT &amp; Telecoms_1</v>
      </c>
      <c r="N50" s="79"/>
      <c r="O50" s="79"/>
      <c r="P50" s="79"/>
      <c r="Q50" s="79"/>
      <c r="R50" s="79"/>
      <c r="S50" s="79"/>
      <c r="T50" s="80" t="str">
        <f>_xlfn.IFNA(INDEX(Cal_Reclassifications!$T$9:$AK$229,MATCH('Cal_IT&amp;Telecom'!$M50,Cal_Reclassifications!$M$9:$M$229,0),MATCH('Cal_IT&amp;Telecom'!T$8,Cal_Reclassifications!$T$7:$AK$7,0)),"")</f>
        <v/>
      </c>
      <c r="U50" s="80" t="str">
        <f>_xlfn.IFNA(INDEX(Cal_Reclassifications!$T$9:$AK$229,MATCH('Cal_IT&amp;Telecom'!$M50,Cal_Reclassifications!$M$9:$M$229,0),MATCH('Cal_IT&amp;Telecom'!U$8,Cal_Reclassifications!$T$7:$AK$7,0)),"")</f>
        <v/>
      </c>
      <c r="V50" s="80" t="str">
        <f>_xlfn.IFNA(INDEX(Cal_Reclassifications!$T$9:$AK$229,MATCH('Cal_IT&amp;Telecom'!$M50,Cal_Reclassifications!$M$9:$M$229,0),MATCH('Cal_IT&amp;Telecom'!V$8,Cal_Reclassifications!$T$7:$AK$7,0)),"")</f>
        <v/>
      </c>
      <c r="W50" s="80" t="str">
        <f>_xlfn.IFNA(INDEX(Cal_Reclassifications!$T$9:$AK$229,MATCH('Cal_IT&amp;Telecom'!$M50,Cal_Reclassifications!$M$9:$M$229,0),MATCH('Cal_IT&amp;Telecom'!W$8,Cal_Reclassifications!$T$7:$AK$7,0)),"")</f>
        <v/>
      </c>
      <c r="X50" s="80" t="str">
        <f>_xlfn.IFNA(INDEX(Cal_Reclassifications!$T$9:$AK$229,MATCH('Cal_IT&amp;Telecom'!$M50,Cal_Reclassifications!$M$9:$M$229,0),MATCH('Cal_IT&amp;Telecom'!X$8,Cal_Reclassifications!$T$7:$AK$7,0)),"")</f>
        <v/>
      </c>
      <c r="Y50" s="80" t="str">
        <f>_xlfn.IFNA(INDEX(Cal_Reclassifications!$T$9:$AK$229,MATCH('Cal_IT&amp;Telecom'!$M50,Cal_Reclassifications!$M$9:$M$229,0),MATCH('Cal_IT&amp;Telecom'!Y$8,Cal_Reclassifications!$T$7:$AK$7,0)),"")</f>
        <v/>
      </c>
      <c r="Z50" s="80" t="str">
        <f>_xlfn.IFNA(INDEX(Cal_Reclassifications!$T$9:$AK$229,MATCH('Cal_IT&amp;Telecom'!$M50,Cal_Reclassifications!$M$9:$M$229,0),MATCH('Cal_IT&amp;Telecom'!Z$8,Cal_Reclassifications!$T$7:$AK$7,0)),"")</f>
        <v/>
      </c>
      <c r="AA50" s="80" t="str">
        <f>_xlfn.IFNA(INDEX(Cal_Reclassifications!$T$9:$AK$229,MATCH('Cal_IT&amp;Telecom'!$M50,Cal_Reclassifications!$M$9:$M$229,0),MATCH('Cal_IT&amp;Telecom'!AA$8,Cal_Reclassifications!$T$7:$AK$7,0)),"")</f>
        <v/>
      </c>
      <c r="AB50" s="80" t="str">
        <f>_xlfn.IFNA(INDEX(Cal_Reclassifications!$T$9:$AK$229,MATCH('Cal_IT&amp;Telecom'!$M50,Cal_Reclassifications!$M$9:$M$229,0),MATCH('Cal_IT&amp;Telecom'!AB$8,Cal_Reclassifications!$T$7:$AK$7,0)),"")</f>
        <v/>
      </c>
      <c r="AC50" s="80" t="str">
        <f>_xlfn.IFNA(INDEX(Cal_Reclassifications!$T$9:$AK$229,MATCH('Cal_IT&amp;Telecom'!$M50,Cal_Reclassifications!$M$9:$M$229,0),MATCH('Cal_IT&amp;Telecom'!AC$8,Cal_Reclassifications!$T$7:$AK$7,0)),"")</f>
        <v/>
      </c>
      <c r="AD50" s="80" t="str">
        <f>_xlfn.IFNA(INDEX(Cal_Reclassifications!$T$9:$AK$229,MATCH('Cal_IT&amp;Telecom'!$M50,Cal_Reclassifications!$M$9:$M$229,0),MATCH('Cal_IT&amp;Telecom'!AD$8,Cal_Reclassifications!$T$7:$AK$7,0)),"")</f>
        <v/>
      </c>
      <c r="AE50" s="80" t="str">
        <f>_xlfn.IFNA(INDEX(Cal_Reclassifications!$T$9:$AK$229,MATCH('Cal_IT&amp;Telecom'!$M50,Cal_Reclassifications!$M$9:$M$229,0),MATCH('Cal_IT&amp;Telecom'!AE$8,Cal_Reclassifications!$T$7:$AK$7,0)),"")</f>
        <v/>
      </c>
      <c r="AF50" s="80" t="str">
        <f>_xlfn.IFNA(INDEX(Cal_Reclassifications!$T$9:$AK$229,MATCH('Cal_IT&amp;Telecom'!$M50,Cal_Reclassifications!$M$9:$M$229,0),MATCH('Cal_IT&amp;Telecom'!AF$8,Cal_Reclassifications!$T$7:$AK$7,0)),"")</f>
        <v/>
      </c>
      <c r="AG50" s="80" t="str">
        <f>_xlfn.IFNA(INDEX(Cal_Reclassifications!$T$9:$AK$229,MATCH('Cal_IT&amp;Telecom'!$M50,Cal_Reclassifications!$M$9:$M$229,0),MATCH('Cal_IT&amp;Telecom'!AG$8,Cal_Reclassifications!$T$7:$AK$7,0)),"")</f>
        <v/>
      </c>
      <c r="AH50" s="80" t="str">
        <f>_xlfn.IFNA(INDEX(Cal_Reclassifications!$T$9:$AK$229,MATCH('Cal_IT&amp;Telecom'!$M50,Cal_Reclassifications!$M$9:$M$229,0),MATCH('Cal_IT&amp;Telecom'!AH$8,Cal_Reclassifications!$T$7:$AK$7,0)),"")</f>
        <v/>
      </c>
      <c r="AI50" s="80" t="str">
        <f>_xlfn.IFNA(INDEX(Cal_Reclassifications!$T$9:$AK$229,MATCH('Cal_IT&amp;Telecom'!$M50,Cal_Reclassifications!$M$9:$M$229,0),MATCH('Cal_IT&amp;Telecom'!AI$8,Cal_Reclassifications!$T$7:$AK$7,0)),"")</f>
        <v/>
      </c>
      <c r="AJ50" s="80" t="str">
        <f>_xlfn.IFNA(INDEX(Cal_Reclassifications!$T$9:$AK$229,MATCH('Cal_IT&amp;Telecom'!$M50,Cal_Reclassifications!$M$9:$M$229,0),MATCH('Cal_IT&amp;Telecom'!AJ$8,Cal_Reclassifications!$T$7:$AK$7,0)),"")</f>
        <v/>
      </c>
      <c r="AK50" s="80" t="str">
        <f>_xlfn.IFNA(INDEX(Cal_Reclassifications!$T$9:$AK$229,MATCH('Cal_IT&amp;Telecom'!$M50,Cal_Reclassifications!$M$9:$M$229,0),MATCH('Cal_IT&amp;Telecom'!AK$8,Cal_Reclassifications!$T$7:$AK$7,0)),"")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_xlfn.IFNA(INDEX(Cal_Reclassifications!I$9:I$229,MATCH('Cal_IT&amp;Telecom'!$M51,Cal_Reclassifications!$M$9:$M$229,0),0),"")</f>
        <v/>
      </c>
      <c r="F51" s="80" t="str">
        <f>INDEX(Lists!M$34:M$89,MATCH('Cal_IT&amp;Telecom'!$I51,Lists!$P$34:$P$89,0),)</f>
        <v>Opex</v>
      </c>
      <c r="G51" s="80">
        <f>INDEX(Lists!N$34:N$89,MATCH('Cal_IT&amp;Telecom'!$I51,Lists!$P$34:$P$89,0),)</f>
        <v>0</v>
      </c>
      <c r="H51" s="80" t="str">
        <f>INDEX(Lists!O$34:O$89,MATCH('Cal_IT&amp;Telecom'!$I51,Lists!$P$34:$P$89,0),)</f>
        <v>Business Support</v>
      </c>
      <c r="I51" s="80" t="str">
        <f t="shared" si="9"/>
        <v>IT &amp; Telecoms</v>
      </c>
      <c r="J51" s="80" t="str">
        <f>_xlfn.IFNA(INDEX(Cal_Reclassifications!J$9:J$229,MATCH('Cal_IT&amp;Telecom'!$M51,Cal_Reclassifications!$M$9:$M$229,0),0),"")</f>
        <v/>
      </c>
      <c r="K51" s="79"/>
      <c r="L51" s="79" t="s">
        <v>292</v>
      </c>
      <c r="M51" s="80" t="str">
        <f t="shared" si="10"/>
        <v>IT &amp; Telecoms_2</v>
      </c>
      <c r="N51" s="79"/>
      <c r="O51" s="79"/>
      <c r="P51" s="79"/>
      <c r="Q51" s="79"/>
      <c r="R51" s="79"/>
      <c r="S51" s="79"/>
      <c r="T51" s="80" t="str">
        <f>_xlfn.IFNA(INDEX(Cal_Reclassifications!$T$9:$AK$229,MATCH('Cal_IT&amp;Telecom'!$M51,Cal_Reclassifications!$M$9:$M$229,0),MATCH('Cal_IT&amp;Telecom'!T$8,Cal_Reclassifications!$T$7:$AK$7,0)),"")</f>
        <v/>
      </c>
      <c r="U51" s="80" t="str">
        <f>_xlfn.IFNA(INDEX(Cal_Reclassifications!$T$9:$AK$229,MATCH('Cal_IT&amp;Telecom'!$M51,Cal_Reclassifications!$M$9:$M$229,0),MATCH('Cal_IT&amp;Telecom'!U$8,Cal_Reclassifications!$T$7:$AK$7,0)),"")</f>
        <v/>
      </c>
      <c r="V51" s="80" t="str">
        <f>_xlfn.IFNA(INDEX(Cal_Reclassifications!$T$9:$AK$229,MATCH('Cal_IT&amp;Telecom'!$M51,Cal_Reclassifications!$M$9:$M$229,0),MATCH('Cal_IT&amp;Telecom'!V$8,Cal_Reclassifications!$T$7:$AK$7,0)),"")</f>
        <v/>
      </c>
      <c r="W51" s="80" t="str">
        <f>_xlfn.IFNA(INDEX(Cal_Reclassifications!$T$9:$AK$229,MATCH('Cal_IT&amp;Telecom'!$M51,Cal_Reclassifications!$M$9:$M$229,0),MATCH('Cal_IT&amp;Telecom'!W$8,Cal_Reclassifications!$T$7:$AK$7,0)),"")</f>
        <v/>
      </c>
      <c r="X51" s="80" t="str">
        <f>_xlfn.IFNA(INDEX(Cal_Reclassifications!$T$9:$AK$229,MATCH('Cal_IT&amp;Telecom'!$M51,Cal_Reclassifications!$M$9:$M$229,0),MATCH('Cal_IT&amp;Telecom'!X$8,Cal_Reclassifications!$T$7:$AK$7,0)),"")</f>
        <v/>
      </c>
      <c r="Y51" s="80" t="str">
        <f>_xlfn.IFNA(INDEX(Cal_Reclassifications!$T$9:$AK$229,MATCH('Cal_IT&amp;Telecom'!$M51,Cal_Reclassifications!$M$9:$M$229,0),MATCH('Cal_IT&amp;Telecom'!Y$8,Cal_Reclassifications!$T$7:$AK$7,0)),"")</f>
        <v/>
      </c>
      <c r="Z51" s="80" t="str">
        <f>_xlfn.IFNA(INDEX(Cal_Reclassifications!$T$9:$AK$229,MATCH('Cal_IT&amp;Telecom'!$M51,Cal_Reclassifications!$M$9:$M$229,0),MATCH('Cal_IT&amp;Telecom'!Z$8,Cal_Reclassifications!$T$7:$AK$7,0)),"")</f>
        <v/>
      </c>
      <c r="AA51" s="80" t="str">
        <f>_xlfn.IFNA(INDEX(Cal_Reclassifications!$T$9:$AK$229,MATCH('Cal_IT&amp;Telecom'!$M51,Cal_Reclassifications!$M$9:$M$229,0),MATCH('Cal_IT&amp;Telecom'!AA$8,Cal_Reclassifications!$T$7:$AK$7,0)),"")</f>
        <v/>
      </c>
      <c r="AB51" s="80" t="str">
        <f>_xlfn.IFNA(INDEX(Cal_Reclassifications!$T$9:$AK$229,MATCH('Cal_IT&amp;Telecom'!$M51,Cal_Reclassifications!$M$9:$M$229,0),MATCH('Cal_IT&amp;Telecom'!AB$8,Cal_Reclassifications!$T$7:$AK$7,0)),"")</f>
        <v/>
      </c>
      <c r="AC51" s="80" t="str">
        <f>_xlfn.IFNA(INDEX(Cal_Reclassifications!$T$9:$AK$229,MATCH('Cal_IT&amp;Telecom'!$M51,Cal_Reclassifications!$M$9:$M$229,0),MATCH('Cal_IT&amp;Telecom'!AC$8,Cal_Reclassifications!$T$7:$AK$7,0)),"")</f>
        <v/>
      </c>
      <c r="AD51" s="80" t="str">
        <f>_xlfn.IFNA(INDEX(Cal_Reclassifications!$T$9:$AK$229,MATCH('Cal_IT&amp;Telecom'!$M51,Cal_Reclassifications!$M$9:$M$229,0),MATCH('Cal_IT&amp;Telecom'!AD$8,Cal_Reclassifications!$T$7:$AK$7,0)),"")</f>
        <v/>
      </c>
      <c r="AE51" s="80" t="str">
        <f>_xlfn.IFNA(INDEX(Cal_Reclassifications!$T$9:$AK$229,MATCH('Cal_IT&amp;Telecom'!$M51,Cal_Reclassifications!$M$9:$M$229,0),MATCH('Cal_IT&amp;Telecom'!AE$8,Cal_Reclassifications!$T$7:$AK$7,0)),"")</f>
        <v/>
      </c>
      <c r="AF51" s="80" t="str">
        <f>_xlfn.IFNA(INDEX(Cal_Reclassifications!$T$9:$AK$229,MATCH('Cal_IT&amp;Telecom'!$M51,Cal_Reclassifications!$M$9:$M$229,0),MATCH('Cal_IT&amp;Telecom'!AF$8,Cal_Reclassifications!$T$7:$AK$7,0)),"")</f>
        <v/>
      </c>
      <c r="AG51" s="80" t="str">
        <f>_xlfn.IFNA(INDEX(Cal_Reclassifications!$T$9:$AK$229,MATCH('Cal_IT&amp;Telecom'!$M51,Cal_Reclassifications!$M$9:$M$229,0),MATCH('Cal_IT&amp;Telecom'!AG$8,Cal_Reclassifications!$T$7:$AK$7,0)),"")</f>
        <v/>
      </c>
      <c r="AH51" s="80" t="str">
        <f>_xlfn.IFNA(INDEX(Cal_Reclassifications!$T$9:$AK$229,MATCH('Cal_IT&amp;Telecom'!$M51,Cal_Reclassifications!$M$9:$M$229,0),MATCH('Cal_IT&amp;Telecom'!AH$8,Cal_Reclassifications!$T$7:$AK$7,0)),"")</f>
        <v/>
      </c>
      <c r="AI51" s="80" t="str">
        <f>_xlfn.IFNA(INDEX(Cal_Reclassifications!$T$9:$AK$229,MATCH('Cal_IT&amp;Telecom'!$M51,Cal_Reclassifications!$M$9:$M$229,0),MATCH('Cal_IT&amp;Telecom'!AI$8,Cal_Reclassifications!$T$7:$AK$7,0)),"")</f>
        <v/>
      </c>
      <c r="AJ51" s="80" t="str">
        <f>_xlfn.IFNA(INDEX(Cal_Reclassifications!$T$9:$AK$229,MATCH('Cal_IT&amp;Telecom'!$M51,Cal_Reclassifications!$M$9:$M$229,0),MATCH('Cal_IT&amp;Telecom'!AJ$8,Cal_Reclassifications!$T$7:$AK$7,0)),"")</f>
        <v/>
      </c>
      <c r="AK51" s="80" t="str">
        <f>_xlfn.IFNA(INDEX(Cal_Reclassifications!$T$9:$AK$229,MATCH('Cal_IT&amp;Telecom'!$M51,Cal_Reclassifications!$M$9:$M$229,0),MATCH('Cal_IT&amp;Telecom'!AK$8,Cal_Reclassifications!$T$7:$AK$7,0)),"")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_xlfn.IFNA(INDEX(Cal_Reclassifications!I$9:I$229,MATCH('Cal_IT&amp;Telecom'!$M52,Cal_Reclassifications!$M$9:$M$229,0),0),"")</f>
        <v/>
      </c>
      <c r="F52" s="80" t="str">
        <f>INDEX(Lists!M$34:M$89,MATCH('Cal_IT&amp;Telecom'!$I52,Lists!$P$34:$P$89,0),)</f>
        <v>Opex</v>
      </c>
      <c r="G52" s="80">
        <f>INDEX(Lists!N$34:N$89,MATCH('Cal_IT&amp;Telecom'!$I52,Lists!$P$34:$P$89,0),)</f>
        <v>0</v>
      </c>
      <c r="H52" s="80" t="str">
        <f>INDEX(Lists!O$34:O$89,MATCH('Cal_IT&amp;Telecom'!$I52,Lists!$P$34:$P$89,0),)</f>
        <v>Business Support</v>
      </c>
      <c r="I52" s="80" t="str">
        <f t="shared" si="9"/>
        <v>IT &amp; Telecoms</v>
      </c>
      <c r="J52" s="80" t="str">
        <f>_xlfn.IFNA(INDEX(Cal_Reclassifications!J$9:J$229,MATCH('Cal_IT&amp;Telecom'!$M52,Cal_Reclassifications!$M$9:$M$229,0),0),"")</f>
        <v/>
      </c>
      <c r="K52" s="79"/>
      <c r="L52" s="79" t="s">
        <v>292</v>
      </c>
      <c r="M52" s="80" t="str">
        <f t="shared" si="10"/>
        <v>IT &amp; Telecoms_3</v>
      </c>
      <c r="N52" s="79"/>
      <c r="O52" s="79"/>
      <c r="P52" s="79"/>
      <c r="Q52" s="79"/>
      <c r="R52" s="79"/>
      <c r="S52" s="79"/>
      <c r="T52" s="80" t="str">
        <f>_xlfn.IFNA(INDEX(Cal_Reclassifications!$T$9:$AK$229,MATCH('Cal_IT&amp;Telecom'!$M52,Cal_Reclassifications!$M$9:$M$229,0),MATCH('Cal_IT&amp;Telecom'!T$8,Cal_Reclassifications!$T$7:$AK$7,0)),"")</f>
        <v/>
      </c>
      <c r="U52" s="80" t="str">
        <f>_xlfn.IFNA(INDEX(Cal_Reclassifications!$T$9:$AK$229,MATCH('Cal_IT&amp;Telecom'!$M52,Cal_Reclassifications!$M$9:$M$229,0),MATCH('Cal_IT&amp;Telecom'!U$8,Cal_Reclassifications!$T$7:$AK$7,0)),"")</f>
        <v/>
      </c>
      <c r="V52" s="80" t="str">
        <f>_xlfn.IFNA(INDEX(Cal_Reclassifications!$T$9:$AK$229,MATCH('Cal_IT&amp;Telecom'!$M52,Cal_Reclassifications!$M$9:$M$229,0),MATCH('Cal_IT&amp;Telecom'!V$8,Cal_Reclassifications!$T$7:$AK$7,0)),"")</f>
        <v/>
      </c>
      <c r="W52" s="80" t="str">
        <f>_xlfn.IFNA(INDEX(Cal_Reclassifications!$T$9:$AK$229,MATCH('Cal_IT&amp;Telecom'!$M52,Cal_Reclassifications!$M$9:$M$229,0),MATCH('Cal_IT&amp;Telecom'!W$8,Cal_Reclassifications!$T$7:$AK$7,0)),"")</f>
        <v/>
      </c>
      <c r="X52" s="80" t="str">
        <f>_xlfn.IFNA(INDEX(Cal_Reclassifications!$T$9:$AK$229,MATCH('Cal_IT&amp;Telecom'!$M52,Cal_Reclassifications!$M$9:$M$229,0),MATCH('Cal_IT&amp;Telecom'!X$8,Cal_Reclassifications!$T$7:$AK$7,0)),"")</f>
        <v/>
      </c>
      <c r="Y52" s="80" t="str">
        <f>_xlfn.IFNA(INDEX(Cal_Reclassifications!$T$9:$AK$229,MATCH('Cal_IT&amp;Telecom'!$M52,Cal_Reclassifications!$M$9:$M$229,0),MATCH('Cal_IT&amp;Telecom'!Y$8,Cal_Reclassifications!$T$7:$AK$7,0)),"")</f>
        <v/>
      </c>
      <c r="Z52" s="80" t="str">
        <f>_xlfn.IFNA(INDEX(Cal_Reclassifications!$T$9:$AK$229,MATCH('Cal_IT&amp;Telecom'!$M52,Cal_Reclassifications!$M$9:$M$229,0),MATCH('Cal_IT&amp;Telecom'!Z$8,Cal_Reclassifications!$T$7:$AK$7,0)),"")</f>
        <v/>
      </c>
      <c r="AA52" s="80" t="str">
        <f>_xlfn.IFNA(INDEX(Cal_Reclassifications!$T$9:$AK$229,MATCH('Cal_IT&amp;Telecom'!$M52,Cal_Reclassifications!$M$9:$M$229,0),MATCH('Cal_IT&amp;Telecom'!AA$8,Cal_Reclassifications!$T$7:$AK$7,0)),"")</f>
        <v/>
      </c>
      <c r="AB52" s="80" t="str">
        <f>_xlfn.IFNA(INDEX(Cal_Reclassifications!$T$9:$AK$229,MATCH('Cal_IT&amp;Telecom'!$M52,Cal_Reclassifications!$M$9:$M$229,0),MATCH('Cal_IT&amp;Telecom'!AB$8,Cal_Reclassifications!$T$7:$AK$7,0)),"")</f>
        <v/>
      </c>
      <c r="AC52" s="80" t="str">
        <f>_xlfn.IFNA(INDEX(Cal_Reclassifications!$T$9:$AK$229,MATCH('Cal_IT&amp;Telecom'!$M52,Cal_Reclassifications!$M$9:$M$229,0),MATCH('Cal_IT&amp;Telecom'!AC$8,Cal_Reclassifications!$T$7:$AK$7,0)),"")</f>
        <v/>
      </c>
      <c r="AD52" s="80" t="str">
        <f>_xlfn.IFNA(INDEX(Cal_Reclassifications!$T$9:$AK$229,MATCH('Cal_IT&amp;Telecom'!$M52,Cal_Reclassifications!$M$9:$M$229,0),MATCH('Cal_IT&amp;Telecom'!AD$8,Cal_Reclassifications!$T$7:$AK$7,0)),"")</f>
        <v/>
      </c>
      <c r="AE52" s="80" t="str">
        <f>_xlfn.IFNA(INDEX(Cal_Reclassifications!$T$9:$AK$229,MATCH('Cal_IT&amp;Telecom'!$M52,Cal_Reclassifications!$M$9:$M$229,0),MATCH('Cal_IT&amp;Telecom'!AE$8,Cal_Reclassifications!$T$7:$AK$7,0)),"")</f>
        <v/>
      </c>
      <c r="AF52" s="80" t="str">
        <f>_xlfn.IFNA(INDEX(Cal_Reclassifications!$T$9:$AK$229,MATCH('Cal_IT&amp;Telecom'!$M52,Cal_Reclassifications!$M$9:$M$229,0),MATCH('Cal_IT&amp;Telecom'!AF$8,Cal_Reclassifications!$T$7:$AK$7,0)),"")</f>
        <v/>
      </c>
      <c r="AG52" s="80" t="str">
        <f>_xlfn.IFNA(INDEX(Cal_Reclassifications!$T$9:$AK$229,MATCH('Cal_IT&amp;Telecom'!$M52,Cal_Reclassifications!$M$9:$M$229,0),MATCH('Cal_IT&amp;Telecom'!AG$8,Cal_Reclassifications!$T$7:$AK$7,0)),"")</f>
        <v/>
      </c>
      <c r="AH52" s="80" t="str">
        <f>_xlfn.IFNA(INDEX(Cal_Reclassifications!$T$9:$AK$229,MATCH('Cal_IT&amp;Telecom'!$M52,Cal_Reclassifications!$M$9:$M$229,0),MATCH('Cal_IT&amp;Telecom'!AH$8,Cal_Reclassifications!$T$7:$AK$7,0)),"")</f>
        <v/>
      </c>
      <c r="AI52" s="80" t="str">
        <f>_xlfn.IFNA(INDEX(Cal_Reclassifications!$T$9:$AK$229,MATCH('Cal_IT&amp;Telecom'!$M52,Cal_Reclassifications!$M$9:$M$229,0),MATCH('Cal_IT&amp;Telecom'!AI$8,Cal_Reclassifications!$T$7:$AK$7,0)),"")</f>
        <v/>
      </c>
      <c r="AJ52" s="80" t="str">
        <f>_xlfn.IFNA(INDEX(Cal_Reclassifications!$T$9:$AK$229,MATCH('Cal_IT&amp;Telecom'!$M52,Cal_Reclassifications!$M$9:$M$229,0),MATCH('Cal_IT&amp;Telecom'!AJ$8,Cal_Reclassifications!$T$7:$AK$7,0)),"")</f>
        <v/>
      </c>
      <c r="AK52" s="80" t="str">
        <f>_xlfn.IFNA(INDEX(Cal_Reclassifications!$T$9:$AK$229,MATCH('Cal_IT&amp;Telecom'!$M52,Cal_Reclassifications!$M$9:$M$229,0),MATCH('Cal_IT&amp;Telecom'!AK$8,Cal_Reclassifications!$T$7:$AK$7,0)),"")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_xlfn.IFNA(INDEX(Cal_Reclassifications!I$9:I$229,MATCH('Cal_IT&amp;Telecom'!$M53,Cal_Reclassifications!$M$9:$M$229,0),0),"")</f>
        <v/>
      </c>
      <c r="F53" s="80" t="str">
        <f>INDEX(Lists!M$34:M$89,MATCH('Cal_IT&amp;Telecom'!$I53,Lists!$P$34:$P$89,0),)</f>
        <v>Opex</v>
      </c>
      <c r="G53" s="80">
        <f>INDEX(Lists!N$34:N$89,MATCH('Cal_IT&amp;Telecom'!$I53,Lists!$P$34:$P$89,0),)</f>
        <v>0</v>
      </c>
      <c r="H53" s="80" t="str">
        <f>INDEX(Lists!O$34:O$89,MATCH('Cal_IT&amp;Telecom'!$I53,Lists!$P$34:$P$89,0),)</f>
        <v>Business Support</v>
      </c>
      <c r="I53" s="80" t="str">
        <f t="shared" si="9"/>
        <v>IT &amp; Telecoms</v>
      </c>
      <c r="J53" s="80" t="str">
        <f>_xlfn.IFNA(INDEX(Cal_Reclassifications!J$9:J$229,MATCH('Cal_IT&amp;Telecom'!$M53,Cal_Reclassifications!$M$9:$M$229,0),0),"")</f>
        <v/>
      </c>
      <c r="K53" s="79"/>
      <c r="L53" s="79" t="s">
        <v>292</v>
      </c>
      <c r="M53" s="80" t="str">
        <f t="shared" si="10"/>
        <v>IT &amp; Telecoms_4</v>
      </c>
      <c r="N53" s="79"/>
      <c r="O53" s="79"/>
      <c r="P53" s="79"/>
      <c r="Q53" s="79"/>
      <c r="R53" s="79"/>
      <c r="S53" s="79"/>
      <c r="T53" s="80" t="str">
        <f>_xlfn.IFNA(INDEX(Cal_Reclassifications!$T$9:$AK$229,MATCH('Cal_IT&amp;Telecom'!$M53,Cal_Reclassifications!$M$9:$M$229,0),MATCH('Cal_IT&amp;Telecom'!T$8,Cal_Reclassifications!$T$7:$AK$7,0)),"")</f>
        <v/>
      </c>
      <c r="U53" s="80" t="str">
        <f>_xlfn.IFNA(INDEX(Cal_Reclassifications!$T$9:$AK$229,MATCH('Cal_IT&amp;Telecom'!$M53,Cal_Reclassifications!$M$9:$M$229,0),MATCH('Cal_IT&amp;Telecom'!U$8,Cal_Reclassifications!$T$7:$AK$7,0)),"")</f>
        <v/>
      </c>
      <c r="V53" s="80" t="str">
        <f>_xlfn.IFNA(INDEX(Cal_Reclassifications!$T$9:$AK$229,MATCH('Cal_IT&amp;Telecom'!$M53,Cal_Reclassifications!$M$9:$M$229,0),MATCH('Cal_IT&amp;Telecom'!V$8,Cal_Reclassifications!$T$7:$AK$7,0)),"")</f>
        <v/>
      </c>
      <c r="W53" s="80" t="str">
        <f>_xlfn.IFNA(INDEX(Cal_Reclassifications!$T$9:$AK$229,MATCH('Cal_IT&amp;Telecom'!$M53,Cal_Reclassifications!$M$9:$M$229,0),MATCH('Cal_IT&amp;Telecom'!W$8,Cal_Reclassifications!$T$7:$AK$7,0)),"")</f>
        <v/>
      </c>
      <c r="X53" s="80" t="str">
        <f>_xlfn.IFNA(INDEX(Cal_Reclassifications!$T$9:$AK$229,MATCH('Cal_IT&amp;Telecom'!$M53,Cal_Reclassifications!$M$9:$M$229,0),MATCH('Cal_IT&amp;Telecom'!X$8,Cal_Reclassifications!$T$7:$AK$7,0)),"")</f>
        <v/>
      </c>
      <c r="Y53" s="80" t="str">
        <f>_xlfn.IFNA(INDEX(Cal_Reclassifications!$T$9:$AK$229,MATCH('Cal_IT&amp;Telecom'!$M53,Cal_Reclassifications!$M$9:$M$229,0),MATCH('Cal_IT&amp;Telecom'!Y$8,Cal_Reclassifications!$T$7:$AK$7,0)),"")</f>
        <v/>
      </c>
      <c r="Z53" s="80" t="str">
        <f>_xlfn.IFNA(INDEX(Cal_Reclassifications!$T$9:$AK$229,MATCH('Cal_IT&amp;Telecom'!$M53,Cal_Reclassifications!$M$9:$M$229,0),MATCH('Cal_IT&amp;Telecom'!Z$8,Cal_Reclassifications!$T$7:$AK$7,0)),"")</f>
        <v/>
      </c>
      <c r="AA53" s="80" t="str">
        <f>_xlfn.IFNA(INDEX(Cal_Reclassifications!$T$9:$AK$229,MATCH('Cal_IT&amp;Telecom'!$M53,Cal_Reclassifications!$M$9:$M$229,0),MATCH('Cal_IT&amp;Telecom'!AA$8,Cal_Reclassifications!$T$7:$AK$7,0)),"")</f>
        <v/>
      </c>
      <c r="AB53" s="80" t="str">
        <f>_xlfn.IFNA(INDEX(Cal_Reclassifications!$T$9:$AK$229,MATCH('Cal_IT&amp;Telecom'!$M53,Cal_Reclassifications!$M$9:$M$229,0),MATCH('Cal_IT&amp;Telecom'!AB$8,Cal_Reclassifications!$T$7:$AK$7,0)),"")</f>
        <v/>
      </c>
      <c r="AC53" s="80" t="str">
        <f>_xlfn.IFNA(INDEX(Cal_Reclassifications!$T$9:$AK$229,MATCH('Cal_IT&amp;Telecom'!$M53,Cal_Reclassifications!$M$9:$M$229,0),MATCH('Cal_IT&amp;Telecom'!AC$8,Cal_Reclassifications!$T$7:$AK$7,0)),"")</f>
        <v/>
      </c>
      <c r="AD53" s="80" t="str">
        <f>_xlfn.IFNA(INDEX(Cal_Reclassifications!$T$9:$AK$229,MATCH('Cal_IT&amp;Telecom'!$M53,Cal_Reclassifications!$M$9:$M$229,0),MATCH('Cal_IT&amp;Telecom'!AD$8,Cal_Reclassifications!$T$7:$AK$7,0)),"")</f>
        <v/>
      </c>
      <c r="AE53" s="80" t="str">
        <f>_xlfn.IFNA(INDEX(Cal_Reclassifications!$T$9:$AK$229,MATCH('Cal_IT&amp;Telecom'!$M53,Cal_Reclassifications!$M$9:$M$229,0),MATCH('Cal_IT&amp;Telecom'!AE$8,Cal_Reclassifications!$T$7:$AK$7,0)),"")</f>
        <v/>
      </c>
      <c r="AF53" s="80" t="str">
        <f>_xlfn.IFNA(INDEX(Cal_Reclassifications!$T$9:$AK$229,MATCH('Cal_IT&amp;Telecom'!$M53,Cal_Reclassifications!$M$9:$M$229,0),MATCH('Cal_IT&amp;Telecom'!AF$8,Cal_Reclassifications!$T$7:$AK$7,0)),"")</f>
        <v/>
      </c>
      <c r="AG53" s="80" t="str">
        <f>_xlfn.IFNA(INDEX(Cal_Reclassifications!$T$9:$AK$229,MATCH('Cal_IT&amp;Telecom'!$M53,Cal_Reclassifications!$M$9:$M$229,0),MATCH('Cal_IT&amp;Telecom'!AG$8,Cal_Reclassifications!$T$7:$AK$7,0)),"")</f>
        <v/>
      </c>
      <c r="AH53" s="80" t="str">
        <f>_xlfn.IFNA(INDEX(Cal_Reclassifications!$T$9:$AK$229,MATCH('Cal_IT&amp;Telecom'!$M53,Cal_Reclassifications!$M$9:$M$229,0),MATCH('Cal_IT&amp;Telecom'!AH$8,Cal_Reclassifications!$T$7:$AK$7,0)),"")</f>
        <v/>
      </c>
      <c r="AI53" s="80" t="str">
        <f>_xlfn.IFNA(INDEX(Cal_Reclassifications!$T$9:$AK$229,MATCH('Cal_IT&amp;Telecom'!$M53,Cal_Reclassifications!$M$9:$M$229,0),MATCH('Cal_IT&amp;Telecom'!AI$8,Cal_Reclassifications!$T$7:$AK$7,0)),"")</f>
        <v/>
      </c>
      <c r="AJ53" s="80" t="str">
        <f>_xlfn.IFNA(INDEX(Cal_Reclassifications!$T$9:$AK$229,MATCH('Cal_IT&amp;Telecom'!$M53,Cal_Reclassifications!$M$9:$M$229,0),MATCH('Cal_IT&amp;Telecom'!AJ$8,Cal_Reclassifications!$T$7:$AK$7,0)),"")</f>
        <v/>
      </c>
      <c r="AK53" s="80" t="str">
        <f>_xlfn.IFNA(INDEX(Cal_Reclassifications!$T$9:$AK$229,MATCH('Cal_IT&amp;Telecom'!$M53,Cal_Reclassifications!$M$9:$M$229,0),MATCH('Cal_IT&amp;Telecom'!AK$8,Cal_Reclassifications!$T$7:$AK$7,0)),"")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_xlfn.IFNA(INDEX(Cal_Reclassifications!I$9:I$229,MATCH('Cal_IT&amp;Telecom'!$M54,Cal_Reclassifications!$M$9:$M$229,0),0),"")</f>
        <v/>
      </c>
      <c r="F54" s="80" t="str">
        <f>INDEX(Lists!M$34:M$89,MATCH('Cal_IT&amp;Telecom'!$I54,Lists!$P$34:$P$89,0),)</f>
        <v>Opex</v>
      </c>
      <c r="G54" s="80">
        <f>INDEX(Lists!N$34:N$89,MATCH('Cal_IT&amp;Telecom'!$I54,Lists!$P$34:$P$89,0),)</f>
        <v>0</v>
      </c>
      <c r="H54" s="80" t="str">
        <f>INDEX(Lists!O$34:O$89,MATCH('Cal_IT&amp;Telecom'!$I54,Lists!$P$34:$P$89,0),)</f>
        <v>Business Support</v>
      </c>
      <c r="I54" s="80" t="str">
        <f t="shared" si="9"/>
        <v>IT &amp; Telecoms</v>
      </c>
      <c r="J54" s="80" t="str">
        <f>_xlfn.IFNA(INDEX(Cal_Reclassifications!J$9:J$229,MATCH('Cal_IT&amp;Telecom'!$M54,Cal_Reclassifications!$M$9:$M$229,0),0),"")</f>
        <v/>
      </c>
      <c r="K54" s="79"/>
      <c r="L54" s="79" t="s">
        <v>292</v>
      </c>
      <c r="M54" s="80" t="str">
        <f t="shared" si="10"/>
        <v>IT &amp; Telecoms_5</v>
      </c>
      <c r="N54" s="79"/>
      <c r="O54" s="79"/>
      <c r="P54" s="79"/>
      <c r="Q54" s="79"/>
      <c r="R54" s="79"/>
      <c r="S54" s="79"/>
      <c r="T54" s="80" t="str">
        <f>_xlfn.IFNA(INDEX(Cal_Reclassifications!$T$9:$AK$229,MATCH('Cal_IT&amp;Telecom'!$M54,Cal_Reclassifications!$M$9:$M$229,0),MATCH('Cal_IT&amp;Telecom'!T$8,Cal_Reclassifications!$T$7:$AK$7,0)),"")</f>
        <v/>
      </c>
      <c r="U54" s="80" t="str">
        <f>_xlfn.IFNA(INDEX(Cal_Reclassifications!$T$9:$AK$229,MATCH('Cal_IT&amp;Telecom'!$M54,Cal_Reclassifications!$M$9:$M$229,0),MATCH('Cal_IT&amp;Telecom'!U$8,Cal_Reclassifications!$T$7:$AK$7,0)),"")</f>
        <v/>
      </c>
      <c r="V54" s="80" t="str">
        <f>_xlfn.IFNA(INDEX(Cal_Reclassifications!$T$9:$AK$229,MATCH('Cal_IT&amp;Telecom'!$M54,Cal_Reclassifications!$M$9:$M$229,0),MATCH('Cal_IT&amp;Telecom'!V$8,Cal_Reclassifications!$T$7:$AK$7,0)),"")</f>
        <v/>
      </c>
      <c r="W54" s="80" t="str">
        <f>_xlfn.IFNA(INDEX(Cal_Reclassifications!$T$9:$AK$229,MATCH('Cal_IT&amp;Telecom'!$M54,Cal_Reclassifications!$M$9:$M$229,0),MATCH('Cal_IT&amp;Telecom'!W$8,Cal_Reclassifications!$T$7:$AK$7,0)),"")</f>
        <v/>
      </c>
      <c r="X54" s="80" t="str">
        <f>_xlfn.IFNA(INDEX(Cal_Reclassifications!$T$9:$AK$229,MATCH('Cal_IT&amp;Telecom'!$M54,Cal_Reclassifications!$M$9:$M$229,0),MATCH('Cal_IT&amp;Telecom'!X$8,Cal_Reclassifications!$T$7:$AK$7,0)),"")</f>
        <v/>
      </c>
      <c r="Y54" s="80" t="str">
        <f>_xlfn.IFNA(INDEX(Cal_Reclassifications!$T$9:$AK$229,MATCH('Cal_IT&amp;Telecom'!$M54,Cal_Reclassifications!$M$9:$M$229,0),MATCH('Cal_IT&amp;Telecom'!Y$8,Cal_Reclassifications!$T$7:$AK$7,0)),"")</f>
        <v/>
      </c>
      <c r="Z54" s="80" t="str">
        <f>_xlfn.IFNA(INDEX(Cal_Reclassifications!$T$9:$AK$229,MATCH('Cal_IT&amp;Telecom'!$M54,Cal_Reclassifications!$M$9:$M$229,0),MATCH('Cal_IT&amp;Telecom'!Z$8,Cal_Reclassifications!$T$7:$AK$7,0)),"")</f>
        <v/>
      </c>
      <c r="AA54" s="80" t="str">
        <f>_xlfn.IFNA(INDEX(Cal_Reclassifications!$T$9:$AK$229,MATCH('Cal_IT&amp;Telecom'!$M54,Cal_Reclassifications!$M$9:$M$229,0),MATCH('Cal_IT&amp;Telecom'!AA$8,Cal_Reclassifications!$T$7:$AK$7,0)),"")</f>
        <v/>
      </c>
      <c r="AB54" s="80" t="str">
        <f>_xlfn.IFNA(INDEX(Cal_Reclassifications!$T$9:$AK$229,MATCH('Cal_IT&amp;Telecom'!$M54,Cal_Reclassifications!$M$9:$M$229,0),MATCH('Cal_IT&amp;Telecom'!AB$8,Cal_Reclassifications!$T$7:$AK$7,0)),"")</f>
        <v/>
      </c>
      <c r="AC54" s="80" t="str">
        <f>_xlfn.IFNA(INDEX(Cal_Reclassifications!$T$9:$AK$229,MATCH('Cal_IT&amp;Telecom'!$M54,Cal_Reclassifications!$M$9:$M$229,0),MATCH('Cal_IT&amp;Telecom'!AC$8,Cal_Reclassifications!$T$7:$AK$7,0)),"")</f>
        <v/>
      </c>
      <c r="AD54" s="80" t="str">
        <f>_xlfn.IFNA(INDEX(Cal_Reclassifications!$T$9:$AK$229,MATCH('Cal_IT&amp;Telecom'!$M54,Cal_Reclassifications!$M$9:$M$229,0),MATCH('Cal_IT&amp;Telecom'!AD$8,Cal_Reclassifications!$T$7:$AK$7,0)),"")</f>
        <v/>
      </c>
      <c r="AE54" s="80" t="str">
        <f>_xlfn.IFNA(INDEX(Cal_Reclassifications!$T$9:$AK$229,MATCH('Cal_IT&amp;Telecom'!$M54,Cal_Reclassifications!$M$9:$M$229,0),MATCH('Cal_IT&amp;Telecom'!AE$8,Cal_Reclassifications!$T$7:$AK$7,0)),"")</f>
        <v/>
      </c>
      <c r="AF54" s="80" t="str">
        <f>_xlfn.IFNA(INDEX(Cal_Reclassifications!$T$9:$AK$229,MATCH('Cal_IT&amp;Telecom'!$M54,Cal_Reclassifications!$M$9:$M$229,0),MATCH('Cal_IT&amp;Telecom'!AF$8,Cal_Reclassifications!$T$7:$AK$7,0)),"")</f>
        <v/>
      </c>
      <c r="AG54" s="80" t="str">
        <f>_xlfn.IFNA(INDEX(Cal_Reclassifications!$T$9:$AK$229,MATCH('Cal_IT&amp;Telecom'!$M54,Cal_Reclassifications!$M$9:$M$229,0),MATCH('Cal_IT&amp;Telecom'!AG$8,Cal_Reclassifications!$T$7:$AK$7,0)),"")</f>
        <v/>
      </c>
      <c r="AH54" s="80" t="str">
        <f>_xlfn.IFNA(INDEX(Cal_Reclassifications!$T$9:$AK$229,MATCH('Cal_IT&amp;Telecom'!$M54,Cal_Reclassifications!$M$9:$M$229,0),MATCH('Cal_IT&amp;Telecom'!AH$8,Cal_Reclassifications!$T$7:$AK$7,0)),"")</f>
        <v/>
      </c>
      <c r="AI54" s="80" t="str">
        <f>_xlfn.IFNA(INDEX(Cal_Reclassifications!$T$9:$AK$229,MATCH('Cal_IT&amp;Telecom'!$M54,Cal_Reclassifications!$M$9:$M$229,0),MATCH('Cal_IT&amp;Telecom'!AI$8,Cal_Reclassifications!$T$7:$AK$7,0)),"")</f>
        <v/>
      </c>
      <c r="AJ54" s="80" t="str">
        <f>_xlfn.IFNA(INDEX(Cal_Reclassifications!$T$9:$AK$229,MATCH('Cal_IT&amp;Telecom'!$M54,Cal_Reclassifications!$M$9:$M$229,0),MATCH('Cal_IT&amp;Telecom'!AJ$8,Cal_Reclassifications!$T$7:$AK$7,0)),"")</f>
        <v/>
      </c>
      <c r="AK54" s="80" t="str">
        <f>_xlfn.IFNA(INDEX(Cal_Reclassifications!$T$9:$AK$229,MATCH('Cal_IT&amp;Telecom'!$M54,Cal_Reclassifications!$M$9:$M$229,0),MATCH('Cal_IT&amp;Telecom'!AK$8,Cal_Reclassifications!$T$7:$AK$7,0)),"")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_xlfn.IFNA(INDEX(Cal_Reclassifications!I$9:I$229,MATCH('Cal_IT&amp;Telecom'!$M55,Cal_Reclassifications!$M$9:$M$229,0),0),"")</f>
        <v/>
      </c>
      <c r="F55" s="80" t="str">
        <f>INDEX(Lists!M$34:M$89,MATCH('Cal_IT&amp;Telecom'!$I55,Lists!$P$34:$P$89,0),)</f>
        <v>Opex</v>
      </c>
      <c r="G55" s="80">
        <f>INDEX(Lists!N$34:N$89,MATCH('Cal_IT&amp;Telecom'!$I55,Lists!$P$34:$P$89,0),)</f>
        <v>0</v>
      </c>
      <c r="H55" s="80" t="str">
        <f>INDEX(Lists!O$34:O$89,MATCH('Cal_IT&amp;Telecom'!$I55,Lists!$P$34:$P$89,0),)</f>
        <v>Business Support</v>
      </c>
      <c r="I55" s="80" t="str">
        <f t="shared" si="9"/>
        <v>IT &amp; Telecoms</v>
      </c>
      <c r="J55" s="80" t="str">
        <f>_xlfn.IFNA(INDEX(Cal_Reclassifications!J$9:J$229,MATCH('Cal_IT&amp;Telecom'!$M55,Cal_Reclassifications!$M$9:$M$229,0),0),"")</f>
        <v/>
      </c>
      <c r="K55" s="79"/>
      <c r="L55" s="79" t="s">
        <v>292</v>
      </c>
      <c r="M55" s="80" t="str">
        <f t="shared" si="10"/>
        <v>IT &amp; Telecoms_6</v>
      </c>
      <c r="N55" s="79"/>
      <c r="O55" s="79"/>
      <c r="P55" s="79"/>
      <c r="Q55" s="79"/>
      <c r="R55" s="79"/>
      <c r="S55" s="79"/>
      <c r="T55" s="80" t="str">
        <f>_xlfn.IFNA(INDEX(Cal_Reclassifications!$T$9:$AK$229,MATCH('Cal_IT&amp;Telecom'!$M55,Cal_Reclassifications!$M$9:$M$229,0),MATCH('Cal_IT&amp;Telecom'!T$8,Cal_Reclassifications!$T$7:$AK$7,0)),"")</f>
        <v/>
      </c>
      <c r="U55" s="80" t="str">
        <f>_xlfn.IFNA(INDEX(Cal_Reclassifications!$T$9:$AK$229,MATCH('Cal_IT&amp;Telecom'!$M55,Cal_Reclassifications!$M$9:$M$229,0),MATCH('Cal_IT&amp;Telecom'!U$8,Cal_Reclassifications!$T$7:$AK$7,0)),"")</f>
        <v/>
      </c>
      <c r="V55" s="80" t="str">
        <f>_xlfn.IFNA(INDEX(Cal_Reclassifications!$T$9:$AK$229,MATCH('Cal_IT&amp;Telecom'!$M55,Cal_Reclassifications!$M$9:$M$229,0),MATCH('Cal_IT&amp;Telecom'!V$8,Cal_Reclassifications!$T$7:$AK$7,0)),"")</f>
        <v/>
      </c>
      <c r="W55" s="80" t="str">
        <f>_xlfn.IFNA(INDEX(Cal_Reclassifications!$T$9:$AK$229,MATCH('Cal_IT&amp;Telecom'!$M55,Cal_Reclassifications!$M$9:$M$229,0),MATCH('Cal_IT&amp;Telecom'!W$8,Cal_Reclassifications!$T$7:$AK$7,0)),"")</f>
        <v/>
      </c>
      <c r="X55" s="80" t="str">
        <f>_xlfn.IFNA(INDEX(Cal_Reclassifications!$T$9:$AK$229,MATCH('Cal_IT&amp;Telecom'!$M55,Cal_Reclassifications!$M$9:$M$229,0),MATCH('Cal_IT&amp;Telecom'!X$8,Cal_Reclassifications!$T$7:$AK$7,0)),"")</f>
        <v/>
      </c>
      <c r="Y55" s="80" t="str">
        <f>_xlfn.IFNA(INDEX(Cal_Reclassifications!$T$9:$AK$229,MATCH('Cal_IT&amp;Telecom'!$M55,Cal_Reclassifications!$M$9:$M$229,0),MATCH('Cal_IT&amp;Telecom'!Y$8,Cal_Reclassifications!$T$7:$AK$7,0)),"")</f>
        <v/>
      </c>
      <c r="Z55" s="80" t="str">
        <f>_xlfn.IFNA(INDEX(Cal_Reclassifications!$T$9:$AK$229,MATCH('Cal_IT&amp;Telecom'!$M55,Cal_Reclassifications!$M$9:$M$229,0),MATCH('Cal_IT&amp;Telecom'!Z$8,Cal_Reclassifications!$T$7:$AK$7,0)),"")</f>
        <v/>
      </c>
      <c r="AA55" s="80" t="str">
        <f>_xlfn.IFNA(INDEX(Cal_Reclassifications!$T$9:$AK$229,MATCH('Cal_IT&amp;Telecom'!$M55,Cal_Reclassifications!$M$9:$M$229,0),MATCH('Cal_IT&amp;Telecom'!AA$8,Cal_Reclassifications!$T$7:$AK$7,0)),"")</f>
        <v/>
      </c>
      <c r="AB55" s="80" t="str">
        <f>_xlfn.IFNA(INDEX(Cal_Reclassifications!$T$9:$AK$229,MATCH('Cal_IT&amp;Telecom'!$M55,Cal_Reclassifications!$M$9:$M$229,0),MATCH('Cal_IT&amp;Telecom'!AB$8,Cal_Reclassifications!$T$7:$AK$7,0)),"")</f>
        <v/>
      </c>
      <c r="AC55" s="80" t="str">
        <f>_xlfn.IFNA(INDEX(Cal_Reclassifications!$T$9:$AK$229,MATCH('Cal_IT&amp;Telecom'!$M55,Cal_Reclassifications!$M$9:$M$229,0),MATCH('Cal_IT&amp;Telecom'!AC$8,Cal_Reclassifications!$T$7:$AK$7,0)),"")</f>
        <v/>
      </c>
      <c r="AD55" s="80" t="str">
        <f>_xlfn.IFNA(INDEX(Cal_Reclassifications!$T$9:$AK$229,MATCH('Cal_IT&amp;Telecom'!$M55,Cal_Reclassifications!$M$9:$M$229,0),MATCH('Cal_IT&amp;Telecom'!AD$8,Cal_Reclassifications!$T$7:$AK$7,0)),"")</f>
        <v/>
      </c>
      <c r="AE55" s="80" t="str">
        <f>_xlfn.IFNA(INDEX(Cal_Reclassifications!$T$9:$AK$229,MATCH('Cal_IT&amp;Telecom'!$M55,Cal_Reclassifications!$M$9:$M$229,0),MATCH('Cal_IT&amp;Telecom'!AE$8,Cal_Reclassifications!$T$7:$AK$7,0)),"")</f>
        <v/>
      </c>
      <c r="AF55" s="80" t="str">
        <f>_xlfn.IFNA(INDEX(Cal_Reclassifications!$T$9:$AK$229,MATCH('Cal_IT&amp;Telecom'!$M55,Cal_Reclassifications!$M$9:$M$229,0),MATCH('Cal_IT&amp;Telecom'!AF$8,Cal_Reclassifications!$T$7:$AK$7,0)),"")</f>
        <v/>
      </c>
      <c r="AG55" s="80" t="str">
        <f>_xlfn.IFNA(INDEX(Cal_Reclassifications!$T$9:$AK$229,MATCH('Cal_IT&amp;Telecom'!$M55,Cal_Reclassifications!$M$9:$M$229,0),MATCH('Cal_IT&amp;Telecom'!AG$8,Cal_Reclassifications!$T$7:$AK$7,0)),"")</f>
        <v/>
      </c>
      <c r="AH55" s="80" t="str">
        <f>_xlfn.IFNA(INDEX(Cal_Reclassifications!$T$9:$AK$229,MATCH('Cal_IT&amp;Telecom'!$M55,Cal_Reclassifications!$M$9:$M$229,0),MATCH('Cal_IT&amp;Telecom'!AH$8,Cal_Reclassifications!$T$7:$AK$7,0)),"")</f>
        <v/>
      </c>
      <c r="AI55" s="80" t="str">
        <f>_xlfn.IFNA(INDEX(Cal_Reclassifications!$T$9:$AK$229,MATCH('Cal_IT&amp;Telecom'!$M55,Cal_Reclassifications!$M$9:$M$229,0),MATCH('Cal_IT&amp;Telecom'!AI$8,Cal_Reclassifications!$T$7:$AK$7,0)),"")</f>
        <v/>
      </c>
      <c r="AJ55" s="80" t="str">
        <f>_xlfn.IFNA(INDEX(Cal_Reclassifications!$T$9:$AK$229,MATCH('Cal_IT&amp;Telecom'!$M55,Cal_Reclassifications!$M$9:$M$229,0),MATCH('Cal_IT&amp;Telecom'!AJ$8,Cal_Reclassifications!$T$7:$AK$7,0)),"")</f>
        <v/>
      </c>
      <c r="AK55" s="80" t="str">
        <f>_xlfn.IFNA(INDEX(Cal_Reclassifications!$T$9:$AK$229,MATCH('Cal_IT&amp;Telecom'!$M55,Cal_Reclassifications!$M$9:$M$229,0),MATCH('Cal_IT&amp;Telecom'!AK$8,Cal_Reclassifications!$T$7:$AK$7,0)),"")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_xlfn.IFNA(INDEX(Cal_Reclassifications!I$9:I$229,MATCH('Cal_IT&amp;Telecom'!$M56,Cal_Reclassifications!$M$9:$M$229,0),0),"")</f>
        <v/>
      </c>
      <c r="F56" s="80" t="str">
        <f>INDEX(Lists!M$34:M$89,MATCH('Cal_IT&amp;Telecom'!$I56,Lists!$P$34:$P$89,0),)</f>
        <v>Opex</v>
      </c>
      <c r="G56" s="80">
        <f>INDEX(Lists!N$34:N$89,MATCH('Cal_IT&amp;Telecom'!$I56,Lists!$P$34:$P$89,0),)</f>
        <v>0</v>
      </c>
      <c r="H56" s="80" t="str">
        <f>INDEX(Lists!O$34:O$89,MATCH('Cal_IT&amp;Telecom'!$I56,Lists!$P$34:$P$89,0),)</f>
        <v>Business Support</v>
      </c>
      <c r="I56" s="80" t="str">
        <f t="shared" si="9"/>
        <v>IT &amp; Telecoms</v>
      </c>
      <c r="J56" s="80" t="str">
        <f>_xlfn.IFNA(INDEX(Cal_Reclassifications!J$9:J$229,MATCH('Cal_IT&amp;Telecom'!$M56,Cal_Reclassifications!$M$9:$M$229,0),0),"")</f>
        <v/>
      </c>
      <c r="K56" s="79"/>
      <c r="L56" s="79" t="s">
        <v>292</v>
      </c>
      <c r="M56" s="80" t="str">
        <f t="shared" si="10"/>
        <v>IT &amp; Telecoms_7</v>
      </c>
      <c r="N56" s="79"/>
      <c r="O56" s="79"/>
      <c r="P56" s="79"/>
      <c r="Q56" s="79"/>
      <c r="R56" s="79"/>
      <c r="S56" s="79"/>
      <c r="T56" s="80" t="str">
        <f>_xlfn.IFNA(INDEX(Cal_Reclassifications!$T$9:$AK$229,MATCH('Cal_IT&amp;Telecom'!$M56,Cal_Reclassifications!$M$9:$M$229,0),MATCH('Cal_IT&amp;Telecom'!T$8,Cal_Reclassifications!$T$7:$AK$7,0)),"")</f>
        <v/>
      </c>
      <c r="U56" s="80" t="str">
        <f>_xlfn.IFNA(INDEX(Cal_Reclassifications!$T$9:$AK$229,MATCH('Cal_IT&amp;Telecom'!$M56,Cal_Reclassifications!$M$9:$M$229,0),MATCH('Cal_IT&amp;Telecom'!U$8,Cal_Reclassifications!$T$7:$AK$7,0)),"")</f>
        <v/>
      </c>
      <c r="V56" s="80" t="str">
        <f>_xlfn.IFNA(INDEX(Cal_Reclassifications!$T$9:$AK$229,MATCH('Cal_IT&amp;Telecom'!$M56,Cal_Reclassifications!$M$9:$M$229,0),MATCH('Cal_IT&amp;Telecom'!V$8,Cal_Reclassifications!$T$7:$AK$7,0)),"")</f>
        <v/>
      </c>
      <c r="W56" s="80" t="str">
        <f>_xlfn.IFNA(INDEX(Cal_Reclassifications!$T$9:$AK$229,MATCH('Cal_IT&amp;Telecom'!$M56,Cal_Reclassifications!$M$9:$M$229,0),MATCH('Cal_IT&amp;Telecom'!W$8,Cal_Reclassifications!$T$7:$AK$7,0)),"")</f>
        <v/>
      </c>
      <c r="X56" s="80" t="str">
        <f>_xlfn.IFNA(INDEX(Cal_Reclassifications!$T$9:$AK$229,MATCH('Cal_IT&amp;Telecom'!$M56,Cal_Reclassifications!$M$9:$M$229,0),MATCH('Cal_IT&amp;Telecom'!X$8,Cal_Reclassifications!$T$7:$AK$7,0)),"")</f>
        <v/>
      </c>
      <c r="Y56" s="80" t="str">
        <f>_xlfn.IFNA(INDEX(Cal_Reclassifications!$T$9:$AK$229,MATCH('Cal_IT&amp;Telecom'!$M56,Cal_Reclassifications!$M$9:$M$229,0),MATCH('Cal_IT&amp;Telecom'!Y$8,Cal_Reclassifications!$T$7:$AK$7,0)),"")</f>
        <v/>
      </c>
      <c r="Z56" s="80" t="str">
        <f>_xlfn.IFNA(INDEX(Cal_Reclassifications!$T$9:$AK$229,MATCH('Cal_IT&amp;Telecom'!$M56,Cal_Reclassifications!$M$9:$M$229,0),MATCH('Cal_IT&amp;Telecom'!Z$8,Cal_Reclassifications!$T$7:$AK$7,0)),"")</f>
        <v/>
      </c>
      <c r="AA56" s="80" t="str">
        <f>_xlfn.IFNA(INDEX(Cal_Reclassifications!$T$9:$AK$229,MATCH('Cal_IT&amp;Telecom'!$M56,Cal_Reclassifications!$M$9:$M$229,0),MATCH('Cal_IT&amp;Telecom'!AA$8,Cal_Reclassifications!$T$7:$AK$7,0)),"")</f>
        <v/>
      </c>
      <c r="AB56" s="80" t="str">
        <f>_xlfn.IFNA(INDEX(Cal_Reclassifications!$T$9:$AK$229,MATCH('Cal_IT&amp;Telecom'!$M56,Cal_Reclassifications!$M$9:$M$229,0),MATCH('Cal_IT&amp;Telecom'!AB$8,Cal_Reclassifications!$T$7:$AK$7,0)),"")</f>
        <v/>
      </c>
      <c r="AC56" s="80" t="str">
        <f>_xlfn.IFNA(INDEX(Cal_Reclassifications!$T$9:$AK$229,MATCH('Cal_IT&amp;Telecom'!$M56,Cal_Reclassifications!$M$9:$M$229,0),MATCH('Cal_IT&amp;Telecom'!AC$8,Cal_Reclassifications!$T$7:$AK$7,0)),"")</f>
        <v/>
      </c>
      <c r="AD56" s="80" t="str">
        <f>_xlfn.IFNA(INDEX(Cal_Reclassifications!$T$9:$AK$229,MATCH('Cal_IT&amp;Telecom'!$M56,Cal_Reclassifications!$M$9:$M$229,0),MATCH('Cal_IT&amp;Telecom'!AD$8,Cal_Reclassifications!$T$7:$AK$7,0)),"")</f>
        <v/>
      </c>
      <c r="AE56" s="80" t="str">
        <f>_xlfn.IFNA(INDEX(Cal_Reclassifications!$T$9:$AK$229,MATCH('Cal_IT&amp;Telecom'!$M56,Cal_Reclassifications!$M$9:$M$229,0),MATCH('Cal_IT&amp;Telecom'!AE$8,Cal_Reclassifications!$T$7:$AK$7,0)),"")</f>
        <v/>
      </c>
      <c r="AF56" s="80" t="str">
        <f>_xlfn.IFNA(INDEX(Cal_Reclassifications!$T$9:$AK$229,MATCH('Cal_IT&amp;Telecom'!$M56,Cal_Reclassifications!$M$9:$M$229,0),MATCH('Cal_IT&amp;Telecom'!AF$8,Cal_Reclassifications!$T$7:$AK$7,0)),"")</f>
        <v/>
      </c>
      <c r="AG56" s="80" t="str">
        <f>_xlfn.IFNA(INDEX(Cal_Reclassifications!$T$9:$AK$229,MATCH('Cal_IT&amp;Telecom'!$M56,Cal_Reclassifications!$M$9:$M$229,0),MATCH('Cal_IT&amp;Telecom'!AG$8,Cal_Reclassifications!$T$7:$AK$7,0)),"")</f>
        <v/>
      </c>
      <c r="AH56" s="80" t="str">
        <f>_xlfn.IFNA(INDEX(Cal_Reclassifications!$T$9:$AK$229,MATCH('Cal_IT&amp;Telecom'!$M56,Cal_Reclassifications!$M$9:$M$229,0),MATCH('Cal_IT&amp;Telecom'!AH$8,Cal_Reclassifications!$T$7:$AK$7,0)),"")</f>
        <v/>
      </c>
      <c r="AI56" s="80" t="str">
        <f>_xlfn.IFNA(INDEX(Cal_Reclassifications!$T$9:$AK$229,MATCH('Cal_IT&amp;Telecom'!$M56,Cal_Reclassifications!$M$9:$M$229,0),MATCH('Cal_IT&amp;Telecom'!AI$8,Cal_Reclassifications!$T$7:$AK$7,0)),"")</f>
        <v/>
      </c>
      <c r="AJ56" s="80" t="str">
        <f>_xlfn.IFNA(INDEX(Cal_Reclassifications!$T$9:$AK$229,MATCH('Cal_IT&amp;Telecom'!$M56,Cal_Reclassifications!$M$9:$M$229,0),MATCH('Cal_IT&amp;Telecom'!AJ$8,Cal_Reclassifications!$T$7:$AK$7,0)),"")</f>
        <v/>
      </c>
      <c r="AK56" s="80" t="str">
        <f>_xlfn.IFNA(INDEX(Cal_Reclassifications!$T$9:$AK$229,MATCH('Cal_IT&amp;Telecom'!$M56,Cal_Reclassifications!$M$9:$M$229,0),MATCH('Cal_IT&amp;Telecom'!AK$8,Cal_Reclassifications!$T$7:$AK$7,0)),"")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_xlfn.IFNA(INDEX(Cal_Reclassifications!I$9:I$229,MATCH('Cal_IT&amp;Telecom'!$M57,Cal_Reclassifications!$M$9:$M$229,0),0),"")</f>
        <v/>
      </c>
      <c r="F57" s="80" t="str">
        <f>INDEX(Lists!M$34:M$89,MATCH('Cal_IT&amp;Telecom'!$I57,Lists!$P$34:$P$89,0),)</f>
        <v>Opex</v>
      </c>
      <c r="G57" s="80">
        <f>INDEX(Lists!N$34:N$89,MATCH('Cal_IT&amp;Telecom'!$I57,Lists!$P$34:$P$89,0),)</f>
        <v>0</v>
      </c>
      <c r="H57" s="80" t="str">
        <f>INDEX(Lists!O$34:O$89,MATCH('Cal_IT&amp;Telecom'!$I57,Lists!$P$34:$P$89,0),)</f>
        <v>Business Support</v>
      </c>
      <c r="I57" s="80" t="str">
        <f t="shared" si="9"/>
        <v>IT &amp; Telecoms</v>
      </c>
      <c r="J57" s="80" t="str">
        <f>_xlfn.IFNA(INDEX(Cal_Reclassifications!J$9:J$229,MATCH('Cal_IT&amp;Telecom'!$M57,Cal_Reclassifications!$M$9:$M$229,0),0),"")</f>
        <v/>
      </c>
      <c r="K57" s="79"/>
      <c r="L57" s="79" t="s">
        <v>292</v>
      </c>
      <c r="M57" s="80" t="str">
        <f t="shared" si="10"/>
        <v>IT &amp; Telecoms_8</v>
      </c>
      <c r="N57" s="79"/>
      <c r="O57" s="79"/>
      <c r="P57" s="79"/>
      <c r="Q57" s="79"/>
      <c r="R57" s="79"/>
      <c r="S57" s="79"/>
      <c r="T57" s="80" t="str">
        <f>_xlfn.IFNA(INDEX(Cal_Reclassifications!$T$9:$AK$229,MATCH('Cal_IT&amp;Telecom'!$M57,Cal_Reclassifications!$M$9:$M$229,0),MATCH('Cal_IT&amp;Telecom'!T$8,Cal_Reclassifications!$T$7:$AK$7,0)),"")</f>
        <v/>
      </c>
      <c r="U57" s="80" t="str">
        <f>_xlfn.IFNA(INDEX(Cal_Reclassifications!$T$9:$AK$229,MATCH('Cal_IT&amp;Telecom'!$M57,Cal_Reclassifications!$M$9:$M$229,0),MATCH('Cal_IT&amp;Telecom'!U$8,Cal_Reclassifications!$T$7:$AK$7,0)),"")</f>
        <v/>
      </c>
      <c r="V57" s="80" t="str">
        <f>_xlfn.IFNA(INDEX(Cal_Reclassifications!$T$9:$AK$229,MATCH('Cal_IT&amp;Telecom'!$M57,Cal_Reclassifications!$M$9:$M$229,0),MATCH('Cal_IT&amp;Telecom'!V$8,Cal_Reclassifications!$T$7:$AK$7,0)),"")</f>
        <v/>
      </c>
      <c r="W57" s="80" t="str">
        <f>_xlfn.IFNA(INDEX(Cal_Reclassifications!$T$9:$AK$229,MATCH('Cal_IT&amp;Telecom'!$M57,Cal_Reclassifications!$M$9:$M$229,0),MATCH('Cal_IT&amp;Telecom'!W$8,Cal_Reclassifications!$T$7:$AK$7,0)),"")</f>
        <v/>
      </c>
      <c r="X57" s="80" t="str">
        <f>_xlfn.IFNA(INDEX(Cal_Reclassifications!$T$9:$AK$229,MATCH('Cal_IT&amp;Telecom'!$M57,Cal_Reclassifications!$M$9:$M$229,0),MATCH('Cal_IT&amp;Telecom'!X$8,Cal_Reclassifications!$T$7:$AK$7,0)),"")</f>
        <v/>
      </c>
      <c r="Y57" s="80" t="str">
        <f>_xlfn.IFNA(INDEX(Cal_Reclassifications!$T$9:$AK$229,MATCH('Cal_IT&amp;Telecom'!$M57,Cal_Reclassifications!$M$9:$M$229,0),MATCH('Cal_IT&amp;Telecom'!Y$8,Cal_Reclassifications!$T$7:$AK$7,0)),"")</f>
        <v/>
      </c>
      <c r="Z57" s="80" t="str">
        <f>_xlfn.IFNA(INDEX(Cal_Reclassifications!$T$9:$AK$229,MATCH('Cal_IT&amp;Telecom'!$M57,Cal_Reclassifications!$M$9:$M$229,0),MATCH('Cal_IT&amp;Telecom'!Z$8,Cal_Reclassifications!$T$7:$AK$7,0)),"")</f>
        <v/>
      </c>
      <c r="AA57" s="80" t="str">
        <f>_xlfn.IFNA(INDEX(Cal_Reclassifications!$T$9:$AK$229,MATCH('Cal_IT&amp;Telecom'!$M57,Cal_Reclassifications!$M$9:$M$229,0),MATCH('Cal_IT&amp;Telecom'!AA$8,Cal_Reclassifications!$T$7:$AK$7,0)),"")</f>
        <v/>
      </c>
      <c r="AB57" s="80" t="str">
        <f>_xlfn.IFNA(INDEX(Cal_Reclassifications!$T$9:$AK$229,MATCH('Cal_IT&amp;Telecom'!$M57,Cal_Reclassifications!$M$9:$M$229,0),MATCH('Cal_IT&amp;Telecom'!AB$8,Cal_Reclassifications!$T$7:$AK$7,0)),"")</f>
        <v/>
      </c>
      <c r="AC57" s="80" t="str">
        <f>_xlfn.IFNA(INDEX(Cal_Reclassifications!$T$9:$AK$229,MATCH('Cal_IT&amp;Telecom'!$M57,Cal_Reclassifications!$M$9:$M$229,0),MATCH('Cal_IT&amp;Telecom'!AC$8,Cal_Reclassifications!$T$7:$AK$7,0)),"")</f>
        <v/>
      </c>
      <c r="AD57" s="80" t="str">
        <f>_xlfn.IFNA(INDEX(Cal_Reclassifications!$T$9:$AK$229,MATCH('Cal_IT&amp;Telecom'!$M57,Cal_Reclassifications!$M$9:$M$229,0),MATCH('Cal_IT&amp;Telecom'!AD$8,Cal_Reclassifications!$T$7:$AK$7,0)),"")</f>
        <v/>
      </c>
      <c r="AE57" s="80" t="str">
        <f>_xlfn.IFNA(INDEX(Cal_Reclassifications!$T$9:$AK$229,MATCH('Cal_IT&amp;Telecom'!$M57,Cal_Reclassifications!$M$9:$M$229,0),MATCH('Cal_IT&amp;Telecom'!AE$8,Cal_Reclassifications!$T$7:$AK$7,0)),"")</f>
        <v/>
      </c>
      <c r="AF57" s="80" t="str">
        <f>_xlfn.IFNA(INDEX(Cal_Reclassifications!$T$9:$AK$229,MATCH('Cal_IT&amp;Telecom'!$M57,Cal_Reclassifications!$M$9:$M$229,0),MATCH('Cal_IT&amp;Telecom'!AF$8,Cal_Reclassifications!$T$7:$AK$7,0)),"")</f>
        <v/>
      </c>
      <c r="AG57" s="80" t="str">
        <f>_xlfn.IFNA(INDEX(Cal_Reclassifications!$T$9:$AK$229,MATCH('Cal_IT&amp;Telecom'!$M57,Cal_Reclassifications!$M$9:$M$229,0),MATCH('Cal_IT&amp;Telecom'!AG$8,Cal_Reclassifications!$T$7:$AK$7,0)),"")</f>
        <v/>
      </c>
      <c r="AH57" s="80" t="str">
        <f>_xlfn.IFNA(INDEX(Cal_Reclassifications!$T$9:$AK$229,MATCH('Cal_IT&amp;Telecom'!$M57,Cal_Reclassifications!$M$9:$M$229,0),MATCH('Cal_IT&amp;Telecom'!AH$8,Cal_Reclassifications!$T$7:$AK$7,0)),"")</f>
        <v/>
      </c>
      <c r="AI57" s="80" t="str">
        <f>_xlfn.IFNA(INDEX(Cal_Reclassifications!$T$9:$AK$229,MATCH('Cal_IT&amp;Telecom'!$M57,Cal_Reclassifications!$M$9:$M$229,0),MATCH('Cal_IT&amp;Telecom'!AI$8,Cal_Reclassifications!$T$7:$AK$7,0)),"")</f>
        <v/>
      </c>
      <c r="AJ57" s="80" t="str">
        <f>_xlfn.IFNA(INDEX(Cal_Reclassifications!$T$9:$AK$229,MATCH('Cal_IT&amp;Telecom'!$M57,Cal_Reclassifications!$M$9:$M$229,0),MATCH('Cal_IT&amp;Telecom'!AJ$8,Cal_Reclassifications!$T$7:$AK$7,0)),"")</f>
        <v/>
      </c>
      <c r="AK57" s="80" t="str">
        <f>_xlfn.IFNA(INDEX(Cal_Reclassifications!$T$9:$AK$229,MATCH('Cal_IT&amp;Telecom'!$M57,Cal_Reclassifications!$M$9:$M$229,0),MATCH('Cal_IT&amp;Telecom'!AK$8,Cal_Reclassifications!$T$7:$AK$7,0)),"")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_xlfn.IFNA(INDEX(Cal_Reclassifications!I$9:I$229,MATCH('Cal_IT&amp;Telecom'!$M58,Cal_Reclassifications!$M$9:$M$229,0),0),"")</f>
        <v/>
      </c>
      <c r="F58" s="80" t="str">
        <f>INDEX(Lists!M$34:M$89,MATCH('Cal_IT&amp;Telecom'!$I58,Lists!$P$34:$P$89,0),)</f>
        <v>Opex</v>
      </c>
      <c r="G58" s="80">
        <f>INDEX(Lists!N$34:N$89,MATCH('Cal_IT&amp;Telecom'!$I58,Lists!$P$34:$P$89,0),)</f>
        <v>0</v>
      </c>
      <c r="H58" s="80" t="str">
        <f>INDEX(Lists!O$34:O$89,MATCH('Cal_IT&amp;Telecom'!$I58,Lists!$P$34:$P$89,0),)</f>
        <v>Business Support</v>
      </c>
      <c r="I58" s="80" t="str">
        <f t="shared" si="9"/>
        <v>IT &amp; Telecoms</v>
      </c>
      <c r="J58" s="80" t="str">
        <f>_xlfn.IFNA(INDEX(Cal_Reclassifications!J$9:J$229,MATCH('Cal_IT&amp;Telecom'!$M58,Cal_Reclassifications!$M$9:$M$229,0),0),"")</f>
        <v/>
      </c>
      <c r="K58" s="79"/>
      <c r="L58" s="79" t="s">
        <v>292</v>
      </c>
      <c r="M58" s="80" t="str">
        <f t="shared" si="10"/>
        <v>IT &amp; Telecoms_9</v>
      </c>
      <c r="N58" s="79"/>
      <c r="O58" s="79"/>
      <c r="P58" s="79"/>
      <c r="Q58" s="79"/>
      <c r="R58" s="79"/>
      <c r="S58" s="79"/>
      <c r="T58" s="80" t="str">
        <f>_xlfn.IFNA(INDEX(Cal_Reclassifications!$T$9:$AK$229,MATCH('Cal_IT&amp;Telecom'!$M58,Cal_Reclassifications!$M$9:$M$229,0),MATCH('Cal_IT&amp;Telecom'!T$8,Cal_Reclassifications!$T$7:$AK$7,0)),"")</f>
        <v/>
      </c>
      <c r="U58" s="80" t="str">
        <f>_xlfn.IFNA(INDEX(Cal_Reclassifications!$T$9:$AK$229,MATCH('Cal_IT&amp;Telecom'!$M58,Cal_Reclassifications!$M$9:$M$229,0),MATCH('Cal_IT&amp;Telecom'!U$8,Cal_Reclassifications!$T$7:$AK$7,0)),"")</f>
        <v/>
      </c>
      <c r="V58" s="80" t="str">
        <f>_xlfn.IFNA(INDEX(Cal_Reclassifications!$T$9:$AK$229,MATCH('Cal_IT&amp;Telecom'!$M58,Cal_Reclassifications!$M$9:$M$229,0),MATCH('Cal_IT&amp;Telecom'!V$8,Cal_Reclassifications!$T$7:$AK$7,0)),"")</f>
        <v/>
      </c>
      <c r="W58" s="80" t="str">
        <f>_xlfn.IFNA(INDEX(Cal_Reclassifications!$T$9:$AK$229,MATCH('Cal_IT&amp;Telecom'!$M58,Cal_Reclassifications!$M$9:$M$229,0),MATCH('Cal_IT&amp;Telecom'!W$8,Cal_Reclassifications!$T$7:$AK$7,0)),"")</f>
        <v/>
      </c>
      <c r="X58" s="80" t="str">
        <f>_xlfn.IFNA(INDEX(Cal_Reclassifications!$T$9:$AK$229,MATCH('Cal_IT&amp;Telecom'!$M58,Cal_Reclassifications!$M$9:$M$229,0),MATCH('Cal_IT&amp;Telecom'!X$8,Cal_Reclassifications!$T$7:$AK$7,0)),"")</f>
        <v/>
      </c>
      <c r="Y58" s="80" t="str">
        <f>_xlfn.IFNA(INDEX(Cal_Reclassifications!$T$9:$AK$229,MATCH('Cal_IT&amp;Telecom'!$M58,Cal_Reclassifications!$M$9:$M$229,0),MATCH('Cal_IT&amp;Telecom'!Y$8,Cal_Reclassifications!$T$7:$AK$7,0)),"")</f>
        <v/>
      </c>
      <c r="Z58" s="80" t="str">
        <f>_xlfn.IFNA(INDEX(Cal_Reclassifications!$T$9:$AK$229,MATCH('Cal_IT&amp;Telecom'!$M58,Cal_Reclassifications!$M$9:$M$229,0),MATCH('Cal_IT&amp;Telecom'!Z$8,Cal_Reclassifications!$T$7:$AK$7,0)),"")</f>
        <v/>
      </c>
      <c r="AA58" s="80" t="str">
        <f>_xlfn.IFNA(INDEX(Cal_Reclassifications!$T$9:$AK$229,MATCH('Cal_IT&amp;Telecom'!$M58,Cal_Reclassifications!$M$9:$M$229,0),MATCH('Cal_IT&amp;Telecom'!AA$8,Cal_Reclassifications!$T$7:$AK$7,0)),"")</f>
        <v/>
      </c>
      <c r="AB58" s="80" t="str">
        <f>_xlfn.IFNA(INDEX(Cal_Reclassifications!$T$9:$AK$229,MATCH('Cal_IT&amp;Telecom'!$M58,Cal_Reclassifications!$M$9:$M$229,0),MATCH('Cal_IT&amp;Telecom'!AB$8,Cal_Reclassifications!$T$7:$AK$7,0)),"")</f>
        <v/>
      </c>
      <c r="AC58" s="80" t="str">
        <f>_xlfn.IFNA(INDEX(Cal_Reclassifications!$T$9:$AK$229,MATCH('Cal_IT&amp;Telecom'!$M58,Cal_Reclassifications!$M$9:$M$229,0),MATCH('Cal_IT&amp;Telecom'!AC$8,Cal_Reclassifications!$T$7:$AK$7,0)),"")</f>
        <v/>
      </c>
      <c r="AD58" s="80" t="str">
        <f>_xlfn.IFNA(INDEX(Cal_Reclassifications!$T$9:$AK$229,MATCH('Cal_IT&amp;Telecom'!$M58,Cal_Reclassifications!$M$9:$M$229,0),MATCH('Cal_IT&amp;Telecom'!AD$8,Cal_Reclassifications!$T$7:$AK$7,0)),"")</f>
        <v/>
      </c>
      <c r="AE58" s="80" t="str">
        <f>_xlfn.IFNA(INDEX(Cal_Reclassifications!$T$9:$AK$229,MATCH('Cal_IT&amp;Telecom'!$M58,Cal_Reclassifications!$M$9:$M$229,0),MATCH('Cal_IT&amp;Telecom'!AE$8,Cal_Reclassifications!$T$7:$AK$7,0)),"")</f>
        <v/>
      </c>
      <c r="AF58" s="80" t="str">
        <f>_xlfn.IFNA(INDEX(Cal_Reclassifications!$T$9:$AK$229,MATCH('Cal_IT&amp;Telecom'!$M58,Cal_Reclassifications!$M$9:$M$229,0),MATCH('Cal_IT&amp;Telecom'!AF$8,Cal_Reclassifications!$T$7:$AK$7,0)),"")</f>
        <v/>
      </c>
      <c r="AG58" s="80" t="str">
        <f>_xlfn.IFNA(INDEX(Cal_Reclassifications!$T$9:$AK$229,MATCH('Cal_IT&amp;Telecom'!$M58,Cal_Reclassifications!$M$9:$M$229,0),MATCH('Cal_IT&amp;Telecom'!AG$8,Cal_Reclassifications!$T$7:$AK$7,0)),"")</f>
        <v/>
      </c>
      <c r="AH58" s="80" t="str">
        <f>_xlfn.IFNA(INDEX(Cal_Reclassifications!$T$9:$AK$229,MATCH('Cal_IT&amp;Telecom'!$M58,Cal_Reclassifications!$M$9:$M$229,0),MATCH('Cal_IT&amp;Telecom'!AH$8,Cal_Reclassifications!$T$7:$AK$7,0)),"")</f>
        <v/>
      </c>
      <c r="AI58" s="80" t="str">
        <f>_xlfn.IFNA(INDEX(Cal_Reclassifications!$T$9:$AK$229,MATCH('Cal_IT&amp;Telecom'!$M58,Cal_Reclassifications!$M$9:$M$229,0),MATCH('Cal_IT&amp;Telecom'!AI$8,Cal_Reclassifications!$T$7:$AK$7,0)),"")</f>
        <v/>
      </c>
      <c r="AJ58" s="80" t="str">
        <f>_xlfn.IFNA(INDEX(Cal_Reclassifications!$T$9:$AK$229,MATCH('Cal_IT&amp;Telecom'!$M58,Cal_Reclassifications!$M$9:$M$229,0),MATCH('Cal_IT&amp;Telecom'!AJ$8,Cal_Reclassifications!$T$7:$AK$7,0)),"")</f>
        <v/>
      </c>
      <c r="AK58" s="80" t="str">
        <f>_xlfn.IFNA(INDEX(Cal_Reclassifications!$T$9:$AK$229,MATCH('Cal_IT&amp;Telecom'!$M58,Cal_Reclassifications!$M$9:$M$229,0),MATCH('Cal_IT&amp;Telecom'!AK$8,Cal_Reclassifications!$T$7:$AK$7,0)),"")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_xlfn.IFNA(INDEX(Cal_Reclassifications!I$9:I$229,MATCH('Cal_IT&amp;Telecom'!$M59,Cal_Reclassifications!$M$9:$M$229,0),0),"")</f>
        <v/>
      </c>
      <c r="F59" s="80" t="str">
        <f>INDEX(Lists!M$34:M$89,MATCH('Cal_IT&amp;Telecom'!$I59,Lists!$P$34:$P$89,0),)</f>
        <v>Opex</v>
      </c>
      <c r="G59" s="80">
        <f>INDEX(Lists!N$34:N$89,MATCH('Cal_IT&amp;Telecom'!$I59,Lists!$P$34:$P$89,0),)</f>
        <v>0</v>
      </c>
      <c r="H59" s="80" t="str">
        <f>INDEX(Lists!O$34:O$89,MATCH('Cal_IT&amp;Telecom'!$I59,Lists!$P$34:$P$89,0),)</f>
        <v>Business Support</v>
      </c>
      <c r="I59" s="80" t="str">
        <f t="shared" si="9"/>
        <v>IT &amp; Telecoms</v>
      </c>
      <c r="J59" s="80" t="str">
        <f>_xlfn.IFNA(INDEX(Cal_Reclassifications!J$9:J$229,MATCH('Cal_IT&amp;Telecom'!$M59,Cal_Reclassifications!$M$9:$M$229,0),0),"")</f>
        <v/>
      </c>
      <c r="K59" s="79"/>
      <c r="L59" s="79" t="s">
        <v>292</v>
      </c>
      <c r="M59" s="80" t="str">
        <f t="shared" si="10"/>
        <v>IT &amp; Telecoms_10</v>
      </c>
      <c r="N59" s="79"/>
      <c r="O59" s="79"/>
      <c r="P59" s="79"/>
      <c r="Q59" s="79"/>
      <c r="R59" s="79"/>
      <c r="S59" s="79"/>
      <c r="T59" s="80" t="str">
        <f>_xlfn.IFNA(INDEX(Cal_Reclassifications!$T$9:$AK$229,MATCH('Cal_IT&amp;Telecom'!$M59,Cal_Reclassifications!$M$9:$M$229,0),MATCH('Cal_IT&amp;Telecom'!T$8,Cal_Reclassifications!$T$7:$AK$7,0)),"")</f>
        <v/>
      </c>
      <c r="U59" s="80" t="str">
        <f>_xlfn.IFNA(INDEX(Cal_Reclassifications!$T$9:$AK$229,MATCH('Cal_IT&amp;Telecom'!$M59,Cal_Reclassifications!$M$9:$M$229,0),MATCH('Cal_IT&amp;Telecom'!U$8,Cal_Reclassifications!$T$7:$AK$7,0)),"")</f>
        <v/>
      </c>
      <c r="V59" s="80" t="str">
        <f>_xlfn.IFNA(INDEX(Cal_Reclassifications!$T$9:$AK$229,MATCH('Cal_IT&amp;Telecom'!$M59,Cal_Reclassifications!$M$9:$M$229,0),MATCH('Cal_IT&amp;Telecom'!V$8,Cal_Reclassifications!$T$7:$AK$7,0)),"")</f>
        <v/>
      </c>
      <c r="W59" s="80" t="str">
        <f>_xlfn.IFNA(INDEX(Cal_Reclassifications!$T$9:$AK$229,MATCH('Cal_IT&amp;Telecom'!$M59,Cal_Reclassifications!$M$9:$M$229,0),MATCH('Cal_IT&amp;Telecom'!W$8,Cal_Reclassifications!$T$7:$AK$7,0)),"")</f>
        <v/>
      </c>
      <c r="X59" s="80" t="str">
        <f>_xlfn.IFNA(INDEX(Cal_Reclassifications!$T$9:$AK$229,MATCH('Cal_IT&amp;Telecom'!$M59,Cal_Reclassifications!$M$9:$M$229,0),MATCH('Cal_IT&amp;Telecom'!X$8,Cal_Reclassifications!$T$7:$AK$7,0)),"")</f>
        <v/>
      </c>
      <c r="Y59" s="80" t="str">
        <f>_xlfn.IFNA(INDEX(Cal_Reclassifications!$T$9:$AK$229,MATCH('Cal_IT&amp;Telecom'!$M59,Cal_Reclassifications!$M$9:$M$229,0),MATCH('Cal_IT&amp;Telecom'!Y$8,Cal_Reclassifications!$T$7:$AK$7,0)),"")</f>
        <v/>
      </c>
      <c r="Z59" s="80" t="str">
        <f>_xlfn.IFNA(INDEX(Cal_Reclassifications!$T$9:$AK$229,MATCH('Cal_IT&amp;Telecom'!$M59,Cal_Reclassifications!$M$9:$M$229,0),MATCH('Cal_IT&amp;Telecom'!Z$8,Cal_Reclassifications!$T$7:$AK$7,0)),"")</f>
        <v/>
      </c>
      <c r="AA59" s="80" t="str">
        <f>_xlfn.IFNA(INDEX(Cal_Reclassifications!$T$9:$AK$229,MATCH('Cal_IT&amp;Telecom'!$M59,Cal_Reclassifications!$M$9:$M$229,0),MATCH('Cal_IT&amp;Telecom'!AA$8,Cal_Reclassifications!$T$7:$AK$7,0)),"")</f>
        <v/>
      </c>
      <c r="AB59" s="80" t="str">
        <f>_xlfn.IFNA(INDEX(Cal_Reclassifications!$T$9:$AK$229,MATCH('Cal_IT&amp;Telecom'!$M59,Cal_Reclassifications!$M$9:$M$229,0),MATCH('Cal_IT&amp;Telecom'!AB$8,Cal_Reclassifications!$T$7:$AK$7,0)),"")</f>
        <v/>
      </c>
      <c r="AC59" s="80" t="str">
        <f>_xlfn.IFNA(INDEX(Cal_Reclassifications!$T$9:$AK$229,MATCH('Cal_IT&amp;Telecom'!$M59,Cal_Reclassifications!$M$9:$M$229,0),MATCH('Cal_IT&amp;Telecom'!AC$8,Cal_Reclassifications!$T$7:$AK$7,0)),"")</f>
        <v/>
      </c>
      <c r="AD59" s="80" t="str">
        <f>_xlfn.IFNA(INDEX(Cal_Reclassifications!$T$9:$AK$229,MATCH('Cal_IT&amp;Telecom'!$M59,Cal_Reclassifications!$M$9:$M$229,0),MATCH('Cal_IT&amp;Telecom'!AD$8,Cal_Reclassifications!$T$7:$AK$7,0)),"")</f>
        <v/>
      </c>
      <c r="AE59" s="80" t="str">
        <f>_xlfn.IFNA(INDEX(Cal_Reclassifications!$T$9:$AK$229,MATCH('Cal_IT&amp;Telecom'!$M59,Cal_Reclassifications!$M$9:$M$229,0),MATCH('Cal_IT&amp;Telecom'!AE$8,Cal_Reclassifications!$T$7:$AK$7,0)),"")</f>
        <v/>
      </c>
      <c r="AF59" s="80" t="str">
        <f>_xlfn.IFNA(INDEX(Cal_Reclassifications!$T$9:$AK$229,MATCH('Cal_IT&amp;Telecom'!$M59,Cal_Reclassifications!$M$9:$M$229,0),MATCH('Cal_IT&amp;Telecom'!AF$8,Cal_Reclassifications!$T$7:$AK$7,0)),"")</f>
        <v/>
      </c>
      <c r="AG59" s="80" t="str">
        <f>_xlfn.IFNA(INDEX(Cal_Reclassifications!$T$9:$AK$229,MATCH('Cal_IT&amp;Telecom'!$M59,Cal_Reclassifications!$M$9:$M$229,0),MATCH('Cal_IT&amp;Telecom'!AG$8,Cal_Reclassifications!$T$7:$AK$7,0)),"")</f>
        <v/>
      </c>
      <c r="AH59" s="80" t="str">
        <f>_xlfn.IFNA(INDEX(Cal_Reclassifications!$T$9:$AK$229,MATCH('Cal_IT&amp;Telecom'!$M59,Cal_Reclassifications!$M$9:$M$229,0),MATCH('Cal_IT&amp;Telecom'!AH$8,Cal_Reclassifications!$T$7:$AK$7,0)),"")</f>
        <v/>
      </c>
      <c r="AI59" s="80" t="str">
        <f>_xlfn.IFNA(INDEX(Cal_Reclassifications!$T$9:$AK$229,MATCH('Cal_IT&amp;Telecom'!$M59,Cal_Reclassifications!$M$9:$M$229,0),MATCH('Cal_IT&amp;Telecom'!AI$8,Cal_Reclassifications!$T$7:$AK$7,0)),"")</f>
        <v/>
      </c>
      <c r="AJ59" s="80" t="str">
        <f>_xlfn.IFNA(INDEX(Cal_Reclassifications!$T$9:$AK$229,MATCH('Cal_IT&amp;Telecom'!$M59,Cal_Reclassifications!$M$9:$M$229,0),MATCH('Cal_IT&amp;Telecom'!AJ$8,Cal_Reclassifications!$T$7:$AK$7,0)),"")</f>
        <v/>
      </c>
      <c r="AK59" s="80" t="str">
        <f>_xlfn.IFNA(INDEX(Cal_Reclassifications!$T$9:$AK$229,MATCH('Cal_IT&amp;Telecom'!$M59,Cal_Reclassifications!$M$9:$M$229,0),MATCH('Cal_IT&amp;Telecom'!AK$8,Cal_Reclassifications!$T$7:$AK$7,0)),"")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10.239000000000001</v>
      </c>
      <c r="Z62" s="80">
        <f t="shared" si="14"/>
        <v>10.762</v>
      </c>
      <c r="AA62" s="80">
        <f t="shared" si="14"/>
        <v>11.214999999999998</v>
      </c>
      <c r="AB62" s="80">
        <f t="shared" si="14"/>
        <v>11.909000000000001</v>
      </c>
      <c r="AC62" s="80">
        <f t="shared" si="14"/>
        <v>11.551</v>
      </c>
      <c r="AD62" s="80">
        <f t="shared" si="14"/>
        <v>14.720999999999998</v>
      </c>
      <c r="AE62" s="80">
        <f t="shared" si="14"/>
        <v>10.314275289999999</v>
      </c>
      <c r="AF62" s="80">
        <f t="shared" si="14"/>
        <v>10.042211055276383</v>
      </c>
      <c r="AG62" s="80">
        <f t="shared" si="14"/>
        <v>13.335451736067272</v>
      </c>
      <c r="AH62" s="80">
        <f t="shared" si="14"/>
        <v>13.751352818738779</v>
      </c>
      <c r="AI62" s="80">
        <f t="shared" si="14"/>
        <v>13.758735909573785</v>
      </c>
      <c r="AJ62" s="80">
        <f t="shared" si="14"/>
        <v>13.834321500859115</v>
      </c>
      <c r="AK62" s="80">
        <f t="shared" si="14"/>
        <v>13.726476803053913</v>
      </c>
      <c r="AL62" s="79"/>
      <c r="AM62" s="80">
        <f>SUM(T62:X62)</f>
        <v>0</v>
      </c>
      <c r="AN62" s="80">
        <f>SUM(Y62:AF62)</f>
        <v>90.753486345276386</v>
      </c>
      <c r="AO62" s="80">
        <f>SUM(AG62:AK62)</f>
        <v>68.406338768292869</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S65" s="79"/>
    </row>
    <row r="67" spans="3:45">
      <c r="C67" s="79"/>
      <c r="D67" s="79"/>
      <c r="E67" s="79"/>
      <c r="F67" s="80" t="str">
        <f>INDEX(Lists!M$34:M$89,MATCH('Cal_IT&amp;Telecom'!$I67,Lists!$P$34:$P$89,0),)</f>
        <v>Opex</v>
      </c>
      <c r="G67" s="80">
        <f>INDEX(Lists!N$34:N$89,MATCH('Cal_IT&amp;Telecom'!$I67,Lists!$P$34:$P$89,0),)</f>
        <v>0</v>
      </c>
      <c r="H67" s="80" t="str">
        <f>INDEX(Lists!O$34:O$89,MATCH('Cal_IT&amp;Telecom'!$I67,Lists!$P$34:$P$89,0),)</f>
        <v>Business Support</v>
      </c>
      <c r="I67" s="80" t="str">
        <f t="shared" ref="I67:I76" si="15">$A$1</f>
        <v>IT &amp; Telecoms</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124"/>
      <c r="AH67" s="124"/>
      <c r="AI67" s="124"/>
      <c r="AJ67" s="124"/>
      <c r="AK67" s="124"/>
      <c r="AL67" s="79"/>
      <c r="AM67" s="80">
        <f t="shared" ref="AM67:AM76" si="16">SUM(T67:X67)</f>
        <v>0</v>
      </c>
      <c r="AN67" s="80">
        <f t="shared" ref="AN67:AN76" si="17">SUM(Y67:AF67)</f>
        <v>0</v>
      </c>
      <c r="AO67" s="80">
        <f t="shared" ref="AO67:AO76" si="18">SUM(AG67:AK67)</f>
        <v>0</v>
      </c>
      <c r="AP67" s="79"/>
      <c r="AQ67" s="79"/>
      <c r="AS67" s="79"/>
    </row>
    <row r="68" spans="3:45">
      <c r="C68" s="79"/>
      <c r="D68" s="79"/>
      <c r="E68" s="79"/>
      <c r="F68" s="80" t="str">
        <f>INDEX(Lists!M$34:M$89,MATCH('Cal_IT&amp;Telecom'!$I68,Lists!$P$34:$P$89,0),)</f>
        <v>Opex</v>
      </c>
      <c r="G68" s="80">
        <f>INDEX(Lists!N$34:N$89,MATCH('Cal_IT&amp;Telecom'!$I68,Lists!$P$34:$P$89,0),)</f>
        <v>0</v>
      </c>
      <c r="H68" s="80" t="str">
        <f>INDEX(Lists!O$34:O$89,MATCH('Cal_IT&amp;Telecom'!$I68,Lists!$P$34:$P$89,0),)</f>
        <v>Business Support</v>
      </c>
      <c r="I68" s="80" t="str">
        <f t="shared" si="15"/>
        <v>IT &amp; Telecoms</v>
      </c>
      <c r="J68" s="53" t="s">
        <v>675</v>
      </c>
      <c r="K68" s="79"/>
      <c r="L68" s="79" t="s">
        <v>292</v>
      </c>
      <c r="M68" s="79"/>
      <c r="N68" s="79"/>
      <c r="O68" s="79"/>
      <c r="P68" s="79"/>
      <c r="Q68" s="79"/>
      <c r="R68" s="14"/>
      <c r="S68" s="79"/>
      <c r="T68" s="34"/>
      <c r="U68" s="34"/>
      <c r="V68" s="34"/>
      <c r="W68" s="34"/>
      <c r="X68" s="34"/>
      <c r="Y68" s="34">
        <v>0</v>
      </c>
      <c r="Z68" s="34">
        <v>0</v>
      </c>
      <c r="AA68" s="34">
        <v>0</v>
      </c>
      <c r="AB68" s="34">
        <v>0</v>
      </c>
      <c r="AC68" s="34">
        <v>0</v>
      </c>
      <c r="AD68" s="34">
        <v>-0.71258553020246496</v>
      </c>
      <c r="AE68" s="34">
        <v>-0.91572318148299203</v>
      </c>
      <c r="AF68" s="34">
        <v>-0.84949418518696895</v>
      </c>
      <c r="AG68" s="124">
        <v>-1.0337148513822501</v>
      </c>
      <c r="AH68" s="124">
        <v>-1.26617118727714</v>
      </c>
      <c r="AI68" s="124">
        <v>-1.6266157081124699</v>
      </c>
      <c r="AJ68" s="124">
        <v>-2.11485241360502</v>
      </c>
      <c r="AK68" s="124">
        <v>-2.7308813037547899</v>
      </c>
      <c r="AL68" s="79"/>
      <c r="AM68" s="80">
        <f t="shared" si="16"/>
        <v>0</v>
      </c>
      <c r="AN68" s="80">
        <f t="shared" si="17"/>
        <v>-2.4778028968724257</v>
      </c>
      <c r="AO68" s="80">
        <f t="shared" si="18"/>
        <v>-8.7722354641316702</v>
      </c>
      <c r="AP68" s="79"/>
      <c r="AQ68" s="79"/>
      <c r="AS68" s="79"/>
    </row>
    <row r="69" spans="3:45">
      <c r="C69" s="79"/>
      <c r="D69" s="79"/>
      <c r="E69" s="79"/>
      <c r="F69" s="80" t="str">
        <f>INDEX(Lists!M$34:M$89,MATCH('Cal_IT&amp;Telecom'!$I69,Lists!$P$34:$P$89,0),)</f>
        <v>Opex</v>
      </c>
      <c r="G69" s="80">
        <f>INDEX(Lists!N$34:N$89,MATCH('Cal_IT&amp;Telecom'!$I69,Lists!$P$34:$P$89,0),)</f>
        <v>0</v>
      </c>
      <c r="H69" s="80" t="str">
        <f>INDEX(Lists!O$34:O$89,MATCH('Cal_IT&amp;Telecom'!$I69,Lists!$P$34:$P$89,0),)</f>
        <v>Business Support</v>
      </c>
      <c r="I69" s="80" t="str">
        <f t="shared" si="15"/>
        <v>IT &amp; Telecoms</v>
      </c>
      <c r="J69" s="53" t="s">
        <v>430</v>
      </c>
      <c r="K69" s="79"/>
      <c r="L69" s="79" t="s">
        <v>292</v>
      </c>
      <c r="M69" s="79"/>
      <c r="N69" s="79"/>
      <c r="O69" s="79"/>
      <c r="P69" s="79"/>
      <c r="Q69" s="79"/>
      <c r="R69" s="14"/>
      <c r="S69" s="79"/>
      <c r="T69" s="34"/>
      <c r="U69" s="34"/>
      <c r="V69" s="34"/>
      <c r="W69" s="34"/>
      <c r="X69" s="34"/>
      <c r="Y69" s="34">
        <v>-5.6271525783270371E-3</v>
      </c>
      <c r="Z69" s="34">
        <v>-5.6271525783270371E-3</v>
      </c>
      <c r="AA69" s="34">
        <v>-5.6271525783270371E-3</v>
      </c>
      <c r="AB69" s="34">
        <v>-5.6271525783270371E-3</v>
      </c>
      <c r="AC69" s="34">
        <v>-5.6271525783270371E-3</v>
      </c>
      <c r="AD69" s="34">
        <v>-5.6271525783270371E-3</v>
      </c>
      <c r="AE69" s="34">
        <v>-5.6271525783270371E-3</v>
      </c>
      <c r="AF69" s="34">
        <v>-5.6271525783270371E-3</v>
      </c>
      <c r="AG69" s="34">
        <v>-5.6271525783270371E-3</v>
      </c>
      <c r="AH69" s="34">
        <v>-5.6271525783270371E-3</v>
      </c>
      <c r="AI69" s="34">
        <v>-5.6271525783270371E-3</v>
      </c>
      <c r="AJ69" s="34">
        <v>-5.6271525783270371E-3</v>
      </c>
      <c r="AK69" s="34">
        <v>-5.6271525783270371E-3</v>
      </c>
      <c r="AL69" s="79"/>
      <c r="AM69" s="80">
        <f t="shared" si="16"/>
        <v>0</v>
      </c>
      <c r="AN69" s="80">
        <f t="shared" si="17"/>
        <v>-4.501722062661629E-2</v>
      </c>
      <c r="AO69" s="80">
        <f t="shared" si="18"/>
        <v>-2.8135762891635184E-2</v>
      </c>
      <c r="AP69" s="79"/>
      <c r="AQ69" s="79"/>
      <c r="AS69" s="79" t="s">
        <v>471</v>
      </c>
    </row>
    <row r="70" spans="3:45">
      <c r="C70" s="79"/>
      <c r="D70" s="79"/>
      <c r="E70" s="79"/>
      <c r="F70" s="80" t="str">
        <f>INDEX(Lists!M$34:M$89,MATCH('Cal_IT&amp;Telecom'!$I70,Lists!$P$34:$P$89,0),)</f>
        <v>Opex</v>
      </c>
      <c r="G70" s="80">
        <f>INDEX(Lists!N$34:N$89,MATCH('Cal_IT&amp;Telecom'!$I70,Lists!$P$34:$P$89,0),)</f>
        <v>0</v>
      </c>
      <c r="H70" s="80" t="str">
        <f>INDEX(Lists!O$34:O$89,MATCH('Cal_IT&amp;Telecom'!$I70,Lists!$P$34:$P$89,0),)</f>
        <v>Business Support</v>
      </c>
      <c r="I70" s="80" t="str">
        <f t="shared" si="15"/>
        <v>IT &amp; Telecoms</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c r="AP70" s="79"/>
      <c r="AQ70" s="79"/>
      <c r="AS70" s="79"/>
    </row>
    <row r="71" spans="3:45">
      <c r="C71" s="79"/>
      <c r="D71" s="79"/>
      <c r="E71" s="79"/>
      <c r="F71" s="80" t="str">
        <f>INDEX(Lists!M$34:M$89,MATCH('Cal_IT&amp;Telecom'!$I71,Lists!$P$34:$P$89,0),)</f>
        <v>Opex</v>
      </c>
      <c r="G71" s="80">
        <f>INDEX(Lists!N$34:N$89,MATCH('Cal_IT&amp;Telecom'!$I71,Lists!$P$34:$P$89,0),)</f>
        <v>0</v>
      </c>
      <c r="H71" s="80" t="str">
        <f>INDEX(Lists!O$34:O$89,MATCH('Cal_IT&amp;Telecom'!$I71,Lists!$P$34:$P$89,0),)</f>
        <v>Business Support</v>
      </c>
      <c r="I71" s="80" t="str">
        <f t="shared" si="15"/>
        <v>IT &amp; Telecoms</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c r="AP71" s="79"/>
      <c r="AQ71" s="79"/>
      <c r="AS71" s="79"/>
    </row>
    <row r="72" spans="3:45">
      <c r="C72" s="79"/>
      <c r="D72" s="79"/>
      <c r="E72" s="79"/>
      <c r="F72" s="80" t="str">
        <f>INDEX(Lists!M$34:M$89,MATCH('Cal_IT&amp;Telecom'!$I72,Lists!$P$34:$P$89,0),)</f>
        <v>Opex</v>
      </c>
      <c r="G72" s="80">
        <f>INDEX(Lists!N$34:N$89,MATCH('Cal_IT&amp;Telecom'!$I72,Lists!$P$34:$P$89,0),)</f>
        <v>0</v>
      </c>
      <c r="H72" s="80" t="str">
        <f>INDEX(Lists!O$34:O$89,MATCH('Cal_IT&amp;Telecom'!$I72,Lists!$P$34:$P$89,0),)</f>
        <v>Business Support</v>
      </c>
      <c r="I72" s="80" t="str">
        <f t="shared" si="15"/>
        <v>IT &amp; Telecoms</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c r="AP72" s="79"/>
      <c r="AQ72" s="79"/>
      <c r="AS72" s="79"/>
    </row>
    <row r="73" spans="3:45">
      <c r="C73" s="79"/>
      <c r="D73" s="79"/>
      <c r="E73" s="79"/>
      <c r="F73" s="80" t="str">
        <f>INDEX(Lists!M$34:M$89,MATCH('Cal_IT&amp;Telecom'!$I73,Lists!$P$34:$P$89,0),)</f>
        <v>Opex</v>
      </c>
      <c r="G73" s="80">
        <f>INDEX(Lists!N$34:N$89,MATCH('Cal_IT&amp;Telecom'!$I73,Lists!$P$34:$P$89,0),)</f>
        <v>0</v>
      </c>
      <c r="H73" s="80" t="str">
        <f>INDEX(Lists!O$34:O$89,MATCH('Cal_IT&amp;Telecom'!$I73,Lists!$P$34:$P$89,0),)</f>
        <v>Business Support</v>
      </c>
      <c r="I73" s="80" t="str">
        <f t="shared" si="15"/>
        <v>IT &amp; Telecoms</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c r="AP73" s="79"/>
      <c r="AQ73" s="79"/>
      <c r="AS73" s="79"/>
    </row>
    <row r="74" spans="3:45">
      <c r="C74" s="79"/>
      <c r="D74" s="79"/>
      <c r="E74" s="79"/>
      <c r="F74" s="80" t="str">
        <f>INDEX(Lists!M$34:M$89,MATCH('Cal_IT&amp;Telecom'!$I74,Lists!$P$34:$P$89,0),)</f>
        <v>Opex</v>
      </c>
      <c r="G74" s="80">
        <f>INDEX(Lists!N$34:N$89,MATCH('Cal_IT&amp;Telecom'!$I74,Lists!$P$34:$P$89,0),)</f>
        <v>0</v>
      </c>
      <c r="H74" s="80" t="str">
        <f>INDEX(Lists!O$34:O$89,MATCH('Cal_IT&amp;Telecom'!$I74,Lists!$P$34:$P$89,0),)</f>
        <v>Business Support</v>
      </c>
      <c r="I74" s="80" t="str">
        <f t="shared" si="15"/>
        <v>IT &amp; Telecoms</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c r="AP74" s="79"/>
      <c r="AQ74" s="79"/>
      <c r="AS74" s="79"/>
    </row>
    <row r="75" spans="3:45">
      <c r="C75" s="79"/>
      <c r="D75" s="79"/>
      <c r="E75" s="79"/>
      <c r="F75" s="80" t="str">
        <f>INDEX(Lists!M$34:M$89,MATCH('Cal_IT&amp;Telecom'!$I75,Lists!$P$34:$P$89,0),)</f>
        <v>Opex</v>
      </c>
      <c r="G75" s="80">
        <f>INDEX(Lists!N$34:N$89,MATCH('Cal_IT&amp;Telecom'!$I75,Lists!$P$34:$P$89,0),)</f>
        <v>0</v>
      </c>
      <c r="H75" s="80" t="str">
        <f>INDEX(Lists!O$34:O$89,MATCH('Cal_IT&amp;Telecom'!$I75,Lists!$P$34:$P$89,0),)</f>
        <v>Business Support</v>
      </c>
      <c r="I75" s="80" t="str">
        <f t="shared" si="15"/>
        <v>IT &amp; Telecoms</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c r="AP75" s="79"/>
      <c r="AQ75" s="79"/>
      <c r="AS75" s="79"/>
    </row>
    <row r="76" spans="3:45">
      <c r="C76" s="79"/>
      <c r="D76" s="79"/>
      <c r="E76" s="79"/>
      <c r="F76" s="80" t="str">
        <f>INDEX(Lists!M$34:M$89,MATCH('Cal_IT&amp;Telecom'!$I76,Lists!$P$34:$P$89,0),)</f>
        <v>Opex</v>
      </c>
      <c r="G76" s="80">
        <f>INDEX(Lists!N$34:N$89,MATCH('Cal_IT&amp;Telecom'!$I76,Lists!$P$34:$P$89,0),)</f>
        <v>0</v>
      </c>
      <c r="H76" s="80" t="str">
        <f>INDEX(Lists!O$34:O$89,MATCH('Cal_IT&amp;Telecom'!$I76,Lists!$P$34:$P$89,0),)</f>
        <v>Business Support</v>
      </c>
      <c r="I76" s="80" t="str">
        <f t="shared" si="15"/>
        <v>IT &amp; Telecoms</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c r="AP76" s="79"/>
      <c r="AQ76" s="79"/>
      <c r="AS76" s="79"/>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-5.6271525783270371E-3</v>
      </c>
      <c r="Z78" s="80">
        <f>SUM(Z67:Z76)/VLOOKUP($F$11,Inp_SubOngoingEfficiency!$F$20:$AK$22,MATCH(Z$8,Inp_SubOngoingEfficiency!$F$7:$AK$7,0),FALSE)</f>
        <v>-5.6271525783270371E-3</v>
      </c>
      <c r="AA78" s="80">
        <f>SUM(AA67:AA76)/VLOOKUP($F$11,Inp_SubOngoingEfficiency!$F$20:$AK$22,MATCH(AA$8,Inp_SubOngoingEfficiency!$F$7:$AK$7,0),FALSE)</f>
        <v>-5.6271525783270371E-3</v>
      </c>
      <c r="AB78" s="80">
        <f>SUM(AB67:AB76)/VLOOKUP($F$11,Inp_SubOngoingEfficiency!$F$20:$AK$22,MATCH(AB$8,Inp_SubOngoingEfficiency!$F$7:$AK$7,0),FALSE)</f>
        <v>-5.6271525783270371E-3</v>
      </c>
      <c r="AC78" s="80">
        <f>SUM(AC67:AC76)/VLOOKUP($F$11,Inp_SubOngoingEfficiency!$F$20:$AK$22,MATCH(AC$8,Inp_SubOngoingEfficiency!$F$7:$AK$7,0),FALSE)</f>
        <v>-5.6271525783270371E-3</v>
      </c>
      <c r="AD78" s="80">
        <f>SUM(AD67:AD76)/VLOOKUP($F$11,Inp_SubOngoingEfficiency!$F$20:$AK$22,MATCH(AD$8,Inp_SubOngoingEfficiency!$F$7:$AK$7,0),FALSE)</f>
        <v>-0.71821268278079198</v>
      </c>
      <c r="AE78" s="80">
        <f>SUM(AE67:AE76)/VLOOKUP($F$11,Inp_SubOngoingEfficiency!$F$20:$AK$22,MATCH(AE$8,Inp_SubOngoingEfficiency!$F$7:$AK$7,0),FALSE)</f>
        <v>-0.92135033406131905</v>
      </c>
      <c r="AF78" s="80">
        <f>SUM(AF67:AF76)/VLOOKUP($F$11,Inp_SubOngoingEfficiency!$F$20:$AK$22,MATCH(AF$8,Inp_SubOngoingEfficiency!$F$7:$AK$7,0),FALSE)</f>
        <v>-0.85941842991487039</v>
      </c>
      <c r="AG78" s="80">
        <f>SUM(AG67:AG76)/VLOOKUP($F$11,Inp_SubOngoingEfficiency!$F$20:$AK$22,MATCH(AG$8,Inp_SubOngoingEfficiency!$F$7:$AK$7,0),FALSE)</f>
        <v>-1.0498138975890277</v>
      </c>
      <c r="AH78" s="80">
        <f>SUM(AH67:AH76)/VLOOKUP($F$11,Inp_SubOngoingEfficiency!$F$20:$AK$22,MATCH(AH$8,Inp_SubOngoingEfficiency!$F$7:$AK$7,0),FALSE)</f>
        <v>-1.2910676864593333</v>
      </c>
      <c r="AI78" s="80">
        <f>SUM(AI67:AI76)/VLOOKUP($F$11,Inp_SubOngoingEfficiency!$F$20:$AK$22,MATCH(AI$8,Inp_SubOngoingEfficiency!$F$7:$AK$7,0),FALSE)</f>
        <v>-1.6652998952200502</v>
      </c>
      <c r="AJ78" s="80">
        <f>SUM(AJ67:AJ76)/VLOOKUP($F$11,Inp_SubOngoingEfficiency!$F$20:$AK$22,MATCH(AJ$8,Inp_SubOngoingEfficiency!$F$7:$AK$7,0),FALSE)</f>
        <v>-2.1742961058862837</v>
      </c>
      <c r="AK78" s="80">
        <f>SUM(AK67:AK76)/VLOOKUP($F$11,Inp_SubOngoingEfficiency!$F$20:$AK$22,MATCH(AK$8,Inp_SubOngoingEfficiency!$F$7:$AK$7,0),FALSE)</f>
        <v>-2.8200597501968456</v>
      </c>
      <c r="AL78" s="79"/>
      <c r="AM78" s="80">
        <f>SUM(T78:X78)</f>
        <v>0</v>
      </c>
      <c r="AN78" s="80">
        <f>SUM(Y78:AF78)</f>
        <v>-2.5271172096486163</v>
      </c>
      <c r="AO78" s="80">
        <f>SUM(AG78:AK78)</f>
        <v>-9.0005373353515417</v>
      </c>
      <c r="AP78" s="79"/>
      <c r="AQ78" s="79"/>
      <c r="AS78" s="79"/>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10.233372847421673</v>
      </c>
      <c r="Z79" s="80">
        <f t="shared" si="19"/>
        <v>10.756372847421673</v>
      </c>
      <c r="AA79" s="80">
        <f t="shared" si="19"/>
        <v>11.209372847421671</v>
      </c>
      <c r="AB79" s="80">
        <f t="shared" si="19"/>
        <v>11.903372847421673</v>
      </c>
      <c r="AC79" s="80">
        <f t="shared" si="19"/>
        <v>11.545372847421673</v>
      </c>
      <c r="AD79" s="80">
        <f t="shared" si="19"/>
        <v>14.002787317219207</v>
      </c>
      <c r="AE79" s="80">
        <f t="shared" si="19"/>
        <v>9.39292495593868</v>
      </c>
      <c r="AF79" s="80">
        <f t="shared" si="19"/>
        <v>9.1827926253615129</v>
      </c>
      <c r="AG79" s="80">
        <f t="shared" si="19"/>
        <v>12.285637838478245</v>
      </c>
      <c r="AH79" s="80">
        <f t="shared" si="19"/>
        <v>12.460285132279445</v>
      </c>
      <c r="AI79" s="80">
        <f t="shared" si="19"/>
        <v>12.093436014353735</v>
      </c>
      <c r="AJ79" s="80">
        <f t="shared" si="19"/>
        <v>11.660025394972831</v>
      </c>
      <c r="AK79" s="80">
        <f t="shared" si="19"/>
        <v>10.906417052857067</v>
      </c>
      <c r="AL79" s="79"/>
      <c r="AM79" s="80">
        <f>SUM(T79:X79)</f>
        <v>0</v>
      </c>
      <c r="AN79" s="80">
        <f>SUM(Y79:AF79)</f>
        <v>88.226369135627763</v>
      </c>
      <c r="AO79" s="80">
        <f>SUM(AG79:AK79)</f>
        <v>59.405801432941317</v>
      </c>
      <c r="AP79" s="79"/>
      <c r="AQ79" s="79"/>
      <c r="AS79" s="79"/>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IT &amp; Telecoms</v>
      </c>
      <c r="I86" s="86" t="s">
        <v>438</v>
      </c>
      <c r="J86" s="86"/>
      <c r="K86" s="86"/>
      <c r="L86" s="86" t="s">
        <v>270</v>
      </c>
      <c r="M86" s="80"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20"/>
    </row>
    <row r="87" spans="2:57" s="78" customFormat="1">
      <c r="C87" s="119"/>
      <c r="D87" s="86"/>
      <c r="E87" s="87" t="str">
        <f>Cover!$F$13</f>
        <v>Lon</v>
      </c>
      <c r="F87" s="86" t="s">
        <v>437</v>
      </c>
      <c r="G87" s="86" t="s">
        <v>365</v>
      </c>
      <c r="H87" s="86" t="str">
        <f>$A$1</f>
        <v>IT &amp; Telecoms</v>
      </c>
      <c r="I87" s="86" t="s">
        <v>438</v>
      </c>
      <c r="J87" s="86"/>
      <c r="K87" s="86"/>
      <c r="L87" s="86" t="s">
        <v>270</v>
      </c>
      <c r="M87" s="80"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0.2501220822345932</v>
      </c>
      <c r="Z87" s="16">
        <f>SUMIFS(Inp_LabourRatios!Z:Z,Inp_LabourRatios!$G:$G,$H87,Inp_LabourRatios!$H:$H,$G87,Inp_LabourRatios!$E:$E,$E87)</f>
        <v>0.37678870098494699</v>
      </c>
      <c r="AA87" s="16">
        <f>SUMIFS(Inp_LabourRatios!AA:AA,Inp_LabourRatios!$G:$G,$H87,Inp_LabourRatios!$H:$H,$G87,Inp_LabourRatios!$E:$E,$E87)</f>
        <v>0.96023183236736531</v>
      </c>
      <c r="AB87" s="16">
        <f>SUMIFS(Inp_LabourRatios!AB:AB,Inp_LabourRatios!$G:$G,$H87,Inp_LabourRatios!$H:$H,$G87,Inp_LabourRatios!$E:$E,$E87)</f>
        <v>0.99437400285498356</v>
      </c>
      <c r="AC87" s="16">
        <f>SUMIFS(Inp_LabourRatios!AC:AC,Inp_LabourRatios!$G:$G,$H87,Inp_LabourRatios!$H:$H,$G87,Inp_LabourRatios!$E:$E,$E87)</f>
        <v>1.0093498398407066</v>
      </c>
      <c r="AD87" s="16">
        <f>SUMIFS(Inp_LabourRatios!AD:AD,Inp_LabourRatios!$G:$G,$H87,Inp_LabourRatios!$H:$H,$G87,Inp_LabourRatios!$E:$E,$E87)</f>
        <v>0.88003532368724946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0.15534147888066099</v>
      </c>
      <c r="AH87" s="16">
        <f>SUMIFS(Inp_LabourRatios!AH:AH,Inp_LabourRatios!$G:$G,$H87,Inp_LabourRatios!$H:$H,$G87,Inp_LabourRatios!$E:$E,$E87)</f>
        <v>0.14091917109454372</v>
      </c>
      <c r="AI87" s="16">
        <f>SUMIFS(Inp_LabourRatios!AI:AI,Inp_LabourRatios!$G:$G,$H87,Inp_LabourRatios!$H:$H,$G87,Inp_LabourRatios!$E:$E,$E87)</f>
        <v>0.14161608473918605</v>
      </c>
      <c r="AJ87" s="16">
        <f>SUMIFS(Inp_LabourRatios!AJ:AJ,Inp_LabourRatios!$G:$G,$H87,Inp_LabourRatios!$H:$H,$G87,Inp_LabourRatios!$E:$E,$E87)</f>
        <v>0.13181611411836353</v>
      </c>
      <c r="AK87" s="16">
        <f>SUMIFS(Inp_LabourRatios!AK:AK,Inp_LabourRatios!$G:$G,$H87,Inp_LabourRatios!$H:$H,$G87,Inp_LabourRatios!$E:$E,$E87)</f>
        <v>0.1436344286612912</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IT &amp; Telecoms</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IT &amp; Telecoms</v>
      </c>
      <c r="J91" s="86"/>
      <c r="K91" s="86"/>
      <c r="L91" s="86" t="s">
        <v>292</v>
      </c>
      <c r="T91" s="88">
        <f t="shared" ref="T91:X91" si="21">T$79*(1-T$87+T$87/T$89)*T$86</f>
        <v>0</v>
      </c>
      <c r="U91" s="88">
        <f t="shared" si="21"/>
        <v>0</v>
      </c>
      <c r="V91" s="88">
        <f t="shared" si="21"/>
        <v>0</v>
      </c>
      <c r="W91" s="88">
        <f t="shared" si="21"/>
        <v>0</v>
      </c>
      <c r="X91" s="88">
        <f t="shared" si="21"/>
        <v>0</v>
      </c>
      <c r="Y91" s="88">
        <f>Y$79*(1-Y$87+Y$87/Y$89)*Y$86</f>
        <v>6.0851489043067506</v>
      </c>
      <c r="Z91" s="88">
        <f t="shared" ref="Z91:AK91" si="22">Z$79*(1-Z$87+Z$87/Z$89)*Z$86</f>
        <v>6.3961444015297682</v>
      </c>
      <c r="AA91" s="88">
        <f t="shared" si="22"/>
        <v>6.6655152624131828</v>
      </c>
      <c r="AB91" s="88">
        <f t="shared" si="22"/>
        <v>7.0781937998372273</v>
      </c>
      <c r="AC91" s="88">
        <f t="shared" si="22"/>
        <v>6.8653135168432682</v>
      </c>
      <c r="AD91" s="88">
        <f t="shared" si="22"/>
        <v>8.3265847117146308</v>
      </c>
      <c r="AE91" s="88">
        <f t="shared" si="22"/>
        <v>5.585386935087266</v>
      </c>
      <c r="AF91" s="88">
        <f t="shared" si="22"/>
        <v>5.4604343373234467</v>
      </c>
      <c r="AG91" s="88">
        <f t="shared" si="22"/>
        <v>7.3055029603813777</v>
      </c>
      <c r="AH91" s="88">
        <f t="shared" si="22"/>
        <v>7.4093548188409546</v>
      </c>
      <c r="AI91" s="88">
        <f t="shared" si="22"/>
        <v>7.1912125170529402</v>
      </c>
      <c r="AJ91" s="88">
        <f t="shared" si="22"/>
        <v>6.9334902396607792</v>
      </c>
      <c r="AK91" s="88">
        <f t="shared" si="22"/>
        <v>6.4853663370456625</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IT &amp; Telecoms</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IT &amp; Telecoms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-0.69613041722272051</v>
      </c>
      <c r="Z114" s="88">
        <f t="shared" ref="Z114" si="32">IFERROR(Z$91-Z$91*Z113,0)</f>
        <v>-0.73322007477148166</v>
      </c>
      <c r="AA114" s="88">
        <f t="shared" ref="AA114" si="33">IFERROR(AA$91-AA$91*AA113,0)</f>
        <v>-0.76491981740303761</v>
      </c>
      <c r="AB114" s="88">
        <f t="shared" ref="AB114" si="34">IFERROR(AB$91-AB$91*AB113,0)</f>
        <v>-0.81281790591585512</v>
      </c>
      <c r="AC114" s="88">
        <f t="shared" ref="AC114" si="35">IFERROR(AC$91-AC$91*AC113,0)</f>
        <v>-0.78955385316066717</v>
      </c>
      <c r="AD114" s="88">
        <f t="shared" ref="AD114" si="36">IFERROR(AD$91-AD$91*AD113,0)</f>
        <v>-0.95787886680195911</v>
      </c>
      <c r="AE114" s="88">
        <f t="shared" ref="AE114" si="37">IFERROR(AE$91-AE$91*AE113,0)</f>
        <v>-0.64150563334106803</v>
      </c>
      <c r="AF114" s="88">
        <f t="shared" ref="AF114" si="38">IFERROR(AF$91-AF$91*AF113,0)</f>
        <v>-0.62715429183193461</v>
      </c>
      <c r="AG114" s="88">
        <f t="shared" ref="AG114" si="39">IFERROR(AG$91-AG$91*AG113,0)</f>
        <v>-0.83906833276561255</v>
      </c>
      <c r="AH114" s="88">
        <f t="shared" ref="AH114" si="40">IFERROR(AH$91-AH$91*AH113,0)</f>
        <v>-0.85099616390945698</v>
      </c>
      <c r="AI114" s="88">
        <f t="shared" ref="AI114" si="41">IFERROR(AI$91-AI$91*AI113,0)</f>
        <v>-0.82594158540068729</v>
      </c>
      <c r="AJ114" s="88">
        <f t="shared" ref="AJ114" si="42">IFERROR(AJ$91-AJ$91*AJ113,0)</f>
        <v>-0.79634107701944057</v>
      </c>
      <c r="AK114" s="88">
        <f t="shared" ref="AK114" si="43">IFERROR(AK$91-AK$91*AK113,0)</f>
        <v>-0.74487212575368744</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IT &amp; Telecoms</v>
      </c>
      <c r="H120" s="83" t="s">
        <v>438</v>
      </c>
      <c r="L120" s="79" t="s">
        <v>292</v>
      </c>
      <c r="M120" s="79" t="str">
        <f>E120&amp;"_"&amp;G120&amp;"_"&amp;H120</f>
        <v>Lon_IT &amp; Telecoms_Labour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IT &amp; Telecoms</v>
      </c>
      <c r="H121" s="83" t="s">
        <v>349</v>
      </c>
      <c r="L121" s="79" t="s">
        <v>292</v>
      </c>
      <c r="M121" s="79" t="str">
        <f t="shared" ref="M121:M138" si="46">E121&amp;"_"&amp;G121&amp;"_"&amp;H121</f>
        <v>Lon_IT &amp; Telecoms_Sparsity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IT &amp; Telecoms</v>
      </c>
      <c r="H122" s="83" t="s">
        <v>246</v>
      </c>
      <c r="L122" s="79" t="s">
        <v>292</v>
      </c>
      <c r="M122" s="79" t="str">
        <f t="shared" si="46"/>
        <v>Lon_IT &amp; Telecoms_Urbanity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IT &amp; Telecoms</v>
      </c>
      <c r="H123" s="83" t="s">
        <v>247</v>
      </c>
      <c r="L123" s="79" t="s">
        <v>292</v>
      </c>
      <c r="M123" s="79" t="str">
        <f t="shared" si="46"/>
        <v>Lon_IT &amp; Telecoms_Urbanity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IT &amp; Telecoms</v>
      </c>
      <c r="H124" s="79" t="s">
        <v>567</v>
      </c>
      <c r="I124" s="99" t="str">
        <f>IFERROR(INDEX(Inp_Factors!$R$11:$R$50,MATCH($M124,Inp_Factors!$I$11:$I$50,0)),"NA")</f>
        <v>NA</v>
      </c>
      <c r="L124" s="79" t="s">
        <v>292</v>
      </c>
      <c r="M124" s="80" t="str">
        <f t="shared" si="46"/>
        <v>Lon_IT &amp; Telecoms_Plant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IT &amp; Telecoms</v>
      </c>
      <c r="H125" s="79" t="s">
        <v>571</v>
      </c>
      <c r="I125" s="99" t="str">
        <f>IFERROR(INDEX(Inp_Factors!$R$11:$R$50,MATCH($M125,Inp_Factors!$I$11:$I$50,0)),"NA")</f>
        <v>NA</v>
      </c>
      <c r="L125" s="79" t="s">
        <v>292</v>
      </c>
      <c r="M125" s="80" t="str">
        <f t="shared" si="46"/>
        <v>Lon_IT &amp; Telecoms_Repex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IT &amp; Telecoms</v>
      </c>
      <c r="H126" s="79" t="s">
        <v>577</v>
      </c>
      <c r="I126" s="99" t="str">
        <f>IFERROR(INDEX(Inp_Factors!$R$11:$R$50,MATCH($M126,Inp_Factors!$I$11:$I$50,0)),"NA")</f>
        <v>NA</v>
      </c>
      <c r="L126" s="79" t="s">
        <v>292</v>
      </c>
      <c r="M126" s="80" t="str">
        <f t="shared" si="46"/>
        <v>Lon_IT &amp; Telecoms_Parking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IT &amp; Telecoms</v>
      </c>
      <c r="H127" s="79" t="s">
        <v>573</v>
      </c>
      <c r="I127" s="99" t="str">
        <f>IFERROR(INDEX(Inp_Factors!$R$11:$R$50,MATCH($M127,Inp_Factors!$I$11:$I$50,0)),"NA")</f>
        <v>NA</v>
      </c>
      <c r="L127" s="79" t="s">
        <v>292</v>
      </c>
      <c r="M127" s="80" t="str">
        <f t="shared" si="46"/>
        <v>Lon_IT &amp; Telecoms_London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IT &amp; Telecoms</v>
      </c>
      <c r="H128" s="79" t="s">
        <v>574</v>
      </c>
      <c r="I128" s="99" t="str">
        <f>IFERROR(INDEX(Inp_Factors!$R$11:$R$50,MATCH($M128,Inp_Factors!$I$11:$I$50,0)),"NA")</f>
        <v>NA</v>
      </c>
      <c r="L128" s="79" t="s">
        <v>292</v>
      </c>
      <c r="M128" s="80" t="str">
        <f t="shared" si="46"/>
        <v>Lon_IT &amp; Telecoms_Traffic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IT &amp; Telecoms</v>
      </c>
      <c r="H129" s="79" t="s">
        <v>575</v>
      </c>
      <c r="I129" s="99" t="str">
        <f>IFERROR(INDEX(Inp_Factors!$R$11:$R$50,MATCH($M129,Inp_Factors!$I$11:$I$50,0)),"NA")</f>
        <v>NA</v>
      </c>
      <c r="L129" s="79" t="s">
        <v>292</v>
      </c>
      <c r="M129" s="80" t="str">
        <f t="shared" si="46"/>
        <v>Lon_IT &amp; Telecoms_London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IT &amp; Telecoms</v>
      </c>
      <c r="H130" s="79" t="s">
        <v>576</v>
      </c>
      <c r="I130" s="99" t="str">
        <f>IFERROR(INDEX(Inp_Factors!$R$11:$R$50,MATCH($M130,Inp_Factors!$I$11:$I$50,0)),"NA")</f>
        <v>NA</v>
      </c>
      <c r="L130" s="79" t="s">
        <v>292</v>
      </c>
      <c r="M130" s="80" t="str">
        <f t="shared" si="46"/>
        <v>Lon_IT &amp; Telecoms_London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IT &amp; Telecoms</v>
      </c>
      <c r="H131" s="79" t="s">
        <v>572</v>
      </c>
      <c r="I131" s="99" t="str">
        <f>IFERROR(INDEX(Inp_Factors!$R$11:$R$50,MATCH($M131,Inp_Factors!$I$11:$I$50,0)),"NA")</f>
        <v>NA</v>
      </c>
      <c r="L131" s="79" t="s">
        <v>292</v>
      </c>
      <c r="M131" s="80" t="str">
        <f t="shared" si="46"/>
        <v>Lon_IT &amp; Telecoms_Locksmiths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IT &amp; Telecoms</v>
      </c>
      <c r="H132" s="79" t="s">
        <v>570</v>
      </c>
      <c r="I132" s="99" t="str">
        <f>IFERROR(INDEX(Inp_Factors!$R$11:$R$50,MATCH($M132,Inp_Factors!$I$11:$I$50,0)),"NA")</f>
        <v>NA</v>
      </c>
      <c r="L132" s="79" t="s">
        <v>292</v>
      </c>
      <c r="M132" s="80" t="str">
        <f t="shared" si="46"/>
        <v>Lon_IT &amp; Telecoms_Repex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IT &amp; Telecoms</v>
      </c>
      <c r="H133" s="79" t="s">
        <v>579</v>
      </c>
      <c r="I133" s="99" t="str">
        <f>IFERROR(INDEX(Inp_Factors!$R$11:$R$50,MATCH($M133,Inp_Factors!$I$11:$I$50,0)),"NA")</f>
        <v>NA</v>
      </c>
      <c r="L133" s="79" t="s">
        <v>292</v>
      </c>
      <c r="M133" s="80" t="str">
        <f t="shared" si="46"/>
        <v>Lon_IT &amp; Telecoms_Facilities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IT &amp; Telecoms</v>
      </c>
      <c r="H134" s="83" t="s">
        <v>448</v>
      </c>
      <c r="I134" s="99" t="str">
        <f>IFERROR(INDEX(Inp_Factors!$R$11:$R$50,MATCH($M134,Inp_Factors!$I$11:$I$50,0)),"NA")</f>
        <v>NA</v>
      </c>
      <c r="L134" s="79" t="s">
        <v>292</v>
      </c>
      <c r="M134" s="80" t="str">
        <f t="shared" si="46"/>
        <v>Lon_IT &amp; Telecoms_[Other]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IT &amp; Telecoms</v>
      </c>
      <c r="H135" s="83" t="s">
        <v>448</v>
      </c>
      <c r="I135" s="99" t="str">
        <f>IFERROR(INDEX(Inp_Factors!$R$11:$R$50,MATCH($M135,Inp_Factors!$I$11:$I$50,0)),"NA")</f>
        <v>NA</v>
      </c>
      <c r="L135" s="79" t="s">
        <v>292</v>
      </c>
      <c r="M135" s="80" t="str">
        <f t="shared" si="46"/>
        <v>Lon_IT &amp; Telecoms_[Other]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IT &amp; Telecoms</v>
      </c>
      <c r="H136" s="83" t="s">
        <v>448</v>
      </c>
      <c r="I136" s="99" t="str">
        <f>IFERROR(INDEX(Inp_Factors!$R$11:$R$50,MATCH($M136,Inp_Factors!$I$11:$I$50,0)),"NA")</f>
        <v>NA</v>
      </c>
      <c r="L136" s="79" t="s">
        <v>292</v>
      </c>
      <c r="M136" s="80" t="str">
        <f t="shared" si="46"/>
        <v>Lon_IT &amp; Telecoms_[Other]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IT &amp; Telecoms</v>
      </c>
      <c r="H137" s="83" t="s">
        <v>448</v>
      </c>
      <c r="I137" s="99" t="str">
        <f>IFERROR(INDEX(Inp_Factors!$R$11:$R$50,MATCH($M137,Inp_Factors!$I$11:$I$50,0)),"NA")</f>
        <v>NA</v>
      </c>
      <c r="L137" s="79" t="s">
        <v>292</v>
      </c>
      <c r="M137" s="80" t="str">
        <f t="shared" si="46"/>
        <v>Lon_IT &amp; Telecoms_[Other]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IT &amp; Telecoms</v>
      </c>
      <c r="H138" s="83" t="s">
        <v>448</v>
      </c>
      <c r="I138" s="99" t="str">
        <f>IFERROR(INDEX(Inp_Factors!$R$11:$R$50,MATCH($M138,Inp_Factors!$I$11:$I$50,0)),"NA")</f>
        <v>NA</v>
      </c>
      <c r="L138" s="79" t="s">
        <v>292</v>
      </c>
      <c r="M138" s="80" t="str">
        <f t="shared" si="46"/>
        <v>Lon_IT &amp; Telecoms_[Other]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10.233372847421673</v>
      </c>
      <c r="Z142" s="80">
        <f t="shared" si="54"/>
        <v>10.756372847421673</v>
      </c>
      <c r="AA142" s="80">
        <f t="shared" si="54"/>
        <v>11.209372847421671</v>
      </c>
      <c r="AB142" s="80">
        <f t="shared" si="54"/>
        <v>11.903372847421673</v>
      </c>
      <c r="AC142" s="80">
        <f t="shared" si="54"/>
        <v>11.545372847421673</v>
      </c>
      <c r="AD142" s="80">
        <f t="shared" si="54"/>
        <v>14.002787317219207</v>
      </c>
      <c r="AE142" s="80">
        <f t="shared" si="54"/>
        <v>9.39292495593868</v>
      </c>
      <c r="AF142" s="80">
        <f t="shared" si="54"/>
        <v>9.1827926253615129</v>
      </c>
      <c r="AG142" s="80">
        <f t="shared" si="54"/>
        <v>12.285637838478245</v>
      </c>
      <c r="AH142" s="80">
        <f t="shared" si="54"/>
        <v>12.460285132279445</v>
      </c>
      <c r="AI142" s="80">
        <f t="shared" si="54"/>
        <v>12.093436014353735</v>
      </c>
      <c r="AJ142" s="80">
        <f t="shared" si="54"/>
        <v>11.660025394972831</v>
      </c>
      <c r="AK142" s="80">
        <f t="shared" si="54"/>
        <v>10.906417052857067</v>
      </c>
      <c r="AM142" s="80">
        <f>SUM(T142:X142)</f>
        <v>0</v>
      </c>
      <c r="AN142" s="80">
        <f>SUM(Y142:AF142)</f>
        <v>88.226369135627763</v>
      </c>
      <c r="AO142" s="80">
        <f>SUM(AG142:AK142)</f>
        <v>59.405801432941317</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0.90129538011524568</v>
      </c>
      <c r="Z144" s="80">
        <f t="shared" si="55"/>
        <v>0.91676874205538006</v>
      </c>
      <c r="AA144" s="80">
        <f t="shared" si="55"/>
        <v>0.93561676531431115</v>
      </c>
      <c r="AB144" s="80">
        <f t="shared" si="55"/>
        <v>0.94447165479889161</v>
      </c>
      <c r="AC144" s="80">
        <f t="shared" si="55"/>
        <v>0.9327792708856375</v>
      </c>
      <c r="AD144" s="80">
        <f t="shared" si="55"/>
        <v>0.96103740574689211</v>
      </c>
      <c r="AE144" s="80">
        <f t="shared" si="55"/>
        <v>1</v>
      </c>
      <c r="AF144" s="80">
        <f t="shared" si="55"/>
        <v>0.9610323060448358</v>
      </c>
      <c r="AG144" s="80">
        <f t="shared" si="55"/>
        <v>0.97386741886230122</v>
      </c>
      <c r="AH144" s="80">
        <f t="shared" si="55"/>
        <v>0.97466096131708546</v>
      </c>
      <c r="AI144" s="80">
        <f t="shared" si="55"/>
        <v>0.9745105677277166</v>
      </c>
      <c r="AJ144" s="80">
        <f t="shared" si="55"/>
        <v>0.97447505090955355</v>
      </c>
      <c r="AK144" s="80">
        <f t="shared" si="55"/>
        <v>0.97407547707634734</v>
      </c>
    </row>
    <row r="145" spans="44:44" s="79" customFormat="1">
      <c r="AR145" s="29"/>
    </row>
  </sheetData>
  <mergeCells count="1">
    <mergeCell ref="AQ7:AS7"/>
  </mergeCells>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148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Property Management</v>
      </c>
      <c r="J11" s="5" t="s">
        <v>403</v>
      </c>
      <c r="K11" s="5" t="s">
        <v>294</v>
      </c>
      <c r="L11" s="5" t="s">
        <v>292</v>
      </c>
      <c r="M11" s="80" t="str">
        <f>F11&amp;"_"&amp;I11&amp;"_"&amp;K11</f>
        <v>Opex_Property Management_Gross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4.5623042659999999</v>
      </c>
      <c r="Z11" s="16">
        <f>INDEX(Cal_SubmittedCostsOEAdj!Z:Z, MATCH($M11,Cal_SubmittedCostsOEAdj!$K:$K,0))</f>
        <v>4.1648475569999999</v>
      </c>
      <c r="AA11" s="16">
        <f>INDEX(Cal_SubmittedCostsOEAdj!AA:AA, MATCH($M11,Cal_SubmittedCostsOEAdj!$K:$K,0))</f>
        <v>3.7277966170000001</v>
      </c>
      <c r="AB11" s="16">
        <f>INDEX(Cal_SubmittedCostsOEAdj!AB:AB, MATCH($M11,Cal_SubmittedCostsOEAdj!$K:$K,0))</f>
        <v>3.5097144760000005</v>
      </c>
      <c r="AC11" s="16">
        <f>INDEX(Cal_SubmittedCostsOEAdj!AC:AC, MATCH($M11,Cal_SubmittedCostsOEAdj!$K:$K,0))</f>
        <v>3.4804153359999996</v>
      </c>
      <c r="AD11" s="16">
        <f>INDEX(Cal_SubmittedCostsOEAdj!AD:AD, MATCH($M11,Cal_SubmittedCostsOEAdj!$K:$K,0))</f>
        <v>4.2554033060000007</v>
      </c>
      <c r="AE11" s="16">
        <f>INDEX(Cal_SubmittedCostsOEAdj!AE:AE, MATCH($M11,Cal_SubmittedCostsOEAdj!$K:$K,0))</f>
        <v>3.0053560539999999</v>
      </c>
      <c r="AF11" s="16">
        <f>INDEX(Cal_SubmittedCostsOEAdj!AF:AF, MATCH($M11,Cal_SubmittedCostsOEAdj!$K:$K,0))</f>
        <v>4.0912005266331661</v>
      </c>
      <c r="AG11" s="16">
        <f>INDEX(Cal_SubmittedCostsOEAdj!AG:AG, MATCH($M11,Cal_SubmittedCostsOEAdj!$K:$K,0))</f>
        <v>4.1677377874296102</v>
      </c>
      <c r="AH11" s="16">
        <f>INDEX(Cal_SubmittedCostsOEAdj!AH:AH, MATCH($M11,Cal_SubmittedCostsOEAdj!$K:$K,0))</f>
        <v>4.1854391900920227</v>
      </c>
      <c r="AI11" s="16">
        <f>INDEX(Cal_SubmittedCostsOEAdj!AI:AI, MATCH($M11,Cal_SubmittedCostsOEAdj!$K:$K,0))</f>
        <v>4.1076786290588334</v>
      </c>
      <c r="AJ11" s="16">
        <f>INDEX(Cal_SubmittedCostsOEAdj!AJ:AJ, MATCH($M11,Cal_SubmittedCostsOEAdj!$K:$K,0))</f>
        <v>4.1912942538150428</v>
      </c>
      <c r="AK11" s="16">
        <f>INDEX(Cal_SubmittedCostsOEAdj!AK:AK, MATCH($M11,Cal_SubmittedCostsOEAdj!$K:$K,0))</f>
        <v>4.2559112239686963</v>
      </c>
      <c r="AL11" s="79"/>
      <c r="AM11" s="80">
        <f>SUM(T11:X11)</f>
        <v>0</v>
      </c>
      <c r="AN11" s="80">
        <f>SUM(Y11:AF11)</f>
        <v>30.797038138633166</v>
      </c>
      <c r="AO11" s="80">
        <f>SUM(AG11:AK11)</f>
        <v>20.908061084364206</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Property Management</v>
      </c>
      <c r="J12" s="5" t="s">
        <v>403</v>
      </c>
      <c r="K12" s="5" t="s">
        <v>295</v>
      </c>
      <c r="L12" s="5" t="s">
        <v>292</v>
      </c>
      <c r="M12" s="80" t="str">
        <f>F12&amp;"_"&amp;I12&amp;"_"&amp;K12</f>
        <v>Opex_Property Management_Net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4.167278155</v>
      </c>
      <c r="Z12" s="16">
        <f>INDEX(Cal_SubmittedCostsOEAdj!Z:Z, MATCH($M12,Cal_SubmittedCostsOEAdj!$K:$K,0))</f>
        <v>3.8089932759999998</v>
      </c>
      <c r="AA12" s="16">
        <f>INDEX(Cal_SubmittedCostsOEAdj!AA:AA, MATCH($M12,Cal_SubmittedCostsOEAdj!$K:$K,0))</f>
        <v>3.4412406529999999</v>
      </c>
      <c r="AB12" s="16">
        <f>INDEX(Cal_SubmittedCostsOEAdj!AB:AB, MATCH($M12,Cal_SubmittedCostsOEAdj!$K:$K,0))</f>
        <v>3.1407073950000006</v>
      </c>
      <c r="AC12" s="16">
        <f>INDEX(Cal_SubmittedCostsOEAdj!AC:AC, MATCH($M12,Cal_SubmittedCostsOEAdj!$K:$K,0))</f>
        <v>2.8322983079999995</v>
      </c>
      <c r="AD12" s="16">
        <f>INDEX(Cal_SubmittedCostsOEAdj!AD:AD, MATCH($M12,Cal_SubmittedCostsOEAdj!$K:$K,0))</f>
        <v>3.6324239040000008</v>
      </c>
      <c r="AE12" s="16">
        <f>INDEX(Cal_SubmittedCostsOEAdj!AE:AE, MATCH($M12,Cal_SubmittedCostsOEAdj!$K:$K,0))</f>
        <v>2.9085091959999998</v>
      </c>
      <c r="AF12" s="16">
        <f>INDEX(Cal_SubmittedCostsOEAdj!AF:AF, MATCH($M12,Cal_SubmittedCostsOEAdj!$K:$K,0))</f>
        <v>3.4549405316582917</v>
      </c>
      <c r="AG12" s="16">
        <f>INDEX(Cal_SubmittedCostsOEAdj!AG:AG, MATCH($M12,Cal_SubmittedCostsOEAdj!$K:$K,0))</f>
        <v>3.5195747834650639</v>
      </c>
      <c r="AH12" s="16">
        <f>INDEX(Cal_SubmittedCostsOEAdj!AH:AH, MATCH($M12,Cal_SubmittedCostsOEAdj!$K:$K,0))</f>
        <v>3.5345232787507652</v>
      </c>
      <c r="AI12" s="16">
        <f>INDEX(Cal_SubmittedCostsOEAdj!AI:AI, MATCH($M12,Cal_SubmittedCostsOEAdj!$K:$K,0))</f>
        <v>3.4688559733305633</v>
      </c>
      <c r="AJ12" s="16">
        <f>INDEX(Cal_SubmittedCostsOEAdj!AJ:AJ, MATCH($M12,Cal_SubmittedCostsOEAdj!$K:$K,0))</f>
        <v>3.5394677685567135</v>
      </c>
      <c r="AK12" s="16">
        <f>INDEX(Cal_SubmittedCostsOEAdj!AK:AK, MATCH($M12,Cal_SubmittedCostsOEAdj!$K:$K,0))</f>
        <v>3.5940355630165199</v>
      </c>
      <c r="AL12" s="79"/>
      <c r="AM12" s="80">
        <f>SUM(T12:X12)</f>
        <v>0</v>
      </c>
      <c r="AN12" s="80">
        <f>SUM(Y12:AF12)</f>
        <v>27.386391418658292</v>
      </c>
      <c r="AO12" s="80">
        <f>SUM(AG12:AK12)</f>
        <v>17.656457367119625</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INDEX(Lists!M$34:M$89,MATCH('Cal_Property Management'!$I17,Lists!$P$34:$P$89,0),)</f>
        <v>Opex</v>
      </c>
      <c r="G17" s="80">
        <f>INDEX(Lists!N$34:N$89,MATCH('Cal_Property Management'!$I17,Lists!$P$34:$P$89,0),)</f>
        <v>0</v>
      </c>
      <c r="H17" s="80" t="str">
        <f>INDEX(Lists!O$34:O$89,MATCH('Cal_Property Management'!$I17,Lists!$P$34:$P$89,0),)</f>
        <v>Business Support</v>
      </c>
      <c r="I17" s="80" t="str">
        <f>$A$1</f>
        <v>Property Management</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INDEX(Lists!M$34:M$89,MATCH('Cal_Property Management'!$I18,Lists!$P$34:$P$89,0),)</f>
        <v>Opex</v>
      </c>
      <c r="G18" s="80">
        <f>INDEX(Lists!N$34:N$89,MATCH('Cal_Property Management'!$I18,Lists!$P$34:$P$89,0),)</f>
        <v>0</v>
      </c>
      <c r="H18" s="80" t="str">
        <f>INDEX(Lists!O$34:O$89,MATCH('Cal_Property Management'!$I18,Lists!$P$34:$P$89,0),)</f>
        <v>Business Support</v>
      </c>
      <c r="I18" s="80" t="str">
        <f t="shared" ref="I18:I26" si="3">$A$1</f>
        <v>Property Management</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INDEX(Lists!M$34:M$89,MATCH('Cal_Property Management'!$I19,Lists!$P$34:$P$89,0),)</f>
        <v>Opex</v>
      </c>
      <c r="G19" s="80">
        <f>INDEX(Lists!N$34:N$89,MATCH('Cal_Property Management'!$I19,Lists!$P$34:$P$89,0),)</f>
        <v>0</v>
      </c>
      <c r="H19" s="80" t="str">
        <f>INDEX(Lists!O$34:O$89,MATCH('Cal_Property Management'!$I19,Lists!$P$34:$P$89,0),)</f>
        <v>Business Support</v>
      </c>
      <c r="I19" s="80" t="str">
        <f t="shared" si="3"/>
        <v>Property Management</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INDEX(Lists!M$34:M$89,MATCH('Cal_Property Management'!$I20,Lists!$P$34:$P$89,0),)</f>
        <v>Opex</v>
      </c>
      <c r="G20" s="80">
        <f>INDEX(Lists!N$34:N$89,MATCH('Cal_Property Management'!$I20,Lists!$P$34:$P$89,0),)</f>
        <v>0</v>
      </c>
      <c r="H20" s="80" t="str">
        <f>INDEX(Lists!O$34:O$89,MATCH('Cal_Property Management'!$I20,Lists!$P$34:$P$89,0),)</f>
        <v>Business Support</v>
      </c>
      <c r="I20" s="80" t="str">
        <f t="shared" si="3"/>
        <v>Property Management</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INDEX(Lists!M$34:M$89,MATCH('Cal_Property Management'!$I21,Lists!$P$34:$P$89,0),)</f>
        <v>Opex</v>
      </c>
      <c r="G21" s="80">
        <f>INDEX(Lists!N$34:N$89,MATCH('Cal_Property Management'!$I21,Lists!$P$34:$P$89,0),)</f>
        <v>0</v>
      </c>
      <c r="H21" s="80" t="str">
        <f>INDEX(Lists!O$34:O$89,MATCH('Cal_Property Management'!$I21,Lists!$P$34:$P$89,0),)</f>
        <v>Business Support</v>
      </c>
      <c r="I21" s="80" t="str">
        <f t="shared" si="3"/>
        <v>Property Management</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INDEX(Lists!M$34:M$89,MATCH('Cal_Property Management'!$I22,Lists!$P$34:$P$89,0),)</f>
        <v>Opex</v>
      </c>
      <c r="G22" s="80">
        <f>INDEX(Lists!N$34:N$89,MATCH('Cal_Property Management'!$I22,Lists!$P$34:$P$89,0),)</f>
        <v>0</v>
      </c>
      <c r="H22" s="80" t="str">
        <f>INDEX(Lists!O$34:O$89,MATCH('Cal_Property Management'!$I22,Lists!$P$34:$P$89,0),)</f>
        <v>Business Support</v>
      </c>
      <c r="I22" s="80" t="str">
        <f t="shared" si="3"/>
        <v>Property Management</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INDEX(Lists!M$34:M$89,MATCH('Cal_Property Management'!$I23,Lists!$P$34:$P$89,0),)</f>
        <v>Opex</v>
      </c>
      <c r="G23" s="80">
        <f>INDEX(Lists!N$34:N$89,MATCH('Cal_Property Management'!$I23,Lists!$P$34:$P$89,0),)</f>
        <v>0</v>
      </c>
      <c r="H23" s="80" t="str">
        <f>INDEX(Lists!O$34:O$89,MATCH('Cal_Property Management'!$I23,Lists!$P$34:$P$89,0),)</f>
        <v>Business Support</v>
      </c>
      <c r="I23" s="80" t="str">
        <f t="shared" si="3"/>
        <v>Property Management</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INDEX(Lists!M$34:M$89,MATCH('Cal_Property Management'!$I24,Lists!$P$34:$P$89,0),)</f>
        <v>Opex</v>
      </c>
      <c r="G24" s="80">
        <f>INDEX(Lists!N$34:N$89,MATCH('Cal_Property Management'!$I24,Lists!$P$34:$P$89,0),)</f>
        <v>0</v>
      </c>
      <c r="H24" s="80" t="str">
        <f>INDEX(Lists!O$34:O$89,MATCH('Cal_Property Management'!$I24,Lists!$P$34:$P$89,0),)</f>
        <v>Business Support</v>
      </c>
      <c r="I24" s="80" t="str">
        <f t="shared" si="3"/>
        <v>Property Management</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INDEX(Lists!M$34:M$89,MATCH('Cal_Property Management'!$I25,Lists!$P$34:$P$89,0),)</f>
        <v>Opex</v>
      </c>
      <c r="G25" s="80">
        <f>INDEX(Lists!N$34:N$89,MATCH('Cal_Property Management'!$I25,Lists!$P$34:$P$89,0),)</f>
        <v>0</v>
      </c>
      <c r="H25" s="80" t="str">
        <f>INDEX(Lists!O$34:O$89,MATCH('Cal_Property Management'!$I25,Lists!$P$34:$P$89,0),)</f>
        <v>Business Support</v>
      </c>
      <c r="I25" s="80" t="str">
        <f t="shared" si="3"/>
        <v>Property Management</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INDEX(Lists!M$34:M$89,MATCH('Cal_Property Management'!$I26,Lists!$P$34:$P$89,0),)</f>
        <v>Opex</v>
      </c>
      <c r="G26" s="80">
        <f>INDEX(Lists!N$34:N$89,MATCH('Cal_Property Management'!$I26,Lists!$P$34:$P$89,0),)</f>
        <v>0</v>
      </c>
      <c r="H26" s="80" t="str">
        <f>INDEX(Lists!O$34:O$89,MATCH('Cal_Property Management'!$I26,Lists!$P$34:$P$89,0),)</f>
        <v>Business Support</v>
      </c>
      <c r="I26" s="80" t="str">
        <f t="shared" si="3"/>
        <v>Property Management</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4.5623042659999999</v>
      </c>
      <c r="Z29" s="80">
        <f t="shared" si="4"/>
        <v>4.1648475569999999</v>
      </c>
      <c r="AA29" s="80">
        <f t="shared" si="4"/>
        <v>3.7277966170000001</v>
      </c>
      <c r="AB29" s="80">
        <f t="shared" si="4"/>
        <v>3.5097144760000005</v>
      </c>
      <c r="AC29" s="80">
        <f t="shared" si="4"/>
        <v>3.4804153359999996</v>
      </c>
      <c r="AD29" s="80">
        <f t="shared" si="4"/>
        <v>4.2554033060000007</v>
      </c>
      <c r="AE29" s="80">
        <f t="shared" si="4"/>
        <v>3.0053560539999999</v>
      </c>
      <c r="AF29" s="80">
        <f t="shared" si="4"/>
        <v>4.0912005266331661</v>
      </c>
      <c r="AG29" s="80">
        <f t="shared" si="4"/>
        <v>4.1677377874296102</v>
      </c>
      <c r="AH29" s="80">
        <f t="shared" si="4"/>
        <v>4.1854391900920227</v>
      </c>
      <c r="AI29" s="80">
        <f t="shared" si="4"/>
        <v>4.1076786290588334</v>
      </c>
      <c r="AJ29" s="80">
        <f t="shared" si="4"/>
        <v>4.1912942538150428</v>
      </c>
      <c r="AK29" s="80">
        <f t="shared" si="4"/>
        <v>4.2559112239686963</v>
      </c>
      <c r="AL29" s="79"/>
      <c r="AM29" s="80">
        <f>SUM(T29:X29)</f>
        <v>0</v>
      </c>
      <c r="AN29" s="80">
        <f>SUM(Y29:AF29)</f>
        <v>30.797038138633166</v>
      </c>
      <c r="AO29" s="80">
        <f>SUM(AG29:AK29)</f>
        <v>20.908061084364206</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INDEX(Lists!M$34:M$89,MATCH('Cal_Property Management'!$I35,Lists!$P$34:$P$89,0),)</f>
        <v>Opex</v>
      </c>
      <c r="G35" s="80">
        <f>INDEX(Lists!N$34:N$89,MATCH('Cal_Property Management'!$I35,Lists!$P$34:$P$89,0),)</f>
        <v>0</v>
      </c>
      <c r="H35" s="80" t="str">
        <f>INDEX(Lists!O$34:O$89,MATCH('Cal_Property Management'!$I35,Lists!$P$34:$P$89,0),)</f>
        <v>Business Support</v>
      </c>
      <c r="I35" s="80" t="str">
        <f t="shared" ref="I35:I44" si="5">$A$1</f>
        <v>Property Management</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INDEX(Lists!M$34:M$89,MATCH('Cal_Property Management'!$I36,Lists!$P$34:$P$89,0),)</f>
        <v>Opex</v>
      </c>
      <c r="G36" s="80">
        <f>INDEX(Lists!N$34:N$89,MATCH('Cal_Property Management'!$I36,Lists!$P$34:$P$89,0),)</f>
        <v>0</v>
      </c>
      <c r="H36" s="80" t="str">
        <f>INDEX(Lists!O$34:O$89,MATCH('Cal_Property Management'!$I36,Lists!$P$34:$P$89,0),)</f>
        <v>Business Support</v>
      </c>
      <c r="I36" s="80" t="str">
        <f t="shared" si="5"/>
        <v>Property Management</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INDEX(Lists!M$34:M$89,MATCH('Cal_Property Management'!$I37,Lists!$P$34:$P$89,0),)</f>
        <v>Opex</v>
      </c>
      <c r="G37" s="80">
        <f>INDEX(Lists!N$34:N$89,MATCH('Cal_Property Management'!$I37,Lists!$P$34:$P$89,0),)</f>
        <v>0</v>
      </c>
      <c r="H37" s="80" t="str">
        <f>INDEX(Lists!O$34:O$89,MATCH('Cal_Property Management'!$I37,Lists!$P$34:$P$89,0),)</f>
        <v>Business Support</v>
      </c>
      <c r="I37" s="80" t="str">
        <f t="shared" si="5"/>
        <v>Property Management</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INDEX(Lists!M$34:M$89,MATCH('Cal_Property Management'!$I38,Lists!$P$34:$P$89,0),)</f>
        <v>Opex</v>
      </c>
      <c r="G38" s="80">
        <f>INDEX(Lists!N$34:N$89,MATCH('Cal_Property Management'!$I38,Lists!$P$34:$P$89,0),)</f>
        <v>0</v>
      </c>
      <c r="H38" s="80" t="str">
        <f>INDEX(Lists!O$34:O$89,MATCH('Cal_Property Management'!$I38,Lists!$P$34:$P$89,0),)</f>
        <v>Business Support</v>
      </c>
      <c r="I38" s="80" t="str">
        <f t="shared" si="5"/>
        <v>Property Management</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INDEX(Lists!M$34:M$89,MATCH('Cal_Property Management'!$I39,Lists!$P$34:$P$89,0),)</f>
        <v>Opex</v>
      </c>
      <c r="G39" s="80">
        <f>INDEX(Lists!N$34:N$89,MATCH('Cal_Property Management'!$I39,Lists!$P$34:$P$89,0),)</f>
        <v>0</v>
      </c>
      <c r="H39" s="80" t="str">
        <f>INDEX(Lists!O$34:O$89,MATCH('Cal_Property Management'!$I39,Lists!$P$34:$P$89,0),)</f>
        <v>Business Support</v>
      </c>
      <c r="I39" s="80" t="str">
        <f t="shared" si="5"/>
        <v>Property Management</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INDEX(Lists!M$34:M$89,MATCH('Cal_Property Management'!$I40,Lists!$P$34:$P$89,0),)</f>
        <v>Opex</v>
      </c>
      <c r="G40" s="80">
        <f>INDEX(Lists!N$34:N$89,MATCH('Cal_Property Management'!$I40,Lists!$P$34:$P$89,0),)</f>
        <v>0</v>
      </c>
      <c r="H40" s="80" t="str">
        <f>INDEX(Lists!O$34:O$89,MATCH('Cal_Property Management'!$I40,Lists!$P$34:$P$89,0),)</f>
        <v>Business Support</v>
      </c>
      <c r="I40" s="80" t="str">
        <f t="shared" si="5"/>
        <v>Property Management</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INDEX(Lists!M$34:M$89,MATCH('Cal_Property Management'!$I41,Lists!$P$34:$P$89,0),)</f>
        <v>Opex</v>
      </c>
      <c r="G41" s="80">
        <f>INDEX(Lists!N$34:N$89,MATCH('Cal_Property Management'!$I41,Lists!$P$34:$P$89,0),)</f>
        <v>0</v>
      </c>
      <c r="H41" s="80" t="str">
        <f>INDEX(Lists!O$34:O$89,MATCH('Cal_Property Management'!$I41,Lists!$P$34:$P$89,0),)</f>
        <v>Business Support</v>
      </c>
      <c r="I41" s="80" t="str">
        <f t="shared" si="5"/>
        <v>Property Management</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INDEX(Lists!M$34:M$89,MATCH('Cal_Property Management'!$I42,Lists!$P$34:$P$89,0),)</f>
        <v>Opex</v>
      </c>
      <c r="G42" s="80">
        <f>INDEX(Lists!N$34:N$89,MATCH('Cal_Property Management'!$I42,Lists!$P$34:$P$89,0),)</f>
        <v>0</v>
      </c>
      <c r="H42" s="80" t="str">
        <f>INDEX(Lists!O$34:O$89,MATCH('Cal_Property Management'!$I42,Lists!$P$34:$P$89,0),)</f>
        <v>Business Support</v>
      </c>
      <c r="I42" s="80" t="str">
        <f t="shared" si="5"/>
        <v>Property Management</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INDEX(Lists!M$34:M$89,MATCH('Cal_Property Management'!$I43,Lists!$P$34:$P$89,0),)</f>
        <v>Opex</v>
      </c>
      <c r="G43" s="80">
        <f>INDEX(Lists!N$34:N$89,MATCH('Cal_Property Management'!$I43,Lists!$P$34:$P$89,0),)</f>
        <v>0</v>
      </c>
      <c r="H43" s="80" t="str">
        <f>INDEX(Lists!O$34:O$89,MATCH('Cal_Property Management'!$I43,Lists!$P$34:$P$89,0),)</f>
        <v>Business Support</v>
      </c>
      <c r="I43" s="80" t="str">
        <f t="shared" si="5"/>
        <v>Property Management</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INDEX(Lists!M$34:M$89,MATCH('Cal_Property Management'!$I44,Lists!$P$34:$P$89,0),)</f>
        <v>Opex</v>
      </c>
      <c r="G44" s="80">
        <f>INDEX(Lists!N$34:N$89,MATCH('Cal_Property Management'!$I44,Lists!$P$34:$P$89,0),)</f>
        <v>0</v>
      </c>
      <c r="H44" s="80" t="str">
        <f>INDEX(Lists!O$34:O$89,MATCH('Cal_Property Management'!$I44,Lists!$P$34:$P$89,0),)</f>
        <v>Business Support</v>
      </c>
      <c r="I44" s="80" t="str">
        <f t="shared" si="5"/>
        <v>Property Management</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_xlfn.IFNA(INDEX(Cal_Reclassifications!I$9:I$229,MATCH('Cal_Property Management'!$M50,Cal_Reclassifications!$M$9:$M$229,0),0),"")</f>
        <v/>
      </c>
      <c r="F50" s="80" t="str">
        <f>INDEX(Lists!M$34:M$89,MATCH('Cal_Property Management'!$I50,Lists!$P$34:$P$89,0),)</f>
        <v>Opex</v>
      </c>
      <c r="G50" s="80">
        <f>INDEX(Lists!N$34:N$89,MATCH('Cal_Property Management'!$I50,Lists!$P$34:$P$89,0),)</f>
        <v>0</v>
      </c>
      <c r="H50" s="80" t="str">
        <f>INDEX(Lists!O$34:O$89,MATCH('Cal_Property Management'!$I50,Lists!$P$34:$P$89,0),)</f>
        <v>Business Support</v>
      </c>
      <c r="I50" s="80" t="str">
        <f t="shared" ref="I50:I59" si="9">$A$1</f>
        <v>Property Management</v>
      </c>
      <c r="J50" s="80" t="str">
        <f>_xlfn.IFNA(INDEX(Cal_Reclassifications!J$9:J$229,MATCH('Cal_Property Management'!$M50,Cal_Reclassifications!$M$9:$M$229,0),0),"")</f>
        <v/>
      </c>
      <c r="K50" s="79"/>
      <c r="L50" s="79" t="s">
        <v>292</v>
      </c>
      <c r="M50" s="80" t="str">
        <f t="shared" ref="M50:M59" si="10">I50&amp;"_"&amp;D50</f>
        <v>Property Management_1</v>
      </c>
      <c r="N50" s="79"/>
      <c r="O50" s="79"/>
      <c r="P50" s="79"/>
      <c r="Q50" s="79"/>
      <c r="R50" s="79"/>
      <c r="S50" s="79"/>
      <c r="T50" s="80" t="str">
        <f>_xlfn.IFNA(INDEX(Cal_Reclassifications!$T$9:$AK$229,MATCH('Cal_Property Management'!$M50,Cal_Reclassifications!$M$9:$M$229,0),MATCH('Cal_Property Management'!T$8,Cal_Reclassifications!$T$7:$AK$7,0)),"")</f>
        <v/>
      </c>
      <c r="U50" s="80" t="str">
        <f>_xlfn.IFNA(INDEX(Cal_Reclassifications!$T$9:$AK$229,MATCH('Cal_Property Management'!$M50,Cal_Reclassifications!$M$9:$M$229,0),MATCH('Cal_Property Management'!U$8,Cal_Reclassifications!$T$7:$AK$7,0)),"")</f>
        <v/>
      </c>
      <c r="V50" s="80" t="str">
        <f>_xlfn.IFNA(INDEX(Cal_Reclassifications!$T$9:$AK$229,MATCH('Cal_Property Management'!$M50,Cal_Reclassifications!$M$9:$M$229,0),MATCH('Cal_Property Management'!V$8,Cal_Reclassifications!$T$7:$AK$7,0)),"")</f>
        <v/>
      </c>
      <c r="W50" s="80" t="str">
        <f>_xlfn.IFNA(INDEX(Cal_Reclassifications!$T$9:$AK$229,MATCH('Cal_Property Management'!$M50,Cal_Reclassifications!$M$9:$M$229,0),MATCH('Cal_Property Management'!W$8,Cal_Reclassifications!$T$7:$AK$7,0)),"")</f>
        <v/>
      </c>
      <c r="X50" s="80" t="str">
        <f>_xlfn.IFNA(INDEX(Cal_Reclassifications!$T$9:$AK$229,MATCH('Cal_Property Management'!$M50,Cal_Reclassifications!$M$9:$M$229,0),MATCH('Cal_Property Management'!X$8,Cal_Reclassifications!$T$7:$AK$7,0)),"")</f>
        <v/>
      </c>
      <c r="Y50" s="80" t="str">
        <f>_xlfn.IFNA(INDEX(Cal_Reclassifications!$T$9:$AK$229,MATCH('Cal_Property Management'!$M50,Cal_Reclassifications!$M$9:$M$229,0),MATCH('Cal_Property Management'!Y$8,Cal_Reclassifications!$T$7:$AK$7,0)),"")</f>
        <v/>
      </c>
      <c r="Z50" s="80" t="str">
        <f>_xlfn.IFNA(INDEX(Cal_Reclassifications!$T$9:$AK$229,MATCH('Cal_Property Management'!$M50,Cal_Reclassifications!$M$9:$M$229,0),MATCH('Cal_Property Management'!Z$8,Cal_Reclassifications!$T$7:$AK$7,0)),"")</f>
        <v/>
      </c>
      <c r="AA50" s="80" t="str">
        <f>_xlfn.IFNA(INDEX(Cal_Reclassifications!$T$9:$AK$229,MATCH('Cal_Property Management'!$M50,Cal_Reclassifications!$M$9:$M$229,0),MATCH('Cal_Property Management'!AA$8,Cal_Reclassifications!$T$7:$AK$7,0)),"")</f>
        <v/>
      </c>
      <c r="AB50" s="80" t="str">
        <f>_xlfn.IFNA(INDEX(Cal_Reclassifications!$T$9:$AK$229,MATCH('Cal_Property Management'!$M50,Cal_Reclassifications!$M$9:$M$229,0),MATCH('Cal_Property Management'!AB$8,Cal_Reclassifications!$T$7:$AK$7,0)),"")</f>
        <v/>
      </c>
      <c r="AC50" s="80" t="str">
        <f>_xlfn.IFNA(INDEX(Cal_Reclassifications!$T$9:$AK$229,MATCH('Cal_Property Management'!$M50,Cal_Reclassifications!$M$9:$M$229,0),MATCH('Cal_Property Management'!AC$8,Cal_Reclassifications!$T$7:$AK$7,0)),"")</f>
        <v/>
      </c>
      <c r="AD50" s="80" t="str">
        <f>_xlfn.IFNA(INDEX(Cal_Reclassifications!$T$9:$AK$229,MATCH('Cal_Property Management'!$M50,Cal_Reclassifications!$M$9:$M$229,0),MATCH('Cal_Property Management'!AD$8,Cal_Reclassifications!$T$7:$AK$7,0)),"")</f>
        <v/>
      </c>
      <c r="AE50" s="80" t="str">
        <f>_xlfn.IFNA(INDEX(Cal_Reclassifications!$T$9:$AK$229,MATCH('Cal_Property Management'!$M50,Cal_Reclassifications!$M$9:$M$229,0),MATCH('Cal_Property Management'!AE$8,Cal_Reclassifications!$T$7:$AK$7,0)),"")</f>
        <v/>
      </c>
      <c r="AF50" s="80" t="str">
        <f>_xlfn.IFNA(INDEX(Cal_Reclassifications!$T$9:$AK$229,MATCH('Cal_Property Management'!$M50,Cal_Reclassifications!$M$9:$M$229,0),MATCH('Cal_Property Management'!AF$8,Cal_Reclassifications!$T$7:$AK$7,0)),"")</f>
        <v/>
      </c>
      <c r="AG50" s="80" t="str">
        <f>_xlfn.IFNA(INDEX(Cal_Reclassifications!$T$9:$AK$229,MATCH('Cal_Property Management'!$M50,Cal_Reclassifications!$M$9:$M$229,0),MATCH('Cal_Property Management'!AG$8,Cal_Reclassifications!$T$7:$AK$7,0)),"")</f>
        <v/>
      </c>
      <c r="AH50" s="80" t="str">
        <f>_xlfn.IFNA(INDEX(Cal_Reclassifications!$T$9:$AK$229,MATCH('Cal_Property Management'!$M50,Cal_Reclassifications!$M$9:$M$229,0),MATCH('Cal_Property Management'!AH$8,Cal_Reclassifications!$T$7:$AK$7,0)),"")</f>
        <v/>
      </c>
      <c r="AI50" s="80" t="str">
        <f>_xlfn.IFNA(INDEX(Cal_Reclassifications!$T$9:$AK$229,MATCH('Cal_Property Management'!$M50,Cal_Reclassifications!$M$9:$M$229,0),MATCH('Cal_Property Management'!AI$8,Cal_Reclassifications!$T$7:$AK$7,0)),"")</f>
        <v/>
      </c>
      <c r="AJ50" s="80" t="str">
        <f>_xlfn.IFNA(INDEX(Cal_Reclassifications!$T$9:$AK$229,MATCH('Cal_Property Management'!$M50,Cal_Reclassifications!$M$9:$M$229,0),MATCH('Cal_Property Management'!AJ$8,Cal_Reclassifications!$T$7:$AK$7,0)),"")</f>
        <v/>
      </c>
      <c r="AK50" s="80" t="str">
        <f>_xlfn.IFNA(INDEX(Cal_Reclassifications!$T$9:$AK$229,MATCH('Cal_Property Management'!$M50,Cal_Reclassifications!$M$9:$M$229,0),MATCH('Cal_Property Management'!AK$8,Cal_Reclassifications!$T$7:$AK$7,0)),"")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_xlfn.IFNA(INDEX(Cal_Reclassifications!I$9:I$229,MATCH('Cal_Property Management'!$M51,Cal_Reclassifications!$M$9:$M$229,0),0),"")</f>
        <v/>
      </c>
      <c r="F51" s="80" t="str">
        <f>INDEX(Lists!M$34:M$89,MATCH('Cal_Property Management'!$I51,Lists!$P$34:$P$89,0),)</f>
        <v>Opex</v>
      </c>
      <c r="G51" s="80">
        <f>INDEX(Lists!N$34:N$89,MATCH('Cal_Property Management'!$I51,Lists!$P$34:$P$89,0),)</f>
        <v>0</v>
      </c>
      <c r="H51" s="80" t="str">
        <f>INDEX(Lists!O$34:O$89,MATCH('Cal_Property Management'!$I51,Lists!$P$34:$P$89,0),)</f>
        <v>Business Support</v>
      </c>
      <c r="I51" s="80" t="str">
        <f t="shared" si="9"/>
        <v>Property Management</v>
      </c>
      <c r="J51" s="80" t="str">
        <f>_xlfn.IFNA(INDEX(Cal_Reclassifications!J$9:J$229,MATCH('Cal_Property Management'!$M51,Cal_Reclassifications!$M$9:$M$229,0),0),"")</f>
        <v/>
      </c>
      <c r="K51" s="79"/>
      <c r="L51" s="79" t="s">
        <v>292</v>
      </c>
      <c r="M51" s="80" t="str">
        <f t="shared" si="10"/>
        <v>Property Management_2</v>
      </c>
      <c r="N51" s="79"/>
      <c r="O51" s="79"/>
      <c r="P51" s="79"/>
      <c r="Q51" s="79"/>
      <c r="R51" s="79"/>
      <c r="S51" s="79"/>
      <c r="T51" s="80" t="str">
        <f>_xlfn.IFNA(INDEX(Cal_Reclassifications!$T$9:$AK$229,MATCH('Cal_Property Management'!$M51,Cal_Reclassifications!$M$9:$M$229,0),MATCH('Cal_Property Management'!T$8,Cal_Reclassifications!$T$7:$AK$7,0)),"")</f>
        <v/>
      </c>
      <c r="U51" s="80" t="str">
        <f>_xlfn.IFNA(INDEX(Cal_Reclassifications!$T$9:$AK$229,MATCH('Cal_Property Management'!$M51,Cal_Reclassifications!$M$9:$M$229,0),MATCH('Cal_Property Management'!U$8,Cal_Reclassifications!$T$7:$AK$7,0)),"")</f>
        <v/>
      </c>
      <c r="V51" s="80" t="str">
        <f>_xlfn.IFNA(INDEX(Cal_Reclassifications!$T$9:$AK$229,MATCH('Cal_Property Management'!$M51,Cal_Reclassifications!$M$9:$M$229,0),MATCH('Cal_Property Management'!V$8,Cal_Reclassifications!$T$7:$AK$7,0)),"")</f>
        <v/>
      </c>
      <c r="W51" s="80" t="str">
        <f>_xlfn.IFNA(INDEX(Cal_Reclassifications!$T$9:$AK$229,MATCH('Cal_Property Management'!$M51,Cal_Reclassifications!$M$9:$M$229,0),MATCH('Cal_Property Management'!W$8,Cal_Reclassifications!$T$7:$AK$7,0)),"")</f>
        <v/>
      </c>
      <c r="X51" s="80" t="str">
        <f>_xlfn.IFNA(INDEX(Cal_Reclassifications!$T$9:$AK$229,MATCH('Cal_Property Management'!$M51,Cal_Reclassifications!$M$9:$M$229,0),MATCH('Cal_Property Management'!X$8,Cal_Reclassifications!$T$7:$AK$7,0)),"")</f>
        <v/>
      </c>
      <c r="Y51" s="80" t="str">
        <f>_xlfn.IFNA(INDEX(Cal_Reclassifications!$T$9:$AK$229,MATCH('Cal_Property Management'!$M51,Cal_Reclassifications!$M$9:$M$229,0),MATCH('Cal_Property Management'!Y$8,Cal_Reclassifications!$T$7:$AK$7,0)),"")</f>
        <v/>
      </c>
      <c r="Z51" s="80" t="str">
        <f>_xlfn.IFNA(INDEX(Cal_Reclassifications!$T$9:$AK$229,MATCH('Cal_Property Management'!$M51,Cal_Reclassifications!$M$9:$M$229,0),MATCH('Cal_Property Management'!Z$8,Cal_Reclassifications!$T$7:$AK$7,0)),"")</f>
        <v/>
      </c>
      <c r="AA51" s="80" t="str">
        <f>_xlfn.IFNA(INDEX(Cal_Reclassifications!$T$9:$AK$229,MATCH('Cal_Property Management'!$M51,Cal_Reclassifications!$M$9:$M$229,0),MATCH('Cal_Property Management'!AA$8,Cal_Reclassifications!$T$7:$AK$7,0)),"")</f>
        <v/>
      </c>
      <c r="AB51" s="80" t="str">
        <f>_xlfn.IFNA(INDEX(Cal_Reclassifications!$T$9:$AK$229,MATCH('Cal_Property Management'!$M51,Cal_Reclassifications!$M$9:$M$229,0),MATCH('Cal_Property Management'!AB$8,Cal_Reclassifications!$T$7:$AK$7,0)),"")</f>
        <v/>
      </c>
      <c r="AC51" s="80" t="str">
        <f>_xlfn.IFNA(INDEX(Cal_Reclassifications!$T$9:$AK$229,MATCH('Cal_Property Management'!$M51,Cal_Reclassifications!$M$9:$M$229,0),MATCH('Cal_Property Management'!AC$8,Cal_Reclassifications!$T$7:$AK$7,0)),"")</f>
        <v/>
      </c>
      <c r="AD51" s="80" t="str">
        <f>_xlfn.IFNA(INDEX(Cal_Reclassifications!$T$9:$AK$229,MATCH('Cal_Property Management'!$M51,Cal_Reclassifications!$M$9:$M$229,0),MATCH('Cal_Property Management'!AD$8,Cal_Reclassifications!$T$7:$AK$7,0)),"")</f>
        <v/>
      </c>
      <c r="AE51" s="80" t="str">
        <f>_xlfn.IFNA(INDEX(Cal_Reclassifications!$T$9:$AK$229,MATCH('Cal_Property Management'!$M51,Cal_Reclassifications!$M$9:$M$229,0),MATCH('Cal_Property Management'!AE$8,Cal_Reclassifications!$T$7:$AK$7,0)),"")</f>
        <v/>
      </c>
      <c r="AF51" s="80" t="str">
        <f>_xlfn.IFNA(INDEX(Cal_Reclassifications!$T$9:$AK$229,MATCH('Cal_Property Management'!$M51,Cal_Reclassifications!$M$9:$M$229,0),MATCH('Cal_Property Management'!AF$8,Cal_Reclassifications!$T$7:$AK$7,0)),"")</f>
        <v/>
      </c>
      <c r="AG51" s="80" t="str">
        <f>_xlfn.IFNA(INDEX(Cal_Reclassifications!$T$9:$AK$229,MATCH('Cal_Property Management'!$M51,Cal_Reclassifications!$M$9:$M$229,0),MATCH('Cal_Property Management'!AG$8,Cal_Reclassifications!$T$7:$AK$7,0)),"")</f>
        <v/>
      </c>
      <c r="AH51" s="80" t="str">
        <f>_xlfn.IFNA(INDEX(Cal_Reclassifications!$T$9:$AK$229,MATCH('Cal_Property Management'!$M51,Cal_Reclassifications!$M$9:$M$229,0),MATCH('Cal_Property Management'!AH$8,Cal_Reclassifications!$T$7:$AK$7,0)),"")</f>
        <v/>
      </c>
      <c r="AI51" s="80" t="str">
        <f>_xlfn.IFNA(INDEX(Cal_Reclassifications!$T$9:$AK$229,MATCH('Cal_Property Management'!$M51,Cal_Reclassifications!$M$9:$M$229,0),MATCH('Cal_Property Management'!AI$8,Cal_Reclassifications!$T$7:$AK$7,0)),"")</f>
        <v/>
      </c>
      <c r="AJ51" s="80" t="str">
        <f>_xlfn.IFNA(INDEX(Cal_Reclassifications!$T$9:$AK$229,MATCH('Cal_Property Management'!$M51,Cal_Reclassifications!$M$9:$M$229,0),MATCH('Cal_Property Management'!AJ$8,Cal_Reclassifications!$T$7:$AK$7,0)),"")</f>
        <v/>
      </c>
      <c r="AK51" s="80" t="str">
        <f>_xlfn.IFNA(INDEX(Cal_Reclassifications!$T$9:$AK$229,MATCH('Cal_Property Management'!$M51,Cal_Reclassifications!$M$9:$M$229,0),MATCH('Cal_Property Management'!AK$8,Cal_Reclassifications!$T$7:$AK$7,0)),"")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_xlfn.IFNA(INDEX(Cal_Reclassifications!I$9:I$229,MATCH('Cal_Property Management'!$M52,Cal_Reclassifications!$M$9:$M$229,0),0),"")</f>
        <v/>
      </c>
      <c r="F52" s="80" t="str">
        <f>INDEX(Lists!M$34:M$89,MATCH('Cal_Property Management'!$I52,Lists!$P$34:$P$89,0),)</f>
        <v>Opex</v>
      </c>
      <c r="G52" s="80">
        <f>INDEX(Lists!N$34:N$89,MATCH('Cal_Property Management'!$I52,Lists!$P$34:$P$89,0),)</f>
        <v>0</v>
      </c>
      <c r="H52" s="80" t="str">
        <f>INDEX(Lists!O$34:O$89,MATCH('Cal_Property Management'!$I52,Lists!$P$34:$P$89,0),)</f>
        <v>Business Support</v>
      </c>
      <c r="I52" s="80" t="str">
        <f t="shared" si="9"/>
        <v>Property Management</v>
      </c>
      <c r="J52" s="80" t="str">
        <f>_xlfn.IFNA(INDEX(Cal_Reclassifications!J$9:J$229,MATCH('Cal_Property Management'!$M52,Cal_Reclassifications!$M$9:$M$229,0),0),"")</f>
        <v/>
      </c>
      <c r="K52" s="79"/>
      <c r="L52" s="79" t="s">
        <v>292</v>
      </c>
      <c r="M52" s="80" t="str">
        <f t="shared" si="10"/>
        <v>Property Management_3</v>
      </c>
      <c r="N52" s="79"/>
      <c r="O52" s="79"/>
      <c r="P52" s="79"/>
      <c r="Q52" s="79"/>
      <c r="R52" s="79"/>
      <c r="S52" s="79"/>
      <c r="T52" s="80" t="str">
        <f>_xlfn.IFNA(INDEX(Cal_Reclassifications!$T$9:$AK$229,MATCH('Cal_Property Management'!$M52,Cal_Reclassifications!$M$9:$M$229,0),MATCH('Cal_Property Management'!T$8,Cal_Reclassifications!$T$7:$AK$7,0)),"")</f>
        <v/>
      </c>
      <c r="U52" s="80" t="str">
        <f>_xlfn.IFNA(INDEX(Cal_Reclassifications!$T$9:$AK$229,MATCH('Cal_Property Management'!$M52,Cal_Reclassifications!$M$9:$M$229,0),MATCH('Cal_Property Management'!U$8,Cal_Reclassifications!$T$7:$AK$7,0)),"")</f>
        <v/>
      </c>
      <c r="V52" s="80" t="str">
        <f>_xlfn.IFNA(INDEX(Cal_Reclassifications!$T$9:$AK$229,MATCH('Cal_Property Management'!$M52,Cal_Reclassifications!$M$9:$M$229,0),MATCH('Cal_Property Management'!V$8,Cal_Reclassifications!$T$7:$AK$7,0)),"")</f>
        <v/>
      </c>
      <c r="W52" s="80" t="str">
        <f>_xlfn.IFNA(INDEX(Cal_Reclassifications!$T$9:$AK$229,MATCH('Cal_Property Management'!$M52,Cal_Reclassifications!$M$9:$M$229,0),MATCH('Cal_Property Management'!W$8,Cal_Reclassifications!$T$7:$AK$7,0)),"")</f>
        <v/>
      </c>
      <c r="X52" s="80" t="str">
        <f>_xlfn.IFNA(INDEX(Cal_Reclassifications!$T$9:$AK$229,MATCH('Cal_Property Management'!$M52,Cal_Reclassifications!$M$9:$M$229,0),MATCH('Cal_Property Management'!X$8,Cal_Reclassifications!$T$7:$AK$7,0)),"")</f>
        <v/>
      </c>
      <c r="Y52" s="80" t="str">
        <f>_xlfn.IFNA(INDEX(Cal_Reclassifications!$T$9:$AK$229,MATCH('Cal_Property Management'!$M52,Cal_Reclassifications!$M$9:$M$229,0),MATCH('Cal_Property Management'!Y$8,Cal_Reclassifications!$T$7:$AK$7,0)),"")</f>
        <v/>
      </c>
      <c r="Z52" s="80" t="str">
        <f>_xlfn.IFNA(INDEX(Cal_Reclassifications!$T$9:$AK$229,MATCH('Cal_Property Management'!$M52,Cal_Reclassifications!$M$9:$M$229,0),MATCH('Cal_Property Management'!Z$8,Cal_Reclassifications!$T$7:$AK$7,0)),"")</f>
        <v/>
      </c>
      <c r="AA52" s="80" t="str">
        <f>_xlfn.IFNA(INDEX(Cal_Reclassifications!$T$9:$AK$229,MATCH('Cal_Property Management'!$M52,Cal_Reclassifications!$M$9:$M$229,0),MATCH('Cal_Property Management'!AA$8,Cal_Reclassifications!$T$7:$AK$7,0)),"")</f>
        <v/>
      </c>
      <c r="AB52" s="80" t="str">
        <f>_xlfn.IFNA(INDEX(Cal_Reclassifications!$T$9:$AK$229,MATCH('Cal_Property Management'!$M52,Cal_Reclassifications!$M$9:$M$229,0),MATCH('Cal_Property Management'!AB$8,Cal_Reclassifications!$T$7:$AK$7,0)),"")</f>
        <v/>
      </c>
      <c r="AC52" s="80" t="str">
        <f>_xlfn.IFNA(INDEX(Cal_Reclassifications!$T$9:$AK$229,MATCH('Cal_Property Management'!$M52,Cal_Reclassifications!$M$9:$M$229,0),MATCH('Cal_Property Management'!AC$8,Cal_Reclassifications!$T$7:$AK$7,0)),"")</f>
        <v/>
      </c>
      <c r="AD52" s="80" t="str">
        <f>_xlfn.IFNA(INDEX(Cal_Reclassifications!$T$9:$AK$229,MATCH('Cal_Property Management'!$M52,Cal_Reclassifications!$M$9:$M$229,0),MATCH('Cal_Property Management'!AD$8,Cal_Reclassifications!$T$7:$AK$7,0)),"")</f>
        <v/>
      </c>
      <c r="AE52" s="80" t="str">
        <f>_xlfn.IFNA(INDEX(Cal_Reclassifications!$T$9:$AK$229,MATCH('Cal_Property Management'!$M52,Cal_Reclassifications!$M$9:$M$229,0),MATCH('Cal_Property Management'!AE$8,Cal_Reclassifications!$T$7:$AK$7,0)),"")</f>
        <v/>
      </c>
      <c r="AF52" s="80" t="str">
        <f>_xlfn.IFNA(INDEX(Cal_Reclassifications!$T$9:$AK$229,MATCH('Cal_Property Management'!$M52,Cal_Reclassifications!$M$9:$M$229,0),MATCH('Cal_Property Management'!AF$8,Cal_Reclassifications!$T$7:$AK$7,0)),"")</f>
        <v/>
      </c>
      <c r="AG52" s="80" t="str">
        <f>_xlfn.IFNA(INDEX(Cal_Reclassifications!$T$9:$AK$229,MATCH('Cal_Property Management'!$M52,Cal_Reclassifications!$M$9:$M$229,0),MATCH('Cal_Property Management'!AG$8,Cal_Reclassifications!$T$7:$AK$7,0)),"")</f>
        <v/>
      </c>
      <c r="AH52" s="80" t="str">
        <f>_xlfn.IFNA(INDEX(Cal_Reclassifications!$T$9:$AK$229,MATCH('Cal_Property Management'!$M52,Cal_Reclassifications!$M$9:$M$229,0),MATCH('Cal_Property Management'!AH$8,Cal_Reclassifications!$T$7:$AK$7,0)),"")</f>
        <v/>
      </c>
      <c r="AI52" s="80" t="str">
        <f>_xlfn.IFNA(INDEX(Cal_Reclassifications!$T$9:$AK$229,MATCH('Cal_Property Management'!$M52,Cal_Reclassifications!$M$9:$M$229,0),MATCH('Cal_Property Management'!AI$8,Cal_Reclassifications!$T$7:$AK$7,0)),"")</f>
        <v/>
      </c>
      <c r="AJ52" s="80" t="str">
        <f>_xlfn.IFNA(INDEX(Cal_Reclassifications!$T$9:$AK$229,MATCH('Cal_Property Management'!$M52,Cal_Reclassifications!$M$9:$M$229,0),MATCH('Cal_Property Management'!AJ$8,Cal_Reclassifications!$T$7:$AK$7,0)),"")</f>
        <v/>
      </c>
      <c r="AK52" s="80" t="str">
        <f>_xlfn.IFNA(INDEX(Cal_Reclassifications!$T$9:$AK$229,MATCH('Cal_Property Management'!$M52,Cal_Reclassifications!$M$9:$M$229,0),MATCH('Cal_Property Management'!AK$8,Cal_Reclassifications!$T$7:$AK$7,0)),"")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_xlfn.IFNA(INDEX(Cal_Reclassifications!I$9:I$229,MATCH('Cal_Property Management'!$M53,Cal_Reclassifications!$M$9:$M$229,0),0),"")</f>
        <v/>
      </c>
      <c r="F53" s="80" t="str">
        <f>INDEX(Lists!M$34:M$89,MATCH('Cal_Property Management'!$I53,Lists!$P$34:$P$89,0),)</f>
        <v>Opex</v>
      </c>
      <c r="G53" s="80">
        <f>INDEX(Lists!N$34:N$89,MATCH('Cal_Property Management'!$I53,Lists!$P$34:$P$89,0),)</f>
        <v>0</v>
      </c>
      <c r="H53" s="80" t="str">
        <f>INDEX(Lists!O$34:O$89,MATCH('Cal_Property Management'!$I53,Lists!$P$34:$P$89,0),)</f>
        <v>Business Support</v>
      </c>
      <c r="I53" s="80" t="str">
        <f t="shared" si="9"/>
        <v>Property Management</v>
      </c>
      <c r="J53" s="80" t="str">
        <f>_xlfn.IFNA(INDEX(Cal_Reclassifications!J$9:J$229,MATCH('Cal_Property Management'!$M53,Cal_Reclassifications!$M$9:$M$229,0),0),"")</f>
        <v/>
      </c>
      <c r="K53" s="79"/>
      <c r="L53" s="79" t="s">
        <v>292</v>
      </c>
      <c r="M53" s="80" t="str">
        <f t="shared" si="10"/>
        <v>Property Management_4</v>
      </c>
      <c r="N53" s="79"/>
      <c r="O53" s="79"/>
      <c r="P53" s="79"/>
      <c r="Q53" s="79"/>
      <c r="R53" s="79"/>
      <c r="S53" s="79"/>
      <c r="T53" s="80" t="str">
        <f>_xlfn.IFNA(INDEX(Cal_Reclassifications!$T$9:$AK$229,MATCH('Cal_Property Management'!$M53,Cal_Reclassifications!$M$9:$M$229,0),MATCH('Cal_Property Management'!T$8,Cal_Reclassifications!$T$7:$AK$7,0)),"")</f>
        <v/>
      </c>
      <c r="U53" s="80" t="str">
        <f>_xlfn.IFNA(INDEX(Cal_Reclassifications!$T$9:$AK$229,MATCH('Cal_Property Management'!$M53,Cal_Reclassifications!$M$9:$M$229,0),MATCH('Cal_Property Management'!U$8,Cal_Reclassifications!$T$7:$AK$7,0)),"")</f>
        <v/>
      </c>
      <c r="V53" s="80" t="str">
        <f>_xlfn.IFNA(INDEX(Cal_Reclassifications!$T$9:$AK$229,MATCH('Cal_Property Management'!$M53,Cal_Reclassifications!$M$9:$M$229,0),MATCH('Cal_Property Management'!V$8,Cal_Reclassifications!$T$7:$AK$7,0)),"")</f>
        <v/>
      </c>
      <c r="W53" s="80" t="str">
        <f>_xlfn.IFNA(INDEX(Cal_Reclassifications!$T$9:$AK$229,MATCH('Cal_Property Management'!$M53,Cal_Reclassifications!$M$9:$M$229,0),MATCH('Cal_Property Management'!W$8,Cal_Reclassifications!$T$7:$AK$7,0)),"")</f>
        <v/>
      </c>
      <c r="X53" s="80" t="str">
        <f>_xlfn.IFNA(INDEX(Cal_Reclassifications!$T$9:$AK$229,MATCH('Cal_Property Management'!$M53,Cal_Reclassifications!$M$9:$M$229,0),MATCH('Cal_Property Management'!X$8,Cal_Reclassifications!$T$7:$AK$7,0)),"")</f>
        <v/>
      </c>
      <c r="Y53" s="80" t="str">
        <f>_xlfn.IFNA(INDEX(Cal_Reclassifications!$T$9:$AK$229,MATCH('Cal_Property Management'!$M53,Cal_Reclassifications!$M$9:$M$229,0),MATCH('Cal_Property Management'!Y$8,Cal_Reclassifications!$T$7:$AK$7,0)),"")</f>
        <v/>
      </c>
      <c r="Z53" s="80" t="str">
        <f>_xlfn.IFNA(INDEX(Cal_Reclassifications!$T$9:$AK$229,MATCH('Cal_Property Management'!$M53,Cal_Reclassifications!$M$9:$M$229,0),MATCH('Cal_Property Management'!Z$8,Cal_Reclassifications!$T$7:$AK$7,0)),"")</f>
        <v/>
      </c>
      <c r="AA53" s="80" t="str">
        <f>_xlfn.IFNA(INDEX(Cal_Reclassifications!$T$9:$AK$229,MATCH('Cal_Property Management'!$M53,Cal_Reclassifications!$M$9:$M$229,0),MATCH('Cal_Property Management'!AA$8,Cal_Reclassifications!$T$7:$AK$7,0)),"")</f>
        <v/>
      </c>
      <c r="AB53" s="80" t="str">
        <f>_xlfn.IFNA(INDEX(Cal_Reclassifications!$T$9:$AK$229,MATCH('Cal_Property Management'!$M53,Cal_Reclassifications!$M$9:$M$229,0),MATCH('Cal_Property Management'!AB$8,Cal_Reclassifications!$T$7:$AK$7,0)),"")</f>
        <v/>
      </c>
      <c r="AC53" s="80" t="str">
        <f>_xlfn.IFNA(INDEX(Cal_Reclassifications!$T$9:$AK$229,MATCH('Cal_Property Management'!$M53,Cal_Reclassifications!$M$9:$M$229,0),MATCH('Cal_Property Management'!AC$8,Cal_Reclassifications!$T$7:$AK$7,0)),"")</f>
        <v/>
      </c>
      <c r="AD53" s="80" t="str">
        <f>_xlfn.IFNA(INDEX(Cal_Reclassifications!$T$9:$AK$229,MATCH('Cal_Property Management'!$M53,Cal_Reclassifications!$M$9:$M$229,0),MATCH('Cal_Property Management'!AD$8,Cal_Reclassifications!$T$7:$AK$7,0)),"")</f>
        <v/>
      </c>
      <c r="AE53" s="80" t="str">
        <f>_xlfn.IFNA(INDEX(Cal_Reclassifications!$T$9:$AK$229,MATCH('Cal_Property Management'!$M53,Cal_Reclassifications!$M$9:$M$229,0),MATCH('Cal_Property Management'!AE$8,Cal_Reclassifications!$T$7:$AK$7,0)),"")</f>
        <v/>
      </c>
      <c r="AF53" s="80" t="str">
        <f>_xlfn.IFNA(INDEX(Cal_Reclassifications!$T$9:$AK$229,MATCH('Cal_Property Management'!$M53,Cal_Reclassifications!$M$9:$M$229,0),MATCH('Cal_Property Management'!AF$8,Cal_Reclassifications!$T$7:$AK$7,0)),"")</f>
        <v/>
      </c>
      <c r="AG53" s="80" t="str">
        <f>_xlfn.IFNA(INDEX(Cal_Reclassifications!$T$9:$AK$229,MATCH('Cal_Property Management'!$M53,Cal_Reclassifications!$M$9:$M$229,0),MATCH('Cal_Property Management'!AG$8,Cal_Reclassifications!$T$7:$AK$7,0)),"")</f>
        <v/>
      </c>
      <c r="AH53" s="80" t="str">
        <f>_xlfn.IFNA(INDEX(Cal_Reclassifications!$T$9:$AK$229,MATCH('Cal_Property Management'!$M53,Cal_Reclassifications!$M$9:$M$229,0),MATCH('Cal_Property Management'!AH$8,Cal_Reclassifications!$T$7:$AK$7,0)),"")</f>
        <v/>
      </c>
      <c r="AI53" s="80" t="str">
        <f>_xlfn.IFNA(INDEX(Cal_Reclassifications!$T$9:$AK$229,MATCH('Cal_Property Management'!$M53,Cal_Reclassifications!$M$9:$M$229,0),MATCH('Cal_Property Management'!AI$8,Cal_Reclassifications!$T$7:$AK$7,0)),"")</f>
        <v/>
      </c>
      <c r="AJ53" s="80" t="str">
        <f>_xlfn.IFNA(INDEX(Cal_Reclassifications!$T$9:$AK$229,MATCH('Cal_Property Management'!$M53,Cal_Reclassifications!$M$9:$M$229,0),MATCH('Cal_Property Management'!AJ$8,Cal_Reclassifications!$T$7:$AK$7,0)),"")</f>
        <v/>
      </c>
      <c r="AK53" s="80" t="str">
        <f>_xlfn.IFNA(INDEX(Cal_Reclassifications!$T$9:$AK$229,MATCH('Cal_Property Management'!$M53,Cal_Reclassifications!$M$9:$M$229,0),MATCH('Cal_Property Management'!AK$8,Cal_Reclassifications!$T$7:$AK$7,0)),"")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_xlfn.IFNA(INDEX(Cal_Reclassifications!I$9:I$229,MATCH('Cal_Property Management'!$M54,Cal_Reclassifications!$M$9:$M$229,0),0),"")</f>
        <v/>
      </c>
      <c r="F54" s="80" t="str">
        <f>INDEX(Lists!M$34:M$89,MATCH('Cal_Property Management'!$I54,Lists!$P$34:$P$89,0),)</f>
        <v>Opex</v>
      </c>
      <c r="G54" s="80">
        <f>INDEX(Lists!N$34:N$89,MATCH('Cal_Property Management'!$I54,Lists!$P$34:$P$89,0),)</f>
        <v>0</v>
      </c>
      <c r="H54" s="80" t="str">
        <f>INDEX(Lists!O$34:O$89,MATCH('Cal_Property Management'!$I54,Lists!$P$34:$P$89,0),)</f>
        <v>Business Support</v>
      </c>
      <c r="I54" s="80" t="str">
        <f t="shared" si="9"/>
        <v>Property Management</v>
      </c>
      <c r="J54" s="80" t="str">
        <f>_xlfn.IFNA(INDEX(Cal_Reclassifications!J$9:J$229,MATCH('Cal_Property Management'!$M54,Cal_Reclassifications!$M$9:$M$229,0),0),"")</f>
        <v/>
      </c>
      <c r="K54" s="79"/>
      <c r="L54" s="79" t="s">
        <v>292</v>
      </c>
      <c r="M54" s="80" t="str">
        <f t="shared" si="10"/>
        <v>Property Management_5</v>
      </c>
      <c r="N54" s="79"/>
      <c r="O54" s="79"/>
      <c r="P54" s="79"/>
      <c r="Q54" s="79"/>
      <c r="R54" s="79"/>
      <c r="S54" s="79"/>
      <c r="T54" s="80" t="str">
        <f>_xlfn.IFNA(INDEX(Cal_Reclassifications!$T$9:$AK$229,MATCH('Cal_Property Management'!$M54,Cal_Reclassifications!$M$9:$M$229,0),MATCH('Cal_Property Management'!T$8,Cal_Reclassifications!$T$7:$AK$7,0)),"")</f>
        <v/>
      </c>
      <c r="U54" s="80" t="str">
        <f>_xlfn.IFNA(INDEX(Cal_Reclassifications!$T$9:$AK$229,MATCH('Cal_Property Management'!$M54,Cal_Reclassifications!$M$9:$M$229,0),MATCH('Cal_Property Management'!U$8,Cal_Reclassifications!$T$7:$AK$7,0)),"")</f>
        <v/>
      </c>
      <c r="V54" s="80" t="str">
        <f>_xlfn.IFNA(INDEX(Cal_Reclassifications!$T$9:$AK$229,MATCH('Cal_Property Management'!$M54,Cal_Reclassifications!$M$9:$M$229,0),MATCH('Cal_Property Management'!V$8,Cal_Reclassifications!$T$7:$AK$7,0)),"")</f>
        <v/>
      </c>
      <c r="W54" s="80" t="str">
        <f>_xlfn.IFNA(INDEX(Cal_Reclassifications!$T$9:$AK$229,MATCH('Cal_Property Management'!$M54,Cal_Reclassifications!$M$9:$M$229,0),MATCH('Cal_Property Management'!W$8,Cal_Reclassifications!$T$7:$AK$7,0)),"")</f>
        <v/>
      </c>
      <c r="X54" s="80" t="str">
        <f>_xlfn.IFNA(INDEX(Cal_Reclassifications!$T$9:$AK$229,MATCH('Cal_Property Management'!$M54,Cal_Reclassifications!$M$9:$M$229,0),MATCH('Cal_Property Management'!X$8,Cal_Reclassifications!$T$7:$AK$7,0)),"")</f>
        <v/>
      </c>
      <c r="Y54" s="80" t="str">
        <f>_xlfn.IFNA(INDEX(Cal_Reclassifications!$T$9:$AK$229,MATCH('Cal_Property Management'!$M54,Cal_Reclassifications!$M$9:$M$229,0),MATCH('Cal_Property Management'!Y$8,Cal_Reclassifications!$T$7:$AK$7,0)),"")</f>
        <v/>
      </c>
      <c r="Z54" s="80" t="str">
        <f>_xlfn.IFNA(INDEX(Cal_Reclassifications!$T$9:$AK$229,MATCH('Cal_Property Management'!$M54,Cal_Reclassifications!$M$9:$M$229,0),MATCH('Cal_Property Management'!Z$8,Cal_Reclassifications!$T$7:$AK$7,0)),"")</f>
        <v/>
      </c>
      <c r="AA54" s="80" t="str">
        <f>_xlfn.IFNA(INDEX(Cal_Reclassifications!$T$9:$AK$229,MATCH('Cal_Property Management'!$M54,Cal_Reclassifications!$M$9:$M$229,0),MATCH('Cal_Property Management'!AA$8,Cal_Reclassifications!$T$7:$AK$7,0)),"")</f>
        <v/>
      </c>
      <c r="AB54" s="80" t="str">
        <f>_xlfn.IFNA(INDEX(Cal_Reclassifications!$T$9:$AK$229,MATCH('Cal_Property Management'!$M54,Cal_Reclassifications!$M$9:$M$229,0),MATCH('Cal_Property Management'!AB$8,Cal_Reclassifications!$T$7:$AK$7,0)),"")</f>
        <v/>
      </c>
      <c r="AC54" s="80" t="str">
        <f>_xlfn.IFNA(INDEX(Cal_Reclassifications!$T$9:$AK$229,MATCH('Cal_Property Management'!$M54,Cal_Reclassifications!$M$9:$M$229,0),MATCH('Cal_Property Management'!AC$8,Cal_Reclassifications!$T$7:$AK$7,0)),"")</f>
        <v/>
      </c>
      <c r="AD54" s="80" t="str">
        <f>_xlfn.IFNA(INDEX(Cal_Reclassifications!$T$9:$AK$229,MATCH('Cal_Property Management'!$M54,Cal_Reclassifications!$M$9:$M$229,0),MATCH('Cal_Property Management'!AD$8,Cal_Reclassifications!$T$7:$AK$7,0)),"")</f>
        <v/>
      </c>
      <c r="AE54" s="80" t="str">
        <f>_xlfn.IFNA(INDEX(Cal_Reclassifications!$T$9:$AK$229,MATCH('Cal_Property Management'!$M54,Cal_Reclassifications!$M$9:$M$229,0),MATCH('Cal_Property Management'!AE$8,Cal_Reclassifications!$T$7:$AK$7,0)),"")</f>
        <v/>
      </c>
      <c r="AF54" s="80" t="str">
        <f>_xlfn.IFNA(INDEX(Cal_Reclassifications!$T$9:$AK$229,MATCH('Cal_Property Management'!$M54,Cal_Reclassifications!$M$9:$M$229,0),MATCH('Cal_Property Management'!AF$8,Cal_Reclassifications!$T$7:$AK$7,0)),"")</f>
        <v/>
      </c>
      <c r="AG54" s="80" t="str">
        <f>_xlfn.IFNA(INDEX(Cal_Reclassifications!$T$9:$AK$229,MATCH('Cal_Property Management'!$M54,Cal_Reclassifications!$M$9:$M$229,0),MATCH('Cal_Property Management'!AG$8,Cal_Reclassifications!$T$7:$AK$7,0)),"")</f>
        <v/>
      </c>
      <c r="AH54" s="80" t="str">
        <f>_xlfn.IFNA(INDEX(Cal_Reclassifications!$T$9:$AK$229,MATCH('Cal_Property Management'!$M54,Cal_Reclassifications!$M$9:$M$229,0),MATCH('Cal_Property Management'!AH$8,Cal_Reclassifications!$T$7:$AK$7,0)),"")</f>
        <v/>
      </c>
      <c r="AI54" s="80" t="str">
        <f>_xlfn.IFNA(INDEX(Cal_Reclassifications!$T$9:$AK$229,MATCH('Cal_Property Management'!$M54,Cal_Reclassifications!$M$9:$M$229,0),MATCH('Cal_Property Management'!AI$8,Cal_Reclassifications!$T$7:$AK$7,0)),"")</f>
        <v/>
      </c>
      <c r="AJ54" s="80" t="str">
        <f>_xlfn.IFNA(INDEX(Cal_Reclassifications!$T$9:$AK$229,MATCH('Cal_Property Management'!$M54,Cal_Reclassifications!$M$9:$M$229,0),MATCH('Cal_Property Management'!AJ$8,Cal_Reclassifications!$T$7:$AK$7,0)),"")</f>
        <v/>
      </c>
      <c r="AK54" s="80" t="str">
        <f>_xlfn.IFNA(INDEX(Cal_Reclassifications!$T$9:$AK$229,MATCH('Cal_Property Management'!$M54,Cal_Reclassifications!$M$9:$M$229,0),MATCH('Cal_Property Management'!AK$8,Cal_Reclassifications!$T$7:$AK$7,0)),"")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_xlfn.IFNA(INDEX(Cal_Reclassifications!I$9:I$229,MATCH('Cal_Property Management'!$M55,Cal_Reclassifications!$M$9:$M$229,0),0),"")</f>
        <v/>
      </c>
      <c r="F55" s="80" t="str">
        <f>INDEX(Lists!M$34:M$89,MATCH('Cal_Property Management'!$I55,Lists!$P$34:$P$89,0),)</f>
        <v>Opex</v>
      </c>
      <c r="G55" s="80">
        <f>INDEX(Lists!N$34:N$89,MATCH('Cal_Property Management'!$I55,Lists!$P$34:$P$89,0),)</f>
        <v>0</v>
      </c>
      <c r="H55" s="80" t="str">
        <f>INDEX(Lists!O$34:O$89,MATCH('Cal_Property Management'!$I55,Lists!$P$34:$P$89,0),)</f>
        <v>Business Support</v>
      </c>
      <c r="I55" s="80" t="str">
        <f t="shared" si="9"/>
        <v>Property Management</v>
      </c>
      <c r="J55" s="80" t="str">
        <f>_xlfn.IFNA(INDEX(Cal_Reclassifications!J$9:J$229,MATCH('Cal_Property Management'!$M55,Cal_Reclassifications!$M$9:$M$229,0),0),"")</f>
        <v/>
      </c>
      <c r="K55" s="79"/>
      <c r="L55" s="79" t="s">
        <v>292</v>
      </c>
      <c r="M55" s="80" t="str">
        <f t="shared" si="10"/>
        <v>Property Management_6</v>
      </c>
      <c r="N55" s="79"/>
      <c r="O55" s="79"/>
      <c r="P55" s="79"/>
      <c r="Q55" s="79"/>
      <c r="R55" s="79"/>
      <c r="S55" s="79"/>
      <c r="T55" s="80" t="str">
        <f>_xlfn.IFNA(INDEX(Cal_Reclassifications!$T$9:$AK$229,MATCH('Cal_Property Management'!$M55,Cal_Reclassifications!$M$9:$M$229,0),MATCH('Cal_Property Management'!T$8,Cal_Reclassifications!$T$7:$AK$7,0)),"")</f>
        <v/>
      </c>
      <c r="U55" s="80" t="str">
        <f>_xlfn.IFNA(INDEX(Cal_Reclassifications!$T$9:$AK$229,MATCH('Cal_Property Management'!$M55,Cal_Reclassifications!$M$9:$M$229,0),MATCH('Cal_Property Management'!U$8,Cal_Reclassifications!$T$7:$AK$7,0)),"")</f>
        <v/>
      </c>
      <c r="V55" s="80" t="str">
        <f>_xlfn.IFNA(INDEX(Cal_Reclassifications!$T$9:$AK$229,MATCH('Cal_Property Management'!$M55,Cal_Reclassifications!$M$9:$M$229,0),MATCH('Cal_Property Management'!V$8,Cal_Reclassifications!$T$7:$AK$7,0)),"")</f>
        <v/>
      </c>
      <c r="W55" s="80" t="str">
        <f>_xlfn.IFNA(INDEX(Cal_Reclassifications!$T$9:$AK$229,MATCH('Cal_Property Management'!$M55,Cal_Reclassifications!$M$9:$M$229,0),MATCH('Cal_Property Management'!W$8,Cal_Reclassifications!$T$7:$AK$7,0)),"")</f>
        <v/>
      </c>
      <c r="X55" s="80" t="str">
        <f>_xlfn.IFNA(INDEX(Cal_Reclassifications!$T$9:$AK$229,MATCH('Cal_Property Management'!$M55,Cal_Reclassifications!$M$9:$M$229,0),MATCH('Cal_Property Management'!X$8,Cal_Reclassifications!$T$7:$AK$7,0)),"")</f>
        <v/>
      </c>
      <c r="Y55" s="80" t="str">
        <f>_xlfn.IFNA(INDEX(Cal_Reclassifications!$T$9:$AK$229,MATCH('Cal_Property Management'!$M55,Cal_Reclassifications!$M$9:$M$229,0),MATCH('Cal_Property Management'!Y$8,Cal_Reclassifications!$T$7:$AK$7,0)),"")</f>
        <v/>
      </c>
      <c r="Z55" s="80" t="str">
        <f>_xlfn.IFNA(INDEX(Cal_Reclassifications!$T$9:$AK$229,MATCH('Cal_Property Management'!$M55,Cal_Reclassifications!$M$9:$M$229,0),MATCH('Cal_Property Management'!Z$8,Cal_Reclassifications!$T$7:$AK$7,0)),"")</f>
        <v/>
      </c>
      <c r="AA55" s="80" t="str">
        <f>_xlfn.IFNA(INDEX(Cal_Reclassifications!$T$9:$AK$229,MATCH('Cal_Property Management'!$M55,Cal_Reclassifications!$M$9:$M$229,0),MATCH('Cal_Property Management'!AA$8,Cal_Reclassifications!$T$7:$AK$7,0)),"")</f>
        <v/>
      </c>
      <c r="AB55" s="80" t="str">
        <f>_xlfn.IFNA(INDEX(Cal_Reclassifications!$T$9:$AK$229,MATCH('Cal_Property Management'!$M55,Cal_Reclassifications!$M$9:$M$229,0),MATCH('Cal_Property Management'!AB$8,Cal_Reclassifications!$T$7:$AK$7,0)),"")</f>
        <v/>
      </c>
      <c r="AC55" s="80" t="str">
        <f>_xlfn.IFNA(INDEX(Cal_Reclassifications!$T$9:$AK$229,MATCH('Cal_Property Management'!$M55,Cal_Reclassifications!$M$9:$M$229,0),MATCH('Cal_Property Management'!AC$8,Cal_Reclassifications!$T$7:$AK$7,0)),"")</f>
        <v/>
      </c>
      <c r="AD55" s="80" t="str">
        <f>_xlfn.IFNA(INDEX(Cal_Reclassifications!$T$9:$AK$229,MATCH('Cal_Property Management'!$M55,Cal_Reclassifications!$M$9:$M$229,0),MATCH('Cal_Property Management'!AD$8,Cal_Reclassifications!$T$7:$AK$7,0)),"")</f>
        <v/>
      </c>
      <c r="AE55" s="80" t="str">
        <f>_xlfn.IFNA(INDEX(Cal_Reclassifications!$T$9:$AK$229,MATCH('Cal_Property Management'!$M55,Cal_Reclassifications!$M$9:$M$229,0),MATCH('Cal_Property Management'!AE$8,Cal_Reclassifications!$T$7:$AK$7,0)),"")</f>
        <v/>
      </c>
      <c r="AF55" s="80" t="str">
        <f>_xlfn.IFNA(INDEX(Cal_Reclassifications!$T$9:$AK$229,MATCH('Cal_Property Management'!$M55,Cal_Reclassifications!$M$9:$M$229,0),MATCH('Cal_Property Management'!AF$8,Cal_Reclassifications!$T$7:$AK$7,0)),"")</f>
        <v/>
      </c>
      <c r="AG55" s="80" t="str">
        <f>_xlfn.IFNA(INDEX(Cal_Reclassifications!$T$9:$AK$229,MATCH('Cal_Property Management'!$M55,Cal_Reclassifications!$M$9:$M$229,0),MATCH('Cal_Property Management'!AG$8,Cal_Reclassifications!$T$7:$AK$7,0)),"")</f>
        <v/>
      </c>
      <c r="AH55" s="80" t="str">
        <f>_xlfn.IFNA(INDEX(Cal_Reclassifications!$T$9:$AK$229,MATCH('Cal_Property Management'!$M55,Cal_Reclassifications!$M$9:$M$229,0),MATCH('Cal_Property Management'!AH$8,Cal_Reclassifications!$T$7:$AK$7,0)),"")</f>
        <v/>
      </c>
      <c r="AI55" s="80" t="str">
        <f>_xlfn.IFNA(INDEX(Cal_Reclassifications!$T$9:$AK$229,MATCH('Cal_Property Management'!$M55,Cal_Reclassifications!$M$9:$M$229,0),MATCH('Cal_Property Management'!AI$8,Cal_Reclassifications!$T$7:$AK$7,0)),"")</f>
        <v/>
      </c>
      <c r="AJ55" s="80" t="str">
        <f>_xlfn.IFNA(INDEX(Cal_Reclassifications!$T$9:$AK$229,MATCH('Cal_Property Management'!$M55,Cal_Reclassifications!$M$9:$M$229,0),MATCH('Cal_Property Management'!AJ$8,Cal_Reclassifications!$T$7:$AK$7,0)),"")</f>
        <v/>
      </c>
      <c r="AK55" s="80" t="str">
        <f>_xlfn.IFNA(INDEX(Cal_Reclassifications!$T$9:$AK$229,MATCH('Cal_Property Management'!$M55,Cal_Reclassifications!$M$9:$M$229,0),MATCH('Cal_Property Management'!AK$8,Cal_Reclassifications!$T$7:$AK$7,0)),"")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_xlfn.IFNA(INDEX(Cal_Reclassifications!I$9:I$229,MATCH('Cal_Property Management'!$M56,Cal_Reclassifications!$M$9:$M$229,0),0),"")</f>
        <v/>
      </c>
      <c r="F56" s="80" t="str">
        <f>INDEX(Lists!M$34:M$89,MATCH('Cal_Property Management'!$I56,Lists!$P$34:$P$89,0),)</f>
        <v>Opex</v>
      </c>
      <c r="G56" s="80">
        <f>INDEX(Lists!N$34:N$89,MATCH('Cal_Property Management'!$I56,Lists!$P$34:$P$89,0),)</f>
        <v>0</v>
      </c>
      <c r="H56" s="80" t="str">
        <f>INDEX(Lists!O$34:O$89,MATCH('Cal_Property Management'!$I56,Lists!$P$34:$P$89,0),)</f>
        <v>Business Support</v>
      </c>
      <c r="I56" s="80" t="str">
        <f t="shared" si="9"/>
        <v>Property Management</v>
      </c>
      <c r="J56" s="80" t="str">
        <f>_xlfn.IFNA(INDEX(Cal_Reclassifications!J$9:J$229,MATCH('Cal_Property Management'!$M56,Cal_Reclassifications!$M$9:$M$229,0),0),"")</f>
        <v/>
      </c>
      <c r="K56" s="79"/>
      <c r="L56" s="79" t="s">
        <v>292</v>
      </c>
      <c r="M56" s="80" t="str">
        <f t="shared" si="10"/>
        <v>Property Management_7</v>
      </c>
      <c r="N56" s="79"/>
      <c r="O56" s="79"/>
      <c r="P56" s="79"/>
      <c r="Q56" s="79"/>
      <c r="R56" s="79"/>
      <c r="S56" s="79"/>
      <c r="T56" s="80" t="str">
        <f>_xlfn.IFNA(INDEX(Cal_Reclassifications!$T$9:$AK$229,MATCH('Cal_Property Management'!$M56,Cal_Reclassifications!$M$9:$M$229,0),MATCH('Cal_Property Management'!T$8,Cal_Reclassifications!$T$7:$AK$7,0)),"")</f>
        <v/>
      </c>
      <c r="U56" s="80" t="str">
        <f>_xlfn.IFNA(INDEX(Cal_Reclassifications!$T$9:$AK$229,MATCH('Cal_Property Management'!$M56,Cal_Reclassifications!$M$9:$M$229,0),MATCH('Cal_Property Management'!U$8,Cal_Reclassifications!$T$7:$AK$7,0)),"")</f>
        <v/>
      </c>
      <c r="V56" s="80" t="str">
        <f>_xlfn.IFNA(INDEX(Cal_Reclassifications!$T$9:$AK$229,MATCH('Cal_Property Management'!$M56,Cal_Reclassifications!$M$9:$M$229,0),MATCH('Cal_Property Management'!V$8,Cal_Reclassifications!$T$7:$AK$7,0)),"")</f>
        <v/>
      </c>
      <c r="W56" s="80" t="str">
        <f>_xlfn.IFNA(INDEX(Cal_Reclassifications!$T$9:$AK$229,MATCH('Cal_Property Management'!$M56,Cal_Reclassifications!$M$9:$M$229,0),MATCH('Cal_Property Management'!W$8,Cal_Reclassifications!$T$7:$AK$7,0)),"")</f>
        <v/>
      </c>
      <c r="X56" s="80" t="str">
        <f>_xlfn.IFNA(INDEX(Cal_Reclassifications!$T$9:$AK$229,MATCH('Cal_Property Management'!$M56,Cal_Reclassifications!$M$9:$M$229,0),MATCH('Cal_Property Management'!X$8,Cal_Reclassifications!$T$7:$AK$7,0)),"")</f>
        <v/>
      </c>
      <c r="Y56" s="80" t="str">
        <f>_xlfn.IFNA(INDEX(Cal_Reclassifications!$T$9:$AK$229,MATCH('Cal_Property Management'!$M56,Cal_Reclassifications!$M$9:$M$229,0),MATCH('Cal_Property Management'!Y$8,Cal_Reclassifications!$T$7:$AK$7,0)),"")</f>
        <v/>
      </c>
      <c r="Z56" s="80" t="str">
        <f>_xlfn.IFNA(INDEX(Cal_Reclassifications!$T$9:$AK$229,MATCH('Cal_Property Management'!$M56,Cal_Reclassifications!$M$9:$M$229,0),MATCH('Cal_Property Management'!Z$8,Cal_Reclassifications!$T$7:$AK$7,0)),"")</f>
        <v/>
      </c>
      <c r="AA56" s="80" t="str">
        <f>_xlfn.IFNA(INDEX(Cal_Reclassifications!$T$9:$AK$229,MATCH('Cal_Property Management'!$M56,Cal_Reclassifications!$M$9:$M$229,0),MATCH('Cal_Property Management'!AA$8,Cal_Reclassifications!$T$7:$AK$7,0)),"")</f>
        <v/>
      </c>
      <c r="AB56" s="80" t="str">
        <f>_xlfn.IFNA(INDEX(Cal_Reclassifications!$T$9:$AK$229,MATCH('Cal_Property Management'!$M56,Cal_Reclassifications!$M$9:$M$229,0),MATCH('Cal_Property Management'!AB$8,Cal_Reclassifications!$T$7:$AK$7,0)),"")</f>
        <v/>
      </c>
      <c r="AC56" s="80" t="str">
        <f>_xlfn.IFNA(INDEX(Cal_Reclassifications!$T$9:$AK$229,MATCH('Cal_Property Management'!$M56,Cal_Reclassifications!$M$9:$M$229,0),MATCH('Cal_Property Management'!AC$8,Cal_Reclassifications!$T$7:$AK$7,0)),"")</f>
        <v/>
      </c>
      <c r="AD56" s="80" t="str">
        <f>_xlfn.IFNA(INDEX(Cal_Reclassifications!$T$9:$AK$229,MATCH('Cal_Property Management'!$M56,Cal_Reclassifications!$M$9:$M$229,0),MATCH('Cal_Property Management'!AD$8,Cal_Reclassifications!$T$7:$AK$7,0)),"")</f>
        <v/>
      </c>
      <c r="AE56" s="80" t="str">
        <f>_xlfn.IFNA(INDEX(Cal_Reclassifications!$T$9:$AK$229,MATCH('Cal_Property Management'!$M56,Cal_Reclassifications!$M$9:$M$229,0),MATCH('Cal_Property Management'!AE$8,Cal_Reclassifications!$T$7:$AK$7,0)),"")</f>
        <v/>
      </c>
      <c r="AF56" s="80" t="str">
        <f>_xlfn.IFNA(INDEX(Cal_Reclassifications!$T$9:$AK$229,MATCH('Cal_Property Management'!$M56,Cal_Reclassifications!$M$9:$M$229,0),MATCH('Cal_Property Management'!AF$8,Cal_Reclassifications!$T$7:$AK$7,0)),"")</f>
        <v/>
      </c>
      <c r="AG56" s="80" t="str">
        <f>_xlfn.IFNA(INDEX(Cal_Reclassifications!$T$9:$AK$229,MATCH('Cal_Property Management'!$M56,Cal_Reclassifications!$M$9:$M$229,0),MATCH('Cal_Property Management'!AG$8,Cal_Reclassifications!$T$7:$AK$7,0)),"")</f>
        <v/>
      </c>
      <c r="AH56" s="80" t="str">
        <f>_xlfn.IFNA(INDEX(Cal_Reclassifications!$T$9:$AK$229,MATCH('Cal_Property Management'!$M56,Cal_Reclassifications!$M$9:$M$229,0),MATCH('Cal_Property Management'!AH$8,Cal_Reclassifications!$T$7:$AK$7,0)),"")</f>
        <v/>
      </c>
      <c r="AI56" s="80" t="str">
        <f>_xlfn.IFNA(INDEX(Cal_Reclassifications!$T$9:$AK$229,MATCH('Cal_Property Management'!$M56,Cal_Reclassifications!$M$9:$M$229,0),MATCH('Cal_Property Management'!AI$8,Cal_Reclassifications!$T$7:$AK$7,0)),"")</f>
        <v/>
      </c>
      <c r="AJ56" s="80" t="str">
        <f>_xlfn.IFNA(INDEX(Cal_Reclassifications!$T$9:$AK$229,MATCH('Cal_Property Management'!$M56,Cal_Reclassifications!$M$9:$M$229,0),MATCH('Cal_Property Management'!AJ$8,Cal_Reclassifications!$T$7:$AK$7,0)),"")</f>
        <v/>
      </c>
      <c r="AK56" s="80" t="str">
        <f>_xlfn.IFNA(INDEX(Cal_Reclassifications!$T$9:$AK$229,MATCH('Cal_Property Management'!$M56,Cal_Reclassifications!$M$9:$M$229,0),MATCH('Cal_Property Management'!AK$8,Cal_Reclassifications!$T$7:$AK$7,0)),"")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_xlfn.IFNA(INDEX(Cal_Reclassifications!I$9:I$229,MATCH('Cal_Property Management'!$M57,Cal_Reclassifications!$M$9:$M$229,0),0),"")</f>
        <v/>
      </c>
      <c r="F57" s="80" t="str">
        <f>INDEX(Lists!M$34:M$89,MATCH('Cal_Property Management'!$I57,Lists!$P$34:$P$89,0),)</f>
        <v>Opex</v>
      </c>
      <c r="G57" s="80">
        <f>INDEX(Lists!N$34:N$89,MATCH('Cal_Property Management'!$I57,Lists!$P$34:$P$89,0),)</f>
        <v>0</v>
      </c>
      <c r="H57" s="80" t="str">
        <f>INDEX(Lists!O$34:O$89,MATCH('Cal_Property Management'!$I57,Lists!$P$34:$P$89,0),)</f>
        <v>Business Support</v>
      </c>
      <c r="I57" s="80" t="str">
        <f t="shared" si="9"/>
        <v>Property Management</v>
      </c>
      <c r="J57" s="80" t="str">
        <f>_xlfn.IFNA(INDEX(Cal_Reclassifications!J$9:J$229,MATCH('Cal_Property Management'!$M57,Cal_Reclassifications!$M$9:$M$229,0),0),"")</f>
        <v/>
      </c>
      <c r="K57" s="79"/>
      <c r="L57" s="79" t="s">
        <v>292</v>
      </c>
      <c r="M57" s="80" t="str">
        <f t="shared" si="10"/>
        <v>Property Management_8</v>
      </c>
      <c r="N57" s="79"/>
      <c r="O57" s="79"/>
      <c r="P57" s="79"/>
      <c r="Q57" s="79"/>
      <c r="R57" s="79"/>
      <c r="S57" s="79"/>
      <c r="T57" s="80" t="str">
        <f>_xlfn.IFNA(INDEX(Cal_Reclassifications!$T$9:$AK$229,MATCH('Cal_Property Management'!$M57,Cal_Reclassifications!$M$9:$M$229,0),MATCH('Cal_Property Management'!T$8,Cal_Reclassifications!$T$7:$AK$7,0)),"")</f>
        <v/>
      </c>
      <c r="U57" s="80" t="str">
        <f>_xlfn.IFNA(INDEX(Cal_Reclassifications!$T$9:$AK$229,MATCH('Cal_Property Management'!$M57,Cal_Reclassifications!$M$9:$M$229,0),MATCH('Cal_Property Management'!U$8,Cal_Reclassifications!$T$7:$AK$7,0)),"")</f>
        <v/>
      </c>
      <c r="V57" s="80" t="str">
        <f>_xlfn.IFNA(INDEX(Cal_Reclassifications!$T$9:$AK$229,MATCH('Cal_Property Management'!$M57,Cal_Reclassifications!$M$9:$M$229,0),MATCH('Cal_Property Management'!V$8,Cal_Reclassifications!$T$7:$AK$7,0)),"")</f>
        <v/>
      </c>
      <c r="W57" s="80" t="str">
        <f>_xlfn.IFNA(INDEX(Cal_Reclassifications!$T$9:$AK$229,MATCH('Cal_Property Management'!$M57,Cal_Reclassifications!$M$9:$M$229,0),MATCH('Cal_Property Management'!W$8,Cal_Reclassifications!$T$7:$AK$7,0)),"")</f>
        <v/>
      </c>
      <c r="X57" s="80" t="str">
        <f>_xlfn.IFNA(INDEX(Cal_Reclassifications!$T$9:$AK$229,MATCH('Cal_Property Management'!$M57,Cal_Reclassifications!$M$9:$M$229,0),MATCH('Cal_Property Management'!X$8,Cal_Reclassifications!$T$7:$AK$7,0)),"")</f>
        <v/>
      </c>
      <c r="Y57" s="80" t="str">
        <f>_xlfn.IFNA(INDEX(Cal_Reclassifications!$T$9:$AK$229,MATCH('Cal_Property Management'!$M57,Cal_Reclassifications!$M$9:$M$229,0),MATCH('Cal_Property Management'!Y$8,Cal_Reclassifications!$T$7:$AK$7,0)),"")</f>
        <v/>
      </c>
      <c r="Z57" s="80" t="str">
        <f>_xlfn.IFNA(INDEX(Cal_Reclassifications!$T$9:$AK$229,MATCH('Cal_Property Management'!$M57,Cal_Reclassifications!$M$9:$M$229,0),MATCH('Cal_Property Management'!Z$8,Cal_Reclassifications!$T$7:$AK$7,0)),"")</f>
        <v/>
      </c>
      <c r="AA57" s="80" t="str">
        <f>_xlfn.IFNA(INDEX(Cal_Reclassifications!$T$9:$AK$229,MATCH('Cal_Property Management'!$M57,Cal_Reclassifications!$M$9:$M$229,0),MATCH('Cal_Property Management'!AA$8,Cal_Reclassifications!$T$7:$AK$7,0)),"")</f>
        <v/>
      </c>
      <c r="AB57" s="80" t="str">
        <f>_xlfn.IFNA(INDEX(Cal_Reclassifications!$T$9:$AK$229,MATCH('Cal_Property Management'!$M57,Cal_Reclassifications!$M$9:$M$229,0),MATCH('Cal_Property Management'!AB$8,Cal_Reclassifications!$T$7:$AK$7,0)),"")</f>
        <v/>
      </c>
      <c r="AC57" s="80" t="str">
        <f>_xlfn.IFNA(INDEX(Cal_Reclassifications!$T$9:$AK$229,MATCH('Cal_Property Management'!$M57,Cal_Reclassifications!$M$9:$M$229,0),MATCH('Cal_Property Management'!AC$8,Cal_Reclassifications!$T$7:$AK$7,0)),"")</f>
        <v/>
      </c>
      <c r="AD57" s="80" t="str">
        <f>_xlfn.IFNA(INDEX(Cal_Reclassifications!$T$9:$AK$229,MATCH('Cal_Property Management'!$M57,Cal_Reclassifications!$M$9:$M$229,0),MATCH('Cal_Property Management'!AD$8,Cal_Reclassifications!$T$7:$AK$7,0)),"")</f>
        <v/>
      </c>
      <c r="AE57" s="80" t="str">
        <f>_xlfn.IFNA(INDEX(Cal_Reclassifications!$T$9:$AK$229,MATCH('Cal_Property Management'!$M57,Cal_Reclassifications!$M$9:$M$229,0),MATCH('Cal_Property Management'!AE$8,Cal_Reclassifications!$T$7:$AK$7,0)),"")</f>
        <v/>
      </c>
      <c r="AF57" s="80" t="str">
        <f>_xlfn.IFNA(INDEX(Cal_Reclassifications!$T$9:$AK$229,MATCH('Cal_Property Management'!$M57,Cal_Reclassifications!$M$9:$M$229,0),MATCH('Cal_Property Management'!AF$8,Cal_Reclassifications!$T$7:$AK$7,0)),"")</f>
        <v/>
      </c>
      <c r="AG57" s="80" t="str">
        <f>_xlfn.IFNA(INDEX(Cal_Reclassifications!$T$9:$AK$229,MATCH('Cal_Property Management'!$M57,Cal_Reclassifications!$M$9:$M$229,0),MATCH('Cal_Property Management'!AG$8,Cal_Reclassifications!$T$7:$AK$7,0)),"")</f>
        <v/>
      </c>
      <c r="AH57" s="80" t="str">
        <f>_xlfn.IFNA(INDEX(Cal_Reclassifications!$T$9:$AK$229,MATCH('Cal_Property Management'!$M57,Cal_Reclassifications!$M$9:$M$229,0),MATCH('Cal_Property Management'!AH$8,Cal_Reclassifications!$T$7:$AK$7,0)),"")</f>
        <v/>
      </c>
      <c r="AI57" s="80" t="str">
        <f>_xlfn.IFNA(INDEX(Cal_Reclassifications!$T$9:$AK$229,MATCH('Cal_Property Management'!$M57,Cal_Reclassifications!$M$9:$M$229,0),MATCH('Cal_Property Management'!AI$8,Cal_Reclassifications!$T$7:$AK$7,0)),"")</f>
        <v/>
      </c>
      <c r="AJ57" s="80" t="str">
        <f>_xlfn.IFNA(INDEX(Cal_Reclassifications!$T$9:$AK$229,MATCH('Cal_Property Management'!$M57,Cal_Reclassifications!$M$9:$M$229,0),MATCH('Cal_Property Management'!AJ$8,Cal_Reclassifications!$T$7:$AK$7,0)),"")</f>
        <v/>
      </c>
      <c r="AK57" s="80" t="str">
        <f>_xlfn.IFNA(INDEX(Cal_Reclassifications!$T$9:$AK$229,MATCH('Cal_Property Management'!$M57,Cal_Reclassifications!$M$9:$M$229,0),MATCH('Cal_Property Management'!AK$8,Cal_Reclassifications!$T$7:$AK$7,0)),"")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_xlfn.IFNA(INDEX(Cal_Reclassifications!I$9:I$229,MATCH('Cal_Property Management'!$M58,Cal_Reclassifications!$M$9:$M$229,0),0),"")</f>
        <v/>
      </c>
      <c r="F58" s="80" t="str">
        <f>INDEX(Lists!M$34:M$89,MATCH('Cal_Property Management'!$I58,Lists!$P$34:$P$89,0),)</f>
        <v>Opex</v>
      </c>
      <c r="G58" s="80">
        <f>INDEX(Lists!N$34:N$89,MATCH('Cal_Property Management'!$I58,Lists!$P$34:$P$89,0),)</f>
        <v>0</v>
      </c>
      <c r="H58" s="80" t="str">
        <f>INDEX(Lists!O$34:O$89,MATCH('Cal_Property Management'!$I58,Lists!$P$34:$P$89,0),)</f>
        <v>Business Support</v>
      </c>
      <c r="I58" s="80" t="str">
        <f t="shared" si="9"/>
        <v>Property Management</v>
      </c>
      <c r="J58" s="80" t="str">
        <f>_xlfn.IFNA(INDEX(Cal_Reclassifications!J$9:J$229,MATCH('Cal_Property Management'!$M58,Cal_Reclassifications!$M$9:$M$229,0),0),"")</f>
        <v/>
      </c>
      <c r="K58" s="79"/>
      <c r="L58" s="79" t="s">
        <v>292</v>
      </c>
      <c r="M58" s="80" t="str">
        <f t="shared" si="10"/>
        <v>Property Management_9</v>
      </c>
      <c r="N58" s="79"/>
      <c r="O58" s="79"/>
      <c r="P58" s="79"/>
      <c r="Q58" s="79"/>
      <c r="R58" s="79"/>
      <c r="S58" s="79"/>
      <c r="T58" s="80" t="str">
        <f>_xlfn.IFNA(INDEX(Cal_Reclassifications!$T$9:$AK$229,MATCH('Cal_Property Management'!$M58,Cal_Reclassifications!$M$9:$M$229,0),MATCH('Cal_Property Management'!T$8,Cal_Reclassifications!$T$7:$AK$7,0)),"")</f>
        <v/>
      </c>
      <c r="U58" s="80" t="str">
        <f>_xlfn.IFNA(INDEX(Cal_Reclassifications!$T$9:$AK$229,MATCH('Cal_Property Management'!$M58,Cal_Reclassifications!$M$9:$M$229,0),MATCH('Cal_Property Management'!U$8,Cal_Reclassifications!$T$7:$AK$7,0)),"")</f>
        <v/>
      </c>
      <c r="V58" s="80" t="str">
        <f>_xlfn.IFNA(INDEX(Cal_Reclassifications!$T$9:$AK$229,MATCH('Cal_Property Management'!$M58,Cal_Reclassifications!$M$9:$M$229,0),MATCH('Cal_Property Management'!V$8,Cal_Reclassifications!$T$7:$AK$7,0)),"")</f>
        <v/>
      </c>
      <c r="W58" s="80" t="str">
        <f>_xlfn.IFNA(INDEX(Cal_Reclassifications!$T$9:$AK$229,MATCH('Cal_Property Management'!$M58,Cal_Reclassifications!$M$9:$M$229,0),MATCH('Cal_Property Management'!W$8,Cal_Reclassifications!$T$7:$AK$7,0)),"")</f>
        <v/>
      </c>
      <c r="X58" s="80" t="str">
        <f>_xlfn.IFNA(INDEX(Cal_Reclassifications!$T$9:$AK$229,MATCH('Cal_Property Management'!$M58,Cal_Reclassifications!$M$9:$M$229,0),MATCH('Cal_Property Management'!X$8,Cal_Reclassifications!$T$7:$AK$7,0)),"")</f>
        <v/>
      </c>
      <c r="Y58" s="80" t="str">
        <f>_xlfn.IFNA(INDEX(Cal_Reclassifications!$T$9:$AK$229,MATCH('Cal_Property Management'!$M58,Cal_Reclassifications!$M$9:$M$229,0),MATCH('Cal_Property Management'!Y$8,Cal_Reclassifications!$T$7:$AK$7,0)),"")</f>
        <v/>
      </c>
      <c r="Z58" s="80" t="str">
        <f>_xlfn.IFNA(INDEX(Cal_Reclassifications!$T$9:$AK$229,MATCH('Cal_Property Management'!$M58,Cal_Reclassifications!$M$9:$M$229,0),MATCH('Cal_Property Management'!Z$8,Cal_Reclassifications!$T$7:$AK$7,0)),"")</f>
        <v/>
      </c>
      <c r="AA58" s="80" t="str">
        <f>_xlfn.IFNA(INDEX(Cal_Reclassifications!$T$9:$AK$229,MATCH('Cal_Property Management'!$M58,Cal_Reclassifications!$M$9:$M$229,0),MATCH('Cal_Property Management'!AA$8,Cal_Reclassifications!$T$7:$AK$7,0)),"")</f>
        <v/>
      </c>
      <c r="AB58" s="80" t="str">
        <f>_xlfn.IFNA(INDEX(Cal_Reclassifications!$T$9:$AK$229,MATCH('Cal_Property Management'!$M58,Cal_Reclassifications!$M$9:$M$229,0),MATCH('Cal_Property Management'!AB$8,Cal_Reclassifications!$T$7:$AK$7,0)),"")</f>
        <v/>
      </c>
      <c r="AC58" s="80" t="str">
        <f>_xlfn.IFNA(INDEX(Cal_Reclassifications!$T$9:$AK$229,MATCH('Cal_Property Management'!$M58,Cal_Reclassifications!$M$9:$M$229,0),MATCH('Cal_Property Management'!AC$8,Cal_Reclassifications!$T$7:$AK$7,0)),"")</f>
        <v/>
      </c>
      <c r="AD58" s="80" t="str">
        <f>_xlfn.IFNA(INDEX(Cal_Reclassifications!$T$9:$AK$229,MATCH('Cal_Property Management'!$M58,Cal_Reclassifications!$M$9:$M$229,0),MATCH('Cal_Property Management'!AD$8,Cal_Reclassifications!$T$7:$AK$7,0)),"")</f>
        <v/>
      </c>
      <c r="AE58" s="80" t="str">
        <f>_xlfn.IFNA(INDEX(Cal_Reclassifications!$T$9:$AK$229,MATCH('Cal_Property Management'!$M58,Cal_Reclassifications!$M$9:$M$229,0),MATCH('Cal_Property Management'!AE$8,Cal_Reclassifications!$T$7:$AK$7,0)),"")</f>
        <v/>
      </c>
      <c r="AF58" s="80" t="str">
        <f>_xlfn.IFNA(INDEX(Cal_Reclassifications!$T$9:$AK$229,MATCH('Cal_Property Management'!$M58,Cal_Reclassifications!$M$9:$M$229,0),MATCH('Cal_Property Management'!AF$8,Cal_Reclassifications!$T$7:$AK$7,0)),"")</f>
        <v/>
      </c>
      <c r="AG58" s="80" t="str">
        <f>_xlfn.IFNA(INDEX(Cal_Reclassifications!$T$9:$AK$229,MATCH('Cal_Property Management'!$M58,Cal_Reclassifications!$M$9:$M$229,0),MATCH('Cal_Property Management'!AG$8,Cal_Reclassifications!$T$7:$AK$7,0)),"")</f>
        <v/>
      </c>
      <c r="AH58" s="80" t="str">
        <f>_xlfn.IFNA(INDEX(Cal_Reclassifications!$T$9:$AK$229,MATCH('Cal_Property Management'!$M58,Cal_Reclassifications!$M$9:$M$229,0),MATCH('Cal_Property Management'!AH$8,Cal_Reclassifications!$T$7:$AK$7,0)),"")</f>
        <v/>
      </c>
      <c r="AI58" s="80" t="str">
        <f>_xlfn.IFNA(INDEX(Cal_Reclassifications!$T$9:$AK$229,MATCH('Cal_Property Management'!$M58,Cal_Reclassifications!$M$9:$M$229,0),MATCH('Cal_Property Management'!AI$8,Cal_Reclassifications!$T$7:$AK$7,0)),"")</f>
        <v/>
      </c>
      <c r="AJ58" s="80" t="str">
        <f>_xlfn.IFNA(INDEX(Cal_Reclassifications!$T$9:$AK$229,MATCH('Cal_Property Management'!$M58,Cal_Reclassifications!$M$9:$M$229,0),MATCH('Cal_Property Management'!AJ$8,Cal_Reclassifications!$T$7:$AK$7,0)),"")</f>
        <v/>
      </c>
      <c r="AK58" s="80" t="str">
        <f>_xlfn.IFNA(INDEX(Cal_Reclassifications!$T$9:$AK$229,MATCH('Cal_Property Management'!$M58,Cal_Reclassifications!$M$9:$M$229,0),MATCH('Cal_Property Management'!AK$8,Cal_Reclassifications!$T$7:$AK$7,0)),"")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_xlfn.IFNA(INDEX(Cal_Reclassifications!I$9:I$229,MATCH('Cal_Property Management'!$M59,Cal_Reclassifications!$M$9:$M$229,0),0),"")</f>
        <v/>
      </c>
      <c r="F59" s="80" t="str">
        <f>INDEX(Lists!M$34:M$89,MATCH('Cal_Property Management'!$I59,Lists!$P$34:$P$89,0),)</f>
        <v>Opex</v>
      </c>
      <c r="G59" s="80">
        <f>INDEX(Lists!N$34:N$89,MATCH('Cal_Property Management'!$I59,Lists!$P$34:$P$89,0),)</f>
        <v>0</v>
      </c>
      <c r="H59" s="80" t="str">
        <f>INDEX(Lists!O$34:O$89,MATCH('Cal_Property Management'!$I59,Lists!$P$34:$P$89,0),)</f>
        <v>Business Support</v>
      </c>
      <c r="I59" s="80" t="str">
        <f t="shared" si="9"/>
        <v>Property Management</v>
      </c>
      <c r="J59" s="80" t="str">
        <f>_xlfn.IFNA(INDEX(Cal_Reclassifications!J$9:J$229,MATCH('Cal_Property Management'!$M59,Cal_Reclassifications!$M$9:$M$229,0),0),"")</f>
        <v/>
      </c>
      <c r="K59" s="79"/>
      <c r="L59" s="79" t="s">
        <v>292</v>
      </c>
      <c r="M59" s="80" t="str">
        <f t="shared" si="10"/>
        <v>Property Management_10</v>
      </c>
      <c r="N59" s="79"/>
      <c r="O59" s="79"/>
      <c r="P59" s="79"/>
      <c r="Q59" s="79"/>
      <c r="R59" s="79"/>
      <c r="S59" s="79"/>
      <c r="T59" s="80" t="str">
        <f>_xlfn.IFNA(INDEX(Cal_Reclassifications!$T$9:$AK$229,MATCH('Cal_Property Management'!$M59,Cal_Reclassifications!$M$9:$M$229,0),MATCH('Cal_Property Management'!T$8,Cal_Reclassifications!$T$7:$AK$7,0)),"")</f>
        <v/>
      </c>
      <c r="U59" s="80" t="str">
        <f>_xlfn.IFNA(INDEX(Cal_Reclassifications!$T$9:$AK$229,MATCH('Cal_Property Management'!$M59,Cal_Reclassifications!$M$9:$M$229,0),MATCH('Cal_Property Management'!U$8,Cal_Reclassifications!$T$7:$AK$7,0)),"")</f>
        <v/>
      </c>
      <c r="V59" s="80" t="str">
        <f>_xlfn.IFNA(INDEX(Cal_Reclassifications!$T$9:$AK$229,MATCH('Cal_Property Management'!$M59,Cal_Reclassifications!$M$9:$M$229,0),MATCH('Cal_Property Management'!V$8,Cal_Reclassifications!$T$7:$AK$7,0)),"")</f>
        <v/>
      </c>
      <c r="W59" s="80" t="str">
        <f>_xlfn.IFNA(INDEX(Cal_Reclassifications!$T$9:$AK$229,MATCH('Cal_Property Management'!$M59,Cal_Reclassifications!$M$9:$M$229,0),MATCH('Cal_Property Management'!W$8,Cal_Reclassifications!$T$7:$AK$7,0)),"")</f>
        <v/>
      </c>
      <c r="X59" s="80" t="str">
        <f>_xlfn.IFNA(INDEX(Cal_Reclassifications!$T$9:$AK$229,MATCH('Cal_Property Management'!$M59,Cal_Reclassifications!$M$9:$M$229,0),MATCH('Cal_Property Management'!X$8,Cal_Reclassifications!$T$7:$AK$7,0)),"")</f>
        <v/>
      </c>
      <c r="Y59" s="80" t="str">
        <f>_xlfn.IFNA(INDEX(Cal_Reclassifications!$T$9:$AK$229,MATCH('Cal_Property Management'!$M59,Cal_Reclassifications!$M$9:$M$229,0),MATCH('Cal_Property Management'!Y$8,Cal_Reclassifications!$T$7:$AK$7,0)),"")</f>
        <v/>
      </c>
      <c r="Z59" s="80" t="str">
        <f>_xlfn.IFNA(INDEX(Cal_Reclassifications!$T$9:$AK$229,MATCH('Cal_Property Management'!$M59,Cal_Reclassifications!$M$9:$M$229,0),MATCH('Cal_Property Management'!Z$8,Cal_Reclassifications!$T$7:$AK$7,0)),"")</f>
        <v/>
      </c>
      <c r="AA59" s="80" t="str">
        <f>_xlfn.IFNA(INDEX(Cal_Reclassifications!$T$9:$AK$229,MATCH('Cal_Property Management'!$M59,Cal_Reclassifications!$M$9:$M$229,0),MATCH('Cal_Property Management'!AA$8,Cal_Reclassifications!$T$7:$AK$7,0)),"")</f>
        <v/>
      </c>
      <c r="AB59" s="80" t="str">
        <f>_xlfn.IFNA(INDEX(Cal_Reclassifications!$T$9:$AK$229,MATCH('Cal_Property Management'!$M59,Cal_Reclassifications!$M$9:$M$229,0),MATCH('Cal_Property Management'!AB$8,Cal_Reclassifications!$T$7:$AK$7,0)),"")</f>
        <v/>
      </c>
      <c r="AC59" s="80" t="str">
        <f>_xlfn.IFNA(INDEX(Cal_Reclassifications!$T$9:$AK$229,MATCH('Cal_Property Management'!$M59,Cal_Reclassifications!$M$9:$M$229,0),MATCH('Cal_Property Management'!AC$8,Cal_Reclassifications!$T$7:$AK$7,0)),"")</f>
        <v/>
      </c>
      <c r="AD59" s="80" t="str">
        <f>_xlfn.IFNA(INDEX(Cal_Reclassifications!$T$9:$AK$229,MATCH('Cal_Property Management'!$M59,Cal_Reclassifications!$M$9:$M$229,0),MATCH('Cal_Property Management'!AD$8,Cal_Reclassifications!$T$7:$AK$7,0)),"")</f>
        <v/>
      </c>
      <c r="AE59" s="80" t="str">
        <f>_xlfn.IFNA(INDEX(Cal_Reclassifications!$T$9:$AK$229,MATCH('Cal_Property Management'!$M59,Cal_Reclassifications!$M$9:$M$229,0),MATCH('Cal_Property Management'!AE$8,Cal_Reclassifications!$T$7:$AK$7,0)),"")</f>
        <v/>
      </c>
      <c r="AF59" s="80" t="str">
        <f>_xlfn.IFNA(INDEX(Cal_Reclassifications!$T$9:$AK$229,MATCH('Cal_Property Management'!$M59,Cal_Reclassifications!$M$9:$M$229,0),MATCH('Cal_Property Management'!AF$8,Cal_Reclassifications!$T$7:$AK$7,0)),"")</f>
        <v/>
      </c>
      <c r="AG59" s="80" t="str">
        <f>_xlfn.IFNA(INDEX(Cal_Reclassifications!$T$9:$AK$229,MATCH('Cal_Property Management'!$M59,Cal_Reclassifications!$M$9:$M$229,0),MATCH('Cal_Property Management'!AG$8,Cal_Reclassifications!$T$7:$AK$7,0)),"")</f>
        <v/>
      </c>
      <c r="AH59" s="80" t="str">
        <f>_xlfn.IFNA(INDEX(Cal_Reclassifications!$T$9:$AK$229,MATCH('Cal_Property Management'!$M59,Cal_Reclassifications!$M$9:$M$229,0),MATCH('Cal_Property Management'!AH$8,Cal_Reclassifications!$T$7:$AK$7,0)),"")</f>
        <v/>
      </c>
      <c r="AI59" s="80" t="str">
        <f>_xlfn.IFNA(INDEX(Cal_Reclassifications!$T$9:$AK$229,MATCH('Cal_Property Management'!$M59,Cal_Reclassifications!$M$9:$M$229,0),MATCH('Cal_Property Management'!AI$8,Cal_Reclassifications!$T$7:$AK$7,0)),"")</f>
        <v/>
      </c>
      <c r="AJ59" s="80" t="str">
        <f>_xlfn.IFNA(INDEX(Cal_Reclassifications!$T$9:$AK$229,MATCH('Cal_Property Management'!$M59,Cal_Reclassifications!$M$9:$M$229,0),MATCH('Cal_Property Management'!AJ$8,Cal_Reclassifications!$T$7:$AK$7,0)),"")</f>
        <v/>
      </c>
      <c r="AK59" s="80" t="str">
        <f>_xlfn.IFNA(INDEX(Cal_Reclassifications!$T$9:$AK$229,MATCH('Cal_Property Management'!$M59,Cal_Reclassifications!$M$9:$M$229,0),MATCH('Cal_Property Management'!AK$8,Cal_Reclassifications!$T$7:$AK$7,0)),"")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4.5623042659999999</v>
      </c>
      <c r="Z62" s="80">
        <f t="shared" si="14"/>
        <v>4.1648475569999999</v>
      </c>
      <c r="AA62" s="80">
        <f t="shared" si="14"/>
        <v>3.7277966170000001</v>
      </c>
      <c r="AB62" s="80">
        <f t="shared" si="14"/>
        <v>3.5097144760000005</v>
      </c>
      <c r="AC62" s="80">
        <f t="shared" si="14"/>
        <v>3.4804153359999996</v>
      </c>
      <c r="AD62" s="80">
        <f t="shared" si="14"/>
        <v>4.2554033060000007</v>
      </c>
      <c r="AE62" s="80">
        <f t="shared" si="14"/>
        <v>3.0053560539999999</v>
      </c>
      <c r="AF62" s="80">
        <f t="shared" si="14"/>
        <v>4.0912005266331661</v>
      </c>
      <c r="AG62" s="80">
        <f t="shared" si="14"/>
        <v>4.1677377874296102</v>
      </c>
      <c r="AH62" s="80">
        <f t="shared" si="14"/>
        <v>4.1854391900920227</v>
      </c>
      <c r="AI62" s="80">
        <f t="shared" si="14"/>
        <v>4.1076786290588334</v>
      </c>
      <c r="AJ62" s="80">
        <f t="shared" si="14"/>
        <v>4.1912942538150428</v>
      </c>
      <c r="AK62" s="80">
        <f t="shared" si="14"/>
        <v>4.2559112239686963</v>
      </c>
      <c r="AL62" s="79"/>
      <c r="AM62" s="80">
        <f>SUM(T62:X62)</f>
        <v>0</v>
      </c>
      <c r="AN62" s="80">
        <f>SUM(Y62:AF62)</f>
        <v>30.797038138633166</v>
      </c>
      <c r="AO62" s="80">
        <f>SUM(AG62:AK62)</f>
        <v>20.908061084364206</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INDEX(Lists!M$34:M$89,MATCH('Cal_Property Management'!$I67,Lists!$P$34:$P$89,0),)</f>
        <v>Opex</v>
      </c>
      <c r="G67" s="80">
        <f>INDEX(Lists!N$34:N$89,MATCH('Cal_Property Management'!$I67,Lists!$P$34:$P$89,0),)</f>
        <v>0</v>
      </c>
      <c r="H67" s="80" t="str">
        <f>INDEX(Lists!O$34:O$89,MATCH('Cal_Property Management'!$I67,Lists!$P$34:$P$89,0),)</f>
        <v>Business Support</v>
      </c>
      <c r="I67" s="80" t="str">
        <f t="shared" ref="I67:I76" si="15">$A$1</f>
        <v>Property Management</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INDEX(Lists!M$34:M$89,MATCH('Cal_Property Management'!$I68,Lists!$P$34:$P$89,0),)</f>
        <v>Opex</v>
      </c>
      <c r="G68" s="80">
        <f>INDEX(Lists!N$34:N$89,MATCH('Cal_Property Management'!$I68,Lists!$P$34:$P$89,0),)</f>
        <v>0</v>
      </c>
      <c r="H68" s="80" t="str">
        <f>INDEX(Lists!O$34:O$89,MATCH('Cal_Property Management'!$I68,Lists!$P$34:$P$89,0),)</f>
        <v>Business Support</v>
      </c>
      <c r="I68" s="80" t="str">
        <f t="shared" si="15"/>
        <v>Property Management</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INDEX(Lists!M$34:M$89,MATCH('Cal_Property Management'!$I69,Lists!$P$34:$P$89,0),)</f>
        <v>Opex</v>
      </c>
      <c r="G69" s="80">
        <f>INDEX(Lists!N$34:N$89,MATCH('Cal_Property Management'!$I69,Lists!$P$34:$P$89,0),)</f>
        <v>0</v>
      </c>
      <c r="H69" s="80" t="str">
        <f>INDEX(Lists!O$34:O$89,MATCH('Cal_Property Management'!$I69,Lists!$P$34:$P$89,0),)</f>
        <v>Business Support</v>
      </c>
      <c r="I69" s="80" t="str">
        <f t="shared" si="15"/>
        <v>Property Management</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INDEX(Lists!M$34:M$89,MATCH('Cal_Property Management'!$I70,Lists!$P$34:$P$89,0),)</f>
        <v>Opex</v>
      </c>
      <c r="G70" s="80">
        <f>INDEX(Lists!N$34:N$89,MATCH('Cal_Property Management'!$I70,Lists!$P$34:$P$89,0),)</f>
        <v>0</v>
      </c>
      <c r="H70" s="80" t="str">
        <f>INDEX(Lists!O$34:O$89,MATCH('Cal_Property Management'!$I70,Lists!$P$34:$P$89,0),)</f>
        <v>Business Support</v>
      </c>
      <c r="I70" s="80" t="str">
        <f t="shared" si="15"/>
        <v>Property Management</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INDEX(Lists!M$34:M$89,MATCH('Cal_Property Management'!$I71,Lists!$P$34:$P$89,0),)</f>
        <v>Opex</v>
      </c>
      <c r="G71" s="80">
        <f>INDEX(Lists!N$34:N$89,MATCH('Cal_Property Management'!$I71,Lists!$P$34:$P$89,0),)</f>
        <v>0</v>
      </c>
      <c r="H71" s="80" t="str">
        <f>INDEX(Lists!O$34:O$89,MATCH('Cal_Property Management'!$I71,Lists!$P$34:$P$89,0),)</f>
        <v>Business Support</v>
      </c>
      <c r="I71" s="80" t="str">
        <f t="shared" si="15"/>
        <v>Property Management</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INDEX(Lists!M$34:M$89,MATCH('Cal_Property Management'!$I72,Lists!$P$34:$P$89,0),)</f>
        <v>Opex</v>
      </c>
      <c r="G72" s="80">
        <f>INDEX(Lists!N$34:N$89,MATCH('Cal_Property Management'!$I72,Lists!$P$34:$P$89,0),)</f>
        <v>0</v>
      </c>
      <c r="H72" s="80" t="str">
        <f>INDEX(Lists!O$34:O$89,MATCH('Cal_Property Management'!$I72,Lists!$P$34:$P$89,0),)</f>
        <v>Business Support</v>
      </c>
      <c r="I72" s="80" t="str">
        <f t="shared" si="15"/>
        <v>Property Management</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INDEX(Lists!M$34:M$89,MATCH('Cal_Property Management'!$I73,Lists!$P$34:$P$89,0),)</f>
        <v>Opex</v>
      </c>
      <c r="G73" s="80">
        <f>INDEX(Lists!N$34:N$89,MATCH('Cal_Property Management'!$I73,Lists!$P$34:$P$89,0),)</f>
        <v>0</v>
      </c>
      <c r="H73" s="80" t="str">
        <f>INDEX(Lists!O$34:O$89,MATCH('Cal_Property Management'!$I73,Lists!$P$34:$P$89,0),)</f>
        <v>Business Support</v>
      </c>
      <c r="I73" s="80" t="str">
        <f t="shared" si="15"/>
        <v>Property Management</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INDEX(Lists!M$34:M$89,MATCH('Cal_Property Management'!$I74,Lists!$P$34:$P$89,0),)</f>
        <v>Opex</v>
      </c>
      <c r="G74" s="80">
        <f>INDEX(Lists!N$34:N$89,MATCH('Cal_Property Management'!$I74,Lists!$P$34:$P$89,0),)</f>
        <v>0</v>
      </c>
      <c r="H74" s="80" t="str">
        <f>INDEX(Lists!O$34:O$89,MATCH('Cal_Property Management'!$I74,Lists!$P$34:$P$89,0),)</f>
        <v>Business Support</v>
      </c>
      <c r="I74" s="80" t="str">
        <f t="shared" si="15"/>
        <v>Property Management</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INDEX(Lists!M$34:M$89,MATCH('Cal_Property Management'!$I75,Lists!$P$34:$P$89,0),)</f>
        <v>Opex</v>
      </c>
      <c r="G75" s="80">
        <f>INDEX(Lists!N$34:N$89,MATCH('Cal_Property Management'!$I75,Lists!$P$34:$P$89,0),)</f>
        <v>0</v>
      </c>
      <c r="H75" s="80" t="str">
        <f>INDEX(Lists!O$34:O$89,MATCH('Cal_Property Management'!$I75,Lists!$P$34:$P$89,0),)</f>
        <v>Business Support</v>
      </c>
      <c r="I75" s="80" t="str">
        <f t="shared" si="15"/>
        <v>Property Management</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INDEX(Lists!M$34:M$89,MATCH('Cal_Property Management'!$I76,Lists!$P$34:$P$89,0),)</f>
        <v>Opex</v>
      </c>
      <c r="G76" s="80">
        <f>INDEX(Lists!N$34:N$89,MATCH('Cal_Property Management'!$I76,Lists!$P$34:$P$89,0),)</f>
        <v>0</v>
      </c>
      <c r="H76" s="80" t="str">
        <f>INDEX(Lists!O$34:O$89,MATCH('Cal_Property Management'!$I76,Lists!$P$34:$P$89,0),)</f>
        <v>Business Support</v>
      </c>
      <c r="I76" s="80" t="str">
        <f t="shared" si="15"/>
        <v>Property Management</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4.5623042659999999</v>
      </c>
      <c r="Z79" s="80">
        <f t="shared" si="19"/>
        <v>4.1648475569999999</v>
      </c>
      <c r="AA79" s="80">
        <f t="shared" si="19"/>
        <v>3.7277966170000001</v>
      </c>
      <c r="AB79" s="80">
        <f t="shared" si="19"/>
        <v>3.5097144760000005</v>
      </c>
      <c r="AC79" s="80">
        <f t="shared" si="19"/>
        <v>3.4804153359999996</v>
      </c>
      <c r="AD79" s="80">
        <f t="shared" si="19"/>
        <v>4.2554033060000007</v>
      </c>
      <c r="AE79" s="80">
        <f t="shared" si="19"/>
        <v>3.0053560539999999</v>
      </c>
      <c r="AF79" s="80">
        <f t="shared" si="19"/>
        <v>4.0912005266331661</v>
      </c>
      <c r="AG79" s="80">
        <f t="shared" si="19"/>
        <v>4.1677377874296102</v>
      </c>
      <c r="AH79" s="80">
        <f t="shared" si="19"/>
        <v>4.1854391900920227</v>
      </c>
      <c r="AI79" s="80">
        <f t="shared" si="19"/>
        <v>4.1076786290588334</v>
      </c>
      <c r="AJ79" s="80">
        <f t="shared" si="19"/>
        <v>4.1912942538150428</v>
      </c>
      <c r="AK79" s="80">
        <f t="shared" si="19"/>
        <v>4.2559112239686963</v>
      </c>
      <c r="AL79" s="79"/>
      <c r="AM79" s="80">
        <f>SUM(T79:X79)</f>
        <v>0</v>
      </c>
      <c r="AN79" s="80">
        <f>SUM(Y79:AF79)</f>
        <v>30.797038138633166</v>
      </c>
      <c r="AO79" s="80">
        <f>SUM(AG79:AK79)</f>
        <v>20.908061084364206</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Property Management</v>
      </c>
      <c r="I86" s="86" t="s">
        <v>438</v>
      </c>
      <c r="J86" s="86"/>
      <c r="K86" s="86"/>
      <c r="L86" s="86" t="s">
        <v>270</v>
      </c>
      <c r="M86" s="80"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20"/>
    </row>
    <row r="87" spans="2:57" s="78" customFormat="1">
      <c r="C87" s="119"/>
      <c r="D87" s="86"/>
      <c r="E87" s="87" t="str">
        <f>Cover!$F$13</f>
        <v>Lon</v>
      </c>
      <c r="F87" s="86" t="s">
        <v>437</v>
      </c>
      <c r="G87" s="86" t="s">
        <v>365</v>
      </c>
      <c r="H87" s="86" t="str">
        <f>$A$1</f>
        <v>Property Management</v>
      </c>
      <c r="I87" s="86" t="s">
        <v>438</v>
      </c>
      <c r="J87" s="86"/>
      <c r="K87" s="86"/>
      <c r="L87" s="86" t="s">
        <v>270</v>
      </c>
      <c r="M87" s="80"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5.2966674494041736E-2</v>
      </c>
      <c r="Z87" s="16">
        <f>SUMIFS(Inp_LabourRatios!Z:Z,Inp_LabourRatios!$G:$G,$H87,Inp_LabourRatios!$H:$H,$G87,Inp_LabourRatios!$E:$E,$E87)</f>
        <v>0.4876930627595597</v>
      </c>
      <c r="AA87" s="16">
        <f>SUMIFS(Inp_LabourRatios!AA:AA,Inp_LabourRatios!$G:$G,$H87,Inp_LabourRatios!$H:$H,$G87,Inp_LabourRatios!$E:$E,$E87)</f>
        <v>0.59483751605110713</v>
      </c>
      <c r="AB87" s="16">
        <f>SUMIFS(Inp_LabourRatios!AB:AB,Inp_LabourRatios!$G:$G,$H87,Inp_LabourRatios!$H:$H,$G87,Inp_LabourRatios!$E:$E,$E87)</f>
        <v>0.35983974953978559</v>
      </c>
      <c r="AC87" s="16">
        <f>SUMIFS(Inp_LabourRatios!AC:AC,Inp_LabourRatios!$G:$G,$H87,Inp_LabourRatios!$H:$H,$G87,Inp_LabourRatios!$E:$E,$E87)</f>
        <v>0.12937997581562205</v>
      </c>
      <c r="AD87" s="16">
        <f>SUMIFS(Inp_LabourRatios!AD:AD,Inp_LabourRatios!$G:$G,$H87,Inp_LabourRatios!$H:$H,$G87,Inp_LabourRatios!$E:$E,$E87)</f>
        <v>5.2163261866864749E-2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3.9526955827554514E-2</v>
      </c>
      <c r="AH87" s="16">
        <f>SUMIFS(Inp_LabourRatios!AH:AH,Inp_LabourRatios!$G:$G,$H87,Inp_LabourRatios!$H:$H,$G87,Inp_LabourRatios!$E:$E,$E87)</f>
        <v>3.9112226961688291E-2</v>
      </c>
      <c r="AI87" s="16">
        <f>SUMIFS(Inp_LabourRatios!AI:AI,Inp_LabourRatios!$G:$G,$H87,Inp_LabourRatios!$H:$H,$G87,Inp_LabourRatios!$E:$E,$E87)</f>
        <v>3.9344081220985976E-2</v>
      </c>
      <c r="AJ87" s="16">
        <f>SUMIFS(Inp_LabourRatios!AJ:AJ,Inp_LabourRatios!$G:$G,$H87,Inp_LabourRatios!$H:$H,$G87,Inp_LabourRatios!$E:$E,$E87)</f>
        <v>3.8113828009037953E-2</v>
      </c>
      <c r="AK87" s="16">
        <f>SUMIFS(Inp_LabourRatios!AK:AK,Inp_LabourRatios!$G:$G,$H87,Inp_LabourRatios!$H:$H,$G87,Inp_LabourRatios!$E:$E,$E87)</f>
        <v>3.7163134161706343E-2</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Property Management</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Property Management</v>
      </c>
      <c r="J91" s="86"/>
      <c r="K91" s="86"/>
      <c r="L91" s="86" t="s">
        <v>292</v>
      </c>
      <c r="T91" s="88">
        <f t="shared" ref="T91:X91" si="21">T$79*(1-T$87+T$87/T$89)*T$86</f>
        <v>0</v>
      </c>
      <c r="U91" s="88">
        <f t="shared" si="21"/>
        <v>0</v>
      </c>
      <c r="V91" s="88">
        <f t="shared" si="21"/>
        <v>0</v>
      </c>
      <c r="W91" s="88">
        <f t="shared" si="21"/>
        <v>0</v>
      </c>
      <c r="X91" s="88">
        <f t="shared" si="21"/>
        <v>0</v>
      </c>
      <c r="Y91" s="88">
        <f>Y$79*(1-Y$87+Y$87/Y$89)*Y$86</f>
        <v>1.406644205171208</v>
      </c>
      <c r="Z91" s="88">
        <f t="shared" ref="Z91:AK91" si="22">Z$79*(1-Z$87+Z$87/Z$89)*Z$86</f>
        <v>1.2841008271050531</v>
      </c>
      <c r="AA91" s="88">
        <f t="shared" si="22"/>
        <v>1.1493498030014737</v>
      </c>
      <c r="AB91" s="88">
        <f t="shared" si="22"/>
        <v>1.0821109776177527</v>
      </c>
      <c r="AC91" s="88">
        <f t="shared" si="22"/>
        <v>1.0730775017479735</v>
      </c>
      <c r="AD91" s="88">
        <f t="shared" si="22"/>
        <v>1.3120208675383647</v>
      </c>
      <c r="AE91" s="88">
        <f t="shared" si="22"/>
        <v>0.92660779101033941</v>
      </c>
      <c r="AF91" s="88">
        <f t="shared" si="22"/>
        <v>1.2613940626164142</v>
      </c>
      <c r="AG91" s="88">
        <f t="shared" si="22"/>
        <v>1.2849919395009795</v>
      </c>
      <c r="AH91" s="88">
        <f t="shared" si="22"/>
        <v>1.290449614839305</v>
      </c>
      <c r="AI91" s="88">
        <f t="shared" si="22"/>
        <v>1.2664745714860264</v>
      </c>
      <c r="AJ91" s="88">
        <f t="shared" si="22"/>
        <v>1.2922548410970693</v>
      </c>
      <c r="AK91" s="88">
        <f t="shared" si="22"/>
        <v>1.3121774682001601</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Property Management</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Property Management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-0.16091764274440723</v>
      </c>
      <c r="Z114" s="88">
        <f t="shared" ref="Z114" si="32">IFERROR(Z$91-Z$91*Z113,0)</f>
        <v>-0.14720250909890376</v>
      </c>
      <c r="AA114" s="88">
        <f t="shared" ref="AA114" si="33">IFERROR(AA$91-AA$91*AA113,0)</f>
        <v>-0.13189684620507691</v>
      </c>
      <c r="AB114" s="88">
        <f t="shared" ref="AB114" si="34">IFERROR(AB$91-AB$91*AB113,0)</f>
        <v>-0.12426322359470388</v>
      </c>
      <c r="AC114" s="88">
        <f t="shared" ref="AC114" si="35">IFERROR(AC$91-AC$91*AC113,0)</f>
        <v>-0.1234106023223116</v>
      </c>
      <c r="AD114" s="88">
        <f t="shared" ref="AD114" si="36">IFERROR(AD$91-AD$91*AD113,0)</f>
        <v>-0.15093307824636026</v>
      </c>
      <c r="AE114" s="88">
        <f t="shared" ref="AE114" si="37">IFERROR(AE$91-AE$91*AE113,0)</f>
        <v>-0.10642487704776515</v>
      </c>
      <c r="AF114" s="88">
        <f t="shared" ref="AF114" si="38">IFERROR(AF$91-AF$91*AF113,0)</f>
        <v>-0.14487651552806224</v>
      </c>
      <c r="AG114" s="88">
        <f t="shared" ref="AG114" si="39">IFERROR(AG$91-AG$91*AG113,0)</f>
        <v>-0.14758683284936369</v>
      </c>
      <c r="AH114" s="88">
        <f t="shared" ref="AH114" si="40">IFERROR(AH$91-AH$91*AH113,0)</f>
        <v>-0.14821367025833321</v>
      </c>
      <c r="AI114" s="88">
        <f t="shared" ref="AI114" si="41">IFERROR(AI$91-AI$91*AI113,0)</f>
        <v>-0.14546003375123506</v>
      </c>
      <c r="AJ114" s="88">
        <f t="shared" ref="AJ114" si="42">IFERROR(AJ$91-AJ$91*AJ113,0)</f>
        <v>-0.14842100823281368</v>
      </c>
      <c r="AK114" s="88">
        <f t="shared" ref="AK114" si="43">IFERROR(AK$91-AK$91*AK113,0)</f>
        <v>-0.15070920736138249</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Property Management</v>
      </c>
      <c r="H120" s="83" t="s">
        <v>438</v>
      </c>
      <c r="L120" s="79" t="s">
        <v>292</v>
      </c>
      <c r="M120" s="79" t="str">
        <f>E120&amp;"_"&amp;G120&amp;"_"&amp;H120</f>
        <v>Lon_Property Management_Labour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Property Management</v>
      </c>
      <c r="H121" s="83" t="s">
        <v>349</v>
      </c>
      <c r="L121" s="79" t="s">
        <v>292</v>
      </c>
      <c r="M121" s="79" t="str">
        <f t="shared" ref="M121:M138" si="46">E121&amp;"_"&amp;G121&amp;"_"&amp;H121</f>
        <v>Lon_Property Management_Sparsity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Property Management</v>
      </c>
      <c r="H122" s="83" t="s">
        <v>246</v>
      </c>
      <c r="L122" s="79" t="s">
        <v>292</v>
      </c>
      <c r="M122" s="79" t="str">
        <f t="shared" si="46"/>
        <v>Lon_Property Management_Urbanity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Property Management</v>
      </c>
      <c r="H123" s="83" t="s">
        <v>247</v>
      </c>
      <c r="L123" s="79" t="s">
        <v>292</v>
      </c>
      <c r="M123" s="79" t="str">
        <f t="shared" si="46"/>
        <v>Lon_Property Management_Urbanity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Property Management</v>
      </c>
      <c r="H124" s="79" t="s">
        <v>567</v>
      </c>
      <c r="I124" s="99" t="str">
        <f>IFERROR(INDEX(Inp_Factors!$R$11:$R$50,MATCH($M124,Inp_Factors!$I$11:$I$50,0)),"NA")</f>
        <v>NA</v>
      </c>
      <c r="L124" s="79" t="s">
        <v>292</v>
      </c>
      <c r="M124" s="80" t="str">
        <f t="shared" si="46"/>
        <v>Lon_Property Management_Plant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Property Management</v>
      </c>
      <c r="H125" s="79" t="s">
        <v>571</v>
      </c>
      <c r="I125" s="99" t="str">
        <f>IFERROR(INDEX(Inp_Factors!$R$11:$R$50,MATCH($M125,Inp_Factors!$I$11:$I$50,0)),"NA")</f>
        <v>NA</v>
      </c>
      <c r="L125" s="79" t="s">
        <v>292</v>
      </c>
      <c r="M125" s="80" t="str">
        <f t="shared" si="46"/>
        <v>Lon_Property Management_Repex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Property Management</v>
      </c>
      <c r="H126" s="79" t="s">
        <v>577</v>
      </c>
      <c r="I126" s="99" t="str">
        <f>IFERROR(INDEX(Inp_Factors!$R$11:$R$50,MATCH($M126,Inp_Factors!$I$11:$I$50,0)),"NA")</f>
        <v>NA</v>
      </c>
      <c r="L126" s="79" t="s">
        <v>292</v>
      </c>
      <c r="M126" s="80" t="str">
        <f t="shared" si="46"/>
        <v>Lon_Property Management_Parking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Property Management</v>
      </c>
      <c r="H127" s="79" t="s">
        <v>573</v>
      </c>
      <c r="I127" s="99" t="str">
        <f>IFERROR(INDEX(Inp_Factors!$R$11:$R$50,MATCH($M127,Inp_Factors!$I$11:$I$50,0)),"NA")</f>
        <v>NA</v>
      </c>
      <c r="L127" s="79" t="s">
        <v>292</v>
      </c>
      <c r="M127" s="80" t="str">
        <f t="shared" si="46"/>
        <v>Lon_Property Management_London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Property Management</v>
      </c>
      <c r="H128" s="79" t="s">
        <v>574</v>
      </c>
      <c r="I128" s="99" t="str">
        <f>IFERROR(INDEX(Inp_Factors!$R$11:$R$50,MATCH($M128,Inp_Factors!$I$11:$I$50,0)),"NA")</f>
        <v>NA</v>
      </c>
      <c r="L128" s="79" t="s">
        <v>292</v>
      </c>
      <c r="M128" s="80" t="str">
        <f t="shared" si="46"/>
        <v>Lon_Property Management_Traffic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Property Management</v>
      </c>
      <c r="H129" s="79" t="s">
        <v>575</v>
      </c>
      <c r="I129" s="99" t="str">
        <f>IFERROR(INDEX(Inp_Factors!$R$11:$R$50,MATCH($M129,Inp_Factors!$I$11:$I$50,0)),"NA")</f>
        <v>NA</v>
      </c>
      <c r="L129" s="79" t="s">
        <v>292</v>
      </c>
      <c r="M129" s="80" t="str">
        <f t="shared" si="46"/>
        <v>Lon_Property Management_London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Property Management</v>
      </c>
      <c r="H130" s="79" t="s">
        <v>576</v>
      </c>
      <c r="I130" s="99" t="str">
        <f>IFERROR(INDEX(Inp_Factors!$R$11:$R$50,MATCH($M130,Inp_Factors!$I$11:$I$50,0)),"NA")</f>
        <v>NA</v>
      </c>
      <c r="L130" s="79" t="s">
        <v>292</v>
      </c>
      <c r="M130" s="80" t="str">
        <f t="shared" si="46"/>
        <v>Lon_Property Management_London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Property Management</v>
      </c>
      <c r="H131" s="79" t="s">
        <v>572</v>
      </c>
      <c r="I131" s="99" t="str">
        <f>IFERROR(INDEX(Inp_Factors!$R$11:$R$50,MATCH($M131,Inp_Factors!$I$11:$I$50,0)),"NA")</f>
        <v>NA</v>
      </c>
      <c r="L131" s="79" t="s">
        <v>292</v>
      </c>
      <c r="M131" s="80" t="str">
        <f t="shared" si="46"/>
        <v>Lon_Property Management_Locksmiths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Property Management</v>
      </c>
      <c r="H132" s="79" t="s">
        <v>570</v>
      </c>
      <c r="I132" s="99" t="str">
        <f>IFERROR(INDEX(Inp_Factors!$R$11:$R$50,MATCH($M132,Inp_Factors!$I$11:$I$50,0)),"NA")</f>
        <v>NA</v>
      </c>
      <c r="L132" s="79" t="s">
        <v>292</v>
      </c>
      <c r="M132" s="80" t="str">
        <f t="shared" si="46"/>
        <v>Lon_Property Management_Repex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Property Management</v>
      </c>
      <c r="H133" s="79" t="s">
        <v>579</v>
      </c>
      <c r="I133" s="99" t="str">
        <f>IFERROR(INDEX(Inp_Factors!$R$11:$R$50,MATCH($M133,Inp_Factors!$I$11:$I$50,0)),"NA")</f>
        <v>NA</v>
      </c>
      <c r="L133" s="79" t="s">
        <v>292</v>
      </c>
      <c r="M133" s="80" t="str">
        <f t="shared" si="46"/>
        <v>Lon_Property Management_Facilities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Property Management</v>
      </c>
      <c r="H134" s="83" t="s">
        <v>448</v>
      </c>
      <c r="I134" s="99" t="str">
        <f>IFERROR(INDEX(Inp_Factors!$R$11:$R$50,MATCH($M134,Inp_Factors!$I$11:$I$50,0)),"NA")</f>
        <v>NA</v>
      </c>
      <c r="L134" s="79" t="s">
        <v>292</v>
      </c>
      <c r="M134" s="80" t="str">
        <f t="shared" si="46"/>
        <v>Lon_Property Management_[Other]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Property Management</v>
      </c>
      <c r="H135" s="83" t="s">
        <v>448</v>
      </c>
      <c r="I135" s="99" t="str">
        <f>IFERROR(INDEX(Inp_Factors!$R$11:$R$50,MATCH($M135,Inp_Factors!$I$11:$I$50,0)),"NA")</f>
        <v>NA</v>
      </c>
      <c r="L135" s="79" t="s">
        <v>292</v>
      </c>
      <c r="M135" s="80" t="str">
        <f t="shared" si="46"/>
        <v>Lon_Property Management_[Other]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Property Management</v>
      </c>
      <c r="H136" s="83" t="s">
        <v>448</v>
      </c>
      <c r="I136" s="99" t="str">
        <f>IFERROR(INDEX(Inp_Factors!$R$11:$R$50,MATCH($M136,Inp_Factors!$I$11:$I$50,0)),"NA")</f>
        <v>NA</v>
      </c>
      <c r="L136" s="79" t="s">
        <v>292</v>
      </c>
      <c r="M136" s="80" t="str">
        <f t="shared" si="46"/>
        <v>Lon_Property Management_[Other]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Property Management</v>
      </c>
      <c r="H137" s="83" t="s">
        <v>448</v>
      </c>
      <c r="I137" s="99" t="str">
        <f>IFERROR(INDEX(Inp_Factors!$R$11:$R$50,MATCH($M137,Inp_Factors!$I$11:$I$50,0)),"NA")</f>
        <v>NA</v>
      </c>
      <c r="L137" s="79" t="s">
        <v>292</v>
      </c>
      <c r="M137" s="80" t="str">
        <f t="shared" si="46"/>
        <v>Lon_Property Management_[Other]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Property Management</v>
      </c>
      <c r="H138" s="83" t="s">
        <v>448</v>
      </c>
      <c r="I138" s="99" t="str">
        <f>IFERROR(INDEX(Inp_Factors!$R$11:$R$50,MATCH($M138,Inp_Factors!$I$11:$I$50,0)),"NA")</f>
        <v>NA</v>
      </c>
      <c r="L138" s="79" t="s">
        <v>292</v>
      </c>
      <c r="M138" s="80" t="str">
        <f t="shared" si="46"/>
        <v>Lon_Property Management_[Other]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4.5623042659999999</v>
      </c>
      <c r="Z142" s="80">
        <f t="shared" si="54"/>
        <v>4.1648475569999999</v>
      </c>
      <c r="AA142" s="80">
        <f t="shared" si="54"/>
        <v>3.7277966170000001</v>
      </c>
      <c r="AB142" s="80">
        <f t="shared" si="54"/>
        <v>3.5097144760000005</v>
      </c>
      <c r="AC142" s="80">
        <f t="shared" si="54"/>
        <v>3.4804153359999996</v>
      </c>
      <c r="AD142" s="80">
        <f t="shared" si="54"/>
        <v>4.2554033060000007</v>
      </c>
      <c r="AE142" s="80">
        <f t="shared" si="54"/>
        <v>3.0053560539999999</v>
      </c>
      <c r="AF142" s="80">
        <f t="shared" si="54"/>
        <v>4.0912005266331661</v>
      </c>
      <c r="AG142" s="80">
        <f t="shared" si="54"/>
        <v>4.1677377874296102</v>
      </c>
      <c r="AH142" s="80">
        <f t="shared" si="54"/>
        <v>4.1854391900920227</v>
      </c>
      <c r="AI142" s="80">
        <f t="shared" si="54"/>
        <v>4.1076786290588334</v>
      </c>
      <c r="AJ142" s="80">
        <f t="shared" si="54"/>
        <v>4.1912942538150428</v>
      </c>
      <c r="AK142" s="80">
        <f t="shared" si="54"/>
        <v>4.2559112239686963</v>
      </c>
      <c r="AM142" s="80">
        <f>SUM(T142:X142)</f>
        <v>0</v>
      </c>
      <c r="AN142" s="80">
        <f>SUM(Y142:AF142)</f>
        <v>30.797038138633166</v>
      </c>
      <c r="AO142" s="80">
        <f>SUM(AG142:AK142)</f>
        <v>20.908061084364206</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0.91341522003609399</v>
      </c>
      <c r="Z144" s="80">
        <f t="shared" si="55"/>
        <v>0.9145576696074017</v>
      </c>
      <c r="AA144" s="80">
        <f t="shared" si="55"/>
        <v>0.92312993614157779</v>
      </c>
      <c r="AB144" s="80">
        <f t="shared" si="55"/>
        <v>0.89486122488785613</v>
      </c>
      <c r="AC144" s="80">
        <f t="shared" si="55"/>
        <v>0.81378169975975523</v>
      </c>
      <c r="AD144" s="80">
        <f t="shared" si="55"/>
        <v>0.85360273581551804</v>
      </c>
      <c r="AE144" s="80">
        <f t="shared" si="55"/>
        <v>0.96777524650661573</v>
      </c>
      <c r="AF144" s="80">
        <f t="shared" si="55"/>
        <v>0.84448085816549268</v>
      </c>
      <c r="AG144" s="80">
        <f t="shared" si="55"/>
        <v>0.84448085819614604</v>
      </c>
      <c r="AH144" s="80">
        <f t="shared" si="55"/>
        <v>0.84448085809438167</v>
      </c>
      <c r="AI144" s="80">
        <f t="shared" si="55"/>
        <v>0.84448085806687379</v>
      </c>
      <c r="AJ144" s="80">
        <f t="shared" si="55"/>
        <v>0.84448085823012375</v>
      </c>
      <c r="AK144" s="80">
        <f t="shared" si="55"/>
        <v>0.84448085824145358</v>
      </c>
    </row>
    <row r="145" spans="44:44" s="79" customFormat="1">
      <c r="AR145" s="29"/>
    </row>
  </sheetData>
  <mergeCells count="1">
    <mergeCell ref="AQ7:AS7"/>
  </mergeCells>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355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HR &amp; Non-operational training</v>
      </c>
      <c r="J11" s="5" t="s">
        <v>403</v>
      </c>
      <c r="K11" s="5" t="s">
        <v>294</v>
      </c>
      <c r="L11" s="5" t="s">
        <v>292</v>
      </c>
      <c r="M11" s="80" t="str">
        <f>F11&amp;"_"&amp;I11&amp;"_"&amp;K11</f>
        <v>Opex_HR &amp; Non-operational training_Gross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1.8668400849999998</v>
      </c>
      <c r="Z11" s="16">
        <f>INDEX(Cal_SubmittedCostsOEAdj!Z:Z, MATCH($M11,Cal_SubmittedCostsOEAdj!$K:$K,0))</f>
        <v>2.081521918</v>
      </c>
      <c r="AA11" s="16">
        <f>INDEX(Cal_SubmittedCostsOEAdj!AA:AA, MATCH($M11,Cal_SubmittedCostsOEAdj!$K:$K,0))</f>
        <v>1.8968830800000003</v>
      </c>
      <c r="AB11" s="16">
        <f>INDEX(Cal_SubmittedCostsOEAdj!AB:AB, MATCH($M11,Cal_SubmittedCostsOEAdj!$K:$K,0))</f>
        <v>1.8848222280000002</v>
      </c>
      <c r="AC11" s="16">
        <f>INDEX(Cal_SubmittedCostsOEAdj!AC:AC, MATCH($M11,Cal_SubmittedCostsOEAdj!$K:$K,0))</f>
        <v>1.0542112900000002</v>
      </c>
      <c r="AD11" s="16">
        <f>INDEX(Cal_SubmittedCostsOEAdj!AD:AD, MATCH($M11,Cal_SubmittedCostsOEAdj!$K:$K,0))</f>
        <v>1.519203882</v>
      </c>
      <c r="AE11" s="16">
        <f>INDEX(Cal_SubmittedCostsOEAdj!AE:AE, MATCH($M11,Cal_SubmittedCostsOEAdj!$K:$K,0))</f>
        <v>1.5372687279999999</v>
      </c>
      <c r="AF11" s="16">
        <f>INDEX(Cal_SubmittedCostsOEAdj!AF:AF, MATCH($M11,Cal_SubmittedCostsOEAdj!$K:$K,0))</f>
        <v>1.5391445055276383</v>
      </c>
      <c r="AG11" s="16">
        <f>INDEX(Cal_SubmittedCostsOEAdj!AG:AG, MATCH($M11,Cal_SubmittedCostsOEAdj!$K:$K,0))</f>
        <v>1.5448477179869193</v>
      </c>
      <c r="AH11" s="16">
        <f>INDEX(Cal_SubmittedCostsOEAdj!AH:AH, MATCH($M11,Cal_SubmittedCostsOEAdj!$K:$K,0))</f>
        <v>1.5391860481671507</v>
      </c>
      <c r="AI11" s="16">
        <f>INDEX(Cal_SubmittedCostsOEAdj!AI:AI, MATCH($M11,Cal_SubmittedCostsOEAdj!$K:$K,0))</f>
        <v>1.5489068014950098</v>
      </c>
      <c r="AJ11" s="16">
        <f>INDEX(Cal_SubmittedCostsOEAdj!AJ:AJ, MATCH($M11,Cal_SubmittedCostsOEAdj!$K:$K,0))</f>
        <v>1.5474273257659907</v>
      </c>
      <c r="AK11" s="16">
        <f>INDEX(Cal_SubmittedCostsOEAdj!AK:AK, MATCH($M11,Cal_SubmittedCostsOEAdj!$K:$K,0))</f>
        <v>1.5320190201866013</v>
      </c>
      <c r="AL11" s="79"/>
      <c r="AM11" s="80">
        <f>SUM(T11:X11)</f>
        <v>0</v>
      </c>
      <c r="AN11" s="80">
        <f>SUM(Y11:AF11)</f>
        <v>13.379895716527638</v>
      </c>
      <c r="AO11" s="80">
        <f>SUM(AG11:AK11)</f>
        <v>7.7123869136016712</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HR &amp; Non-operational training</v>
      </c>
      <c r="J12" s="5" t="s">
        <v>403</v>
      </c>
      <c r="K12" s="5" t="s">
        <v>295</v>
      </c>
      <c r="L12" s="5" t="s">
        <v>292</v>
      </c>
      <c r="M12" s="80" t="str">
        <f>F12&amp;"_"&amp;I12&amp;"_"&amp;K12</f>
        <v>Opex_HR &amp; Non-operational training_Net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1.7340392839999998</v>
      </c>
      <c r="Z12" s="16">
        <f>INDEX(Cal_SubmittedCostsOEAdj!Z:Z, MATCH($M12,Cal_SubmittedCostsOEAdj!$K:$K,0))</f>
        <v>1.9882719819999999</v>
      </c>
      <c r="AA12" s="16">
        <f>INDEX(Cal_SubmittedCostsOEAdj!AA:AA, MATCH($M12,Cal_SubmittedCostsOEAdj!$K:$K,0))</f>
        <v>1.8217924410000004</v>
      </c>
      <c r="AB12" s="16">
        <f>INDEX(Cal_SubmittedCostsOEAdj!AB:AB, MATCH($M12,Cal_SubmittedCostsOEAdj!$K:$K,0))</f>
        <v>1.8160450700000002</v>
      </c>
      <c r="AC12" s="16">
        <f>INDEX(Cal_SubmittedCostsOEAdj!AC:AC, MATCH($M12,Cal_SubmittedCostsOEAdj!$K:$K,0))</f>
        <v>1.0159918440000002</v>
      </c>
      <c r="AD12" s="16">
        <f>INDEX(Cal_SubmittedCostsOEAdj!AD:AD, MATCH($M12,Cal_SubmittedCostsOEAdj!$K:$K,0))</f>
        <v>1.4263261</v>
      </c>
      <c r="AE12" s="16">
        <f>INDEX(Cal_SubmittedCostsOEAdj!AE:AE, MATCH($M12,Cal_SubmittedCostsOEAdj!$K:$K,0))</f>
        <v>1.5372687279999999</v>
      </c>
      <c r="AF12" s="16">
        <f>INDEX(Cal_SubmittedCostsOEAdj!AF:AF, MATCH($M12,Cal_SubmittedCostsOEAdj!$K:$K,0))</f>
        <v>1.4450476381909549</v>
      </c>
      <c r="AG12" s="16">
        <f>INDEX(Cal_SubmittedCostsOEAdj!AG:AG, MATCH($M12,Cal_SubmittedCostsOEAdj!$K:$K,0))</f>
        <v>1.4504021767127091</v>
      </c>
      <c r="AH12" s="16">
        <f>INDEX(Cal_SubmittedCostsOEAdj!AH:AH, MATCH($M12,Cal_SubmittedCostsOEAdj!$K:$K,0))</f>
        <v>1.4450866417641601</v>
      </c>
      <c r="AI12" s="16">
        <f>INDEX(Cal_SubmittedCostsOEAdj!AI:AI, MATCH($M12,Cal_SubmittedCostsOEAdj!$K:$K,0))</f>
        <v>1.4542131073791464</v>
      </c>
      <c r="AJ12" s="16">
        <f>INDEX(Cal_SubmittedCostsOEAdj!AJ:AJ, MATCH($M12,Cal_SubmittedCostsOEAdj!$K:$K,0))</f>
        <v>1.4528240825373679</v>
      </c>
      <c r="AK12" s="16">
        <f>INDEX(Cal_SubmittedCostsOEAdj!AK:AK, MATCH($M12,Cal_SubmittedCostsOEAdj!$K:$K,0))</f>
        <v>1.4383577765675988</v>
      </c>
      <c r="AL12" s="79"/>
      <c r="AM12" s="80">
        <f>SUM(T12:X12)</f>
        <v>0</v>
      </c>
      <c r="AN12" s="80">
        <f>SUM(Y12:AF12)</f>
        <v>12.784783087190958</v>
      </c>
      <c r="AO12" s="80">
        <f>SUM(AG12:AK12)</f>
        <v>7.2408837849609817</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INDEX(Lists!M$34:M$89,MATCH('Cal_HR &amp; Non-op training'!$I17,Lists!$P$34:$P$89,0),)</f>
        <v>Opex</v>
      </c>
      <c r="G17" s="80">
        <f>INDEX(Lists!N$34:N$89,MATCH('Cal_HR &amp; Non-op training'!$I17,Lists!$P$34:$P$89,0),)</f>
        <v>0</v>
      </c>
      <c r="H17" s="80" t="str">
        <f>INDEX(Lists!O$34:O$89,MATCH('Cal_HR &amp; Non-op training'!$I17,Lists!$P$34:$P$89,0),)</f>
        <v>Business Support</v>
      </c>
      <c r="I17" s="80" t="str">
        <f>$A$1</f>
        <v>HR &amp; Non-operational training</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INDEX(Lists!M$34:M$89,MATCH('Cal_HR &amp; Non-op training'!$I18,Lists!$P$34:$P$89,0),)</f>
        <v>Opex</v>
      </c>
      <c r="G18" s="80">
        <f>INDEX(Lists!N$34:N$89,MATCH('Cal_HR &amp; Non-op training'!$I18,Lists!$P$34:$P$89,0),)</f>
        <v>0</v>
      </c>
      <c r="H18" s="80" t="str">
        <f>INDEX(Lists!O$34:O$89,MATCH('Cal_HR &amp; Non-op training'!$I18,Lists!$P$34:$P$89,0),)</f>
        <v>Business Support</v>
      </c>
      <c r="I18" s="80" t="str">
        <f t="shared" ref="I18:I26" si="3">$A$1</f>
        <v>HR &amp; Non-operational training</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INDEX(Lists!M$34:M$89,MATCH('Cal_HR &amp; Non-op training'!$I19,Lists!$P$34:$P$89,0),)</f>
        <v>Opex</v>
      </c>
      <c r="G19" s="80">
        <f>INDEX(Lists!N$34:N$89,MATCH('Cal_HR &amp; Non-op training'!$I19,Lists!$P$34:$P$89,0),)</f>
        <v>0</v>
      </c>
      <c r="H19" s="80" t="str">
        <f>INDEX(Lists!O$34:O$89,MATCH('Cal_HR &amp; Non-op training'!$I19,Lists!$P$34:$P$89,0),)</f>
        <v>Business Support</v>
      </c>
      <c r="I19" s="80" t="str">
        <f t="shared" si="3"/>
        <v>HR &amp; Non-operational training</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INDEX(Lists!M$34:M$89,MATCH('Cal_HR &amp; Non-op training'!$I20,Lists!$P$34:$P$89,0),)</f>
        <v>Opex</v>
      </c>
      <c r="G20" s="80">
        <f>INDEX(Lists!N$34:N$89,MATCH('Cal_HR &amp; Non-op training'!$I20,Lists!$P$34:$P$89,0),)</f>
        <v>0</v>
      </c>
      <c r="H20" s="80" t="str">
        <f>INDEX(Lists!O$34:O$89,MATCH('Cal_HR &amp; Non-op training'!$I20,Lists!$P$34:$P$89,0),)</f>
        <v>Business Support</v>
      </c>
      <c r="I20" s="80" t="str">
        <f t="shared" si="3"/>
        <v>HR &amp; Non-operational training</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INDEX(Lists!M$34:M$89,MATCH('Cal_HR &amp; Non-op training'!$I21,Lists!$P$34:$P$89,0),)</f>
        <v>Opex</v>
      </c>
      <c r="G21" s="80">
        <f>INDEX(Lists!N$34:N$89,MATCH('Cal_HR &amp; Non-op training'!$I21,Lists!$P$34:$P$89,0),)</f>
        <v>0</v>
      </c>
      <c r="H21" s="80" t="str">
        <f>INDEX(Lists!O$34:O$89,MATCH('Cal_HR &amp; Non-op training'!$I21,Lists!$P$34:$P$89,0),)</f>
        <v>Business Support</v>
      </c>
      <c r="I21" s="80" t="str">
        <f t="shared" si="3"/>
        <v>HR &amp; Non-operational training</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INDEX(Lists!M$34:M$89,MATCH('Cal_HR &amp; Non-op training'!$I22,Lists!$P$34:$P$89,0),)</f>
        <v>Opex</v>
      </c>
      <c r="G22" s="80">
        <f>INDEX(Lists!N$34:N$89,MATCH('Cal_HR &amp; Non-op training'!$I22,Lists!$P$34:$P$89,0),)</f>
        <v>0</v>
      </c>
      <c r="H22" s="80" t="str">
        <f>INDEX(Lists!O$34:O$89,MATCH('Cal_HR &amp; Non-op training'!$I22,Lists!$P$34:$P$89,0),)</f>
        <v>Business Support</v>
      </c>
      <c r="I22" s="80" t="str">
        <f t="shared" si="3"/>
        <v>HR &amp; Non-operational training</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INDEX(Lists!M$34:M$89,MATCH('Cal_HR &amp; Non-op training'!$I23,Lists!$P$34:$P$89,0),)</f>
        <v>Opex</v>
      </c>
      <c r="G23" s="80">
        <f>INDEX(Lists!N$34:N$89,MATCH('Cal_HR &amp; Non-op training'!$I23,Lists!$P$34:$P$89,0),)</f>
        <v>0</v>
      </c>
      <c r="H23" s="80" t="str">
        <f>INDEX(Lists!O$34:O$89,MATCH('Cal_HR &amp; Non-op training'!$I23,Lists!$P$34:$P$89,0),)</f>
        <v>Business Support</v>
      </c>
      <c r="I23" s="80" t="str">
        <f t="shared" si="3"/>
        <v>HR &amp; Non-operational training</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INDEX(Lists!M$34:M$89,MATCH('Cal_HR &amp; Non-op training'!$I24,Lists!$P$34:$P$89,0),)</f>
        <v>Opex</v>
      </c>
      <c r="G24" s="80">
        <f>INDEX(Lists!N$34:N$89,MATCH('Cal_HR &amp; Non-op training'!$I24,Lists!$P$34:$P$89,0),)</f>
        <v>0</v>
      </c>
      <c r="H24" s="80" t="str">
        <f>INDEX(Lists!O$34:O$89,MATCH('Cal_HR &amp; Non-op training'!$I24,Lists!$P$34:$P$89,0),)</f>
        <v>Business Support</v>
      </c>
      <c r="I24" s="80" t="str">
        <f t="shared" si="3"/>
        <v>HR &amp; Non-operational training</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INDEX(Lists!M$34:M$89,MATCH('Cal_HR &amp; Non-op training'!$I25,Lists!$P$34:$P$89,0),)</f>
        <v>Opex</v>
      </c>
      <c r="G25" s="80">
        <f>INDEX(Lists!N$34:N$89,MATCH('Cal_HR &amp; Non-op training'!$I25,Lists!$P$34:$P$89,0),)</f>
        <v>0</v>
      </c>
      <c r="H25" s="80" t="str">
        <f>INDEX(Lists!O$34:O$89,MATCH('Cal_HR &amp; Non-op training'!$I25,Lists!$P$34:$P$89,0),)</f>
        <v>Business Support</v>
      </c>
      <c r="I25" s="80" t="str">
        <f t="shared" si="3"/>
        <v>HR &amp; Non-operational training</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INDEX(Lists!M$34:M$89,MATCH('Cal_HR &amp; Non-op training'!$I26,Lists!$P$34:$P$89,0),)</f>
        <v>Opex</v>
      </c>
      <c r="G26" s="80">
        <f>INDEX(Lists!N$34:N$89,MATCH('Cal_HR &amp; Non-op training'!$I26,Lists!$P$34:$P$89,0),)</f>
        <v>0</v>
      </c>
      <c r="H26" s="80" t="str">
        <f>INDEX(Lists!O$34:O$89,MATCH('Cal_HR &amp; Non-op training'!$I26,Lists!$P$34:$P$89,0),)</f>
        <v>Business Support</v>
      </c>
      <c r="I26" s="80" t="str">
        <f t="shared" si="3"/>
        <v>HR &amp; Non-operational training</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1.8668400849999998</v>
      </c>
      <c r="Z29" s="80">
        <f t="shared" si="4"/>
        <v>2.081521918</v>
      </c>
      <c r="AA29" s="80">
        <f t="shared" si="4"/>
        <v>1.8968830800000003</v>
      </c>
      <c r="AB29" s="80">
        <f t="shared" si="4"/>
        <v>1.8848222280000002</v>
      </c>
      <c r="AC29" s="80">
        <f t="shared" si="4"/>
        <v>1.0542112900000002</v>
      </c>
      <c r="AD29" s="80">
        <f t="shared" si="4"/>
        <v>1.519203882</v>
      </c>
      <c r="AE29" s="80">
        <f t="shared" si="4"/>
        <v>1.5372687279999999</v>
      </c>
      <c r="AF29" s="80">
        <f t="shared" si="4"/>
        <v>1.5391445055276383</v>
      </c>
      <c r="AG29" s="80">
        <f t="shared" si="4"/>
        <v>1.5448477179869193</v>
      </c>
      <c r="AH29" s="80">
        <f t="shared" si="4"/>
        <v>1.5391860481671507</v>
      </c>
      <c r="AI29" s="80">
        <f t="shared" si="4"/>
        <v>1.5489068014950098</v>
      </c>
      <c r="AJ29" s="80">
        <f t="shared" si="4"/>
        <v>1.5474273257659907</v>
      </c>
      <c r="AK29" s="80">
        <f t="shared" si="4"/>
        <v>1.5320190201866013</v>
      </c>
      <c r="AL29" s="79"/>
      <c r="AM29" s="80">
        <f>SUM(T29:X29)</f>
        <v>0</v>
      </c>
      <c r="AN29" s="80">
        <f>SUM(Y29:AF29)</f>
        <v>13.379895716527638</v>
      </c>
      <c r="AO29" s="80">
        <f>SUM(AG29:AK29)</f>
        <v>7.7123869136016712</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INDEX(Lists!M$34:M$89,MATCH('Cal_HR &amp; Non-op training'!$I35,Lists!$P$34:$P$89,0),)</f>
        <v>Opex</v>
      </c>
      <c r="G35" s="80">
        <f>INDEX(Lists!N$34:N$89,MATCH('Cal_HR &amp; Non-op training'!$I35,Lists!$P$34:$P$89,0),)</f>
        <v>0</v>
      </c>
      <c r="H35" s="80" t="str">
        <f>INDEX(Lists!O$34:O$89,MATCH('Cal_HR &amp; Non-op training'!$I35,Lists!$P$34:$P$89,0),)</f>
        <v>Business Support</v>
      </c>
      <c r="I35" s="80" t="str">
        <f t="shared" ref="I35:I44" si="5">$A$1</f>
        <v>HR &amp; Non-operational training</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INDEX(Lists!M$34:M$89,MATCH('Cal_HR &amp; Non-op training'!$I36,Lists!$P$34:$P$89,0),)</f>
        <v>Opex</v>
      </c>
      <c r="G36" s="80">
        <f>INDEX(Lists!N$34:N$89,MATCH('Cal_HR &amp; Non-op training'!$I36,Lists!$P$34:$P$89,0),)</f>
        <v>0</v>
      </c>
      <c r="H36" s="80" t="str">
        <f>INDEX(Lists!O$34:O$89,MATCH('Cal_HR &amp; Non-op training'!$I36,Lists!$P$34:$P$89,0),)</f>
        <v>Business Support</v>
      </c>
      <c r="I36" s="80" t="str">
        <f t="shared" si="5"/>
        <v>HR &amp; Non-operational training</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INDEX(Lists!M$34:M$89,MATCH('Cal_HR &amp; Non-op training'!$I37,Lists!$P$34:$P$89,0),)</f>
        <v>Opex</v>
      </c>
      <c r="G37" s="80">
        <f>INDEX(Lists!N$34:N$89,MATCH('Cal_HR &amp; Non-op training'!$I37,Lists!$P$34:$P$89,0),)</f>
        <v>0</v>
      </c>
      <c r="H37" s="80" t="str">
        <f>INDEX(Lists!O$34:O$89,MATCH('Cal_HR &amp; Non-op training'!$I37,Lists!$P$34:$P$89,0),)</f>
        <v>Business Support</v>
      </c>
      <c r="I37" s="80" t="str">
        <f t="shared" si="5"/>
        <v>HR &amp; Non-operational training</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INDEX(Lists!M$34:M$89,MATCH('Cal_HR &amp; Non-op training'!$I38,Lists!$P$34:$P$89,0),)</f>
        <v>Opex</v>
      </c>
      <c r="G38" s="80">
        <f>INDEX(Lists!N$34:N$89,MATCH('Cal_HR &amp; Non-op training'!$I38,Lists!$P$34:$P$89,0),)</f>
        <v>0</v>
      </c>
      <c r="H38" s="80" t="str">
        <f>INDEX(Lists!O$34:O$89,MATCH('Cal_HR &amp; Non-op training'!$I38,Lists!$P$34:$P$89,0),)</f>
        <v>Business Support</v>
      </c>
      <c r="I38" s="80" t="str">
        <f t="shared" si="5"/>
        <v>HR &amp; Non-operational training</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INDEX(Lists!M$34:M$89,MATCH('Cal_HR &amp; Non-op training'!$I39,Lists!$P$34:$P$89,0),)</f>
        <v>Opex</v>
      </c>
      <c r="G39" s="80">
        <f>INDEX(Lists!N$34:N$89,MATCH('Cal_HR &amp; Non-op training'!$I39,Lists!$P$34:$P$89,0),)</f>
        <v>0</v>
      </c>
      <c r="H39" s="80" t="str">
        <f>INDEX(Lists!O$34:O$89,MATCH('Cal_HR &amp; Non-op training'!$I39,Lists!$P$34:$P$89,0),)</f>
        <v>Business Support</v>
      </c>
      <c r="I39" s="80" t="str">
        <f t="shared" si="5"/>
        <v>HR &amp; Non-operational training</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INDEX(Lists!M$34:M$89,MATCH('Cal_HR &amp; Non-op training'!$I40,Lists!$P$34:$P$89,0),)</f>
        <v>Opex</v>
      </c>
      <c r="G40" s="80">
        <f>INDEX(Lists!N$34:N$89,MATCH('Cal_HR &amp; Non-op training'!$I40,Lists!$P$34:$P$89,0),)</f>
        <v>0</v>
      </c>
      <c r="H40" s="80" t="str">
        <f>INDEX(Lists!O$34:O$89,MATCH('Cal_HR &amp; Non-op training'!$I40,Lists!$P$34:$P$89,0),)</f>
        <v>Business Support</v>
      </c>
      <c r="I40" s="80" t="str">
        <f t="shared" si="5"/>
        <v>HR &amp; Non-operational training</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INDEX(Lists!M$34:M$89,MATCH('Cal_HR &amp; Non-op training'!$I41,Lists!$P$34:$P$89,0),)</f>
        <v>Opex</v>
      </c>
      <c r="G41" s="80">
        <f>INDEX(Lists!N$34:N$89,MATCH('Cal_HR &amp; Non-op training'!$I41,Lists!$P$34:$P$89,0),)</f>
        <v>0</v>
      </c>
      <c r="H41" s="80" t="str">
        <f>INDEX(Lists!O$34:O$89,MATCH('Cal_HR &amp; Non-op training'!$I41,Lists!$P$34:$P$89,0),)</f>
        <v>Business Support</v>
      </c>
      <c r="I41" s="80" t="str">
        <f t="shared" si="5"/>
        <v>HR &amp; Non-operational training</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INDEX(Lists!M$34:M$89,MATCH('Cal_HR &amp; Non-op training'!$I42,Lists!$P$34:$P$89,0),)</f>
        <v>Opex</v>
      </c>
      <c r="G42" s="80">
        <f>INDEX(Lists!N$34:N$89,MATCH('Cal_HR &amp; Non-op training'!$I42,Lists!$P$34:$P$89,0),)</f>
        <v>0</v>
      </c>
      <c r="H42" s="80" t="str">
        <f>INDEX(Lists!O$34:O$89,MATCH('Cal_HR &amp; Non-op training'!$I42,Lists!$P$34:$P$89,0),)</f>
        <v>Business Support</v>
      </c>
      <c r="I42" s="80" t="str">
        <f t="shared" si="5"/>
        <v>HR &amp; Non-operational training</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INDEX(Lists!M$34:M$89,MATCH('Cal_HR &amp; Non-op training'!$I43,Lists!$P$34:$P$89,0),)</f>
        <v>Opex</v>
      </c>
      <c r="G43" s="80">
        <f>INDEX(Lists!N$34:N$89,MATCH('Cal_HR &amp; Non-op training'!$I43,Lists!$P$34:$P$89,0),)</f>
        <v>0</v>
      </c>
      <c r="H43" s="80" t="str">
        <f>INDEX(Lists!O$34:O$89,MATCH('Cal_HR &amp; Non-op training'!$I43,Lists!$P$34:$P$89,0),)</f>
        <v>Business Support</v>
      </c>
      <c r="I43" s="80" t="str">
        <f t="shared" si="5"/>
        <v>HR &amp; Non-operational training</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INDEX(Lists!M$34:M$89,MATCH('Cal_HR &amp; Non-op training'!$I44,Lists!$P$34:$P$89,0),)</f>
        <v>Opex</v>
      </c>
      <c r="G44" s="80">
        <f>INDEX(Lists!N$34:N$89,MATCH('Cal_HR &amp; Non-op training'!$I44,Lists!$P$34:$P$89,0),)</f>
        <v>0</v>
      </c>
      <c r="H44" s="80" t="str">
        <f>INDEX(Lists!O$34:O$89,MATCH('Cal_HR &amp; Non-op training'!$I44,Lists!$P$34:$P$89,0),)</f>
        <v>Business Support</v>
      </c>
      <c r="I44" s="80" t="str">
        <f t="shared" si="5"/>
        <v>HR &amp; Non-operational training</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_xlfn.IFNA(INDEX(Cal_Reclassifications!I$9:I$229,MATCH('Cal_HR &amp; Non-op training'!$M50,Cal_Reclassifications!$M$9:$M$229,0),0),"")</f>
        <v/>
      </c>
      <c r="F50" s="80" t="str">
        <f>INDEX(Lists!M$34:M$89,MATCH('Cal_HR &amp; Non-op training'!$I50,Lists!$P$34:$P$89,0),)</f>
        <v>Opex</v>
      </c>
      <c r="G50" s="80">
        <f>INDEX(Lists!N$34:N$89,MATCH('Cal_HR &amp; Non-op training'!$I50,Lists!$P$34:$P$89,0),)</f>
        <v>0</v>
      </c>
      <c r="H50" s="80" t="str">
        <f>INDEX(Lists!O$34:O$89,MATCH('Cal_HR &amp; Non-op training'!$I50,Lists!$P$34:$P$89,0),)</f>
        <v>Business Support</v>
      </c>
      <c r="I50" s="80" t="str">
        <f t="shared" ref="I50:I59" si="9">$A$1</f>
        <v>HR &amp; Non-operational training</v>
      </c>
      <c r="J50" s="80" t="str">
        <f>_xlfn.IFNA(INDEX(Cal_Reclassifications!J$9:J$229,MATCH('Cal_HR &amp; Non-op training'!$M50,Cal_Reclassifications!$M$9:$M$229,0),0),"")</f>
        <v/>
      </c>
      <c r="K50" s="79"/>
      <c r="L50" s="79" t="s">
        <v>292</v>
      </c>
      <c r="M50" s="80" t="str">
        <f t="shared" ref="M50:M59" si="10">I50&amp;"_"&amp;D50</f>
        <v>HR &amp; Non-operational training_1</v>
      </c>
      <c r="N50" s="79"/>
      <c r="O50" s="79"/>
      <c r="P50" s="79"/>
      <c r="Q50" s="79"/>
      <c r="R50" s="79"/>
      <c r="S50" s="79"/>
      <c r="T50" s="80" t="str">
        <f>_xlfn.IFNA(INDEX(Cal_Reclassifications!$T$9:$AK$229,MATCH('Cal_HR &amp; Non-op training'!$M50,Cal_Reclassifications!$M$9:$M$229,0),MATCH('Cal_HR &amp; Non-op training'!T$8,Cal_Reclassifications!$T$7:$AK$7,0)),"")</f>
        <v/>
      </c>
      <c r="U50" s="80" t="str">
        <f>_xlfn.IFNA(INDEX(Cal_Reclassifications!$T$9:$AK$229,MATCH('Cal_HR &amp; Non-op training'!$M50,Cal_Reclassifications!$M$9:$M$229,0),MATCH('Cal_HR &amp; Non-op training'!U$8,Cal_Reclassifications!$T$7:$AK$7,0)),"")</f>
        <v/>
      </c>
      <c r="V50" s="80" t="str">
        <f>_xlfn.IFNA(INDEX(Cal_Reclassifications!$T$9:$AK$229,MATCH('Cal_HR &amp; Non-op training'!$M50,Cal_Reclassifications!$M$9:$M$229,0),MATCH('Cal_HR &amp; Non-op training'!V$8,Cal_Reclassifications!$T$7:$AK$7,0)),"")</f>
        <v/>
      </c>
      <c r="W50" s="80" t="str">
        <f>_xlfn.IFNA(INDEX(Cal_Reclassifications!$T$9:$AK$229,MATCH('Cal_HR &amp; Non-op training'!$M50,Cal_Reclassifications!$M$9:$M$229,0),MATCH('Cal_HR &amp; Non-op training'!W$8,Cal_Reclassifications!$T$7:$AK$7,0)),"")</f>
        <v/>
      </c>
      <c r="X50" s="80" t="str">
        <f>_xlfn.IFNA(INDEX(Cal_Reclassifications!$T$9:$AK$229,MATCH('Cal_HR &amp; Non-op training'!$M50,Cal_Reclassifications!$M$9:$M$229,0),MATCH('Cal_HR &amp; Non-op training'!X$8,Cal_Reclassifications!$T$7:$AK$7,0)),"")</f>
        <v/>
      </c>
      <c r="Y50" s="80" t="str">
        <f>_xlfn.IFNA(INDEX(Cal_Reclassifications!$T$9:$AK$229,MATCH('Cal_HR &amp; Non-op training'!$M50,Cal_Reclassifications!$M$9:$M$229,0),MATCH('Cal_HR &amp; Non-op training'!Y$8,Cal_Reclassifications!$T$7:$AK$7,0)),"")</f>
        <v/>
      </c>
      <c r="Z50" s="80" t="str">
        <f>_xlfn.IFNA(INDEX(Cal_Reclassifications!$T$9:$AK$229,MATCH('Cal_HR &amp; Non-op training'!$M50,Cal_Reclassifications!$M$9:$M$229,0),MATCH('Cal_HR &amp; Non-op training'!Z$8,Cal_Reclassifications!$T$7:$AK$7,0)),"")</f>
        <v/>
      </c>
      <c r="AA50" s="80" t="str">
        <f>_xlfn.IFNA(INDEX(Cal_Reclassifications!$T$9:$AK$229,MATCH('Cal_HR &amp; Non-op training'!$M50,Cal_Reclassifications!$M$9:$M$229,0),MATCH('Cal_HR &amp; Non-op training'!AA$8,Cal_Reclassifications!$T$7:$AK$7,0)),"")</f>
        <v/>
      </c>
      <c r="AB50" s="80" t="str">
        <f>_xlfn.IFNA(INDEX(Cal_Reclassifications!$T$9:$AK$229,MATCH('Cal_HR &amp; Non-op training'!$M50,Cal_Reclassifications!$M$9:$M$229,0),MATCH('Cal_HR &amp; Non-op training'!AB$8,Cal_Reclassifications!$T$7:$AK$7,0)),"")</f>
        <v/>
      </c>
      <c r="AC50" s="80" t="str">
        <f>_xlfn.IFNA(INDEX(Cal_Reclassifications!$T$9:$AK$229,MATCH('Cal_HR &amp; Non-op training'!$M50,Cal_Reclassifications!$M$9:$M$229,0),MATCH('Cal_HR &amp; Non-op training'!AC$8,Cal_Reclassifications!$T$7:$AK$7,0)),"")</f>
        <v/>
      </c>
      <c r="AD50" s="80" t="str">
        <f>_xlfn.IFNA(INDEX(Cal_Reclassifications!$T$9:$AK$229,MATCH('Cal_HR &amp; Non-op training'!$M50,Cal_Reclassifications!$M$9:$M$229,0),MATCH('Cal_HR &amp; Non-op training'!AD$8,Cal_Reclassifications!$T$7:$AK$7,0)),"")</f>
        <v/>
      </c>
      <c r="AE50" s="80" t="str">
        <f>_xlfn.IFNA(INDEX(Cal_Reclassifications!$T$9:$AK$229,MATCH('Cal_HR &amp; Non-op training'!$M50,Cal_Reclassifications!$M$9:$M$229,0),MATCH('Cal_HR &amp; Non-op training'!AE$8,Cal_Reclassifications!$T$7:$AK$7,0)),"")</f>
        <v/>
      </c>
      <c r="AF50" s="80" t="str">
        <f>_xlfn.IFNA(INDEX(Cal_Reclassifications!$T$9:$AK$229,MATCH('Cal_HR &amp; Non-op training'!$M50,Cal_Reclassifications!$M$9:$M$229,0),MATCH('Cal_HR &amp; Non-op training'!AF$8,Cal_Reclassifications!$T$7:$AK$7,0)),"")</f>
        <v/>
      </c>
      <c r="AG50" s="80" t="str">
        <f>_xlfn.IFNA(INDEX(Cal_Reclassifications!$T$9:$AK$229,MATCH('Cal_HR &amp; Non-op training'!$M50,Cal_Reclassifications!$M$9:$M$229,0),MATCH('Cal_HR &amp; Non-op training'!AG$8,Cal_Reclassifications!$T$7:$AK$7,0)),"")</f>
        <v/>
      </c>
      <c r="AH50" s="80" t="str">
        <f>_xlfn.IFNA(INDEX(Cal_Reclassifications!$T$9:$AK$229,MATCH('Cal_HR &amp; Non-op training'!$M50,Cal_Reclassifications!$M$9:$M$229,0),MATCH('Cal_HR &amp; Non-op training'!AH$8,Cal_Reclassifications!$T$7:$AK$7,0)),"")</f>
        <v/>
      </c>
      <c r="AI50" s="80" t="str">
        <f>_xlfn.IFNA(INDEX(Cal_Reclassifications!$T$9:$AK$229,MATCH('Cal_HR &amp; Non-op training'!$M50,Cal_Reclassifications!$M$9:$M$229,0),MATCH('Cal_HR &amp; Non-op training'!AI$8,Cal_Reclassifications!$T$7:$AK$7,0)),"")</f>
        <v/>
      </c>
      <c r="AJ50" s="80" t="str">
        <f>_xlfn.IFNA(INDEX(Cal_Reclassifications!$T$9:$AK$229,MATCH('Cal_HR &amp; Non-op training'!$M50,Cal_Reclassifications!$M$9:$M$229,0),MATCH('Cal_HR &amp; Non-op training'!AJ$8,Cal_Reclassifications!$T$7:$AK$7,0)),"")</f>
        <v/>
      </c>
      <c r="AK50" s="80" t="str">
        <f>_xlfn.IFNA(INDEX(Cal_Reclassifications!$T$9:$AK$229,MATCH('Cal_HR &amp; Non-op training'!$M50,Cal_Reclassifications!$M$9:$M$229,0),MATCH('Cal_HR &amp; Non-op training'!AK$8,Cal_Reclassifications!$T$7:$AK$7,0)),"")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_xlfn.IFNA(INDEX(Cal_Reclassifications!I$9:I$229,MATCH('Cal_HR &amp; Non-op training'!$M51,Cal_Reclassifications!$M$9:$M$229,0),0),"")</f>
        <v/>
      </c>
      <c r="F51" s="80" t="str">
        <f>INDEX(Lists!M$34:M$89,MATCH('Cal_HR &amp; Non-op training'!$I51,Lists!$P$34:$P$89,0),)</f>
        <v>Opex</v>
      </c>
      <c r="G51" s="80">
        <f>INDEX(Lists!N$34:N$89,MATCH('Cal_HR &amp; Non-op training'!$I51,Lists!$P$34:$P$89,0),)</f>
        <v>0</v>
      </c>
      <c r="H51" s="80" t="str">
        <f>INDEX(Lists!O$34:O$89,MATCH('Cal_HR &amp; Non-op training'!$I51,Lists!$P$34:$P$89,0),)</f>
        <v>Business Support</v>
      </c>
      <c r="I51" s="80" t="str">
        <f t="shared" si="9"/>
        <v>HR &amp; Non-operational training</v>
      </c>
      <c r="J51" s="80" t="str">
        <f>_xlfn.IFNA(INDEX(Cal_Reclassifications!J$9:J$229,MATCH('Cal_HR &amp; Non-op training'!$M51,Cal_Reclassifications!$M$9:$M$229,0),0),"")</f>
        <v/>
      </c>
      <c r="K51" s="79"/>
      <c r="L51" s="79" t="s">
        <v>292</v>
      </c>
      <c r="M51" s="80" t="str">
        <f t="shared" si="10"/>
        <v>HR &amp; Non-operational training_2</v>
      </c>
      <c r="N51" s="79"/>
      <c r="O51" s="79"/>
      <c r="P51" s="79"/>
      <c r="Q51" s="79"/>
      <c r="R51" s="79"/>
      <c r="S51" s="79"/>
      <c r="T51" s="80" t="str">
        <f>_xlfn.IFNA(INDEX(Cal_Reclassifications!$T$9:$AK$229,MATCH('Cal_HR &amp; Non-op training'!$M51,Cal_Reclassifications!$M$9:$M$229,0),MATCH('Cal_HR &amp; Non-op training'!T$8,Cal_Reclassifications!$T$7:$AK$7,0)),"")</f>
        <v/>
      </c>
      <c r="U51" s="80" t="str">
        <f>_xlfn.IFNA(INDEX(Cal_Reclassifications!$T$9:$AK$229,MATCH('Cal_HR &amp; Non-op training'!$M51,Cal_Reclassifications!$M$9:$M$229,0),MATCH('Cal_HR &amp; Non-op training'!U$8,Cal_Reclassifications!$T$7:$AK$7,0)),"")</f>
        <v/>
      </c>
      <c r="V51" s="80" t="str">
        <f>_xlfn.IFNA(INDEX(Cal_Reclassifications!$T$9:$AK$229,MATCH('Cal_HR &amp; Non-op training'!$M51,Cal_Reclassifications!$M$9:$M$229,0),MATCH('Cal_HR &amp; Non-op training'!V$8,Cal_Reclassifications!$T$7:$AK$7,0)),"")</f>
        <v/>
      </c>
      <c r="W51" s="80" t="str">
        <f>_xlfn.IFNA(INDEX(Cal_Reclassifications!$T$9:$AK$229,MATCH('Cal_HR &amp; Non-op training'!$M51,Cal_Reclassifications!$M$9:$M$229,0),MATCH('Cal_HR &amp; Non-op training'!W$8,Cal_Reclassifications!$T$7:$AK$7,0)),"")</f>
        <v/>
      </c>
      <c r="X51" s="80" t="str">
        <f>_xlfn.IFNA(INDEX(Cal_Reclassifications!$T$9:$AK$229,MATCH('Cal_HR &amp; Non-op training'!$M51,Cal_Reclassifications!$M$9:$M$229,0),MATCH('Cal_HR &amp; Non-op training'!X$8,Cal_Reclassifications!$T$7:$AK$7,0)),"")</f>
        <v/>
      </c>
      <c r="Y51" s="80" t="str">
        <f>_xlfn.IFNA(INDEX(Cal_Reclassifications!$T$9:$AK$229,MATCH('Cal_HR &amp; Non-op training'!$M51,Cal_Reclassifications!$M$9:$M$229,0),MATCH('Cal_HR &amp; Non-op training'!Y$8,Cal_Reclassifications!$T$7:$AK$7,0)),"")</f>
        <v/>
      </c>
      <c r="Z51" s="80" t="str">
        <f>_xlfn.IFNA(INDEX(Cal_Reclassifications!$T$9:$AK$229,MATCH('Cal_HR &amp; Non-op training'!$M51,Cal_Reclassifications!$M$9:$M$229,0),MATCH('Cal_HR &amp; Non-op training'!Z$8,Cal_Reclassifications!$T$7:$AK$7,0)),"")</f>
        <v/>
      </c>
      <c r="AA51" s="80" t="str">
        <f>_xlfn.IFNA(INDEX(Cal_Reclassifications!$T$9:$AK$229,MATCH('Cal_HR &amp; Non-op training'!$M51,Cal_Reclassifications!$M$9:$M$229,0),MATCH('Cal_HR &amp; Non-op training'!AA$8,Cal_Reclassifications!$T$7:$AK$7,0)),"")</f>
        <v/>
      </c>
      <c r="AB51" s="80" t="str">
        <f>_xlfn.IFNA(INDEX(Cal_Reclassifications!$T$9:$AK$229,MATCH('Cal_HR &amp; Non-op training'!$M51,Cal_Reclassifications!$M$9:$M$229,0),MATCH('Cal_HR &amp; Non-op training'!AB$8,Cal_Reclassifications!$T$7:$AK$7,0)),"")</f>
        <v/>
      </c>
      <c r="AC51" s="80" t="str">
        <f>_xlfn.IFNA(INDEX(Cal_Reclassifications!$T$9:$AK$229,MATCH('Cal_HR &amp; Non-op training'!$M51,Cal_Reclassifications!$M$9:$M$229,0),MATCH('Cal_HR &amp; Non-op training'!AC$8,Cal_Reclassifications!$T$7:$AK$7,0)),"")</f>
        <v/>
      </c>
      <c r="AD51" s="80" t="str">
        <f>_xlfn.IFNA(INDEX(Cal_Reclassifications!$T$9:$AK$229,MATCH('Cal_HR &amp; Non-op training'!$M51,Cal_Reclassifications!$M$9:$M$229,0),MATCH('Cal_HR &amp; Non-op training'!AD$8,Cal_Reclassifications!$T$7:$AK$7,0)),"")</f>
        <v/>
      </c>
      <c r="AE51" s="80" t="str">
        <f>_xlfn.IFNA(INDEX(Cal_Reclassifications!$T$9:$AK$229,MATCH('Cal_HR &amp; Non-op training'!$M51,Cal_Reclassifications!$M$9:$M$229,0),MATCH('Cal_HR &amp; Non-op training'!AE$8,Cal_Reclassifications!$T$7:$AK$7,0)),"")</f>
        <v/>
      </c>
      <c r="AF51" s="80" t="str">
        <f>_xlfn.IFNA(INDEX(Cal_Reclassifications!$T$9:$AK$229,MATCH('Cal_HR &amp; Non-op training'!$M51,Cal_Reclassifications!$M$9:$M$229,0),MATCH('Cal_HR &amp; Non-op training'!AF$8,Cal_Reclassifications!$T$7:$AK$7,0)),"")</f>
        <v/>
      </c>
      <c r="AG51" s="80" t="str">
        <f>_xlfn.IFNA(INDEX(Cal_Reclassifications!$T$9:$AK$229,MATCH('Cal_HR &amp; Non-op training'!$M51,Cal_Reclassifications!$M$9:$M$229,0),MATCH('Cal_HR &amp; Non-op training'!AG$8,Cal_Reclassifications!$T$7:$AK$7,0)),"")</f>
        <v/>
      </c>
      <c r="AH51" s="80" t="str">
        <f>_xlfn.IFNA(INDEX(Cal_Reclassifications!$T$9:$AK$229,MATCH('Cal_HR &amp; Non-op training'!$M51,Cal_Reclassifications!$M$9:$M$229,0),MATCH('Cal_HR &amp; Non-op training'!AH$8,Cal_Reclassifications!$T$7:$AK$7,0)),"")</f>
        <v/>
      </c>
      <c r="AI51" s="80" t="str">
        <f>_xlfn.IFNA(INDEX(Cal_Reclassifications!$T$9:$AK$229,MATCH('Cal_HR &amp; Non-op training'!$M51,Cal_Reclassifications!$M$9:$M$229,0),MATCH('Cal_HR &amp; Non-op training'!AI$8,Cal_Reclassifications!$T$7:$AK$7,0)),"")</f>
        <v/>
      </c>
      <c r="AJ51" s="80" t="str">
        <f>_xlfn.IFNA(INDEX(Cal_Reclassifications!$T$9:$AK$229,MATCH('Cal_HR &amp; Non-op training'!$M51,Cal_Reclassifications!$M$9:$M$229,0),MATCH('Cal_HR &amp; Non-op training'!AJ$8,Cal_Reclassifications!$T$7:$AK$7,0)),"")</f>
        <v/>
      </c>
      <c r="AK51" s="80" t="str">
        <f>_xlfn.IFNA(INDEX(Cal_Reclassifications!$T$9:$AK$229,MATCH('Cal_HR &amp; Non-op training'!$M51,Cal_Reclassifications!$M$9:$M$229,0),MATCH('Cal_HR &amp; Non-op training'!AK$8,Cal_Reclassifications!$T$7:$AK$7,0)),"")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_xlfn.IFNA(INDEX(Cal_Reclassifications!I$9:I$229,MATCH('Cal_HR &amp; Non-op training'!$M52,Cal_Reclassifications!$M$9:$M$229,0),0),"")</f>
        <v/>
      </c>
      <c r="F52" s="80" t="str">
        <f>INDEX(Lists!M$34:M$89,MATCH('Cal_HR &amp; Non-op training'!$I52,Lists!$P$34:$P$89,0),)</f>
        <v>Opex</v>
      </c>
      <c r="G52" s="80">
        <f>INDEX(Lists!N$34:N$89,MATCH('Cal_HR &amp; Non-op training'!$I52,Lists!$P$34:$P$89,0),)</f>
        <v>0</v>
      </c>
      <c r="H52" s="80" t="str">
        <f>INDEX(Lists!O$34:O$89,MATCH('Cal_HR &amp; Non-op training'!$I52,Lists!$P$34:$P$89,0),)</f>
        <v>Business Support</v>
      </c>
      <c r="I52" s="80" t="str">
        <f t="shared" si="9"/>
        <v>HR &amp; Non-operational training</v>
      </c>
      <c r="J52" s="80" t="str">
        <f>_xlfn.IFNA(INDEX(Cal_Reclassifications!J$9:J$229,MATCH('Cal_HR &amp; Non-op training'!$M52,Cal_Reclassifications!$M$9:$M$229,0),0),"")</f>
        <v/>
      </c>
      <c r="K52" s="79"/>
      <c r="L52" s="79" t="s">
        <v>292</v>
      </c>
      <c r="M52" s="80" t="str">
        <f t="shared" si="10"/>
        <v>HR &amp; Non-operational training_3</v>
      </c>
      <c r="N52" s="79"/>
      <c r="O52" s="79"/>
      <c r="P52" s="79"/>
      <c r="Q52" s="79"/>
      <c r="R52" s="79"/>
      <c r="S52" s="79"/>
      <c r="T52" s="80" t="str">
        <f>_xlfn.IFNA(INDEX(Cal_Reclassifications!$T$9:$AK$229,MATCH('Cal_HR &amp; Non-op training'!$M52,Cal_Reclassifications!$M$9:$M$229,0),MATCH('Cal_HR &amp; Non-op training'!T$8,Cal_Reclassifications!$T$7:$AK$7,0)),"")</f>
        <v/>
      </c>
      <c r="U52" s="80" t="str">
        <f>_xlfn.IFNA(INDEX(Cal_Reclassifications!$T$9:$AK$229,MATCH('Cal_HR &amp; Non-op training'!$M52,Cal_Reclassifications!$M$9:$M$229,0),MATCH('Cal_HR &amp; Non-op training'!U$8,Cal_Reclassifications!$T$7:$AK$7,0)),"")</f>
        <v/>
      </c>
      <c r="V52" s="80" t="str">
        <f>_xlfn.IFNA(INDEX(Cal_Reclassifications!$T$9:$AK$229,MATCH('Cal_HR &amp; Non-op training'!$M52,Cal_Reclassifications!$M$9:$M$229,0),MATCH('Cal_HR &amp; Non-op training'!V$8,Cal_Reclassifications!$T$7:$AK$7,0)),"")</f>
        <v/>
      </c>
      <c r="W52" s="80" t="str">
        <f>_xlfn.IFNA(INDEX(Cal_Reclassifications!$T$9:$AK$229,MATCH('Cal_HR &amp; Non-op training'!$M52,Cal_Reclassifications!$M$9:$M$229,0),MATCH('Cal_HR &amp; Non-op training'!W$8,Cal_Reclassifications!$T$7:$AK$7,0)),"")</f>
        <v/>
      </c>
      <c r="X52" s="80" t="str">
        <f>_xlfn.IFNA(INDEX(Cal_Reclassifications!$T$9:$AK$229,MATCH('Cal_HR &amp; Non-op training'!$M52,Cal_Reclassifications!$M$9:$M$229,0),MATCH('Cal_HR &amp; Non-op training'!X$8,Cal_Reclassifications!$T$7:$AK$7,0)),"")</f>
        <v/>
      </c>
      <c r="Y52" s="80" t="str">
        <f>_xlfn.IFNA(INDEX(Cal_Reclassifications!$T$9:$AK$229,MATCH('Cal_HR &amp; Non-op training'!$M52,Cal_Reclassifications!$M$9:$M$229,0),MATCH('Cal_HR &amp; Non-op training'!Y$8,Cal_Reclassifications!$T$7:$AK$7,0)),"")</f>
        <v/>
      </c>
      <c r="Z52" s="80" t="str">
        <f>_xlfn.IFNA(INDEX(Cal_Reclassifications!$T$9:$AK$229,MATCH('Cal_HR &amp; Non-op training'!$M52,Cal_Reclassifications!$M$9:$M$229,0),MATCH('Cal_HR &amp; Non-op training'!Z$8,Cal_Reclassifications!$T$7:$AK$7,0)),"")</f>
        <v/>
      </c>
      <c r="AA52" s="80" t="str">
        <f>_xlfn.IFNA(INDEX(Cal_Reclassifications!$T$9:$AK$229,MATCH('Cal_HR &amp; Non-op training'!$M52,Cal_Reclassifications!$M$9:$M$229,0),MATCH('Cal_HR &amp; Non-op training'!AA$8,Cal_Reclassifications!$T$7:$AK$7,0)),"")</f>
        <v/>
      </c>
      <c r="AB52" s="80" t="str">
        <f>_xlfn.IFNA(INDEX(Cal_Reclassifications!$T$9:$AK$229,MATCH('Cal_HR &amp; Non-op training'!$M52,Cal_Reclassifications!$M$9:$M$229,0),MATCH('Cal_HR &amp; Non-op training'!AB$8,Cal_Reclassifications!$T$7:$AK$7,0)),"")</f>
        <v/>
      </c>
      <c r="AC52" s="80" t="str">
        <f>_xlfn.IFNA(INDEX(Cal_Reclassifications!$T$9:$AK$229,MATCH('Cal_HR &amp; Non-op training'!$M52,Cal_Reclassifications!$M$9:$M$229,0),MATCH('Cal_HR &amp; Non-op training'!AC$8,Cal_Reclassifications!$T$7:$AK$7,0)),"")</f>
        <v/>
      </c>
      <c r="AD52" s="80" t="str">
        <f>_xlfn.IFNA(INDEX(Cal_Reclassifications!$T$9:$AK$229,MATCH('Cal_HR &amp; Non-op training'!$M52,Cal_Reclassifications!$M$9:$M$229,0),MATCH('Cal_HR &amp; Non-op training'!AD$8,Cal_Reclassifications!$T$7:$AK$7,0)),"")</f>
        <v/>
      </c>
      <c r="AE52" s="80" t="str">
        <f>_xlfn.IFNA(INDEX(Cal_Reclassifications!$T$9:$AK$229,MATCH('Cal_HR &amp; Non-op training'!$M52,Cal_Reclassifications!$M$9:$M$229,0),MATCH('Cal_HR &amp; Non-op training'!AE$8,Cal_Reclassifications!$T$7:$AK$7,0)),"")</f>
        <v/>
      </c>
      <c r="AF52" s="80" t="str">
        <f>_xlfn.IFNA(INDEX(Cal_Reclassifications!$T$9:$AK$229,MATCH('Cal_HR &amp; Non-op training'!$M52,Cal_Reclassifications!$M$9:$M$229,0),MATCH('Cal_HR &amp; Non-op training'!AF$8,Cal_Reclassifications!$T$7:$AK$7,0)),"")</f>
        <v/>
      </c>
      <c r="AG52" s="80" t="str">
        <f>_xlfn.IFNA(INDEX(Cal_Reclassifications!$T$9:$AK$229,MATCH('Cal_HR &amp; Non-op training'!$M52,Cal_Reclassifications!$M$9:$M$229,0),MATCH('Cal_HR &amp; Non-op training'!AG$8,Cal_Reclassifications!$T$7:$AK$7,0)),"")</f>
        <v/>
      </c>
      <c r="AH52" s="80" t="str">
        <f>_xlfn.IFNA(INDEX(Cal_Reclassifications!$T$9:$AK$229,MATCH('Cal_HR &amp; Non-op training'!$M52,Cal_Reclassifications!$M$9:$M$229,0),MATCH('Cal_HR &amp; Non-op training'!AH$8,Cal_Reclassifications!$T$7:$AK$7,0)),"")</f>
        <v/>
      </c>
      <c r="AI52" s="80" t="str">
        <f>_xlfn.IFNA(INDEX(Cal_Reclassifications!$T$9:$AK$229,MATCH('Cal_HR &amp; Non-op training'!$M52,Cal_Reclassifications!$M$9:$M$229,0),MATCH('Cal_HR &amp; Non-op training'!AI$8,Cal_Reclassifications!$T$7:$AK$7,0)),"")</f>
        <v/>
      </c>
      <c r="AJ52" s="80" t="str">
        <f>_xlfn.IFNA(INDEX(Cal_Reclassifications!$T$9:$AK$229,MATCH('Cal_HR &amp; Non-op training'!$M52,Cal_Reclassifications!$M$9:$M$229,0),MATCH('Cal_HR &amp; Non-op training'!AJ$8,Cal_Reclassifications!$T$7:$AK$7,0)),"")</f>
        <v/>
      </c>
      <c r="AK52" s="80" t="str">
        <f>_xlfn.IFNA(INDEX(Cal_Reclassifications!$T$9:$AK$229,MATCH('Cal_HR &amp; Non-op training'!$M52,Cal_Reclassifications!$M$9:$M$229,0),MATCH('Cal_HR &amp; Non-op training'!AK$8,Cal_Reclassifications!$T$7:$AK$7,0)),"")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_xlfn.IFNA(INDEX(Cal_Reclassifications!I$9:I$229,MATCH('Cal_HR &amp; Non-op training'!$M53,Cal_Reclassifications!$M$9:$M$229,0),0),"")</f>
        <v/>
      </c>
      <c r="F53" s="80" t="str">
        <f>INDEX(Lists!M$34:M$89,MATCH('Cal_HR &amp; Non-op training'!$I53,Lists!$P$34:$P$89,0),)</f>
        <v>Opex</v>
      </c>
      <c r="G53" s="80">
        <f>INDEX(Lists!N$34:N$89,MATCH('Cal_HR &amp; Non-op training'!$I53,Lists!$P$34:$P$89,0),)</f>
        <v>0</v>
      </c>
      <c r="H53" s="80" t="str">
        <f>INDEX(Lists!O$34:O$89,MATCH('Cal_HR &amp; Non-op training'!$I53,Lists!$P$34:$P$89,0),)</f>
        <v>Business Support</v>
      </c>
      <c r="I53" s="80" t="str">
        <f t="shared" si="9"/>
        <v>HR &amp; Non-operational training</v>
      </c>
      <c r="J53" s="80" t="str">
        <f>_xlfn.IFNA(INDEX(Cal_Reclassifications!J$9:J$229,MATCH('Cal_HR &amp; Non-op training'!$M53,Cal_Reclassifications!$M$9:$M$229,0),0),"")</f>
        <v/>
      </c>
      <c r="K53" s="79"/>
      <c r="L53" s="79" t="s">
        <v>292</v>
      </c>
      <c r="M53" s="80" t="str">
        <f t="shared" si="10"/>
        <v>HR &amp; Non-operational training_4</v>
      </c>
      <c r="N53" s="79"/>
      <c r="O53" s="79"/>
      <c r="P53" s="79"/>
      <c r="Q53" s="79"/>
      <c r="R53" s="79"/>
      <c r="S53" s="79"/>
      <c r="T53" s="80" t="str">
        <f>_xlfn.IFNA(INDEX(Cal_Reclassifications!$T$9:$AK$229,MATCH('Cal_HR &amp; Non-op training'!$M53,Cal_Reclassifications!$M$9:$M$229,0),MATCH('Cal_HR &amp; Non-op training'!T$8,Cal_Reclassifications!$T$7:$AK$7,0)),"")</f>
        <v/>
      </c>
      <c r="U53" s="80" t="str">
        <f>_xlfn.IFNA(INDEX(Cal_Reclassifications!$T$9:$AK$229,MATCH('Cal_HR &amp; Non-op training'!$M53,Cal_Reclassifications!$M$9:$M$229,0),MATCH('Cal_HR &amp; Non-op training'!U$8,Cal_Reclassifications!$T$7:$AK$7,0)),"")</f>
        <v/>
      </c>
      <c r="V53" s="80" t="str">
        <f>_xlfn.IFNA(INDEX(Cal_Reclassifications!$T$9:$AK$229,MATCH('Cal_HR &amp; Non-op training'!$M53,Cal_Reclassifications!$M$9:$M$229,0),MATCH('Cal_HR &amp; Non-op training'!V$8,Cal_Reclassifications!$T$7:$AK$7,0)),"")</f>
        <v/>
      </c>
      <c r="W53" s="80" t="str">
        <f>_xlfn.IFNA(INDEX(Cal_Reclassifications!$T$9:$AK$229,MATCH('Cal_HR &amp; Non-op training'!$M53,Cal_Reclassifications!$M$9:$M$229,0),MATCH('Cal_HR &amp; Non-op training'!W$8,Cal_Reclassifications!$T$7:$AK$7,0)),"")</f>
        <v/>
      </c>
      <c r="X53" s="80" t="str">
        <f>_xlfn.IFNA(INDEX(Cal_Reclassifications!$T$9:$AK$229,MATCH('Cal_HR &amp; Non-op training'!$M53,Cal_Reclassifications!$M$9:$M$229,0),MATCH('Cal_HR &amp; Non-op training'!X$8,Cal_Reclassifications!$T$7:$AK$7,0)),"")</f>
        <v/>
      </c>
      <c r="Y53" s="80" t="str">
        <f>_xlfn.IFNA(INDEX(Cal_Reclassifications!$T$9:$AK$229,MATCH('Cal_HR &amp; Non-op training'!$M53,Cal_Reclassifications!$M$9:$M$229,0),MATCH('Cal_HR &amp; Non-op training'!Y$8,Cal_Reclassifications!$T$7:$AK$7,0)),"")</f>
        <v/>
      </c>
      <c r="Z53" s="80" t="str">
        <f>_xlfn.IFNA(INDEX(Cal_Reclassifications!$T$9:$AK$229,MATCH('Cal_HR &amp; Non-op training'!$M53,Cal_Reclassifications!$M$9:$M$229,0),MATCH('Cal_HR &amp; Non-op training'!Z$8,Cal_Reclassifications!$T$7:$AK$7,0)),"")</f>
        <v/>
      </c>
      <c r="AA53" s="80" t="str">
        <f>_xlfn.IFNA(INDEX(Cal_Reclassifications!$T$9:$AK$229,MATCH('Cal_HR &amp; Non-op training'!$M53,Cal_Reclassifications!$M$9:$M$229,0),MATCH('Cal_HR &amp; Non-op training'!AA$8,Cal_Reclassifications!$T$7:$AK$7,0)),"")</f>
        <v/>
      </c>
      <c r="AB53" s="80" t="str">
        <f>_xlfn.IFNA(INDEX(Cal_Reclassifications!$T$9:$AK$229,MATCH('Cal_HR &amp; Non-op training'!$M53,Cal_Reclassifications!$M$9:$M$229,0),MATCH('Cal_HR &amp; Non-op training'!AB$8,Cal_Reclassifications!$T$7:$AK$7,0)),"")</f>
        <v/>
      </c>
      <c r="AC53" s="80" t="str">
        <f>_xlfn.IFNA(INDEX(Cal_Reclassifications!$T$9:$AK$229,MATCH('Cal_HR &amp; Non-op training'!$M53,Cal_Reclassifications!$M$9:$M$229,0),MATCH('Cal_HR &amp; Non-op training'!AC$8,Cal_Reclassifications!$T$7:$AK$7,0)),"")</f>
        <v/>
      </c>
      <c r="AD53" s="80" t="str">
        <f>_xlfn.IFNA(INDEX(Cal_Reclassifications!$T$9:$AK$229,MATCH('Cal_HR &amp; Non-op training'!$M53,Cal_Reclassifications!$M$9:$M$229,0),MATCH('Cal_HR &amp; Non-op training'!AD$8,Cal_Reclassifications!$T$7:$AK$7,0)),"")</f>
        <v/>
      </c>
      <c r="AE53" s="80" t="str">
        <f>_xlfn.IFNA(INDEX(Cal_Reclassifications!$T$9:$AK$229,MATCH('Cal_HR &amp; Non-op training'!$M53,Cal_Reclassifications!$M$9:$M$229,0),MATCH('Cal_HR &amp; Non-op training'!AE$8,Cal_Reclassifications!$T$7:$AK$7,0)),"")</f>
        <v/>
      </c>
      <c r="AF53" s="80" t="str">
        <f>_xlfn.IFNA(INDEX(Cal_Reclassifications!$T$9:$AK$229,MATCH('Cal_HR &amp; Non-op training'!$M53,Cal_Reclassifications!$M$9:$M$229,0),MATCH('Cal_HR &amp; Non-op training'!AF$8,Cal_Reclassifications!$T$7:$AK$7,0)),"")</f>
        <v/>
      </c>
      <c r="AG53" s="80" t="str">
        <f>_xlfn.IFNA(INDEX(Cal_Reclassifications!$T$9:$AK$229,MATCH('Cal_HR &amp; Non-op training'!$M53,Cal_Reclassifications!$M$9:$M$229,0),MATCH('Cal_HR &amp; Non-op training'!AG$8,Cal_Reclassifications!$T$7:$AK$7,0)),"")</f>
        <v/>
      </c>
      <c r="AH53" s="80" t="str">
        <f>_xlfn.IFNA(INDEX(Cal_Reclassifications!$T$9:$AK$229,MATCH('Cal_HR &amp; Non-op training'!$M53,Cal_Reclassifications!$M$9:$M$229,0),MATCH('Cal_HR &amp; Non-op training'!AH$8,Cal_Reclassifications!$T$7:$AK$7,0)),"")</f>
        <v/>
      </c>
      <c r="AI53" s="80" t="str">
        <f>_xlfn.IFNA(INDEX(Cal_Reclassifications!$T$9:$AK$229,MATCH('Cal_HR &amp; Non-op training'!$M53,Cal_Reclassifications!$M$9:$M$229,0),MATCH('Cal_HR &amp; Non-op training'!AI$8,Cal_Reclassifications!$T$7:$AK$7,0)),"")</f>
        <v/>
      </c>
      <c r="AJ53" s="80" t="str">
        <f>_xlfn.IFNA(INDEX(Cal_Reclassifications!$T$9:$AK$229,MATCH('Cal_HR &amp; Non-op training'!$M53,Cal_Reclassifications!$M$9:$M$229,0),MATCH('Cal_HR &amp; Non-op training'!AJ$8,Cal_Reclassifications!$T$7:$AK$7,0)),"")</f>
        <v/>
      </c>
      <c r="AK53" s="80" t="str">
        <f>_xlfn.IFNA(INDEX(Cal_Reclassifications!$T$9:$AK$229,MATCH('Cal_HR &amp; Non-op training'!$M53,Cal_Reclassifications!$M$9:$M$229,0),MATCH('Cal_HR &amp; Non-op training'!AK$8,Cal_Reclassifications!$T$7:$AK$7,0)),"")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_xlfn.IFNA(INDEX(Cal_Reclassifications!I$9:I$229,MATCH('Cal_HR &amp; Non-op training'!$M54,Cal_Reclassifications!$M$9:$M$229,0),0),"")</f>
        <v/>
      </c>
      <c r="F54" s="80" t="str">
        <f>INDEX(Lists!M$34:M$89,MATCH('Cal_HR &amp; Non-op training'!$I54,Lists!$P$34:$P$89,0),)</f>
        <v>Opex</v>
      </c>
      <c r="G54" s="80">
        <f>INDEX(Lists!N$34:N$89,MATCH('Cal_HR &amp; Non-op training'!$I54,Lists!$P$34:$P$89,0),)</f>
        <v>0</v>
      </c>
      <c r="H54" s="80" t="str">
        <f>INDEX(Lists!O$34:O$89,MATCH('Cal_HR &amp; Non-op training'!$I54,Lists!$P$34:$P$89,0),)</f>
        <v>Business Support</v>
      </c>
      <c r="I54" s="80" t="str">
        <f t="shared" si="9"/>
        <v>HR &amp; Non-operational training</v>
      </c>
      <c r="J54" s="80" t="str">
        <f>_xlfn.IFNA(INDEX(Cal_Reclassifications!J$9:J$229,MATCH('Cal_HR &amp; Non-op training'!$M54,Cal_Reclassifications!$M$9:$M$229,0),0),"")</f>
        <v/>
      </c>
      <c r="K54" s="79"/>
      <c r="L54" s="79" t="s">
        <v>292</v>
      </c>
      <c r="M54" s="80" t="str">
        <f t="shared" si="10"/>
        <v>HR &amp; Non-operational training_5</v>
      </c>
      <c r="N54" s="79"/>
      <c r="O54" s="79"/>
      <c r="P54" s="79"/>
      <c r="Q54" s="79"/>
      <c r="R54" s="79"/>
      <c r="S54" s="79"/>
      <c r="T54" s="80" t="str">
        <f>_xlfn.IFNA(INDEX(Cal_Reclassifications!$T$9:$AK$229,MATCH('Cal_HR &amp; Non-op training'!$M54,Cal_Reclassifications!$M$9:$M$229,0),MATCH('Cal_HR &amp; Non-op training'!T$8,Cal_Reclassifications!$T$7:$AK$7,0)),"")</f>
        <v/>
      </c>
      <c r="U54" s="80" t="str">
        <f>_xlfn.IFNA(INDEX(Cal_Reclassifications!$T$9:$AK$229,MATCH('Cal_HR &amp; Non-op training'!$M54,Cal_Reclassifications!$M$9:$M$229,0),MATCH('Cal_HR &amp; Non-op training'!U$8,Cal_Reclassifications!$T$7:$AK$7,0)),"")</f>
        <v/>
      </c>
      <c r="V54" s="80" t="str">
        <f>_xlfn.IFNA(INDEX(Cal_Reclassifications!$T$9:$AK$229,MATCH('Cal_HR &amp; Non-op training'!$M54,Cal_Reclassifications!$M$9:$M$229,0),MATCH('Cal_HR &amp; Non-op training'!V$8,Cal_Reclassifications!$T$7:$AK$7,0)),"")</f>
        <v/>
      </c>
      <c r="W54" s="80" t="str">
        <f>_xlfn.IFNA(INDEX(Cal_Reclassifications!$T$9:$AK$229,MATCH('Cal_HR &amp; Non-op training'!$M54,Cal_Reclassifications!$M$9:$M$229,0),MATCH('Cal_HR &amp; Non-op training'!W$8,Cal_Reclassifications!$T$7:$AK$7,0)),"")</f>
        <v/>
      </c>
      <c r="X54" s="80" t="str">
        <f>_xlfn.IFNA(INDEX(Cal_Reclassifications!$T$9:$AK$229,MATCH('Cal_HR &amp; Non-op training'!$M54,Cal_Reclassifications!$M$9:$M$229,0),MATCH('Cal_HR &amp; Non-op training'!X$8,Cal_Reclassifications!$T$7:$AK$7,0)),"")</f>
        <v/>
      </c>
      <c r="Y54" s="80" t="str">
        <f>_xlfn.IFNA(INDEX(Cal_Reclassifications!$T$9:$AK$229,MATCH('Cal_HR &amp; Non-op training'!$M54,Cal_Reclassifications!$M$9:$M$229,0),MATCH('Cal_HR &amp; Non-op training'!Y$8,Cal_Reclassifications!$T$7:$AK$7,0)),"")</f>
        <v/>
      </c>
      <c r="Z54" s="80" t="str">
        <f>_xlfn.IFNA(INDEX(Cal_Reclassifications!$T$9:$AK$229,MATCH('Cal_HR &amp; Non-op training'!$M54,Cal_Reclassifications!$M$9:$M$229,0),MATCH('Cal_HR &amp; Non-op training'!Z$8,Cal_Reclassifications!$T$7:$AK$7,0)),"")</f>
        <v/>
      </c>
      <c r="AA54" s="80" t="str">
        <f>_xlfn.IFNA(INDEX(Cal_Reclassifications!$T$9:$AK$229,MATCH('Cal_HR &amp; Non-op training'!$M54,Cal_Reclassifications!$M$9:$M$229,0),MATCH('Cal_HR &amp; Non-op training'!AA$8,Cal_Reclassifications!$T$7:$AK$7,0)),"")</f>
        <v/>
      </c>
      <c r="AB54" s="80" t="str">
        <f>_xlfn.IFNA(INDEX(Cal_Reclassifications!$T$9:$AK$229,MATCH('Cal_HR &amp; Non-op training'!$M54,Cal_Reclassifications!$M$9:$M$229,0),MATCH('Cal_HR &amp; Non-op training'!AB$8,Cal_Reclassifications!$T$7:$AK$7,0)),"")</f>
        <v/>
      </c>
      <c r="AC54" s="80" t="str">
        <f>_xlfn.IFNA(INDEX(Cal_Reclassifications!$T$9:$AK$229,MATCH('Cal_HR &amp; Non-op training'!$M54,Cal_Reclassifications!$M$9:$M$229,0),MATCH('Cal_HR &amp; Non-op training'!AC$8,Cal_Reclassifications!$T$7:$AK$7,0)),"")</f>
        <v/>
      </c>
      <c r="AD54" s="80" t="str">
        <f>_xlfn.IFNA(INDEX(Cal_Reclassifications!$T$9:$AK$229,MATCH('Cal_HR &amp; Non-op training'!$M54,Cal_Reclassifications!$M$9:$M$229,0),MATCH('Cal_HR &amp; Non-op training'!AD$8,Cal_Reclassifications!$T$7:$AK$7,0)),"")</f>
        <v/>
      </c>
      <c r="AE54" s="80" t="str">
        <f>_xlfn.IFNA(INDEX(Cal_Reclassifications!$T$9:$AK$229,MATCH('Cal_HR &amp; Non-op training'!$M54,Cal_Reclassifications!$M$9:$M$229,0),MATCH('Cal_HR &amp; Non-op training'!AE$8,Cal_Reclassifications!$T$7:$AK$7,0)),"")</f>
        <v/>
      </c>
      <c r="AF54" s="80" t="str">
        <f>_xlfn.IFNA(INDEX(Cal_Reclassifications!$T$9:$AK$229,MATCH('Cal_HR &amp; Non-op training'!$M54,Cal_Reclassifications!$M$9:$M$229,0),MATCH('Cal_HR &amp; Non-op training'!AF$8,Cal_Reclassifications!$T$7:$AK$7,0)),"")</f>
        <v/>
      </c>
      <c r="AG54" s="80" t="str">
        <f>_xlfn.IFNA(INDEX(Cal_Reclassifications!$T$9:$AK$229,MATCH('Cal_HR &amp; Non-op training'!$M54,Cal_Reclassifications!$M$9:$M$229,0),MATCH('Cal_HR &amp; Non-op training'!AG$8,Cal_Reclassifications!$T$7:$AK$7,0)),"")</f>
        <v/>
      </c>
      <c r="AH54" s="80" t="str">
        <f>_xlfn.IFNA(INDEX(Cal_Reclassifications!$T$9:$AK$229,MATCH('Cal_HR &amp; Non-op training'!$M54,Cal_Reclassifications!$M$9:$M$229,0),MATCH('Cal_HR &amp; Non-op training'!AH$8,Cal_Reclassifications!$T$7:$AK$7,0)),"")</f>
        <v/>
      </c>
      <c r="AI54" s="80" t="str">
        <f>_xlfn.IFNA(INDEX(Cal_Reclassifications!$T$9:$AK$229,MATCH('Cal_HR &amp; Non-op training'!$M54,Cal_Reclassifications!$M$9:$M$229,0),MATCH('Cal_HR &amp; Non-op training'!AI$8,Cal_Reclassifications!$T$7:$AK$7,0)),"")</f>
        <v/>
      </c>
      <c r="AJ54" s="80" t="str">
        <f>_xlfn.IFNA(INDEX(Cal_Reclassifications!$T$9:$AK$229,MATCH('Cal_HR &amp; Non-op training'!$M54,Cal_Reclassifications!$M$9:$M$229,0),MATCH('Cal_HR &amp; Non-op training'!AJ$8,Cal_Reclassifications!$T$7:$AK$7,0)),"")</f>
        <v/>
      </c>
      <c r="AK54" s="80" t="str">
        <f>_xlfn.IFNA(INDEX(Cal_Reclassifications!$T$9:$AK$229,MATCH('Cal_HR &amp; Non-op training'!$M54,Cal_Reclassifications!$M$9:$M$229,0),MATCH('Cal_HR &amp; Non-op training'!AK$8,Cal_Reclassifications!$T$7:$AK$7,0)),"")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_xlfn.IFNA(INDEX(Cal_Reclassifications!I$9:I$229,MATCH('Cal_HR &amp; Non-op training'!$M55,Cal_Reclassifications!$M$9:$M$229,0),0),"")</f>
        <v/>
      </c>
      <c r="F55" s="80" t="str">
        <f>INDEX(Lists!M$34:M$89,MATCH('Cal_HR &amp; Non-op training'!$I55,Lists!$P$34:$P$89,0),)</f>
        <v>Opex</v>
      </c>
      <c r="G55" s="80">
        <f>INDEX(Lists!N$34:N$89,MATCH('Cal_HR &amp; Non-op training'!$I55,Lists!$P$34:$P$89,0),)</f>
        <v>0</v>
      </c>
      <c r="H55" s="80" t="str">
        <f>INDEX(Lists!O$34:O$89,MATCH('Cal_HR &amp; Non-op training'!$I55,Lists!$P$34:$P$89,0),)</f>
        <v>Business Support</v>
      </c>
      <c r="I55" s="80" t="str">
        <f t="shared" si="9"/>
        <v>HR &amp; Non-operational training</v>
      </c>
      <c r="J55" s="80" t="str">
        <f>_xlfn.IFNA(INDEX(Cal_Reclassifications!J$9:J$229,MATCH('Cal_HR &amp; Non-op training'!$M55,Cal_Reclassifications!$M$9:$M$229,0),0),"")</f>
        <v/>
      </c>
      <c r="K55" s="79"/>
      <c r="L55" s="79" t="s">
        <v>292</v>
      </c>
      <c r="M55" s="80" t="str">
        <f t="shared" si="10"/>
        <v>HR &amp; Non-operational training_6</v>
      </c>
      <c r="N55" s="79"/>
      <c r="O55" s="79"/>
      <c r="P55" s="79"/>
      <c r="Q55" s="79"/>
      <c r="R55" s="79"/>
      <c r="S55" s="79"/>
      <c r="T55" s="80" t="str">
        <f>_xlfn.IFNA(INDEX(Cal_Reclassifications!$T$9:$AK$229,MATCH('Cal_HR &amp; Non-op training'!$M55,Cal_Reclassifications!$M$9:$M$229,0),MATCH('Cal_HR &amp; Non-op training'!T$8,Cal_Reclassifications!$T$7:$AK$7,0)),"")</f>
        <v/>
      </c>
      <c r="U55" s="80" t="str">
        <f>_xlfn.IFNA(INDEX(Cal_Reclassifications!$T$9:$AK$229,MATCH('Cal_HR &amp; Non-op training'!$M55,Cal_Reclassifications!$M$9:$M$229,0),MATCH('Cal_HR &amp; Non-op training'!U$8,Cal_Reclassifications!$T$7:$AK$7,0)),"")</f>
        <v/>
      </c>
      <c r="V55" s="80" t="str">
        <f>_xlfn.IFNA(INDEX(Cal_Reclassifications!$T$9:$AK$229,MATCH('Cal_HR &amp; Non-op training'!$M55,Cal_Reclassifications!$M$9:$M$229,0),MATCH('Cal_HR &amp; Non-op training'!V$8,Cal_Reclassifications!$T$7:$AK$7,0)),"")</f>
        <v/>
      </c>
      <c r="W55" s="80" t="str">
        <f>_xlfn.IFNA(INDEX(Cal_Reclassifications!$T$9:$AK$229,MATCH('Cal_HR &amp; Non-op training'!$M55,Cal_Reclassifications!$M$9:$M$229,0),MATCH('Cal_HR &amp; Non-op training'!W$8,Cal_Reclassifications!$T$7:$AK$7,0)),"")</f>
        <v/>
      </c>
      <c r="X55" s="80" t="str">
        <f>_xlfn.IFNA(INDEX(Cal_Reclassifications!$T$9:$AK$229,MATCH('Cal_HR &amp; Non-op training'!$M55,Cal_Reclassifications!$M$9:$M$229,0),MATCH('Cal_HR &amp; Non-op training'!X$8,Cal_Reclassifications!$T$7:$AK$7,0)),"")</f>
        <v/>
      </c>
      <c r="Y55" s="80" t="str">
        <f>_xlfn.IFNA(INDEX(Cal_Reclassifications!$T$9:$AK$229,MATCH('Cal_HR &amp; Non-op training'!$M55,Cal_Reclassifications!$M$9:$M$229,0),MATCH('Cal_HR &amp; Non-op training'!Y$8,Cal_Reclassifications!$T$7:$AK$7,0)),"")</f>
        <v/>
      </c>
      <c r="Z55" s="80" t="str">
        <f>_xlfn.IFNA(INDEX(Cal_Reclassifications!$T$9:$AK$229,MATCH('Cal_HR &amp; Non-op training'!$M55,Cal_Reclassifications!$M$9:$M$229,0),MATCH('Cal_HR &amp; Non-op training'!Z$8,Cal_Reclassifications!$T$7:$AK$7,0)),"")</f>
        <v/>
      </c>
      <c r="AA55" s="80" t="str">
        <f>_xlfn.IFNA(INDEX(Cal_Reclassifications!$T$9:$AK$229,MATCH('Cal_HR &amp; Non-op training'!$M55,Cal_Reclassifications!$M$9:$M$229,0),MATCH('Cal_HR &amp; Non-op training'!AA$8,Cal_Reclassifications!$T$7:$AK$7,0)),"")</f>
        <v/>
      </c>
      <c r="AB55" s="80" t="str">
        <f>_xlfn.IFNA(INDEX(Cal_Reclassifications!$T$9:$AK$229,MATCH('Cal_HR &amp; Non-op training'!$M55,Cal_Reclassifications!$M$9:$M$229,0),MATCH('Cal_HR &amp; Non-op training'!AB$8,Cal_Reclassifications!$T$7:$AK$7,0)),"")</f>
        <v/>
      </c>
      <c r="AC55" s="80" t="str">
        <f>_xlfn.IFNA(INDEX(Cal_Reclassifications!$T$9:$AK$229,MATCH('Cal_HR &amp; Non-op training'!$M55,Cal_Reclassifications!$M$9:$M$229,0),MATCH('Cal_HR &amp; Non-op training'!AC$8,Cal_Reclassifications!$T$7:$AK$7,0)),"")</f>
        <v/>
      </c>
      <c r="AD55" s="80" t="str">
        <f>_xlfn.IFNA(INDEX(Cal_Reclassifications!$T$9:$AK$229,MATCH('Cal_HR &amp; Non-op training'!$M55,Cal_Reclassifications!$M$9:$M$229,0),MATCH('Cal_HR &amp; Non-op training'!AD$8,Cal_Reclassifications!$T$7:$AK$7,0)),"")</f>
        <v/>
      </c>
      <c r="AE55" s="80" t="str">
        <f>_xlfn.IFNA(INDEX(Cal_Reclassifications!$T$9:$AK$229,MATCH('Cal_HR &amp; Non-op training'!$M55,Cal_Reclassifications!$M$9:$M$229,0),MATCH('Cal_HR &amp; Non-op training'!AE$8,Cal_Reclassifications!$T$7:$AK$7,0)),"")</f>
        <v/>
      </c>
      <c r="AF55" s="80" t="str">
        <f>_xlfn.IFNA(INDEX(Cal_Reclassifications!$T$9:$AK$229,MATCH('Cal_HR &amp; Non-op training'!$M55,Cal_Reclassifications!$M$9:$M$229,0),MATCH('Cal_HR &amp; Non-op training'!AF$8,Cal_Reclassifications!$T$7:$AK$7,0)),"")</f>
        <v/>
      </c>
      <c r="AG55" s="80" t="str">
        <f>_xlfn.IFNA(INDEX(Cal_Reclassifications!$T$9:$AK$229,MATCH('Cal_HR &amp; Non-op training'!$M55,Cal_Reclassifications!$M$9:$M$229,0),MATCH('Cal_HR &amp; Non-op training'!AG$8,Cal_Reclassifications!$T$7:$AK$7,0)),"")</f>
        <v/>
      </c>
      <c r="AH55" s="80" t="str">
        <f>_xlfn.IFNA(INDEX(Cal_Reclassifications!$T$9:$AK$229,MATCH('Cal_HR &amp; Non-op training'!$M55,Cal_Reclassifications!$M$9:$M$229,0),MATCH('Cal_HR &amp; Non-op training'!AH$8,Cal_Reclassifications!$T$7:$AK$7,0)),"")</f>
        <v/>
      </c>
      <c r="AI55" s="80" t="str">
        <f>_xlfn.IFNA(INDEX(Cal_Reclassifications!$T$9:$AK$229,MATCH('Cal_HR &amp; Non-op training'!$M55,Cal_Reclassifications!$M$9:$M$229,0),MATCH('Cal_HR &amp; Non-op training'!AI$8,Cal_Reclassifications!$T$7:$AK$7,0)),"")</f>
        <v/>
      </c>
      <c r="AJ55" s="80" t="str">
        <f>_xlfn.IFNA(INDEX(Cal_Reclassifications!$T$9:$AK$229,MATCH('Cal_HR &amp; Non-op training'!$M55,Cal_Reclassifications!$M$9:$M$229,0),MATCH('Cal_HR &amp; Non-op training'!AJ$8,Cal_Reclassifications!$T$7:$AK$7,0)),"")</f>
        <v/>
      </c>
      <c r="AK55" s="80" t="str">
        <f>_xlfn.IFNA(INDEX(Cal_Reclassifications!$T$9:$AK$229,MATCH('Cal_HR &amp; Non-op training'!$M55,Cal_Reclassifications!$M$9:$M$229,0),MATCH('Cal_HR &amp; Non-op training'!AK$8,Cal_Reclassifications!$T$7:$AK$7,0)),"")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_xlfn.IFNA(INDEX(Cal_Reclassifications!I$9:I$229,MATCH('Cal_HR &amp; Non-op training'!$M56,Cal_Reclassifications!$M$9:$M$229,0),0),"")</f>
        <v/>
      </c>
      <c r="F56" s="80" t="str">
        <f>INDEX(Lists!M$34:M$89,MATCH('Cal_HR &amp; Non-op training'!$I56,Lists!$P$34:$P$89,0),)</f>
        <v>Opex</v>
      </c>
      <c r="G56" s="80">
        <f>INDEX(Lists!N$34:N$89,MATCH('Cal_HR &amp; Non-op training'!$I56,Lists!$P$34:$P$89,0),)</f>
        <v>0</v>
      </c>
      <c r="H56" s="80" t="str">
        <f>INDEX(Lists!O$34:O$89,MATCH('Cal_HR &amp; Non-op training'!$I56,Lists!$P$34:$P$89,0),)</f>
        <v>Business Support</v>
      </c>
      <c r="I56" s="80" t="str">
        <f t="shared" si="9"/>
        <v>HR &amp; Non-operational training</v>
      </c>
      <c r="J56" s="80" t="str">
        <f>_xlfn.IFNA(INDEX(Cal_Reclassifications!J$9:J$229,MATCH('Cal_HR &amp; Non-op training'!$M56,Cal_Reclassifications!$M$9:$M$229,0),0),"")</f>
        <v/>
      </c>
      <c r="K56" s="79"/>
      <c r="L56" s="79" t="s">
        <v>292</v>
      </c>
      <c r="M56" s="80" t="str">
        <f t="shared" si="10"/>
        <v>HR &amp; Non-operational training_7</v>
      </c>
      <c r="N56" s="79"/>
      <c r="O56" s="79"/>
      <c r="P56" s="79"/>
      <c r="Q56" s="79"/>
      <c r="R56" s="79"/>
      <c r="S56" s="79"/>
      <c r="T56" s="80" t="str">
        <f>_xlfn.IFNA(INDEX(Cal_Reclassifications!$T$9:$AK$229,MATCH('Cal_HR &amp; Non-op training'!$M56,Cal_Reclassifications!$M$9:$M$229,0),MATCH('Cal_HR &amp; Non-op training'!T$8,Cal_Reclassifications!$T$7:$AK$7,0)),"")</f>
        <v/>
      </c>
      <c r="U56" s="80" t="str">
        <f>_xlfn.IFNA(INDEX(Cal_Reclassifications!$T$9:$AK$229,MATCH('Cal_HR &amp; Non-op training'!$M56,Cal_Reclassifications!$M$9:$M$229,0),MATCH('Cal_HR &amp; Non-op training'!U$8,Cal_Reclassifications!$T$7:$AK$7,0)),"")</f>
        <v/>
      </c>
      <c r="V56" s="80" t="str">
        <f>_xlfn.IFNA(INDEX(Cal_Reclassifications!$T$9:$AK$229,MATCH('Cal_HR &amp; Non-op training'!$M56,Cal_Reclassifications!$M$9:$M$229,0),MATCH('Cal_HR &amp; Non-op training'!V$8,Cal_Reclassifications!$T$7:$AK$7,0)),"")</f>
        <v/>
      </c>
      <c r="W56" s="80" t="str">
        <f>_xlfn.IFNA(INDEX(Cal_Reclassifications!$T$9:$AK$229,MATCH('Cal_HR &amp; Non-op training'!$M56,Cal_Reclassifications!$M$9:$M$229,0),MATCH('Cal_HR &amp; Non-op training'!W$8,Cal_Reclassifications!$T$7:$AK$7,0)),"")</f>
        <v/>
      </c>
      <c r="X56" s="80" t="str">
        <f>_xlfn.IFNA(INDEX(Cal_Reclassifications!$T$9:$AK$229,MATCH('Cal_HR &amp; Non-op training'!$M56,Cal_Reclassifications!$M$9:$M$229,0),MATCH('Cal_HR &amp; Non-op training'!X$8,Cal_Reclassifications!$T$7:$AK$7,0)),"")</f>
        <v/>
      </c>
      <c r="Y56" s="80" t="str">
        <f>_xlfn.IFNA(INDEX(Cal_Reclassifications!$T$9:$AK$229,MATCH('Cal_HR &amp; Non-op training'!$M56,Cal_Reclassifications!$M$9:$M$229,0),MATCH('Cal_HR &amp; Non-op training'!Y$8,Cal_Reclassifications!$T$7:$AK$7,0)),"")</f>
        <v/>
      </c>
      <c r="Z56" s="80" t="str">
        <f>_xlfn.IFNA(INDEX(Cal_Reclassifications!$T$9:$AK$229,MATCH('Cal_HR &amp; Non-op training'!$M56,Cal_Reclassifications!$M$9:$M$229,0),MATCH('Cal_HR &amp; Non-op training'!Z$8,Cal_Reclassifications!$T$7:$AK$7,0)),"")</f>
        <v/>
      </c>
      <c r="AA56" s="80" t="str">
        <f>_xlfn.IFNA(INDEX(Cal_Reclassifications!$T$9:$AK$229,MATCH('Cal_HR &amp; Non-op training'!$M56,Cal_Reclassifications!$M$9:$M$229,0),MATCH('Cal_HR &amp; Non-op training'!AA$8,Cal_Reclassifications!$T$7:$AK$7,0)),"")</f>
        <v/>
      </c>
      <c r="AB56" s="80" t="str">
        <f>_xlfn.IFNA(INDEX(Cal_Reclassifications!$T$9:$AK$229,MATCH('Cal_HR &amp; Non-op training'!$M56,Cal_Reclassifications!$M$9:$M$229,0),MATCH('Cal_HR &amp; Non-op training'!AB$8,Cal_Reclassifications!$T$7:$AK$7,0)),"")</f>
        <v/>
      </c>
      <c r="AC56" s="80" t="str">
        <f>_xlfn.IFNA(INDEX(Cal_Reclassifications!$T$9:$AK$229,MATCH('Cal_HR &amp; Non-op training'!$M56,Cal_Reclassifications!$M$9:$M$229,0),MATCH('Cal_HR &amp; Non-op training'!AC$8,Cal_Reclassifications!$T$7:$AK$7,0)),"")</f>
        <v/>
      </c>
      <c r="AD56" s="80" t="str">
        <f>_xlfn.IFNA(INDEX(Cal_Reclassifications!$T$9:$AK$229,MATCH('Cal_HR &amp; Non-op training'!$M56,Cal_Reclassifications!$M$9:$M$229,0),MATCH('Cal_HR &amp; Non-op training'!AD$8,Cal_Reclassifications!$T$7:$AK$7,0)),"")</f>
        <v/>
      </c>
      <c r="AE56" s="80" t="str">
        <f>_xlfn.IFNA(INDEX(Cal_Reclassifications!$T$9:$AK$229,MATCH('Cal_HR &amp; Non-op training'!$M56,Cal_Reclassifications!$M$9:$M$229,0),MATCH('Cal_HR &amp; Non-op training'!AE$8,Cal_Reclassifications!$T$7:$AK$7,0)),"")</f>
        <v/>
      </c>
      <c r="AF56" s="80" t="str">
        <f>_xlfn.IFNA(INDEX(Cal_Reclassifications!$T$9:$AK$229,MATCH('Cal_HR &amp; Non-op training'!$M56,Cal_Reclassifications!$M$9:$M$229,0),MATCH('Cal_HR &amp; Non-op training'!AF$8,Cal_Reclassifications!$T$7:$AK$7,0)),"")</f>
        <v/>
      </c>
      <c r="AG56" s="80" t="str">
        <f>_xlfn.IFNA(INDEX(Cal_Reclassifications!$T$9:$AK$229,MATCH('Cal_HR &amp; Non-op training'!$M56,Cal_Reclassifications!$M$9:$M$229,0),MATCH('Cal_HR &amp; Non-op training'!AG$8,Cal_Reclassifications!$T$7:$AK$7,0)),"")</f>
        <v/>
      </c>
      <c r="AH56" s="80" t="str">
        <f>_xlfn.IFNA(INDEX(Cal_Reclassifications!$T$9:$AK$229,MATCH('Cal_HR &amp; Non-op training'!$M56,Cal_Reclassifications!$M$9:$M$229,0),MATCH('Cal_HR &amp; Non-op training'!AH$8,Cal_Reclassifications!$T$7:$AK$7,0)),"")</f>
        <v/>
      </c>
      <c r="AI56" s="80" t="str">
        <f>_xlfn.IFNA(INDEX(Cal_Reclassifications!$T$9:$AK$229,MATCH('Cal_HR &amp; Non-op training'!$M56,Cal_Reclassifications!$M$9:$M$229,0),MATCH('Cal_HR &amp; Non-op training'!AI$8,Cal_Reclassifications!$T$7:$AK$7,0)),"")</f>
        <v/>
      </c>
      <c r="AJ56" s="80" t="str">
        <f>_xlfn.IFNA(INDEX(Cal_Reclassifications!$T$9:$AK$229,MATCH('Cal_HR &amp; Non-op training'!$M56,Cal_Reclassifications!$M$9:$M$229,0),MATCH('Cal_HR &amp; Non-op training'!AJ$8,Cal_Reclassifications!$T$7:$AK$7,0)),"")</f>
        <v/>
      </c>
      <c r="AK56" s="80" t="str">
        <f>_xlfn.IFNA(INDEX(Cal_Reclassifications!$T$9:$AK$229,MATCH('Cal_HR &amp; Non-op training'!$M56,Cal_Reclassifications!$M$9:$M$229,0),MATCH('Cal_HR &amp; Non-op training'!AK$8,Cal_Reclassifications!$T$7:$AK$7,0)),"")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_xlfn.IFNA(INDEX(Cal_Reclassifications!I$9:I$229,MATCH('Cal_HR &amp; Non-op training'!$M57,Cal_Reclassifications!$M$9:$M$229,0),0),"")</f>
        <v/>
      </c>
      <c r="F57" s="80" t="str">
        <f>INDEX(Lists!M$34:M$89,MATCH('Cal_HR &amp; Non-op training'!$I57,Lists!$P$34:$P$89,0),)</f>
        <v>Opex</v>
      </c>
      <c r="G57" s="80">
        <f>INDEX(Lists!N$34:N$89,MATCH('Cal_HR &amp; Non-op training'!$I57,Lists!$P$34:$P$89,0),)</f>
        <v>0</v>
      </c>
      <c r="H57" s="80" t="str">
        <f>INDEX(Lists!O$34:O$89,MATCH('Cal_HR &amp; Non-op training'!$I57,Lists!$P$34:$P$89,0),)</f>
        <v>Business Support</v>
      </c>
      <c r="I57" s="80" t="str">
        <f t="shared" si="9"/>
        <v>HR &amp; Non-operational training</v>
      </c>
      <c r="J57" s="80" t="str">
        <f>_xlfn.IFNA(INDEX(Cal_Reclassifications!J$9:J$229,MATCH('Cal_HR &amp; Non-op training'!$M57,Cal_Reclassifications!$M$9:$M$229,0),0),"")</f>
        <v/>
      </c>
      <c r="K57" s="79"/>
      <c r="L57" s="79" t="s">
        <v>292</v>
      </c>
      <c r="M57" s="80" t="str">
        <f t="shared" si="10"/>
        <v>HR &amp; Non-operational training_8</v>
      </c>
      <c r="N57" s="79"/>
      <c r="O57" s="79"/>
      <c r="P57" s="79"/>
      <c r="Q57" s="79"/>
      <c r="R57" s="79"/>
      <c r="S57" s="79"/>
      <c r="T57" s="80" t="str">
        <f>_xlfn.IFNA(INDEX(Cal_Reclassifications!$T$9:$AK$229,MATCH('Cal_HR &amp; Non-op training'!$M57,Cal_Reclassifications!$M$9:$M$229,0),MATCH('Cal_HR &amp; Non-op training'!T$8,Cal_Reclassifications!$T$7:$AK$7,0)),"")</f>
        <v/>
      </c>
      <c r="U57" s="80" t="str">
        <f>_xlfn.IFNA(INDEX(Cal_Reclassifications!$T$9:$AK$229,MATCH('Cal_HR &amp; Non-op training'!$M57,Cal_Reclassifications!$M$9:$M$229,0),MATCH('Cal_HR &amp; Non-op training'!U$8,Cal_Reclassifications!$T$7:$AK$7,0)),"")</f>
        <v/>
      </c>
      <c r="V57" s="80" t="str">
        <f>_xlfn.IFNA(INDEX(Cal_Reclassifications!$T$9:$AK$229,MATCH('Cal_HR &amp; Non-op training'!$M57,Cal_Reclassifications!$M$9:$M$229,0),MATCH('Cal_HR &amp; Non-op training'!V$8,Cal_Reclassifications!$T$7:$AK$7,0)),"")</f>
        <v/>
      </c>
      <c r="W57" s="80" t="str">
        <f>_xlfn.IFNA(INDEX(Cal_Reclassifications!$T$9:$AK$229,MATCH('Cal_HR &amp; Non-op training'!$M57,Cal_Reclassifications!$M$9:$M$229,0),MATCH('Cal_HR &amp; Non-op training'!W$8,Cal_Reclassifications!$T$7:$AK$7,0)),"")</f>
        <v/>
      </c>
      <c r="X57" s="80" t="str">
        <f>_xlfn.IFNA(INDEX(Cal_Reclassifications!$T$9:$AK$229,MATCH('Cal_HR &amp; Non-op training'!$M57,Cal_Reclassifications!$M$9:$M$229,0),MATCH('Cal_HR &amp; Non-op training'!X$8,Cal_Reclassifications!$T$7:$AK$7,0)),"")</f>
        <v/>
      </c>
      <c r="Y57" s="80" t="str">
        <f>_xlfn.IFNA(INDEX(Cal_Reclassifications!$T$9:$AK$229,MATCH('Cal_HR &amp; Non-op training'!$M57,Cal_Reclassifications!$M$9:$M$229,0),MATCH('Cal_HR &amp; Non-op training'!Y$8,Cal_Reclassifications!$T$7:$AK$7,0)),"")</f>
        <v/>
      </c>
      <c r="Z57" s="80" t="str">
        <f>_xlfn.IFNA(INDEX(Cal_Reclassifications!$T$9:$AK$229,MATCH('Cal_HR &amp; Non-op training'!$M57,Cal_Reclassifications!$M$9:$M$229,0),MATCH('Cal_HR &amp; Non-op training'!Z$8,Cal_Reclassifications!$T$7:$AK$7,0)),"")</f>
        <v/>
      </c>
      <c r="AA57" s="80" t="str">
        <f>_xlfn.IFNA(INDEX(Cal_Reclassifications!$T$9:$AK$229,MATCH('Cal_HR &amp; Non-op training'!$M57,Cal_Reclassifications!$M$9:$M$229,0),MATCH('Cal_HR &amp; Non-op training'!AA$8,Cal_Reclassifications!$T$7:$AK$7,0)),"")</f>
        <v/>
      </c>
      <c r="AB57" s="80" t="str">
        <f>_xlfn.IFNA(INDEX(Cal_Reclassifications!$T$9:$AK$229,MATCH('Cal_HR &amp; Non-op training'!$M57,Cal_Reclassifications!$M$9:$M$229,0),MATCH('Cal_HR &amp; Non-op training'!AB$8,Cal_Reclassifications!$T$7:$AK$7,0)),"")</f>
        <v/>
      </c>
      <c r="AC57" s="80" t="str">
        <f>_xlfn.IFNA(INDEX(Cal_Reclassifications!$T$9:$AK$229,MATCH('Cal_HR &amp; Non-op training'!$M57,Cal_Reclassifications!$M$9:$M$229,0),MATCH('Cal_HR &amp; Non-op training'!AC$8,Cal_Reclassifications!$T$7:$AK$7,0)),"")</f>
        <v/>
      </c>
      <c r="AD57" s="80" t="str">
        <f>_xlfn.IFNA(INDEX(Cal_Reclassifications!$T$9:$AK$229,MATCH('Cal_HR &amp; Non-op training'!$M57,Cal_Reclassifications!$M$9:$M$229,0),MATCH('Cal_HR &amp; Non-op training'!AD$8,Cal_Reclassifications!$T$7:$AK$7,0)),"")</f>
        <v/>
      </c>
      <c r="AE57" s="80" t="str">
        <f>_xlfn.IFNA(INDEX(Cal_Reclassifications!$T$9:$AK$229,MATCH('Cal_HR &amp; Non-op training'!$M57,Cal_Reclassifications!$M$9:$M$229,0),MATCH('Cal_HR &amp; Non-op training'!AE$8,Cal_Reclassifications!$T$7:$AK$7,0)),"")</f>
        <v/>
      </c>
      <c r="AF57" s="80" t="str">
        <f>_xlfn.IFNA(INDEX(Cal_Reclassifications!$T$9:$AK$229,MATCH('Cal_HR &amp; Non-op training'!$M57,Cal_Reclassifications!$M$9:$M$229,0),MATCH('Cal_HR &amp; Non-op training'!AF$8,Cal_Reclassifications!$T$7:$AK$7,0)),"")</f>
        <v/>
      </c>
      <c r="AG57" s="80" t="str">
        <f>_xlfn.IFNA(INDEX(Cal_Reclassifications!$T$9:$AK$229,MATCH('Cal_HR &amp; Non-op training'!$M57,Cal_Reclassifications!$M$9:$M$229,0),MATCH('Cal_HR &amp; Non-op training'!AG$8,Cal_Reclassifications!$T$7:$AK$7,0)),"")</f>
        <v/>
      </c>
      <c r="AH57" s="80" t="str">
        <f>_xlfn.IFNA(INDEX(Cal_Reclassifications!$T$9:$AK$229,MATCH('Cal_HR &amp; Non-op training'!$M57,Cal_Reclassifications!$M$9:$M$229,0),MATCH('Cal_HR &amp; Non-op training'!AH$8,Cal_Reclassifications!$T$7:$AK$7,0)),"")</f>
        <v/>
      </c>
      <c r="AI57" s="80" t="str">
        <f>_xlfn.IFNA(INDEX(Cal_Reclassifications!$T$9:$AK$229,MATCH('Cal_HR &amp; Non-op training'!$M57,Cal_Reclassifications!$M$9:$M$229,0),MATCH('Cal_HR &amp; Non-op training'!AI$8,Cal_Reclassifications!$T$7:$AK$7,0)),"")</f>
        <v/>
      </c>
      <c r="AJ57" s="80" t="str">
        <f>_xlfn.IFNA(INDEX(Cal_Reclassifications!$T$9:$AK$229,MATCH('Cal_HR &amp; Non-op training'!$M57,Cal_Reclassifications!$M$9:$M$229,0),MATCH('Cal_HR &amp; Non-op training'!AJ$8,Cal_Reclassifications!$T$7:$AK$7,0)),"")</f>
        <v/>
      </c>
      <c r="AK57" s="80" t="str">
        <f>_xlfn.IFNA(INDEX(Cal_Reclassifications!$T$9:$AK$229,MATCH('Cal_HR &amp; Non-op training'!$M57,Cal_Reclassifications!$M$9:$M$229,0),MATCH('Cal_HR &amp; Non-op training'!AK$8,Cal_Reclassifications!$T$7:$AK$7,0)),"")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_xlfn.IFNA(INDEX(Cal_Reclassifications!I$9:I$229,MATCH('Cal_HR &amp; Non-op training'!$M58,Cal_Reclassifications!$M$9:$M$229,0),0),"")</f>
        <v/>
      </c>
      <c r="F58" s="80" t="str">
        <f>INDEX(Lists!M$34:M$89,MATCH('Cal_HR &amp; Non-op training'!$I58,Lists!$P$34:$P$89,0),)</f>
        <v>Opex</v>
      </c>
      <c r="G58" s="80">
        <f>INDEX(Lists!N$34:N$89,MATCH('Cal_HR &amp; Non-op training'!$I58,Lists!$P$34:$P$89,0),)</f>
        <v>0</v>
      </c>
      <c r="H58" s="80" t="str">
        <f>INDEX(Lists!O$34:O$89,MATCH('Cal_HR &amp; Non-op training'!$I58,Lists!$P$34:$P$89,0),)</f>
        <v>Business Support</v>
      </c>
      <c r="I58" s="80" t="str">
        <f t="shared" si="9"/>
        <v>HR &amp; Non-operational training</v>
      </c>
      <c r="J58" s="80" t="str">
        <f>_xlfn.IFNA(INDEX(Cal_Reclassifications!J$9:J$229,MATCH('Cal_HR &amp; Non-op training'!$M58,Cal_Reclassifications!$M$9:$M$229,0),0),"")</f>
        <v/>
      </c>
      <c r="K58" s="79"/>
      <c r="L58" s="79" t="s">
        <v>292</v>
      </c>
      <c r="M58" s="80" t="str">
        <f t="shared" si="10"/>
        <v>HR &amp; Non-operational training_9</v>
      </c>
      <c r="N58" s="79"/>
      <c r="O58" s="79"/>
      <c r="P58" s="79"/>
      <c r="Q58" s="79"/>
      <c r="R58" s="79"/>
      <c r="S58" s="79"/>
      <c r="T58" s="80" t="str">
        <f>_xlfn.IFNA(INDEX(Cal_Reclassifications!$T$9:$AK$229,MATCH('Cal_HR &amp; Non-op training'!$M58,Cal_Reclassifications!$M$9:$M$229,0),MATCH('Cal_HR &amp; Non-op training'!T$8,Cal_Reclassifications!$T$7:$AK$7,0)),"")</f>
        <v/>
      </c>
      <c r="U58" s="80" t="str">
        <f>_xlfn.IFNA(INDEX(Cal_Reclassifications!$T$9:$AK$229,MATCH('Cal_HR &amp; Non-op training'!$M58,Cal_Reclassifications!$M$9:$M$229,0),MATCH('Cal_HR &amp; Non-op training'!U$8,Cal_Reclassifications!$T$7:$AK$7,0)),"")</f>
        <v/>
      </c>
      <c r="V58" s="80" t="str">
        <f>_xlfn.IFNA(INDEX(Cal_Reclassifications!$T$9:$AK$229,MATCH('Cal_HR &amp; Non-op training'!$M58,Cal_Reclassifications!$M$9:$M$229,0),MATCH('Cal_HR &amp; Non-op training'!V$8,Cal_Reclassifications!$T$7:$AK$7,0)),"")</f>
        <v/>
      </c>
      <c r="W58" s="80" t="str">
        <f>_xlfn.IFNA(INDEX(Cal_Reclassifications!$T$9:$AK$229,MATCH('Cal_HR &amp; Non-op training'!$M58,Cal_Reclassifications!$M$9:$M$229,0),MATCH('Cal_HR &amp; Non-op training'!W$8,Cal_Reclassifications!$T$7:$AK$7,0)),"")</f>
        <v/>
      </c>
      <c r="X58" s="80" t="str">
        <f>_xlfn.IFNA(INDEX(Cal_Reclassifications!$T$9:$AK$229,MATCH('Cal_HR &amp; Non-op training'!$M58,Cal_Reclassifications!$M$9:$M$229,0),MATCH('Cal_HR &amp; Non-op training'!X$8,Cal_Reclassifications!$T$7:$AK$7,0)),"")</f>
        <v/>
      </c>
      <c r="Y58" s="80" t="str">
        <f>_xlfn.IFNA(INDEX(Cal_Reclassifications!$T$9:$AK$229,MATCH('Cal_HR &amp; Non-op training'!$M58,Cal_Reclassifications!$M$9:$M$229,0),MATCH('Cal_HR &amp; Non-op training'!Y$8,Cal_Reclassifications!$T$7:$AK$7,0)),"")</f>
        <v/>
      </c>
      <c r="Z58" s="80" t="str">
        <f>_xlfn.IFNA(INDEX(Cal_Reclassifications!$T$9:$AK$229,MATCH('Cal_HR &amp; Non-op training'!$M58,Cal_Reclassifications!$M$9:$M$229,0),MATCH('Cal_HR &amp; Non-op training'!Z$8,Cal_Reclassifications!$T$7:$AK$7,0)),"")</f>
        <v/>
      </c>
      <c r="AA58" s="80" t="str">
        <f>_xlfn.IFNA(INDEX(Cal_Reclassifications!$T$9:$AK$229,MATCH('Cal_HR &amp; Non-op training'!$M58,Cal_Reclassifications!$M$9:$M$229,0),MATCH('Cal_HR &amp; Non-op training'!AA$8,Cal_Reclassifications!$T$7:$AK$7,0)),"")</f>
        <v/>
      </c>
      <c r="AB58" s="80" t="str">
        <f>_xlfn.IFNA(INDEX(Cal_Reclassifications!$T$9:$AK$229,MATCH('Cal_HR &amp; Non-op training'!$M58,Cal_Reclassifications!$M$9:$M$229,0),MATCH('Cal_HR &amp; Non-op training'!AB$8,Cal_Reclassifications!$T$7:$AK$7,0)),"")</f>
        <v/>
      </c>
      <c r="AC58" s="80" t="str">
        <f>_xlfn.IFNA(INDEX(Cal_Reclassifications!$T$9:$AK$229,MATCH('Cal_HR &amp; Non-op training'!$M58,Cal_Reclassifications!$M$9:$M$229,0),MATCH('Cal_HR &amp; Non-op training'!AC$8,Cal_Reclassifications!$T$7:$AK$7,0)),"")</f>
        <v/>
      </c>
      <c r="AD58" s="80" t="str">
        <f>_xlfn.IFNA(INDEX(Cal_Reclassifications!$T$9:$AK$229,MATCH('Cal_HR &amp; Non-op training'!$M58,Cal_Reclassifications!$M$9:$M$229,0),MATCH('Cal_HR &amp; Non-op training'!AD$8,Cal_Reclassifications!$T$7:$AK$7,0)),"")</f>
        <v/>
      </c>
      <c r="AE58" s="80" t="str">
        <f>_xlfn.IFNA(INDEX(Cal_Reclassifications!$T$9:$AK$229,MATCH('Cal_HR &amp; Non-op training'!$M58,Cal_Reclassifications!$M$9:$M$229,0),MATCH('Cal_HR &amp; Non-op training'!AE$8,Cal_Reclassifications!$T$7:$AK$7,0)),"")</f>
        <v/>
      </c>
      <c r="AF58" s="80" t="str">
        <f>_xlfn.IFNA(INDEX(Cal_Reclassifications!$T$9:$AK$229,MATCH('Cal_HR &amp; Non-op training'!$M58,Cal_Reclassifications!$M$9:$M$229,0),MATCH('Cal_HR &amp; Non-op training'!AF$8,Cal_Reclassifications!$T$7:$AK$7,0)),"")</f>
        <v/>
      </c>
      <c r="AG58" s="80" t="str">
        <f>_xlfn.IFNA(INDEX(Cal_Reclassifications!$T$9:$AK$229,MATCH('Cal_HR &amp; Non-op training'!$M58,Cal_Reclassifications!$M$9:$M$229,0),MATCH('Cal_HR &amp; Non-op training'!AG$8,Cal_Reclassifications!$T$7:$AK$7,0)),"")</f>
        <v/>
      </c>
      <c r="AH58" s="80" t="str">
        <f>_xlfn.IFNA(INDEX(Cal_Reclassifications!$T$9:$AK$229,MATCH('Cal_HR &amp; Non-op training'!$M58,Cal_Reclassifications!$M$9:$M$229,0),MATCH('Cal_HR &amp; Non-op training'!AH$8,Cal_Reclassifications!$T$7:$AK$7,0)),"")</f>
        <v/>
      </c>
      <c r="AI58" s="80" t="str">
        <f>_xlfn.IFNA(INDEX(Cal_Reclassifications!$T$9:$AK$229,MATCH('Cal_HR &amp; Non-op training'!$M58,Cal_Reclassifications!$M$9:$M$229,0),MATCH('Cal_HR &amp; Non-op training'!AI$8,Cal_Reclassifications!$T$7:$AK$7,0)),"")</f>
        <v/>
      </c>
      <c r="AJ58" s="80" t="str">
        <f>_xlfn.IFNA(INDEX(Cal_Reclassifications!$T$9:$AK$229,MATCH('Cal_HR &amp; Non-op training'!$M58,Cal_Reclassifications!$M$9:$M$229,0),MATCH('Cal_HR &amp; Non-op training'!AJ$8,Cal_Reclassifications!$T$7:$AK$7,0)),"")</f>
        <v/>
      </c>
      <c r="AK58" s="80" t="str">
        <f>_xlfn.IFNA(INDEX(Cal_Reclassifications!$T$9:$AK$229,MATCH('Cal_HR &amp; Non-op training'!$M58,Cal_Reclassifications!$M$9:$M$229,0),MATCH('Cal_HR &amp; Non-op training'!AK$8,Cal_Reclassifications!$T$7:$AK$7,0)),"")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_xlfn.IFNA(INDEX(Cal_Reclassifications!I$9:I$229,MATCH('Cal_HR &amp; Non-op training'!$M59,Cal_Reclassifications!$M$9:$M$229,0),0),"")</f>
        <v/>
      </c>
      <c r="F59" s="80" t="str">
        <f>INDEX(Lists!M$34:M$89,MATCH('Cal_HR &amp; Non-op training'!$I59,Lists!$P$34:$P$89,0),)</f>
        <v>Opex</v>
      </c>
      <c r="G59" s="80">
        <f>INDEX(Lists!N$34:N$89,MATCH('Cal_HR &amp; Non-op training'!$I59,Lists!$P$34:$P$89,0),)</f>
        <v>0</v>
      </c>
      <c r="H59" s="80" t="str">
        <f>INDEX(Lists!O$34:O$89,MATCH('Cal_HR &amp; Non-op training'!$I59,Lists!$P$34:$P$89,0),)</f>
        <v>Business Support</v>
      </c>
      <c r="I59" s="80" t="str">
        <f t="shared" si="9"/>
        <v>HR &amp; Non-operational training</v>
      </c>
      <c r="J59" s="80" t="str">
        <f>_xlfn.IFNA(INDEX(Cal_Reclassifications!J$9:J$229,MATCH('Cal_HR &amp; Non-op training'!$M59,Cal_Reclassifications!$M$9:$M$229,0),0),"")</f>
        <v/>
      </c>
      <c r="K59" s="79"/>
      <c r="L59" s="79" t="s">
        <v>292</v>
      </c>
      <c r="M59" s="80" t="str">
        <f t="shared" si="10"/>
        <v>HR &amp; Non-operational training_10</v>
      </c>
      <c r="N59" s="79"/>
      <c r="O59" s="79"/>
      <c r="P59" s="79"/>
      <c r="Q59" s="79"/>
      <c r="R59" s="79"/>
      <c r="S59" s="79"/>
      <c r="T59" s="80" t="str">
        <f>_xlfn.IFNA(INDEX(Cal_Reclassifications!$T$9:$AK$229,MATCH('Cal_HR &amp; Non-op training'!$M59,Cal_Reclassifications!$M$9:$M$229,0),MATCH('Cal_HR &amp; Non-op training'!T$8,Cal_Reclassifications!$T$7:$AK$7,0)),"")</f>
        <v/>
      </c>
      <c r="U59" s="80" t="str">
        <f>_xlfn.IFNA(INDEX(Cal_Reclassifications!$T$9:$AK$229,MATCH('Cal_HR &amp; Non-op training'!$M59,Cal_Reclassifications!$M$9:$M$229,0),MATCH('Cal_HR &amp; Non-op training'!U$8,Cal_Reclassifications!$T$7:$AK$7,0)),"")</f>
        <v/>
      </c>
      <c r="V59" s="80" t="str">
        <f>_xlfn.IFNA(INDEX(Cal_Reclassifications!$T$9:$AK$229,MATCH('Cal_HR &amp; Non-op training'!$M59,Cal_Reclassifications!$M$9:$M$229,0),MATCH('Cal_HR &amp; Non-op training'!V$8,Cal_Reclassifications!$T$7:$AK$7,0)),"")</f>
        <v/>
      </c>
      <c r="W59" s="80" t="str">
        <f>_xlfn.IFNA(INDEX(Cal_Reclassifications!$T$9:$AK$229,MATCH('Cal_HR &amp; Non-op training'!$M59,Cal_Reclassifications!$M$9:$M$229,0),MATCH('Cal_HR &amp; Non-op training'!W$8,Cal_Reclassifications!$T$7:$AK$7,0)),"")</f>
        <v/>
      </c>
      <c r="X59" s="80" t="str">
        <f>_xlfn.IFNA(INDEX(Cal_Reclassifications!$T$9:$AK$229,MATCH('Cal_HR &amp; Non-op training'!$M59,Cal_Reclassifications!$M$9:$M$229,0),MATCH('Cal_HR &amp; Non-op training'!X$8,Cal_Reclassifications!$T$7:$AK$7,0)),"")</f>
        <v/>
      </c>
      <c r="Y59" s="80" t="str">
        <f>_xlfn.IFNA(INDEX(Cal_Reclassifications!$T$9:$AK$229,MATCH('Cal_HR &amp; Non-op training'!$M59,Cal_Reclassifications!$M$9:$M$229,0),MATCH('Cal_HR &amp; Non-op training'!Y$8,Cal_Reclassifications!$T$7:$AK$7,0)),"")</f>
        <v/>
      </c>
      <c r="Z59" s="80" t="str">
        <f>_xlfn.IFNA(INDEX(Cal_Reclassifications!$T$9:$AK$229,MATCH('Cal_HR &amp; Non-op training'!$M59,Cal_Reclassifications!$M$9:$M$229,0),MATCH('Cal_HR &amp; Non-op training'!Z$8,Cal_Reclassifications!$T$7:$AK$7,0)),"")</f>
        <v/>
      </c>
      <c r="AA59" s="80" t="str">
        <f>_xlfn.IFNA(INDEX(Cal_Reclassifications!$T$9:$AK$229,MATCH('Cal_HR &amp; Non-op training'!$M59,Cal_Reclassifications!$M$9:$M$229,0),MATCH('Cal_HR &amp; Non-op training'!AA$8,Cal_Reclassifications!$T$7:$AK$7,0)),"")</f>
        <v/>
      </c>
      <c r="AB59" s="80" t="str">
        <f>_xlfn.IFNA(INDEX(Cal_Reclassifications!$T$9:$AK$229,MATCH('Cal_HR &amp; Non-op training'!$M59,Cal_Reclassifications!$M$9:$M$229,0),MATCH('Cal_HR &amp; Non-op training'!AB$8,Cal_Reclassifications!$T$7:$AK$7,0)),"")</f>
        <v/>
      </c>
      <c r="AC59" s="80" t="str">
        <f>_xlfn.IFNA(INDEX(Cal_Reclassifications!$T$9:$AK$229,MATCH('Cal_HR &amp; Non-op training'!$M59,Cal_Reclassifications!$M$9:$M$229,0),MATCH('Cal_HR &amp; Non-op training'!AC$8,Cal_Reclassifications!$T$7:$AK$7,0)),"")</f>
        <v/>
      </c>
      <c r="AD59" s="80" t="str">
        <f>_xlfn.IFNA(INDEX(Cal_Reclassifications!$T$9:$AK$229,MATCH('Cal_HR &amp; Non-op training'!$M59,Cal_Reclassifications!$M$9:$M$229,0),MATCH('Cal_HR &amp; Non-op training'!AD$8,Cal_Reclassifications!$T$7:$AK$7,0)),"")</f>
        <v/>
      </c>
      <c r="AE59" s="80" t="str">
        <f>_xlfn.IFNA(INDEX(Cal_Reclassifications!$T$9:$AK$229,MATCH('Cal_HR &amp; Non-op training'!$M59,Cal_Reclassifications!$M$9:$M$229,0),MATCH('Cal_HR &amp; Non-op training'!AE$8,Cal_Reclassifications!$T$7:$AK$7,0)),"")</f>
        <v/>
      </c>
      <c r="AF59" s="80" t="str">
        <f>_xlfn.IFNA(INDEX(Cal_Reclassifications!$T$9:$AK$229,MATCH('Cal_HR &amp; Non-op training'!$M59,Cal_Reclassifications!$M$9:$M$229,0),MATCH('Cal_HR &amp; Non-op training'!AF$8,Cal_Reclassifications!$T$7:$AK$7,0)),"")</f>
        <v/>
      </c>
      <c r="AG59" s="80" t="str">
        <f>_xlfn.IFNA(INDEX(Cal_Reclassifications!$T$9:$AK$229,MATCH('Cal_HR &amp; Non-op training'!$M59,Cal_Reclassifications!$M$9:$M$229,0),MATCH('Cal_HR &amp; Non-op training'!AG$8,Cal_Reclassifications!$T$7:$AK$7,0)),"")</f>
        <v/>
      </c>
      <c r="AH59" s="80" t="str">
        <f>_xlfn.IFNA(INDEX(Cal_Reclassifications!$T$9:$AK$229,MATCH('Cal_HR &amp; Non-op training'!$M59,Cal_Reclassifications!$M$9:$M$229,0),MATCH('Cal_HR &amp; Non-op training'!AH$8,Cal_Reclassifications!$T$7:$AK$7,0)),"")</f>
        <v/>
      </c>
      <c r="AI59" s="80" t="str">
        <f>_xlfn.IFNA(INDEX(Cal_Reclassifications!$T$9:$AK$229,MATCH('Cal_HR &amp; Non-op training'!$M59,Cal_Reclassifications!$M$9:$M$229,0),MATCH('Cal_HR &amp; Non-op training'!AI$8,Cal_Reclassifications!$T$7:$AK$7,0)),"")</f>
        <v/>
      </c>
      <c r="AJ59" s="80" t="str">
        <f>_xlfn.IFNA(INDEX(Cal_Reclassifications!$T$9:$AK$229,MATCH('Cal_HR &amp; Non-op training'!$M59,Cal_Reclassifications!$M$9:$M$229,0),MATCH('Cal_HR &amp; Non-op training'!AJ$8,Cal_Reclassifications!$T$7:$AK$7,0)),"")</f>
        <v/>
      </c>
      <c r="AK59" s="80" t="str">
        <f>_xlfn.IFNA(INDEX(Cal_Reclassifications!$T$9:$AK$229,MATCH('Cal_HR &amp; Non-op training'!$M59,Cal_Reclassifications!$M$9:$M$229,0),MATCH('Cal_HR &amp; Non-op training'!AK$8,Cal_Reclassifications!$T$7:$AK$7,0)),"")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1.8668400849999998</v>
      </c>
      <c r="Z62" s="80">
        <f t="shared" si="14"/>
        <v>2.081521918</v>
      </c>
      <c r="AA62" s="80">
        <f t="shared" si="14"/>
        <v>1.8968830800000003</v>
      </c>
      <c r="AB62" s="80">
        <f t="shared" si="14"/>
        <v>1.8848222280000002</v>
      </c>
      <c r="AC62" s="80">
        <f t="shared" si="14"/>
        <v>1.0542112900000002</v>
      </c>
      <c r="AD62" s="80">
        <f t="shared" si="14"/>
        <v>1.519203882</v>
      </c>
      <c r="AE62" s="80">
        <f t="shared" si="14"/>
        <v>1.5372687279999999</v>
      </c>
      <c r="AF62" s="80">
        <f t="shared" si="14"/>
        <v>1.5391445055276383</v>
      </c>
      <c r="AG62" s="80">
        <f t="shared" si="14"/>
        <v>1.5448477179869193</v>
      </c>
      <c r="AH62" s="80">
        <f t="shared" si="14"/>
        <v>1.5391860481671507</v>
      </c>
      <c r="AI62" s="80">
        <f t="shared" si="14"/>
        <v>1.5489068014950098</v>
      </c>
      <c r="AJ62" s="80">
        <f t="shared" si="14"/>
        <v>1.5474273257659907</v>
      </c>
      <c r="AK62" s="80">
        <f t="shared" si="14"/>
        <v>1.5320190201866013</v>
      </c>
      <c r="AL62" s="79"/>
      <c r="AM62" s="80">
        <f>SUM(T62:X62)</f>
        <v>0</v>
      </c>
      <c r="AN62" s="80">
        <f>SUM(Y62:AF62)</f>
        <v>13.379895716527638</v>
      </c>
      <c r="AO62" s="80">
        <f>SUM(AG62:AK62)</f>
        <v>7.7123869136016712</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INDEX(Lists!M$34:M$89,MATCH('Cal_HR &amp; Non-op training'!$I67,Lists!$P$34:$P$89,0),)</f>
        <v>Opex</v>
      </c>
      <c r="G67" s="80">
        <f>INDEX(Lists!N$34:N$89,MATCH('Cal_HR &amp; Non-op training'!$I67,Lists!$P$34:$P$89,0),)</f>
        <v>0</v>
      </c>
      <c r="H67" s="80" t="str">
        <f>INDEX(Lists!O$34:O$89,MATCH('Cal_HR &amp; Non-op training'!$I67,Lists!$P$34:$P$89,0),)</f>
        <v>Business Support</v>
      </c>
      <c r="I67" s="80" t="str">
        <f t="shared" ref="I67:I76" si="15">$A$1</f>
        <v>HR &amp; Non-operational training</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INDEX(Lists!M$34:M$89,MATCH('Cal_HR &amp; Non-op training'!$I68,Lists!$P$34:$P$89,0),)</f>
        <v>Opex</v>
      </c>
      <c r="G68" s="80">
        <f>INDEX(Lists!N$34:N$89,MATCH('Cal_HR &amp; Non-op training'!$I68,Lists!$P$34:$P$89,0),)</f>
        <v>0</v>
      </c>
      <c r="H68" s="80" t="str">
        <f>INDEX(Lists!O$34:O$89,MATCH('Cal_HR &amp; Non-op training'!$I68,Lists!$P$34:$P$89,0),)</f>
        <v>Business Support</v>
      </c>
      <c r="I68" s="80" t="str">
        <f t="shared" si="15"/>
        <v>HR &amp; Non-operational training</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INDEX(Lists!M$34:M$89,MATCH('Cal_HR &amp; Non-op training'!$I69,Lists!$P$34:$P$89,0),)</f>
        <v>Opex</v>
      </c>
      <c r="G69" s="80">
        <f>INDEX(Lists!N$34:N$89,MATCH('Cal_HR &amp; Non-op training'!$I69,Lists!$P$34:$P$89,0),)</f>
        <v>0</v>
      </c>
      <c r="H69" s="80" t="str">
        <f>INDEX(Lists!O$34:O$89,MATCH('Cal_HR &amp; Non-op training'!$I69,Lists!$P$34:$P$89,0),)</f>
        <v>Business Support</v>
      </c>
      <c r="I69" s="80" t="str">
        <f t="shared" si="15"/>
        <v>HR &amp; Non-operational training</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INDEX(Lists!M$34:M$89,MATCH('Cal_HR &amp; Non-op training'!$I70,Lists!$P$34:$P$89,0),)</f>
        <v>Opex</v>
      </c>
      <c r="G70" s="80">
        <f>INDEX(Lists!N$34:N$89,MATCH('Cal_HR &amp; Non-op training'!$I70,Lists!$P$34:$P$89,0),)</f>
        <v>0</v>
      </c>
      <c r="H70" s="80" t="str">
        <f>INDEX(Lists!O$34:O$89,MATCH('Cal_HR &amp; Non-op training'!$I70,Lists!$P$34:$P$89,0),)</f>
        <v>Business Support</v>
      </c>
      <c r="I70" s="80" t="str">
        <f t="shared" si="15"/>
        <v>HR &amp; Non-operational training</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INDEX(Lists!M$34:M$89,MATCH('Cal_HR &amp; Non-op training'!$I71,Lists!$P$34:$P$89,0),)</f>
        <v>Opex</v>
      </c>
      <c r="G71" s="80">
        <f>INDEX(Lists!N$34:N$89,MATCH('Cal_HR &amp; Non-op training'!$I71,Lists!$P$34:$P$89,0),)</f>
        <v>0</v>
      </c>
      <c r="H71" s="80" t="str">
        <f>INDEX(Lists!O$34:O$89,MATCH('Cal_HR &amp; Non-op training'!$I71,Lists!$P$34:$P$89,0),)</f>
        <v>Business Support</v>
      </c>
      <c r="I71" s="80" t="str">
        <f t="shared" si="15"/>
        <v>HR &amp; Non-operational training</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INDEX(Lists!M$34:M$89,MATCH('Cal_HR &amp; Non-op training'!$I72,Lists!$P$34:$P$89,0),)</f>
        <v>Opex</v>
      </c>
      <c r="G72" s="80">
        <f>INDEX(Lists!N$34:N$89,MATCH('Cal_HR &amp; Non-op training'!$I72,Lists!$P$34:$P$89,0),)</f>
        <v>0</v>
      </c>
      <c r="H72" s="80" t="str">
        <f>INDEX(Lists!O$34:O$89,MATCH('Cal_HR &amp; Non-op training'!$I72,Lists!$P$34:$P$89,0),)</f>
        <v>Business Support</v>
      </c>
      <c r="I72" s="80" t="str">
        <f t="shared" si="15"/>
        <v>HR &amp; Non-operational training</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INDEX(Lists!M$34:M$89,MATCH('Cal_HR &amp; Non-op training'!$I73,Lists!$P$34:$P$89,0),)</f>
        <v>Opex</v>
      </c>
      <c r="G73" s="80">
        <f>INDEX(Lists!N$34:N$89,MATCH('Cal_HR &amp; Non-op training'!$I73,Lists!$P$34:$P$89,0),)</f>
        <v>0</v>
      </c>
      <c r="H73" s="80" t="str">
        <f>INDEX(Lists!O$34:O$89,MATCH('Cal_HR &amp; Non-op training'!$I73,Lists!$P$34:$P$89,0),)</f>
        <v>Business Support</v>
      </c>
      <c r="I73" s="80" t="str">
        <f t="shared" si="15"/>
        <v>HR &amp; Non-operational training</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INDEX(Lists!M$34:M$89,MATCH('Cal_HR &amp; Non-op training'!$I74,Lists!$P$34:$P$89,0),)</f>
        <v>Opex</v>
      </c>
      <c r="G74" s="80">
        <f>INDEX(Lists!N$34:N$89,MATCH('Cal_HR &amp; Non-op training'!$I74,Lists!$P$34:$P$89,0),)</f>
        <v>0</v>
      </c>
      <c r="H74" s="80" t="str">
        <f>INDEX(Lists!O$34:O$89,MATCH('Cal_HR &amp; Non-op training'!$I74,Lists!$P$34:$P$89,0),)</f>
        <v>Business Support</v>
      </c>
      <c r="I74" s="80" t="str">
        <f t="shared" si="15"/>
        <v>HR &amp; Non-operational training</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INDEX(Lists!M$34:M$89,MATCH('Cal_HR &amp; Non-op training'!$I75,Lists!$P$34:$P$89,0),)</f>
        <v>Opex</v>
      </c>
      <c r="G75" s="80">
        <f>INDEX(Lists!N$34:N$89,MATCH('Cal_HR &amp; Non-op training'!$I75,Lists!$P$34:$P$89,0),)</f>
        <v>0</v>
      </c>
      <c r="H75" s="80" t="str">
        <f>INDEX(Lists!O$34:O$89,MATCH('Cal_HR &amp; Non-op training'!$I75,Lists!$P$34:$P$89,0),)</f>
        <v>Business Support</v>
      </c>
      <c r="I75" s="80" t="str">
        <f t="shared" si="15"/>
        <v>HR &amp; Non-operational training</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INDEX(Lists!M$34:M$89,MATCH('Cal_HR &amp; Non-op training'!$I76,Lists!$P$34:$P$89,0),)</f>
        <v>Opex</v>
      </c>
      <c r="G76" s="80">
        <f>INDEX(Lists!N$34:N$89,MATCH('Cal_HR &amp; Non-op training'!$I76,Lists!$P$34:$P$89,0),)</f>
        <v>0</v>
      </c>
      <c r="H76" s="80" t="str">
        <f>INDEX(Lists!O$34:O$89,MATCH('Cal_HR &amp; Non-op training'!$I76,Lists!$P$34:$P$89,0),)</f>
        <v>Business Support</v>
      </c>
      <c r="I76" s="80" t="str">
        <f t="shared" si="15"/>
        <v>HR &amp; Non-operational training</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1.8668400849999998</v>
      </c>
      <c r="Z79" s="80">
        <f t="shared" si="19"/>
        <v>2.081521918</v>
      </c>
      <c r="AA79" s="80">
        <f t="shared" si="19"/>
        <v>1.8968830800000003</v>
      </c>
      <c r="AB79" s="80">
        <f t="shared" si="19"/>
        <v>1.8848222280000002</v>
      </c>
      <c r="AC79" s="80">
        <f t="shared" si="19"/>
        <v>1.0542112900000002</v>
      </c>
      <c r="AD79" s="80">
        <f t="shared" si="19"/>
        <v>1.519203882</v>
      </c>
      <c r="AE79" s="80">
        <f t="shared" si="19"/>
        <v>1.5372687279999999</v>
      </c>
      <c r="AF79" s="80">
        <f t="shared" si="19"/>
        <v>1.5391445055276383</v>
      </c>
      <c r="AG79" s="80">
        <f t="shared" si="19"/>
        <v>1.5448477179869193</v>
      </c>
      <c r="AH79" s="80">
        <f t="shared" si="19"/>
        <v>1.5391860481671507</v>
      </c>
      <c r="AI79" s="80">
        <f t="shared" si="19"/>
        <v>1.5489068014950098</v>
      </c>
      <c r="AJ79" s="80">
        <f t="shared" si="19"/>
        <v>1.5474273257659907</v>
      </c>
      <c r="AK79" s="80">
        <f t="shared" si="19"/>
        <v>1.5320190201866013</v>
      </c>
      <c r="AL79" s="79"/>
      <c r="AM79" s="80">
        <f>SUM(T79:X79)</f>
        <v>0</v>
      </c>
      <c r="AN79" s="80">
        <f>SUM(Y79:AF79)</f>
        <v>13.379895716527638</v>
      </c>
      <c r="AO79" s="80">
        <f>SUM(AG79:AK79)</f>
        <v>7.7123869136016712</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HR &amp; Non-operational training</v>
      </c>
      <c r="I86" s="86" t="s">
        <v>438</v>
      </c>
      <c r="J86" s="86"/>
      <c r="K86" s="86"/>
      <c r="L86" s="86" t="s">
        <v>270</v>
      </c>
      <c r="M86" s="80"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20"/>
    </row>
    <row r="87" spans="2:57" s="78" customFormat="1">
      <c r="C87" s="119"/>
      <c r="D87" s="86"/>
      <c r="E87" s="87" t="str">
        <f>Cover!$F$13</f>
        <v>Lon</v>
      </c>
      <c r="F87" s="86" t="s">
        <v>437</v>
      </c>
      <c r="G87" s="86" t="s">
        <v>365</v>
      </c>
      <c r="H87" s="86" t="str">
        <f>$A$1</f>
        <v>HR &amp; Non-operational training</v>
      </c>
      <c r="I87" s="86" t="s">
        <v>438</v>
      </c>
      <c r="J87" s="86"/>
      <c r="K87" s="86"/>
      <c r="L87" s="86" t="s">
        <v>270</v>
      </c>
      <c r="M87" s="80"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0.45019788344645495</v>
      </c>
      <c r="Z87" s="16">
        <f>SUMIFS(Inp_LabourRatios!Z:Z,Inp_LabourRatios!$G:$G,$H87,Inp_LabourRatios!$H:$H,$G87,Inp_LabourRatios!$E:$E,$E87)</f>
        <v>0.52107183816836466</v>
      </c>
      <c r="AA87" s="16">
        <f>SUMIFS(Inp_LabourRatios!AA:AA,Inp_LabourRatios!$G:$G,$H87,Inp_LabourRatios!$H:$H,$G87,Inp_LabourRatios!$E:$E,$E87)</f>
        <v>0.80281590154728977</v>
      </c>
      <c r="AB87" s="16">
        <f>SUMIFS(Inp_LabourRatios!AB:AB,Inp_LabourRatios!$G:$G,$H87,Inp_LabourRatios!$H:$H,$G87,Inp_LabourRatios!$E:$E,$E87)</f>
        <v>0.86917185327251989</v>
      </c>
      <c r="AC87" s="16">
        <f>SUMIFS(Inp_LabourRatios!AC:AC,Inp_LabourRatios!$G:$G,$H87,Inp_LabourRatios!$H:$H,$G87,Inp_LabourRatios!$E:$E,$E87)</f>
        <v>0.78851234082306199</v>
      </c>
      <c r="AD87" s="16">
        <f>SUMIFS(Inp_LabourRatios!AD:AD,Inp_LabourRatios!$G:$G,$H87,Inp_LabourRatios!$H:$H,$G87,Inp_LabourRatios!$E:$E,$E87)</f>
        <v>0.78379386276476082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0.7724995551339372</v>
      </c>
      <c r="AH87" s="16">
        <f>SUMIFS(Inp_LabourRatios!AH:AH,Inp_LabourRatios!$G:$G,$H87,Inp_LabourRatios!$H:$H,$G87,Inp_LabourRatios!$E:$E,$E87)</f>
        <v>0.77144489474221178</v>
      </c>
      <c r="AI87" s="16">
        <f>SUMIFS(Inp_LabourRatios!AI:AI,Inp_LabourRatios!$G:$G,$H87,Inp_LabourRatios!$H:$H,$G87,Inp_LabourRatios!$E:$E,$E87)</f>
        <v>0.76275112049635396</v>
      </c>
      <c r="AJ87" s="16">
        <f>SUMIFS(Inp_LabourRatios!AJ:AJ,Inp_LabourRatios!$G:$G,$H87,Inp_LabourRatios!$H:$H,$G87,Inp_LabourRatios!$E:$E,$E87)</f>
        <v>0.75964379250177805</v>
      </c>
      <c r="AK87" s="16">
        <f>SUMIFS(Inp_LabourRatios!AK:AK,Inp_LabourRatios!$G:$G,$H87,Inp_LabourRatios!$H:$H,$G87,Inp_LabourRatios!$E:$E,$E87)</f>
        <v>0.76342822409398747</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HR &amp; Non-operational training</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HR &amp; Non-operational training</v>
      </c>
      <c r="J91" s="86"/>
      <c r="K91" s="86"/>
      <c r="L91" s="86" t="s">
        <v>292</v>
      </c>
      <c r="T91" s="88">
        <f t="shared" ref="T91:X91" si="21">T$79*(1-T$87+T$87/T$89)*T$86</f>
        <v>0</v>
      </c>
      <c r="U91" s="88">
        <f t="shared" si="21"/>
        <v>0</v>
      </c>
      <c r="V91" s="88">
        <f t="shared" si="21"/>
        <v>0</v>
      </c>
      <c r="W91" s="88">
        <f t="shared" si="21"/>
        <v>0</v>
      </c>
      <c r="X91" s="88">
        <f t="shared" si="21"/>
        <v>0</v>
      </c>
      <c r="Y91" s="88">
        <f>Y$79*(1-Y$87+Y$87/Y$89)*Y$86</f>
        <v>1.1317470034766741</v>
      </c>
      <c r="Z91" s="88">
        <f t="shared" ref="Z91:AK91" si="22">Z$79*(1-Z$87+Z$87/Z$89)*Z$86</f>
        <v>1.2618950130201001</v>
      </c>
      <c r="AA91" s="88">
        <f t="shared" si="22"/>
        <v>1.1499601701211624</v>
      </c>
      <c r="AB91" s="88">
        <f t="shared" si="22"/>
        <v>1.1426484388057423</v>
      </c>
      <c r="AC91" s="88">
        <f t="shared" si="22"/>
        <v>0.63910159101216191</v>
      </c>
      <c r="AD91" s="88">
        <f t="shared" si="22"/>
        <v>0.9209971732118829</v>
      </c>
      <c r="AE91" s="88">
        <f t="shared" si="22"/>
        <v>0.93194874613612055</v>
      </c>
      <c r="AF91" s="88">
        <f t="shared" si="22"/>
        <v>0.93308591134547669</v>
      </c>
      <c r="AG91" s="88">
        <f t="shared" si="22"/>
        <v>0.93654340814064663</v>
      </c>
      <c r="AH91" s="88">
        <f t="shared" si="22"/>
        <v>0.933111096018852</v>
      </c>
      <c r="AI91" s="88">
        <f t="shared" si="22"/>
        <v>0.93900417359884225</v>
      </c>
      <c r="AJ91" s="88">
        <f t="shared" si="22"/>
        <v>0.93810726109064857</v>
      </c>
      <c r="AK91" s="88">
        <f t="shared" si="22"/>
        <v>0.92876618050841597</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HR &amp; Non-operational training</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HR &amp; Non-operational training</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-0.12946988251399838</v>
      </c>
      <c r="Z114" s="88">
        <f t="shared" ref="Z114" si="32">IFERROR(Z$91-Z$91*Z113,0)</f>
        <v>-0.14465695233194942</v>
      </c>
      <c r="AA114" s="88">
        <f t="shared" ref="AA114" si="33">IFERROR(AA$91-AA$91*AA113,0)</f>
        <v>-0.13196689058834821</v>
      </c>
      <c r="AB114" s="88">
        <f t="shared" ref="AB114" si="34">IFERROR(AB$91-AB$91*AB113,0)</f>
        <v>-0.13121498753671634</v>
      </c>
      <c r="AC114" s="88">
        <f t="shared" ref="AC114" si="35">IFERROR(AC$91-AC$91*AC113,0)</f>
        <v>-7.350066715915804E-2</v>
      </c>
      <c r="AD114" s="88">
        <f t="shared" ref="AD114" si="36">IFERROR(AD$91-AD$91*AD113,0)</f>
        <v>-0.10595024960988364</v>
      </c>
      <c r="AE114" s="88">
        <f t="shared" ref="AE114" si="37">IFERROR(AE$91-AE$91*AE113,0)</f>
        <v>-0.10703830863995922</v>
      </c>
      <c r="AF114" s="88">
        <f t="shared" ref="AF114" si="38">IFERROR(AF$91-AF$91*AF113,0)</f>
        <v>-0.10716891693913688</v>
      </c>
      <c r="AG114" s="88">
        <f t="shared" ref="AG114" si="39">IFERROR(AG$91-AG$91*AG113,0)</f>
        <v>-0.10756602526791303</v>
      </c>
      <c r="AH114" s="88">
        <f t="shared" ref="AH114" si="40">IFERROR(AH$91-AH$91*AH113,0)</f>
        <v>-0.10717180950683769</v>
      </c>
      <c r="AI114" s="88">
        <f t="shared" ref="AI114" si="41">IFERROR(AI$91-AI$91*AI113,0)</f>
        <v>-0.10784865472977667</v>
      </c>
      <c r="AJ114" s="88">
        <f t="shared" ref="AJ114" si="42">IFERROR(AJ$91-AJ$91*AJ113,0)</f>
        <v>-0.1077456404832603</v>
      </c>
      <c r="AK114" s="88">
        <f t="shared" ref="AK114" si="43">IFERROR(AK$91-AK$91*AK113,0)</f>
        <v>-0.10667277733436165</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HR &amp; Non-operational training</v>
      </c>
      <c r="H120" s="83" t="s">
        <v>438</v>
      </c>
      <c r="L120" s="79" t="s">
        <v>292</v>
      </c>
      <c r="M120" s="79" t="str">
        <f>E120&amp;"_"&amp;G120&amp;"_"&amp;H120</f>
        <v>Lon_HR &amp; Non-operational training_Labour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HR &amp; Non-operational training</v>
      </c>
      <c r="H121" s="83" t="s">
        <v>349</v>
      </c>
      <c r="L121" s="79" t="s">
        <v>292</v>
      </c>
      <c r="M121" s="79" t="str">
        <f t="shared" ref="M121:M138" si="46">E121&amp;"_"&amp;G121&amp;"_"&amp;H121</f>
        <v>Lon_HR &amp; Non-operational training_Sparsity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HR &amp; Non-operational training</v>
      </c>
      <c r="H122" s="83" t="s">
        <v>246</v>
      </c>
      <c r="L122" s="79" t="s">
        <v>292</v>
      </c>
      <c r="M122" s="79" t="str">
        <f t="shared" si="46"/>
        <v>Lon_HR &amp; Non-operational training_Urbanity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HR &amp; Non-operational training</v>
      </c>
      <c r="H123" s="83" t="s">
        <v>247</v>
      </c>
      <c r="L123" s="79" t="s">
        <v>292</v>
      </c>
      <c r="M123" s="79" t="str">
        <f t="shared" si="46"/>
        <v>Lon_HR &amp; Non-operational training_Urbanity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HR &amp; Non-operational training</v>
      </c>
      <c r="H124" s="79" t="s">
        <v>567</v>
      </c>
      <c r="I124" s="99" t="str">
        <f>IFERROR(INDEX(Inp_Factors!$R$11:$R$50,MATCH($M124,Inp_Factors!$I$11:$I$50,0)),"NA")</f>
        <v>NA</v>
      </c>
      <c r="L124" s="79" t="s">
        <v>292</v>
      </c>
      <c r="M124" s="80" t="str">
        <f t="shared" si="46"/>
        <v>Lon_HR &amp; Non-operational training_Plant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HR &amp; Non-operational training</v>
      </c>
      <c r="H125" s="79" t="s">
        <v>571</v>
      </c>
      <c r="I125" s="99" t="str">
        <f>IFERROR(INDEX(Inp_Factors!$R$11:$R$50,MATCH($M125,Inp_Factors!$I$11:$I$50,0)),"NA")</f>
        <v>NA</v>
      </c>
      <c r="L125" s="79" t="s">
        <v>292</v>
      </c>
      <c r="M125" s="80" t="str">
        <f t="shared" si="46"/>
        <v>Lon_HR &amp; Non-operational training_Repex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HR &amp; Non-operational training</v>
      </c>
      <c r="H126" s="79" t="s">
        <v>577</v>
      </c>
      <c r="I126" s="99" t="str">
        <f>IFERROR(INDEX(Inp_Factors!$R$11:$R$50,MATCH($M126,Inp_Factors!$I$11:$I$50,0)),"NA")</f>
        <v>NA</v>
      </c>
      <c r="L126" s="79" t="s">
        <v>292</v>
      </c>
      <c r="M126" s="80" t="str">
        <f t="shared" si="46"/>
        <v>Lon_HR &amp; Non-operational training_Parking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HR &amp; Non-operational training</v>
      </c>
      <c r="H127" s="79" t="s">
        <v>573</v>
      </c>
      <c r="I127" s="99" t="str">
        <f>IFERROR(INDEX(Inp_Factors!$R$11:$R$50,MATCH($M127,Inp_Factors!$I$11:$I$50,0)),"NA")</f>
        <v>NA</v>
      </c>
      <c r="L127" s="79" t="s">
        <v>292</v>
      </c>
      <c r="M127" s="80" t="str">
        <f t="shared" si="46"/>
        <v>Lon_HR &amp; Non-operational training_London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HR &amp; Non-operational training</v>
      </c>
      <c r="H128" s="79" t="s">
        <v>574</v>
      </c>
      <c r="I128" s="99" t="str">
        <f>IFERROR(INDEX(Inp_Factors!$R$11:$R$50,MATCH($M128,Inp_Factors!$I$11:$I$50,0)),"NA")</f>
        <v>NA</v>
      </c>
      <c r="L128" s="79" t="s">
        <v>292</v>
      </c>
      <c r="M128" s="80" t="str">
        <f t="shared" si="46"/>
        <v>Lon_HR &amp; Non-operational training_Traffic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HR &amp; Non-operational training</v>
      </c>
      <c r="H129" s="79" t="s">
        <v>575</v>
      </c>
      <c r="I129" s="99" t="str">
        <f>IFERROR(INDEX(Inp_Factors!$R$11:$R$50,MATCH($M129,Inp_Factors!$I$11:$I$50,0)),"NA")</f>
        <v>NA</v>
      </c>
      <c r="L129" s="79" t="s">
        <v>292</v>
      </c>
      <c r="M129" s="80" t="str">
        <f t="shared" si="46"/>
        <v>Lon_HR &amp; Non-operational training_London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HR &amp; Non-operational training</v>
      </c>
      <c r="H130" s="79" t="s">
        <v>576</v>
      </c>
      <c r="I130" s="99" t="str">
        <f>IFERROR(INDEX(Inp_Factors!$R$11:$R$50,MATCH($M130,Inp_Factors!$I$11:$I$50,0)),"NA")</f>
        <v>NA</v>
      </c>
      <c r="L130" s="79" t="s">
        <v>292</v>
      </c>
      <c r="M130" s="80" t="str">
        <f t="shared" si="46"/>
        <v>Lon_HR &amp; Non-operational training_London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HR &amp; Non-operational training</v>
      </c>
      <c r="H131" s="79" t="s">
        <v>572</v>
      </c>
      <c r="I131" s="99" t="str">
        <f>IFERROR(INDEX(Inp_Factors!$R$11:$R$50,MATCH($M131,Inp_Factors!$I$11:$I$50,0)),"NA")</f>
        <v>NA</v>
      </c>
      <c r="L131" s="79" t="s">
        <v>292</v>
      </c>
      <c r="M131" s="80" t="str">
        <f t="shared" si="46"/>
        <v>Lon_HR &amp; Non-operational training_Locksmiths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HR &amp; Non-operational training</v>
      </c>
      <c r="H132" s="79" t="s">
        <v>570</v>
      </c>
      <c r="I132" s="99" t="str">
        <f>IFERROR(INDEX(Inp_Factors!$R$11:$R$50,MATCH($M132,Inp_Factors!$I$11:$I$50,0)),"NA")</f>
        <v>NA</v>
      </c>
      <c r="L132" s="79" t="s">
        <v>292</v>
      </c>
      <c r="M132" s="80" t="str">
        <f t="shared" si="46"/>
        <v>Lon_HR &amp; Non-operational training_Repex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HR &amp; Non-operational training</v>
      </c>
      <c r="H133" s="79" t="s">
        <v>579</v>
      </c>
      <c r="I133" s="99" t="str">
        <f>IFERROR(INDEX(Inp_Factors!$R$11:$R$50,MATCH($M133,Inp_Factors!$I$11:$I$50,0)),"NA")</f>
        <v>NA</v>
      </c>
      <c r="L133" s="79" t="s">
        <v>292</v>
      </c>
      <c r="M133" s="80" t="str">
        <f t="shared" si="46"/>
        <v>Lon_HR &amp; Non-operational training_Facilities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HR &amp; Non-operational training</v>
      </c>
      <c r="H134" s="83" t="s">
        <v>448</v>
      </c>
      <c r="I134" s="99" t="str">
        <f>IFERROR(INDEX(Inp_Factors!$R$11:$R$50,MATCH($M134,Inp_Factors!$I$11:$I$50,0)),"NA")</f>
        <v>NA</v>
      </c>
      <c r="L134" s="79" t="s">
        <v>292</v>
      </c>
      <c r="M134" s="80" t="str">
        <f t="shared" si="46"/>
        <v>Lon_HR &amp; Non-operational training_[Other]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HR &amp; Non-operational training</v>
      </c>
      <c r="H135" s="83" t="s">
        <v>448</v>
      </c>
      <c r="I135" s="99" t="str">
        <f>IFERROR(INDEX(Inp_Factors!$R$11:$R$50,MATCH($M135,Inp_Factors!$I$11:$I$50,0)),"NA")</f>
        <v>NA</v>
      </c>
      <c r="L135" s="79" t="s">
        <v>292</v>
      </c>
      <c r="M135" s="80" t="str">
        <f t="shared" si="46"/>
        <v>Lon_HR &amp; Non-operational training_[Other]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HR &amp; Non-operational training</v>
      </c>
      <c r="H136" s="83" t="s">
        <v>448</v>
      </c>
      <c r="I136" s="99" t="str">
        <f>IFERROR(INDEX(Inp_Factors!$R$11:$R$50,MATCH($M136,Inp_Factors!$I$11:$I$50,0)),"NA")</f>
        <v>NA</v>
      </c>
      <c r="L136" s="79" t="s">
        <v>292</v>
      </c>
      <c r="M136" s="80" t="str">
        <f t="shared" si="46"/>
        <v>Lon_HR &amp; Non-operational training_[Other]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HR &amp; Non-operational training</v>
      </c>
      <c r="H137" s="83" t="s">
        <v>448</v>
      </c>
      <c r="I137" s="99" t="str">
        <f>IFERROR(INDEX(Inp_Factors!$R$11:$R$50,MATCH($M137,Inp_Factors!$I$11:$I$50,0)),"NA")</f>
        <v>NA</v>
      </c>
      <c r="L137" s="79" t="s">
        <v>292</v>
      </c>
      <c r="M137" s="80" t="str">
        <f t="shared" si="46"/>
        <v>Lon_HR &amp; Non-operational training_[Other]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HR &amp; Non-operational training</v>
      </c>
      <c r="H138" s="83" t="s">
        <v>448</v>
      </c>
      <c r="I138" s="99" t="str">
        <f>IFERROR(INDEX(Inp_Factors!$R$11:$R$50,MATCH($M138,Inp_Factors!$I$11:$I$50,0)),"NA")</f>
        <v>NA</v>
      </c>
      <c r="L138" s="79" t="s">
        <v>292</v>
      </c>
      <c r="M138" s="80" t="str">
        <f t="shared" si="46"/>
        <v>Lon_HR &amp; Non-operational training_[Other]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1.8668400849999998</v>
      </c>
      <c r="Z142" s="80">
        <f t="shared" si="54"/>
        <v>2.081521918</v>
      </c>
      <c r="AA142" s="80">
        <f t="shared" si="54"/>
        <v>1.8968830800000003</v>
      </c>
      <c r="AB142" s="80">
        <f t="shared" si="54"/>
        <v>1.8848222280000002</v>
      </c>
      <c r="AC142" s="80">
        <f t="shared" si="54"/>
        <v>1.0542112900000002</v>
      </c>
      <c r="AD142" s="80">
        <f t="shared" si="54"/>
        <v>1.519203882</v>
      </c>
      <c r="AE142" s="80">
        <f t="shared" si="54"/>
        <v>1.5372687279999999</v>
      </c>
      <c r="AF142" s="80">
        <f t="shared" si="54"/>
        <v>1.5391445055276383</v>
      </c>
      <c r="AG142" s="80">
        <f t="shared" si="54"/>
        <v>1.5448477179869193</v>
      </c>
      <c r="AH142" s="80">
        <f t="shared" si="54"/>
        <v>1.5391860481671507</v>
      </c>
      <c r="AI142" s="80">
        <f t="shared" si="54"/>
        <v>1.5489068014950098</v>
      </c>
      <c r="AJ142" s="80">
        <f t="shared" si="54"/>
        <v>1.5474273257659907</v>
      </c>
      <c r="AK142" s="80">
        <f t="shared" si="54"/>
        <v>1.5320190201866013</v>
      </c>
      <c r="AM142" s="80">
        <f>SUM(T142:X142)</f>
        <v>0</v>
      </c>
      <c r="AN142" s="80">
        <f>SUM(Y142:AF142)</f>
        <v>13.379895716527638</v>
      </c>
      <c r="AO142" s="80">
        <f>SUM(AG142:AK142)</f>
        <v>7.7123869136016712</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0.92886332253788095</v>
      </c>
      <c r="Z144" s="80">
        <f t="shared" si="55"/>
        <v>0.95520107898282525</v>
      </c>
      <c r="AA144" s="80">
        <f t="shared" si="55"/>
        <v>0.96041367030381231</v>
      </c>
      <c r="AB144" s="80">
        <f t="shared" si="55"/>
        <v>0.96351000270567688</v>
      </c>
      <c r="AC144" s="80">
        <f t="shared" si="55"/>
        <v>0.96374593370177242</v>
      </c>
      <c r="AD144" s="80">
        <f t="shared" si="55"/>
        <v>0.93886417544054168</v>
      </c>
      <c r="AE144" s="80">
        <f t="shared" si="55"/>
        <v>1</v>
      </c>
      <c r="AF144" s="80">
        <f t="shared" si="55"/>
        <v>0.93886417617140783</v>
      </c>
      <c r="AG144" s="80">
        <f t="shared" si="55"/>
        <v>0.93886417400591327</v>
      </c>
      <c r="AH144" s="80">
        <f t="shared" si="55"/>
        <v>0.93886417661136978</v>
      </c>
      <c r="AI144" s="80">
        <f t="shared" si="55"/>
        <v>0.93886417567250358</v>
      </c>
      <c r="AJ144" s="80">
        <f t="shared" si="55"/>
        <v>0.93886417691260993</v>
      </c>
      <c r="AK144" s="80">
        <f t="shared" si="55"/>
        <v>0.93886417702073011</v>
      </c>
    </row>
    <row r="145" spans="44:44" s="79" customFormat="1">
      <c r="AR145" s="29"/>
    </row>
  </sheetData>
  <mergeCells count="1">
    <mergeCell ref="AQ7:AS7"/>
  </mergeCells>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Audit, Finance &amp; Regulation</v>
      </c>
      <c r="J11" s="5" t="s">
        <v>403</v>
      </c>
      <c r="K11" s="5" t="s">
        <v>294</v>
      </c>
      <c r="L11" s="5" t="s">
        <v>292</v>
      </c>
      <c r="M11" s="80" t="str">
        <f>F11&amp;"_"&amp;I11&amp;"_"&amp;K11</f>
        <v>Opex_Audit, Finance &amp; Regulation_Gross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4.1841968440000006</v>
      </c>
      <c r="Z11" s="16">
        <f>INDEX(Cal_SubmittedCostsOEAdj!Z:Z, MATCH($M11,Cal_SubmittedCostsOEAdj!$K:$K,0))</f>
        <v>4.684248534</v>
      </c>
      <c r="AA11" s="16">
        <f>INDEX(Cal_SubmittedCostsOEAdj!AA:AA, MATCH($M11,Cal_SubmittedCostsOEAdj!$K:$K,0))</f>
        <v>3.9578066520000008</v>
      </c>
      <c r="AB11" s="16">
        <f>INDEX(Cal_SubmittedCostsOEAdj!AB:AB, MATCH($M11,Cal_SubmittedCostsOEAdj!$K:$K,0))</f>
        <v>3.1325613639999998</v>
      </c>
      <c r="AC11" s="16">
        <f>INDEX(Cal_SubmittedCostsOEAdj!AC:AC, MATCH($M11,Cal_SubmittedCostsOEAdj!$K:$K,0))</f>
        <v>3.0555601800000001</v>
      </c>
      <c r="AD11" s="16">
        <f>INDEX(Cal_SubmittedCostsOEAdj!AD:AD, MATCH($M11,Cal_SubmittedCostsOEAdj!$K:$K,0))</f>
        <v>4.314048305</v>
      </c>
      <c r="AE11" s="16">
        <f>INDEX(Cal_SubmittedCostsOEAdj!AE:AE, MATCH($M11,Cal_SubmittedCostsOEAdj!$K:$K,0))</f>
        <v>3.8972089599999999</v>
      </c>
      <c r="AF11" s="16">
        <f>INDEX(Cal_SubmittedCostsOEAdj!AF:AF, MATCH($M11,Cal_SubmittedCostsOEAdj!$K:$K,0))</f>
        <v>3.2960660120603014</v>
      </c>
      <c r="AG11" s="16">
        <f>INDEX(Cal_SubmittedCostsOEAdj!AG:AG, MATCH($M11,Cal_SubmittedCostsOEAdj!$K:$K,0))</f>
        <v>2.8955148041716114</v>
      </c>
      <c r="AH11" s="16">
        <f>INDEX(Cal_SubmittedCostsOEAdj!AH:AH, MATCH($M11,Cal_SubmittedCostsOEAdj!$K:$K,0))</f>
        <v>2.5577792378472752</v>
      </c>
      <c r="AI11" s="16">
        <f>INDEX(Cal_SubmittedCostsOEAdj!AI:AI, MATCH($M11,Cal_SubmittedCostsOEAdj!$K:$K,0))</f>
        <v>2.8268511805935908</v>
      </c>
      <c r="AJ11" s="16">
        <f>INDEX(Cal_SubmittedCostsOEAdj!AJ:AJ, MATCH($M11,Cal_SubmittedCostsOEAdj!$K:$K,0))</f>
        <v>3.0913272294368612</v>
      </c>
      <c r="AK11" s="16">
        <f>INDEX(Cal_SubmittedCostsOEAdj!AK:AK, MATCH($M11,Cal_SubmittedCostsOEAdj!$K:$K,0))</f>
        <v>3.055620294691785</v>
      </c>
      <c r="AL11" s="79"/>
      <c r="AM11" s="80">
        <f>SUM(T11:X11)</f>
        <v>0</v>
      </c>
      <c r="AN11" s="80">
        <f>SUM(Y11:AF11)</f>
        <v>30.521696851060302</v>
      </c>
      <c r="AO11" s="80">
        <f>SUM(AG11:AK11)</f>
        <v>14.427092746741124</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Audit, Finance &amp; Regulation</v>
      </c>
      <c r="J12" s="5" t="s">
        <v>403</v>
      </c>
      <c r="K12" s="5" t="s">
        <v>295</v>
      </c>
      <c r="L12" s="5" t="s">
        <v>292</v>
      </c>
      <c r="M12" s="80" t="str">
        <f>F12&amp;"_"&amp;I12&amp;"_"&amp;K12</f>
        <v>Opex_Audit, Finance &amp; Regulation_Net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3.9973753780000005</v>
      </c>
      <c r="Z12" s="16">
        <f>INDEX(Cal_SubmittedCostsOEAdj!Z:Z, MATCH($M12,Cal_SubmittedCostsOEAdj!$K:$K,0))</f>
        <v>4.5058354170000001</v>
      </c>
      <c r="AA12" s="16">
        <f>INDEX(Cal_SubmittedCostsOEAdj!AA:AA, MATCH($M12,Cal_SubmittedCostsOEAdj!$K:$K,0))</f>
        <v>3.8141373320000009</v>
      </c>
      <c r="AB12" s="16">
        <f>INDEX(Cal_SubmittedCostsOEAdj!AB:AB, MATCH($M12,Cal_SubmittedCostsOEAdj!$K:$K,0))</f>
        <v>3.0009714939999999</v>
      </c>
      <c r="AC12" s="16">
        <f>INDEX(Cal_SubmittedCostsOEAdj!AC:AC, MATCH($M12,Cal_SubmittedCostsOEAdj!$K:$K,0))</f>
        <v>2.954329682</v>
      </c>
      <c r="AD12" s="16">
        <f>INDEX(Cal_SubmittedCostsOEAdj!AD:AD, MATCH($M12,Cal_SubmittedCostsOEAdj!$K:$K,0))</f>
        <v>4.2196245560000003</v>
      </c>
      <c r="AE12" s="16">
        <f>INDEX(Cal_SubmittedCostsOEAdj!AE:AE, MATCH($M12,Cal_SubmittedCostsOEAdj!$K:$K,0))</f>
        <v>3.8972089599999999</v>
      </c>
      <c r="AF12" s="16">
        <f>INDEX(Cal_SubmittedCostsOEAdj!AF:AF, MATCH($M12,Cal_SubmittedCostsOEAdj!$K:$K,0))</f>
        <v>3.2239233547738695</v>
      </c>
      <c r="AG12" s="16">
        <f>INDEX(Cal_SubmittedCostsOEAdj!AG:AG, MATCH($M12,Cal_SubmittedCostsOEAdj!$K:$K,0))</f>
        <v>2.8321392126461449</v>
      </c>
      <c r="AH12" s="16">
        <f>INDEX(Cal_SubmittedCostsOEAdj!AH:AH, MATCH($M12,Cal_SubmittedCostsOEAdj!$K:$K,0))</f>
        <v>2.5017958355703676</v>
      </c>
      <c r="AI12" s="16">
        <f>INDEX(Cal_SubmittedCostsOEAdj!AI:AI, MATCH($M12,Cal_SubmittedCostsOEAdj!$K:$K,0))</f>
        <v>2.7649784642770192</v>
      </c>
      <c r="AJ12" s="16">
        <f>INDEX(Cal_SubmittedCostsOEAdj!AJ:AJ, MATCH($M12,Cal_SubmittedCostsOEAdj!$K:$K,0))</f>
        <v>3.0236657935326678</v>
      </c>
      <c r="AK12" s="16">
        <f>INDEX(Cal_SubmittedCostsOEAdj!AK:AK, MATCH($M12,Cal_SubmittedCostsOEAdj!$K:$K,0))</f>
        <v>2.9887403940616104</v>
      </c>
      <c r="AL12" s="79"/>
      <c r="AM12" s="80">
        <f>SUM(T12:X12)</f>
        <v>0</v>
      </c>
      <c r="AN12" s="80">
        <f>SUM(Y12:AF12)</f>
        <v>29.613406173773871</v>
      </c>
      <c r="AO12" s="80">
        <f>SUM(AG12:AK12)</f>
        <v>14.11131970008781</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INDEX(Lists!M$34:M$89,MATCH('Cal_Audit Finance &amp; Reg'!$I17,Lists!$P$34:$P$89,0),)</f>
        <v>Opex</v>
      </c>
      <c r="G17" s="80">
        <f>INDEX(Lists!N$34:N$89,MATCH('Cal_Audit Finance &amp; Reg'!$I17,Lists!$P$34:$P$89,0),)</f>
        <v>0</v>
      </c>
      <c r="H17" s="80" t="str">
        <f>INDEX(Lists!O$34:O$89,MATCH('Cal_Audit Finance &amp; Reg'!$I17,Lists!$P$34:$P$89,0),)</f>
        <v>Business Support</v>
      </c>
      <c r="I17" s="80" t="str">
        <f>$A$1</f>
        <v>Audit, Finance &amp; Regulation</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INDEX(Lists!M$34:M$89,MATCH('Cal_Audit Finance &amp; Reg'!$I18,Lists!$P$34:$P$89,0),)</f>
        <v>Opex</v>
      </c>
      <c r="G18" s="80">
        <f>INDEX(Lists!N$34:N$89,MATCH('Cal_Audit Finance &amp; Reg'!$I18,Lists!$P$34:$P$89,0),)</f>
        <v>0</v>
      </c>
      <c r="H18" s="80" t="str">
        <f>INDEX(Lists!O$34:O$89,MATCH('Cal_Audit Finance &amp; Reg'!$I18,Lists!$P$34:$P$89,0),)</f>
        <v>Business Support</v>
      </c>
      <c r="I18" s="80" t="str">
        <f t="shared" ref="I18:I26" si="3">$A$1</f>
        <v>Audit, Finance &amp; Regulation</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INDEX(Lists!M$34:M$89,MATCH('Cal_Audit Finance &amp; Reg'!$I19,Lists!$P$34:$P$89,0),)</f>
        <v>Opex</v>
      </c>
      <c r="G19" s="80">
        <f>INDEX(Lists!N$34:N$89,MATCH('Cal_Audit Finance &amp; Reg'!$I19,Lists!$P$34:$P$89,0),)</f>
        <v>0</v>
      </c>
      <c r="H19" s="80" t="str">
        <f>INDEX(Lists!O$34:O$89,MATCH('Cal_Audit Finance &amp; Reg'!$I19,Lists!$P$34:$P$89,0),)</f>
        <v>Business Support</v>
      </c>
      <c r="I19" s="80" t="str">
        <f t="shared" si="3"/>
        <v>Audit, Finance &amp; Regulation</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INDEX(Lists!M$34:M$89,MATCH('Cal_Audit Finance &amp; Reg'!$I20,Lists!$P$34:$P$89,0),)</f>
        <v>Opex</v>
      </c>
      <c r="G20" s="80">
        <f>INDEX(Lists!N$34:N$89,MATCH('Cal_Audit Finance &amp; Reg'!$I20,Lists!$P$34:$P$89,0),)</f>
        <v>0</v>
      </c>
      <c r="H20" s="80" t="str">
        <f>INDEX(Lists!O$34:O$89,MATCH('Cal_Audit Finance &amp; Reg'!$I20,Lists!$P$34:$P$89,0),)</f>
        <v>Business Support</v>
      </c>
      <c r="I20" s="80" t="str">
        <f t="shared" si="3"/>
        <v>Audit, Finance &amp; Regulation</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INDEX(Lists!M$34:M$89,MATCH('Cal_Audit Finance &amp; Reg'!$I21,Lists!$P$34:$P$89,0),)</f>
        <v>Opex</v>
      </c>
      <c r="G21" s="80">
        <f>INDEX(Lists!N$34:N$89,MATCH('Cal_Audit Finance &amp; Reg'!$I21,Lists!$P$34:$P$89,0),)</f>
        <v>0</v>
      </c>
      <c r="H21" s="80" t="str">
        <f>INDEX(Lists!O$34:O$89,MATCH('Cal_Audit Finance &amp; Reg'!$I21,Lists!$P$34:$P$89,0),)</f>
        <v>Business Support</v>
      </c>
      <c r="I21" s="80" t="str">
        <f t="shared" si="3"/>
        <v>Audit, Finance &amp; Regulation</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INDEX(Lists!M$34:M$89,MATCH('Cal_Audit Finance &amp; Reg'!$I22,Lists!$P$34:$P$89,0),)</f>
        <v>Opex</v>
      </c>
      <c r="G22" s="80">
        <f>INDEX(Lists!N$34:N$89,MATCH('Cal_Audit Finance &amp; Reg'!$I22,Lists!$P$34:$P$89,0),)</f>
        <v>0</v>
      </c>
      <c r="H22" s="80" t="str">
        <f>INDEX(Lists!O$34:O$89,MATCH('Cal_Audit Finance &amp; Reg'!$I22,Lists!$P$34:$P$89,0),)</f>
        <v>Business Support</v>
      </c>
      <c r="I22" s="80" t="str">
        <f t="shared" si="3"/>
        <v>Audit, Finance &amp; Regulation</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INDEX(Lists!M$34:M$89,MATCH('Cal_Audit Finance &amp; Reg'!$I23,Lists!$P$34:$P$89,0),)</f>
        <v>Opex</v>
      </c>
      <c r="G23" s="80">
        <f>INDEX(Lists!N$34:N$89,MATCH('Cal_Audit Finance &amp; Reg'!$I23,Lists!$P$34:$P$89,0),)</f>
        <v>0</v>
      </c>
      <c r="H23" s="80" t="str">
        <f>INDEX(Lists!O$34:O$89,MATCH('Cal_Audit Finance &amp; Reg'!$I23,Lists!$P$34:$P$89,0),)</f>
        <v>Business Support</v>
      </c>
      <c r="I23" s="80" t="str">
        <f t="shared" si="3"/>
        <v>Audit, Finance &amp; Regulation</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INDEX(Lists!M$34:M$89,MATCH('Cal_Audit Finance &amp; Reg'!$I24,Lists!$P$34:$P$89,0),)</f>
        <v>Opex</v>
      </c>
      <c r="G24" s="80">
        <f>INDEX(Lists!N$34:N$89,MATCH('Cal_Audit Finance &amp; Reg'!$I24,Lists!$P$34:$P$89,0),)</f>
        <v>0</v>
      </c>
      <c r="H24" s="80" t="str">
        <f>INDEX(Lists!O$34:O$89,MATCH('Cal_Audit Finance &amp; Reg'!$I24,Lists!$P$34:$P$89,0),)</f>
        <v>Business Support</v>
      </c>
      <c r="I24" s="80" t="str">
        <f t="shared" si="3"/>
        <v>Audit, Finance &amp; Regulation</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INDEX(Lists!M$34:M$89,MATCH('Cal_Audit Finance &amp; Reg'!$I25,Lists!$P$34:$P$89,0),)</f>
        <v>Opex</v>
      </c>
      <c r="G25" s="80">
        <f>INDEX(Lists!N$34:N$89,MATCH('Cal_Audit Finance &amp; Reg'!$I25,Lists!$P$34:$P$89,0),)</f>
        <v>0</v>
      </c>
      <c r="H25" s="80" t="str">
        <f>INDEX(Lists!O$34:O$89,MATCH('Cal_Audit Finance &amp; Reg'!$I25,Lists!$P$34:$P$89,0),)</f>
        <v>Business Support</v>
      </c>
      <c r="I25" s="80" t="str">
        <f t="shared" si="3"/>
        <v>Audit, Finance &amp; Regulation</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INDEX(Lists!M$34:M$89,MATCH('Cal_Audit Finance &amp; Reg'!$I26,Lists!$P$34:$P$89,0),)</f>
        <v>Opex</v>
      </c>
      <c r="G26" s="80">
        <f>INDEX(Lists!N$34:N$89,MATCH('Cal_Audit Finance &amp; Reg'!$I26,Lists!$P$34:$P$89,0),)</f>
        <v>0</v>
      </c>
      <c r="H26" s="80" t="str">
        <f>INDEX(Lists!O$34:O$89,MATCH('Cal_Audit Finance &amp; Reg'!$I26,Lists!$P$34:$P$89,0),)</f>
        <v>Business Support</v>
      </c>
      <c r="I26" s="80" t="str">
        <f t="shared" si="3"/>
        <v>Audit, Finance &amp; Regulation</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4.1841968440000006</v>
      </c>
      <c r="Z29" s="80">
        <f t="shared" si="4"/>
        <v>4.684248534</v>
      </c>
      <c r="AA29" s="80">
        <f t="shared" si="4"/>
        <v>3.9578066520000008</v>
      </c>
      <c r="AB29" s="80">
        <f t="shared" si="4"/>
        <v>3.1325613639999998</v>
      </c>
      <c r="AC29" s="80">
        <f t="shared" si="4"/>
        <v>3.0555601800000001</v>
      </c>
      <c r="AD29" s="80">
        <f t="shared" si="4"/>
        <v>4.314048305</v>
      </c>
      <c r="AE29" s="80">
        <f t="shared" si="4"/>
        <v>3.8972089599999999</v>
      </c>
      <c r="AF29" s="80">
        <f t="shared" si="4"/>
        <v>3.2960660120603014</v>
      </c>
      <c r="AG29" s="80">
        <f t="shared" si="4"/>
        <v>2.8955148041716114</v>
      </c>
      <c r="AH29" s="80">
        <f t="shared" si="4"/>
        <v>2.5577792378472752</v>
      </c>
      <c r="AI29" s="80">
        <f t="shared" si="4"/>
        <v>2.8268511805935908</v>
      </c>
      <c r="AJ29" s="80">
        <f t="shared" si="4"/>
        <v>3.0913272294368612</v>
      </c>
      <c r="AK29" s="80">
        <f t="shared" si="4"/>
        <v>3.055620294691785</v>
      </c>
      <c r="AL29" s="79"/>
      <c r="AM29" s="80">
        <f>SUM(T29:X29)</f>
        <v>0</v>
      </c>
      <c r="AN29" s="80">
        <f>SUM(Y29:AF29)</f>
        <v>30.521696851060302</v>
      </c>
      <c r="AO29" s="80">
        <f>SUM(AG29:AK29)</f>
        <v>14.427092746741124</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INDEX(Lists!M$34:M$89,MATCH('Cal_Audit Finance &amp; Reg'!$I35,Lists!$P$34:$P$89,0),)</f>
        <v>Opex</v>
      </c>
      <c r="G35" s="80">
        <f>INDEX(Lists!N$34:N$89,MATCH('Cal_Audit Finance &amp; Reg'!$I35,Lists!$P$34:$P$89,0),)</f>
        <v>0</v>
      </c>
      <c r="H35" s="80" t="str">
        <f>INDEX(Lists!O$34:O$89,MATCH('Cal_Audit Finance &amp; Reg'!$I35,Lists!$P$34:$P$89,0),)</f>
        <v>Business Support</v>
      </c>
      <c r="I35" s="80" t="str">
        <f t="shared" ref="I35:I44" si="5">$A$1</f>
        <v>Audit, Finance &amp; Regulation</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INDEX(Lists!M$34:M$89,MATCH('Cal_Audit Finance &amp; Reg'!$I36,Lists!$P$34:$P$89,0),)</f>
        <v>Opex</v>
      </c>
      <c r="G36" s="80">
        <f>INDEX(Lists!N$34:N$89,MATCH('Cal_Audit Finance &amp; Reg'!$I36,Lists!$P$34:$P$89,0),)</f>
        <v>0</v>
      </c>
      <c r="H36" s="80" t="str">
        <f>INDEX(Lists!O$34:O$89,MATCH('Cal_Audit Finance &amp; Reg'!$I36,Lists!$P$34:$P$89,0),)</f>
        <v>Business Support</v>
      </c>
      <c r="I36" s="80" t="str">
        <f t="shared" si="5"/>
        <v>Audit, Finance &amp; Regulation</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INDEX(Lists!M$34:M$89,MATCH('Cal_Audit Finance &amp; Reg'!$I37,Lists!$P$34:$P$89,0),)</f>
        <v>Opex</v>
      </c>
      <c r="G37" s="80">
        <f>INDEX(Lists!N$34:N$89,MATCH('Cal_Audit Finance &amp; Reg'!$I37,Lists!$P$34:$P$89,0),)</f>
        <v>0</v>
      </c>
      <c r="H37" s="80" t="str">
        <f>INDEX(Lists!O$34:O$89,MATCH('Cal_Audit Finance &amp; Reg'!$I37,Lists!$P$34:$P$89,0),)</f>
        <v>Business Support</v>
      </c>
      <c r="I37" s="80" t="str">
        <f t="shared" si="5"/>
        <v>Audit, Finance &amp; Regulation</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INDEX(Lists!M$34:M$89,MATCH('Cal_Audit Finance &amp; Reg'!$I38,Lists!$P$34:$P$89,0),)</f>
        <v>Opex</v>
      </c>
      <c r="G38" s="80">
        <f>INDEX(Lists!N$34:N$89,MATCH('Cal_Audit Finance &amp; Reg'!$I38,Lists!$P$34:$P$89,0),)</f>
        <v>0</v>
      </c>
      <c r="H38" s="80" t="str">
        <f>INDEX(Lists!O$34:O$89,MATCH('Cal_Audit Finance &amp; Reg'!$I38,Lists!$P$34:$P$89,0),)</f>
        <v>Business Support</v>
      </c>
      <c r="I38" s="80" t="str">
        <f t="shared" si="5"/>
        <v>Audit, Finance &amp; Regulation</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INDEX(Lists!M$34:M$89,MATCH('Cal_Audit Finance &amp; Reg'!$I39,Lists!$P$34:$P$89,0),)</f>
        <v>Opex</v>
      </c>
      <c r="G39" s="80">
        <f>INDEX(Lists!N$34:N$89,MATCH('Cal_Audit Finance &amp; Reg'!$I39,Lists!$P$34:$P$89,0),)</f>
        <v>0</v>
      </c>
      <c r="H39" s="80" t="str">
        <f>INDEX(Lists!O$34:O$89,MATCH('Cal_Audit Finance &amp; Reg'!$I39,Lists!$P$34:$P$89,0),)</f>
        <v>Business Support</v>
      </c>
      <c r="I39" s="80" t="str">
        <f t="shared" si="5"/>
        <v>Audit, Finance &amp; Regulation</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INDEX(Lists!M$34:M$89,MATCH('Cal_Audit Finance &amp; Reg'!$I40,Lists!$P$34:$P$89,0),)</f>
        <v>Opex</v>
      </c>
      <c r="G40" s="80">
        <f>INDEX(Lists!N$34:N$89,MATCH('Cal_Audit Finance &amp; Reg'!$I40,Lists!$P$34:$P$89,0),)</f>
        <v>0</v>
      </c>
      <c r="H40" s="80" t="str">
        <f>INDEX(Lists!O$34:O$89,MATCH('Cal_Audit Finance &amp; Reg'!$I40,Lists!$P$34:$P$89,0),)</f>
        <v>Business Support</v>
      </c>
      <c r="I40" s="80" t="str">
        <f t="shared" si="5"/>
        <v>Audit, Finance &amp; Regulation</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INDEX(Lists!M$34:M$89,MATCH('Cal_Audit Finance &amp; Reg'!$I41,Lists!$P$34:$P$89,0),)</f>
        <v>Opex</v>
      </c>
      <c r="G41" s="80">
        <f>INDEX(Lists!N$34:N$89,MATCH('Cal_Audit Finance &amp; Reg'!$I41,Lists!$P$34:$P$89,0),)</f>
        <v>0</v>
      </c>
      <c r="H41" s="80" t="str">
        <f>INDEX(Lists!O$34:O$89,MATCH('Cal_Audit Finance &amp; Reg'!$I41,Lists!$P$34:$P$89,0),)</f>
        <v>Business Support</v>
      </c>
      <c r="I41" s="80" t="str">
        <f t="shared" si="5"/>
        <v>Audit, Finance &amp; Regulation</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INDEX(Lists!M$34:M$89,MATCH('Cal_Audit Finance &amp; Reg'!$I42,Lists!$P$34:$P$89,0),)</f>
        <v>Opex</v>
      </c>
      <c r="G42" s="80">
        <f>INDEX(Lists!N$34:N$89,MATCH('Cal_Audit Finance &amp; Reg'!$I42,Lists!$P$34:$P$89,0),)</f>
        <v>0</v>
      </c>
      <c r="H42" s="80" t="str">
        <f>INDEX(Lists!O$34:O$89,MATCH('Cal_Audit Finance &amp; Reg'!$I42,Lists!$P$34:$P$89,0),)</f>
        <v>Business Support</v>
      </c>
      <c r="I42" s="80" t="str">
        <f t="shared" si="5"/>
        <v>Audit, Finance &amp; Regulation</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INDEX(Lists!M$34:M$89,MATCH('Cal_Audit Finance &amp; Reg'!$I43,Lists!$P$34:$P$89,0),)</f>
        <v>Opex</v>
      </c>
      <c r="G43" s="80">
        <f>INDEX(Lists!N$34:N$89,MATCH('Cal_Audit Finance &amp; Reg'!$I43,Lists!$P$34:$P$89,0),)</f>
        <v>0</v>
      </c>
      <c r="H43" s="80" t="str">
        <f>INDEX(Lists!O$34:O$89,MATCH('Cal_Audit Finance &amp; Reg'!$I43,Lists!$P$34:$P$89,0),)</f>
        <v>Business Support</v>
      </c>
      <c r="I43" s="80" t="str">
        <f t="shared" si="5"/>
        <v>Audit, Finance &amp; Regulation</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INDEX(Lists!M$34:M$89,MATCH('Cal_Audit Finance &amp; Reg'!$I44,Lists!$P$34:$P$89,0),)</f>
        <v>Opex</v>
      </c>
      <c r="G44" s="80">
        <f>INDEX(Lists!N$34:N$89,MATCH('Cal_Audit Finance &amp; Reg'!$I44,Lists!$P$34:$P$89,0),)</f>
        <v>0</v>
      </c>
      <c r="H44" s="80" t="str">
        <f>INDEX(Lists!O$34:O$89,MATCH('Cal_Audit Finance &amp; Reg'!$I44,Lists!$P$34:$P$89,0),)</f>
        <v>Business Support</v>
      </c>
      <c r="I44" s="80" t="str">
        <f t="shared" si="5"/>
        <v>Audit, Finance &amp; Regulation</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_xlfn.IFNA(INDEX(Cal_Reclassifications!I$9:I$229,MATCH('Cal_Audit Finance &amp; Reg'!$M50,Cal_Reclassifications!$M$9:$M$229,0),0),"")</f>
        <v/>
      </c>
      <c r="F50" s="80" t="str">
        <f>INDEX(Lists!M$34:M$89,MATCH('Cal_Audit Finance &amp; Reg'!$I50,Lists!$P$34:$P$89,0),)</f>
        <v>Opex</v>
      </c>
      <c r="G50" s="80">
        <f>INDEX(Lists!N$34:N$89,MATCH('Cal_Audit Finance &amp; Reg'!$I50,Lists!$P$34:$P$89,0),)</f>
        <v>0</v>
      </c>
      <c r="H50" s="80" t="str">
        <f>INDEX(Lists!O$34:O$89,MATCH('Cal_Audit Finance &amp; Reg'!$I50,Lists!$P$34:$P$89,0),)</f>
        <v>Business Support</v>
      </c>
      <c r="I50" s="80" t="str">
        <f t="shared" ref="I50:I59" si="9">$A$1</f>
        <v>Audit, Finance &amp; Regulation</v>
      </c>
      <c r="J50" s="80" t="str">
        <f>_xlfn.IFNA(INDEX(Cal_Reclassifications!J$9:J$229,MATCH('Cal_Audit Finance &amp; Reg'!$M50,Cal_Reclassifications!$M$9:$M$229,0),0),"")</f>
        <v/>
      </c>
      <c r="K50" s="79"/>
      <c r="L50" s="79" t="s">
        <v>292</v>
      </c>
      <c r="M50" s="80" t="str">
        <f t="shared" ref="M50:M59" si="10">I50&amp;"_"&amp;D50</f>
        <v>Audit, Finance &amp; Regulation_1</v>
      </c>
      <c r="N50" s="79"/>
      <c r="O50" s="79"/>
      <c r="P50" s="79"/>
      <c r="Q50" s="79"/>
      <c r="R50" s="79"/>
      <c r="S50" s="79"/>
      <c r="T50" s="80" t="str">
        <f>_xlfn.IFNA(INDEX(Cal_Reclassifications!$T$9:$AK$229,MATCH('Cal_Audit Finance &amp; Reg'!$M50,Cal_Reclassifications!$M$9:$M$229,0),MATCH('Cal_Audit Finance &amp; Reg'!T$8,Cal_Reclassifications!$T$7:$AK$7,0)),"")</f>
        <v/>
      </c>
      <c r="U50" s="80" t="str">
        <f>_xlfn.IFNA(INDEX(Cal_Reclassifications!$T$9:$AK$229,MATCH('Cal_Audit Finance &amp; Reg'!$M50,Cal_Reclassifications!$M$9:$M$229,0),MATCH('Cal_Audit Finance &amp; Reg'!U$8,Cal_Reclassifications!$T$7:$AK$7,0)),"")</f>
        <v/>
      </c>
      <c r="V50" s="80" t="str">
        <f>_xlfn.IFNA(INDEX(Cal_Reclassifications!$T$9:$AK$229,MATCH('Cal_Audit Finance &amp; Reg'!$M50,Cal_Reclassifications!$M$9:$M$229,0),MATCH('Cal_Audit Finance &amp; Reg'!V$8,Cal_Reclassifications!$T$7:$AK$7,0)),"")</f>
        <v/>
      </c>
      <c r="W50" s="80" t="str">
        <f>_xlfn.IFNA(INDEX(Cal_Reclassifications!$T$9:$AK$229,MATCH('Cal_Audit Finance &amp; Reg'!$M50,Cal_Reclassifications!$M$9:$M$229,0),MATCH('Cal_Audit Finance &amp; Reg'!W$8,Cal_Reclassifications!$T$7:$AK$7,0)),"")</f>
        <v/>
      </c>
      <c r="X50" s="80" t="str">
        <f>_xlfn.IFNA(INDEX(Cal_Reclassifications!$T$9:$AK$229,MATCH('Cal_Audit Finance &amp; Reg'!$M50,Cal_Reclassifications!$M$9:$M$229,0),MATCH('Cal_Audit Finance &amp; Reg'!X$8,Cal_Reclassifications!$T$7:$AK$7,0)),"")</f>
        <v/>
      </c>
      <c r="Y50" s="80" t="str">
        <f>_xlfn.IFNA(INDEX(Cal_Reclassifications!$T$9:$AK$229,MATCH('Cal_Audit Finance &amp; Reg'!$M50,Cal_Reclassifications!$M$9:$M$229,0),MATCH('Cal_Audit Finance &amp; Reg'!Y$8,Cal_Reclassifications!$T$7:$AK$7,0)),"")</f>
        <v/>
      </c>
      <c r="Z50" s="80" t="str">
        <f>_xlfn.IFNA(INDEX(Cal_Reclassifications!$T$9:$AK$229,MATCH('Cal_Audit Finance &amp; Reg'!$M50,Cal_Reclassifications!$M$9:$M$229,0),MATCH('Cal_Audit Finance &amp; Reg'!Z$8,Cal_Reclassifications!$T$7:$AK$7,0)),"")</f>
        <v/>
      </c>
      <c r="AA50" s="80" t="str">
        <f>_xlfn.IFNA(INDEX(Cal_Reclassifications!$T$9:$AK$229,MATCH('Cal_Audit Finance &amp; Reg'!$M50,Cal_Reclassifications!$M$9:$M$229,0),MATCH('Cal_Audit Finance &amp; Reg'!AA$8,Cal_Reclassifications!$T$7:$AK$7,0)),"")</f>
        <v/>
      </c>
      <c r="AB50" s="80" t="str">
        <f>_xlfn.IFNA(INDEX(Cal_Reclassifications!$T$9:$AK$229,MATCH('Cal_Audit Finance &amp; Reg'!$M50,Cal_Reclassifications!$M$9:$M$229,0),MATCH('Cal_Audit Finance &amp; Reg'!AB$8,Cal_Reclassifications!$T$7:$AK$7,0)),"")</f>
        <v/>
      </c>
      <c r="AC50" s="80" t="str">
        <f>_xlfn.IFNA(INDEX(Cal_Reclassifications!$T$9:$AK$229,MATCH('Cal_Audit Finance &amp; Reg'!$M50,Cal_Reclassifications!$M$9:$M$229,0),MATCH('Cal_Audit Finance &amp; Reg'!AC$8,Cal_Reclassifications!$T$7:$AK$7,0)),"")</f>
        <v/>
      </c>
      <c r="AD50" s="80" t="str">
        <f>_xlfn.IFNA(INDEX(Cal_Reclassifications!$T$9:$AK$229,MATCH('Cal_Audit Finance &amp; Reg'!$M50,Cal_Reclassifications!$M$9:$M$229,0),MATCH('Cal_Audit Finance &amp; Reg'!AD$8,Cal_Reclassifications!$T$7:$AK$7,0)),"")</f>
        <v/>
      </c>
      <c r="AE50" s="80" t="str">
        <f>_xlfn.IFNA(INDEX(Cal_Reclassifications!$T$9:$AK$229,MATCH('Cal_Audit Finance &amp; Reg'!$M50,Cal_Reclassifications!$M$9:$M$229,0),MATCH('Cal_Audit Finance &amp; Reg'!AE$8,Cal_Reclassifications!$T$7:$AK$7,0)),"")</f>
        <v/>
      </c>
      <c r="AF50" s="80" t="str">
        <f>_xlfn.IFNA(INDEX(Cal_Reclassifications!$T$9:$AK$229,MATCH('Cal_Audit Finance &amp; Reg'!$M50,Cal_Reclassifications!$M$9:$M$229,0),MATCH('Cal_Audit Finance &amp; Reg'!AF$8,Cal_Reclassifications!$T$7:$AK$7,0)),"")</f>
        <v/>
      </c>
      <c r="AG50" s="80" t="str">
        <f>_xlfn.IFNA(INDEX(Cal_Reclassifications!$T$9:$AK$229,MATCH('Cal_Audit Finance &amp; Reg'!$M50,Cal_Reclassifications!$M$9:$M$229,0),MATCH('Cal_Audit Finance &amp; Reg'!AG$8,Cal_Reclassifications!$T$7:$AK$7,0)),"")</f>
        <v/>
      </c>
      <c r="AH50" s="80" t="str">
        <f>_xlfn.IFNA(INDEX(Cal_Reclassifications!$T$9:$AK$229,MATCH('Cal_Audit Finance &amp; Reg'!$M50,Cal_Reclassifications!$M$9:$M$229,0),MATCH('Cal_Audit Finance &amp; Reg'!AH$8,Cal_Reclassifications!$T$7:$AK$7,0)),"")</f>
        <v/>
      </c>
      <c r="AI50" s="80" t="str">
        <f>_xlfn.IFNA(INDEX(Cal_Reclassifications!$T$9:$AK$229,MATCH('Cal_Audit Finance &amp; Reg'!$M50,Cal_Reclassifications!$M$9:$M$229,0),MATCH('Cal_Audit Finance &amp; Reg'!AI$8,Cal_Reclassifications!$T$7:$AK$7,0)),"")</f>
        <v/>
      </c>
      <c r="AJ50" s="80" t="str">
        <f>_xlfn.IFNA(INDEX(Cal_Reclassifications!$T$9:$AK$229,MATCH('Cal_Audit Finance &amp; Reg'!$M50,Cal_Reclassifications!$M$9:$M$229,0),MATCH('Cal_Audit Finance &amp; Reg'!AJ$8,Cal_Reclassifications!$T$7:$AK$7,0)),"")</f>
        <v/>
      </c>
      <c r="AK50" s="80" t="str">
        <f>_xlfn.IFNA(INDEX(Cal_Reclassifications!$T$9:$AK$229,MATCH('Cal_Audit Finance &amp; Reg'!$M50,Cal_Reclassifications!$M$9:$M$229,0),MATCH('Cal_Audit Finance &amp; Reg'!AK$8,Cal_Reclassifications!$T$7:$AK$7,0)),"")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_xlfn.IFNA(INDEX(Cal_Reclassifications!I$9:I$229,MATCH('Cal_Audit Finance &amp; Reg'!$M51,Cal_Reclassifications!$M$9:$M$229,0),0),"")</f>
        <v/>
      </c>
      <c r="F51" s="80" t="str">
        <f>INDEX(Lists!M$34:M$89,MATCH('Cal_Audit Finance &amp; Reg'!$I51,Lists!$P$34:$P$89,0),)</f>
        <v>Opex</v>
      </c>
      <c r="G51" s="80">
        <f>INDEX(Lists!N$34:N$89,MATCH('Cal_Audit Finance &amp; Reg'!$I51,Lists!$P$34:$P$89,0),)</f>
        <v>0</v>
      </c>
      <c r="H51" s="80" t="str">
        <f>INDEX(Lists!O$34:O$89,MATCH('Cal_Audit Finance &amp; Reg'!$I51,Lists!$P$34:$P$89,0),)</f>
        <v>Business Support</v>
      </c>
      <c r="I51" s="80" t="str">
        <f t="shared" si="9"/>
        <v>Audit, Finance &amp; Regulation</v>
      </c>
      <c r="J51" s="80" t="str">
        <f>_xlfn.IFNA(INDEX(Cal_Reclassifications!J$9:J$229,MATCH('Cal_Audit Finance &amp; Reg'!$M51,Cal_Reclassifications!$M$9:$M$229,0),0),"")</f>
        <v/>
      </c>
      <c r="K51" s="79"/>
      <c r="L51" s="79" t="s">
        <v>292</v>
      </c>
      <c r="M51" s="80" t="str">
        <f t="shared" si="10"/>
        <v>Audit, Finance &amp; Regulation_2</v>
      </c>
      <c r="N51" s="79"/>
      <c r="O51" s="79"/>
      <c r="P51" s="79"/>
      <c r="Q51" s="79"/>
      <c r="R51" s="79"/>
      <c r="S51" s="79"/>
      <c r="T51" s="80" t="str">
        <f>_xlfn.IFNA(INDEX(Cal_Reclassifications!$T$9:$AK$229,MATCH('Cal_Audit Finance &amp; Reg'!$M51,Cal_Reclassifications!$M$9:$M$229,0),MATCH('Cal_Audit Finance &amp; Reg'!T$8,Cal_Reclassifications!$T$7:$AK$7,0)),"")</f>
        <v/>
      </c>
      <c r="U51" s="80" t="str">
        <f>_xlfn.IFNA(INDEX(Cal_Reclassifications!$T$9:$AK$229,MATCH('Cal_Audit Finance &amp; Reg'!$M51,Cal_Reclassifications!$M$9:$M$229,0),MATCH('Cal_Audit Finance &amp; Reg'!U$8,Cal_Reclassifications!$T$7:$AK$7,0)),"")</f>
        <v/>
      </c>
      <c r="V51" s="80" t="str">
        <f>_xlfn.IFNA(INDEX(Cal_Reclassifications!$T$9:$AK$229,MATCH('Cal_Audit Finance &amp; Reg'!$M51,Cal_Reclassifications!$M$9:$M$229,0),MATCH('Cal_Audit Finance &amp; Reg'!V$8,Cal_Reclassifications!$T$7:$AK$7,0)),"")</f>
        <v/>
      </c>
      <c r="W51" s="80" t="str">
        <f>_xlfn.IFNA(INDEX(Cal_Reclassifications!$T$9:$AK$229,MATCH('Cal_Audit Finance &amp; Reg'!$M51,Cal_Reclassifications!$M$9:$M$229,0),MATCH('Cal_Audit Finance &amp; Reg'!W$8,Cal_Reclassifications!$T$7:$AK$7,0)),"")</f>
        <v/>
      </c>
      <c r="X51" s="80" t="str">
        <f>_xlfn.IFNA(INDEX(Cal_Reclassifications!$T$9:$AK$229,MATCH('Cal_Audit Finance &amp; Reg'!$M51,Cal_Reclassifications!$M$9:$M$229,0),MATCH('Cal_Audit Finance &amp; Reg'!X$8,Cal_Reclassifications!$T$7:$AK$7,0)),"")</f>
        <v/>
      </c>
      <c r="Y51" s="80" t="str">
        <f>_xlfn.IFNA(INDEX(Cal_Reclassifications!$T$9:$AK$229,MATCH('Cal_Audit Finance &amp; Reg'!$M51,Cal_Reclassifications!$M$9:$M$229,0),MATCH('Cal_Audit Finance &amp; Reg'!Y$8,Cal_Reclassifications!$T$7:$AK$7,0)),"")</f>
        <v/>
      </c>
      <c r="Z51" s="80" t="str">
        <f>_xlfn.IFNA(INDEX(Cal_Reclassifications!$T$9:$AK$229,MATCH('Cal_Audit Finance &amp; Reg'!$M51,Cal_Reclassifications!$M$9:$M$229,0),MATCH('Cal_Audit Finance &amp; Reg'!Z$8,Cal_Reclassifications!$T$7:$AK$7,0)),"")</f>
        <v/>
      </c>
      <c r="AA51" s="80" t="str">
        <f>_xlfn.IFNA(INDEX(Cal_Reclassifications!$T$9:$AK$229,MATCH('Cal_Audit Finance &amp; Reg'!$M51,Cal_Reclassifications!$M$9:$M$229,0),MATCH('Cal_Audit Finance &amp; Reg'!AA$8,Cal_Reclassifications!$T$7:$AK$7,0)),"")</f>
        <v/>
      </c>
      <c r="AB51" s="80" t="str">
        <f>_xlfn.IFNA(INDEX(Cal_Reclassifications!$T$9:$AK$229,MATCH('Cal_Audit Finance &amp; Reg'!$M51,Cal_Reclassifications!$M$9:$M$229,0),MATCH('Cal_Audit Finance &amp; Reg'!AB$8,Cal_Reclassifications!$T$7:$AK$7,0)),"")</f>
        <v/>
      </c>
      <c r="AC51" s="80" t="str">
        <f>_xlfn.IFNA(INDEX(Cal_Reclassifications!$T$9:$AK$229,MATCH('Cal_Audit Finance &amp; Reg'!$M51,Cal_Reclassifications!$M$9:$M$229,0),MATCH('Cal_Audit Finance &amp; Reg'!AC$8,Cal_Reclassifications!$T$7:$AK$7,0)),"")</f>
        <v/>
      </c>
      <c r="AD51" s="80" t="str">
        <f>_xlfn.IFNA(INDEX(Cal_Reclassifications!$T$9:$AK$229,MATCH('Cal_Audit Finance &amp; Reg'!$M51,Cal_Reclassifications!$M$9:$M$229,0),MATCH('Cal_Audit Finance &amp; Reg'!AD$8,Cal_Reclassifications!$T$7:$AK$7,0)),"")</f>
        <v/>
      </c>
      <c r="AE51" s="80" t="str">
        <f>_xlfn.IFNA(INDEX(Cal_Reclassifications!$T$9:$AK$229,MATCH('Cal_Audit Finance &amp; Reg'!$M51,Cal_Reclassifications!$M$9:$M$229,0),MATCH('Cal_Audit Finance &amp; Reg'!AE$8,Cal_Reclassifications!$T$7:$AK$7,0)),"")</f>
        <v/>
      </c>
      <c r="AF51" s="80" t="str">
        <f>_xlfn.IFNA(INDEX(Cal_Reclassifications!$T$9:$AK$229,MATCH('Cal_Audit Finance &amp; Reg'!$M51,Cal_Reclassifications!$M$9:$M$229,0),MATCH('Cal_Audit Finance &amp; Reg'!AF$8,Cal_Reclassifications!$T$7:$AK$7,0)),"")</f>
        <v/>
      </c>
      <c r="AG51" s="80" t="str">
        <f>_xlfn.IFNA(INDEX(Cal_Reclassifications!$T$9:$AK$229,MATCH('Cal_Audit Finance &amp; Reg'!$M51,Cal_Reclassifications!$M$9:$M$229,0),MATCH('Cal_Audit Finance &amp; Reg'!AG$8,Cal_Reclassifications!$T$7:$AK$7,0)),"")</f>
        <v/>
      </c>
      <c r="AH51" s="80" t="str">
        <f>_xlfn.IFNA(INDEX(Cal_Reclassifications!$T$9:$AK$229,MATCH('Cal_Audit Finance &amp; Reg'!$M51,Cal_Reclassifications!$M$9:$M$229,0),MATCH('Cal_Audit Finance &amp; Reg'!AH$8,Cal_Reclassifications!$T$7:$AK$7,0)),"")</f>
        <v/>
      </c>
      <c r="AI51" s="80" t="str">
        <f>_xlfn.IFNA(INDEX(Cal_Reclassifications!$T$9:$AK$229,MATCH('Cal_Audit Finance &amp; Reg'!$M51,Cal_Reclassifications!$M$9:$M$229,0),MATCH('Cal_Audit Finance &amp; Reg'!AI$8,Cal_Reclassifications!$T$7:$AK$7,0)),"")</f>
        <v/>
      </c>
      <c r="AJ51" s="80" t="str">
        <f>_xlfn.IFNA(INDEX(Cal_Reclassifications!$T$9:$AK$229,MATCH('Cal_Audit Finance &amp; Reg'!$M51,Cal_Reclassifications!$M$9:$M$229,0),MATCH('Cal_Audit Finance &amp; Reg'!AJ$8,Cal_Reclassifications!$T$7:$AK$7,0)),"")</f>
        <v/>
      </c>
      <c r="AK51" s="80" t="str">
        <f>_xlfn.IFNA(INDEX(Cal_Reclassifications!$T$9:$AK$229,MATCH('Cal_Audit Finance &amp; Reg'!$M51,Cal_Reclassifications!$M$9:$M$229,0),MATCH('Cal_Audit Finance &amp; Reg'!AK$8,Cal_Reclassifications!$T$7:$AK$7,0)),"")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_xlfn.IFNA(INDEX(Cal_Reclassifications!I$9:I$229,MATCH('Cal_Audit Finance &amp; Reg'!$M52,Cal_Reclassifications!$M$9:$M$229,0),0),"")</f>
        <v/>
      </c>
      <c r="F52" s="80" t="str">
        <f>INDEX(Lists!M$34:M$89,MATCH('Cal_Audit Finance &amp; Reg'!$I52,Lists!$P$34:$P$89,0),)</f>
        <v>Opex</v>
      </c>
      <c r="G52" s="80">
        <f>INDEX(Lists!N$34:N$89,MATCH('Cal_Audit Finance &amp; Reg'!$I52,Lists!$P$34:$P$89,0),)</f>
        <v>0</v>
      </c>
      <c r="H52" s="80" t="str">
        <f>INDEX(Lists!O$34:O$89,MATCH('Cal_Audit Finance &amp; Reg'!$I52,Lists!$P$34:$P$89,0),)</f>
        <v>Business Support</v>
      </c>
      <c r="I52" s="80" t="str">
        <f t="shared" si="9"/>
        <v>Audit, Finance &amp; Regulation</v>
      </c>
      <c r="J52" s="80" t="str">
        <f>_xlfn.IFNA(INDEX(Cal_Reclassifications!J$9:J$229,MATCH('Cal_Audit Finance &amp; Reg'!$M52,Cal_Reclassifications!$M$9:$M$229,0),0),"")</f>
        <v/>
      </c>
      <c r="K52" s="79"/>
      <c r="L52" s="79" t="s">
        <v>292</v>
      </c>
      <c r="M52" s="80" t="str">
        <f t="shared" si="10"/>
        <v>Audit, Finance &amp; Regulation_3</v>
      </c>
      <c r="N52" s="79"/>
      <c r="O52" s="79"/>
      <c r="P52" s="79"/>
      <c r="Q52" s="79"/>
      <c r="R52" s="79"/>
      <c r="S52" s="79"/>
      <c r="T52" s="80" t="str">
        <f>_xlfn.IFNA(INDEX(Cal_Reclassifications!$T$9:$AK$229,MATCH('Cal_Audit Finance &amp; Reg'!$M52,Cal_Reclassifications!$M$9:$M$229,0),MATCH('Cal_Audit Finance &amp; Reg'!T$8,Cal_Reclassifications!$T$7:$AK$7,0)),"")</f>
        <v/>
      </c>
      <c r="U52" s="80" t="str">
        <f>_xlfn.IFNA(INDEX(Cal_Reclassifications!$T$9:$AK$229,MATCH('Cal_Audit Finance &amp; Reg'!$M52,Cal_Reclassifications!$M$9:$M$229,0),MATCH('Cal_Audit Finance &amp; Reg'!U$8,Cal_Reclassifications!$T$7:$AK$7,0)),"")</f>
        <v/>
      </c>
      <c r="V52" s="80" t="str">
        <f>_xlfn.IFNA(INDEX(Cal_Reclassifications!$T$9:$AK$229,MATCH('Cal_Audit Finance &amp; Reg'!$M52,Cal_Reclassifications!$M$9:$M$229,0),MATCH('Cal_Audit Finance &amp; Reg'!V$8,Cal_Reclassifications!$T$7:$AK$7,0)),"")</f>
        <v/>
      </c>
      <c r="W52" s="80" t="str">
        <f>_xlfn.IFNA(INDEX(Cal_Reclassifications!$T$9:$AK$229,MATCH('Cal_Audit Finance &amp; Reg'!$M52,Cal_Reclassifications!$M$9:$M$229,0),MATCH('Cal_Audit Finance &amp; Reg'!W$8,Cal_Reclassifications!$T$7:$AK$7,0)),"")</f>
        <v/>
      </c>
      <c r="X52" s="80" t="str">
        <f>_xlfn.IFNA(INDEX(Cal_Reclassifications!$T$9:$AK$229,MATCH('Cal_Audit Finance &amp; Reg'!$M52,Cal_Reclassifications!$M$9:$M$229,0),MATCH('Cal_Audit Finance &amp; Reg'!X$8,Cal_Reclassifications!$T$7:$AK$7,0)),"")</f>
        <v/>
      </c>
      <c r="Y52" s="80" t="str">
        <f>_xlfn.IFNA(INDEX(Cal_Reclassifications!$T$9:$AK$229,MATCH('Cal_Audit Finance &amp; Reg'!$M52,Cal_Reclassifications!$M$9:$M$229,0),MATCH('Cal_Audit Finance &amp; Reg'!Y$8,Cal_Reclassifications!$T$7:$AK$7,0)),"")</f>
        <v/>
      </c>
      <c r="Z52" s="80" t="str">
        <f>_xlfn.IFNA(INDEX(Cal_Reclassifications!$T$9:$AK$229,MATCH('Cal_Audit Finance &amp; Reg'!$M52,Cal_Reclassifications!$M$9:$M$229,0),MATCH('Cal_Audit Finance &amp; Reg'!Z$8,Cal_Reclassifications!$T$7:$AK$7,0)),"")</f>
        <v/>
      </c>
      <c r="AA52" s="80" t="str">
        <f>_xlfn.IFNA(INDEX(Cal_Reclassifications!$T$9:$AK$229,MATCH('Cal_Audit Finance &amp; Reg'!$M52,Cal_Reclassifications!$M$9:$M$229,0),MATCH('Cal_Audit Finance &amp; Reg'!AA$8,Cal_Reclassifications!$T$7:$AK$7,0)),"")</f>
        <v/>
      </c>
      <c r="AB52" s="80" t="str">
        <f>_xlfn.IFNA(INDEX(Cal_Reclassifications!$T$9:$AK$229,MATCH('Cal_Audit Finance &amp; Reg'!$M52,Cal_Reclassifications!$M$9:$M$229,0),MATCH('Cal_Audit Finance &amp; Reg'!AB$8,Cal_Reclassifications!$T$7:$AK$7,0)),"")</f>
        <v/>
      </c>
      <c r="AC52" s="80" t="str">
        <f>_xlfn.IFNA(INDEX(Cal_Reclassifications!$T$9:$AK$229,MATCH('Cal_Audit Finance &amp; Reg'!$M52,Cal_Reclassifications!$M$9:$M$229,0),MATCH('Cal_Audit Finance &amp; Reg'!AC$8,Cal_Reclassifications!$T$7:$AK$7,0)),"")</f>
        <v/>
      </c>
      <c r="AD52" s="80" t="str">
        <f>_xlfn.IFNA(INDEX(Cal_Reclassifications!$T$9:$AK$229,MATCH('Cal_Audit Finance &amp; Reg'!$M52,Cal_Reclassifications!$M$9:$M$229,0),MATCH('Cal_Audit Finance &amp; Reg'!AD$8,Cal_Reclassifications!$T$7:$AK$7,0)),"")</f>
        <v/>
      </c>
      <c r="AE52" s="80" t="str">
        <f>_xlfn.IFNA(INDEX(Cal_Reclassifications!$T$9:$AK$229,MATCH('Cal_Audit Finance &amp; Reg'!$M52,Cal_Reclassifications!$M$9:$M$229,0),MATCH('Cal_Audit Finance &amp; Reg'!AE$8,Cal_Reclassifications!$T$7:$AK$7,0)),"")</f>
        <v/>
      </c>
      <c r="AF52" s="80" t="str">
        <f>_xlfn.IFNA(INDEX(Cal_Reclassifications!$T$9:$AK$229,MATCH('Cal_Audit Finance &amp; Reg'!$M52,Cal_Reclassifications!$M$9:$M$229,0),MATCH('Cal_Audit Finance &amp; Reg'!AF$8,Cal_Reclassifications!$T$7:$AK$7,0)),"")</f>
        <v/>
      </c>
      <c r="AG52" s="80" t="str">
        <f>_xlfn.IFNA(INDEX(Cal_Reclassifications!$T$9:$AK$229,MATCH('Cal_Audit Finance &amp; Reg'!$M52,Cal_Reclassifications!$M$9:$M$229,0),MATCH('Cal_Audit Finance &amp; Reg'!AG$8,Cal_Reclassifications!$T$7:$AK$7,0)),"")</f>
        <v/>
      </c>
      <c r="AH52" s="80" t="str">
        <f>_xlfn.IFNA(INDEX(Cal_Reclassifications!$T$9:$AK$229,MATCH('Cal_Audit Finance &amp; Reg'!$M52,Cal_Reclassifications!$M$9:$M$229,0),MATCH('Cal_Audit Finance &amp; Reg'!AH$8,Cal_Reclassifications!$T$7:$AK$7,0)),"")</f>
        <v/>
      </c>
      <c r="AI52" s="80" t="str">
        <f>_xlfn.IFNA(INDEX(Cal_Reclassifications!$T$9:$AK$229,MATCH('Cal_Audit Finance &amp; Reg'!$M52,Cal_Reclassifications!$M$9:$M$229,0),MATCH('Cal_Audit Finance &amp; Reg'!AI$8,Cal_Reclassifications!$T$7:$AK$7,0)),"")</f>
        <v/>
      </c>
      <c r="AJ52" s="80" t="str">
        <f>_xlfn.IFNA(INDEX(Cal_Reclassifications!$T$9:$AK$229,MATCH('Cal_Audit Finance &amp; Reg'!$M52,Cal_Reclassifications!$M$9:$M$229,0),MATCH('Cal_Audit Finance &amp; Reg'!AJ$8,Cal_Reclassifications!$T$7:$AK$7,0)),"")</f>
        <v/>
      </c>
      <c r="AK52" s="80" t="str">
        <f>_xlfn.IFNA(INDEX(Cal_Reclassifications!$T$9:$AK$229,MATCH('Cal_Audit Finance &amp; Reg'!$M52,Cal_Reclassifications!$M$9:$M$229,0),MATCH('Cal_Audit Finance &amp; Reg'!AK$8,Cal_Reclassifications!$T$7:$AK$7,0)),"")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_xlfn.IFNA(INDEX(Cal_Reclassifications!I$9:I$229,MATCH('Cal_Audit Finance &amp; Reg'!$M53,Cal_Reclassifications!$M$9:$M$229,0),0),"")</f>
        <v/>
      </c>
      <c r="F53" s="80" t="str">
        <f>INDEX(Lists!M$34:M$89,MATCH('Cal_Audit Finance &amp; Reg'!$I53,Lists!$P$34:$P$89,0),)</f>
        <v>Opex</v>
      </c>
      <c r="G53" s="80">
        <f>INDEX(Lists!N$34:N$89,MATCH('Cal_Audit Finance &amp; Reg'!$I53,Lists!$P$34:$P$89,0),)</f>
        <v>0</v>
      </c>
      <c r="H53" s="80" t="str">
        <f>INDEX(Lists!O$34:O$89,MATCH('Cal_Audit Finance &amp; Reg'!$I53,Lists!$P$34:$P$89,0),)</f>
        <v>Business Support</v>
      </c>
      <c r="I53" s="80" t="str">
        <f t="shared" si="9"/>
        <v>Audit, Finance &amp; Regulation</v>
      </c>
      <c r="J53" s="80" t="str">
        <f>_xlfn.IFNA(INDEX(Cal_Reclassifications!J$9:J$229,MATCH('Cal_Audit Finance &amp; Reg'!$M53,Cal_Reclassifications!$M$9:$M$229,0),0),"")</f>
        <v/>
      </c>
      <c r="K53" s="79"/>
      <c r="L53" s="79" t="s">
        <v>292</v>
      </c>
      <c r="M53" s="80" t="str">
        <f t="shared" si="10"/>
        <v>Audit, Finance &amp; Regulation_4</v>
      </c>
      <c r="N53" s="79"/>
      <c r="O53" s="79"/>
      <c r="P53" s="79"/>
      <c r="Q53" s="79"/>
      <c r="R53" s="79"/>
      <c r="S53" s="79"/>
      <c r="T53" s="80" t="str">
        <f>_xlfn.IFNA(INDEX(Cal_Reclassifications!$T$9:$AK$229,MATCH('Cal_Audit Finance &amp; Reg'!$M53,Cal_Reclassifications!$M$9:$M$229,0),MATCH('Cal_Audit Finance &amp; Reg'!T$8,Cal_Reclassifications!$T$7:$AK$7,0)),"")</f>
        <v/>
      </c>
      <c r="U53" s="80" t="str">
        <f>_xlfn.IFNA(INDEX(Cal_Reclassifications!$T$9:$AK$229,MATCH('Cal_Audit Finance &amp; Reg'!$M53,Cal_Reclassifications!$M$9:$M$229,0),MATCH('Cal_Audit Finance &amp; Reg'!U$8,Cal_Reclassifications!$T$7:$AK$7,0)),"")</f>
        <v/>
      </c>
      <c r="V53" s="80" t="str">
        <f>_xlfn.IFNA(INDEX(Cal_Reclassifications!$T$9:$AK$229,MATCH('Cal_Audit Finance &amp; Reg'!$M53,Cal_Reclassifications!$M$9:$M$229,0),MATCH('Cal_Audit Finance &amp; Reg'!V$8,Cal_Reclassifications!$T$7:$AK$7,0)),"")</f>
        <v/>
      </c>
      <c r="W53" s="80" t="str">
        <f>_xlfn.IFNA(INDEX(Cal_Reclassifications!$T$9:$AK$229,MATCH('Cal_Audit Finance &amp; Reg'!$M53,Cal_Reclassifications!$M$9:$M$229,0),MATCH('Cal_Audit Finance &amp; Reg'!W$8,Cal_Reclassifications!$T$7:$AK$7,0)),"")</f>
        <v/>
      </c>
      <c r="X53" s="80" t="str">
        <f>_xlfn.IFNA(INDEX(Cal_Reclassifications!$T$9:$AK$229,MATCH('Cal_Audit Finance &amp; Reg'!$M53,Cal_Reclassifications!$M$9:$M$229,0),MATCH('Cal_Audit Finance &amp; Reg'!X$8,Cal_Reclassifications!$T$7:$AK$7,0)),"")</f>
        <v/>
      </c>
      <c r="Y53" s="80" t="str">
        <f>_xlfn.IFNA(INDEX(Cal_Reclassifications!$T$9:$AK$229,MATCH('Cal_Audit Finance &amp; Reg'!$M53,Cal_Reclassifications!$M$9:$M$229,0),MATCH('Cal_Audit Finance &amp; Reg'!Y$8,Cal_Reclassifications!$T$7:$AK$7,0)),"")</f>
        <v/>
      </c>
      <c r="Z53" s="80" t="str">
        <f>_xlfn.IFNA(INDEX(Cal_Reclassifications!$T$9:$AK$229,MATCH('Cal_Audit Finance &amp; Reg'!$M53,Cal_Reclassifications!$M$9:$M$229,0),MATCH('Cal_Audit Finance &amp; Reg'!Z$8,Cal_Reclassifications!$T$7:$AK$7,0)),"")</f>
        <v/>
      </c>
      <c r="AA53" s="80" t="str">
        <f>_xlfn.IFNA(INDEX(Cal_Reclassifications!$T$9:$AK$229,MATCH('Cal_Audit Finance &amp; Reg'!$M53,Cal_Reclassifications!$M$9:$M$229,0),MATCH('Cal_Audit Finance &amp; Reg'!AA$8,Cal_Reclassifications!$T$7:$AK$7,0)),"")</f>
        <v/>
      </c>
      <c r="AB53" s="80" t="str">
        <f>_xlfn.IFNA(INDEX(Cal_Reclassifications!$T$9:$AK$229,MATCH('Cal_Audit Finance &amp; Reg'!$M53,Cal_Reclassifications!$M$9:$M$229,0),MATCH('Cal_Audit Finance &amp; Reg'!AB$8,Cal_Reclassifications!$T$7:$AK$7,0)),"")</f>
        <v/>
      </c>
      <c r="AC53" s="80" t="str">
        <f>_xlfn.IFNA(INDEX(Cal_Reclassifications!$T$9:$AK$229,MATCH('Cal_Audit Finance &amp; Reg'!$M53,Cal_Reclassifications!$M$9:$M$229,0),MATCH('Cal_Audit Finance &amp; Reg'!AC$8,Cal_Reclassifications!$T$7:$AK$7,0)),"")</f>
        <v/>
      </c>
      <c r="AD53" s="80" t="str">
        <f>_xlfn.IFNA(INDEX(Cal_Reclassifications!$T$9:$AK$229,MATCH('Cal_Audit Finance &amp; Reg'!$M53,Cal_Reclassifications!$M$9:$M$229,0),MATCH('Cal_Audit Finance &amp; Reg'!AD$8,Cal_Reclassifications!$T$7:$AK$7,0)),"")</f>
        <v/>
      </c>
      <c r="AE53" s="80" t="str">
        <f>_xlfn.IFNA(INDEX(Cal_Reclassifications!$T$9:$AK$229,MATCH('Cal_Audit Finance &amp; Reg'!$M53,Cal_Reclassifications!$M$9:$M$229,0),MATCH('Cal_Audit Finance &amp; Reg'!AE$8,Cal_Reclassifications!$T$7:$AK$7,0)),"")</f>
        <v/>
      </c>
      <c r="AF53" s="80" t="str">
        <f>_xlfn.IFNA(INDEX(Cal_Reclassifications!$T$9:$AK$229,MATCH('Cal_Audit Finance &amp; Reg'!$M53,Cal_Reclassifications!$M$9:$M$229,0),MATCH('Cal_Audit Finance &amp; Reg'!AF$8,Cal_Reclassifications!$T$7:$AK$7,0)),"")</f>
        <v/>
      </c>
      <c r="AG53" s="80" t="str">
        <f>_xlfn.IFNA(INDEX(Cal_Reclassifications!$T$9:$AK$229,MATCH('Cal_Audit Finance &amp; Reg'!$M53,Cal_Reclassifications!$M$9:$M$229,0),MATCH('Cal_Audit Finance &amp; Reg'!AG$8,Cal_Reclassifications!$T$7:$AK$7,0)),"")</f>
        <v/>
      </c>
      <c r="AH53" s="80" t="str">
        <f>_xlfn.IFNA(INDEX(Cal_Reclassifications!$T$9:$AK$229,MATCH('Cal_Audit Finance &amp; Reg'!$M53,Cal_Reclassifications!$M$9:$M$229,0),MATCH('Cal_Audit Finance &amp; Reg'!AH$8,Cal_Reclassifications!$T$7:$AK$7,0)),"")</f>
        <v/>
      </c>
      <c r="AI53" s="80" t="str">
        <f>_xlfn.IFNA(INDEX(Cal_Reclassifications!$T$9:$AK$229,MATCH('Cal_Audit Finance &amp; Reg'!$M53,Cal_Reclassifications!$M$9:$M$229,0),MATCH('Cal_Audit Finance &amp; Reg'!AI$8,Cal_Reclassifications!$T$7:$AK$7,0)),"")</f>
        <v/>
      </c>
      <c r="AJ53" s="80" t="str">
        <f>_xlfn.IFNA(INDEX(Cal_Reclassifications!$T$9:$AK$229,MATCH('Cal_Audit Finance &amp; Reg'!$M53,Cal_Reclassifications!$M$9:$M$229,0),MATCH('Cal_Audit Finance &amp; Reg'!AJ$8,Cal_Reclassifications!$T$7:$AK$7,0)),"")</f>
        <v/>
      </c>
      <c r="AK53" s="80" t="str">
        <f>_xlfn.IFNA(INDEX(Cal_Reclassifications!$T$9:$AK$229,MATCH('Cal_Audit Finance &amp; Reg'!$M53,Cal_Reclassifications!$M$9:$M$229,0),MATCH('Cal_Audit Finance &amp; Reg'!AK$8,Cal_Reclassifications!$T$7:$AK$7,0)),"")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_xlfn.IFNA(INDEX(Cal_Reclassifications!I$9:I$229,MATCH('Cal_Audit Finance &amp; Reg'!$M54,Cal_Reclassifications!$M$9:$M$229,0),0),"")</f>
        <v/>
      </c>
      <c r="F54" s="80" t="str">
        <f>INDEX(Lists!M$34:M$89,MATCH('Cal_Audit Finance &amp; Reg'!$I54,Lists!$P$34:$P$89,0),)</f>
        <v>Opex</v>
      </c>
      <c r="G54" s="80">
        <f>INDEX(Lists!N$34:N$89,MATCH('Cal_Audit Finance &amp; Reg'!$I54,Lists!$P$34:$P$89,0),)</f>
        <v>0</v>
      </c>
      <c r="H54" s="80" t="str">
        <f>INDEX(Lists!O$34:O$89,MATCH('Cal_Audit Finance &amp; Reg'!$I54,Lists!$P$34:$P$89,0),)</f>
        <v>Business Support</v>
      </c>
      <c r="I54" s="80" t="str">
        <f t="shared" si="9"/>
        <v>Audit, Finance &amp; Regulation</v>
      </c>
      <c r="J54" s="80" t="str">
        <f>_xlfn.IFNA(INDEX(Cal_Reclassifications!J$9:J$229,MATCH('Cal_Audit Finance &amp; Reg'!$M54,Cal_Reclassifications!$M$9:$M$229,0),0),"")</f>
        <v/>
      </c>
      <c r="K54" s="79"/>
      <c r="L54" s="79" t="s">
        <v>292</v>
      </c>
      <c r="M54" s="80" t="str">
        <f t="shared" si="10"/>
        <v>Audit, Finance &amp; Regulation_5</v>
      </c>
      <c r="N54" s="79"/>
      <c r="O54" s="79"/>
      <c r="P54" s="79"/>
      <c r="Q54" s="79"/>
      <c r="R54" s="79"/>
      <c r="S54" s="79"/>
      <c r="T54" s="80" t="str">
        <f>_xlfn.IFNA(INDEX(Cal_Reclassifications!$T$9:$AK$229,MATCH('Cal_Audit Finance &amp; Reg'!$M54,Cal_Reclassifications!$M$9:$M$229,0),MATCH('Cal_Audit Finance &amp; Reg'!T$8,Cal_Reclassifications!$T$7:$AK$7,0)),"")</f>
        <v/>
      </c>
      <c r="U54" s="80" t="str">
        <f>_xlfn.IFNA(INDEX(Cal_Reclassifications!$T$9:$AK$229,MATCH('Cal_Audit Finance &amp; Reg'!$M54,Cal_Reclassifications!$M$9:$M$229,0),MATCH('Cal_Audit Finance &amp; Reg'!U$8,Cal_Reclassifications!$T$7:$AK$7,0)),"")</f>
        <v/>
      </c>
      <c r="V54" s="80" t="str">
        <f>_xlfn.IFNA(INDEX(Cal_Reclassifications!$T$9:$AK$229,MATCH('Cal_Audit Finance &amp; Reg'!$M54,Cal_Reclassifications!$M$9:$M$229,0),MATCH('Cal_Audit Finance &amp; Reg'!V$8,Cal_Reclassifications!$T$7:$AK$7,0)),"")</f>
        <v/>
      </c>
      <c r="W54" s="80" t="str">
        <f>_xlfn.IFNA(INDEX(Cal_Reclassifications!$T$9:$AK$229,MATCH('Cal_Audit Finance &amp; Reg'!$M54,Cal_Reclassifications!$M$9:$M$229,0),MATCH('Cal_Audit Finance &amp; Reg'!W$8,Cal_Reclassifications!$T$7:$AK$7,0)),"")</f>
        <v/>
      </c>
      <c r="X54" s="80" t="str">
        <f>_xlfn.IFNA(INDEX(Cal_Reclassifications!$T$9:$AK$229,MATCH('Cal_Audit Finance &amp; Reg'!$M54,Cal_Reclassifications!$M$9:$M$229,0),MATCH('Cal_Audit Finance &amp; Reg'!X$8,Cal_Reclassifications!$T$7:$AK$7,0)),"")</f>
        <v/>
      </c>
      <c r="Y54" s="80" t="str">
        <f>_xlfn.IFNA(INDEX(Cal_Reclassifications!$T$9:$AK$229,MATCH('Cal_Audit Finance &amp; Reg'!$M54,Cal_Reclassifications!$M$9:$M$229,0),MATCH('Cal_Audit Finance &amp; Reg'!Y$8,Cal_Reclassifications!$T$7:$AK$7,0)),"")</f>
        <v/>
      </c>
      <c r="Z54" s="80" t="str">
        <f>_xlfn.IFNA(INDEX(Cal_Reclassifications!$T$9:$AK$229,MATCH('Cal_Audit Finance &amp; Reg'!$M54,Cal_Reclassifications!$M$9:$M$229,0),MATCH('Cal_Audit Finance &amp; Reg'!Z$8,Cal_Reclassifications!$T$7:$AK$7,0)),"")</f>
        <v/>
      </c>
      <c r="AA54" s="80" t="str">
        <f>_xlfn.IFNA(INDEX(Cal_Reclassifications!$T$9:$AK$229,MATCH('Cal_Audit Finance &amp; Reg'!$M54,Cal_Reclassifications!$M$9:$M$229,0),MATCH('Cal_Audit Finance &amp; Reg'!AA$8,Cal_Reclassifications!$T$7:$AK$7,0)),"")</f>
        <v/>
      </c>
      <c r="AB54" s="80" t="str">
        <f>_xlfn.IFNA(INDEX(Cal_Reclassifications!$T$9:$AK$229,MATCH('Cal_Audit Finance &amp; Reg'!$M54,Cal_Reclassifications!$M$9:$M$229,0),MATCH('Cal_Audit Finance &amp; Reg'!AB$8,Cal_Reclassifications!$T$7:$AK$7,0)),"")</f>
        <v/>
      </c>
      <c r="AC54" s="80" t="str">
        <f>_xlfn.IFNA(INDEX(Cal_Reclassifications!$T$9:$AK$229,MATCH('Cal_Audit Finance &amp; Reg'!$M54,Cal_Reclassifications!$M$9:$M$229,0),MATCH('Cal_Audit Finance &amp; Reg'!AC$8,Cal_Reclassifications!$T$7:$AK$7,0)),"")</f>
        <v/>
      </c>
      <c r="AD54" s="80" t="str">
        <f>_xlfn.IFNA(INDEX(Cal_Reclassifications!$T$9:$AK$229,MATCH('Cal_Audit Finance &amp; Reg'!$M54,Cal_Reclassifications!$M$9:$M$229,0),MATCH('Cal_Audit Finance &amp; Reg'!AD$8,Cal_Reclassifications!$T$7:$AK$7,0)),"")</f>
        <v/>
      </c>
      <c r="AE54" s="80" t="str">
        <f>_xlfn.IFNA(INDEX(Cal_Reclassifications!$T$9:$AK$229,MATCH('Cal_Audit Finance &amp; Reg'!$M54,Cal_Reclassifications!$M$9:$M$229,0),MATCH('Cal_Audit Finance &amp; Reg'!AE$8,Cal_Reclassifications!$T$7:$AK$7,0)),"")</f>
        <v/>
      </c>
      <c r="AF54" s="80" t="str">
        <f>_xlfn.IFNA(INDEX(Cal_Reclassifications!$T$9:$AK$229,MATCH('Cal_Audit Finance &amp; Reg'!$M54,Cal_Reclassifications!$M$9:$M$229,0),MATCH('Cal_Audit Finance &amp; Reg'!AF$8,Cal_Reclassifications!$T$7:$AK$7,0)),"")</f>
        <v/>
      </c>
      <c r="AG54" s="80" t="str">
        <f>_xlfn.IFNA(INDEX(Cal_Reclassifications!$T$9:$AK$229,MATCH('Cal_Audit Finance &amp; Reg'!$M54,Cal_Reclassifications!$M$9:$M$229,0),MATCH('Cal_Audit Finance &amp; Reg'!AG$8,Cal_Reclassifications!$T$7:$AK$7,0)),"")</f>
        <v/>
      </c>
      <c r="AH54" s="80" t="str">
        <f>_xlfn.IFNA(INDEX(Cal_Reclassifications!$T$9:$AK$229,MATCH('Cal_Audit Finance &amp; Reg'!$M54,Cal_Reclassifications!$M$9:$M$229,0),MATCH('Cal_Audit Finance &amp; Reg'!AH$8,Cal_Reclassifications!$T$7:$AK$7,0)),"")</f>
        <v/>
      </c>
      <c r="AI54" s="80" t="str">
        <f>_xlfn.IFNA(INDEX(Cal_Reclassifications!$T$9:$AK$229,MATCH('Cal_Audit Finance &amp; Reg'!$M54,Cal_Reclassifications!$M$9:$M$229,0),MATCH('Cal_Audit Finance &amp; Reg'!AI$8,Cal_Reclassifications!$T$7:$AK$7,0)),"")</f>
        <v/>
      </c>
      <c r="AJ54" s="80" t="str">
        <f>_xlfn.IFNA(INDEX(Cal_Reclassifications!$T$9:$AK$229,MATCH('Cal_Audit Finance &amp; Reg'!$M54,Cal_Reclassifications!$M$9:$M$229,0),MATCH('Cal_Audit Finance &amp; Reg'!AJ$8,Cal_Reclassifications!$T$7:$AK$7,0)),"")</f>
        <v/>
      </c>
      <c r="AK54" s="80" t="str">
        <f>_xlfn.IFNA(INDEX(Cal_Reclassifications!$T$9:$AK$229,MATCH('Cal_Audit Finance &amp; Reg'!$M54,Cal_Reclassifications!$M$9:$M$229,0),MATCH('Cal_Audit Finance &amp; Reg'!AK$8,Cal_Reclassifications!$T$7:$AK$7,0)),"")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_xlfn.IFNA(INDEX(Cal_Reclassifications!I$9:I$229,MATCH('Cal_Audit Finance &amp; Reg'!$M55,Cal_Reclassifications!$M$9:$M$229,0),0),"")</f>
        <v/>
      </c>
      <c r="F55" s="80" t="str">
        <f>INDEX(Lists!M$34:M$89,MATCH('Cal_Audit Finance &amp; Reg'!$I55,Lists!$P$34:$P$89,0),)</f>
        <v>Opex</v>
      </c>
      <c r="G55" s="80">
        <f>INDEX(Lists!N$34:N$89,MATCH('Cal_Audit Finance &amp; Reg'!$I55,Lists!$P$34:$P$89,0),)</f>
        <v>0</v>
      </c>
      <c r="H55" s="80" t="str">
        <f>INDEX(Lists!O$34:O$89,MATCH('Cal_Audit Finance &amp; Reg'!$I55,Lists!$P$34:$P$89,0),)</f>
        <v>Business Support</v>
      </c>
      <c r="I55" s="80" t="str">
        <f t="shared" si="9"/>
        <v>Audit, Finance &amp; Regulation</v>
      </c>
      <c r="J55" s="80" t="str">
        <f>_xlfn.IFNA(INDEX(Cal_Reclassifications!J$9:J$229,MATCH('Cal_Audit Finance &amp; Reg'!$M55,Cal_Reclassifications!$M$9:$M$229,0),0),"")</f>
        <v/>
      </c>
      <c r="K55" s="79"/>
      <c r="L55" s="79" t="s">
        <v>292</v>
      </c>
      <c r="M55" s="80" t="str">
        <f t="shared" si="10"/>
        <v>Audit, Finance &amp; Regulation_6</v>
      </c>
      <c r="N55" s="79"/>
      <c r="O55" s="79"/>
      <c r="P55" s="79"/>
      <c r="Q55" s="79"/>
      <c r="R55" s="79"/>
      <c r="S55" s="79"/>
      <c r="T55" s="80" t="str">
        <f>_xlfn.IFNA(INDEX(Cal_Reclassifications!$T$9:$AK$229,MATCH('Cal_Audit Finance &amp; Reg'!$M55,Cal_Reclassifications!$M$9:$M$229,0),MATCH('Cal_Audit Finance &amp; Reg'!T$8,Cal_Reclassifications!$T$7:$AK$7,0)),"")</f>
        <v/>
      </c>
      <c r="U55" s="80" t="str">
        <f>_xlfn.IFNA(INDEX(Cal_Reclassifications!$T$9:$AK$229,MATCH('Cal_Audit Finance &amp; Reg'!$M55,Cal_Reclassifications!$M$9:$M$229,0),MATCH('Cal_Audit Finance &amp; Reg'!U$8,Cal_Reclassifications!$T$7:$AK$7,0)),"")</f>
        <v/>
      </c>
      <c r="V55" s="80" t="str">
        <f>_xlfn.IFNA(INDEX(Cal_Reclassifications!$T$9:$AK$229,MATCH('Cal_Audit Finance &amp; Reg'!$M55,Cal_Reclassifications!$M$9:$M$229,0),MATCH('Cal_Audit Finance &amp; Reg'!V$8,Cal_Reclassifications!$T$7:$AK$7,0)),"")</f>
        <v/>
      </c>
      <c r="W55" s="80" t="str">
        <f>_xlfn.IFNA(INDEX(Cal_Reclassifications!$T$9:$AK$229,MATCH('Cal_Audit Finance &amp; Reg'!$M55,Cal_Reclassifications!$M$9:$M$229,0),MATCH('Cal_Audit Finance &amp; Reg'!W$8,Cal_Reclassifications!$T$7:$AK$7,0)),"")</f>
        <v/>
      </c>
      <c r="X55" s="80" t="str">
        <f>_xlfn.IFNA(INDEX(Cal_Reclassifications!$T$9:$AK$229,MATCH('Cal_Audit Finance &amp; Reg'!$M55,Cal_Reclassifications!$M$9:$M$229,0),MATCH('Cal_Audit Finance &amp; Reg'!X$8,Cal_Reclassifications!$T$7:$AK$7,0)),"")</f>
        <v/>
      </c>
      <c r="Y55" s="80" t="str">
        <f>_xlfn.IFNA(INDEX(Cal_Reclassifications!$T$9:$AK$229,MATCH('Cal_Audit Finance &amp; Reg'!$M55,Cal_Reclassifications!$M$9:$M$229,0),MATCH('Cal_Audit Finance &amp; Reg'!Y$8,Cal_Reclassifications!$T$7:$AK$7,0)),"")</f>
        <v/>
      </c>
      <c r="Z55" s="80" t="str">
        <f>_xlfn.IFNA(INDEX(Cal_Reclassifications!$T$9:$AK$229,MATCH('Cal_Audit Finance &amp; Reg'!$M55,Cal_Reclassifications!$M$9:$M$229,0),MATCH('Cal_Audit Finance &amp; Reg'!Z$8,Cal_Reclassifications!$T$7:$AK$7,0)),"")</f>
        <v/>
      </c>
      <c r="AA55" s="80" t="str">
        <f>_xlfn.IFNA(INDEX(Cal_Reclassifications!$T$9:$AK$229,MATCH('Cal_Audit Finance &amp; Reg'!$M55,Cal_Reclassifications!$M$9:$M$229,0),MATCH('Cal_Audit Finance &amp; Reg'!AA$8,Cal_Reclassifications!$T$7:$AK$7,0)),"")</f>
        <v/>
      </c>
      <c r="AB55" s="80" t="str">
        <f>_xlfn.IFNA(INDEX(Cal_Reclassifications!$T$9:$AK$229,MATCH('Cal_Audit Finance &amp; Reg'!$M55,Cal_Reclassifications!$M$9:$M$229,0),MATCH('Cal_Audit Finance &amp; Reg'!AB$8,Cal_Reclassifications!$T$7:$AK$7,0)),"")</f>
        <v/>
      </c>
      <c r="AC55" s="80" t="str">
        <f>_xlfn.IFNA(INDEX(Cal_Reclassifications!$T$9:$AK$229,MATCH('Cal_Audit Finance &amp; Reg'!$M55,Cal_Reclassifications!$M$9:$M$229,0),MATCH('Cal_Audit Finance &amp; Reg'!AC$8,Cal_Reclassifications!$T$7:$AK$7,0)),"")</f>
        <v/>
      </c>
      <c r="AD55" s="80" t="str">
        <f>_xlfn.IFNA(INDEX(Cal_Reclassifications!$T$9:$AK$229,MATCH('Cal_Audit Finance &amp; Reg'!$M55,Cal_Reclassifications!$M$9:$M$229,0),MATCH('Cal_Audit Finance &amp; Reg'!AD$8,Cal_Reclassifications!$T$7:$AK$7,0)),"")</f>
        <v/>
      </c>
      <c r="AE55" s="80" t="str">
        <f>_xlfn.IFNA(INDEX(Cal_Reclassifications!$T$9:$AK$229,MATCH('Cal_Audit Finance &amp; Reg'!$M55,Cal_Reclassifications!$M$9:$M$229,0),MATCH('Cal_Audit Finance &amp; Reg'!AE$8,Cal_Reclassifications!$T$7:$AK$7,0)),"")</f>
        <v/>
      </c>
      <c r="AF55" s="80" t="str">
        <f>_xlfn.IFNA(INDEX(Cal_Reclassifications!$T$9:$AK$229,MATCH('Cal_Audit Finance &amp; Reg'!$M55,Cal_Reclassifications!$M$9:$M$229,0),MATCH('Cal_Audit Finance &amp; Reg'!AF$8,Cal_Reclassifications!$T$7:$AK$7,0)),"")</f>
        <v/>
      </c>
      <c r="AG55" s="80" t="str">
        <f>_xlfn.IFNA(INDEX(Cal_Reclassifications!$T$9:$AK$229,MATCH('Cal_Audit Finance &amp; Reg'!$M55,Cal_Reclassifications!$M$9:$M$229,0),MATCH('Cal_Audit Finance &amp; Reg'!AG$8,Cal_Reclassifications!$T$7:$AK$7,0)),"")</f>
        <v/>
      </c>
      <c r="AH55" s="80" t="str">
        <f>_xlfn.IFNA(INDEX(Cal_Reclassifications!$T$9:$AK$229,MATCH('Cal_Audit Finance &amp; Reg'!$M55,Cal_Reclassifications!$M$9:$M$229,0),MATCH('Cal_Audit Finance &amp; Reg'!AH$8,Cal_Reclassifications!$T$7:$AK$7,0)),"")</f>
        <v/>
      </c>
      <c r="AI55" s="80" t="str">
        <f>_xlfn.IFNA(INDEX(Cal_Reclassifications!$T$9:$AK$229,MATCH('Cal_Audit Finance &amp; Reg'!$M55,Cal_Reclassifications!$M$9:$M$229,0),MATCH('Cal_Audit Finance &amp; Reg'!AI$8,Cal_Reclassifications!$T$7:$AK$7,0)),"")</f>
        <v/>
      </c>
      <c r="AJ55" s="80" t="str">
        <f>_xlfn.IFNA(INDEX(Cal_Reclassifications!$T$9:$AK$229,MATCH('Cal_Audit Finance &amp; Reg'!$M55,Cal_Reclassifications!$M$9:$M$229,0),MATCH('Cal_Audit Finance &amp; Reg'!AJ$8,Cal_Reclassifications!$T$7:$AK$7,0)),"")</f>
        <v/>
      </c>
      <c r="AK55" s="80" t="str">
        <f>_xlfn.IFNA(INDEX(Cal_Reclassifications!$T$9:$AK$229,MATCH('Cal_Audit Finance &amp; Reg'!$M55,Cal_Reclassifications!$M$9:$M$229,0),MATCH('Cal_Audit Finance &amp; Reg'!AK$8,Cal_Reclassifications!$T$7:$AK$7,0)),"")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_xlfn.IFNA(INDEX(Cal_Reclassifications!I$9:I$229,MATCH('Cal_Audit Finance &amp; Reg'!$M56,Cal_Reclassifications!$M$9:$M$229,0),0),"")</f>
        <v/>
      </c>
      <c r="F56" s="80" t="str">
        <f>INDEX(Lists!M$34:M$89,MATCH('Cal_Audit Finance &amp; Reg'!$I56,Lists!$P$34:$P$89,0),)</f>
        <v>Opex</v>
      </c>
      <c r="G56" s="80">
        <f>INDEX(Lists!N$34:N$89,MATCH('Cal_Audit Finance &amp; Reg'!$I56,Lists!$P$34:$P$89,0),)</f>
        <v>0</v>
      </c>
      <c r="H56" s="80" t="str">
        <f>INDEX(Lists!O$34:O$89,MATCH('Cal_Audit Finance &amp; Reg'!$I56,Lists!$P$34:$P$89,0),)</f>
        <v>Business Support</v>
      </c>
      <c r="I56" s="80" t="str">
        <f t="shared" si="9"/>
        <v>Audit, Finance &amp; Regulation</v>
      </c>
      <c r="J56" s="80" t="str">
        <f>_xlfn.IFNA(INDEX(Cal_Reclassifications!J$9:J$229,MATCH('Cal_Audit Finance &amp; Reg'!$M56,Cal_Reclassifications!$M$9:$M$229,0),0),"")</f>
        <v/>
      </c>
      <c r="K56" s="79"/>
      <c r="L56" s="79" t="s">
        <v>292</v>
      </c>
      <c r="M56" s="80" t="str">
        <f t="shared" si="10"/>
        <v>Audit, Finance &amp; Regulation_7</v>
      </c>
      <c r="N56" s="79"/>
      <c r="O56" s="79"/>
      <c r="P56" s="79"/>
      <c r="Q56" s="79"/>
      <c r="R56" s="79"/>
      <c r="S56" s="79"/>
      <c r="T56" s="80" t="str">
        <f>_xlfn.IFNA(INDEX(Cal_Reclassifications!$T$9:$AK$229,MATCH('Cal_Audit Finance &amp; Reg'!$M56,Cal_Reclassifications!$M$9:$M$229,0),MATCH('Cal_Audit Finance &amp; Reg'!T$8,Cal_Reclassifications!$T$7:$AK$7,0)),"")</f>
        <v/>
      </c>
      <c r="U56" s="80" t="str">
        <f>_xlfn.IFNA(INDEX(Cal_Reclassifications!$T$9:$AK$229,MATCH('Cal_Audit Finance &amp; Reg'!$M56,Cal_Reclassifications!$M$9:$M$229,0),MATCH('Cal_Audit Finance &amp; Reg'!U$8,Cal_Reclassifications!$T$7:$AK$7,0)),"")</f>
        <v/>
      </c>
      <c r="V56" s="80" t="str">
        <f>_xlfn.IFNA(INDEX(Cal_Reclassifications!$T$9:$AK$229,MATCH('Cal_Audit Finance &amp; Reg'!$M56,Cal_Reclassifications!$M$9:$M$229,0),MATCH('Cal_Audit Finance &amp; Reg'!V$8,Cal_Reclassifications!$T$7:$AK$7,0)),"")</f>
        <v/>
      </c>
      <c r="W56" s="80" t="str">
        <f>_xlfn.IFNA(INDEX(Cal_Reclassifications!$T$9:$AK$229,MATCH('Cal_Audit Finance &amp; Reg'!$M56,Cal_Reclassifications!$M$9:$M$229,0),MATCH('Cal_Audit Finance &amp; Reg'!W$8,Cal_Reclassifications!$T$7:$AK$7,0)),"")</f>
        <v/>
      </c>
      <c r="X56" s="80" t="str">
        <f>_xlfn.IFNA(INDEX(Cal_Reclassifications!$T$9:$AK$229,MATCH('Cal_Audit Finance &amp; Reg'!$M56,Cal_Reclassifications!$M$9:$M$229,0),MATCH('Cal_Audit Finance &amp; Reg'!X$8,Cal_Reclassifications!$T$7:$AK$7,0)),"")</f>
        <v/>
      </c>
      <c r="Y56" s="80" t="str">
        <f>_xlfn.IFNA(INDEX(Cal_Reclassifications!$T$9:$AK$229,MATCH('Cal_Audit Finance &amp; Reg'!$M56,Cal_Reclassifications!$M$9:$M$229,0),MATCH('Cal_Audit Finance &amp; Reg'!Y$8,Cal_Reclassifications!$T$7:$AK$7,0)),"")</f>
        <v/>
      </c>
      <c r="Z56" s="80" t="str">
        <f>_xlfn.IFNA(INDEX(Cal_Reclassifications!$T$9:$AK$229,MATCH('Cal_Audit Finance &amp; Reg'!$M56,Cal_Reclassifications!$M$9:$M$229,0),MATCH('Cal_Audit Finance &amp; Reg'!Z$8,Cal_Reclassifications!$T$7:$AK$7,0)),"")</f>
        <v/>
      </c>
      <c r="AA56" s="80" t="str">
        <f>_xlfn.IFNA(INDEX(Cal_Reclassifications!$T$9:$AK$229,MATCH('Cal_Audit Finance &amp; Reg'!$M56,Cal_Reclassifications!$M$9:$M$229,0),MATCH('Cal_Audit Finance &amp; Reg'!AA$8,Cal_Reclassifications!$T$7:$AK$7,0)),"")</f>
        <v/>
      </c>
      <c r="AB56" s="80" t="str">
        <f>_xlfn.IFNA(INDEX(Cal_Reclassifications!$T$9:$AK$229,MATCH('Cal_Audit Finance &amp; Reg'!$M56,Cal_Reclassifications!$M$9:$M$229,0),MATCH('Cal_Audit Finance &amp; Reg'!AB$8,Cal_Reclassifications!$T$7:$AK$7,0)),"")</f>
        <v/>
      </c>
      <c r="AC56" s="80" t="str">
        <f>_xlfn.IFNA(INDEX(Cal_Reclassifications!$T$9:$AK$229,MATCH('Cal_Audit Finance &amp; Reg'!$M56,Cal_Reclassifications!$M$9:$M$229,0),MATCH('Cal_Audit Finance &amp; Reg'!AC$8,Cal_Reclassifications!$T$7:$AK$7,0)),"")</f>
        <v/>
      </c>
      <c r="AD56" s="80" t="str">
        <f>_xlfn.IFNA(INDEX(Cal_Reclassifications!$T$9:$AK$229,MATCH('Cal_Audit Finance &amp; Reg'!$M56,Cal_Reclassifications!$M$9:$M$229,0),MATCH('Cal_Audit Finance &amp; Reg'!AD$8,Cal_Reclassifications!$T$7:$AK$7,0)),"")</f>
        <v/>
      </c>
      <c r="AE56" s="80" t="str">
        <f>_xlfn.IFNA(INDEX(Cal_Reclassifications!$T$9:$AK$229,MATCH('Cal_Audit Finance &amp; Reg'!$M56,Cal_Reclassifications!$M$9:$M$229,0),MATCH('Cal_Audit Finance &amp; Reg'!AE$8,Cal_Reclassifications!$T$7:$AK$7,0)),"")</f>
        <v/>
      </c>
      <c r="AF56" s="80" t="str">
        <f>_xlfn.IFNA(INDEX(Cal_Reclassifications!$T$9:$AK$229,MATCH('Cal_Audit Finance &amp; Reg'!$M56,Cal_Reclassifications!$M$9:$M$229,0),MATCH('Cal_Audit Finance &amp; Reg'!AF$8,Cal_Reclassifications!$T$7:$AK$7,0)),"")</f>
        <v/>
      </c>
      <c r="AG56" s="80" t="str">
        <f>_xlfn.IFNA(INDEX(Cal_Reclassifications!$T$9:$AK$229,MATCH('Cal_Audit Finance &amp; Reg'!$M56,Cal_Reclassifications!$M$9:$M$229,0),MATCH('Cal_Audit Finance &amp; Reg'!AG$8,Cal_Reclassifications!$T$7:$AK$7,0)),"")</f>
        <v/>
      </c>
      <c r="AH56" s="80" t="str">
        <f>_xlfn.IFNA(INDEX(Cal_Reclassifications!$T$9:$AK$229,MATCH('Cal_Audit Finance &amp; Reg'!$M56,Cal_Reclassifications!$M$9:$M$229,0),MATCH('Cal_Audit Finance &amp; Reg'!AH$8,Cal_Reclassifications!$T$7:$AK$7,0)),"")</f>
        <v/>
      </c>
      <c r="AI56" s="80" t="str">
        <f>_xlfn.IFNA(INDEX(Cal_Reclassifications!$T$9:$AK$229,MATCH('Cal_Audit Finance &amp; Reg'!$M56,Cal_Reclassifications!$M$9:$M$229,0),MATCH('Cal_Audit Finance &amp; Reg'!AI$8,Cal_Reclassifications!$T$7:$AK$7,0)),"")</f>
        <v/>
      </c>
      <c r="AJ56" s="80" t="str">
        <f>_xlfn.IFNA(INDEX(Cal_Reclassifications!$T$9:$AK$229,MATCH('Cal_Audit Finance &amp; Reg'!$M56,Cal_Reclassifications!$M$9:$M$229,0),MATCH('Cal_Audit Finance &amp; Reg'!AJ$8,Cal_Reclassifications!$T$7:$AK$7,0)),"")</f>
        <v/>
      </c>
      <c r="AK56" s="80" t="str">
        <f>_xlfn.IFNA(INDEX(Cal_Reclassifications!$T$9:$AK$229,MATCH('Cal_Audit Finance &amp; Reg'!$M56,Cal_Reclassifications!$M$9:$M$229,0),MATCH('Cal_Audit Finance &amp; Reg'!AK$8,Cal_Reclassifications!$T$7:$AK$7,0)),"")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_xlfn.IFNA(INDEX(Cal_Reclassifications!I$9:I$229,MATCH('Cal_Audit Finance &amp; Reg'!$M57,Cal_Reclassifications!$M$9:$M$229,0),0),"")</f>
        <v/>
      </c>
      <c r="F57" s="80" t="str">
        <f>INDEX(Lists!M$34:M$89,MATCH('Cal_Audit Finance &amp; Reg'!$I57,Lists!$P$34:$P$89,0),)</f>
        <v>Opex</v>
      </c>
      <c r="G57" s="80">
        <f>INDEX(Lists!N$34:N$89,MATCH('Cal_Audit Finance &amp; Reg'!$I57,Lists!$P$34:$P$89,0),)</f>
        <v>0</v>
      </c>
      <c r="H57" s="80" t="str">
        <f>INDEX(Lists!O$34:O$89,MATCH('Cal_Audit Finance &amp; Reg'!$I57,Lists!$P$34:$P$89,0),)</f>
        <v>Business Support</v>
      </c>
      <c r="I57" s="80" t="str">
        <f t="shared" si="9"/>
        <v>Audit, Finance &amp; Regulation</v>
      </c>
      <c r="J57" s="80" t="str">
        <f>_xlfn.IFNA(INDEX(Cal_Reclassifications!J$9:J$229,MATCH('Cal_Audit Finance &amp; Reg'!$M57,Cal_Reclassifications!$M$9:$M$229,0),0),"")</f>
        <v/>
      </c>
      <c r="K57" s="79"/>
      <c r="L57" s="79" t="s">
        <v>292</v>
      </c>
      <c r="M57" s="80" t="str">
        <f t="shared" si="10"/>
        <v>Audit, Finance &amp; Regulation_8</v>
      </c>
      <c r="N57" s="79"/>
      <c r="O57" s="79"/>
      <c r="P57" s="79"/>
      <c r="Q57" s="79"/>
      <c r="R57" s="79"/>
      <c r="S57" s="79"/>
      <c r="T57" s="80" t="str">
        <f>_xlfn.IFNA(INDEX(Cal_Reclassifications!$T$9:$AK$229,MATCH('Cal_Audit Finance &amp; Reg'!$M57,Cal_Reclassifications!$M$9:$M$229,0),MATCH('Cal_Audit Finance &amp; Reg'!T$8,Cal_Reclassifications!$T$7:$AK$7,0)),"")</f>
        <v/>
      </c>
      <c r="U57" s="80" t="str">
        <f>_xlfn.IFNA(INDEX(Cal_Reclassifications!$T$9:$AK$229,MATCH('Cal_Audit Finance &amp; Reg'!$M57,Cal_Reclassifications!$M$9:$M$229,0),MATCH('Cal_Audit Finance &amp; Reg'!U$8,Cal_Reclassifications!$T$7:$AK$7,0)),"")</f>
        <v/>
      </c>
      <c r="V57" s="80" t="str">
        <f>_xlfn.IFNA(INDEX(Cal_Reclassifications!$T$9:$AK$229,MATCH('Cal_Audit Finance &amp; Reg'!$M57,Cal_Reclassifications!$M$9:$M$229,0),MATCH('Cal_Audit Finance &amp; Reg'!V$8,Cal_Reclassifications!$T$7:$AK$7,0)),"")</f>
        <v/>
      </c>
      <c r="W57" s="80" t="str">
        <f>_xlfn.IFNA(INDEX(Cal_Reclassifications!$T$9:$AK$229,MATCH('Cal_Audit Finance &amp; Reg'!$M57,Cal_Reclassifications!$M$9:$M$229,0),MATCH('Cal_Audit Finance &amp; Reg'!W$8,Cal_Reclassifications!$T$7:$AK$7,0)),"")</f>
        <v/>
      </c>
      <c r="X57" s="80" t="str">
        <f>_xlfn.IFNA(INDEX(Cal_Reclassifications!$T$9:$AK$229,MATCH('Cal_Audit Finance &amp; Reg'!$M57,Cal_Reclassifications!$M$9:$M$229,0),MATCH('Cal_Audit Finance &amp; Reg'!X$8,Cal_Reclassifications!$T$7:$AK$7,0)),"")</f>
        <v/>
      </c>
      <c r="Y57" s="80" t="str">
        <f>_xlfn.IFNA(INDEX(Cal_Reclassifications!$T$9:$AK$229,MATCH('Cal_Audit Finance &amp; Reg'!$M57,Cal_Reclassifications!$M$9:$M$229,0),MATCH('Cal_Audit Finance &amp; Reg'!Y$8,Cal_Reclassifications!$T$7:$AK$7,0)),"")</f>
        <v/>
      </c>
      <c r="Z57" s="80" t="str">
        <f>_xlfn.IFNA(INDEX(Cal_Reclassifications!$T$9:$AK$229,MATCH('Cal_Audit Finance &amp; Reg'!$M57,Cal_Reclassifications!$M$9:$M$229,0),MATCH('Cal_Audit Finance &amp; Reg'!Z$8,Cal_Reclassifications!$T$7:$AK$7,0)),"")</f>
        <v/>
      </c>
      <c r="AA57" s="80" t="str">
        <f>_xlfn.IFNA(INDEX(Cal_Reclassifications!$T$9:$AK$229,MATCH('Cal_Audit Finance &amp; Reg'!$M57,Cal_Reclassifications!$M$9:$M$229,0),MATCH('Cal_Audit Finance &amp; Reg'!AA$8,Cal_Reclassifications!$T$7:$AK$7,0)),"")</f>
        <v/>
      </c>
      <c r="AB57" s="80" t="str">
        <f>_xlfn.IFNA(INDEX(Cal_Reclassifications!$T$9:$AK$229,MATCH('Cal_Audit Finance &amp; Reg'!$M57,Cal_Reclassifications!$M$9:$M$229,0),MATCH('Cal_Audit Finance &amp; Reg'!AB$8,Cal_Reclassifications!$T$7:$AK$7,0)),"")</f>
        <v/>
      </c>
      <c r="AC57" s="80" t="str">
        <f>_xlfn.IFNA(INDEX(Cal_Reclassifications!$T$9:$AK$229,MATCH('Cal_Audit Finance &amp; Reg'!$M57,Cal_Reclassifications!$M$9:$M$229,0),MATCH('Cal_Audit Finance &amp; Reg'!AC$8,Cal_Reclassifications!$T$7:$AK$7,0)),"")</f>
        <v/>
      </c>
      <c r="AD57" s="80" t="str">
        <f>_xlfn.IFNA(INDEX(Cal_Reclassifications!$T$9:$AK$229,MATCH('Cal_Audit Finance &amp; Reg'!$M57,Cal_Reclassifications!$M$9:$M$229,0),MATCH('Cal_Audit Finance &amp; Reg'!AD$8,Cal_Reclassifications!$T$7:$AK$7,0)),"")</f>
        <v/>
      </c>
      <c r="AE57" s="80" t="str">
        <f>_xlfn.IFNA(INDEX(Cal_Reclassifications!$T$9:$AK$229,MATCH('Cal_Audit Finance &amp; Reg'!$M57,Cal_Reclassifications!$M$9:$M$229,0),MATCH('Cal_Audit Finance &amp; Reg'!AE$8,Cal_Reclassifications!$T$7:$AK$7,0)),"")</f>
        <v/>
      </c>
      <c r="AF57" s="80" t="str">
        <f>_xlfn.IFNA(INDEX(Cal_Reclassifications!$T$9:$AK$229,MATCH('Cal_Audit Finance &amp; Reg'!$M57,Cal_Reclassifications!$M$9:$M$229,0),MATCH('Cal_Audit Finance &amp; Reg'!AF$8,Cal_Reclassifications!$T$7:$AK$7,0)),"")</f>
        <v/>
      </c>
      <c r="AG57" s="80" t="str">
        <f>_xlfn.IFNA(INDEX(Cal_Reclassifications!$T$9:$AK$229,MATCH('Cal_Audit Finance &amp; Reg'!$M57,Cal_Reclassifications!$M$9:$M$229,0),MATCH('Cal_Audit Finance &amp; Reg'!AG$8,Cal_Reclassifications!$T$7:$AK$7,0)),"")</f>
        <v/>
      </c>
      <c r="AH57" s="80" t="str">
        <f>_xlfn.IFNA(INDEX(Cal_Reclassifications!$T$9:$AK$229,MATCH('Cal_Audit Finance &amp; Reg'!$M57,Cal_Reclassifications!$M$9:$M$229,0),MATCH('Cal_Audit Finance &amp; Reg'!AH$8,Cal_Reclassifications!$T$7:$AK$7,0)),"")</f>
        <v/>
      </c>
      <c r="AI57" s="80" t="str">
        <f>_xlfn.IFNA(INDEX(Cal_Reclassifications!$T$9:$AK$229,MATCH('Cal_Audit Finance &amp; Reg'!$M57,Cal_Reclassifications!$M$9:$M$229,0),MATCH('Cal_Audit Finance &amp; Reg'!AI$8,Cal_Reclassifications!$T$7:$AK$7,0)),"")</f>
        <v/>
      </c>
      <c r="AJ57" s="80" t="str">
        <f>_xlfn.IFNA(INDEX(Cal_Reclassifications!$T$9:$AK$229,MATCH('Cal_Audit Finance &amp; Reg'!$M57,Cal_Reclassifications!$M$9:$M$229,0),MATCH('Cal_Audit Finance &amp; Reg'!AJ$8,Cal_Reclassifications!$T$7:$AK$7,0)),"")</f>
        <v/>
      </c>
      <c r="AK57" s="80" t="str">
        <f>_xlfn.IFNA(INDEX(Cal_Reclassifications!$T$9:$AK$229,MATCH('Cal_Audit Finance &amp; Reg'!$M57,Cal_Reclassifications!$M$9:$M$229,0),MATCH('Cal_Audit Finance &amp; Reg'!AK$8,Cal_Reclassifications!$T$7:$AK$7,0)),"")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_xlfn.IFNA(INDEX(Cal_Reclassifications!I$9:I$229,MATCH('Cal_Audit Finance &amp; Reg'!$M58,Cal_Reclassifications!$M$9:$M$229,0),0),"")</f>
        <v/>
      </c>
      <c r="F58" s="80" t="str">
        <f>INDEX(Lists!M$34:M$89,MATCH('Cal_Audit Finance &amp; Reg'!$I58,Lists!$P$34:$P$89,0),)</f>
        <v>Opex</v>
      </c>
      <c r="G58" s="80">
        <f>INDEX(Lists!N$34:N$89,MATCH('Cal_Audit Finance &amp; Reg'!$I58,Lists!$P$34:$P$89,0),)</f>
        <v>0</v>
      </c>
      <c r="H58" s="80" t="str">
        <f>INDEX(Lists!O$34:O$89,MATCH('Cal_Audit Finance &amp; Reg'!$I58,Lists!$P$34:$P$89,0),)</f>
        <v>Business Support</v>
      </c>
      <c r="I58" s="80" t="str">
        <f t="shared" si="9"/>
        <v>Audit, Finance &amp; Regulation</v>
      </c>
      <c r="J58" s="80" t="str">
        <f>_xlfn.IFNA(INDEX(Cal_Reclassifications!J$9:J$229,MATCH('Cal_Audit Finance &amp; Reg'!$M58,Cal_Reclassifications!$M$9:$M$229,0),0),"")</f>
        <v/>
      </c>
      <c r="K58" s="79"/>
      <c r="L58" s="79" t="s">
        <v>292</v>
      </c>
      <c r="M58" s="80" t="str">
        <f t="shared" si="10"/>
        <v>Audit, Finance &amp; Regulation_9</v>
      </c>
      <c r="N58" s="79"/>
      <c r="O58" s="79"/>
      <c r="P58" s="79"/>
      <c r="Q58" s="79"/>
      <c r="R58" s="79"/>
      <c r="S58" s="79"/>
      <c r="T58" s="80" t="str">
        <f>_xlfn.IFNA(INDEX(Cal_Reclassifications!$T$9:$AK$229,MATCH('Cal_Audit Finance &amp; Reg'!$M58,Cal_Reclassifications!$M$9:$M$229,0),MATCH('Cal_Audit Finance &amp; Reg'!T$8,Cal_Reclassifications!$T$7:$AK$7,0)),"")</f>
        <v/>
      </c>
      <c r="U58" s="80" t="str">
        <f>_xlfn.IFNA(INDEX(Cal_Reclassifications!$T$9:$AK$229,MATCH('Cal_Audit Finance &amp; Reg'!$M58,Cal_Reclassifications!$M$9:$M$229,0),MATCH('Cal_Audit Finance &amp; Reg'!U$8,Cal_Reclassifications!$T$7:$AK$7,0)),"")</f>
        <v/>
      </c>
      <c r="V58" s="80" t="str">
        <f>_xlfn.IFNA(INDEX(Cal_Reclassifications!$T$9:$AK$229,MATCH('Cal_Audit Finance &amp; Reg'!$M58,Cal_Reclassifications!$M$9:$M$229,0),MATCH('Cal_Audit Finance &amp; Reg'!V$8,Cal_Reclassifications!$T$7:$AK$7,0)),"")</f>
        <v/>
      </c>
      <c r="W58" s="80" t="str">
        <f>_xlfn.IFNA(INDEX(Cal_Reclassifications!$T$9:$AK$229,MATCH('Cal_Audit Finance &amp; Reg'!$M58,Cal_Reclassifications!$M$9:$M$229,0),MATCH('Cal_Audit Finance &amp; Reg'!W$8,Cal_Reclassifications!$T$7:$AK$7,0)),"")</f>
        <v/>
      </c>
      <c r="X58" s="80" t="str">
        <f>_xlfn.IFNA(INDEX(Cal_Reclassifications!$T$9:$AK$229,MATCH('Cal_Audit Finance &amp; Reg'!$M58,Cal_Reclassifications!$M$9:$M$229,0),MATCH('Cal_Audit Finance &amp; Reg'!X$8,Cal_Reclassifications!$T$7:$AK$7,0)),"")</f>
        <v/>
      </c>
      <c r="Y58" s="80" t="str">
        <f>_xlfn.IFNA(INDEX(Cal_Reclassifications!$T$9:$AK$229,MATCH('Cal_Audit Finance &amp; Reg'!$M58,Cal_Reclassifications!$M$9:$M$229,0),MATCH('Cal_Audit Finance &amp; Reg'!Y$8,Cal_Reclassifications!$T$7:$AK$7,0)),"")</f>
        <v/>
      </c>
      <c r="Z58" s="80" t="str">
        <f>_xlfn.IFNA(INDEX(Cal_Reclassifications!$T$9:$AK$229,MATCH('Cal_Audit Finance &amp; Reg'!$M58,Cal_Reclassifications!$M$9:$M$229,0),MATCH('Cal_Audit Finance &amp; Reg'!Z$8,Cal_Reclassifications!$T$7:$AK$7,0)),"")</f>
        <v/>
      </c>
      <c r="AA58" s="80" t="str">
        <f>_xlfn.IFNA(INDEX(Cal_Reclassifications!$T$9:$AK$229,MATCH('Cal_Audit Finance &amp; Reg'!$M58,Cal_Reclassifications!$M$9:$M$229,0),MATCH('Cal_Audit Finance &amp; Reg'!AA$8,Cal_Reclassifications!$T$7:$AK$7,0)),"")</f>
        <v/>
      </c>
      <c r="AB58" s="80" t="str">
        <f>_xlfn.IFNA(INDEX(Cal_Reclassifications!$T$9:$AK$229,MATCH('Cal_Audit Finance &amp; Reg'!$M58,Cal_Reclassifications!$M$9:$M$229,0),MATCH('Cal_Audit Finance &amp; Reg'!AB$8,Cal_Reclassifications!$T$7:$AK$7,0)),"")</f>
        <v/>
      </c>
      <c r="AC58" s="80" t="str">
        <f>_xlfn.IFNA(INDEX(Cal_Reclassifications!$T$9:$AK$229,MATCH('Cal_Audit Finance &amp; Reg'!$M58,Cal_Reclassifications!$M$9:$M$229,0),MATCH('Cal_Audit Finance &amp; Reg'!AC$8,Cal_Reclassifications!$T$7:$AK$7,0)),"")</f>
        <v/>
      </c>
      <c r="AD58" s="80" t="str">
        <f>_xlfn.IFNA(INDEX(Cal_Reclassifications!$T$9:$AK$229,MATCH('Cal_Audit Finance &amp; Reg'!$M58,Cal_Reclassifications!$M$9:$M$229,0),MATCH('Cal_Audit Finance &amp; Reg'!AD$8,Cal_Reclassifications!$T$7:$AK$7,0)),"")</f>
        <v/>
      </c>
      <c r="AE58" s="80" t="str">
        <f>_xlfn.IFNA(INDEX(Cal_Reclassifications!$T$9:$AK$229,MATCH('Cal_Audit Finance &amp; Reg'!$M58,Cal_Reclassifications!$M$9:$M$229,0),MATCH('Cal_Audit Finance &amp; Reg'!AE$8,Cal_Reclassifications!$T$7:$AK$7,0)),"")</f>
        <v/>
      </c>
      <c r="AF58" s="80" t="str">
        <f>_xlfn.IFNA(INDEX(Cal_Reclassifications!$T$9:$AK$229,MATCH('Cal_Audit Finance &amp; Reg'!$M58,Cal_Reclassifications!$M$9:$M$229,0),MATCH('Cal_Audit Finance &amp; Reg'!AF$8,Cal_Reclassifications!$T$7:$AK$7,0)),"")</f>
        <v/>
      </c>
      <c r="AG58" s="80" t="str">
        <f>_xlfn.IFNA(INDEX(Cal_Reclassifications!$T$9:$AK$229,MATCH('Cal_Audit Finance &amp; Reg'!$M58,Cal_Reclassifications!$M$9:$M$229,0),MATCH('Cal_Audit Finance &amp; Reg'!AG$8,Cal_Reclassifications!$T$7:$AK$7,0)),"")</f>
        <v/>
      </c>
      <c r="AH58" s="80" t="str">
        <f>_xlfn.IFNA(INDEX(Cal_Reclassifications!$T$9:$AK$229,MATCH('Cal_Audit Finance &amp; Reg'!$M58,Cal_Reclassifications!$M$9:$M$229,0),MATCH('Cal_Audit Finance &amp; Reg'!AH$8,Cal_Reclassifications!$T$7:$AK$7,0)),"")</f>
        <v/>
      </c>
      <c r="AI58" s="80" t="str">
        <f>_xlfn.IFNA(INDEX(Cal_Reclassifications!$T$9:$AK$229,MATCH('Cal_Audit Finance &amp; Reg'!$M58,Cal_Reclassifications!$M$9:$M$229,0),MATCH('Cal_Audit Finance &amp; Reg'!AI$8,Cal_Reclassifications!$T$7:$AK$7,0)),"")</f>
        <v/>
      </c>
      <c r="AJ58" s="80" t="str">
        <f>_xlfn.IFNA(INDEX(Cal_Reclassifications!$T$9:$AK$229,MATCH('Cal_Audit Finance &amp; Reg'!$M58,Cal_Reclassifications!$M$9:$M$229,0),MATCH('Cal_Audit Finance &amp; Reg'!AJ$8,Cal_Reclassifications!$T$7:$AK$7,0)),"")</f>
        <v/>
      </c>
      <c r="AK58" s="80" t="str">
        <f>_xlfn.IFNA(INDEX(Cal_Reclassifications!$T$9:$AK$229,MATCH('Cal_Audit Finance &amp; Reg'!$M58,Cal_Reclassifications!$M$9:$M$229,0),MATCH('Cal_Audit Finance &amp; Reg'!AK$8,Cal_Reclassifications!$T$7:$AK$7,0)),"")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_xlfn.IFNA(INDEX(Cal_Reclassifications!I$9:I$229,MATCH('Cal_Audit Finance &amp; Reg'!$M59,Cal_Reclassifications!$M$9:$M$229,0),0),"")</f>
        <v/>
      </c>
      <c r="F59" s="80" t="str">
        <f>INDEX(Lists!M$34:M$89,MATCH('Cal_Audit Finance &amp; Reg'!$I59,Lists!$P$34:$P$89,0),)</f>
        <v>Opex</v>
      </c>
      <c r="G59" s="80">
        <f>INDEX(Lists!N$34:N$89,MATCH('Cal_Audit Finance &amp; Reg'!$I59,Lists!$P$34:$P$89,0),)</f>
        <v>0</v>
      </c>
      <c r="H59" s="80" t="str">
        <f>INDEX(Lists!O$34:O$89,MATCH('Cal_Audit Finance &amp; Reg'!$I59,Lists!$P$34:$P$89,0),)</f>
        <v>Business Support</v>
      </c>
      <c r="I59" s="80" t="str">
        <f t="shared" si="9"/>
        <v>Audit, Finance &amp; Regulation</v>
      </c>
      <c r="J59" s="80" t="str">
        <f>_xlfn.IFNA(INDEX(Cal_Reclassifications!J$9:J$229,MATCH('Cal_Audit Finance &amp; Reg'!$M59,Cal_Reclassifications!$M$9:$M$229,0),0),"")</f>
        <v/>
      </c>
      <c r="K59" s="79"/>
      <c r="L59" s="79" t="s">
        <v>292</v>
      </c>
      <c r="M59" s="80" t="str">
        <f t="shared" si="10"/>
        <v>Audit, Finance &amp; Regulation_10</v>
      </c>
      <c r="N59" s="79"/>
      <c r="O59" s="79"/>
      <c r="P59" s="79"/>
      <c r="Q59" s="79"/>
      <c r="R59" s="79"/>
      <c r="S59" s="79"/>
      <c r="T59" s="80" t="str">
        <f>_xlfn.IFNA(INDEX(Cal_Reclassifications!$T$9:$AK$229,MATCH('Cal_Audit Finance &amp; Reg'!$M59,Cal_Reclassifications!$M$9:$M$229,0),MATCH('Cal_Audit Finance &amp; Reg'!T$8,Cal_Reclassifications!$T$7:$AK$7,0)),"")</f>
        <v/>
      </c>
      <c r="U59" s="80" t="str">
        <f>_xlfn.IFNA(INDEX(Cal_Reclassifications!$T$9:$AK$229,MATCH('Cal_Audit Finance &amp; Reg'!$M59,Cal_Reclassifications!$M$9:$M$229,0),MATCH('Cal_Audit Finance &amp; Reg'!U$8,Cal_Reclassifications!$T$7:$AK$7,0)),"")</f>
        <v/>
      </c>
      <c r="V59" s="80" t="str">
        <f>_xlfn.IFNA(INDEX(Cal_Reclassifications!$T$9:$AK$229,MATCH('Cal_Audit Finance &amp; Reg'!$M59,Cal_Reclassifications!$M$9:$M$229,0),MATCH('Cal_Audit Finance &amp; Reg'!V$8,Cal_Reclassifications!$T$7:$AK$7,0)),"")</f>
        <v/>
      </c>
      <c r="W59" s="80" t="str">
        <f>_xlfn.IFNA(INDEX(Cal_Reclassifications!$T$9:$AK$229,MATCH('Cal_Audit Finance &amp; Reg'!$M59,Cal_Reclassifications!$M$9:$M$229,0),MATCH('Cal_Audit Finance &amp; Reg'!W$8,Cal_Reclassifications!$T$7:$AK$7,0)),"")</f>
        <v/>
      </c>
      <c r="X59" s="80" t="str">
        <f>_xlfn.IFNA(INDEX(Cal_Reclassifications!$T$9:$AK$229,MATCH('Cal_Audit Finance &amp; Reg'!$M59,Cal_Reclassifications!$M$9:$M$229,0),MATCH('Cal_Audit Finance &amp; Reg'!X$8,Cal_Reclassifications!$T$7:$AK$7,0)),"")</f>
        <v/>
      </c>
      <c r="Y59" s="80" t="str">
        <f>_xlfn.IFNA(INDEX(Cal_Reclassifications!$T$9:$AK$229,MATCH('Cal_Audit Finance &amp; Reg'!$M59,Cal_Reclassifications!$M$9:$M$229,0),MATCH('Cal_Audit Finance &amp; Reg'!Y$8,Cal_Reclassifications!$T$7:$AK$7,0)),"")</f>
        <v/>
      </c>
      <c r="Z59" s="80" t="str">
        <f>_xlfn.IFNA(INDEX(Cal_Reclassifications!$T$9:$AK$229,MATCH('Cal_Audit Finance &amp; Reg'!$M59,Cal_Reclassifications!$M$9:$M$229,0),MATCH('Cal_Audit Finance &amp; Reg'!Z$8,Cal_Reclassifications!$T$7:$AK$7,0)),"")</f>
        <v/>
      </c>
      <c r="AA59" s="80" t="str">
        <f>_xlfn.IFNA(INDEX(Cal_Reclassifications!$T$9:$AK$229,MATCH('Cal_Audit Finance &amp; Reg'!$M59,Cal_Reclassifications!$M$9:$M$229,0),MATCH('Cal_Audit Finance &amp; Reg'!AA$8,Cal_Reclassifications!$T$7:$AK$7,0)),"")</f>
        <v/>
      </c>
      <c r="AB59" s="80" t="str">
        <f>_xlfn.IFNA(INDEX(Cal_Reclassifications!$T$9:$AK$229,MATCH('Cal_Audit Finance &amp; Reg'!$M59,Cal_Reclassifications!$M$9:$M$229,0),MATCH('Cal_Audit Finance &amp; Reg'!AB$8,Cal_Reclassifications!$T$7:$AK$7,0)),"")</f>
        <v/>
      </c>
      <c r="AC59" s="80" t="str">
        <f>_xlfn.IFNA(INDEX(Cal_Reclassifications!$T$9:$AK$229,MATCH('Cal_Audit Finance &amp; Reg'!$M59,Cal_Reclassifications!$M$9:$M$229,0),MATCH('Cal_Audit Finance &amp; Reg'!AC$8,Cal_Reclassifications!$T$7:$AK$7,0)),"")</f>
        <v/>
      </c>
      <c r="AD59" s="80" t="str">
        <f>_xlfn.IFNA(INDEX(Cal_Reclassifications!$T$9:$AK$229,MATCH('Cal_Audit Finance &amp; Reg'!$M59,Cal_Reclassifications!$M$9:$M$229,0),MATCH('Cal_Audit Finance &amp; Reg'!AD$8,Cal_Reclassifications!$T$7:$AK$7,0)),"")</f>
        <v/>
      </c>
      <c r="AE59" s="80" t="str">
        <f>_xlfn.IFNA(INDEX(Cal_Reclassifications!$T$9:$AK$229,MATCH('Cal_Audit Finance &amp; Reg'!$M59,Cal_Reclassifications!$M$9:$M$229,0),MATCH('Cal_Audit Finance &amp; Reg'!AE$8,Cal_Reclassifications!$T$7:$AK$7,0)),"")</f>
        <v/>
      </c>
      <c r="AF59" s="80" t="str">
        <f>_xlfn.IFNA(INDEX(Cal_Reclassifications!$T$9:$AK$229,MATCH('Cal_Audit Finance &amp; Reg'!$M59,Cal_Reclassifications!$M$9:$M$229,0),MATCH('Cal_Audit Finance &amp; Reg'!AF$8,Cal_Reclassifications!$T$7:$AK$7,0)),"")</f>
        <v/>
      </c>
      <c r="AG59" s="80" t="str">
        <f>_xlfn.IFNA(INDEX(Cal_Reclassifications!$T$9:$AK$229,MATCH('Cal_Audit Finance &amp; Reg'!$M59,Cal_Reclassifications!$M$9:$M$229,0),MATCH('Cal_Audit Finance &amp; Reg'!AG$8,Cal_Reclassifications!$T$7:$AK$7,0)),"")</f>
        <v/>
      </c>
      <c r="AH59" s="80" t="str">
        <f>_xlfn.IFNA(INDEX(Cal_Reclassifications!$T$9:$AK$229,MATCH('Cal_Audit Finance &amp; Reg'!$M59,Cal_Reclassifications!$M$9:$M$229,0),MATCH('Cal_Audit Finance &amp; Reg'!AH$8,Cal_Reclassifications!$T$7:$AK$7,0)),"")</f>
        <v/>
      </c>
      <c r="AI59" s="80" t="str">
        <f>_xlfn.IFNA(INDEX(Cal_Reclassifications!$T$9:$AK$229,MATCH('Cal_Audit Finance &amp; Reg'!$M59,Cal_Reclassifications!$M$9:$M$229,0),MATCH('Cal_Audit Finance &amp; Reg'!AI$8,Cal_Reclassifications!$T$7:$AK$7,0)),"")</f>
        <v/>
      </c>
      <c r="AJ59" s="80" t="str">
        <f>_xlfn.IFNA(INDEX(Cal_Reclassifications!$T$9:$AK$229,MATCH('Cal_Audit Finance &amp; Reg'!$M59,Cal_Reclassifications!$M$9:$M$229,0),MATCH('Cal_Audit Finance &amp; Reg'!AJ$8,Cal_Reclassifications!$T$7:$AK$7,0)),"")</f>
        <v/>
      </c>
      <c r="AK59" s="80" t="str">
        <f>_xlfn.IFNA(INDEX(Cal_Reclassifications!$T$9:$AK$229,MATCH('Cal_Audit Finance &amp; Reg'!$M59,Cal_Reclassifications!$M$9:$M$229,0),MATCH('Cal_Audit Finance &amp; Reg'!AK$8,Cal_Reclassifications!$T$7:$AK$7,0)),"")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4.1841968440000006</v>
      </c>
      <c r="Z62" s="80">
        <f t="shared" si="14"/>
        <v>4.684248534</v>
      </c>
      <c r="AA62" s="80">
        <f t="shared" si="14"/>
        <v>3.9578066520000008</v>
      </c>
      <c r="AB62" s="80">
        <f t="shared" si="14"/>
        <v>3.1325613639999998</v>
      </c>
      <c r="AC62" s="80">
        <f t="shared" si="14"/>
        <v>3.0555601800000001</v>
      </c>
      <c r="AD62" s="80">
        <f t="shared" si="14"/>
        <v>4.314048305</v>
      </c>
      <c r="AE62" s="80">
        <f t="shared" si="14"/>
        <v>3.8972089599999999</v>
      </c>
      <c r="AF62" s="80">
        <f t="shared" si="14"/>
        <v>3.2960660120603014</v>
      </c>
      <c r="AG62" s="80">
        <f t="shared" si="14"/>
        <v>2.8955148041716114</v>
      </c>
      <c r="AH62" s="80">
        <f t="shared" si="14"/>
        <v>2.5577792378472752</v>
      </c>
      <c r="AI62" s="80">
        <f t="shared" si="14"/>
        <v>2.8268511805935908</v>
      </c>
      <c r="AJ62" s="80">
        <f t="shared" si="14"/>
        <v>3.0913272294368612</v>
      </c>
      <c r="AK62" s="80">
        <f t="shared" si="14"/>
        <v>3.055620294691785</v>
      </c>
      <c r="AL62" s="79"/>
      <c r="AM62" s="80">
        <f>SUM(T62:X62)</f>
        <v>0</v>
      </c>
      <c r="AN62" s="80">
        <f>SUM(Y62:AF62)</f>
        <v>30.521696851060302</v>
      </c>
      <c r="AO62" s="80">
        <f>SUM(AG62:AK62)</f>
        <v>14.427092746741124</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INDEX(Lists!M$34:M$89,MATCH('Cal_Audit Finance &amp; Reg'!$I67,Lists!$P$34:$P$89,0),)</f>
        <v>Opex</v>
      </c>
      <c r="G67" s="80">
        <f>INDEX(Lists!N$34:N$89,MATCH('Cal_Audit Finance &amp; Reg'!$I67,Lists!$P$34:$P$89,0),)</f>
        <v>0</v>
      </c>
      <c r="H67" s="80" t="str">
        <f>INDEX(Lists!O$34:O$89,MATCH('Cal_Audit Finance &amp; Reg'!$I67,Lists!$P$34:$P$89,0),)</f>
        <v>Business Support</v>
      </c>
      <c r="I67" s="80" t="str">
        <f t="shared" ref="I67:I76" si="15">$A$1</f>
        <v>Audit, Finance &amp; Regulation</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INDEX(Lists!M$34:M$89,MATCH('Cal_Audit Finance &amp; Reg'!$I68,Lists!$P$34:$P$89,0),)</f>
        <v>Opex</v>
      </c>
      <c r="G68" s="80">
        <f>INDEX(Lists!N$34:N$89,MATCH('Cal_Audit Finance &amp; Reg'!$I68,Lists!$P$34:$P$89,0),)</f>
        <v>0</v>
      </c>
      <c r="H68" s="80" t="str">
        <f>INDEX(Lists!O$34:O$89,MATCH('Cal_Audit Finance &amp; Reg'!$I68,Lists!$P$34:$P$89,0),)</f>
        <v>Business Support</v>
      </c>
      <c r="I68" s="80" t="str">
        <f t="shared" si="15"/>
        <v>Audit, Finance &amp; Regulation</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INDEX(Lists!M$34:M$89,MATCH('Cal_Audit Finance &amp; Reg'!$I69,Lists!$P$34:$P$89,0),)</f>
        <v>Opex</v>
      </c>
      <c r="G69" s="80">
        <f>INDEX(Lists!N$34:N$89,MATCH('Cal_Audit Finance &amp; Reg'!$I69,Lists!$P$34:$P$89,0),)</f>
        <v>0</v>
      </c>
      <c r="H69" s="80" t="str">
        <f>INDEX(Lists!O$34:O$89,MATCH('Cal_Audit Finance &amp; Reg'!$I69,Lists!$P$34:$P$89,0),)</f>
        <v>Business Support</v>
      </c>
      <c r="I69" s="80" t="str">
        <f t="shared" si="15"/>
        <v>Audit, Finance &amp; Regulation</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INDEX(Lists!M$34:M$89,MATCH('Cal_Audit Finance &amp; Reg'!$I70,Lists!$P$34:$P$89,0),)</f>
        <v>Opex</v>
      </c>
      <c r="G70" s="80">
        <f>INDEX(Lists!N$34:N$89,MATCH('Cal_Audit Finance &amp; Reg'!$I70,Lists!$P$34:$P$89,0),)</f>
        <v>0</v>
      </c>
      <c r="H70" s="80" t="str">
        <f>INDEX(Lists!O$34:O$89,MATCH('Cal_Audit Finance &amp; Reg'!$I70,Lists!$P$34:$P$89,0),)</f>
        <v>Business Support</v>
      </c>
      <c r="I70" s="80" t="str">
        <f t="shared" si="15"/>
        <v>Audit, Finance &amp; Regulation</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INDEX(Lists!M$34:M$89,MATCH('Cal_Audit Finance &amp; Reg'!$I71,Lists!$P$34:$P$89,0),)</f>
        <v>Opex</v>
      </c>
      <c r="G71" s="80">
        <f>INDEX(Lists!N$34:N$89,MATCH('Cal_Audit Finance &amp; Reg'!$I71,Lists!$P$34:$P$89,0),)</f>
        <v>0</v>
      </c>
      <c r="H71" s="80" t="str">
        <f>INDEX(Lists!O$34:O$89,MATCH('Cal_Audit Finance &amp; Reg'!$I71,Lists!$P$34:$P$89,0),)</f>
        <v>Business Support</v>
      </c>
      <c r="I71" s="80" t="str">
        <f t="shared" si="15"/>
        <v>Audit, Finance &amp; Regulation</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INDEX(Lists!M$34:M$89,MATCH('Cal_Audit Finance &amp; Reg'!$I72,Lists!$P$34:$P$89,0),)</f>
        <v>Opex</v>
      </c>
      <c r="G72" s="80">
        <f>INDEX(Lists!N$34:N$89,MATCH('Cal_Audit Finance &amp; Reg'!$I72,Lists!$P$34:$P$89,0),)</f>
        <v>0</v>
      </c>
      <c r="H72" s="80" t="str">
        <f>INDEX(Lists!O$34:O$89,MATCH('Cal_Audit Finance &amp; Reg'!$I72,Lists!$P$34:$P$89,0),)</f>
        <v>Business Support</v>
      </c>
      <c r="I72" s="80" t="str">
        <f t="shared" si="15"/>
        <v>Audit, Finance &amp; Regulation</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INDEX(Lists!M$34:M$89,MATCH('Cal_Audit Finance &amp; Reg'!$I73,Lists!$P$34:$P$89,0),)</f>
        <v>Opex</v>
      </c>
      <c r="G73" s="80">
        <f>INDEX(Lists!N$34:N$89,MATCH('Cal_Audit Finance &amp; Reg'!$I73,Lists!$P$34:$P$89,0),)</f>
        <v>0</v>
      </c>
      <c r="H73" s="80" t="str">
        <f>INDEX(Lists!O$34:O$89,MATCH('Cal_Audit Finance &amp; Reg'!$I73,Lists!$P$34:$P$89,0),)</f>
        <v>Business Support</v>
      </c>
      <c r="I73" s="80" t="str">
        <f t="shared" si="15"/>
        <v>Audit, Finance &amp; Regulation</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INDEX(Lists!M$34:M$89,MATCH('Cal_Audit Finance &amp; Reg'!$I74,Lists!$P$34:$P$89,0),)</f>
        <v>Opex</v>
      </c>
      <c r="G74" s="80">
        <f>INDEX(Lists!N$34:N$89,MATCH('Cal_Audit Finance &amp; Reg'!$I74,Lists!$P$34:$P$89,0),)</f>
        <v>0</v>
      </c>
      <c r="H74" s="80" t="str">
        <f>INDEX(Lists!O$34:O$89,MATCH('Cal_Audit Finance &amp; Reg'!$I74,Lists!$P$34:$P$89,0),)</f>
        <v>Business Support</v>
      </c>
      <c r="I74" s="80" t="str">
        <f t="shared" si="15"/>
        <v>Audit, Finance &amp; Regulation</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INDEX(Lists!M$34:M$89,MATCH('Cal_Audit Finance &amp; Reg'!$I75,Lists!$P$34:$P$89,0),)</f>
        <v>Opex</v>
      </c>
      <c r="G75" s="80">
        <f>INDEX(Lists!N$34:N$89,MATCH('Cal_Audit Finance &amp; Reg'!$I75,Lists!$P$34:$P$89,0),)</f>
        <v>0</v>
      </c>
      <c r="H75" s="80" t="str">
        <f>INDEX(Lists!O$34:O$89,MATCH('Cal_Audit Finance &amp; Reg'!$I75,Lists!$P$34:$P$89,0),)</f>
        <v>Business Support</v>
      </c>
      <c r="I75" s="80" t="str">
        <f t="shared" si="15"/>
        <v>Audit, Finance &amp; Regulation</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INDEX(Lists!M$34:M$89,MATCH('Cal_Audit Finance &amp; Reg'!$I76,Lists!$P$34:$P$89,0),)</f>
        <v>Opex</v>
      </c>
      <c r="G76" s="80">
        <f>INDEX(Lists!N$34:N$89,MATCH('Cal_Audit Finance &amp; Reg'!$I76,Lists!$P$34:$P$89,0),)</f>
        <v>0</v>
      </c>
      <c r="H76" s="80" t="str">
        <f>INDEX(Lists!O$34:O$89,MATCH('Cal_Audit Finance &amp; Reg'!$I76,Lists!$P$34:$P$89,0),)</f>
        <v>Business Support</v>
      </c>
      <c r="I76" s="80" t="str">
        <f t="shared" si="15"/>
        <v>Audit, Finance &amp; Regulation</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4.1841968440000006</v>
      </c>
      <c r="Z79" s="80">
        <f t="shared" si="19"/>
        <v>4.684248534</v>
      </c>
      <c r="AA79" s="80">
        <f t="shared" si="19"/>
        <v>3.9578066520000008</v>
      </c>
      <c r="AB79" s="80">
        <f t="shared" si="19"/>
        <v>3.1325613639999998</v>
      </c>
      <c r="AC79" s="80">
        <f t="shared" si="19"/>
        <v>3.0555601800000001</v>
      </c>
      <c r="AD79" s="80">
        <f t="shared" si="19"/>
        <v>4.314048305</v>
      </c>
      <c r="AE79" s="80">
        <f t="shared" si="19"/>
        <v>3.8972089599999999</v>
      </c>
      <c r="AF79" s="80">
        <f t="shared" si="19"/>
        <v>3.2960660120603014</v>
      </c>
      <c r="AG79" s="80">
        <f t="shared" si="19"/>
        <v>2.8955148041716114</v>
      </c>
      <c r="AH79" s="80">
        <f t="shared" si="19"/>
        <v>2.5577792378472752</v>
      </c>
      <c r="AI79" s="80">
        <f t="shared" si="19"/>
        <v>2.8268511805935908</v>
      </c>
      <c r="AJ79" s="80">
        <f t="shared" si="19"/>
        <v>3.0913272294368612</v>
      </c>
      <c r="AK79" s="80">
        <f t="shared" si="19"/>
        <v>3.055620294691785</v>
      </c>
      <c r="AL79" s="79"/>
      <c r="AM79" s="80">
        <f>SUM(T79:X79)</f>
        <v>0</v>
      </c>
      <c r="AN79" s="80">
        <f>SUM(Y79:AF79)</f>
        <v>30.521696851060302</v>
      </c>
      <c r="AO79" s="80">
        <f>SUM(AG79:AK79)</f>
        <v>14.427092746741124</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Audit, Finance &amp; Regulation</v>
      </c>
      <c r="I86" s="86" t="s">
        <v>438</v>
      </c>
      <c r="J86" s="86"/>
      <c r="K86" s="86"/>
      <c r="L86" s="86" t="s">
        <v>270</v>
      </c>
      <c r="M86" s="80"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20"/>
    </row>
    <row r="87" spans="2:57" s="78" customFormat="1">
      <c r="C87" s="119"/>
      <c r="D87" s="86"/>
      <c r="E87" s="87" t="str">
        <f>Cover!$F$13</f>
        <v>Lon</v>
      </c>
      <c r="F87" s="86" t="s">
        <v>437</v>
      </c>
      <c r="G87" s="86" t="s">
        <v>365</v>
      </c>
      <c r="H87" s="86" t="str">
        <f>$A$1</f>
        <v>Audit, Finance &amp; Regulation</v>
      </c>
      <c r="I87" s="86" t="s">
        <v>438</v>
      </c>
      <c r="J87" s="86"/>
      <c r="K87" s="86"/>
      <c r="L87" s="86" t="s">
        <v>270</v>
      </c>
      <c r="M87" s="80"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0.62397757068811555</v>
      </c>
      <c r="Z87" s="16">
        <f>SUMIFS(Inp_LabourRatios!Z:Z,Inp_LabourRatios!$G:$G,$H87,Inp_LabourRatios!$H:$H,$G87,Inp_LabourRatios!$E:$E,$E87)</f>
        <v>0.86075647368714103</v>
      </c>
      <c r="AA87" s="16">
        <f>SUMIFS(Inp_LabourRatios!AA:AA,Inp_LabourRatios!$G:$G,$H87,Inp_LabourRatios!$H:$H,$G87,Inp_LabourRatios!$E:$E,$E87)</f>
        <v>0.83585946330356498</v>
      </c>
      <c r="AB87" s="16">
        <f>SUMIFS(Inp_LabourRatios!AB:AB,Inp_LabourRatios!$G:$G,$H87,Inp_LabourRatios!$H:$H,$G87,Inp_LabourRatios!$E:$E,$E87)</f>
        <v>0.77525428453187029</v>
      </c>
      <c r="AC87" s="16">
        <f>SUMIFS(Inp_LabourRatios!AC:AC,Inp_LabourRatios!$G:$G,$H87,Inp_LabourRatios!$H:$H,$G87,Inp_LabourRatios!$E:$E,$E87)</f>
        <v>0.68908705767987855</v>
      </c>
      <c r="AD87" s="16">
        <f>SUMIFS(Inp_LabourRatios!AD:AD,Inp_LabourRatios!$G:$G,$H87,Inp_LabourRatios!$H:$H,$G87,Inp_LabourRatios!$E:$E,$E87)</f>
        <v>0.57920336244357362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0.8118099865208932</v>
      </c>
      <c r="AH87" s="16">
        <f>SUMIFS(Inp_LabourRatios!AH:AH,Inp_LabourRatios!$G:$G,$H87,Inp_LabourRatios!$H:$H,$G87,Inp_LabourRatios!$E:$E,$E87)</f>
        <v>0.831063842430389</v>
      </c>
      <c r="AI87" s="16">
        <f>SUMIFS(Inp_LabourRatios!AI:AI,Inp_LabourRatios!$G:$G,$H87,Inp_LabourRatios!$H:$H,$G87,Inp_LabourRatios!$E:$E,$E87)</f>
        <v>0.80741131846233316</v>
      </c>
      <c r="AJ87" s="16">
        <f>SUMIFS(Inp_LabourRatios!AJ:AJ,Inp_LabourRatios!$G:$G,$H87,Inp_LabourRatios!$H:$H,$G87,Inp_LabourRatios!$E:$E,$E87)</f>
        <v>0.73126273503105133</v>
      </c>
      <c r="AK87" s="16">
        <f>SUMIFS(Inp_LabourRatios!AK:AK,Inp_LabourRatios!$G:$G,$H87,Inp_LabourRatios!$H:$H,$G87,Inp_LabourRatios!$E:$E,$E87)</f>
        <v>0.73298707833830834</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Audit, Finance &amp; Regulation</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Audit, Finance &amp; Regulation</v>
      </c>
      <c r="J91" s="86"/>
      <c r="K91" s="86"/>
      <c r="L91" s="86" t="s">
        <v>292</v>
      </c>
      <c r="T91" s="88">
        <f t="shared" ref="T91:X91" si="21">T$79*(1-T$87+T$87/T$89)*T$86</f>
        <v>0</v>
      </c>
      <c r="U91" s="88">
        <f t="shared" si="21"/>
        <v>0</v>
      </c>
      <c r="V91" s="88">
        <f t="shared" si="21"/>
        <v>0</v>
      </c>
      <c r="W91" s="88">
        <f t="shared" si="21"/>
        <v>0</v>
      </c>
      <c r="X91" s="88">
        <f t="shared" si="21"/>
        <v>0</v>
      </c>
      <c r="Y91" s="88">
        <f>Y$79*(1-Y$87+Y$87/Y$89)*Y$86</f>
        <v>2.6906590541422126</v>
      </c>
      <c r="Z91" s="88">
        <f t="shared" ref="Z91:AK91" si="22">Z$79*(1-Z$87+Z$87/Z$89)*Z$86</f>
        <v>3.0122186407010934</v>
      </c>
      <c r="AA91" s="88">
        <f t="shared" si="22"/>
        <v>2.5450782312066766</v>
      </c>
      <c r="AB91" s="88">
        <f t="shared" si="22"/>
        <v>2.0144020252749555</v>
      </c>
      <c r="AC91" s="88">
        <f t="shared" si="22"/>
        <v>1.9648862064371386</v>
      </c>
      <c r="AD91" s="88">
        <f t="shared" si="22"/>
        <v>2.774160386000978</v>
      </c>
      <c r="AE91" s="88">
        <f t="shared" si="22"/>
        <v>2.5061107220958831</v>
      </c>
      <c r="AF91" s="88">
        <f t="shared" si="22"/>
        <v>2.1195441297456474</v>
      </c>
      <c r="AG91" s="88">
        <f t="shared" si="22"/>
        <v>1.8619685962956003</v>
      </c>
      <c r="AH91" s="88">
        <f t="shared" si="22"/>
        <v>1.6447868303995925</v>
      </c>
      <c r="AI91" s="88">
        <f t="shared" si="22"/>
        <v>1.8178142681512779</v>
      </c>
      <c r="AJ91" s="88">
        <f t="shared" si="22"/>
        <v>1.9878863039457544</v>
      </c>
      <c r="AK91" s="88">
        <f t="shared" si="22"/>
        <v>1.9649248633516598</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Audit, Finance &amp; Regulation</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Audit, Finance &amp; Regulation</v>
      </c>
      <c r="L107" s="86" t="s">
        <v>292</v>
      </c>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-0.30780670110446495</v>
      </c>
      <c r="Z114" s="88">
        <f t="shared" ref="Z114" si="32">IFERROR(Z$91-Z$91*Z113,0)</f>
        <v>-0.34530477086081257</v>
      </c>
      <c r="AA114" s="88">
        <f t="shared" ref="AA114" si="33">IFERROR(AA$91-AA$91*AA113,0)</f>
        <v>-0.29206755955821562</v>
      </c>
      <c r="AB114" s="88">
        <f t="shared" ref="AB114" si="34">IFERROR(AB$91-AB$91*AB113,0)</f>
        <v>-0.23132201267141062</v>
      </c>
      <c r="AC114" s="88">
        <f t="shared" ref="AC114" si="35">IFERROR(AC$91-AC$91*AC113,0)</f>
        <v>-0.22597416294369466</v>
      </c>
      <c r="AD114" s="88">
        <f t="shared" ref="AD114" si="36">IFERROR(AD$91-AD$91*AD113,0)</f>
        <v>-0.31913559987337248</v>
      </c>
      <c r="AE114" s="88">
        <f t="shared" ref="AE114" si="37">IFERROR(AE$91-AE$91*AE113,0)</f>
        <v>-0.2878375598119316</v>
      </c>
      <c r="AF114" s="88">
        <f t="shared" ref="AF114" si="38">IFERROR(AF$91-AF$91*AF113,0)</f>
        <v>-0.24343872951849166</v>
      </c>
      <c r="AG114" s="88">
        <f t="shared" ref="AG114" si="39">IFERROR(AG$91-AG$91*AG113,0)</f>
        <v>-0.21385507530806858</v>
      </c>
      <c r="AH114" s="88">
        <f t="shared" ref="AH114" si="40">IFERROR(AH$91-AH$91*AH113,0)</f>
        <v>-0.18891081846419189</v>
      </c>
      <c r="AI114" s="88">
        <f t="shared" ref="AI114" si="41">IFERROR(AI$91-AI$91*AI113,0)</f>
        <v>-0.2087837614366812</v>
      </c>
      <c r="AJ114" s="88">
        <f t="shared" ref="AJ114" si="42">IFERROR(AJ$91-AJ$91*AJ113,0)</f>
        <v>-0.22831726382495132</v>
      </c>
      <c r="AK114" s="88">
        <f t="shared" ref="AK114" si="43">IFERROR(AK$91-AK$91*AK113,0)</f>
        <v>-0.22568004393993224</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Audit, Finance &amp; Regulation</v>
      </c>
      <c r="H120" s="83" t="s">
        <v>438</v>
      </c>
      <c r="L120" s="79" t="s">
        <v>292</v>
      </c>
      <c r="M120" s="79" t="str">
        <f>E120&amp;"_"&amp;G120&amp;"_"&amp;H120</f>
        <v>Lon_Audit, Finance &amp; Regulation_Labour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Audit, Finance &amp; Regulation</v>
      </c>
      <c r="H121" s="83" t="s">
        <v>349</v>
      </c>
      <c r="L121" s="79" t="s">
        <v>292</v>
      </c>
      <c r="M121" s="79" t="str">
        <f t="shared" ref="M121:M138" si="46">E121&amp;"_"&amp;G121&amp;"_"&amp;H121</f>
        <v>Lon_Audit, Finance &amp; Regulation_Sparsity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Audit, Finance &amp; Regulation</v>
      </c>
      <c r="H122" s="83" t="s">
        <v>246</v>
      </c>
      <c r="L122" s="79" t="s">
        <v>292</v>
      </c>
      <c r="M122" s="79" t="str">
        <f t="shared" si="46"/>
        <v>Lon_Audit, Finance &amp; Regulation_Urbanity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Audit, Finance &amp; Regulation</v>
      </c>
      <c r="H123" s="83" t="s">
        <v>247</v>
      </c>
      <c r="L123" s="79" t="s">
        <v>292</v>
      </c>
      <c r="M123" s="79" t="str">
        <f t="shared" si="46"/>
        <v>Lon_Audit, Finance &amp; Regulation_Urbanity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Audit, Finance &amp; Regulation</v>
      </c>
      <c r="H124" s="79" t="s">
        <v>567</v>
      </c>
      <c r="I124" s="99" t="str">
        <f>IFERROR(INDEX(Inp_Factors!$R$11:$R$50,MATCH($M124,Inp_Factors!$I$11:$I$50,0)),"NA")</f>
        <v>NA</v>
      </c>
      <c r="L124" s="79" t="s">
        <v>292</v>
      </c>
      <c r="M124" s="80" t="str">
        <f t="shared" si="46"/>
        <v>Lon_Audit, Finance &amp; Regulation_Plant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Audit, Finance &amp; Regulation</v>
      </c>
      <c r="H125" s="79" t="s">
        <v>571</v>
      </c>
      <c r="I125" s="99" t="str">
        <f>IFERROR(INDEX(Inp_Factors!$R$11:$R$50,MATCH($M125,Inp_Factors!$I$11:$I$50,0)),"NA")</f>
        <v>NA</v>
      </c>
      <c r="L125" s="79" t="s">
        <v>292</v>
      </c>
      <c r="M125" s="80" t="str">
        <f t="shared" si="46"/>
        <v>Lon_Audit, Finance &amp; Regulation_Repex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Audit, Finance &amp; Regulation</v>
      </c>
      <c r="H126" s="79" t="s">
        <v>577</v>
      </c>
      <c r="I126" s="99" t="str">
        <f>IFERROR(INDEX(Inp_Factors!$R$11:$R$50,MATCH($M126,Inp_Factors!$I$11:$I$50,0)),"NA")</f>
        <v>NA</v>
      </c>
      <c r="L126" s="79" t="s">
        <v>292</v>
      </c>
      <c r="M126" s="80" t="str">
        <f t="shared" si="46"/>
        <v>Lon_Audit, Finance &amp; Regulation_Parking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Audit, Finance &amp; Regulation</v>
      </c>
      <c r="H127" s="79" t="s">
        <v>573</v>
      </c>
      <c r="I127" s="99" t="str">
        <f>IFERROR(INDEX(Inp_Factors!$R$11:$R$50,MATCH($M127,Inp_Factors!$I$11:$I$50,0)),"NA")</f>
        <v>NA</v>
      </c>
      <c r="L127" s="79" t="s">
        <v>292</v>
      </c>
      <c r="M127" s="80" t="str">
        <f t="shared" si="46"/>
        <v>Lon_Audit, Finance &amp; Regulation_London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Audit, Finance &amp; Regulation</v>
      </c>
      <c r="H128" s="79" t="s">
        <v>574</v>
      </c>
      <c r="I128" s="99" t="str">
        <f>IFERROR(INDEX(Inp_Factors!$R$11:$R$50,MATCH($M128,Inp_Factors!$I$11:$I$50,0)),"NA")</f>
        <v>NA</v>
      </c>
      <c r="L128" s="79" t="s">
        <v>292</v>
      </c>
      <c r="M128" s="80" t="str">
        <f t="shared" si="46"/>
        <v>Lon_Audit, Finance &amp; Regulation_Traffic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Audit, Finance &amp; Regulation</v>
      </c>
      <c r="H129" s="79" t="s">
        <v>575</v>
      </c>
      <c r="I129" s="99" t="str">
        <f>IFERROR(INDEX(Inp_Factors!$R$11:$R$50,MATCH($M129,Inp_Factors!$I$11:$I$50,0)),"NA")</f>
        <v>NA</v>
      </c>
      <c r="L129" s="79" t="s">
        <v>292</v>
      </c>
      <c r="M129" s="80" t="str">
        <f t="shared" si="46"/>
        <v>Lon_Audit, Finance &amp; Regulation_London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Audit, Finance &amp; Regulation</v>
      </c>
      <c r="H130" s="79" t="s">
        <v>576</v>
      </c>
      <c r="I130" s="99" t="str">
        <f>IFERROR(INDEX(Inp_Factors!$R$11:$R$50,MATCH($M130,Inp_Factors!$I$11:$I$50,0)),"NA")</f>
        <v>NA</v>
      </c>
      <c r="L130" s="79" t="s">
        <v>292</v>
      </c>
      <c r="M130" s="80" t="str">
        <f t="shared" si="46"/>
        <v>Lon_Audit, Finance &amp; Regulation_London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Audit, Finance &amp; Regulation</v>
      </c>
      <c r="H131" s="79" t="s">
        <v>572</v>
      </c>
      <c r="I131" s="99" t="str">
        <f>IFERROR(INDEX(Inp_Factors!$R$11:$R$50,MATCH($M131,Inp_Factors!$I$11:$I$50,0)),"NA")</f>
        <v>NA</v>
      </c>
      <c r="L131" s="79" t="s">
        <v>292</v>
      </c>
      <c r="M131" s="80" t="str">
        <f t="shared" si="46"/>
        <v>Lon_Audit, Finance &amp; Regulation_Locksmiths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Audit, Finance &amp; Regulation</v>
      </c>
      <c r="H132" s="79" t="s">
        <v>570</v>
      </c>
      <c r="I132" s="99" t="str">
        <f>IFERROR(INDEX(Inp_Factors!$R$11:$R$50,MATCH($M132,Inp_Factors!$I$11:$I$50,0)),"NA")</f>
        <v>NA</v>
      </c>
      <c r="L132" s="79" t="s">
        <v>292</v>
      </c>
      <c r="M132" s="80" t="str">
        <f t="shared" si="46"/>
        <v>Lon_Audit, Finance &amp; Regulation_Repex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Audit, Finance &amp; Regulation</v>
      </c>
      <c r="H133" s="79" t="s">
        <v>579</v>
      </c>
      <c r="I133" s="99" t="str">
        <f>IFERROR(INDEX(Inp_Factors!$R$11:$R$50,MATCH($M133,Inp_Factors!$I$11:$I$50,0)),"NA")</f>
        <v>NA</v>
      </c>
      <c r="L133" s="79" t="s">
        <v>292</v>
      </c>
      <c r="M133" s="80" t="str">
        <f t="shared" si="46"/>
        <v>Lon_Audit, Finance &amp; Regulation_Facilities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Audit, Finance &amp; Regulation</v>
      </c>
      <c r="H134" s="83" t="s">
        <v>448</v>
      </c>
      <c r="I134" s="99" t="str">
        <f>IFERROR(INDEX(Inp_Factors!$R$11:$R$50,MATCH($M134,Inp_Factors!$I$11:$I$50,0)),"NA")</f>
        <v>NA</v>
      </c>
      <c r="L134" s="79" t="s">
        <v>292</v>
      </c>
      <c r="M134" s="80" t="str">
        <f t="shared" si="46"/>
        <v>Lon_Audit, Finance &amp; Regulation_[Other]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Audit, Finance &amp; Regulation</v>
      </c>
      <c r="H135" s="83" t="s">
        <v>448</v>
      </c>
      <c r="I135" s="99" t="str">
        <f>IFERROR(INDEX(Inp_Factors!$R$11:$R$50,MATCH($M135,Inp_Factors!$I$11:$I$50,0)),"NA")</f>
        <v>NA</v>
      </c>
      <c r="L135" s="79" t="s">
        <v>292</v>
      </c>
      <c r="M135" s="80" t="str">
        <f t="shared" si="46"/>
        <v>Lon_Audit, Finance &amp; Regulation_[Other]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Audit, Finance &amp; Regulation</v>
      </c>
      <c r="H136" s="83" t="s">
        <v>448</v>
      </c>
      <c r="I136" s="99" t="str">
        <f>IFERROR(INDEX(Inp_Factors!$R$11:$R$50,MATCH($M136,Inp_Factors!$I$11:$I$50,0)),"NA")</f>
        <v>NA</v>
      </c>
      <c r="L136" s="79" t="s">
        <v>292</v>
      </c>
      <c r="M136" s="80" t="str">
        <f t="shared" si="46"/>
        <v>Lon_Audit, Finance &amp; Regulation_[Other]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Audit, Finance &amp; Regulation</v>
      </c>
      <c r="H137" s="83" t="s">
        <v>448</v>
      </c>
      <c r="I137" s="99" t="str">
        <f>IFERROR(INDEX(Inp_Factors!$R$11:$R$50,MATCH($M137,Inp_Factors!$I$11:$I$50,0)),"NA")</f>
        <v>NA</v>
      </c>
      <c r="L137" s="79" t="s">
        <v>292</v>
      </c>
      <c r="M137" s="80" t="str">
        <f t="shared" si="46"/>
        <v>Lon_Audit, Finance &amp; Regulation_[Other]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Audit, Finance &amp; Regulation</v>
      </c>
      <c r="H138" s="83" t="s">
        <v>448</v>
      </c>
      <c r="I138" s="99" t="str">
        <f>IFERROR(INDEX(Inp_Factors!$R$11:$R$50,MATCH($M138,Inp_Factors!$I$11:$I$50,0)),"NA")</f>
        <v>NA</v>
      </c>
      <c r="L138" s="79" t="s">
        <v>292</v>
      </c>
      <c r="M138" s="80" t="str">
        <f t="shared" si="46"/>
        <v>Lon_Audit, Finance &amp; Regulation_[Other]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4.1841968440000006</v>
      </c>
      <c r="Z142" s="80">
        <f t="shared" si="54"/>
        <v>4.684248534</v>
      </c>
      <c r="AA142" s="80">
        <f t="shared" si="54"/>
        <v>3.9578066520000008</v>
      </c>
      <c r="AB142" s="80">
        <f t="shared" si="54"/>
        <v>3.1325613639999998</v>
      </c>
      <c r="AC142" s="80">
        <f t="shared" si="54"/>
        <v>3.0555601800000001</v>
      </c>
      <c r="AD142" s="80">
        <f t="shared" si="54"/>
        <v>4.314048305</v>
      </c>
      <c r="AE142" s="80">
        <f t="shared" si="54"/>
        <v>3.8972089599999999</v>
      </c>
      <c r="AF142" s="80">
        <f t="shared" si="54"/>
        <v>3.2960660120603014</v>
      </c>
      <c r="AG142" s="80">
        <f t="shared" si="54"/>
        <v>2.8955148041716114</v>
      </c>
      <c r="AH142" s="80">
        <f t="shared" si="54"/>
        <v>2.5577792378472752</v>
      </c>
      <c r="AI142" s="80">
        <f t="shared" si="54"/>
        <v>2.8268511805935908</v>
      </c>
      <c r="AJ142" s="80">
        <f t="shared" si="54"/>
        <v>3.0913272294368612</v>
      </c>
      <c r="AK142" s="80">
        <f t="shared" si="54"/>
        <v>3.055620294691785</v>
      </c>
      <c r="AM142" s="80">
        <f>SUM(T142:X142)</f>
        <v>0</v>
      </c>
      <c r="AN142" s="80">
        <f>SUM(Y142:AF142)</f>
        <v>30.521696851060302</v>
      </c>
      <c r="AO142" s="80">
        <f>SUM(AG142:AK142)</f>
        <v>14.427092746741124</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0.95535069860111965</v>
      </c>
      <c r="Z144" s="80">
        <f t="shared" si="55"/>
        <v>0.96191211552824074</v>
      </c>
      <c r="AA144" s="80">
        <f t="shared" si="55"/>
        <v>0.96369976286552572</v>
      </c>
      <c r="AB144" s="80">
        <f t="shared" si="55"/>
        <v>0.95799288355137868</v>
      </c>
      <c r="AC144" s="80">
        <f t="shared" si="55"/>
        <v>0.96687006897700833</v>
      </c>
      <c r="AD144" s="80">
        <f t="shared" si="55"/>
        <v>0.97811249612329043</v>
      </c>
      <c r="AE144" s="80">
        <f t="shared" si="55"/>
        <v>1</v>
      </c>
      <c r="AF144" s="80">
        <f t="shared" si="55"/>
        <v>0.9781124962235398</v>
      </c>
      <c r="AG144" s="80">
        <f t="shared" si="55"/>
        <v>0.97811249611497053</v>
      </c>
      <c r="AH144" s="80">
        <f t="shared" si="55"/>
        <v>0.97811249639979658</v>
      </c>
      <c r="AI144" s="80">
        <f t="shared" si="55"/>
        <v>0.9781124960728993</v>
      </c>
      <c r="AJ144" s="80">
        <f t="shared" si="55"/>
        <v>0.9781124963866995</v>
      </c>
      <c r="AK144" s="80">
        <f t="shared" si="55"/>
        <v>0.97811249625931662</v>
      </c>
    </row>
    <row r="145" spans="44:44" s="79" customFormat="1">
      <c r="AR145" s="29"/>
    </row>
  </sheetData>
  <mergeCells count="1">
    <mergeCell ref="AQ7:AS7"/>
  </mergeCells>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Insurance</v>
      </c>
      <c r="J11" s="5" t="s">
        <v>403</v>
      </c>
      <c r="K11" s="5" t="s">
        <v>294</v>
      </c>
      <c r="L11" s="5" t="s">
        <v>292</v>
      </c>
      <c r="M11" s="80" t="str">
        <f>F11&amp;"_"&amp;I11&amp;"_"&amp;K11</f>
        <v>Opex_Insurance_Gross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2.7111621119999998</v>
      </c>
      <c r="Z11" s="16">
        <f>INDEX(Cal_SubmittedCostsOEAdj!Z:Z, MATCH($M11,Cal_SubmittedCostsOEAdj!$K:$K,0))</f>
        <v>2.3830124110000002</v>
      </c>
      <c r="AA11" s="16">
        <f>INDEX(Cal_SubmittedCostsOEAdj!AA:AA, MATCH($M11,Cal_SubmittedCostsOEAdj!$K:$K,0))</f>
        <v>2.4018632120000003</v>
      </c>
      <c r="AB11" s="16">
        <f>INDEX(Cal_SubmittedCostsOEAdj!AB:AB, MATCH($M11,Cal_SubmittedCostsOEAdj!$K:$K,0))</f>
        <v>2.4788525620000001</v>
      </c>
      <c r="AC11" s="16">
        <f>INDEX(Cal_SubmittedCostsOEAdj!AC:AC, MATCH($M11,Cal_SubmittedCostsOEAdj!$K:$K,0))</f>
        <v>1.434100613</v>
      </c>
      <c r="AD11" s="16">
        <f>INDEX(Cal_SubmittedCostsOEAdj!AD:AD, MATCH($M11,Cal_SubmittedCostsOEAdj!$K:$K,0))</f>
        <v>1.6495037340000001</v>
      </c>
      <c r="AE11" s="16">
        <f>INDEX(Cal_SubmittedCostsOEAdj!AE:AE, MATCH($M11,Cal_SubmittedCostsOEAdj!$K:$K,0))</f>
        <v>1.9760239209999999</v>
      </c>
      <c r="AF11" s="16">
        <f>INDEX(Cal_SubmittedCostsOEAdj!AF:AF, MATCH($M11,Cal_SubmittedCostsOEAdj!$K:$K,0))</f>
        <v>1.475691816080402</v>
      </c>
      <c r="AG11" s="16">
        <f>INDEX(Cal_SubmittedCostsOEAdj!AG:AG, MATCH($M11,Cal_SubmittedCostsOEAdj!$K:$K,0))</f>
        <v>1.5622739759096993</v>
      </c>
      <c r="AH11" s="16">
        <f>INDEX(Cal_SubmittedCostsOEAdj!AH:AH, MATCH($M11,Cal_SubmittedCostsOEAdj!$K:$K,0))</f>
        <v>1.5405894856469666</v>
      </c>
      <c r="AI11" s="16">
        <f>INDEX(Cal_SubmittedCostsOEAdj!AI:AI, MATCH($M11,Cal_SubmittedCostsOEAdj!$K:$K,0))</f>
        <v>1.557515344369969</v>
      </c>
      <c r="AJ11" s="16">
        <f>INDEX(Cal_SubmittedCostsOEAdj!AJ:AJ, MATCH($M11,Cal_SubmittedCostsOEAdj!$K:$K,0))</f>
        <v>1.5591415453058051</v>
      </c>
      <c r="AK11" s="16">
        <f>INDEX(Cal_SubmittedCostsOEAdj!AK:AK, MATCH($M11,Cal_SubmittedCostsOEAdj!$K:$K,0))</f>
        <v>1.5767042813434384</v>
      </c>
      <c r="AL11" s="79"/>
      <c r="AM11" s="80">
        <f>SUM(T11:X11)</f>
        <v>0</v>
      </c>
      <c r="AN11" s="80">
        <f>SUM(Y11:AF11)</f>
        <v>16.510210381080402</v>
      </c>
      <c r="AO11" s="80">
        <f>SUM(AG11:AK11)</f>
        <v>7.7962246325758793</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Insurance</v>
      </c>
      <c r="J12" s="5" t="s">
        <v>403</v>
      </c>
      <c r="K12" s="5" t="s">
        <v>295</v>
      </c>
      <c r="L12" s="5" t="s">
        <v>292</v>
      </c>
      <c r="M12" s="80" t="str">
        <f>F12&amp;"_"&amp;I12&amp;"_"&amp;K12</f>
        <v>Opex_Insurance_Net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2.4298044829999998</v>
      </c>
      <c r="Z12" s="16">
        <f>INDEX(Cal_SubmittedCostsOEAdj!Z:Z, MATCH($M12,Cal_SubmittedCostsOEAdj!$K:$K,0))</f>
        <v>2.1345131030000002</v>
      </c>
      <c r="AA12" s="16">
        <f>INDEX(Cal_SubmittedCostsOEAdj!AA:AA, MATCH($M12,Cal_SubmittedCostsOEAdj!$K:$K,0))</f>
        <v>2.2017561390000004</v>
      </c>
      <c r="AB12" s="16">
        <f>INDEX(Cal_SubmittedCostsOEAdj!AB:AB, MATCH($M12,Cal_SubmittedCostsOEAdj!$K:$K,0))</f>
        <v>2.2955701200000003</v>
      </c>
      <c r="AC12" s="16">
        <f>INDEX(Cal_SubmittedCostsOEAdj!AC:AC, MATCH($M12,Cal_SubmittedCostsOEAdj!$K:$K,0))</f>
        <v>1.2931036440000001</v>
      </c>
      <c r="AD12" s="16">
        <f>INDEX(Cal_SubmittedCostsOEAdj!AD:AD, MATCH($M12,Cal_SubmittedCostsOEAdj!$K:$K,0))</f>
        <v>1.517987416</v>
      </c>
      <c r="AE12" s="16">
        <f>INDEX(Cal_SubmittedCostsOEAdj!AE:AE, MATCH($M12,Cal_SubmittedCostsOEAdj!$K:$K,0))</f>
        <v>1.9760239209999999</v>
      </c>
      <c r="AF12" s="16">
        <f>INDEX(Cal_SubmittedCostsOEAdj!AF:AF, MATCH($M12,Cal_SubmittedCostsOEAdj!$K:$K,0))</f>
        <v>1.3580336683417087</v>
      </c>
      <c r="AG12" s="16">
        <f>INDEX(Cal_SubmittedCostsOEAdj!AG:AG, MATCH($M12,Cal_SubmittedCostsOEAdj!$K:$K,0))</f>
        <v>1.4377125597838438</v>
      </c>
      <c r="AH12" s="16">
        <f>INDEX(Cal_SubmittedCostsOEAdj!AH:AH, MATCH($M12,Cal_SubmittedCostsOEAdj!$K:$K,0))</f>
        <v>1.4177569923301514</v>
      </c>
      <c r="AI12" s="16">
        <f>INDEX(Cal_SubmittedCostsOEAdj!AI:AI, MATCH($M12,Cal_SubmittedCostsOEAdj!$K:$K,0))</f>
        <v>1.4333333375206196</v>
      </c>
      <c r="AJ12" s="16">
        <f>INDEX(Cal_SubmittedCostsOEAdj!AJ:AJ, MATCH($M12,Cal_SubmittedCostsOEAdj!$K:$K,0))</f>
        <v>1.4348298806029132</v>
      </c>
      <c r="AK12" s="16">
        <f>INDEX(Cal_SubmittedCostsOEAdj!AK:AK, MATCH($M12,Cal_SubmittedCostsOEAdj!$K:$K,0))</f>
        <v>1.450992324518811</v>
      </c>
      <c r="AL12" s="79"/>
      <c r="AM12" s="80">
        <f>SUM(T12:X12)</f>
        <v>0</v>
      </c>
      <c r="AN12" s="80">
        <f>SUM(Y12:AF12)</f>
        <v>15.206792494341709</v>
      </c>
      <c r="AO12" s="80">
        <f>SUM(AG12:AK12)</f>
        <v>7.1746250947563395</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INDEX(Lists!M$34:M$89,MATCH(Cal_Insurance!$I17,Lists!$P$34:$P$89,0),)</f>
        <v>Opex</v>
      </c>
      <c r="G17" s="80">
        <f>INDEX(Lists!N$34:N$89,MATCH(Cal_Insurance!$I17,Lists!$P$34:$P$89,0),)</f>
        <v>0</v>
      </c>
      <c r="H17" s="80" t="str">
        <f>INDEX(Lists!O$34:O$89,MATCH(Cal_Insurance!$I17,Lists!$P$34:$P$89,0),)</f>
        <v>Business Support</v>
      </c>
      <c r="I17" s="80" t="str">
        <f>$A$1</f>
        <v>Insurance</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INDEX(Lists!M$34:M$89,MATCH(Cal_Insurance!$I18,Lists!$P$34:$P$89,0),)</f>
        <v>Opex</v>
      </c>
      <c r="G18" s="80">
        <f>INDEX(Lists!N$34:N$89,MATCH(Cal_Insurance!$I18,Lists!$P$34:$P$89,0),)</f>
        <v>0</v>
      </c>
      <c r="H18" s="80" t="str">
        <f>INDEX(Lists!O$34:O$89,MATCH(Cal_Insurance!$I18,Lists!$P$34:$P$89,0),)</f>
        <v>Business Support</v>
      </c>
      <c r="I18" s="80" t="str">
        <f t="shared" ref="I18:I26" si="3">$A$1</f>
        <v>Insurance</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INDEX(Lists!M$34:M$89,MATCH(Cal_Insurance!$I19,Lists!$P$34:$P$89,0),)</f>
        <v>Opex</v>
      </c>
      <c r="G19" s="80">
        <f>INDEX(Lists!N$34:N$89,MATCH(Cal_Insurance!$I19,Lists!$P$34:$P$89,0),)</f>
        <v>0</v>
      </c>
      <c r="H19" s="80" t="str">
        <f>INDEX(Lists!O$34:O$89,MATCH(Cal_Insurance!$I19,Lists!$P$34:$P$89,0),)</f>
        <v>Business Support</v>
      </c>
      <c r="I19" s="80" t="str">
        <f t="shared" si="3"/>
        <v>Insurance</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INDEX(Lists!M$34:M$89,MATCH(Cal_Insurance!$I20,Lists!$P$34:$P$89,0),)</f>
        <v>Opex</v>
      </c>
      <c r="G20" s="80">
        <f>INDEX(Lists!N$34:N$89,MATCH(Cal_Insurance!$I20,Lists!$P$34:$P$89,0),)</f>
        <v>0</v>
      </c>
      <c r="H20" s="80" t="str">
        <f>INDEX(Lists!O$34:O$89,MATCH(Cal_Insurance!$I20,Lists!$P$34:$P$89,0),)</f>
        <v>Business Support</v>
      </c>
      <c r="I20" s="80" t="str">
        <f t="shared" si="3"/>
        <v>Insurance</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INDEX(Lists!M$34:M$89,MATCH(Cal_Insurance!$I21,Lists!$P$34:$P$89,0),)</f>
        <v>Opex</v>
      </c>
      <c r="G21" s="80">
        <f>INDEX(Lists!N$34:N$89,MATCH(Cal_Insurance!$I21,Lists!$P$34:$P$89,0),)</f>
        <v>0</v>
      </c>
      <c r="H21" s="80" t="str">
        <f>INDEX(Lists!O$34:O$89,MATCH(Cal_Insurance!$I21,Lists!$P$34:$P$89,0),)</f>
        <v>Business Support</v>
      </c>
      <c r="I21" s="80" t="str">
        <f t="shared" si="3"/>
        <v>Insurance</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INDEX(Lists!M$34:M$89,MATCH(Cal_Insurance!$I22,Lists!$P$34:$P$89,0),)</f>
        <v>Opex</v>
      </c>
      <c r="G22" s="80">
        <f>INDEX(Lists!N$34:N$89,MATCH(Cal_Insurance!$I22,Lists!$P$34:$P$89,0),)</f>
        <v>0</v>
      </c>
      <c r="H22" s="80" t="str">
        <f>INDEX(Lists!O$34:O$89,MATCH(Cal_Insurance!$I22,Lists!$P$34:$P$89,0),)</f>
        <v>Business Support</v>
      </c>
      <c r="I22" s="80" t="str">
        <f t="shared" si="3"/>
        <v>Insurance</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INDEX(Lists!M$34:M$89,MATCH(Cal_Insurance!$I23,Lists!$P$34:$P$89,0),)</f>
        <v>Opex</v>
      </c>
      <c r="G23" s="80">
        <f>INDEX(Lists!N$34:N$89,MATCH(Cal_Insurance!$I23,Lists!$P$34:$P$89,0),)</f>
        <v>0</v>
      </c>
      <c r="H23" s="80" t="str">
        <f>INDEX(Lists!O$34:O$89,MATCH(Cal_Insurance!$I23,Lists!$P$34:$P$89,0),)</f>
        <v>Business Support</v>
      </c>
      <c r="I23" s="80" t="str">
        <f t="shared" si="3"/>
        <v>Insurance</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INDEX(Lists!M$34:M$89,MATCH(Cal_Insurance!$I24,Lists!$P$34:$P$89,0),)</f>
        <v>Opex</v>
      </c>
      <c r="G24" s="80">
        <f>INDEX(Lists!N$34:N$89,MATCH(Cal_Insurance!$I24,Lists!$P$34:$P$89,0),)</f>
        <v>0</v>
      </c>
      <c r="H24" s="80" t="str">
        <f>INDEX(Lists!O$34:O$89,MATCH(Cal_Insurance!$I24,Lists!$P$34:$P$89,0),)</f>
        <v>Business Support</v>
      </c>
      <c r="I24" s="80" t="str">
        <f t="shared" si="3"/>
        <v>Insurance</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INDEX(Lists!M$34:M$89,MATCH(Cal_Insurance!$I25,Lists!$P$34:$P$89,0),)</f>
        <v>Opex</v>
      </c>
      <c r="G25" s="80">
        <f>INDEX(Lists!N$34:N$89,MATCH(Cal_Insurance!$I25,Lists!$P$34:$P$89,0),)</f>
        <v>0</v>
      </c>
      <c r="H25" s="80" t="str">
        <f>INDEX(Lists!O$34:O$89,MATCH(Cal_Insurance!$I25,Lists!$P$34:$P$89,0),)</f>
        <v>Business Support</v>
      </c>
      <c r="I25" s="80" t="str">
        <f t="shared" si="3"/>
        <v>Insurance</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INDEX(Lists!M$34:M$89,MATCH(Cal_Insurance!$I26,Lists!$P$34:$P$89,0),)</f>
        <v>Opex</v>
      </c>
      <c r="G26" s="80">
        <f>INDEX(Lists!N$34:N$89,MATCH(Cal_Insurance!$I26,Lists!$P$34:$P$89,0),)</f>
        <v>0</v>
      </c>
      <c r="H26" s="80" t="str">
        <f>INDEX(Lists!O$34:O$89,MATCH(Cal_Insurance!$I26,Lists!$P$34:$P$89,0),)</f>
        <v>Business Support</v>
      </c>
      <c r="I26" s="80" t="str">
        <f t="shared" si="3"/>
        <v>Insurance</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2.7111621119999998</v>
      </c>
      <c r="Z29" s="80">
        <f t="shared" si="4"/>
        <v>2.3830124110000002</v>
      </c>
      <c r="AA29" s="80">
        <f t="shared" si="4"/>
        <v>2.4018632120000003</v>
      </c>
      <c r="AB29" s="80">
        <f t="shared" si="4"/>
        <v>2.4788525620000001</v>
      </c>
      <c r="AC29" s="80">
        <f t="shared" si="4"/>
        <v>1.434100613</v>
      </c>
      <c r="AD29" s="80">
        <f t="shared" si="4"/>
        <v>1.6495037340000001</v>
      </c>
      <c r="AE29" s="80">
        <f t="shared" si="4"/>
        <v>1.9760239209999999</v>
      </c>
      <c r="AF29" s="80">
        <f t="shared" si="4"/>
        <v>1.475691816080402</v>
      </c>
      <c r="AG29" s="80">
        <f t="shared" si="4"/>
        <v>1.5622739759096993</v>
      </c>
      <c r="AH29" s="80">
        <f t="shared" si="4"/>
        <v>1.5405894856469666</v>
      </c>
      <c r="AI29" s="80">
        <f t="shared" si="4"/>
        <v>1.557515344369969</v>
      </c>
      <c r="AJ29" s="80">
        <f t="shared" si="4"/>
        <v>1.5591415453058051</v>
      </c>
      <c r="AK29" s="80">
        <f t="shared" si="4"/>
        <v>1.5767042813434384</v>
      </c>
      <c r="AL29" s="79"/>
      <c r="AM29" s="80">
        <f>SUM(T29:X29)</f>
        <v>0</v>
      </c>
      <c r="AN29" s="80">
        <f>SUM(Y29:AF29)</f>
        <v>16.510210381080402</v>
      </c>
      <c r="AO29" s="80">
        <f>SUM(AG29:AK29)</f>
        <v>7.7962246325758793</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INDEX(Lists!M$34:M$89,MATCH(Cal_Insurance!$I35,Lists!$P$34:$P$89,0),)</f>
        <v>Opex</v>
      </c>
      <c r="G35" s="80">
        <f>INDEX(Lists!N$34:N$89,MATCH(Cal_Insurance!$I35,Lists!$P$34:$P$89,0),)</f>
        <v>0</v>
      </c>
      <c r="H35" s="80" t="str">
        <f>INDEX(Lists!O$34:O$89,MATCH(Cal_Insurance!$I35,Lists!$P$34:$P$89,0),)</f>
        <v>Business Support</v>
      </c>
      <c r="I35" s="80" t="str">
        <f t="shared" ref="I35:I44" si="5">$A$1</f>
        <v>Insurance</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INDEX(Lists!M$34:M$89,MATCH(Cal_Insurance!$I36,Lists!$P$34:$P$89,0),)</f>
        <v>Opex</v>
      </c>
      <c r="G36" s="80">
        <f>INDEX(Lists!N$34:N$89,MATCH(Cal_Insurance!$I36,Lists!$P$34:$P$89,0),)</f>
        <v>0</v>
      </c>
      <c r="H36" s="80" t="str">
        <f>INDEX(Lists!O$34:O$89,MATCH(Cal_Insurance!$I36,Lists!$P$34:$P$89,0),)</f>
        <v>Business Support</v>
      </c>
      <c r="I36" s="80" t="str">
        <f t="shared" si="5"/>
        <v>Insurance</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INDEX(Lists!M$34:M$89,MATCH(Cal_Insurance!$I37,Lists!$P$34:$P$89,0),)</f>
        <v>Opex</v>
      </c>
      <c r="G37" s="80">
        <f>INDEX(Lists!N$34:N$89,MATCH(Cal_Insurance!$I37,Lists!$P$34:$P$89,0),)</f>
        <v>0</v>
      </c>
      <c r="H37" s="80" t="str">
        <f>INDEX(Lists!O$34:O$89,MATCH(Cal_Insurance!$I37,Lists!$P$34:$P$89,0),)</f>
        <v>Business Support</v>
      </c>
      <c r="I37" s="80" t="str">
        <f t="shared" si="5"/>
        <v>Insurance</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INDEX(Lists!M$34:M$89,MATCH(Cal_Insurance!$I38,Lists!$P$34:$P$89,0),)</f>
        <v>Opex</v>
      </c>
      <c r="G38" s="80">
        <f>INDEX(Lists!N$34:N$89,MATCH(Cal_Insurance!$I38,Lists!$P$34:$P$89,0),)</f>
        <v>0</v>
      </c>
      <c r="H38" s="80" t="str">
        <f>INDEX(Lists!O$34:O$89,MATCH(Cal_Insurance!$I38,Lists!$P$34:$P$89,0),)</f>
        <v>Business Support</v>
      </c>
      <c r="I38" s="80" t="str">
        <f t="shared" si="5"/>
        <v>Insurance</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INDEX(Lists!M$34:M$89,MATCH(Cal_Insurance!$I39,Lists!$P$34:$P$89,0),)</f>
        <v>Opex</v>
      </c>
      <c r="G39" s="80">
        <f>INDEX(Lists!N$34:N$89,MATCH(Cal_Insurance!$I39,Lists!$P$34:$P$89,0),)</f>
        <v>0</v>
      </c>
      <c r="H39" s="80" t="str">
        <f>INDEX(Lists!O$34:O$89,MATCH(Cal_Insurance!$I39,Lists!$P$34:$P$89,0),)</f>
        <v>Business Support</v>
      </c>
      <c r="I39" s="80" t="str">
        <f t="shared" si="5"/>
        <v>Insurance</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INDEX(Lists!M$34:M$89,MATCH(Cal_Insurance!$I40,Lists!$P$34:$P$89,0),)</f>
        <v>Opex</v>
      </c>
      <c r="G40" s="80">
        <f>INDEX(Lists!N$34:N$89,MATCH(Cal_Insurance!$I40,Lists!$P$34:$P$89,0),)</f>
        <v>0</v>
      </c>
      <c r="H40" s="80" t="str">
        <f>INDEX(Lists!O$34:O$89,MATCH(Cal_Insurance!$I40,Lists!$P$34:$P$89,0),)</f>
        <v>Business Support</v>
      </c>
      <c r="I40" s="80" t="str">
        <f t="shared" si="5"/>
        <v>Insurance</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INDEX(Lists!M$34:M$89,MATCH(Cal_Insurance!$I41,Lists!$P$34:$P$89,0),)</f>
        <v>Opex</v>
      </c>
      <c r="G41" s="80">
        <f>INDEX(Lists!N$34:N$89,MATCH(Cal_Insurance!$I41,Lists!$P$34:$P$89,0),)</f>
        <v>0</v>
      </c>
      <c r="H41" s="80" t="str">
        <f>INDEX(Lists!O$34:O$89,MATCH(Cal_Insurance!$I41,Lists!$P$34:$P$89,0),)</f>
        <v>Business Support</v>
      </c>
      <c r="I41" s="80" t="str">
        <f t="shared" si="5"/>
        <v>Insurance</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INDEX(Lists!M$34:M$89,MATCH(Cal_Insurance!$I42,Lists!$P$34:$P$89,0),)</f>
        <v>Opex</v>
      </c>
      <c r="G42" s="80">
        <f>INDEX(Lists!N$34:N$89,MATCH(Cal_Insurance!$I42,Lists!$P$34:$P$89,0),)</f>
        <v>0</v>
      </c>
      <c r="H42" s="80" t="str">
        <f>INDEX(Lists!O$34:O$89,MATCH(Cal_Insurance!$I42,Lists!$P$34:$P$89,0),)</f>
        <v>Business Support</v>
      </c>
      <c r="I42" s="80" t="str">
        <f t="shared" si="5"/>
        <v>Insurance</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INDEX(Lists!M$34:M$89,MATCH(Cal_Insurance!$I43,Lists!$P$34:$P$89,0),)</f>
        <v>Opex</v>
      </c>
      <c r="G43" s="80">
        <f>INDEX(Lists!N$34:N$89,MATCH(Cal_Insurance!$I43,Lists!$P$34:$P$89,0),)</f>
        <v>0</v>
      </c>
      <c r="H43" s="80" t="str">
        <f>INDEX(Lists!O$34:O$89,MATCH(Cal_Insurance!$I43,Lists!$P$34:$P$89,0),)</f>
        <v>Business Support</v>
      </c>
      <c r="I43" s="80" t="str">
        <f t="shared" si="5"/>
        <v>Insurance</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INDEX(Lists!M$34:M$89,MATCH(Cal_Insurance!$I44,Lists!$P$34:$P$89,0),)</f>
        <v>Opex</v>
      </c>
      <c r="G44" s="80">
        <f>INDEX(Lists!N$34:N$89,MATCH(Cal_Insurance!$I44,Lists!$P$34:$P$89,0),)</f>
        <v>0</v>
      </c>
      <c r="H44" s="80" t="str">
        <f>INDEX(Lists!O$34:O$89,MATCH(Cal_Insurance!$I44,Lists!$P$34:$P$89,0),)</f>
        <v>Business Support</v>
      </c>
      <c r="I44" s="80" t="str">
        <f t="shared" si="5"/>
        <v>Insurance</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_xlfn.IFNA(INDEX(Cal_Reclassifications!I$9:I$229,MATCH(Cal_Insurance!$M50,Cal_Reclassifications!$M$9:$M$229,0),0),"")</f>
        <v/>
      </c>
      <c r="F50" s="80" t="str">
        <f>INDEX(Lists!M$34:M$89,MATCH(Cal_Insurance!$I50,Lists!$P$34:$P$89,0),)</f>
        <v>Opex</v>
      </c>
      <c r="G50" s="80">
        <f>INDEX(Lists!N$34:N$89,MATCH(Cal_Insurance!$I50,Lists!$P$34:$P$89,0),)</f>
        <v>0</v>
      </c>
      <c r="H50" s="80" t="str">
        <f>INDEX(Lists!O$34:O$89,MATCH(Cal_Insurance!$I50,Lists!$P$34:$P$89,0),)</f>
        <v>Business Support</v>
      </c>
      <c r="I50" s="80" t="str">
        <f t="shared" ref="I50:I59" si="9">$A$1</f>
        <v>Insurance</v>
      </c>
      <c r="J50" s="80" t="str">
        <f>_xlfn.IFNA(INDEX(Cal_Reclassifications!J$9:J$229,MATCH(Cal_Insurance!$M50,Cal_Reclassifications!$M$9:$M$229,0),0),"")</f>
        <v/>
      </c>
      <c r="K50" s="79"/>
      <c r="L50" s="79" t="s">
        <v>292</v>
      </c>
      <c r="M50" s="80" t="str">
        <f t="shared" ref="M50:M59" si="10">I50&amp;"_"&amp;D50</f>
        <v>Insurance_1</v>
      </c>
      <c r="N50" s="79"/>
      <c r="O50" s="79"/>
      <c r="P50" s="79"/>
      <c r="Q50" s="79"/>
      <c r="R50" s="79"/>
      <c r="S50" s="79"/>
      <c r="T50" s="80" t="str">
        <f>_xlfn.IFNA(INDEX(Cal_Reclassifications!$T$9:$AK$229,MATCH(Cal_Insurance!$M50,Cal_Reclassifications!$M$9:$M$229,0),MATCH(Cal_Insurance!T$8,Cal_Reclassifications!$T$7:$AK$7,0)),"")</f>
        <v/>
      </c>
      <c r="U50" s="80" t="str">
        <f>_xlfn.IFNA(INDEX(Cal_Reclassifications!$T$9:$AK$229,MATCH(Cal_Insurance!$M50,Cal_Reclassifications!$M$9:$M$229,0),MATCH(Cal_Insurance!U$8,Cal_Reclassifications!$T$7:$AK$7,0)),"")</f>
        <v/>
      </c>
      <c r="V50" s="80" t="str">
        <f>_xlfn.IFNA(INDEX(Cal_Reclassifications!$T$9:$AK$229,MATCH(Cal_Insurance!$M50,Cal_Reclassifications!$M$9:$M$229,0),MATCH(Cal_Insurance!V$8,Cal_Reclassifications!$T$7:$AK$7,0)),"")</f>
        <v/>
      </c>
      <c r="W50" s="80" t="str">
        <f>_xlfn.IFNA(INDEX(Cal_Reclassifications!$T$9:$AK$229,MATCH(Cal_Insurance!$M50,Cal_Reclassifications!$M$9:$M$229,0),MATCH(Cal_Insurance!W$8,Cal_Reclassifications!$T$7:$AK$7,0)),"")</f>
        <v/>
      </c>
      <c r="X50" s="80" t="str">
        <f>_xlfn.IFNA(INDEX(Cal_Reclassifications!$T$9:$AK$229,MATCH(Cal_Insurance!$M50,Cal_Reclassifications!$M$9:$M$229,0),MATCH(Cal_Insurance!X$8,Cal_Reclassifications!$T$7:$AK$7,0)),"")</f>
        <v/>
      </c>
      <c r="Y50" s="80" t="str">
        <f>_xlfn.IFNA(INDEX(Cal_Reclassifications!$T$9:$AK$229,MATCH(Cal_Insurance!$M50,Cal_Reclassifications!$M$9:$M$229,0),MATCH(Cal_Insurance!Y$8,Cal_Reclassifications!$T$7:$AK$7,0)),"")</f>
        <v/>
      </c>
      <c r="Z50" s="80" t="str">
        <f>_xlfn.IFNA(INDEX(Cal_Reclassifications!$T$9:$AK$229,MATCH(Cal_Insurance!$M50,Cal_Reclassifications!$M$9:$M$229,0),MATCH(Cal_Insurance!Z$8,Cal_Reclassifications!$T$7:$AK$7,0)),"")</f>
        <v/>
      </c>
      <c r="AA50" s="80" t="str">
        <f>_xlfn.IFNA(INDEX(Cal_Reclassifications!$T$9:$AK$229,MATCH(Cal_Insurance!$M50,Cal_Reclassifications!$M$9:$M$229,0),MATCH(Cal_Insurance!AA$8,Cal_Reclassifications!$T$7:$AK$7,0)),"")</f>
        <v/>
      </c>
      <c r="AB50" s="80" t="str">
        <f>_xlfn.IFNA(INDEX(Cal_Reclassifications!$T$9:$AK$229,MATCH(Cal_Insurance!$M50,Cal_Reclassifications!$M$9:$M$229,0),MATCH(Cal_Insurance!AB$8,Cal_Reclassifications!$T$7:$AK$7,0)),"")</f>
        <v/>
      </c>
      <c r="AC50" s="80" t="str">
        <f>_xlfn.IFNA(INDEX(Cal_Reclassifications!$T$9:$AK$229,MATCH(Cal_Insurance!$M50,Cal_Reclassifications!$M$9:$M$229,0),MATCH(Cal_Insurance!AC$8,Cal_Reclassifications!$T$7:$AK$7,0)),"")</f>
        <v/>
      </c>
      <c r="AD50" s="80" t="str">
        <f>_xlfn.IFNA(INDEX(Cal_Reclassifications!$T$9:$AK$229,MATCH(Cal_Insurance!$M50,Cal_Reclassifications!$M$9:$M$229,0),MATCH(Cal_Insurance!AD$8,Cal_Reclassifications!$T$7:$AK$7,0)),"")</f>
        <v/>
      </c>
      <c r="AE50" s="80" t="str">
        <f>_xlfn.IFNA(INDEX(Cal_Reclassifications!$T$9:$AK$229,MATCH(Cal_Insurance!$M50,Cal_Reclassifications!$M$9:$M$229,0),MATCH(Cal_Insurance!AE$8,Cal_Reclassifications!$T$7:$AK$7,0)),"")</f>
        <v/>
      </c>
      <c r="AF50" s="80" t="str">
        <f>_xlfn.IFNA(INDEX(Cal_Reclassifications!$T$9:$AK$229,MATCH(Cal_Insurance!$M50,Cal_Reclassifications!$M$9:$M$229,0),MATCH(Cal_Insurance!AF$8,Cal_Reclassifications!$T$7:$AK$7,0)),"")</f>
        <v/>
      </c>
      <c r="AG50" s="80" t="str">
        <f>_xlfn.IFNA(INDEX(Cal_Reclassifications!$T$9:$AK$229,MATCH(Cal_Insurance!$M50,Cal_Reclassifications!$M$9:$M$229,0),MATCH(Cal_Insurance!AG$8,Cal_Reclassifications!$T$7:$AK$7,0)),"")</f>
        <v/>
      </c>
      <c r="AH50" s="80" t="str">
        <f>_xlfn.IFNA(INDEX(Cal_Reclassifications!$T$9:$AK$229,MATCH(Cal_Insurance!$M50,Cal_Reclassifications!$M$9:$M$229,0),MATCH(Cal_Insurance!AH$8,Cal_Reclassifications!$T$7:$AK$7,0)),"")</f>
        <v/>
      </c>
      <c r="AI50" s="80" t="str">
        <f>_xlfn.IFNA(INDEX(Cal_Reclassifications!$T$9:$AK$229,MATCH(Cal_Insurance!$M50,Cal_Reclassifications!$M$9:$M$229,0),MATCH(Cal_Insurance!AI$8,Cal_Reclassifications!$T$7:$AK$7,0)),"")</f>
        <v/>
      </c>
      <c r="AJ50" s="80" t="str">
        <f>_xlfn.IFNA(INDEX(Cal_Reclassifications!$T$9:$AK$229,MATCH(Cal_Insurance!$M50,Cal_Reclassifications!$M$9:$M$229,0),MATCH(Cal_Insurance!AJ$8,Cal_Reclassifications!$T$7:$AK$7,0)),"")</f>
        <v/>
      </c>
      <c r="AK50" s="80" t="str">
        <f>_xlfn.IFNA(INDEX(Cal_Reclassifications!$T$9:$AK$229,MATCH(Cal_Insurance!$M50,Cal_Reclassifications!$M$9:$M$229,0),MATCH(Cal_Insurance!AK$8,Cal_Reclassifications!$T$7:$AK$7,0)),"")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_xlfn.IFNA(INDEX(Cal_Reclassifications!I$9:I$229,MATCH(Cal_Insurance!$M51,Cal_Reclassifications!$M$9:$M$229,0),0),"")</f>
        <v/>
      </c>
      <c r="F51" s="80" t="str">
        <f>INDEX(Lists!M$34:M$89,MATCH(Cal_Insurance!$I51,Lists!$P$34:$P$89,0),)</f>
        <v>Opex</v>
      </c>
      <c r="G51" s="80">
        <f>INDEX(Lists!N$34:N$89,MATCH(Cal_Insurance!$I51,Lists!$P$34:$P$89,0),)</f>
        <v>0</v>
      </c>
      <c r="H51" s="80" t="str">
        <f>INDEX(Lists!O$34:O$89,MATCH(Cal_Insurance!$I51,Lists!$P$34:$P$89,0),)</f>
        <v>Business Support</v>
      </c>
      <c r="I51" s="80" t="str">
        <f t="shared" si="9"/>
        <v>Insurance</v>
      </c>
      <c r="J51" s="80" t="str">
        <f>_xlfn.IFNA(INDEX(Cal_Reclassifications!J$9:J$229,MATCH(Cal_Insurance!$M51,Cal_Reclassifications!$M$9:$M$229,0),0),"")</f>
        <v/>
      </c>
      <c r="K51" s="79"/>
      <c r="L51" s="79" t="s">
        <v>292</v>
      </c>
      <c r="M51" s="80" t="str">
        <f t="shared" si="10"/>
        <v>Insurance_2</v>
      </c>
      <c r="N51" s="79"/>
      <c r="O51" s="79"/>
      <c r="P51" s="79"/>
      <c r="Q51" s="79"/>
      <c r="R51" s="79"/>
      <c r="S51" s="79"/>
      <c r="T51" s="80" t="str">
        <f>_xlfn.IFNA(INDEX(Cal_Reclassifications!$T$9:$AK$229,MATCH(Cal_Insurance!$M51,Cal_Reclassifications!$M$9:$M$229,0),MATCH(Cal_Insurance!T$8,Cal_Reclassifications!$T$7:$AK$7,0)),"")</f>
        <v/>
      </c>
      <c r="U51" s="80" t="str">
        <f>_xlfn.IFNA(INDEX(Cal_Reclassifications!$T$9:$AK$229,MATCH(Cal_Insurance!$M51,Cal_Reclassifications!$M$9:$M$229,0),MATCH(Cal_Insurance!U$8,Cal_Reclassifications!$T$7:$AK$7,0)),"")</f>
        <v/>
      </c>
      <c r="V51" s="80" t="str">
        <f>_xlfn.IFNA(INDEX(Cal_Reclassifications!$T$9:$AK$229,MATCH(Cal_Insurance!$M51,Cal_Reclassifications!$M$9:$M$229,0),MATCH(Cal_Insurance!V$8,Cal_Reclassifications!$T$7:$AK$7,0)),"")</f>
        <v/>
      </c>
      <c r="W51" s="80" t="str">
        <f>_xlfn.IFNA(INDEX(Cal_Reclassifications!$T$9:$AK$229,MATCH(Cal_Insurance!$M51,Cal_Reclassifications!$M$9:$M$229,0),MATCH(Cal_Insurance!W$8,Cal_Reclassifications!$T$7:$AK$7,0)),"")</f>
        <v/>
      </c>
      <c r="X51" s="80" t="str">
        <f>_xlfn.IFNA(INDEX(Cal_Reclassifications!$T$9:$AK$229,MATCH(Cal_Insurance!$M51,Cal_Reclassifications!$M$9:$M$229,0),MATCH(Cal_Insurance!X$8,Cal_Reclassifications!$T$7:$AK$7,0)),"")</f>
        <v/>
      </c>
      <c r="Y51" s="80" t="str">
        <f>_xlfn.IFNA(INDEX(Cal_Reclassifications!$T$9:$AK$229,MATCH(Cal_Insurance!$M51,Cal_Reclassifications!$M$9:$M$229,0),MATCH(Cal_Insurance!Y$8,Cal_Reclassifications!$T$7:$AK$7,0)),"")</f>
        <v/>
      </c>
      <c r="Z51" s="80" t="str">
        <f>_xlfn.IFNA(INDEX(Cal_Reclassifications!$T$9:$AK$229,MATCH(Cal_Insurance!$M51,Cal_Reclassifications!$M$9:$M$229,0),MATCH(Cal_Insurance!Z$8,Cal_Reclassifications!$T$7:$AK$7,0)),"")</f>
        <v/>
      </c>
      <c r="AA51" s="80" t="str">
        <f>_xlfn.IFNA(INDEX(Cal_Reclassifications!$T$9:$AK$229,MATCH(Cal_Insurance!$M51,Cal_Reclassifications!$M$9:$M$229,0),MATCH(Cal_Insurance!AA$8,Cal_Reclassifications!$T$7:$AK$7,0)),"")</f>
        <v/>
      </c>
      <c r="AB51" s="80" t="str">
        <f>_xlfn.IFNA(INDEX(Cal_Reclassifications!$T$9:$AK$229,MATCH(Cal_Insurance!$M51,Cal_Reclassifications!$M$9:$M$229,0),MATCH(Cal_Insurance!AB$8,Cal_Reclassifications!$T$7:$AK$7,0)),"")</f>
        <v/>
      </c>
      <c r="AC51" s="80" t="str">
        <f>_xlfn.IFNA(INDEX(Cal_Reclassifications!$T$9:$AK$229,MATCH(Cal_Insurance!$M51,Cal_Reclassifications!$M$9:$M$229,0),MATCH(Cal_Insurance!AC$8,Cal_Reclassifications!$T$7:$AK$7,0)),"")</f>
        <v/>
      </c>
      <c r="AD51" s="80" t="str">
        <f>_xlfn.IFNA(INDEX(Cal_Reclassifications!$T$9:$AK$229,MATCH(Cal_Insurance!$M51,Cal_Reclassifications!$M$9:$M$229,0),MATCH(Cal_Insurance!AD$8,Cal_Reclassifications!$T$7:$AK$7,0)),"")</f>
        <v/>
      </c>
      <c r="AE51" s="80" t="str">
        <f>_xlfn.IFNA(INDEX(Cal_Reclassifications!$T$9:$AK$229,MATCH(Cal_Insurance!$M51,Cal_Reclassifications!$M$9:$M$229,0),MATCH(Cal_Insurance!AE$8,Cal_Reclassifications!$T$7:$AK$7,0)),"")</f>
        <v/>
      </c>
      <c r="AF51" s="80" t="str">
        <f>_xlfn.IFNA(INDEX(Cal_Reclassifications!$T$9:$AK$229,MATCH(Cal_Insurance!$M51,Cal_Reclassifications!$M$9:$M$229,0),MATCH(Cal_Insurance!AF$8,Cal_Reclassifications!$T$7:$AK$7,0)),"")</f>
        <v/>
      </c>
      <c r="AG51" s="80" t="str">
        <f>_xlfn.IFNA(INDEX(Cal_Reclassifications!$T$9:$AK$229,MATCH(Cal_Insurance!$M51,Cal_Reclassifications!$M$9:$M$229,0),MATCH(Cal_Insurance!AG$8,Cal_Reclassifications!$T$7:$AK$7,0)),"")</f>
        <v/>
      </c>
      <c r="AH51" s="80" t="str">
        <f>_xlfn.IFNA(INDEX(Cal_Reclassifications!$T$9:$AK$229,MATCH(Cal_Insurance!$M51,Cal_Reclassifications!$M$9:$M$229,0),MATCH(Cal_Insurance!AH$8,Cal_Reclassifications!$T$7:$AK$7,0)),"")</f>
        <v/>
      </c>
      <c r="AI51" s="80" t="str">
        <f>_xlfn.IFNA(INDEX(Cal_Reclassifications!$T$9:$AK$229,MATCH(Cal_Insurance!$M51,Cal_Reclassifications!$M$9:$M$229,0),MATCH(Cal_Insurance!AI$8,Cal_Reclassifications!$T$7:$AK$7,0)),"")</f>
        <v/>
      </c>
      <c r="AJ51" s="80" t="str">
        <f>_xlfn.IFNA(INDEX(Cal_Reclassifications!$T$9:$AK$229,MATCH(Cal_Insurance!$M51,Cal_Reclassifications!$M$9:$M$229,0),MATCH(Cal_Insurance!AJ$8,Cal_Reclassifications!$T$7:$AK$7,0)),"")</f>
        <v/>
      </c>
      <c r="AK51" s="80" t="str">
        <f>_xlfn.IFNA(INDEX(Cal_Reclassifications!$T$9:$AK$229,MATCH(Cal_Insurance!$M51,Cal_Reclassifications!$M$9:$M$229,0),MATCH(Cal_Insurance!AK$8,Cal_Reclassifications!$T$7:$AK$7,0)),"")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_xlfn.IFNA(INDEX(Cal_Reclassifications!I$9:I$229,MATCH(Cal_Insurance!$M52,Cal_Reclassifications!$M$9:$M$229,0),0),"")</f>
        <v/>
      </c>
      <c r="F52" s="80" t="str">
        <f>INDEX(Lists!M$34:M$89,MATCH(Cal_Insurance!$I52,Lists!$P$34:$P$89,0),)</f>
        <v>Opex</v>
      </c>
      <c r="G52" s="80">
        <f>INDEX(Lists!N$34:N$89,MATCH(Cal_Insurance!$I52,Lists!$P$34:$P$89,0),)</f>
        <v>0</v>
      </c>
      <c r="H52" s="80" t="str">
        <f>INDEX(Lists!O$34:O$89,MATCH(Cal_Insurance!$I52,Lists!$P$34:$P$89,0),)</f>
        <v>Business Support</v>
      </c>
      <c r="I52" s="80" t="str">
        <f t="shared" si="9"/>
        <v>Insurance</v>
      </c>
      <c r="J52" s="80" t="str">
        <f>_xlfn.IFNA(INDEX(Cal_Reclassifications!J$9:J$229,MATCH(Cal_Insurance!$M52,Cal_Reclassifications!$M$9:$M$229,0),0),"")</f>
        <v/>
      </c>
      <c r="K52" s="79"/>
      <c r="L52" s="79" t="s">
        <v>292</v>
      </c>
      <c r="M52" s="80" t="str">
        <f t="shared" si="10"/>
        <v>Insurance_3</v>
      </c>
      <c r="N52" s="79"/>
      <c r="O52" s="79"/>
      <c r="P52" s="79"/>
      <c r="Q52" s="79"/>
      <c r="R52" s="79"/>
      <c r="S52" s="79"/>
      <c r="T52" s="80" t="str">
        <f>_xlfn.IFNA(INDEX(Cal_Reclassifications!$T$9:$AK$229,MATCH(Cal_Insurance!$M52,Cal_Reclassifications!$M$9:$M$229,0),MATCH(Cal_Insurance!T$8,Cal_Reclassifications!$T$7:$AK$7,0)),"")</f>
        <v/>
      </c>
      <c r="U52" s="80" t="str">
        <f>_xlfn.IFNA(INDEX(Cal_Reclassifications!$T$9:$AK$229,MATCH(Cal_Insurance!$M52,Cal_Reclassifications!$M$9:$M$229,0),MATCH(Cal_Insurance!U$8,Cal_Reclassifications!$T$7:$AK$7,0)),"")</f>
        <v/>
      </c>
      <c r="V52" s="80" t="str">
        <f>_xlfn.IFNA(INDEX(Cal_Reclassifications!$T$9:$AK$229,MATCH(Cal_Insurance!$M52,Cal_Reclassifications!$M$9:$M$229,0),MATCH(Cal_Insurance!V$8,Cal_Reclassifications!$T$7:$AK$7,0)),"")</f>
        <v/>
      </c>
      <c r="W52" s="80" t="str">
        <f>_xlfn.IFNA(INDEX(Cal_Reclassifications!$T$9:$AK$229,MATCH(Cal_Insurance!$M52,Cal_Reclassifications!$M$9:$M$229,0),MATCH(Cal_Insurance!W$8,Cal_Reclassifications!$T$7:$AK$7,0)),"")</f>
        <v/>
      </c>
      <c r="X52" s="80" t="str">
        <f>_xlfn.IFNA(INDEX(Cal_Reclassifications!$T$9:$AK$229,MATCH(Cal_Insurance!$M52,Cal_Reclassifications!$M$9:$M$229,0),MATCH(Cal_Insurance!X$8,Cal_Reclassifications!$T$7:$AK$7,0)),"")</f>
        <v/>
      </c>
      <c r="Y52" s="80" t="str">
        <f>_xlfn.IFNA(INDEX(Cal_Reclassifications!$T$9:$AK$229,MATCH(Cal_Insurance!$M52,Cal_Reclassifications!$M$9:$M$229,0),MATCH(Cal_Insurance!Y$8,Cal_Reclassifications!$T$7:$AK$7,0)),"")</f>
        <v/>
      </c>
      <c r="Z52" s="80" t="str">
        <f>_xlfn.IFNA(INDEX(Cal_Reclassifications!$T$9:$AK$229,MATCH(Cal_Insurance!$M52,Cal_Reclassifications!$M$9:$M$229,0),MATCH(Cal_Insurance!Z$8,Cal_Reclassifications!$T$7:$AK$7,0)),"")</f>
        <v/>
      </c>
      <c r="AA52" s="80" t="str">
        <f>_xlfn.IFNA(INDEX(Cal_Reclassifications!$T$9:$AK$229,MATCH(Cal_Insurance!$M52,Cal_Reclassifications!$M$9:$M$229,0),MATCH(Cal_Insurance!AA$8,Cal_Reclassifications!$T$7:$AK$7,0)),"")</f>
        <v/>
      </c>
      <c r="AB52" s="80" t="str">
        <f>_xlfn.IFNA(INDEX(Cal_Reclassifications!$T$9:$AK$229,MATCH(Cal_Insurance!$M52,Cal_Reclassifications!$M$9:$M$229,0),MATCH(Cal_Insurance!AB$8,Cal_Reclassifications!$T$7:$AK$7,0)),"")</f>
        <v/>
      </c>
      <c r="AC52" s="80" t="str">
        <f>_xlfn.IFNA(INDEX(Cal_Reclassifications!$T$9:$AK$229,MATCH(Cal_Insurance!$M52,Cal_Reclassifications!$M$9:$M$229,0),MATCH(Cal_Insurance!AC$8,Cal_Reclassifications!$T$7:$AK$7,0)),"")</f>
        <v/>
      </c>
      <c r="AD52" s="80" t="str">
        <f>_xlfn.IFNA(INDEX(Cal_Reclassifications!$T$9:$AK$229,MATCH(Cal_Insurance!$M52,Cal_Reclassifications!$M$9:$M$229,0),MATCH(Cal_Insurance!AD$8,Cal_Reclassifications!$T$7:$AK$7,0)),"")</f>
        <v/>
      </c>
      <c r="AE52" s="80" t="str">
        <f>_xlfn.IFNA(INDEX(Cal_Reclassifications!$T$9:$AK$229,MATCH(Cal_Insurance!$M52,Cal_Reclassifications!$M$9:$M$229,0),MATCH(Cal_Insurance!AE$8,Cal_Reclassifications!$T$7:$AK$7,0)),"")</f>
        <v/>
      </c>
      <c r="AF52" s="80" t="str">
        <f>_xlfn.IFNA(INDEX(Cal_Reclassifications!$T$9:$AK$229,MATCH(Cal_Insurance!$M52,Cal_Reclassifications!$M$9:$M$229,0),MATCH(Cal_Insurance!AF$8,Cal_Reclassifications!$T$7:$AK$7,0)),"")</f>
        <v/>
      </c>
      <c r="AG52" s="80" t="str">
        <f>_xlfn.IFNA(INDEX(Cal_Reclassifications!$T$9:$AK$229,MATCH(Cal_Insurance!$M52,Cal_Reclassifications!$M$9:$M$229,0),MATCH(Cal_Insurance!AG$8,Cal_Reclassifications!$T$7:$AK$7,0)),"")</f>
        <v/>
      </c>
      <c r="AH52" s="80" t="str">
        <f>_xlfn.IFNA(INDEX(Cal_Reclassifications!$T$9:$AK$229,MATCH(Cal_Insurance!$M52,Cal_Reclassifications!$M$9:$M$229,0),MATCH(Cal_Insurance!AH$8,Cal_Reclassifications!$T$7:$AK$7,0)),"")</f>
        <v/>
      </c>
      <c r="AI52" s="80" t="str">
        <f>_xlfn.IFNA(INDEX(Cal_Reclassifications!$T$9:$AK$229,MATCH(Cal_Insurance!$M52,Cal_Reclassifications!$M$9:$M$229,0),MATCH(Cal_Insurance!AI$8,Cal_Reclassifications!$T$7:$AK$7,0)),"")</f>
        <v/>
      </c>
      <c r="AJ52" s="80" t="str">
        <f>_xlfn.IFNA(INDEX(Cal_Reclassifications!$T$9:$AK$229,MATCH(Cal_Insurance!$M52,Cal_Reclassifications!$M$9:$M$229,0),MATCH(Cal_Insurance!AJ$8,Cal_Reclassifications!$T$7:$AK$7,0)),"")</f>
        <v/>
      </c>
      <c r="AK52" s="80" t="str">
        <f>_xlfn.IFNA(INDEX(Cal_Reclassifications!$T$9:$AK$229,MATCH(Cal_Insurance!$M52,Cal_Reclassifications!$M$9:$M$229,0),MATCH(Cal_Insurance!AK$8,Cal_Reclassifications!$T$7:$AK$7,0)),"")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_xlfn.IFNA(INDEX(Cal_Reclassifications!I$9:I$229,MATCH(Cal_Insurance!$M53,Cal_Reclassifications!$M$9:$M$229,0),0),"")</f>
        <v/>
      </c>
      <c r="F53" s="80" t="str">
        <f>INDEX(Lists!M$34:M$89,MATCH(Cal_Insurance!$I53,Lists!$P$34:$P$89,0),)</f>
        <v>Opex</v>
      </c>
      <c r="G53" s="80">
        <f>INDEX(Lists!N$34:N$89,MATCH(Cal_Insurance!$I53,Lists!$P$34:$P$89,0),)</f>
        <v>0</v>
      </c>
      <c r="H53" s="80" t="str">
        <f>INDEX(Lists!O$34:O$89,MATCH(Cal_Insurance!$I53,Lists!$P$34:$P$89,0),)</f>
        <v>Business Support</v>
      </c>
      <c r="I53" s="80" t="str">
        <f t="shared" si="9"/>
        <v>Insurance</v>
      </c>
      <c r="J53" s="80" t="str">
        <f>_xlfn.IFNA(INDEX(Cal_Reclassifications!J$9:J$229,MATCH(Cal_Insurance!$M53,Cal_Reclassifications!$M$9:$M$229,0),0),"")</f>
        <v/>
      </c>
      <c r="K53" s="79"/>
      <c r="L53" s="79" t="s">
        <v>292</v>
      </c>
      <c r="M53" s="80" t="str">
        <f t="shared" si="10"/>
        <v>Insurance_4</v>
      </c>
      <c r="N53" s="79"/>
      <c r="O53" s="79"/>
      <c r="P53" s="79"/>
      <c r="Q53" s="79"/>
      <c r="R53" s="79"/>
      <c r="S53" s="79"/>
      <c r="T53" s="80" t="str">
        <f>_xlfn.IFNA(INDEX(Cal_Reclassifications!$T$9:$AK$229,MATCH(Cal_Insurance!$M53,Cal_Reclassifications!$M$9:$M$229,0),MATCH(Cal_Insurance!T$8,Cal_Reclassifications!$T$7:$AK$7,0)),"")</f>
        <v/>
      </c>
      <c r="U53" s="80" t="str">
        <f>_xlfn.IFNA(INDEX(Cal_Reclassifications!$T$9:$AK$229,MATCH(Cal_Insurance!$M53,Cal_Reclassifications!$M$9:$M$229,0),MATCH(Cal_Insurance!U$8,Cal_Reclassifications!$T$7:$AK$7,0)),"")</f>
        <v/>
      </c>
      <c r="V53" s="80" t="str">
        <f>_xlfn.IFNA(INDEX(Cal_Reclassifications!$T$9:$AK$229,MATCH(Cal_Insurance!$M53,Cal_Reclassifications!$M$9:$M$229,0),MATCH(Cal_Insurance!V$8,Cal_Reclassifications!$T$7:$AK$7,0)),"")</f>
        <v/>
      </c>
      <c r="W53" s="80" t="str">
        <f>_xlfn.IFNA(INDEX(Cal_Reclassifications!$T$9:$AK$229,MATCH(Cal_Insurance!$M53,Cal_Reclassifications!$M$9:$M$229,0),MATCH(Cal_Insurance!W$8,Cal_Reclassifications!$T$7:$AK$7,0)),"")</f>
        <v/>
      </c>
      <c r="X53" s="80" t="str">
        <f>_xlfn.IFNA(INDEX(Cal_Reclassifications!$T$9:$AK$229,MATCH(Cal_Insurance!$M53,Cal_Reclassifications!$M$9:$M$229,0),MATCH(Cal_Insurance!X$8,Cal_Reclassifications!$T$7:$AK$7,0)),"")</f>
        <v/>
      </c>
      <c r="Y53" s="80" t="str">
        <f>_xlfn.IFNA(INDEX(Cal_Reclassifications!$T$9:$AK$229,MATCH(Cal_Insurance!$M53,Cal_Reclassifications!$M$9:$M$229,0),MATCH(Cal_Insurance!Y$8,Cal_Reclassifications!$T$7:$AK$7,0)),"")</f>
        <v/>
      </c>
      <c r="Z53" s="80" t="str">
        <f>_xlfn.IFNA(INDEX(Cal_Reclassifications!$T$9:$AK$229,MATCH(Cal_Insurance!$M53,Cal_Reclassifications!$M$9:$M$229,0),MATCH(Cal_Insurance!Z$8,Cal_Reclassifications!$T$7:$AK$7,0)),"")</f>
        <v/>
      </c>
      <c r="AA53" s="80" t="str">
        <f>_xlfn.IFNA(INDEX(Cal_Reclassifications!$T$9:$AK$229,MATCH(Cal_Insurance!$M53,Cal_Reclassifications!$M$9:$M$229,0),MATCH(Cal_Insurance!AA$8,Cal_Reclassifications!$T$7:$AK$7,0)),"")</f>
        <v/>
      </c>
      <c r="AB53" s="80" t="str">
        <f>_xlfn.IFNA(INDEX(Cal_Reclassifications!$T$9:$AK$229,MATCH(Cal_Insurance!$M53,Cal_Reclassifications!$M$9:$M$229,0),MATCH(Cal_Insurance!AB$8,Cal_Reclassifications!$T$7:$AK$7,0)),"")</f>
        <v/>
      </c>
      <c r="AC53" s="80" t="str">
        <f>_xlfn.IFNA(INDEX(Cal_Reclassifications!$T$9:$AK$229,MATCH(Cal_Insurance!$M53,Cal_Reclassifications!$M$9:$M$229,0),MATCH(Cal_Insurance!AC$8,Cal_Reclassifications!$T$7:$AK$7,0)),"")</f>
        <v/>
      </c>
      <c r="AD53" s="80" t="str">
        <f>_xlfn.IFNA(INDEX(Cal_Reclassifications!$T$9:$AK$229,MATCH(Cal_Insurance!$M53,Cal_Reclassifications!$M$9:$M$229,0),MATCH(Cal_Insurance!AD$8,Cal_Reclassifications!$T$7:$AK$7,0)),"")</f>
        <v/>
      </c>
      <c r="AE53" s="80" t="str">
        <f>_xlfn.IFNA(INDEX(Cal_Reclassifications!$T$9:$AK$229,MATCH(Cal_Insurance!$M53,Cal_Reclassifications!$M$9:$M$229,0),MATCH(Cal_Insurance!AE$8,Cal_Reclassifications!$T$7:$AK$7,0)),"")</f>
        <v/>
      </c>
      <c r="AF53" s="80" t="str">
        <f>_xlfn.IFNA(INDEX(Cal_Reclassifications!$T$9:$AK$229,MATCH(Cal_Insurance!$M53,Cal_Reclassifications!$M$9:$M$229,0),MATCH(Cal_Insurance!AF$8,Cal_Reclassifications!$T$7:$AK$7,0)),"")</f>
        <v/>
      </c>
      <c r="AG53" s="80" t="str">
        <f>_xlfn.IFNA(INDEX(Cal_Reclassifications!$T$9:$AK$229,MATCH(Cal_Insurance!$M53,Cal_Reclassifications!$M$9:$M$229,0),MATCH(Cal_Insurance!AG$8,Cal_Reclassifications!$T$7:$AK$7,0)),"")</f>
        <v/>
      </c>
      <c r="AH53" s="80" t="str">
        <f>_xlfn.IFNA(INDEX(Cal_Reclassifications!$T$9:$AK$229,MATCH(Cal_Insurance!$M53,Cal_Reclassifications!$M$9:$M$229,0),MATCH(Cal_Insurance!AH$8,Cal_Reclassifications!$T$7:$AK$7,0)),"")</f>
        <v/>
      </c>
      <c r="AI53" s="80" t="str">
        <f>_xlfn.IFNA(INDEX(Cal_Reclassifications!$T$9:$AK$229,MATCH(Cal_Insurance!$M53,Cal_Reclassifications!$M$9:$M$229,0),MATCH(Cal_Insurance!AI$8,Cal_Reclassifications!$T$7:$AK$7,0)),"")</f>
        <v/>
      </c>
      <c r="AJ53" s="80" t="str">
        <f>_xlfn.IFNA(INDEX(Cal_Reclassifications!$T$9:$AK$229,MATCH(Cal_Insurance!$M53,Cal_Reclassifications!$M$9:$M$229,0),MATCH(Cal_Insurance!AJ$8,Cal_Reclassifications!$T$7:$AK$7,0)),"")</f>
        <v/>
      </c>
      <c r="AK53" s="80" t="str">
        <f>_xlfn.IFNA(INDEX(Cal_Reclassifications!$T$9:$AK$229,MATCH(Cal_Insurance!$M53,Cal_Reclassifications!$M$9:$M$229,0),MATCH(Cal_Insurance!AK$8,Cal_Reclassifications!$T$7:$AK$7,0)),"")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_xlfn.IFNA(INDEX(Cal_Reclassifications!I$9:I$229,MATCH(Cal_Insurance!$M54,Cal_Reclassifications!$M$9:$M$229,0),0),"")</f>
        <v/>
      </c>
      <c r="F54" s="80" t="str">
        <f>INDEX(Lists!M$34:M$89,MATCH(Cal_Insurance!$I54,Lists!$P$34:$P$89,0),)</f>
        <v>Opex</v>
      </c>
      <c r="G54" s="80">
        <f>INDEX(Lists!N$34:N$89,MATCH(Cal_Insurance!$I54,Lists!$P$34:$P$89,0),)</f>
        <v>0</v>
      </c>
      <c r="H54" s="80" t="str">
        <f>INDEX(Lists!O$34:O$89,MATCH(Cal_Insurance!$I54,Lists!$P$34:$P$89,0),)</f>
        <v>Business Support</v>
      </c>
      <c r="I54" s="80" t="str">
        <f t="shared" si="9"/>
        <v>Insurance</v>
      </c>
      <c r="J54" s="80" t="str">
        <f>_xlfn.IFNA(INDEX(Cal_Reclassifications!J$9:J$229,MATCH(Cal_Insurance!$M54,Cal_Reclassifications!$M$9:$M$229,0),0),"")</f>
        <v/>
      </c>
      <c r="K54" s="79"/>
      <c r="L54" s="79" t="s">
        <v>292</v>
      </c>
      <c r="M54" s="80" t="str">
        <f t="shared" si="10"/>
        <v>Insurance_5</v>
      </c>
      <c r="N54" s="79"/>
      <c r="O54" s="79"/>
      <c r="P54" s="79"/>
      <c r="Q54" s="79"/>
      <c r="R54" s="79"/>
      <c r="S54" s="79"/>
      <c r="T54" s="80" t="str">
        <f>_xlfn.IFNA(INDEX(Cal_Reclassifications!$T$9:$AK$229,MATCH(Cal_Insurance!$M54,Cal_Reclassifications!$M$9:$M$229,0),MATCH(Cal_Insurance!T$8,Cal_Reclassifications!$T$7:$AK$7,0)),"")</f>
        <v/>
      </c>
      <c r="U54" s="80" t="str">
        <f>_xlfn.IFNA(INDEX(Cal_Reclassifications!$T$9:$AK$229,MATCH(Cal_Insurance!$M54,Cal_Reclassifications!$M$9:$M$229,0),MATCH(Cal_Insurance!U$8,Cal_Reclassifications!$T$7:$AK$7,0)),"")</f>
        <v/>
      </c>
      <c r="V54" s="80" t="str">
        <f>_xlfn.IFNA(INDEX(Cal_Reclassifications!$T$9:$AK$229,MATCH(Cal_Insurance!$M54,Cal_Reclassifications!$M$9:$M$229,0),MATCH(Cal_Insurance!V$8,Cal_Reclassifications!$T$7:$AK$7,0)),"")</f>
        <v/>
      </c>
      <c r="W54" s="80" t="str">
        <f>_xlfn.IFNA(INDEX(Cal_Reclassifications!$T$9:$AK$229,MATCH(Cal_Insurance!$M54,Cal_Reclassifications!$M$9:$M$229,0),MATCH(Cal_Insurance!W$8,Cal_Reclassifications!$T$7:$AK$7,0)),"")</f>
        <v/>
      </c>
      <c r="X54" s="80" t="str">
        <f>_xlfn.IFNA(INDEX(Cal_Reclassifications!$T$9:$AK$229,MATCH(Cal_Insurance!$M54,Cal_Reclassifications!$M$9:$M$229,0),MATCH(Cal_Insurance!X$8,Cal_Reclassifications!$T$7:$AK$7,0)),"")</f>
        <v/>
      </c>
      <c r="Y54" s="80" t="str">
        <f>_xlfn.IFNA(INDEX(Cal_Reclassifications!$T$9:$AK$229,MATCH(Cal_Insurance!$M54,Cal_Reclassifications!$M$9:$M$229,0),MATCH(Cal_Insurance!Y$8,Cal_Reclassifications!$T$7:$AK$7,0)),"")</f>
        <v/>
      </c>
      <c r="Z54" s="80" t="str">
        <f>_xlfn.IFNA(INDEX(Cal_Reclassifications!$T$9:$AK$229,MATCH(Cal_Insurance!$M54,Cal_Reclassifications!$M$9:$M$229,0),MATCH(Cal_Insurance!Z$8,Cal_Reclassifications!$T$7:$AK$7,0)),"")</f>
        <v/>
      </c>
      <c r="AA54" s="80" t="str">
        <f>_xlfn.IFNA(INDEX(Cal_Reclassifications!$T$9:$AK$229,MATCH(Cal_Insurance!$M54,Cal_Reclassifications!$M$9:$M$229,0),MATCH(Cal_Insurance!AA$8,Cal_Reclassifications!$T$7:$AK$7,0)),"")</f>
        <v/>
      </c>
      <c r="AB54" s="80" t="str">
        <f>_xlfn.IFNA(INDEX(Cal_Reclassifications!$T$9:$AK$229,MATCH(Cal_Insurance!$M54,Cal_Reclassifications!$M$9:$M$229,0),MATCH(Cal_Insurance!AB$8,Cal_Reclassifications!$T$7:$AK$7,0)),"")</f>
        <v/>
      </c>
      <c r="AC54" s="80" t="str">
        <f>_xlfn.IFNA(INDEX(Cal_Reclassifications!$T$9:$AK$229,MATCH(Cal_Insurance!$M54,Cal_Reclassifications!$M$9:$M$229,0),MATCH(Cal_Insurance!AC$8,Cal_Reclassifications!$T$7:$AK$7,0)),"")</f>
        <v/>
      </c>
      <c r="AD54" s="80" t="str">
        <f>_xlfn.IFNA(INDEX(Cal_Reclassifications!$T$9:$AK$229,MATCH(Cal_Insurance!$M54,Cal_Reclassifications!$M$9:$M$229,0),MATCH(Cal_Insurance!AD$8,Cal_Reclassifications!$T$7:$AK$7,0)),"")</f>
        <v/>
      </c>
      <c r="AE54" s="80" t="str">
        <f>_xlfn.IFNA(INDEX(Cal_Reclassifications!$T$9:$AK$229,MATCH(Cal_Insurance!$M54,Cal_Reclassifications!$M$9:$M$229,0),MATCH(Cal_Insurance!AE$8,Cal_Reclassifications!$T$7:$AK$7,0)),"")</f>
        <v/>
      </c>
      <c r="AF54" s="80" t="str">
        <f>_xlfn.IFNA(INDEX(Cal_Reclassifications!$T$9:$AK$229,MATCH(Cal_Insurance!$M54,Cal_Reclassifications!$M$9:$M$229,0),MATCH(Cal_Insurance!AF$8,Cal_Reclassifications!$T$7:$AK$7,0)),"")</f>
        <v/>
      </c>
      <c r="AG54" s="80" t="str">
        <f>_xlfn.IFNA(INDEX(Cal_Reclassifications!$T$9:$AK$229,MATCH(Cal_Insurance!$M54,Cal_Reclassifications!$M$9:$M$229,0),MATCH(Cal_Insurance!AG$8,Cal_Reclassifications!$T$7:$AK$7,0)),"")</f>
        <v/>
      </c>
      <c r="AH54" s="80" t="str">
        <f>_xlfn.IFNA(INDEX(Cal_Reclassifications!$T$9:$AK$229,MATCH(Cal_Insurance!$M54,Cal_Reclassifications!$M$9:$M$229,0),MATCH(Cal_Insurance!AH$8,Cal_Reclassifications!$T$7:$AK$7,0)),"")</f>
        <v/>
      </c>
      <c r="AI54" s="80" t="str">
        <f>_xlfn.IFNA(INDEX(Cal_Reclassifications!$T$9:$AK$229,MATCH(Cal_Insurance!$M54,Cal_Reclassifications!$M$9:$M$229,0),MATCH(Cal_Insurance!AI$8,Cal_Reclassifications!$T$7:$AK$7,0)),"")</f>
        <v/>
      </c>
      <c r="AJ54" s="80" t="str">
        <f>_xlfn.IFNA(INDEX(Cal_Reclassifications!$T$9:$AK$229,MATCH(Cal_Insurance!$M54,Cal_Reclassifications!$M$9:$M$229,0),MATCH(Cal_Insurance!AJ$8,Cal_Reclassifications!$T$7:$AK$7,0)),"")</f>
        <v/>
      </c>
      <c r="AK54" s="80" t="str">
        <f>_xlfn.IFNA(INDEX(Cal_Reclassifications!$T$9:$AK$229,MATCH(Cal_Insurance!$M54,Cal_Reclassifications!$M$9:$M$229,0),MATCH(Cal_Insurance!AK$8,Cal_Reclassifications!$T$7:$AK$7,0)),"")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_xlfn.IFNA(INDEX(Cal_Reclassifications!I$9:I$229,MATCH(Cal_Insurance!$M55,Cal_Reclassifications!$M$9:$M$229,0),0),"")</f>
        <v/>
      </c>
      <c r="F55" s="80" t="str">
        <f>INDEX(Lists!M$34:M$89,MATCH(Cal_Insurance!$I55,Lists!$P$34:$P$89,0),)</f>
        <v>Opex</v>
      </c>
      <c r="G55" s="80">
        <f>INDEX(Lists!N$34:N$89,MATCH(Cal_Insurance!$I55,Lists!$P$34:$P$89,0),)</f>
        <v>0</v>
      </c>
      <c r="H55" s="80" t="str">
        <f>INDEX(Lists!O$34:O$89,MATCH(Cal_Insurance!$I55,Lists!$P$34:$P$89,0),)</f>
        <v>Business Support</v>
      </c>
      <c r="I55" s="80" t="str">
        <f t="shared" si="9"/>
        <v>Insurance</v>
      </c>
      <c r="J55" s="80" t="str">
        <f>_xlfn.IFNA(INDEX(Cal_Reclassifications!J$9:J$229,MATCH(Cal_Insurance!$M55,Cal_Reclassifications!$M$9:$M$229,0),0),"")</f>
        <v/>
      </c>
      <c r="K55" s="79"/>
      <c r="L55" s="79" t="s">
        <v>292</v>
      </c>
      <c r="M55" s="80" t="str">
        <f t="shared" si="10"/>
        <v>Insurance_6</v>
      </c>
      <c r="N55" s="79"/>
      <c r="O55" s="79"/>
      <c r="P55" s="79"/>
      <c r="Q55" s="79"/>
      <c r="R55" s="79"/>
      <c r="S55" s="79"/>
      <c r="T55" s="80" t="str">
        <f>_xlfn.IFNA(INDEX(Cal_Reclassifications!$T$9:$AK$229,MATCH(Cal_Insurance!$M55,Cal_Reclassifications!$M$9:$M$229,0),MATCH(Cal_Insurance!T$8,Cal_Reclassifications!$T$7:$AK$7,0)),"")</f>
        <v/>
      </c>
      <c r="U55" s="80" t="str">
        <f>_xlfn.IFNA(INDEX(Cal_Reclassifications!$T$9:$AK$229,MATCH(Cal_Insurance!$M55,Cal_Reclassifications!$M$9:$M$229,0),MATCH(Cal_Insurance!U$8,Cal_Reclassifications!$T$7:$AK$7,0)),"")</f>
        <v/>
      </c>
      <c r="V55" s="80" t="str">
        <f>_xlfn.IFNA(INDEX(Cal_Reclassifications!$T$9:$AK$229,MATCH(Cal_Insurance!$M55,Cal_Reclassifications!$M$9:$M$229,0),MATCH(Cal_Insurance!V$8,Cal_Reclassifications!$T$7:$AK$7,0)),"")</f>
        <v/>
      </c>
      <c r="W55" s="80" t="str">
        <f>_xlfn.IFNA(INDEX(Cal_Reclassifications!$T$9:$AK$229,MATCH(Cal_Insurance!$M55,Cal_Reclassifications!$M$9:$M$229,0),MATCH(Cal_Insurance!W$8,Cal_Reclassifications!$T$7:$AK$7,0)),"")</f>
        <v/>
      </c>
      <c r="X55" s="80" t="str">
        <f>_xlfn.IFNA(INDEX(Cal_Reclassifications!$T$9:$AK$229,MATCH(Cal_Insurance!$M55,Cal_Reclassifications!$M$9:$M$229,0),MATCH(Cal_Insurance!X$8,Cal_Reclassifications!$T$7:$AK$7,0)),"")</f>
        <v/>
      </c>
      <c r="Y55" s="80" t="str">
        <f>_xlfn.IFNA(INDEX(Cal_Reclassifications!$T$9:$AK$229,MATCH(Cal_Insurance!$M55,Cal_Reclassifications!$M$9:$M$229,0),MATCH(Cal_Insurance!Y$8,Cal_Reclassifications!$T$7:$AK$7,0)),"")</f>
        <v/>
      </c>
      <c r="Z55" s="80" t="str">
        <f>_xlfn.IFNA(INDEX(Cal_Reclassifications!$T$9:$AK$229,MATCH(Cal_Insurance!$M55,Cal_Reclassifications!$M$9:$M$229,0),MATCH(Cal_Insurance!Z$8,Cal_Reclassifications!$T$7:$AK$7,0)),"")</f>
        <v/>
      </c>
      <c r="AA55" s="80" t="str">
        <f>_xlfn.IFNA(INDEX(Cal_Reclassifications!$T$9:$AK$229,MATCH(Cal_Insurance!$M55,Cal_Reclassifications!$M$9:$M$229,0),MATCH(Cal_Insurance!AA$8,Cal_Reclassifications!$T$7:$AK$7,0)),"")</f>
        <v/>
      </c>
      <c r="AB55" s="80" t="str">
        <f>_xlfn.IFNA(INDEX(Cal_Reclassifications!$T$9:$AK$229,MATCH(Cal_Insurance!$M55,Cal_Reclassifications!$M$9:$M$229,0),MATCH(Cal_Insurance!AB$8,Cal_Reclassifications!$T$7:$AK$7,0)),"")</f>
        <v/>
      </c>
      <c r="AC55" s="80" t="str">
        <f>_xlfn.IFNA(INDEX(Cal_Reclassifications!$T$9:$AK$229,MATCH(Cal_Insurance!$M55,Cal_Reclassifications!$M$9:$M$229,0),MATCH(Cal_Insurance!AC$8,Cal_Reclassifications!$T$7:$AK$7,0)),"")</f>
        <v/>
      </c>
      <c r="AD55" s="80" t="str">
        <f>_xlfn.IFNA(INDEX(Cal_Reclassifications!$T$9:$AK$229,MATCH(Cal_Insurance!$M55,Cal_Reclassifications!$M$9:$M$229,0),MATCH(Cal_Insurance!AD$8,Cal_Reclassifications!$T$7:$AK$7,0)),"")</f>
        <v/>
      </c>
      <c r="AE55" s="80" t="str">
        <f>_xlfn.IFNA(INDEX(Cal_Reclassifications!$T$9:$AK$229,MATCH(Cal_Insurance!$M55,Cal_Reclassifications!$M$9:$M$229,0),MATCH(Cal_Insurance!AE$8,Cal_Reclassifications!$T$7:$AK$7,0)),"")</f>
        <v/>
      </c>
      <c r="AF55" s="80" t="str">
        <f>_xlfn.IFNA(INDEX(Cal_Reclassifications!$T$9:$AK$229,MATCH(Cal_Insurance!$M55,Cal_Reclassifications!$M$9:$M$229,0),MATCH(Cal_Insurance!AF$8,Cal_Reclassifications!$T$7:$AK$7,0)),"")</f>
        <v/>
      </c>
      <c r="AG55" s="80" t="str">
        <f>_xlfn.IFNA(INDEX(Cal_Reclassifications!$T$9:$AK$229,MATCH(Cal_Insurance!$M55,Cal_Reclassifications!$M$9:$M$229,0),MATCH(Cal_Insurance!AG$8,Cal_Reclassifications!$T$7:$AK$7,0)),"")</f>
        <v/>
      </c>
      <c r="AH55" s="80" t="str">
        <f>_xlfn.IFNA(INDEX(Cal_Reclassifications!$T$9:$AK$229,MATCH(Cal_Insurance!$M55,Cal_Reclassifications!$M$9:$M$229,0),MATCH(Cal_Insurance!AH$8,Cal_Reclassifications!$T$7:$AK$7,0)),"")</f>
        <v/>
      </c>
      <c r="AI55" s="80" t="str">
        <f>_xlfn.IFNA(INDEX(Cal_Reclassifications!$T$9:$AK$229,MATCH(Cal_Insurance!$M55,Cal_Reclassifications!$M$9:$M$229,0),MATCH(Cal_Insurance!AI$8,Cal_Reclassifications!$T$7:$AK$7,0)),"")</f>
        <v/>
      </c>
      <c r="AJ55" s="80" t="str">
        <f>_xlfn.IFNA(INDEX(Cal_Reclassifications!$T$9:$AK$229,MATCH(Cal_Insurance!$M55,Cal_Reclassifications!$M$9:$M$229,0),MATCH(Cal_Insurance!AJ$8,Cal_Reclassifications!$T$7:$AK$7,0)),"")</f>
        <v/>
      </c>
      <c r="AK55" s="80" t="str">
        <f>_xlfn.IFNA(INDEX(Cal_Reclassifications!$T$9:$AK$229,MATCH(Cal_Insurance!$M55,Cal_Reclassifications!$M$9:$M$229,0),MATCH(Cal_Insurance!AK$8,Cal_Reclassifications!$T$7:$AK$7,0)),"")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_xlfn.IFNA(INDEX(Cal_Reclassifications!I$9:I$229,MATCH(Cal_Insurance!$M56,Cal_Reclassifications!$M$9:$M$229,0),0),"")</f>
        <v/>
      </c>
      <c r="F56" s="80" t="str">
        <f>INDEX(Lists!M$34:M$89,MATCH(Cal_Insurance!$I56,Lists!$P$34:$P$89,0),)</f>
        <v>Opex</v>
      </c>
      <c r="G56" s="80">
        <f>INDEX(Lists!N$34:N$89,MATCH(Cal_Insurance!$I56,Lists!$P$34:$P$89,0),)</f>
        <v>0</v>
      </c>
      <c r="H56" s="80" t="str">
        <f>INDEX(Lists!O$34:O$89,MATCH(Cal_Insurance!$I56,Lists!$P$34:$P$89,0),)</f>
        <v>Business Support</v>
      </c>
      <c r="I56" s="80" t="str">
        <f t="shared" si="9"/>
        <v>Insurance</v>
      </c>
      <c r="J56" s="80" t="str">
        <f>_xlfn.IFNA(INDEX(Cal_Reclassifications!J$9:J$229,MATCH(Cal_Insurance!$M56,Cal_Reclassifications!$M$9:$M$229,0),0),"")</f>
        <v/>
      </c>
      <c r="K56" s="79"/>
      <c r="L56" s="79" t="s">
        <v>292</v>
      </c>
      <c r="M56" s="80" t="str">
        <f t="shared" si="10"/>
        <v>Insurance_7</v>
      </c>
      <c r="N56" s="79"/>
      <c r="O56" s="79"/>
      <c r="P56" s="79"/>
      <c r="Q56" s="79"/>
      <c r="R56" s="79"/>
      <c r="S56" s="79"/>
      <c r="T56" s="80" t="str">
        <f>_xlfn.IFNA(INDEX(Cal_Reclassifications!$T$9:$AK$229,MATCH(Cal_Insurance!$M56,Cal_Reclassifications!$M$9:$M$229,0),MATCH(Cal_Insurance!T$8,Cal_Reclassifications!$T$7:$AK$7,0)),"")</f>
        <v/>
      </c>
      <c r="U56" s="80" t="str">
        <f>_xlfn.IFNA(INDEX(Cal_Reclassifications!$T$9:$AK$229,MATCH(Cal_Insurance!$M56,Cal_Reclassifications!$M$9:$M$229,0),MATCH(Cal_Insurance!U$8,Cal_Reclassifications!$T$7:$AK$7,0)),"")</f>
        <v/>
      </c>
      <c r="V56" s="80" t="str">
        <f>_xlfn.IFNA(INDEX(Cal_Reclassifications!$T$9:$AK$229,MATCH(Cal_Insurance!$M56,Cal_Reclassifications!$M$9:$M$229,0),MATCH(Cal_Insurance!V$8,Cal_Reclassifications!$T$7:$AK$7,0)),"")</f>
        <v/>
      </c>
      <c r="W56" s="80" t="str">
        <f>_xlfn.IFNA(INDEX(Cal_Reclassifications!$T$9:$AK$229,MATCH(Cal_Insurance!$M56,Cal_Reclassifications!$M$9:$M$229,0),MATCH(Cal_Insurance!W$8,Cal_Reclassifications!$T$7:$AK$7,0)),"")</f>
        <v/>
      </c>
      <c r="X56" s="80" t="str">
        <f>_xlfn.IFNA(INDEX(Cal_Reclassifications!$T$9:$AK$229,MATCH(Cal_Insurance!$M56,Cal_Reclassifications!$M$9:$M$229,0),MATCH(Cal_Insurance!X$8,Cal_Reclassifications!$T$7:$AK$7,0)),"")</f>
        <v/>
      </c>
      <c r="Y56" s="80" t="str">
        <f>_xlfn.IFNA(INDEX(Cal_Reclassifications!$T$9:$AK$229,MATCH(Cal_Insurance!$M56,Cal_Reclassifications!$M$9:$M$229,0),MATCH(Cal_Insurance!Y$8,Cal_Reclassifications!$T$7:$AK$7,0)),"")</f>
        <v/>
      </c>
      <c r="Z56" s="80" t="str">
        <f>_xlfn.IFNA(INDEX(Cal_Reclassifications!$T$9:$AK$229,MATCH(Cal_Insurance!$M56,Cal_Reclassifications!$M$9:$M$229,0),MATCH(Cal_Insurance!Z$8,Cal_Reclassifications!$T$7:$AK$7,0)),"")</f>
        <v/>
      </c>
      <c r="AA56" s="80" t="str">
        <f>_xlfn.IFNA(INDEX(Cal_Reclassifications!$T$9:$AK$229,MATCH(Cal_Insurance!$M56,Cal_Reclassifications!$M$9:$M$229,0),MATCH(Cal_Insurance!AA$8,Cal_Reclassifications!$T$7:$AK$7,0)),"")</f>
        <v/>
      </c>
      <c r="AB56" s="80" t="str">
        <f>_xlfn.IFNA(INDEX(Cal_Reclassifications!$T$9:$AK$229,MATCH(Cal_Insurance!$M56,Cal_Reclassifications!$M$9:$M$229,0),MATCH(Cal_Insurance!AB$8,Cal_Reclassifications!$T$7:$AK$7,0)),"")</f>
        <v/>
      </c>
      <c r="AC56" s="80" t="str">
        <f>_xlfn.IFNA(INDEX(Cal_Reclassifications!$T$9:$AK$229,MATCH(Cal_Insurance!$M56,Cal_Reclassifications!$M$9:$M$229,0),MATCH(Cal_Insurance!AC$8,Cal_Reclassifications!$T$7:$AK$7,0)),"")</f>
        <v/>
      </c>
      <c r="AD56" s="80" t="str">
        <f>_xlfn.IFNA(INDEX(Cal_Reclassifications!$T$9:$AK$229,MATCH(Cal_Insurance!$M56,Cal_Reclassifications!$M$9:$M$229,0),MATCH(Cal_Insurance!AD$8,Cal_Reclassifications!$T$7:$AK$7,0)),"")</f>
        <v/>
      </c>
      <c r="AE56" s="80" t="str">
        <f>_xlfn.IFNA(INDEX(Cal_Reclassifications!$T$9:$AK$229,MATCH(Cal_Insurance!$M56,Cal_Reclassifications!$M$9:$M$229,0),MATCH(Cal_Insurance!AE$8,Cal_Reclassifications!$T$7:$AK$7,0)),"")</f>
        <v/>
      </c>
      <c r="AF56" s="80" t="str">
        <f>_xlfn.IFNA(INDEX(Cal_Reclassifications!$T$9:$AK$229,MATCH(Cal_Insurance!$M56,Cal_Reclassifications!$M$9:$M$229,0),MATCH(Cal_Insurance!AF$8,Cal_Reclassifications!$T$7:$AK$7,0)),"")</f>
        <v/>
      </c>
      <c r="AG56" s="80" t="str">
        <f>_xlfn.IFNA(INDEX(Cal_Reclassifications!$T$9:$AK$229,MATCH(Cal_Insurance!$M56,Cal_Reclassifications!$M$9:$M$229,0),MATCH(Cal_Insurance!AG$8,Cal_Reclassifications!$T$7:$AK$7,0)),"")</f>
        <v/>
      </c>
      <c r="AH56" s="80" t="str">
        <f>_xlfn.IFNA(INDEX(Cal_Reclassifications!$T$9:$AK$229,MATCH(Cal_Insurance!$M56,Cal_Reclassifications!$M$9:$M$229,0),MATCH(Cal_Insurance!AH$8,Cal_Reclassifications!$T$7:$AK$7,0)),"")</f>
        <v/>
      </c>
      <c r="AI56" s="80" t="str">
        <f>_xlfn.IFNA(INDEX(Cal_Reclassifications!$T$9:$AK$229,MATCH(Cal_Insurance!$M56,Cal_Reclassifications!$M$9:$M$229,0),MATCH(Cal_Insurance!AI$8,Cal_Reclassifications!$T$7:$AK$7,0)),"")</f>
        <v/>
      </c>
      <c r="AJ56" s="80" t="str">
        <f>_xlfn.IFNA(INDEX(Cal_Reclassifications!$T$9:$AK$229,MATCH(Cal_Insurance!$M56,Cal_Reclassifications!$M$9:$M$229,0),MATCH(Cal_Insurance!AJ$8,Cal_Reclassifications!$T$7:$AK$7,0)),"")</f>
        <v/>
      </c>
      <c r="AK56" s="80" t="str">
        <f>_xlfn.IFNA(INDEX(Cal_Reclassifications!$T$9:$AK$229,MATCH(Cal_Insurance!$M56,Cal_Reclassifications!$M$9:$M$229,0),MATCH(Cal_Insurance!AK$8,Cal_Reclassifications!$T$7:$AK$7,0)),"")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_xlfn.IFNA(INDEX(Cal_Reclassifications!I$9:I$229,MATCH(Cal_Insurance!$M57,Cal_Reclassifications!$M$9:$M$229,0),0),"")</f>
        <v/>
      </c>
      <c r="F57" s="80" t="str">
        <f>INDEX(Lists!M$34:M$89,MATCH(Cal_Insurance!$I57,Lists!$P$34:$P$89,0),)</f>
        <v>Opex</v>
      </c>
      <c r="G57" s="80">
        <f>INDEX(Lists!N$34:N$89,MATCH(Cal_Insurance!$I57,Lists!$P$34:$P$89,0),)</f>
        <v>0</v>
      </c>
      <c r="H57" s="80" t="str">
        <f>INDEX(Lists!O$34:O$89,MATCH(Cal_Insurance!$I57,Lists!$P$34:$P$89,0),)</f>
        <v>Business Support</v>
      </c>
      <c r="I57" s="80" t="str">
        <f t="shared" si="9"/>
        <v>Insurance</v>
      </c>
      <c r="J57" s="80" t="str">
        <f>_xlfn.IFNA(INDEX(Cal_Reclassifications!J$9:J$229,MATCH(Cal_Insurance!$M57,Cal_Reclassifications!$M$9:$M$229,0),0),"")</f>
        <v/>
      </c>
      <c r="K57" s="79"/>
      <c r="L57" s="79" t="s">
        <v>292</v>
      </c>
      <c r="M57" s="80" t="str">
        <f t="shared" si="10"/>
        <v>Insurance_8</v>
      </c>
      <c r="N57" s="79"/>
      <c r="O57" s="79"/>
      <c r="P57" s="79"/>
      <c r="Q57" s="79"/>
      <c r="R57" s="79"/>
      <c r="S57" s="79"/>
      <c r="T57" s="80" t="str">
        <f>_xlfn.IFNA(INDEX(Cal_Reclassifications!$T$9:$AK$229,MATCH(Cal_Insurance!$M57,Cal_Reclassifications!$M$9:$M$229,0),MATCH(Cal_Insurance!T$8,Cal_Reclassifications!$T$7:$AK$7,0)),"")</f>
        <v/>
      </c>
      <c r="U57" s="80" t="str">
        <f>_xlfn.IFNA(INDEX(Cal_Reclassifications!$T$9:$AK$229,MATCH(Cal_Insurance!$M57,Cal_Reclassifications!$M$9:$M$229,0),MATCH(Cal_Insurance!U$8,Cal_Reclassifications!$T$7:$AK$7,0)),"")</f>
        <v/>
      </c>
      <c r="V57" s="80" t="str">
        <f>_xlfn.IFNA(INDEX(Cal_Reclassifications!$T$9:$AK$229,MATCH(Cal_Insurance!$M57,Cal_Reclassifications!$M$9:$M$229,0),MATCH(Cal_Insurance!V$8,Cal_Reclassifications!$T$7:$AK$7,0)),"")</f>
        <v/>
      </c>
      <c r="W57" s="80" t="str">
        <f>_xlfn.IFNA(INDEX(Cal_Reclassifications!$T$9:$AK$229,MATCH(Cal_Insurance!$M57,Cal_Reclassifications!$M$9:$M$229,0),MATCH(Cal_Insurance!W$8,Cal_Reclassifications!$T$7:$AK$7,0)),"")</f>
        <v/>
      </c>
      <c r="X57" s="80" t="str">
        <f>_xlfn.IFNA(INDEX(Cal_Reclassifications!$T$9:$AK$229,MATCH(Cal_Insurance!$M57,Cal_Reclassifications!$M$9:$M$229,0),MATCH(Cal_Insurance!X$8,Cal_Reclassifications!$T$7:$AK$7,0)),"")</f>
        <v/>
      </c>
      <c r="Y57" s="80" t="str">
        <f>_xlfn.IFNA(INDEX(Cal_Reclassifications!$T$9:$AK$229,MATCH(Cal_Insurance!$M57,Cal_Reclassifications!$M$9:$M$229,0),MATCH(Cal_Insurance!Y$8,Cal_Reclassifications!$T$7:$AK$7,0)),"")</f>
        <v/>
      </c>
      <c r="Z57" s="80" t="str">
        <f>_xlfn.IFNA(INDEX(Cal_Reclassifications!$T$9:$AK$229,MATCH(Cal_Insurance!$M57,Cal_Reclassifications!$M$9:$M$229,0),MATCH(Cal_Insurance!Z$8,Cal_Reclassifications!$T$7:$AK$7,0)),"")</f>
        <v/>
      </c>
      <c r="AA57" s="80" t="str">
        <f>_xlfn.IFNA(INDEX(Cal_Reclassifications!$T$9:$AK$229,MATCH(Cal_Insurance!$M57,Cal_Reclassifications!$M$9:$M$229,0),MATCH(Cal_Insurance!AA$8,Cal_Reclassifications!$T$7:$AK$7,0)),"")</f>
        <v/>
      </c>
      <c r="AB57" s="80" t="str">
        <f>_xlfn.IFNA(INDEX(Cal_Reclassifications!$T$9:$AK$229,MATCH(Cal_Insurance!$M57,Cal_Reclassifications!$M$9:$M$229,0),MATCH(Cal_Insurance!AB$8,Cal_Reclassifications!$T$7:$AK$7,0)),"")</f>
        <v/>
      </c>
      <c r="AC57" s="80" t="str">
        <f>_xlfn.IFNA(INDEX(Cal_Reclassifications!$T$9:$AK$229,MATCH(Cal_Insurance!$M57,Cal_Reclassifications!$M$9:$M$229,0),MATCH(Cal_Insurance!AC$8,Cal_Reclassifications!$T$7:$AK$7,0)),"")</f>
        <v/>
      </c>
      <c r="AD57" s="80" t="str">
        <f>_xlfn.IFNA(INDEX(Cal_Reclassifications!$T$9:$AK$229,MATCH(Cal_Insurance!$M57,Cal_Reclassifications!$M$9:$M$229,0),MATCH(Cal_Insurance!AD$8,Cal_Reclassifications!$T$7:$AK$7,0)),"")</f>
        <v/>
      </c>
      <c r="AE57" s="80" t="str">
        <f>_xlfn.IFNA(INDEX(Cal_Reclassifications!$T$9:$AK$229,MATCH(Cal_Insurance!$M57,Cal_Reclassifications!$M$9:$M$229,0),MATCH(Cal_Insurance!AE$8,Cal_Reclassifications!$T$7:$AK$7,0)),"")</f>
        <v/>
      </c>
      <c r="AF57" s="80" t="str">
        <f>_xlfn.IFNA(INDEX(Cal_Reclassifications!$T$9:$AK$229,MATCH(Cal_Insurance!$M57,Cal_Reclassifications!$M$9:$M$229,0),MATCH(Cal_Insurance!AF$8,Cal_Reclassifications!$T$7:$AK$7,0)),"")</f>
        <v/>
      </c>
      <c r="AG57" s="80" t="str">
        <f>_xlfn.IFNA(INDEX(Cal_Reclassifications!$T$9:$AK$229,MATCH(Cal_Insurance!$M57,Cal_Reclassifications!$M$9:$M$229,0),MATCH(Cal_Insurance!AG$8,Cal_Reclassifications!$T$7:$AK$7,0)),"")</f>
        <v/>
      </c>
      <c r="AH57" s="80" t="str">
        <f>_xlfn.IFNA(INDEX(Cal_Reclassifications!$T$9:$AK$229,MATCH(Cal_Insurance!$M57,Cal_Reclassifications!$M$9:$M$229,0),MATCH(Cal_Insurance!AH$8,Cal_Reclassifications!$T$7:$AK$7,0)),"")</f>
        <v/>
      </c>
      <c r="AI57" s="80" t="str">
        <f>_xlfn.IFNA(INDEX(Cal_Reclassifications!$T$9:$AK$229,MATCH(Cal_Insurance!$M57,Cal_Reclassifications!$M$9:$M$229,0),MATCH(Cal_Insurance!AI$8,Cal_Reclassifications!$T$7:$AK$7,0)),"")</f>
        <v/>
      </c>
      <c r="AJ57" s="80" t="str">
        <f>_xlfn.IFNA(INDEX(Cal_Reclassifications!$T$9:$AK$229,MATCH(Cal_Insurance!$M57,Cal_Reclassifications!$M$9:$M$229,0),MATCH(Cal_Insurance!AJ$8,Cal_Reclassifications!$T$7:$AK$7,0)),"")</f>
        <v/>
      </c>
      <c r="AK57" s="80" t="str">
        <f>_xlfn.IFNA(INDEX(Cal_Reclassifications!$T$9:$AK$229,MATCH(Cal_Insurance!$M57,Cal_Reclassifications!$M$9:$M$229,0),MATCH(Cal_Insurance!AK$8,Cal_Reclassifications!$T$7:$AK$7,0)),"")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_xlfn.IFNA(INDEX(Cal_Reclassifications!I$9:I$229,MATCH(Cal_Insurance!$M58,Cal_Reclassifications!$M$9:$M$229,0),0),"")</f>
        <v/>
      </c>
      <c r="F58" s="80" t="str">
        <f>INDEX(Lists!M$34:M$89,MATCH(Cal_Insurance!$I58,Lists!$P$34:$P$89,0),)</f>
        <v>Opex</v>
      </c>
      <c r="G58" s="80">
        <f>INDEX(Lists!N$34:N$89,MATCH(Cal_Insurance!$I58,Lists!$P$34:$P$89,0),)</f>
        <v>0</v>
      </c>
      <c r="H58" s="80" t="str">
        <f>INDEX(Lists!O$34:O$89,MATCH(Cal_Insurance!$I58,Lists!$P$34:$P$89,0),)</f>
        <v>Business Support</v>
      </c>
      <c r="I58" s="80" t="str">
        <f t="shared" si="9"/>
        <v>Insurance</v>
      </c>
      <c r="J58" s="80" t="str">
        <f>_xlfn.IFNA(INDEX(Cal_Reclassifications!J$9:J$229,MATCH(Cal_Insurance!$M58,Cal_Reclassifications!$M$9:$M$229,0),0),"")</f>
        <v/>
      </c>
      <c r="K58" s="79"/>
      <c r="L58" s="79" t="s">
        <v>292</v>
      </c>
      <c r="M58" s="80" t="str">
        <f t="shared" si="10"/>
        <v>Insurance_9</v>
      </c>
      <c r="N58" s="79"/>
      <c r="O58" s="79"/>
      <c r="P58" s="79"/>
      <c r="Q58" s="79"/>
      <c r="R58" s="79"/>
      <c r="S58" s="79"/>
      <c r="T58" s="80" t="str">
        <f>_xlfn.IFNA(INDEX(Cal_Reclassifications!$T$9:$AK$229,MATCH(Cal_Insurance!$M58,Cal_Reclassifications!$M$9:$M$229,0),MATCH(Cal_Insurance!T$8,Cal_Reclassifications!$T$7:$AK$7,0)),"")</f>
        <v/>
      </c>
      <c r="U58" s="80" t="str">
        <f>_xlfn.IFNA(INDEX(Cal_Reclassifications!$T$9:$AK$229,MATCH(Cal_Insurance!$M58,Cal_Reclassifications!$M$9:$M$229,0),MATCH(Cal_Insurance!U$8,Cal_Reclassifications!$T$7:$AK$7,0)),"")</f>
        <v/>
      </c>
      <c r="V58" s="80" t="str">
        <f>_xlfn.IFNA(INDEX(Cal_Reclassifications!$T$9:$AK$229,MATCH(Cal_Insurance!$M58,Cal_Reclassifications!$M$9:$M$229,0),MATCH(Cal_Insurance!V$8,Cal_Reclassifications!$T$7:$AK$7,0)),"")</f>
        <v/>
      </c>
      <c r="W58" s="80" t="str">
        <f>_xlfn.IFNA(INDEX(Cal_Reclassifications!$T$9:$AK$229,MATCH(Cal_Insurance!$M58,Cal_Reclassifications!$M$9:$M$229,0),MATCH(Cal_Insurance!W$8,Cal_Reclassifications!$T$7:$AK$7,0)),"")</f>
        <v/>
      </c>
      <c r="X58" s="80" t="str">
        <f>_xlfn.IFNA(INDEX(Cal_Reclassifications!$T$9:$AK$229,MATCH(Cal_Insurance!$M58,Cal_Reclassifications!$M$9:$M$229,0),MATCH(Cal_Insurance!X$8,Cal_Reclassifications!$T$7:$AK$7,0)),"")</f>
        <v/>
      </c>
      <c r="Y58" s="80" t="str">
        <f>_xlfn.IFNA(INDEX(Cal_Reclassifications!$T$9:$AK$229,MATCH(Cal_Insurance!$M58,Cal_Reclassifications!$M$9:$M$229,0),MATCH(Cal_Insurance!Y$8,Cal_Reclassifications!$T$7:$AK$7,0)),"")</f>
        <v/>
      </c>
      <c r="Z58" s="80" t="str">
        <f>_xlfn.IFNA(INDEX(Cal_Reclassifications!$T$9:$AK$229,MATCH(Cal_Insurance!$M58,Cal_Reclassifications!$M$9:$M$229,0),MATCH(Cal_Insurance!Z$8,Cal_Reclassifications!$T$7:$AK$7,0)),"")</f>
        <v/>
      </c>
      <c r="AA58" s="80" t="str">
        <f>_xlfn.IFNA(INDEX(Cal_Reclassifications!$T$9:$AK$229,MATCH(Cal_Insurance!$M58,Cal_Reclassifications!$M$9:$M$229,0),MATCH(Cal_Insurance!AA$8,Cal_Reclassifications!$T$7:$AK$7,0)),"")</f>
        <v/>
      </c>
      <c r="AB58" s="80" t="str">
        <f>_xlfn.IFNA(INDEX(Cal_Reclassifications!$T$9:$AK$229,MATCH(Cal_Insurance!$M58,Cal_Reclassifications!$M$9:$M$229,0),MATCH(Cal_Insurance!AB$8,Cal_Reclassifications!$T$7:$AK$7,0)),"")</f>
        <v/>
      </c>
      <c r="AC58" s="80" t="str">
        <f>_xlfn.IFNA(INDEX(Cal_Reclassifications!$T$9:$AK$229,MATCH(Cal_Insurance!$M58,Cal_Reclassifications!$M$9:$M$229,0),MATCH(Cal_Insurance!AC$8,Cal_Reclassifications!$T$7:$AK$7,0)),"")</f>
        <v/>
      </c>
      <c r="AD58" s="80" t="str">
        <f>_xlfn.IFNA(INDEX(Cal_Reclassifications!$T$9:$AK$229,MATCH(Cal_Insurance!$M58,Cal_Reclassifications!$M$9:$M$229,0),MATCH(Cal_Insurance!AD$8,Cal_Reclassifications!$T$7:$AK$7,0)),"")</f>
        <v/>
      </c>
      <c r="AE58" s="80" t="str">
        <f>_xlfn.IFNA(INDEX(Cal_Reclassifications!$T$9:$AK$229,MATCH(Cal_Insurance!$M58,Cal_Reclassifications!$M$9:$M$229,0),MATCH(Cal_Insurance!AE$8,Cal_Reclassifications!$T$7:$AK$7,0)),"")</f>
        <v/>
      </c>
      <c r="AF58" s="80" t="str">
        <f>_xlfn.IFNA(INDEX(Cal_Reclassifications!$T$9:$AK$229,MATCH(Cal_Insurance!$M58,Cal_Reclassifications!$M$9:$M$229,0),MATCH(Cal_Insurance!AF$8,Cal_Reclassifications!$T$7:$AK$7,0)),"")</f>
        <v/>
      </c>
      <c r="AG58" s="80" t="str">
        <f>_xlfn.IFNA(INDEX(Cal_Reclassifications!$T$9:$AK$229,MATCH(Cal_Insurance!$M58,Cal_Reclassifications!$M$9:$M$229,0),MATCH(Cal_Insurance!AG$8,Cal_Reclassifications!$T$7:$AK$7,0)),"")</f>
        <v/>
      </c>
      <c r="AH58" s="80" t="str">
        <f>_xlfn.IFNA(INDEX(Cal_Reclassifications!$T$9:$AK$229,MATCH(Cal_Insurance!$M58,Cal_Reclassifications!$M$9:$M$229,0),MATCH(Cal_Insurance!AH$8,Cal_Reclassifications!$T$7:$AK$7,0)),"")</f>
        <v/>
      </c>
      <c r="AI58" s="80" t="str">
        <f>_xlfn.IFNA(INDEX(Cal_Reclassifications!$T$9:$AK$229,MATCH(Cal_Insurance!$M58,Cal_Reclassifications!$M$9:$M$229,0),MATCH(Cal_Insurance!AI$8,Cal_Reclassifications!$T$7:$AK$7,0)),"")</f>
        <v/>
      </c>
      <c r="AJ58" s="80" t="str">
        <f>_xlfn.IFNA(INDEX(Cal_Reclassifications!$T$9:$AK$229,MATCH(Cal_Insurance!$M58,Cal_Reclassifications!$M$9:$M$229,0),MATCH(Cal_Insurance!AJ$8,Cal_Reclassifications!$T$7:$AK$7,0)),"")</f>
        <v/>
      </c>
      <c r="AK58" s="80" t="str">
        <f>_xlfn.IFNA(INDEX(Cal_Reclassifications!$T$9:$AK$229,MATCH(Cal_Insurance!$M58,Cal_Reclassifications!$M$9:$M$229,0),MATCH(Cal_Insurance!AK$8,Cal_Reclassifications!$T$7:$AK$7,0)),"")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_xlfn.IFNA(INDEX(Cal_Reclassifications!I$9:I$229,MATCH(Cal_Insurance!$M59,Cal_Reclassifications!$M$9:$M$229,0),0),"")</f>
        <v/>
      </c>
      <c r="F59" s="80" t="str">
        <f>INDEX(Lists!M$34:M$89,MATCH(Cal_Insurance!$I59,Lists!$P$34:$P$89,0),)</f>
        <v>Opex</v>
      </c>
      <c r="G59" s="80">
        <f>INDEX(Lists!N$34:N$89,MATCH(Cal_Insurance!$I59,Lists!$P$34:$P$89,0),)</f>
        <v>0</v>
      </c>
      <c r="H59" s="80" t="str">
        <f>INDEX(Lists!O$34:O$89,MATCH(Cal_Insurance!$I59,Lists!$P$34:$P$89,0),)</f>
        <v>Business Support</v>
      </c>
      <c r="I59" s="80" t="str">
        <f t="shared" si="9"/>
        <v>Insurance</v>
      </c>
      <c r="J59" s="80" t="str">
        <f>_xlfn.IFNA(INDEX(Cal_Reclassifications!J$9:J$229,MATCH(Cal_Insurance!$M59,Cal_Reclassifications!$M$9:$M$229,0),0),"")</f>
        <v/>
      </c>
      <c r="K59" s="79"/>
      <c r="L59" s="79" t="s">
        <v>292</v>
      </c>
      <c r="M59" s="80" t="str">
        <f t="shared" si="10"/>
        <v>Insurance_10</v>
      </c>
      <c r="N59" s="79"/>
      <c r="O59" s="79"/>
      <c r="P59" s="79"/>
      <c r="Q59" s="79"/>
      <c r="R59" s="79"/>
      <c r="S59" s="79"/>
      <c r="T59" s="80" t="str">
        <f>_xlfn.IFNA(INDEX(Cal_Reclassifications!$T$9:$AK$229,MATCH(Cal_Insurance!$M59,Cal_Reclassifications!$M$9:$M$229,0),MATCH(Cal_Insurance!T$8,Cal_Reclassifications!$T$7:$AK$7,0)),"")</f>
        <v/>
      </c>
      <c r="U59" s="80" t="str">
        <f>_xlfn.IFNA(INDEX(Cal_Reclassifications!$T$9:$AK$229,MATCH(Cal_Insurance!$M59,Cal_Reclassifications!$M$9:$M$229,0),MATCH(Cal_Insurance!U$8,Cal_Reclassifications!$T$7:$AK$7,0)),"")</f>
        <v/>
      </c>
      <c r="V59" s="80" t="str">
        <f>_xlfn.IFNA(INDEX(Cal_Reclassifications!$T$9:$AK$229,MATCH(Cal_Insurance!$M59,Cal_Reclassifications!$M$9:$M$229,0),MATCH(Cal_Insurance!V$8,Cal_Reclassifications!$T$7:$AK$7,0)),"")</f>
        <v/>
      </c>
      <c r="W59" s="80" t="str">
        <f>_xlfn.IFNA(INDEX(Cal_Reclassifications!$T$9:$AK$229,MATCH(Cal_Insurance!$M59,Cal_Reclassifications!$M$9:$M$229,0),MATCH(Cal_Insurance!W$8,Cal_Reclassifications!$T$7:$AK$7,0)),"")</f>
        <v/>
      </c>
      <c r="X59" s="80" t="str">
        <f>_xlfn.IFNA(INDEX(Cal_Reclassifications!$T$9:$AK$229,MATCH(Cal_Insurance!$M59,Cal_Reclassifications!$M$9:$M$229,0),MATCH(Cal_Insurance!X$8,Cal_Reclassifications!$T$7:$AK$7,0)),"")</f>
        <v/>
      </c>
      <c r="Y59" s="80" t="str">
        <f>_xlfn.IFNA(INDEX(Cal_Reclassifications!$T$9:$AK$229,MATCH(Cal_Insurance!$M59,Cal_Reclassifications!$M$9:$M$229,0),MATCH(Cal_Insurance!Y$8,Cal_Reclassifications!$T$7:$AK$7,0)),"")</f>
        <v/>
      </c>
      <c r="Z59" s="80" t="str">
        <f>_xlfn.IFNA(INDEX(Cal_Reclassifications!$T$9:$AK$229,MATCH(Cal_Insurance!$M59,Cal_Reclassifications!$M$9:$M$229,0),MATCH(Cal_Insurance!Z$8,Cal_Reclassifications!$T$7:$AK$7,0)),"")</f>
        <v/>
      </c>
      <c r="AA59" s="80" t="str">
        <f>_xlfn.IFNA(INDEX(Cal_Reclassifications!$T$9:$AK$229,MATCH(Cal_Insurance!$M59,Cal_Reclassifications!$M$9:$M$229,0),MATCH(Cal_Insurance!AA$8,Cal_Reclassifications!$T$7:$AK$7,0)),"")</f>
        <v/>
      </c>
      <c r="AB59" s="80" t="str">
        <f>_xlfn.IFNA(INDEX(Cal_Reclassifications!$T$9:$AK$229,MATCH(Cal_Insurance!$M59,Cal_Reclassifications!$M$9:$M$229,0),MATCH(Cal_Insurance!AB$8,Cal_Reclassifications!$T$7:$AK$7,0)),"")</f>
        <v/>
      </c>
      <c r="AC59" s="80" t="str">
        <f>_xlfn.IFNA(INDEX(Cal_Reclassifications!$T$9:$AK$229,MATCH(Cal_Insurance!$M59,Cal_Reclassifications!$M$9:$M$229,0),MATCH(Cal_Insurance!AC$8,Cal_Reclassifications!$T$7:$AK$7,0)),"")</f>
        <v/>
      </c>
      <c r="AD59" s="80" t="str">
        <f>_xlfn.IFNA(INDEX(Cal_Reclassifications!$T$9:$AK$229,MATCH(Cal_Insurance!$M59,Cal_Reclassifications!$M$9:$M$229,0),MATCH(Cal_Insurance!AD$8,Cal_Reclassifications!$T$7:$AK$7,0)),"")</f>
        <v/>
      </c>
      <c r="AE59" s="80" t="str">
        <f>_xlfn.IFNA(INDEX(Cal_Reclassifications!$T$9:$AK$229,MATCH(Cal_Insurance!$M59,Cal_Reclassifications!$M$9:$M$229,0),MATCH(Cal_Insurance!AE$8,Cal_Reclassifications!$T$7:$AK$7,0)),"")</f>
        <v/>
      </c>
      <c r="AF59" s="80" t="str">
        <f>_xlfn.IFNA(INDEX(Cal_Reclassifications!$T$9:$AK$229,MATCH(Cal_Insurance!$M59,Cal_Reclassifications!$M$9:$M$229,0),MATCH(Cal_Insurance!AF$8,Cal_Reclassifications!$T$7:$AK$7,0)),"")</f>
        <v/>
      </c>
      <c r="AG59" s="80" t="str">
        <f>_xlfn.IFNA(INDEX(Cal_Reclassifications!$T$9:$AK$229,MATCH(Cal_Insurance!$M59,Cal_Reclassifications!$M$9:$M$229,0),MATCH(Cal_Insurance!AG$8,Cal_Reclassifications!$T$7:$AK$7,0)),"")</f>
        <v/>
      </c>
      <c r="AH59" s="80" t="str">
        <f>_xlfn.IFNA(INDEX(Cal_Reclassifications!$T$9:$AK$229,MATCH(Cal_Insurance!$M59,Cal_Reclassifications!$M$9:$M$229,0),MATCH(Cal_Insurance!AH$8,Cal_Reclassifications!$T$7:$AK$7,0)),"")</f>
        <v/>
      </c>
      <c r="AI59" s="80" t="str">
        <f>_xlfn.IFNA(INDEX(Cal_Reclassifications!$T$9:$AK$229,MATCH(Cal_Insurance!$M59,Cal_Reclassifications!$M$9:$M$229,0),MATCH(Cal_Insurance!AI$8,Cal_Reclassifications!$T$7:$AK$7,0)),"")</f>
        <v/>
      </c>
      <c r="AJ59" s="80" t="str">
        <f>_xlfn.IFNA(INDEX(Cal_Reclassifications!$T$9:$AK$229,MATCH(Cal_Insurance!$M59,Cal_Reclassifications!$M$9:$M$229,0),MATCH(Cal_Insurance!AJ$8,Cal_Reclassifications!$T$7:$AK$7,0)),"")</f>
        <v/>
      </c>
      <c r="AK59" s="80" t="str">
        <f>_xlfn.IFNA(INDEX(Cal_Reclassifications!$T$9:$AK$229,MATCH(Cal_Insurance!$M59,Cal_Reclassifications!$M$9:$M$229,0),MATCH(Cal_Insurance!AK$8,Cal_Reclassifications!$T$7:$AK$7,0)),"")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2.7111621119999998</v>
      </c>
      <c r="Z62" s="80">
        <f t="shared" si="14"/>
        <v>2.3830124110000002</v>
      </c>
      <c r="AA62" s="80">
        <f t="shared" si="14"/>
        <v>2.4018632120000003</v>
      </c>
      <c r="AB62" s="80">
        <f t="shared" si="14"/>
        <v>2.4788525620000001</v>
      </c>
      <c r="AC62" s="80">
        <f t="shared" si="14"/>
        <v>1.434100613</v>
      </c>
      <c r="AD62" s="80">
        <f t="shared" si="14"/>
        <v>1.6495037340000001</v>
      </c>
      <c r="AE62" s="80">
        <f t="shared" si="14"/>
        <v>1.9760239209999999</v>
      </c>
      <c r="AF62" s="80">
        <f t="shared" si="14"/>
        <v>1.475691816080402</v>
      </c>
      <c r="AG62" s="80">
        <f t="shared" si="14"/>
        <v>1.5622739759096993</v>
      </c>
      <c r="AH62" s="80">
        <f t="shared" si="14"/>
        <v>1.5405894856469666</v>
      </c>
      <c r="AI62" s="80">
        <f t="shared" si="14"/>
        <v>1.557515344369969</v>
      </c>
      <c r="AJ62" s="80">
        <f t="shared" si="14"/>
        <v>1.5591415453058051</v>
      </c>
      <c r="AK62" s="80">
        <f t="shared" si="14"/>
        <v>1.5767042813434384</v>
      </c>
      <c r="AL62" s="79"/>
      <c r="AM62" s="80">
        <f>SUM(T62:X62)</f>
        <v>0</v>
      </c>
      <c r="AN62" s="80">
        <f>SUM(Y62:AF62)</f>
        <v>16.510210381080402</v>
      </c>
      <c r="AO62" s="80">
        <f>SUM(AG62:AK62)</f>
        <v>7.7962246325758793</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INDEX(Lists!M$34:M$89,MATCH(Cal_Insurance!$I67,Lists!$P$34:$P$89,0),)</f>
        <v>Opex</v>
      </c>
      <c r="G67" s="80">
        <f>INDEX(Lists!N$34:N$89,MATCH(Cal_Insurance!$I67,Lists!$P$34:$P$89,0),)</f>
        <v>0</v>
      </c>
      <c r="H67" s="80" t="str">
        <f>INDEX(Lists!O$34:O$89,MATCH(Cal_Insurance!$I67,Lists!$P$34:$P$89,0),)</f>
        <v>Business Support</v>
      </c>
      <c r="I67" s="80" t="str">
        <f t="shared" ref="I67:I76" si="15">$A$1</f>
        <v>Insurance</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INDEX(Lists!M$34:M$89,MATCH(Cal_Insurance!$I68,Lists!$P$34:$P$89,0),)</f>
        <v>Opex</v>
      </c>
      <c r="G68" s="80">
        <f>INDEX(Lists!N$34:N$89,MATCH(Cal_Insurance!$I68,Lists!$P$34:$P$89,0),)</f>
        <v>0</v>
      </c>
      <c r="H68" s="80" t="str">
        <f>INDEX(Lists!O$34:O$89,MATCH(Cal_Insurance!$I68,Lists!$P$34:$P$89,0),)</f>
        <v>Business Support</v>
      </c>
      <c r="I68" s="80" t="str">
        <f t="shared" si="15"/>
        <v>Insurance</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INDEX(Lists!M$34:M$89,MATCH(Cal_Insurance!$I69,Lists!$P$34:$P$89,0),)</f>
        <v>Opex</v>
      </c>
      <c r="G69" s="80">
        <f>INDEX(Lists!N$34:N$89,MATCH(Cal_Insurance!$I69,Lists!$P$34:$P$89,0),)</f>
        <v>0</v>
      </c>
      <c r="H69" s="80" t="str">
        <f>INDEX(Lists!O$34:O$89,MATCH(Cal_Insurance!$I69,Lists!$P$34:$P$89,0),)</f>
        <v>Business Support</v>
      </c>
      <c r="I69" s="80" t="str">
        <f t="shared" si="15"/>
        <v>Insurance</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INDEX(Lists!M$34:M$89,MATCH(Cal_Insurance!$I70,Lists!$P$34:$P$89,0),)</f>
        <v>Opex</v>
      </c>
      <c r="G70" s="80">
        <f>INDEX(Lists!N$34:N$89,MATCH(Cal_Insurance!$I70,Lists!$P$34:$P$89,0),)</f>
        <v>0</v>
      </c>
      <c r="H70" s="80" t="str">
        <f>INDEX(Lists!O$34:O$89,MATCH(Cal_Insurance!$I70,Lists!$P$34:$P$89,0),)</f>
        <v>Business Support</v>
      </c>
      <c r="I70" s="80" t="str">
        <f t="shared" si="15"/>
        <v>Insurance</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INDEX(Lists!M$34:M$89,MATCH(Cal_Insurance!$I71,Lists!$P$34:$P$89,0),)</f>
        <v>Opex</v>
      </c>
      <c r="G71" s="80">
        <f>INDEX(Lists!N$34:N$89,MATCH(Cal_Insurance!$I71,Lists!$P$34:$P$89,0),)</f>
        <v>0</v>
      </c>
      <c r="H71" s="80" t="str">
        <f>INDEX(Lists!O$34:O$89,MATCH(Cal_Insurance!$I71,Lists!$P$34:$P$89,0),)</f>
        <v>Business Support</v>
      </c>
      <c r="I71" s="80" t="str">
        <f t="shared" si="15"/>
        <v>Insurance</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INDEX(Lists!M$34:M$89,MATCH(Cal_Insurance!$I72,Lists!$P$34:$P$89,0),)</f>
        <v>Opex</v>
      </c>
      <c r="G72" s="80">
        <f>INDEX(Lists!N$34:N$89,MATCH(Cal_Insurance!$I72,Lists!$P$34:$P$89,0),)</f>
        <v>0</v>
      </c>
      <c r="H72" s="80" t="str">
        <f>INDEX(Lists!O$34:O$89,MATCH(Cal_Insurance!$I72,Lists!$P$34:$P$89,0),)</f>
        <v>Business Support</v>
      </c>
      <c r="I72" s="80" t="str">
        <f t="shared" si="15"/>
        <v>Insurance</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INDEX(Lists!M$34:M$89,MATCH(Cal_Insurance!$I73,Lists!$P$34:$P$89,0),)</f>
        <v>Opex</v>
      </c>
      <c r="G73" s="80">
        <f>INDEX(Lists!N$34:N$89,MATCH(Cal_Insurance!$I73,Lists!$P$34:$P$89,0),)</f>
        <v>0</v>
      </c>
      <c r="H73" s="80" t="str">
        <f>INDEX(Lists!O$34:O$89,MATCH(Cal_Insurance!$I73,Lists!$P$34:$P$89,0),)</f>
        <v>Business Support</v>
      </c>
      <c r="I73" s="80" t="str">
        <f t="shared" si="15"/>
        <v>Insurance</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INDEX(Lists!M$34:M$89,MATCH(Cal_Insurance!$I74,Lists!$P$34:$P$89,0),)</f>
        <v>Opex</v>
      </c>
      <c r="G74" s="80">
        <f>INDEX(Lists!N$34:N$89,MATCH(Cal_Insurance!$I74,Lists!$P$34:$P$89,0),)</f>
        <v>0</v>
      </c>
      <c r="H74" s="80" t="str">
        <f>INDEX(Lists!O$34:O$89,MATCH(Cal_Insurance!$I74,Lists!$P$34:$P$89,0),)</f>
        <v>Business Support</v>
      </c>
      <c r="I74" s="80" t="str">
        <f t="shared" si="15"/>
        <v>Insurance</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INDEX(Lists!M$34:M$89,MATCH(Cal_Insurance!$I75,Lists!$P$34:$P$89,0),)</f>
        <v>Opex</v>
      </c>
      <c r="G75" s="80">
        <f>INDEX(Lists!N$34:N$89,MATCH(Cal_Insurance!$I75,Lists!$P$34:$P$89,0),)</f>
        <v>0</v>
      </c>
      <c r="H75" s="80" t="str">
        <f>INDEX(Lists!O$34:O$89,MATCH(Cal_Insurance!$I75,Lists!$P$34:$P$89,0),)</f>
        <v>Business Support</v>
      </c>
      <c r="I75" s="80" t="str">
        <f t="shared" si="15"/>
        <v>Insurance</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INDEX(Lists!M$34:M$89,MATCH(Cal_Insurance!$I76,Lists!$P$34:$P$89,0),)</f>
        <v>Opex</v>
      </c>
      <c r="G76" s="80">
        <f>INDEX(Lists!N$34:N$89,MATCH(Cal_Insurance!$I76,Lists!$P$34:$P$89,0),)</f>
        <v>0</v>
      </c>
      <c r="H76" s="80" t="str">
        <f>INDEX(Lists!O$34:O$89,MATCH(Cal_Insurance!$I76,Lists!$P$34:$P$89,0),)</f>
        <v>Business Support</v>
      </c>
      <c r="I76" s="80" t="str">
        <f t="shared" si="15"/>
        <v>Insurance</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2.7111621119999998</v>
      </c>
      <c r="Z79" s="80">
        <f t="shared" si="19"/>
        <v>2.3830124110000002</v>
      </c>
      <c r="AA79" s="80">
        <f t="shared" si="19"/>
        <v>2.4018632120000003</v>
      </c>
      <c r="AB79" s="80">
        <f t="shared" si="19"/>
        <v>2.4788525620000001</v>
      </c>
      <c r="AC79" s="80">
        <f t="shared" si="19"/>
        <v>1.434100613</v>
      </c>
      <c r="AD79" s="80">
        <f t="shared" si="19"/>
        <v>1.6495037340000001</v>
      </c>
      <c r="AE79" s="80">
        <f t="shared" si="19"/>
        <v>1.9760239209999999</v>
      </c>
      <c r="AF79" s="80">
        <f t="shared" si="19"/>
        <v>1.475691816080402</v>
      </c>
      <c r="AG79" s="80">
        <f t="shared" si="19"/>
        <v>1.5622739759096993</v>
      </c>
      <c r="AH79" s="80">
        <f t="shared" si="19"/>
        <v>1.5405894856469666</v>
      </c>
      <c r="AI79" s="80">
        <f t="shared" si="19"/>
        <v>1.557515344369969</v>
      </c>
      <c r="AJ79" s="80">
        <f t="shared" si="19"/>
        <v>1.5591415453058051</v>
      </c>
      <c r="AK79" s="80">
        <f t="shared" si="19"/>
        <v>1.5767042813434384</v>
      </c>
      <c r="AL79" s="79"/>
      <c r="AM79" s="80">
        <f>SUM(T79:X79)</f>
        <v>0</v>
      </c>
      <c r="AN79" s="80">
        <f>SUM(Y79:AF79)</f>
        <v>16.510210381080402</v>
      </c>
      <c r="AO79" s="80">
        <f>SUM(AG79:AK79)</f>
        <v>7.7962246325758793</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Insurance</v>
      </c>
      <c r="I86" s="86" t="s">
        <v>438</v>
      </c>
      <c r="J86" s="86"/>
      <c r="K86" s="86"/>
      <c r="L86" s="86" t="s">
        <v>270</v>
      </c>
      <c r="M86" s="80"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20"/>
    </row>
    <row r="87" spans="2:57" s="78" customFormat="1">
      <c r="C87" s="119"/>
      <c r="D87" s="86"/>
      <c r="E87" s="87" t="str">
        <f>Cover!$F$13</f>
        <v>Lon</v>
      </c>
      <c r="F87" s="86" t="s">
        <v>437</v>
      </c>
      <c r="G87" s="86" t="s">
        <v>365</v>
      </c>
      <c r="H87" s="86" t="str">
        <f>$A$1</f>
        <v>Insurance</v>
      </c>
      <c r="I87" s="86" t="s">
        <v>438</v>
      </c>
      <c r="J87" s="86"/>
      <c r="K87" s="86"/>
      <c r="L87" s="86" t="s">
        <v>270</v>
      </c>
      <c r="M87" s="80"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1.0792859958644924E-2</v>
      </c>
      <c r="Z87" s="16">
        <f>SUMIFS(Inp_LabourRatios!Z:Z,Inp_LabourRatios!$G:$G,$H87,Inp_LabourRatios!$H:$H,$G87,Inp_LabourRatios!$E:$E,$E87)</f>
        <v>2.2180260478718926E-2</v>
      </c>
      <c r="AA87" s="16">
        <f>SUMIFS(Inp_LabourRatios!AA:AA,Inp_LabourRatios!$G:$G,$H87,Inp_LabourRatios!$H:$H,$G87,Inp_LabourRatios!$E:$E,$E87)</f>
        <v>3.6717610961102473E-2</v>
      </c>
      <c r="AB87" s="16">
        <f>SUMIFS(Inp_LabourRatios!AB:AB,Inp_LabourRatios!$G:$G,$H87,Inp_LabourRatios!$H:$H,$G87,Inp_LabourRatios!$E:$E,$E87)</f>
        <v>2.8984072349196859E-2</v>
      </c>
      <c r="AC87" s="16">
        <f>SUMIFS(Inp_LabourRatios!AC:AC,Inp_LabourRatios!$G:$G,$H87,Inp_LabourRatios!$H:$H,$G87,Inp_LabourRatios!$E:$E,$E87)</f>
        <v>3.2515469679950552E-2</v>
      </c>
      <c r="AD87" s="16">
        <f>SUMIFS(Inp_LabourRatios!AD:AD,Inp_LabourRatios!$G:$G,$H87,Inp_LabourRatios!$H:$H,$G87,Inp_LabourRatios!$E:$E,$E87)</f>
        <v>4.4575485635123757E-2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4.7538560455683936E-2</v>
      </c>
      <c r="AH87" s="16">
        <f>SUMIFS(Inp_LabourRatios!AH:AH,Inp_LabourRatios!$G:$G,$H87,Inp_LabourRatios!$H:$H,$G87,Inp_LabourRatios!$E:$E,$E87)</f>
        <v>4.8449936769897714E-2</v>
      </c>
      <c r="AI87" s="16">
        <f>SUMIFS(Inp_LabourRatios!AI:AI,Inp_LabourRatios!$G:$G,$H87,Inp_LabourRatios!$H:$H,$G87,Inp_LabourRatios!$E:$E,$E87)</f>
        <v>4.8164241956663995E-2</v>
      </c>
      <c r="AJ87" s="16">
        <f>SUMIFS(Inp_LabourRatios!AJ:AJ,Inp_LabourRatios!$G:$G,$H87,Inp_LabourRatios!$H:$H,$G87,Inp_LabourRatios!$E:$E,$E87)</f>
        <v>4.83557850740155E-2</v>
      </c>
      <c r="AK87" s="16">
        <f>SUMIFS(Inp_LabourRatios!AK:AK,Inp_LabourRatios!$G:$G,$H87,Inp_LabourRatios!$H:$H,$G87,Inp_LabourRatios!$E:$E,$E87)</f>
        <v>4.8057442500835421E-2</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Insurance</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Insurance</v>
      </c>
      <c r="J91" s="86"/>
      <c r="K91" s="86"/>
      <c r="L91" s="86" t="s">
        <v>292</v>
      </c>
      <c r="T91" s="88">
        <f t="shared" ref="T91:X91" si="21">T$79*(1-T$87+T$87/T$89)*T$86</f>
        <v>0</v>
      </c>
      <c r="U91" s="88">
        <f t="shared" si="21"/>
        <v>0</v>
      </c>
      <c r="V91" s="88">
        <f t="shared" si="21"/>
        <v>0</v>
      </c>
      <c r="W91" s="88">
        <f t="shared" si="21"/>
        <v>0</v>
      </c>
      <c r="X91" s="88">
        <f t="shared" si="21"/>
        <v>0</v>
      </c>
      <c r="Y91" s="88">
        <f>Y$79*(1-Y$87+Y$87/Y$89)*Y$86</f>
        <v>6.9771108224361819E-2</v>
      </c>
      <c r="Z91" s="88">
        <f t="shared" ref="Z91:AK91" si="22">Z$79*(1-Z$87+Z$87/Z$89)*Z$86</f>
        <v>6.1326254188918967E-2</v>
      </c>
      <c r="AA91" s="88">
        <f t="shared" si="22"/>
        <v>6.1811375042026745E-2</v>
      </c>
      <c r="AB91" s="88">
        <f t="shared" si="22"/>
        <v>6.379267754223418E-2</v>
      </c>
      <c r="AC91" s="88">
        <f t="shared" si="22"/>
        <v>3.6906236123384804E-2</v>
      </c>
      <c r="AD91" s="88">
        <f t="shared" si="22"/>
        <v>4.2449583900574565E-2</v>
      </c>
      <c r="AE91" s="88">
        <f t="shared" si="22"/>
        <v>5.085250278313818E-2</v>
      </c>
      <c r="AF91" s="88">
        <f t="shared" si="22"/>
        <v>3.7976575782699182E-2</v>
      </c>
      <c r="AG91" s="88">
        <f t="shared" si="22"/>
        <v>4.0204746948492194E-2</v>
      </c>
      <c r="AH91" s="88">
        <f t="shared" si="22"/>
        <v>3.9646701780254305E-2</v>
      </c>
      <c r="AI91" s="88">
        <f t="shared" si="22"/>
        <v>4.0082284704464503E-2</v>
      </c>
      <c r="AJ91" s="88">
        <f t="shared" si="22"/>
        <v>4.012413459643023E-2</v>
      </c>
      <c r="AK91" s="88">
        <f t="shared" si="22"/>
        <v>4.0576107405940198E-2</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Insurance</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Insurance</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-7.9816930435246125E-3</v>
      </c>
      <c r="Z114" s="88">
        <f t="shared" ref="Z114" si="32">IFERROR(Z$91-Z$91*Z113,0)</f>
        <v>-7.0301165607048535E-3</v>
      </c>
      <c r="AA114" s="88">
        <f t="shared" ref="AA114" si="33">IFERROR(AA$91-AA$91*AA113,0)</f>
        <v>-7.0933369513372369E-3</v>
      </c>
      <c r="AB114" s="88">
        <f t="shared" ref="AB114" si="34">IFERROR(AB$91-AB$91*AB113,0)</f>
        <v>-7.325573732360452E-3</v>
      </c>
      <c r="AC114" s="88">
        <f t="shared" ref="AC114" si="35">IFERROR(AC$91-AC$91*AC113,0)</f>
        <v>-4.2444472295963681E-3</v>
      </c>
      <c r="AD114" s="88">
        <f t="shared" ref="AD114" si="36">IFERROR(AD$91-AD$91*AD113,0)</f>
        <v>-4.8833418178872851E-3</v>
      </c>
      <c r="AE114" s="88">
        <f t="shared" ref="AE114" si="37">IFERROR(AE$91-AE$91*AE113,0)</f>
        <v>-5.8406279428814198E-3</v>
      </c>
      <c r="AF114" s="88">
        <f t="shared" ref="AF114" si="38">IFERROR(AF$91-AF$91*AF113,0)</f>
        <v>-4.36177252941293E-3</v>
      </c>
      <c r="AG114" s="88">
        <f t="shared" ref="AG114" si="39">IFERROR(AG$91-AG$91*AG113,0)</f>
        <v>-4.6176875396918074E-3</v>
      </c>
      <c r="AH114" s="88">
        <f t="shared" ref="AH114" si="40">IFERROR(AH$91-AH$91*AH113,0)</f>
        <v>-4.5535936598507382E-3</v>
      </c>
      <c r="AI114" s="88">
        <f t="shared" ref="AI114" si="41">IFERROR(AI$91-AI$91*AI113,0)</f>
        <v>-4.6036222259851003E-3</v>
      </c>
      <c r="AJ114" s="88">
        <f t="shared" ref="AJ114" si="42">IFERROR(AJ$91-AJ$91*AJ113,0)</f>
        <v>-4.6084288654825445E-3</v>
      </c>
      <c r="AK114" s="88">
        <f t="shared" ref="AK114" si="43">IFERROR(AK$91-AK$91*AK113,0)</f>
        <v>-4.66033988020495E-3</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Insurance</v>
      </c>
      <c r="H120" s="83" t="s">
        <v>438</v>
      </c>
      <c r="L120" s="79" t="s">
        <v>292</v>
      </c>
      <c r="M120" s="79" t="str">
        <f>E120&amp;"_"&amp;G120&amp;"_"&amp;H120</f>
        <v>Lon_Insurance_Labour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Insurance</v>
      </c>
      <c r="H121" s="83" t="s">
        <v>349</v>
      </c>
      <c r="L121" s="79" t="s">
        <v>292</v>
      </c>
      <c r="M121" s="79" t="str">
        <f t="shared" ref="M121:M138" si="46">E121&amp;"_"&amp;G121&amp;"_"&amp;H121</f>
        <v>Lon_Insurance_Sparsity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Insurance</v>
      </c>
      <c r="H122" s="83" t="s">
        <v>246</v>
      </c>
      <c r="L122" s="79" t="s">
        <v>292</v>
      </c>
      <c r="M122" s="79" t="str">
        <f t="shared" si="46"/>
        <v>Lon_Insurance_Urbanity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Insurance</v>
      </c>
      <c r="H123" s="83" t="s">
        <v>247</v>
      </c>
      <c r="L123" s="79" t="s">
        <v>292</v>
      </c>
      <c r="M123" s="79" t="str">
        <f t="shared" si="46"/>
        <v>Lon_Insurance_Urbanity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Insurance</v>
      </c>
      <c r="H124" s="79" t="s">
        <v>567</v>
      </c>
      <c r="I124" s="99" t="str">
        <f>IFERROR(INDEX(Inp_Factors!$R$11:$R$50,MATCH($M124,Inp_Factors!$I$11:$I$50,0)),"NA")</f>
        <v>NA</v>
      </c>
      <c r="L124" s="79" t="s">
        <v>292</v>
      </c>
      <c r="M124" s="80" t="str">
        <f t="shared" si="46"/>
        <v>Lon_Insurance_Plant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Insurance</v>
      </c>
      <c r="H125" s="79" t="s">
        <v>571</v>
      </c>
      <c r="I125" s="99" t="str">
        <f>IFERROR(INDEX(Inp_Factors!$R$11:$R$50,MATCH($M125,Inp_Factors!$I$11:$I$50,0)),"NA")</f>
        <v>NA</v>
      </c>
      <c r="L125" s="79" t="s">
        <v>292</v>
      </c>
      <c r="M125" s="80" t="str">
        <f t="shared" si="46"/>
        <v>Lon_Insurance_Repex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Insurance</v>
      </c>
      <c r="H126" s="79" t="s">
        <v>577</v>
      </c>
      <c r="I126" s="99" t="str">
        <f>IFERROR(INDEX(Inp_Factors!$R$11:$R$50,MATCH($M126,Inp_Factors!$I$11:$I$50,0)),"NA")</f>
        <v>NA</v>
      </c>
      <c r="L126" s="79" t="s">
        <v>292</v>
      </c>
      <c r="M126" s="80" t="str">
        <f t="shared" si="46"/>
        <v>Lon_Insurance_Parking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Insurance</v>
      </c>
      <c r="H127" s="79" t="s">
        <v>573</v>
      </c>
      <c r="I127" s="99" t="str">
        <f>IFERROR(INDEX(Inp_Factors!$R$11:$R$50,MATCH($M127,Inp_Factors!$I$11:$I$50,0)),"NA")</f>
        <v>NA</v>
      </c>
      <c r="L127" s="79" t="s">
        <v>292</v>
      </c>
      <c r="M127" s="80" t="str">
        <f t="shared" si="46"/>
        <v>Lon_Insurance_London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Insurance</v>
      </c>
      <c r="H128" s="79" t="s">
        <v>574</v>
      </c>
      <c r="I128" s="99" t="str">
        <f>IFERROR(INDEX(Inp_Factors!$R$11:$R$50,MATCH($M128,Inp_Factors!$I$11:$I$50,0)),"NA")</f>
        <v>NA</v>
      </c>
      <c r="L128" s="79" t="s">
        <v>292</v>
      </c>
      <c r="M128" s="80" t="str">
        <f t="shared" si="46"/>
        <v>Lon_Insurance_Traffic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Insurance</v>
      </c>
      <c r="H129" s="79" t="s">
        <v>575</v>
      </c>
      <c r="I129" s="99" t="str">
        <f>IFERROR(INDEX(Inp_Factors!$R$11:$R$50,MATCH($M129,Inp_Factors!$I$11:$I$50,0)),"NA")</f>
        <v>NA</v>
      </c>
      <c r="L129" s="79" t="s">
        <v>292</v>
      </c>
      <c r="M129" s="80" t="str">
        <f t="shared" si="46"/>
        <v>Lon_Insurance_London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Insurance</v>
      </c>
      <c r="H130" s="79" t="s">
        <v>576</v>
      </c>
      <c r="I130" s="99" t="str">
        <f>IFERROR(INDEX(Inp_Factors!$R$11:$R$50,MATCH($M130,Inp_Factors!$I$11:$I$50,0)),"NA")</f>
        <v>NA</v>
      </c>
      <c r="L130" s="79" t="s">
        <v>292</v>
      </c>
      <c r="M130" s="80" t="str">
        <f t="shared" si="46"/>
        <v>Lon_Insurance_London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Insurance</v>
      </c>
      <c r="H131" s="79" t="s">
        <v>572</v>
      </c>
      <c r="I131" s="99" t="str">
        <f>IFERROR(INDEX(Inp_Factors!$R$11:$R$50,MATCH($M131,Inp_Factors!$I$11:$I$50,0)),"NA")</f>
        <v>NA</v>
      </c>
      <c r="L131" s="79" t="s">
        <v>292</v>
      </c>
      <c r="M131" s="80" t="str">
        <f t="shared" si="46"/>
        <v>Lon_Insurance_Locksmiths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Insurance</v>
      </c>
      <c r="H132" s="79" t="s">
        <v>570</v>
      </c>
      <c r="I132" s="99" t="str">
        <f>IFERROR(INDEX(Inp_Factors!$R$11:$R$50,MATCH($M132,Inp_Factors!$I$11:$I$50,0)),"NA")</f>
        <v>NA</v>
      </c>
      <c r="L132" s="79" t="s">
        <v>292</v>
      </c>
      <c r="M132" s="80" t="str">
        <f t="shared" si="46"/>
        <v>Lon_Insurance_Repex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Insurance</v>
      </c>
      <c r="H133" s="79" t="s">
        <v>579</v>
      </c>
      <c r="I133" s="99" t="str">
        <f>IFERROR(INDEX(Inp_Factors!$R$11:$R$50,MATCH($M133,Inp_Factors!$I$11:$I$50,0)),"NA")</f>
        <v>NA</v>
      </c>
      <c r="L133" s="79" t="s">
        <v>292</v>
      </c>
      <c r="M133" s="80" t="str">
        <f t="shared" si="46"/>
        <v>Lon_Insurance_Facilities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Insurance</v>
      </c>
      <c r="H134" s="83" t="s">
        <v>448</v>
      </c>
      <c r="I134" s="99" t="str">
        <f>IFERROR(INDEX(Inp_Factors!$R$11:$R$50,MATCH($M134,Inp_Factors!$I$11:$I$50,0)),"NA")</f>
        <v>NA</v>
      </c>
      <c r="L134" s="79" t="s">
        <v>292</v>
      </c>
      <c r="M134" s="80" t="str">
        <f t="shared" si="46"/>
        <v>Lon_Insurance_[Other]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Insurance</v>
      </c>
      <c r="H135" s="83" t="s">
        <v>448</v>
      </c>
      <c r="I135" s="99" t="str">
        <f>IFERROR(INDEX(Inp_Factors!$R$11:$R$50,MATCH($M135,Inp_Factors!$I$11:$I$50,0)),"NA")</f>
        <v>NA</v>
      </c>
      <c r="L135" s="79" t="s">
        <v>292</v>
      </c>
      <c r="M135" s="80" t="str">
        <f t="shared" si="46"/>
        <v>Lon_Insurance_[Other]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Insurance</v>
      </c>
      <c r="H136" s="83" t="s">
        <v>448</v>
      </c>
      <c r="I136" s="99" t="str">
        <f>IFERROR(INDEX(Inp_Factors!$R$11:$R$50,MATCH($M136,Inp_Factors!$I$11:$I$50,0)),"NA")</f>
        <v>NA</v>
      </c>
      <c r="L136" s="79" t="s">
        <v>292</v>
      </c>
      <c r="M136" s="80" t="str">
        <f t="shared" si="46"/>
        <v>Lon_Insurance_[Other]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Insurance</v>
      </c>
      <c r="H137" s="83" t="s">
        <v>448</v>
      </c>
      <c r="I137" s="99" t="str">
        <f>IFERROR(INDEX(Inp_Factors!$R$11:$R$50,MATCH($M137,Inp_Factors!$I$11:$I$50,0)),"NA")</f>
        <v>NA</v>
      </c>
      <c r="L137" s="79" t="s">
        <v>292</v>
      </c>
      <c r="M137" s="80" t="str">
        <f t="shared" si="46"/>
        <v>Lon_Insurance_[Other]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Insurance</v>
      </c>
      <c r="H138" s="83" t="s">
        <v>448</v>
      </c>
      <c r="I138" s="99" t="str">
        <f>IFERROR(INDEX(Inp_Factors!$R$11:$R$50,MATCH($M138,Inp_Factors!$I$11:$I$50,0)),"NA")</f>
        <v>NA</v>
      </c>
      <c r="L138" s="79" t="s">
        <v>292</v>
      </c>
      <c r="M138" s="80" t="str">
        <f t="shared" si="46"/>
        <v>Lon_Insurance_[Other]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2.7111621119999998</v>
      </c>
      <c r="Z142" s="80">
        <f t="shared" si="54"/>
        <v>2.3830124110000002</v>
      </c>
      <c r="AA142" s="80">
        <f t="shared" si="54"/>
        <v>2.4018632120000003</v>
      </c>
      <c r="AB142" s="80">
        <f t="shared" si="54"/>
        <v>2.4788525620000001</v>
      </c>
      <c r="AC142" s="80">
        <f t="shared" si="54"/>
        <v>1.434100613</v>
      </c>
      <c r="AD142" s="80">
        <f t="shared" si="54"/>
        <v>1.6495037340000001</v>
      </c>
      <c r="AE142" s="80">
        <f t="shared" si="54"/>
        <v>1.9760239209999999</v>
      </c>
      <c r="AF142" s="80">
        <f t="shared" si="54"/>
        <v>1.475691816080402</v>
      </c>
      <c r="AG142" s="80">
        <f t="shared" si="54"/>
        <v>1.5622739759096993</v>
      </c>
      <c r="AH142" s="80">
        <f t="shared" si="54"/>
        <v>1.5405894856469666</v>
      </c>
      <c r="AI142" s="80">
        <f t="shared" si="54"/>
        <v>1.557515344369969</v>
      </c>
      <c r="AJ142" s="80">
        <f t="shared" si="54"/>
        <v>1.5591415453058051</v>
      </c>
      <c r="AK142" s="80">
        <f t="shared" si="54"/>
        <v>1.5767042813434384</v>
      </c>
      <c r="AM142" s="80">
        <f>SUM(T142:X142)</f>
        <v>0</v>
      </c>
      <c r="AN142" s="80">
        <f>SUM(Y142:AF142)</f>
        <v>16.510210381080402</v>
      </c>
      <c r="AO142" s="80">
        <f>SUM(AG142:AK142)</f>
        <v>7.7962246325758793</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0.89622249892226291</v>
      </c>
      <c r="Z144" s="80">
        <f t="shared" si="55"/>
        <v>0.8957205145668039</v>
      </c>
      <c r="AA144" s="80">
        <f t="shared" si="55"/>
        <v>0.91668673220013508</v>
      </c>
      <c r="AB144" s="80">
        <f t="shared" si="55"/>
        <v>0.92606157993837157</v>
      </c>
      <c r="AC144" s="80">
        <f t="shared" si="55"/>
        <v>0.90168265202463871</v>
      </c>
      <c r="AD144" s="80">
        <f t="shared" si="55"/>
        <v>0.92026916017881533</v>
      </c>
      <c r="AE144" s="80">
        <f t="shared" si="55"/>
        <v>1</v>
      </c>
      <c r="AF144" s="80">
        <f t="shared" si="55"/>
        <v>0.92026916022939931</v>
      </c>
      <c r="AG144" s="80">
        <f t="shared" si="55"/>
        <v>0.92026916018150762</v>
      </c>
      <c r="AH144" s="80">
        <f t="shared" si="55"/>
        <v>0.92026916030441941</v>
      </c>
      <c r="AI144" s="80">
        <f t="shared" si="55"/>
        <v>0.92026915991663494</v>
      </c>
      <c r="AJ144" s="80">
        <f t="shared" si="55"/>
        <v>0.92026916024580063</v>
      </c>
      <c r="AK144" s="80">
        <f t="shared" si="55"/>
        <v>0.92026915997366743</v>
      </c>
    </row>
    <row r="145" spans="44:44" s="79" customFormat="1">
      <c r="AR145" s="29"/>
    </row>
  </sheetData>
  <mergeCells count="1">
    <mergeCell ref="AQ7:AS7"/>
  </mergeCells>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Procurement</v>
      </c>
      <c r="J11" s="5" t="s">
        <v>403</v>
      </c>
      <c r="K11" s="5" t="s">
        <v>294</v>
      </c>
      <c r="L11" s="5" t="s">
        <v>292</v>
      </c>
      <c r="M11" s="80" t="str">
        <f>F11&amp;"_"&amp;I11&amp;"_"&amp;K11</f>
        <v>Opex_Procurement_Gross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0.71441541099999994</v>
      </c>
      <c r="Z11" s="16">
        <f>INDEX(Cal_SubmittedCostsOEAdj!Z:Z, MATCH($M11,Cal_SubmittedCostsOEAdj!$K:$K,0))</f>
        <v>0.63155860400000008</v>
      </c>
      <c r="AA11" s="16">
        <f>INDEX(Cal_SubmittedCostsOEAdj!AA:AA, MATCH($M11,Cal_SubmittedCostsOEAdj!$K:$K,0))</f>
        <v>0.52912325700000007</v>
      </c>
      <c r="AB11" s="16">
        <f>INDEX(Cal_SubmittedCostsOEAdj!AB:AB, MATCH($M11,Cal_SubmittedCostsOEAdj!$K:$K,0))</f>
        <v>0.73049535600000004</v>
      </c>
      <c r="AC11" s="16">
        <f>INDEX(Cal_SubmittedCostsOEAdj!AC:AC, MATCH($M11,Cal_SubmittedCostsOEAdj!$K:$K,0))</f>
        <v>0.60911480499999981</v>
      </c>
      <c r="AD11" s="16">
        <f>INDEX(Cal_SubmittedCostsOEAdj!AD:AD, MATCH($M11,Cal_SubmittedCostsOEAdj!$K:$K,0))</f>
        <v>0.73075322599999992</v>
      </c>
      <c r="AE11" s="16">
        <f>INDEX(Cal_SubmittedCostsOEAdj!AE:AE, MATCH($M11,Cal_SubmittedCostsOEAdj!$K:$K,0))</f>
        <v>0.61786299300000003</v>
      </c>
      <c r="AF11" s="16">
        <f>INDEX(Cal_SubmittedCostsOEAdj!AF:AF, MATCH($M11,Cal_SubmittedCostsOEAdj!$K:$K,0))</f>
        <v>0.6362937809045226</v>
      </c>
      <c r="AG11" s="16">
        <f>INDEX(Cal_SubmittedCostsOEAdj!AG:AG, MATCH($M11,Cal_SubmittedCostsOEAdj!$K:$K,0))</f>
        <v>0.5945733430973964</v>
      </c>
      <c r="AH11" s="16">
        <f>INDEX(Cal_SubmittedCostsOEAdj!AH:AH, MATCH($M11,Cal_SubmittedCostsOEAdj!$K:$K,0))</f>
        <v>0.56200626069160475</v>
      </c>
      <c r="AI11" s="16">
        <f>INDEX(Cal_SubmittedCostsOEAdj!AI:AI, MATCH($M11,Cal_SubmittedCostsOEAdj!$K:$K,0))</f>
        <v>0.56009093985146463</v>
      </c>
      <c r="AJ11" s="16">
        <f>INDEX(Cal_SubmittedCostsOEAdj!AJ:AJ, MATCH($M11,Cal_SubmittedCostsOEAdj!$K:$K,0))</f>
        <v>0.56290546821278098</v>
      </c>
      <c r="AK11" s="16">
        <f>INDEX(Cal_SubmittedCostsOEAdj!AK:AK, MATCH($M11,Cal_SubmittedCostsOEAdj!$K:$K,0))</f>
        <v>0.5657341378767855</v>
      </c>
      <c r="AL11" s="79"/>
      <c r="AM11" s="80">
        <f>SUM(T11:X11)</f>
        <v>0</v>
      </c>
      <c r="AN11" s="80">
        <f>SUM(Y11:AF11)</f>
        <v>5.1996174329045228</v>
      </c>
      <c r="AO11" s="80">
        <f>SUM(AG11:AK11)</f>
        <v>2.8453101497300324</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Procurement</v>
      </c>
      <c r="J12" s="5" t="s">
        <v>403</v>
      </c>
      <c r="K12" s="5" t="s">
        <v>295</v>
      </c>
      <c r="L12" s="5" t="s">
        <v>292</v>
      </c>
      <c r="M12" s="80" t="str">
        <f>F12&amp;"_"&amp;I12&amp;"_"&amp;K12</f>
        <v>Opex_Procurement_Net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0.69078136999999995</v>
      </c>
      <c r="Z12" s="16">
        <f>INDEX(Cal_SubmittedCostsOEAdj!Z:Z, MATCH($M12,Cal_SubmittedCostsOEAdj!$K:$K,0))</f>
        <v>0.61103682700000006</v>
      </c>
      <c r="AA12" s="16">
        <f>INDEX(Cal_SubmittedCostsOEAdj!AA:AA, MATCH($M12,Cal_SubmittedCostsOEAdj!$K:$K,0))</f>
        <v>0.50075974800000012</v>
      </c>
      <c r="AB12" s="16">
        <f>INDEX(Cal_SubmittedCostsOEAdj!AB:AB, MATCH($M12,Cal_SubmittedCostsOEAdj!$K:$K,0))</f>
        <v>0.69475814200000008</v>
      </c>
      <c r="AC12" s="16">
        <f>INDEX(Cal_SubmittedCostsOEAdj!AC:AC, MATCH($M12,Cal_SubmittedCostsOEAdj!$K:$K,0))</f>
        <v>0.59805665499999983</v>
      </c>
      <c r="AD12" s="16">
        <f>INDEX(Cal_SubmittedCostsOEAdj!AD:AD, MATCH($M12,Cal_SubmittedCostsOEAdj!$K:$K,0))</f>
        <v>0.71655879399999989</v>
      </c>
      <c r="AE12" s="16">
        <f>INDEX(Cal_SubmittedCostsOEAdj!AE:AE, MATCH($M12,Cal_SubmittedCostsOEAdj!$K:$K,0))</f>
        <v>0.61786299300000003</v>
      </c>
      <c r="AF12" s="16">
        <f>INDEX(Cal_SubmittedCostsOEAdj!AF:AF, MATCH($M12,Cal_SubmittedCostsOEAdj!$K:$K,0))</f>
        <v>0.62393416582914574</v>
      </c>
      <c r="AG12" s="16">
        <f>INDEX(Cal_SubmittedCostsOEAdj!AG:AG, MATCH($M12,Cal_SubmittedCostsOEAdj!$K:$K,0))</f>
        <v>0.58302412161309047</v>
      </c>
      <c r="AH12" s="16">
        <f>INDEX(Cal_SubmittedCostsOEAdj!AH:AH, MATCH($M12,Cal_SubmittedCostsOEAdj!$K:$K,0))</f>
        <v>0.55108963468386085</v>
      </c>
      <c r="AI12" s="16">
        <f>INDEX(Cal_SubmittedCostsOEAdj!AI:AI, MATCH($M12,Cal_SubmittedCostsOEAdj!$K:$K,0))</f>
        <v>0.54921151789267131</v>
      </c>
      <c r="AJ12" s="16">
        <f>INDEX(Cal_SubmittedCostsOEAdj!AJ:AJ, MATCH($M12,Cal_SubmittedCostsOEAdj!$K:$K,0))</f>
        <v>0.55197137579188305</v>
      </c>
      <c r="AK12" s="16">
        <f>INDEX(Cal_SubmittedCostsOEAdj!AK:AK, MATCH($M12,Cal_SubmittedCostsOEAdj!$K:$K,0))</f>
        <v>0.55474510026784296</v>
      </c>
      <c r="AL12" s="79"/>
      <c r="AM12" s="80">
        <f>SUM(T12:X12)</f>
        <v>0</v>
      </c>
      <c r="AN12" s="80">
        <f>SUM(Y12:AF12)</f>
        <v>5.0537486948291459</v>
      </c>
      <c r="AO12" s="80">
        <f>SUM(AG12:AK12)</f>
        <v>2.7900417502493489</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INDEX(Lists!M$34:M$89,MATCH(Cal_Procurement!$I17,Lists!$P$34:$P$89,0),)</f>
        <v>Opex</v>
      </c>
      <c r="G17" s="80">
        <f>INDEX(Lists!N$34:N$89,MATCH(Cal_Procurement!$I17,Lists!$P$34:$P$89,0),)</f>
        <v>0</v>
      </c>
      <c r="H17" s="80" t="str">
        <f>INDEX(Lists!O$34:O$89,MATCH(Cal_Procurement!$I17,Lists!$P$34:$P$89,0),)</f>
        <v>Business Support</v>
      </c>
      <c r="I17" s="80" t="str">
        <f>$A$1</f>
        <v>Procurement</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INDEX(Lists!M$34:M$89,MATCH(Cal_Procurement!$I18,Lists!$P$34:$P$89,0),)</f>
        <v>Opex</v>
      </c>
      <c r="G18" s="80">
        <f>INDEX(Lists!N$34:N$89,MATCH(Cal_Procurement!$I18,Lists!$P$34:$P$89,0),)</f>
        <v>0</v>
      </c>
      <c r="H18" s="80" t="str">
        <f>INDEX(Lists!O$34:O$89,MATCH(Cal_Procurement!$I18,Lists!$P$34:$P$89,0),)</f>
        <v>Business Support</v>
      </c>
      <c r="I18" s="80" t="str">
        <f t="shared" ref="I18:I26" si="3">$A$1</f>
        <v>Procurement</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INDEX(Lists!M$34:M$89,MATCH(Cal_Procurement!$I19,Lists!$P$34:$P$89,0),)</f>
        <v>Opex</v>
      </c>
      <c r="G19" s="80">
        <f>INDEX(Lists!N$34:N$89,MATCH(Cal_Procurement!$I19,Lists!$P$34:$P$89,0),)</f>
        <v>0</v>
      </c>
      <c r="H19" s="80" t="str">
        <f>INDEX(Lists!O$34:O$89,MATCH(Cal_Procurement!$I19,Lists!$P$34:$P$89,0),)</f>
        <v>Business Support</v>
      </c>
      <c r="I19" s="80" t="str">
        <f t="shared" si="3"/>
        <v>Procurement</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INDEX(Lists!M$34:M$89,MATCH(Cal_Procurement!$I20,Lists!$P$34:$P$89,0),)</f>
        <v>Opex</v>
      </c>
      <c r="G20" s="80">
        <f>INDEX(Lists!N$34:N$89,MATCH(Cal_Procurement!$I20,Lists!$P$34:$P$89,0),)</f>
        <v>0</v>
      </c>
      <c r="H20" s="80" t="str">
        <f>INDEX(Lists!O$34:O$89,MATCH(Cal_Procurement!$I20,Lists!$P$34:$P$89,0),)</f>
        <v>Business Support</v>
      </c>
      <c r="I20" s="80" t="str">
        <f t="shared" si="3"/>
        <v>Procurement</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INDEX(Lists!M$34:M$89,MATCH(Cal_Procurement!$I21,Lists!$P$34:$P$89,0),)</f>
        <v>Opex</v>
      </c>
      <c r="G21" s="80">
        <f>INDEX(Lists!N$34:N$89,MATCH(Cal_Procurement!$I21,Lists!$P$34:$P$89,0),)</f>
        <v>0</v>
      </c>
      <c r="H21" s="80" t="str">
        <f>INDEX(Lists!O$34:O$89,MATCH(Cal_Procurement!$I21,Lists!$P$34:$P$89,0),)</f>
        <v>Business Support</v>
      </c>
      <c r="I21" s="80" t="str">
        <f t="shared" si="3"/>
        <v>Procurement</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INDEX(Lists!M$34:M$89,MATCH(Cal_Procurement!$I22,Lists!$P$34:$P$89,0),)</f>
        <v>Opex</v>
      </c>
      <c r="G22" s="80">
        <f>INDEX(Lists!N$34:N$89,MATCH(Cal_Procurement!$I22,Lists!$P$34:$P$89,0),)</f>
        <v>0</v>
      </c>
      <c r="H22" s="80" t="str">
        <f>INDEX(Lists!O$34:O$89,MATCH(Cal_Procurement!$I22,Lists!$P$34:$P$89,0),)</f>
        <v>Business Support</v>
      </c>
      <c r="I22" s="80" t="str">
        <f t="shared" si="3"/>
        <v>Procurement</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INDEX(Lists!M$34:M$89,MATCH(Cal_Procurement!$I23,Lists!$P$34:$P$89,0),)</f>
        <v>Opex</v>
      </c>
      <c r="G23" s="80">
        <f>INDEX(Lists!N$34:N$89,MATCH(Cal_Procurement!$I23,Lists!$P$34:$P$89,0),)</f>
        <v>0</v>
      </c>
      <c r="H23" s="80" t="str">
        <f>INDEX(Lists!O$34:O$89,MATCH(Cal_Procurement!$I23,Lists!$P$34:$P$89,0),)</f>
        <v>Business Support</v>
      </c>
      <c r="I23" s="80" t="str">
        <f t="shared" si="3"/>
        <v>Procurement</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INDEX(Lists!M$34:M$89,MATCH(Cal_Procurement!$I24,Lists!$P$34:$P$89,0),)</f>
        <v>Opex</v>
      </c>
      <c r="G24" s="80">
        <f>INDEX(Lists!N$34:N$89,MATCH(Cal_Procurement!$I24,Lists!$P$34:$P$89,0),)</f>
        <v>0</v>
      </c>
      <c r="H24" s="80" t="str">
        <f>INDEX(Lists!O$34:O$89,MATCH(Cal_Procurement!$I24,Lists!$P$34:$P$89,0),)</f>
        <v>Business Support</v>
      </c>
      <c r="I24" s="80" t="str">
        <f t="shared" si="3"/>
        <v>Procurement</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INDEX(Lists!M$34:M$89,MATCH(Cal_Procurement!$I25,Lists!$P$34:$P$89,0),)</f>
        <v>Opex</v>
      </c>
      <c r="G25" s="80">
        <f>INDEX(Lists!N$34:N$89,MATCH(Cal_Procurement!$I25,Lists!$P$34:$P$89,0),)</f>
        <v>0</v>
      </c>
      <c r="H25" s="80" t="str">
        <f>INDEX(Lists!O$34:O$89,MATCH(Cal_Procurement!$I25,Lists!$P$34:$P$89,0),)</f>
        <v>Business Support</v>
      </c>
      <c r="I25" s="80" t="str">
        <f t="shared" si="3"/>
        <v>Procurement</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INDEX(Lists!M$34:M$89,MATCH(Cal_Procurement!$I26,Lists!$P$34:$P$89,0),)</f>
        <v>Opex</v>
      </c>
      <c r="G26" s="80">
        <f>INDEX(Lists!N$34:N$89,MATCH(Cal_Procurement!$I26,Lists!$P$34:$P$89,0),)</f>
        <v>0</v>
      </c>
      <c r="H26" s="80" t="str">
        <f>INDEX(Lists!O$34:O$89,MATCH(Cal_Procurement!$I26,Lists!$P$34:$P$89,0),)</f>
        <v>Business Support</v>
      </c>
      <c r="I26" s="80" t="str">
        <f t="shared" si="3"/>
        <v>Procurement</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0.71441541099999994</v>
      </c>
      <c r="Z29" s="80">
        <f t="shared" si="4"/>
        <v>0.63155860400000008</v>
      </c>
      <c r="AA29" s="80">
        <f t="shared" si="4"/>
        <v>0.52912325700000007</v>
      </c>
      <c r="AB29" s="80">
        <f t="shared" si="4"/>
        <v>0.73049535600000004</v>
      </c>
      <c r="AC29" s="80">
        <f t="shared" si="4"/>
        <v>0.60911480499999981</v>
      </c>
      <c r="AD29" s="80">
        <f t="shared" si="4"/>
        <v>0.73075322599999992</v>
      </c>
      <c r="AE29" s="80">
        <f t="shared" si="4"/>
        <v>0.61786299300000003</v>
      </c>
      <c r="AF29" s="80">
        <f t="shared" si="4"/>
        <v>0.6362937809045226</v>
      </c>
      <c r="AG29" s="80">
        <f t="shared" si="4"/>
        <v>0.5945733430973964</v>
      </c>
      <c r="AH29" s="80">
        <f t="shared" si="4"/>
        <v>0.56200626069160475</v>
      </c>
      <c r="AI29" s="80">
        <f t="shared" si="4"/>
        <v>0.56009093985146463</v>
      </c>
      <c r="AJ29" s="80">
        <f t="shared" si="4"/>
        <v>0.56290546821278098</v>
      </c>
      <c r="AK29" s="80">
        <f t="shared" si="4"/>
        <v>0.5657341378767855</v>
      </c>
      <c r="AL29" s="79"/>
      <c r="AM29" s="80">
        <f>SUM(T29:X29)</f>
        <v>0</v>
      </c>
      <c r="AN29" s="80">
        <f>SUM(Y29:AF29)</f>
        <v>5.1996174329045228</v>
      </c>
      <c r="AO29" s="80">
        <f>SUM(AG29:AK29)</f>
        <v>2.8453101497300324</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INDEX(Lists!M$34:M$89,MATCH(Cal_Procurement!$I35,Lists!$P$34:$P$89,0),)</f>
        <v>Opex</v>
      </c>
      <c r="G35" s="80">
        <f>INDEX(Lists!N$34:N$89,MATCH(Cal_Procurement!$I35,Lists!$P$34:$P$89,0),)</f>
        <v>0</v>
      </c>
      <c r="H35" s="80" t="str">
        <f>INDEX(Lists!O$34:O$89,MATCH(Cal_Procurement!$I35,Lists!$P$34:$P$89,0),)</f>
        <v>Business Support</v>
      </c>
      <c r="I35" s="80" t="str">
        <f t="shared" ref="I35:I44" si="5">$A$1</f>
        <v>Procurement</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INDEX(Lists!M$34:M$89,MATCH(Cal_Procurement!$I36,Lists!$P$34:$P$89,0),)</f>
        <v>Opex</v>
      </c>
      <c r="G36" s="80">
        <f>INDEX(Lists!N$34:N$89,MATCH(Cal_Procurement!$I36,Lists!$P$34:$P$89,0),)</f>
        <v>0</v>
      </c>
      <c r="H36" s="80" t="str">
        <f>INDEX(Lists!O$34:O$89,MATCH(Cal_Procurement!$I36,Lists!$P$34:$P$89,0),)</f>
        <v>Business Support</v>
      </c>
      <c r="I36" s="80" t="str">
        <f t="shared" si="5"/>
        <v>Procurement</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INDEX(Lists!M$34:M$89,MATCH(Cal_Procurement!$I37,Lists!$P$34:$P$89,0),)</f>
        <v>Opex</v>
      </c>
      <c r="G37" s="80">
        <f>INDEX(Lists!N$34:N$89,MATCH(Cal_Procurement!$I37,Lists!$P$34:$P$89,0),)</f>
        <v>0</v>
      </c>
      <c r="H37" s="80" t="str">
        <f>INDEX(Lists!O$34:O$89,MATCH(Cal_Procurement!$I37,Lists!$P$34:$P$89,0),)</f>
        <v>Business Support</v>
      </c>
      <c r="I37" s="80" t="str">
        <f t="shared" si="5"/>
        <v>Procurement</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INDEX(Lists!M$34:M$89,MATCH(Cal_Procurement!$I38,Lists!$P$34:$P$89,0),)</f>
        <v>Opex</v>
      </c>
      <c r="G38" s="80">
        <f>INDEX(Lists!N$34:N$89,MATCH(Cal_Procurement!$I38,Lists!$P$34:$P$89,0),)</f>
        <v>0</v>
      </c>
      <c r="H38" s="80" t="str">
        <f>INDEX(Lists!O$34:O$89,MATCH(Cal_Procurement!$I38,Lists!$P$34:$P$89,0),)</f>
        <v>Business Support</v>
      </c>
      <c r="I38" s="80" t="str">
        <f t="shared" si="5"/>
        <v>Procurement</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INDEX(Lists!M$34:M$89,MATCH(Cal_Procurement!$I39,Lists!$P$34:$P$89,0),)</f>
        <v>Opex</v>
      </c>
      <c r="G39" s="80">
        <f>INDEX(Lists!N$34:N$89,MATCH(Cal_Procurement!$I39,Lists!$P$34:$P$89,0),)</f>
        <v>0</v>
      </c>
      <c r="H39" s="80" t="str">
        <f>INDEX(Lists!O$34:O$89,MATCH(Cal_Procurement!$I39,Lists!$P$34:$P$89,0),)</f>
        <v>Business Support</v>
      </c>
      <c r="I39" s="80" t="str">
        <f t="shared" si="5"/>
        <v>Procurement</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INDEX(Lists!M$34:M$89,MATCH(Cal_Procurement!$I40,Lists!$P$34:$P$89,0),)</f>
        <v>Opex</v>
      </c>
      <c r="G40" s="80">
        <f>INDEX(Lists!N$34:N$89,MATCH(Cal_Procurement!$I40,Lists!$P$34:$P$89,0),)</f>
        <v>0</v>
      </c>
      <c r="H40" s="80" t="str">
        <f>INDEX(Lists!O$34:O$89,MATCH(Cal_Procurement!$I40,Lists!$P$34:$P$89,0),)</f>
        <v>Business Support</v>
      </c>
      <c r="I40" s="80" t="str">
        <f t="shared" si="5"/>
        <v>Procurement</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INDEX(Lists!M$34:M$89,MATCH(Cal_Procurement!$I41,Lists!$P$34:$P$89,0),)</f>
        <v>Opex</v>
      </c>
      <c r="G41" s="80">
        <f>INDEX(Lists!N$34:N$89,MATCH(Cal_Procurement!$I41,Lists!$P$34:$P$89,0),)</f>
        <v>0</v>
      </c>
      <c r="H41" s="80" t="str">
        <f>INDEX(Lists!O$34:O$89,MATCH(Cal_Procurement!$I41,Lists!$P$34:$P$89,0),)</f>
        <v>Business Support</v>
      </c>
      <c r="I41" s="80" t="str">
        <f t="shared" si="5"/>
        <v>Procurement</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INDEX(Lists!M$34:M$89,MATCH(Cal_Procurement!$I42,Lists!$P$34:$P$89,0),)</f>
        <v>Opex</v>
      </c>
      <c r="G42" s="80">
        <f>INDEX(Lists!N$34:N$89,MATCH(Cal_Procurement!$I42,Lists!$P$34:$P$89,0),)</f>
        <v>0</v>
      </c>
      <c r="H42" s="80" t="str">
        <f>INDEX(Lists!O$34:O$89,MATCH(Cal_Procurement!$I42,Lists!$P$34:$P$89,0),)</f>
        <v>Business Support</v>
      </c>
      <c r="I42" s="80" t="str">
        <f t="shared" si="5"/>
        <v>Procurement</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INDEX(Lists!M$34:M$89,MATCH(Cal_Procurement!$I43,Lists!$P$34:$P$89,0),)</f>
        <v>Opex</v>
      </c>
      <c r="G43" s="80">
        <f>INDEX(Lists!N$34:N$89,MATCH(Cal_Procurement!$I43,Lists!$P$34:$P$89,0),)</f>
        <v>0</v>
      </c>
      <c r="H43" s="80" t="str">
        <f>INDEX(Lists!O$34:O$89,MATCH(Cal_Procurement!$I43,Lists!$P$34:$P$89,0),)</f>
        <v>Business Support</v>
      </c>
      <c r="I43" s="80" t="str">
        <f t="shared" si="5"/>
        <v>Procurement</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INDEX(Lists!M$34:M$89,MATCH(Cal_Procurement!$I44,Lists!$P$34:$P$89,0),)</f>
        <v>Opex</v>
      </c>
      <c r="G44" s="80">
        <f>INDEX(Lists!N$34:N$89,MATCH(Cal_Procurement!$I44,Lists!$P$34:$P$89,0),)</f>
        <v>0</v>
      </c>
      <c r="H44" s="80" t="str">
        <f>INDEX(Lists!O$34:O$89,MATCH(Cal_Procurement!$I44,Lists!$P$34:$P$89,0),)</f>
        <v>Business Support</v>
      </c>
      <c r="I44" s="80" t="str">
        <f t="shared" si="5"/>
        <v>Procurement</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_xlfn.IFNA(INDEX(Cal_Reclassifications!I$9:I$229,MATCH(Cal_Procurement!$M50,Cal_Reclassifications!$M$9:$M$229,0),0),"")</f>
        <v/>
      </c>
      <c r="F50" s="80" t="str">
        <f>INDEX(Lists!M$34:M$89,MATCH(Cal_Procurement!$I50,Lists!$P$34:$P$89,0),)</f>
        <v>Opex</v>
      </c>
      <c r="G50" s="80">
        <f>INDEX(Lists!N$34:N$89,MATCH(Cal_Procurement!$I50,Lists!$P$34:$P$89,0),)</f>
        <v>0</v>
      </c>
      <c r="H50" s="80" t="str">
        <f>INDEX(Lists!O$34:O$89,MATCH(Cal_Procurement!$I50,Lists!$P$34:$P$89,0),)</f>
        <v>Business Support</v>
      </c>
      <c r="I50" s="80" t="str">
        <f t="shared" ref="I50:I59" si="9">$A$1</f>
        <v>Procurement</v>
      </c>
      <c r="J50" s="80" t="str">
        <f>_xlfn.IFNA(INDEX(Cal_Reclassifications!J$9:J$229,MATCH(Cal_Procurement!$M50,Cal_Reclassifications!$M$9:$M$229,0),0),"")</f>
        <v/>
      </c>
      <c r="K50" s="79"/>
      <c r="L50" s="79" t="s">
        <v>292</v>
      </c>
      <c r="M50" s="80" t="str">
        <f t="shared" ref="M50:M59" si="10">I50&amp;"_"&amp;D50</f>
        <v>Procurement_1</v>
      </c>
      <c r="N50" s="79"/>
      <c r="O50" s="79"/>
      <c r="P50" s="79"/>
      <c r="Q50" s="79"/>
      <c r="R50" s="79"/>
      <c r="S50" s="79"/>
      <c r="T50" s="80" t="str">
        <f>_xlfn.IFNA(INDEX(Cal_Reclassifications!$T$9:$AK$229,MATCH(Cal_Procurement!$M50,Cal_Reclassifications!$M$9:$M$229,0),MATCH(Cal_Procurement!T$8,Cal_Reclassifications!$T$7:$AK$7,0)),"")</f>
        <v/>
      </c>
      <c r="U50" s="80" t="str">
        <f>_xlfn.IFNA(INDEX(Cal_Reclassifications!$T$9:$AK$229,MATCH(Cal_Procurement!$M50,Cal_Reclassifications!$M$9:$M$229,0),MATCH(Cal_Procurement!U$8,Cal_Reclassifications!$T$7:$AK$7,0)),"")</f>
        <v/>
      </c>
      <c r="V50" s="80" t="str">
        <f>_xlfn.IFNA(INDEX(Cal_Reclassifications!$T$9:$AK$229,MATCH(Cal_Procurement!$M50,Cal_Reclassifications!$M$9:$M$229,0),MATCH(Cal_Procurement!V$8,Cal_Reclassifications!$T$7:$AK$7,0)),"")</f>
        <v/>
      </c>
      <c r="W50" s="80" t="str">
        <f>_xlfn.IFNA(INDEX(Cal_Reclassifications!$T$9:$AK$229,MATCH(Cal_Procurement!$M50,Cal_Reclassifications!$M$9:$M$229,0),MATCH(Cal_Procurement!W$8,Cal_Reclassifications!$T$7:$AK$7,0)),"")</f>
        <v/>
      </c>
      <c r="X50" s="80" t="str">
        <f>_xlfn.IFNA(INDEX(Cal_Reclassifications!$T$9:$AK$229,MATCH(Cal_Procurement!$M50,Cal_Reclassifications!$M$9:$M$229,0),MATCH(Cal_Procurement!X$8,Cal_Reclassifications!$T$7:$AK$7,0)),"")</f>
        <v/>
      </c>
      <c r="Y50" s="80" t="str">
        <f>_xlfn.IFNA(INDEX(Cal_Reclassifications!$T$9:$AK$229,MATCH(Cal_Procurement!$M50,Cal_Reclassifications!$M$9:$M$229,0),MATCH(Cal_Procurement!Y$8,Cal_Reclassifications!$T$7:$AK$7,0)),"")</f>
        <v/>
      </c>
      <c r="Z50" s="80" t="str">
        <f>_xlfn.IFNA(INDEX(Cal_Reclassifications!$T$9:$AK$229,MATCH(Cal_Procurement!$M50,Cal_Reclassifications!$M$9:$M$229,0),MATCH(Cal_Procurement!Z$8,Cal_Reclassifications!$T$7:$AK$7,0)),"")</f>
        <v/>
      </c>
      <c r="AA50" s="80" t="str">
        <f>_xlfn.IFNA(INDEX(Cal_Reclassifications!$T$9:$AK$229,MATCH(Cal_Procurement!$M50,Cal_Reclassifications!$M$9:$M$229,0),MATCH(Cal_Procurement!AA$8,Cal_Reclassifications!$T$7:$AK$7,0)),"")</f>
        <v/>
      </c>
      <c r="AB50" s="80" t="str">
        <f>_xlfn.IFNA(INDEX(Cal_Reclassifications!$T$9:$AK$229,MATCH(Cal_Procurement!$M50,Cal_Reclassifications!$M$9:$M$229,0),MATCH(Cal_Procurement!AB$8,Cal_Reclassifications!$T$7:$AK$7,0)),"")</f>
        <v/>
      </c>
      <c r="AC50" s="80" t="str">
        <f>_xlfn.IFNA(INDEX(Cal_Reclassifications!$T$9:$AK$229,MATCH(Cal_Procurement!$M50,Cal_Reclassifications!$M$9:$M$229,0),MATCH(Cal_Procurement!AC$8,Cal_Reclassifications!$T$7:$AK$7,0)),"")</f>
        <v/>
      </c>
      <c r="AD50" s="80" t="str">
        <f>_xlfn.IFNA(INDEX(Cal_Reclassifications!$T$9:$AK$229,MATCH(Cal_Procurement!$M50,Cal_Reclassifications!$M$9:$M$229,0),MATCH(Cal_Procurement!AD$8,Cal_Reclassifications!$T$7:$AK$7,0)),"")</f>
        <v/>
      </c>
      <c r="AE50" s="80" t="str">
        <f>_xlfn.IFNA(INDEX(Cal_Reclassifications!$T$9:$AK$229,MATCH(Cal_Procurement!$M50,Cal_Reclassifications!$M$9:$M$229,0),MATCH(Cal_Procurement!AE$8,Cal_Reclassifications!$T$7:$AK$7,0)),"")</f>
        <v/>
      </c>
      <c r="AF50" s="80" t="str">
        <f>_xlfn.IFNA(INDEX(Cal_Reclassifications!$T$9:$AK$229,MATCH(Cal_Procurement!$M50,Cal_Reclassifications!$M$9:$M$229,0),MATCH(Cal_Procurement!AF$8,Cal_Reclassifications!$T$7:$AK$7,0)),"")</f>
        <v/>
      </c>
      <c r="AG50" s="80" t="str">
        <f>_xlfn.IFNA(INDEX(Cal_Reclassifications!$T$9:$AK$229,MATCH(Cal_Procurement!$M50,Cal_Reclassifications!$M$9:$M$229,0),MATCH(Cal_Procurement!AG$8,Cal_Reclassifications!$T$7:$AK$7,0)),"")</f>
        <v/>
      </c>
      <c r="AH50" s="80" t="str">
        <f>_xlfn.IFNA(INDEX(Cal_Reclassifications!$T$9:$AK$229,MATCH(Cal_Procurement!$M50,Cal_Reclassifications!$M$9:$M$229,0),MATCH(Cal_Procurement!AH$8,Cal_Reclassifications!$T$7:$AK$7,0)),"")</f>
        <v/>
      </c>
      <c r="AI50" s="80" t="str">
        <f>_xlfn.IFNA(INDEX(Cal_Reclassifications!$T$9:$AK$229,MATCH(Cal_Procurement!$M50,Cal_Reclassifications!$M$9:$M$229,0),MATCH(Cal_Procurement!AI$8,Cal_Reclassifications!$T$7:$AK$7,0)),"")</f>
        <v/>
      </c>
      <c r="AJ50" s="80" t="str">
        <f>_xlfn.IFNA(INDEX(Cal_Reclassifications!$T$9:$AK$229,MATCH(Cal_Procurement!$M50,Cal_Reclassifications!$M$9:$M$229,0),MATCH(Cal_Procurement!AJ$8,Cal_Reclassifications!$T$7:$AK$7,0)),"")</f>
        <v/>
      </c>
      <c r="AK50" s="80" t="str">
        <f>_xlfn.IFNA(INDEX(Cal_Reclassifications!$T$9:$AK$229,MATCH(Cal_Procurement!$M50,Cal_Reclassifications!$M$9:$M$229,0),MATCH(Cal_Procurement!AK$8,Cal_Reclassifications!$T$7:$AK$7,0)),"")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_xlfn.IFNA(INDEX(Cal_Reclassifications!I$9:I$229,MATCH(Cal_Procurement!$M51,Cal_Reclassifications!$M$9:$M$229,0),0),"")</f>
        <v/>
      </c>
      <c r="F51" s="80" t="str">
        <f>INDEX(Lists!M$34:M$89,MATCH(Cal_Procurement!$I51,Lists!$P$34:$P$89,0),)</f>
        <v>Opex</v>
      </c>
      <c r="G51" s="80">
        <f>INDEX(Lists!N$34:N$89,MATCH(Cal_Procurement!$I51,Lists!$P$34:$P$89,0),)</f>
        <v>0</v>
      </c>
      <c r="H51" s="80" t="str">
        <f>INDEX(Lists!O$34:O$89,MATCH(Cal_Procurement!$I51,Lists!$P$34:$P$89,0),)</f>
        <v>Business Support</v>
      </c>
      <c r="I51" s="80" t="str">
        <f t="shared" si="9"/>
        <v>Procurement</v>
      </c>
      <c r="J51" s="80" t="str">
        <f>_xlfn.IFNA(INDEX(Cal_Reclassifications!J$9:J$229,MATCH(Cal_Procurement!$M51,Cal_Reclassifications!$M$9:$M$229,0),0),"")</f>
        <v/>
      </c>
      <c r="K51" s="79"/>
      <c r="L51" s="79" t="s">
        <v>292</v>
      </c>
      <c r="M51" s="80" t="str">
        <f t="shared" si="10"/>
        <v>Procurement_2</v>
      </c>
      <c r="N51" s="79"/>
      <c r="O51" s="79"/>
      <c r="P51" s="79"/>
      <c r="Q51" s="79"/>
      <c r="R51" s="79"/>
      <c r="S51" s="79"/>
      <c r="T51" s="80" t="str">
        <f>_xlfn.IFNA(INDEX(Cal_Reclassifications!$T$9:$AK$229,MATCH(Cal_Procurement!$M51,Cal_Reclassifications!$M$9:$M$229,0),MATCH(Cal_Procurement!T$8,Cal_Reclassifications!$T$7:$AK$7,0)),"")</f>
        <v/>
      </c>
      <c r="U51" s="80" t="str">
        <f>_xlfn.IFNA(INDEX(Cal_Reclassifications!$T$9:$AK$229,MATCH(Cal_Procurement!$M51,Cal_Reclassifications!$M$9:$M$229,0),MATCH(Cal_Procurement!U$8,Cal_Reclassifications!$T$7:$AK$7,0)),"")</f>
        <v/>
      </c>
      <c r="V51" s="80" t="str">
        <f>_xlfn.IFNA(INDEX(Cal_Reclassifications!$T$9:$AK$229,MATCH(Cal_Procurement!$M51,Cal_Reclassifications!$M$9:$M$229,0),MATCH(Cal_Procurement!V$8,Cal_Reclassifications!$T$7:$AK$7,0)),"")</f>
        <v/>
      </c>
      <c r="W51" s="80" t="str">
        <f>_xlfn.IFNA(INDEX(Cal_Reclassifications!$T$9:$AK$229,MATCH(Cal_Procurement!$M51,Cal_Reclassifications!$M$9:$M$229,0),MATCH(Cal_Procurement!W$8,Cal_Reclassifications!$T$7:$AK$7,0)),"")</f>
        <v/>
      </c>
      <c r="X51" s="80" t="str">
        <f>_xlfn.IFNA(INDEX(Cal_Reclassifications!$T$9:$AK$229,MATCH(Cal_Procurement!$M51,Cal_Reclassifications!$M$9:$M$229,0),MATCH(Cal_Procurement!X$8,Cal_Reclassifications!$T$7:$AK$7,0)),"")</f>
        <v/>
      </c>
      <c r="Y51" s="80" t="str">
        <f>_xlfn.IFNA(INDEX(Cal_Reclassifications!$T$9:$AK$229,MATCH(Cal_Procurement!$M51,Cal_Reclassifications!$M$9:$M$229,0),MATCH(Cal_Procurement!Y$8,Cal_Reclassifications!$T$7:$AK$7,0)),"")</f>
        <v/>
      </c>
      <c r="Z51" s="80" t="str">
        <f>_xlfn.IFNA(INDEX(Cal_Reclassifications!$T$9:$AK$229,MATCH(Cal_Procurement!$M51,Cal_Reclassifications!$M$9:$M$229,0),MATCH(Cal_Procurement!Z$8,Cal_Reclassifications!$T$7:$AK$7,0)),"")</f>
        <v/>
      </c>
      <c r="AA51" s="80" t="str">
        <f>_xlfn.IFNA(INDEX(Cal_Reclassifications!$T$9:$AK$229,MATCH(Cal_Procurement!$M51,Cal_Reclassifications!$M$9:$M$229,0),MATCH(Cal_Procurement!AA$8,Cal_Reclassifications!$T$7:$AK$7,0)),"")</f>
        <v/>
      </c>
      <c r="AB51" s="80" t="str">
        <f>_xlfn.IFNA(INDEX(Cal_Reclassifications!$T$9:$AK$229,MATCH(Cal_Procurement!$M51,Cal_Reclassifications!$M$9:$M$229,0),MATCH(Cal_Procurement!AB$8,Cal_Reclassifications!$T$7:$AK$7,0)),"")</f>
        <v/>
      </c>
      <c r="AC51" s="80" t="str">
        <f>_xlfn.IFNA(INDEX(Cal_Reclassifications!$T$9:$AK$229,MATCH(Cal_Procurement!$M51,Cal_Reclassifications!$M$9:$M$229,0),MATCH(Cal_Procurement!AC$8,Cal_Reclassifications!$T$7:$AK$7,0)),"")</f>
        <v/>
      </c>
      <c r="AD51" s="80" t="str">
        <f>_xlfn.IFNA(INDEX(Cal_Reclassifications!$T$9:$AK$229,MATCH(Cal_Procurement!$M51,Cal_Reclassifications!$M$9:$M$229,0),MATCH(Cal_Procurement!AD$8,Cal_Reclassifications!$T$7:$AK$7,0)),"")</f>
        <v/>
      </c>
      <c r="AE51" s="80" t="str">
        <f>_xlfn.IFNA(INDEX(Cal_Reclassifications!$T$9:$AK$229,MATCH(Cal_Procurement!$M51,Cal_Reclassifications!$M$9:$M$229,0),MATCH(Cal_Procurement!AE$8,Cal_Reclassifications!$T$7:$AK$7,0)),"")</f>
        <v/>
      </c>
      <c r="AF51" s="80" t="str">
        <f>_xlfn.IFNA(INDEX(Cal_Reclassifications!$T$9:$AK$229,MATCH(Cal_Procurement!$M51,Cal_Reclassifications!$M$9:$M$229,0),MATCH(Cal_Procurement!AF$8,Cal_Reclassifications!$T$7:$AK$7,0)),"")</f>
        <v/>
      </c>
      <c r="AG51" s="80" t="str">
        <f>_xlfn.IFNA(INDEX(Cal_Reclassifications!$T$9:$AK$229,MATCH(Cal_Procurement!$M51,Cal_Reclassifications!$M$9:$M$229,0),MATCH(Cal_Procurement!AG$8,Cal_Reclassifications!$T$7:$AK$7,0)),"")</f>
        <v/>
      </c>
      <c r="AH51" s="80" t="str">
        <f>_xlfn.IFNA(INDEX(Cal_Reclassifications!$T$9:$AK$229,MATCH(Cal_Procurement!$M51,Cal_Reclassifications!$M$9:$M$229,0),MATCH(Cal_Procurement!AH$8,Cal_Reclassifications!$T$7:$AK$7,0)),"")</f>
        <v/>
      </c>
      <c r="AI51" s="80" t="str">
        <f>_xlfn.IFNA(INDEX(Cal_Reclassifications!$T$9:$AK$229,MATCH(Cal_Procurement!$M51,Cal_Reclassifications!$M$9:$M$229,0),MATCH(Cal_Procurement!AI$8,Cal_Reclassifications!$T$7:$AK$7,0)),"")</f>
        <v/>
      </c>
      <c r="AJ51" s="80" t="str">
        <f>_xlfn.IFNA(INDEX(Cal_Reclassifications!$T$9:$AK$229,MATCH(Cal_Procurement!$M51,Cal_Reclassifications!$M$9:$M$229,0),MATCH(Cal_Procurement!AJ$8,Cal_Reclassifications!$T$7:$AK$7,0)),"")</f>
        <v/>
      </c>
      <c r="AK51" s="80" t="str">
        <f>_xlfn.IFNA(INDEX(Cal_Reclassifications!$T$9:$AK$229,MATCH(Cal_Procurement!$M51,Cal_Reclassifications!$M$9:$M$229,0),MATCH(Cal_Procurement!AK$8,Cal_Reclassifications!$T$7:$AK$7,0)),"")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_xlfn.IFNA(INDEX(Cal_Reclassifications!I$9:I$229,MATCH(Cal_Procurement!$M52,Cal_Reclassifications!$M$9:$M$229,0),0),"")</f>
        <v/>
      </c>
      <c r="F52" s="80" t="str">
        <f>INDEX(Lists!M$34:M$89,MATCH(Cal_Procurement!$I52,Lists!$P$34:$P$89,0),)</f>
        <v>Opex</v>
      </c>
      <c r="G52" s="80">
        <f>INDEX(Lists!N$34:N$89,MATCH(Cal_Procurement!$I52,Lists!$P$34:$P$89,0),)</f>
        <v>0</v>
      </c>
      <c r="H52" s="80" t="str">
        <f>INDEX(Lists!O$34:O$89,MATCH(Cal_Procurement!$I52,Lists!$P$34:$P$89,0),)</f>
        <v>Business Support</v>
      </c>
      <c r="I52" s="80" t="str">
        <f t="shared" si="9"/>
        <v>Procurement</v>
      </c>
      <c r="J52" s="80" t="str">
        <f>_xlfn.IFNA(INDEX(Cal_Reclassifications!J$9:J$229,MATCH(Cal_Procurement!$M52,Cal_Reclassifications!$M$9:$M$229,0),0),"")</f>
        <v/>
      </c>
      <c r="K52" s="79"/>
      <c r="L52" s="79" t="s">
        <v>292</v>
      </c>
      <c r="M52" s="80" t="str">
        <f t="shared" si="10"/>
        <v>Procurement_3</v>
      </c>
      <c r="N52" s="79"/>
      <c r="O52" s="79"/>
      <c r="P52" s="79"/>
      <c r="Q52" s="79"/>
      <c r="R52" s="79"/>
      <c r="S52" s="79"/>
      <c r="T52" s="80" t="str">
        <f>_xlfn.IFNA(INDEX(Cal_Reclassifications!$T$9:$AK$229,MATCH(Cal_Procurement!$M52,Cal_Reclassifications!$M$9:$M$229,0),MATCH(Cal_Procurement!T$8,Cal_Reclassifications!$T$7:$AK$7,0)),"")</f>
        <v/>
      </c>
      <c r="U52" s="80" t="str">
        <f>_xlfn.IFNA(INDEX(Cal_Reclassifications!$T$9:$AK$229,MATCH(Cal_Procurement!$M52,Cal_Reclassifications!$M$9:$M$229,0),MATCH(Cal_Procurement!U$8,Cal_Reclassifications!$T$7:$AK$7,0)),"")</f>
        <v/>
      </c>
      <c r="V52" s="80" t="str">
        <f>_xlfn.IFNA(INDEX(Cal_Reclassifications!$T$9:$AK$229,MATCH(Cal_Procurement!$M52,Cal_Reclassifications!$M$9:$M$229,0),MATCH(Cal_Procurement!V$8,Cal_Reclassifications!$T$7:$AK$7,0)),"")</f>
        <v/>
      </c>
      <c r="W52" s="80" t="str">
        <f>_xlfn.IFNA(INDEX(Cal_Reclassifications!$T$9:$AK$229,MATCH(Cal_Procurement!$M52,Cal_Reclassifications!$M$9:$M$229,0),MATCH(Cal_Procurement!W$8,Cal_Reclassifications!$T$7:$AK$7,0)),"")</f>
        <v/>
      </c>
      <c r="X52" s="80" t="str">
        <f>_xlfn.IFNA(INDEX(Cal_Reclassifications!$T$9:$AK$229,MATCH(Cal_Procurement!$M52,Cal_Reclassifications!$M$9:$M$229,0),MATCH(Cal_Procurement!X$8,Cal_Reclassifications!$T$7:$AK$7,0)),"")</f>
        <v/>
      </c>
      <c r="Y52" s="80" t="str">
        <f>_xlfn.IFNA(INDEX(Cal_Reclassifications!$T$9:$AK$229,MATCH(Cal_Procurement!$M52,Cal_Reclassifications!$M$9:$M$229,0),MATCH(Cal_Procurement!Y$8,Cal_Reclassifications!$T$7:$AK$7,0)),"")</f>
        <v/>
      </c>
      <c r="Z52" s="80" t="str">
        <f>_xlfn.IFNA(INDEX(Cal_Reclassifications!$T$9:$AK$229,MATCH(Cal_Procurement!$M52,Cal_Reclassifications!$M$9:$M$229,0),MATCH(Cal_Procurement!Z$8,Cal_Reclassifications!$T$7:$AK$7,0)),"")</f>
        <v/>
      </c>
      <c r="AA52" s="80" t="str">
        <f>_xlfn.IFNA(INDEX(Cal_Reclassifications!$T$9:$AK$229,MATCH(Cal_Procurement!$M52,Cal_Reclassifications!$M$9:$M$229,0),MATCH(Cal_Procurement!AA$8,Cal_Reclassifications!$T$7:$AK$7,0)),"")</f>
        <v/>
      </c>
      <c r="AB52" s="80" t="str">
        <f>_xlfn.IFNA(INDEX(Cal_Reclassifications!$T$9:$AK$229,MATCH(Cal_Procurement!$M52,Cal_Reclassifications!$M$9:$M$229,0),MATCH(Cal_Procurement!AB$8,Cal_Reclassifications!$T$7:$AK$7,0)),"")</f>
        <v/>
      </c>
      <c r="AC52" s="80" t="str">
        <f>_xlfn.IFNA(INDEX(Cal_Reclassifications!$T$9:$AK$229,MATCH(Cal_Procurement!$M52,Cal_Reclassifications!$M$9:$M$229,0),MATCH(Cal_Procurement!AC$8,Cal_Reclassifications!$T$7:$AK$7,0)),"")</f>
        <v/>
      </c>
      <c r="AD52" s="80" t="str">
        <f>_xlfn.IFNA(INDEX(Cal_Reclassifications!$T$9:$AK$229,MATCH(Cal_Procurement!$M52,Cal_Reclassifications!$M$9:$M$229,0),MATCH(Cal_Procurement!AD$8,Cal_Reclassifications!$T$7:$AK$7,0)),"")</f>
        <v/>
      </c>
      <c r="AE52" s="80" t="str">
        <f>_xlfn.IFNA(INDEX(Cal_Reclassifications!$T$9:$AK$229,MATCH(Cal_Procurement!$M52,Cal_Reclassifications!$M$9:$M$229,0),MATCH(Cal_Procurement!AE$8,Cal_Reclassifications!$T$7:$AK$7,0)),"")</f>
        <v/>
      </c>
      <c r="AF52" s="80" t="str">
        <f>_xlfn.IFNA(INDEX(Cal_Reclassifications!$T$9:$AK$229,MATCH(Cal_Procurement!$M52,Cal_Reclassifications!$M$9:$M$229,0),MATCH(Cal_Procurement!AF$8,Cal_Reclassifications!$T$7:$AK$7,0)),"")</f>
        <v/>
      </c>
      <c r="AG52" s="80" t="str">
        <f>_xlfn.IFNA(INDEX(Cal_Reclassifications!$T$9:$AK$229,MATCH(Cal_Procurement!$M52,Cal_Reclassifications!$M$9:$M$229,0),MATCH(Cal_Procurement!AG$8,Cal_Reclassifications!$T$7:$AK$7,0)),"")</f>
        <v/>
      </c>
      <c r="AH52" s="80" t="str">
        <f>_xlfn.IFNA(INDEX(Cal_Reclassifications!$T$9:$AK$229,MATCH(Cal_Procurement!$M52,Cal_Reclassifications!$M$9:$M$229,0),MATCH(Cal_Procurement!AH$8,Cal_Reclassifications!$T$7:$AK$7,0)),"")</f>
        <v/>
      </c>
      <c r="AI52" s="80" t="str">
        <f>_xlfn.IFNA(INDEX(Cal_Reclassifications!$T$9:$AK$229,MATCH(Cal_Procurement!$M52,Cal_Reclassifications!$M$9:$M$229,0),MATCH(Cal_Procurement!AI$8,Cal_Reclassifications!$T$7:$AK$7,0)),"")</f>
        <v/>
      </c>
      <c r="AJ52" s="80" t="str">
        <f>_xlfn.IFNA(INDEX(Cal_Reclassifications!$T$9:$AK$229,MATCH(Cal_Procurement!$M52,Cal_Reclassifications!$M$9:$M$229,0),MATCH(Cal_Procurement!AJ$8,Cal_Reclassifications!$T$7:$AK$7,0)),"")</f>
        <v/>
      </c>
      <c r="AK52" s="80" t="str">
        <f>_xlfn.IFNA(INDEX(Cal_Reclassifications!$T$9:$AK$229,MATCH(Cal_Procurement!$M52,Cal_Reclassifications!$M$9:$M$229,0),MATCH(Cal_Procurement!AK$8,Cal_Reclassifications!$T$7:$AK$7,0)),"")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_xlfn.IFNA(INDEX(Cal_Reclassifications!I$9:I$229,MATCH(Cal_Procurement!$M53,Cal_Reclassifications!$M$9:$M$229,0),0),"")</f>
        <v/>
      </c>
      <c r="F53" s="80" t="str">
        <f>INDEX(Lists!M$34:M$89,MATCH(Cal_Procurement!$I53,Lists!$P$34:$P$89,0),)</f>
        <v>Opex</v>
      </c>
      <c r="G53" s="80">
        <f>INDEX(Lists!N$34:N$89,MATCH(Cal_Procurement!$I53,Lists!$P$34:$P$89,0),)</f>
        <v>0</v>
      </c>
      <c r="H53" s="80" t="str">
        <f>INDEX(Lists!O$34:O$89,MATCH(Cal_Procurement!$I53,Lists!$P$34:$P$89,0),)</f>
        <v>Business Support</v>
      </c>
      <c r="I53" s="80" t="str">
        <f t="shared" si="9"/>
        <v>Procurement</v>
      </c>
      <c r="J53" s="80" t="str">
        <f>_xlfn.IFNA(INDEX(Cal_Reclassifications!J$9:J$229,MATCH(Cal_Procurement!$M53,Cal_Reclassifications!$M$9:$M$229,0),0),"")</f>
        <v/>
      </c>
      <c r="K53" s="79"/>
      <c r="L53" s="79" t="s">
        <v>292</v>
      </c>
      <c r="M53" s="80" t="str">
        <f t="shared" si="10"/>
        <v>Procurement_4</v>
      </c>
      <c r="N53" s="79"/>
      <c r="O53" s="79"/>
      <c r="P53" s="79"/>
      <c r="Q53" s="79"/>
      <c r="R53" s="79"/>
      <c r="S53" s="79"/>
      <c r="T53" s="80" t="str">
        <f>_xlfn.IFNA(INDEX(Cal_Reclassifications!$T$9:$AK$229,MATCH(Cal_Procurement!$M53,Cal_Reclassifications!$M$9:$M$229,0),MATCH(Cal_Procurement!T$8,Cal_Reclassifications!$T$7:$AK$7,0)),"")</f>
        <v/>
      </c>
      <c r="U53" s="80" t="str">
        <f>_xlfn.IFNA(INDEX(Cal_Reclassifications!$T$9:$AK$229,MATCH(Cal_Procurement!$M53,Cal_Reclassifications!$M$9:$M$229,0),MATCH(Cal_Procurement!U$8,Cal_Reclassifications!$T$7:$AK$7,0)),"")</f>
        <v/>
      </c>
      <c r="V53" s="80" t="str">
        <f>_xlfn.IFNA(INDEX(Cal_Reclassifications!$T$9:$AK$229,MATCH(Cal_Procurement!$M53,Cal_Reclassifications!$M$9:$M$229,0),MATCH(Cal_Procurement!V$8,Cal_Reclassifications!$T$7:$AK$7,0)),"")</f>
        <v/>
      </c>
      <c r="W53" s="80" t="str">
        <f>_xlfn.IFNA(INDEX(Cal_Reclassifications!$T$9:$AK$229,MATCH(Cal_Procurement!$M53,Cal_Reclassifications!$M$9:$M$229,0),MATCH(Cal_Procurement!W$8,Cal_Reclassifications!$T$7:$AK$7,0)),"")</f>
        <v/>
      </c>
      <c r="X53" s="80" t="str">
        <f>_xlfn.IFNA(INDEX(Cal_Reclassifications!$T$9:$AK$229,MATCH(Cal_Procurement!$M53,Cal_Reclassifications!$M$9:$M$229,0),MATCH(Cal_Procurement!X$8,Cal_Reclassifications!$T$7:$AK$7,0)),"")</f>
        <v/>
      </c>
      <c r="Y53" s="80" t="str">
        <f>_xlfn.IFNA(INDEX(Cal_Reclassifications!$T$9:$AK$229,MATCH(Cal_Procurement!$M53,Cal_Reclassifications!$M$9:$M$229,0),MATCH(Cal_Procurement!Y$8,Cal_Reclassifications!$T$7:$AK$7,0)),"")</f>
        <v/>
      </c>
      <c r="Z53" s="80" t="str">
        <f>_xlfn.IFNA(INDEX(Cal_Reclassifications!$T$9:$AK$229,MATCH(Cal_Procurement!$M53,Cal_Reclassifications!$M$9:$M$229,0),MATCH(Cal_Procurement!Z$8,Cal_Reclassifications!$T$7:$AK$7,0)),"")</f>
        <v/>
      </c>
      <c r="AA53" s="80" t="str">
        <f>_xlfn.IFNA(INDEX(Cal_Reclassifications!$T$9:$AK$229,MATCH(Cal_Procurement!$M53,Cal_Reclassifications!$M$9:$M$229,0),MATCH(Cal_Procurement!AA$8,Cal_Reclassifications!$T$7:$AK$7,0)),"")</f>
        <v/>
      </c>
      <c r="AB53" s="80" t="str">
        <f>_xlfn.IFNA(INDEX(Cal_Reclassifications!$T$9:$AK$229,MATCH(Cal_Procurement!$M53,Cal_Reclassifications!$M$9:$M$229,0),MATCH(Cal_Procurement!AB$8,Cal_Reclassifications!$T$7:$AK$7,0)),"")</f>
        <v/>
      </c>
      <c r="AC53" s="80" t="str">
        <f>_xlfn.IFNA(INDEX(Cal_Reclassifications!$T$9:$AK$229,MATCH(Cal_Procurement!$M53,Cal_Reclassifications!$M$9:$M$229,0),MATCH(Cal_Procurement!AC$8,Cal_Reclassifications!$T$7:$AK$7,0)),"")</f>
        <v/>
      </c>
      <c r="AD53" s="80" t="str">
        <f>_xlfn.IFNA(INDEX(Cal_Reclassifications!$T$9:$AK$229,MATCH(Cal_Procurement!$M53,Cal_Reclassifications!$M$9:$M$229,0),MATCH(Cal_Procurement!AD$8,Cal_Reclassifications!$T$7:$AK$7,0)),"")</f>
        <v/>
      </c>
      <c r="AE53" s="80" t="str">
        <f>_xlfn.IFNA(INDEX(Cal_Reclassifications!$T$9:$AK$229,MATCH(Cal_Procurement!$M53,Cal_Reclassifications!$M$9:$M$229,0),MATCH(Cal_Procurement!AE$8,Cal_Reclassifications!$T$7:$AK$7,0)),"")</f>
        <v/>
      </c>
      <c r="AF53" s="80" t="str">
        <f>_xlfn.IFNA(INDEX(Cal_Reclassifications!$T$9:$AK$229,MATCH(Cal_Procurement!$M53,Cal_Reclassifications!$M$9:$M$229,0),MATCH(Cal_Procurement!AF$8,Cal_Reclassifications!$T$7:$AK$7,0)),"")</f>
        <v/>
      </c>
      <c r="AG53" s="80" t="str">
        <f>_xlfn.IFNA(INDEX(Cal_Reclassifications!$T$9:$AK$229,MATCH(Cal_Procurement!$M53,Cal_Reclassifications!$M$9:$M$229,0),MATCH(Cal_Procurement!AG$8,Cal_Reclassifications!$T$7:$AK$7,0)),"")</f>
        <v/>
      </c>
      <c r="AH53" s="80" t="str">
        <f>_xlfn.IFNA(INDEX(Cal_Reclassifications!$T$9:$AK$229,MATCH(Cal_Procurement!$M53,Cal_Reclassifications!$M$9:$M$229,0),MATCH(Cal_Procurement!AH$8,Cal_Reclassifications!$T$7:$AK$7,0)),"")</f>
        <v/>
      </c>
      <c r="AI53" s="80" t="str">
        <f>_xlfn.IFNA(INDEX(Cal_Reclassifications!$T$9:$AK$229,MATCH(Cal_Procurement!$M53,Cal_Reclassifications!$M$9:$M$229,0),MATCH(Cal_Procurement!AI$8,Cal_Reclassifications!$T$7:$AK$7,0)),"")</f>
        <v/>
      </c>
      <c r="AJ53" s="80" t="str">
        <f>_xlfn.IFNA(INDEX(Cal_Reclassifications!$T$9:$AK$229,MATCH(Cal_Procurement!$M53,Cal_Reclassifications!$M$9:$M$229,0),MATCH(Cal_Procurement!AJ$8,Cal_Reclassifications!$T$7:$AK$7,0)),"")</f>
        <v/>
      </c>
      <c r="AK53" s="80" t="str">
        <f>_xlfn.IFNA(INDEX(Cal_Reclassifications!$T$9:$AK$229,MATCH(Cal_Procurement!$M53,Cal_Reclassifications!$M$9:$M$229,0),MATCH(Cal_Procurement!AK$8,Cal_Reclassifications!$T$7:$AK$7,0)),"")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_xlfn.IFNA(INDEX(Cal_Reclassifications!I$9:I$229,MATCH(Cal_Procurement!$M54,Cal_Reclassifications!$M$9:$M$229,0),0),"")</f>
        <v/>
      </c>
      <c r="F54" s="80" t="str">
        <f>INDEX(Lists!M$34:M$89,MATCH(Cal_Procurement!$I54,Lists!$P$34:$P$89,0),)</f>
        <v>Opex</v>
      </c>
      <c r="G54" s="80">
        <f>INDEX(Lists!N$34:N$89,MATCH(Cal_Procurement!$I54,Lists!$P$34:$P$89,0),)</f>
        <v>0</v>
      </c>
      <c r="H54" s="80" t="str">
        <f>INDEX(Lists!O$34:O$89,MATCH(Cal_Procurement!$I54,Lists!$P$34:$P$89,0),)</f>
        <v>Business Support</v>
      </c>
      <c r="I54" s="80" t="str">
        <f t="shared" si="9"/>
        <v>Procurement</v>
      </c>
      <c r="J54" s="80" t="str">
        <f>_xlfn.IFNA(INDEX(Cal_Reclassifications!J$9:J$229,MATCH(Cal_Procurement!$M54,Cal_Reclassifications!$M$9:$M$229,0),0),"")</f>
        <v/>
      </c>
      <c r="K54" s="79"/>
      <c r="L54" s="79" t="s">
        <v>292</v>
      </c>
      <c r="M54" s="80" t="str">
        <f t="shared" si="10"/>
        <v>Procurement_5</v>
      </c>
      <c r="N54" s="79"/>
      <c r="O54" s="79"/>
      <c r="P54" s="79"/>
      <c r="Q54" s="79"/>
      <c r="R54" s="79"/>
      <c r="S54" s="79"/>
      <c r="T54" s="80" t="str">
        <f>_xlfn.IFNA(INDEX(Cal_Reclassifications!$T$9:$AK$229,MATCH(Cal_Procurement!$M54,Cal_Reclassifications!$M$9:$M$229,0),MATCH(Cal_Procurement!T$8,Cal_Reclassifications!$T$7:$AK$7,0)),"")</f>
        <v/>
      </c>
      <c r="U54" s="80" t="str">
        <f>_xlfn.IFNA(INDEX(Cal_Reclassifications!$T$9:$AK$229,MATCH(Cal_Procurement!$M54,Cal_Reclassifications!$M$9:$M$229,0),MATCH(Cal_Procurement!U$8,Cal_Reclassifications!$T$7:$AK$7,0)),"")</f>
        <v/>
      </c>
      <c r="V54" s="80" t="str">
        <f>_xlfn.IFNA(INDEX(Cal_Reclassifications!$T$9:$AK$229,MATCH(Cal_Procurement!$M54,Cal_Reclassifications!$M$9:$M$229,0),MATCH(Cal_Procurement!V$8,Cal_Reclassifications!$T$7:$AK$7,0)),"")</f>
        <v/>
      </c>
      <c r="W54" s="80" t="str">
        <f>_xlfn.IFNA(INDEX(Cal_Reclassifications!$T$9:$AK$229,MATCH(Cal_Procurement!$M54,Cal_Reclassifications!$M$9:$M$229,0),MATCH(Cal_Procurement!W$8,Cal_Reclassifications!$T$7:$AK$7,0)),"")</f>
        <v/>
      </c>
      <c r="X54" s="80" t="str">
        <f>_xlfn.IFNA(INDEX(Cal_Reclassifications!$T$9:$AK$229,MATCH(Cal_Procurement!$M54,Cal_Reclassifications!$M$9:$M$229,0),MATCH(Cal_Procurement!X$8,Cal_Reclassifications!$T$7:$AK$7,0)),"")</f>
        <v/>
      </c>
      <c r="Y54" s="80" t="str">
        <f>_xlfn.IFNA(INDEX(Cal_Reclassifications!$T$9:$AK$229,MATCH(Cal_Procurement!$M54,Cal_Reclassifications!$M$9:$M$229,0),MATCH(Cal_Procurement!Y$8,Cal_Reclassifications!$T$7:$AK$7,0)),"")</f>
        <v/>
      </c>
      <c r="Z54" s="80" t="str">
        <f>_xlfn.IFNA(INDEX(Cal_Reclassifications!$T$9:$AK$229,MATCH(Cal_Procurement!$M54,Cal_Reclassifications!$M$9:$M$229,0),MATCH(Cal_Procurement!Z$8,Cal_Reclassifications!$T$7:$AK$7,0)),"")</f>
        <v/>
      </c>
      <c r="AA54" s="80" t="str">
        <f>_xlfn.IFNA(INDEX(Cal_Reclassifications!$T$9:$AK$229,MATCH(Cal_Procurement!$M54,Cal_Reclassifications!$M$9:$M$229,0),MATCH(Cal_Procurement!AA$8,Cal_Reclassifications!$T$7:$AK$7,0)),"")</f>
        <v/>
      </c>
      <c r="AB54" s="80" t="str">
        <f>_xlfn.IFNA(INDEX(Cal_Reclassifications!$T$9:$AK$229,MATCH(Cal_Procurement!$M54,Cal_Reclassifications!$M$9:$M$229,0),MATCH(Cal_Procurement!AB$8,Cal_Reclassifications!$T$7:$AK$7,0)),"")</f>
        <v/>
      </c>
      <c r="AC54" s="80" t="str">
        <f>_xlfn.IFNA(INDEX(Cal_Reclassifications!$T$9:$AK$229,MATCH(Cal_Procurement!$M54,Cal_Reclassifications!$M$9:$M$229,0),MATCH(Cal_Procurement!AC$8,Cal_Reclassifications!$T$7:$AK$7,0)),"")</f>
        <v/>
      </c>
      <c r="AD54" s="80" t="str">
        <f>_xlfn.IFNA(INDEX(Cal_Reclassifications!$T$9:$AK$229,MATCH(Cal_Procurement!$M54,Cal_Reclassifications!$M$9:$M$229,0),MATCH(Cal_Procurement!AD$8,Cal_Reclassifications!$T$7:$AK$7,0)),"")</f>
        <v/>
      </c>
      <c r="AE54" s="80" t="str">
        <f>_xlfn.IFNA(INDEX(Cal_Reclassifications!$T$9:$AK$229,MATCH(Cal_Procurement!$M54,Cal_Reclassifications!$M$9:$M$229,0),MATCH(Cal_Procurement!AE$8,Cal_Reclassifications!$T$7:$AK$7,0)),"")</f>
        <v/>
      </c>
      <c r="AF54" s="80" t="str">
        <f>_xlfn.IFNA(INDEX(Cal_Reclassifications!$T$9:$AK$229,MATCH(Cal_Procurement!$M54,Cal_Reclassifications!$M$9:$M$229,0),MATCH(Cal_Procurement!AF$8,Cal_Reclassifications!$T$7:$AK$7,0)),"")</f>
        <v/>
      </c>
      <c r="AG54" s="80" t="str">
        <f>_xlfn.IFNA(INDEX(Cal_Reclassifications!$T$9:$AK$229,MATCH(Cal_Procurement!$M54,Cal_Reclassifications!$M$9:$M$229,0),MATCH(Cal_Procurement!AG$8,Cal_Reclassifications!$T$7:$AK$7,0)),"")</f>
        <v/>
      </c>
      <c r="AH54" s="80" t="str">
        <f>_xlfn.IFNA(INDEX(Cal_Reclassifications!$T$9:$AK$229,MATCH(Cal_Procurement!$M54,Cal_Reclassifications!$M$9:$M$229,0),MATCH(Cal_Procurement!AH$8,Cal_Reclassifications!$T$7:$AK$7,0)),"")</f>
        <v/>
      </c>
      <c r="AI54" s="80" t="str">
        <f>_xlfn.IFNA(INDEX(Cal_Reclassifications!$T$9:$AK$229,MATCH(Cal_Procurement!$M54,Cal_Reclassifications!$M$9:$M$229,0),MATCH(Cal_Procurement!AI$8,Cal_Reclassifications!$T$7:$AK$7,0)),"")</f>
        <v/>
      </c>
      <c r="AJ54" s="80" t="str">
        <f>_xlfn.IFNA(INDEX(Cal_Reclassifications!$T$9:$AK$229,MATCH(Cal_Procurement!$M54,Cal_Reclassifications!$M$9:$M$229,0),MATCH(Cal_Procurement!AJ$8,Cal_Reclassifications!$T$7:$AK$7,0)),"")</f>
        <v/>
      </c>
      <c r="AK54" s="80" t="str">
        <f>_xlfn.IFNA(INDEX(Cal_Reclassifications!$T$9:$AK$229,MATCH(Cal_Procurement!$M54,Cal_Reclassifications!$M$9:$M$229,0),MATCH(Cal_Procurement!AK$8,Cal_Reclassifications!$T$7:$AK$7,0)),"")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_xlfn.IFNA(INDEX(Cal_Reclassifications!I$9:I$229,MATCH(Cal_Procurement!$M55,Cal_Reclassifications!$M$9:$M$229,0),0),"")</f>
        <v/>
      </c>
      <c r="F55" s="80" t="str">
        <f>INDEX(Lists!M$34:M$89,MATCH(Cal_Procurement!$I55,Lists!$P$34:$P$89,0),)</f>
        <v>Opex</v>
      </c>
      <c r="G55" s="80">
        <f>INDEX(Lists!N$34:N$89,MATCH(Cal_Procurement!$I55,Lists!$P$34:$P$89,0),)</f>
        <v>0</v>
      </c>
      <c r="H55" s="80" t="str">
        <f>INDEX(Lists!O$34:O$89,MATCH(Cal_Procurement!$I55,Lists!$P$34:$P$89,0),)</f>
        <v>Business Support</v>
      </c>
      <c r="I55" s="80" t="str">
        <f t="shared" si="9"/>
        <v>Procurement</v>
      </c>
      <c r="J55" s="80" t="str">
        <f>_xlfn.IFNA(INDEX(Cal_Reclassifications!J$9:J$229,MATCH(Cal_Procurement!$M55,Cal_Reclassifications!$M$9:$M$229,0),0),"")</f>
        <v/>
      </c>
      <c r="K55" s="79"/>
      <c r="L55" s="79" t="s">
        <v>292</v>
      </c>
      <c r="M55" s="80" t="str">
        <f t="shared" si="10"/>
        <v>Procurement_6</v>
      </c>
      <c r="N55" s="79"/>
      <c r="O55" s="79"/>
      <c r="P55" s="79"/>
      <c r="Q55" s="79"/>
      <c r="R55" s="79"/>
      <c r="S55" s="79"/>
      <c r="T55" s="80" t="str">
        <f>_xlfn.IFNA(INDEX(Cal_Reclassifications!$T$9:$AK$229,MATCH(Cal_Procurement!$M55,Cal_Reclassifications!$M$9:$M$229,0),MATCH(Cal_Procurement!T$8,Cal_Reclassifications!$T$7:$AK$7,0)),"")</f>
        <v/>
      </c>
      <c r="U55" s="80" t="str">
        <f>_xlfn.IFNA(INDEX(Cal_Reclassifications!$T$9:$AK$229,MATCH(Cal_Procurement!$M55,Cal_Reclassifications!$M$9:$M$229,0),MATCH(Cal_Procurement!U$8,Cal_Reclassifications!$T$7:$AK$7,0)),"")</f>
        <v/>
      </c>
      <c r="V55" s="80" t="str">
        <f>_xlfn.IFNA(INDEX(Cal_Reclassifications!$T$9:$AK$229,MATCH(Cal_Procurement!$M55,Cal_Reclassifications!$M$9:$M$229,0),MATCH(Cal_Procurement!V$8,Cal_Reclassifications!$T$7:$AK$7,0)),"")</f>
        <v/>
      </c>
      <c r="W55" s="80" t="str">
        <f>_xlfn.IFNA(INDEX(Cal_Reclassifications!$T$9:$AK$229,MATCH(Cal_Procurement!$M55,Cal_Reclassifications!$M$9:$M$229,0),MATCH(Cal_Procurement!W$8,Cal_Reclassifications!$T$7:$AK$7,0)),"")</f>
        <v/>
      </c>
      <c r="X55" s="80" t="str">
        <f>_xlfn.IFNA(INDEX(Cal_Reclassifications!$T$9:$AK$229,MATCH(Cal_Procurement!$M55,Cal_Reclassifications!$M$9:$M$229,0),MATCH(Cal_Procurement!X$8,Cal_Reclassifications!$T$7:$AK$7,0)),"")</f>
        <v/>
      </c>
      <c r="Y55" s="80" t="str">
        <f>_xlfn.IFNA(INDEX(Cal_Reclassifications!$T$9:$AK$229,MATCH(Cal_Procurement!$M55,Cal_Reclassifications!$M$9:$M$229,0),MATCH(Cal_Procurement!Y$8,Cal_Reclassifications!$T$7:$AK$7,0)),"")</f>
        <v/>
      </c>
      <c r="Z55" s="80" t="str">
        <f>_xlfn.IFNA(INDEX(Cal_Reclassifications!$T$9:$AK$229,MATCH(Cal_Procurement!$M55,Cal_Reclassifications!$M$9:$M$229,0),MATCH(Cal_Procurement!Z$8,Cal_Reclassifications!$T$7:$AK$7,0)),"")</f>
        <v/>
      </c>
      <c r="AA55" s="80" t="str">
        <f>_xlfn.IFNA(INDEX(Cal_Reclassifications!$T$9:$AK$229,MATCH(Cal_Procurement!$M55,Cal_Reclassifications!$M$9:$M$229,0),MATCH(Cal_Procurement!AA$8,Cal_Reclassifications!$T$7:$AK$7,0)),"")</f>
        <v/>
      </c>
      <c r="AB55" s="80" t="str">
        <f>_xlfn.IFNA(INDEX(Cal_Reclassifications!$T$9:$AK$229,MATCH(Cal_Procurement!$M55,Cal_Reclassifications!$M$9:$M$229,0),MATCH(Cal_Procurement!AB$8,Cal_Reclassifications!$T$7:$AK$7,0)),"")</f>
        <v/>
      </c>
      <c r="AC55" s="80" t="str">
        <f>_xlfn.IFNA(INDEX(Cal_Reclassifications!$T$9:$AK$229,MATCH(Cal_Procurement!$M55,Cal_Reclassifications!$M$9:$M$229,0),MATCH(Cal_Procurement!AC$8,Cal_Reclassifications!$T$7:$AK$7,0)),"")</f>
        <v/>
      </c>
      <c r="AD55" s="80" t="str">
        <f>_xlfn.IFNA(INDEX(Cal_Reclassifications!$T$9:$AK$229,MATCH(Cal_Procurement!$M55,Cal_Reclassifications!$M$9:$M$229,0),MATCH(Cal_Procurement!AD$8,Cal_Reclassifications!$T$7:$AK$7,0)),"")</f>
        <v/>
      </c>
      <c r="AE55" s="80" t="str">
        <f>_xlfn.IFNA(INDEX(Cal_Reclassifications!$T$9:$AK$229,MATCH(Cal_Procurement!$M55,Cal_Reclassifications!$M$9:$M$229,0),MATCH(Cal_Procurement!AE$8,Cal_Reclassifications!$T$7:$AK$7,0)),"")</f>
        <v/>
      </c>
      <c r="AF55" s="80" t="str">
        <f>_xlfn.IFNA(INDEX(Cal_Reclassifications!$T$9:$AK$229,MATCH(Cal_Procurement!$M55,Cal_Reclassifications!$M$9:$M$229,0),MATCH(Cal_Procurement!AF$8,Cal_Reclassifications!$T$7:$AK$7,0)),"")</f>
        <v/>
      </c>
      <c r="AG55" s="80" t="str">
        <f>_xlfn.IFNA(INDEX(Cal_Reclassifications!$T$9:$AK$229,MATCH(Cal_Procurement!$M55,Cal_Reclassifications!$M$9:$M$229,0),MATCH(Cal_Procurement!AG$8,Cal_Reclassifications!$T$7:$AK$7,0)),"")</f>
        <v/>
      </c>
      <c r="AH55" s="80" t="str">
        <f>_xlfn.IFNA(INDEX(Cal_Reclassifications!$T$9:$AK$229,MATCH(Cal_Procurement!$M55,Cal_Reclassifications!$M$9:$M$229,0),MATCH(Cal_Procurement!AH$8,Cal_Reclassifications!$T$7:$AK$7,0)),"")</f>
        <v/>
      </c>
      <c r="AI55" s="80" t="str">
        <f>_xlfn.IFNA(INDEX(Cal_Reclassifications!$T$9:$AK$229,MATCH(Cal_Procurement!$M55,Cal_Reclassifications!$M$9:$M$229,0),MATCH(Cal_Procurement!AI$8,Cal_Reclassifications!$T$7:$AK$7,0)),"")</f>
        <v/>
      </c>
      <c r="AJ55" s="80" t="str">
        <f>_xlfn.IFNA(INDEX(Cal_Reclassifications!$T$9:$AK$229,MATCH(Cal_Procurement!$M55,Cal_Reclassifications!$M$9:$M$229,0),MATCH(Cal_Procurement!AJ$8,Cal_Reclassifications!$T$7:$AK$7,0)),"")</f>
        <v/>
      </c>
      <c r="AK55" s="80" t="str">
        <f>_xlfn.IFNA(INDEX(Cal_Reclassifications!$T$9:$AK$229,MATCH(Cal_Procurement!$M55,Cal_Reclassifications!$M$9:$M$229,0),MATCH(Cal_Procurement!AK$8,Cal_Reclassifications!$T$7:$AK$7,0)),"")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_xlfn.IFNA(INDEX(Cal_Reclassifications!I$9:I$229,MATCH(Cal_Procurement!$M56,Cal_Reclassifications!$M$9:$M$229,0),0),"")</f>
        <v/>
      </c>
      <c r="F56" s="80" t="str">
        <f>INDEX(Lists!M$34:M$89,MATCH(Cal_Procurement!$I56,Lists!$P$34:$P$89,0),)</f>
        <v>Opex</v>
      </c>
      <c r="G56" s="80">
        <f>INDEX(Lists!N$34:N$89,MATCH(Cal_Procurement!$I56,Lists!$P$34:$P$89,0),)</f>
        <v>0</v>
      </c>
      <c r="H56" s="80" t="str">
        <f>INDEX(Lists!O$34:O$89,MATCH(Cal_Procurement!$I56,Lists!$P$34:$P$89,0),)</f>
        <v>Business Support</v>
      </c>
      <c r="I56" s="80" t="str">
        <f t="shared" si="9"/>
        <v>Procurement</v>
      </c>
      <c r="J56" s="80" t="str">
        <f>_xlfn.IFNA(INDEX(Cal_Reclassifications!J$9:J$229,MATCH(Cal_Procurement!$M56,Cal_Reclassifications!$M$9:$M$229,0),0),"")</f>
        <v/>
      </c>
      <c r="K56" s="79"/>
      <c r="L56" s="79" t="s">
        <v>292</v>
      </c>
      <c r="M56" s="80" t="str">
        <f t="shared" si="10"/>
        <v>Procurement_7</v>
      </c>
      <c r="N56" s="79"/>
      <c r="O56" s="79"/>
      <c r="P56" s="79"/>
      <c r="Q56" s="79"/>
      <c r="R56" s="79"/>
      <c r="S56" s="79"/>
      <c r="T56" s="80" t="str">
        <f>_xlfn.IFNA(INDEX(Cal_Reclassifications!$T$9:$AK$229,MATCH(Cal_Procurement!$M56,Cal_Reclassifications!$M$9:$M$229,0),MATCH(Cal_Procurement!T$8,Cal_Reclassifications!$T$7:$AK$7,0)),"")</f>
        <v/>
      </c>
      <c r="U56" s="80" t="str">
        <f>_xlfn.IFNA(INDEX(Cal_Reclassifications!$T$9:$AK$229,MATCH(Cal_Procurement!$M56,Cal_Reclassifications!$M$9:$M$229,0),MATCH(Cal_Procurement!U$8,Cal_Reclassifications!$T$7:$AK$7,0)),"")</f>
        <v/>
      </c>
      <c r="V56" s="80" t="str">
        <f>_xlfn.IFNA(INDEX(Cal_Reclassifications!$T$9:$AK$229,MATCH(Cal_Procurement!$M56,Cal_Reclassifications!$M$9:$M$229,0),MATCH(Cal_Procurement!V$8,Cal_Reclassifications!$T$7:$AK$7,0)),"")</f>
        <v/>
      </c>
      <c r="W56" s="80" t="str">
        <f>_xlfn.IFNA(INDEX(Cal_Reclassifications!$T$9:$AK$229,MATCH(Cal_Procurement!$M56,Cal_Reclassifications!$M$9:$M$229,0),MATCH(Cal_Procurement!W$8,Cal_Reclassifications!$T$7:$AK$7,0)),"")</f>
        <v/>
      </c>
      <c r="X56" s="80" t="str">
        <f>_xlfn.IFNA(INDEX(Cal_Reclassifications!$T$9:$AK$229,MATCH(Cal_Procurement!$M56,Cal_Reclassifications!$M$9:$M$229,0),MATCH(Cal_Procurement!X$8,Cal_Reclassifications!$T$7:$AK$7,0)),"")</f>
        <v/>
      </c>
      <c r="Y56" s="80" t="str">
        <f>_xlfn.IFNA(INDEX(Cal_Reclassifications!$T$9:$AK$229,MATCH(Cal_Procurement!$M56,Cal_Reclassifications!$M$9:$M$229,0),MATCH(Cal_Procurement!Y$8,Cal_Reclassifications!$T$7:$AK$7,0)),"")</f>
        <v/>
      </c>
      <c r="Z56" s="80" t="str">
        <f>_xlfn.IFNA(INDEX(Cal_Reclassifications!$T$9:$AK$229,MATCH(Cal_Procurement!$M56,Cal_Reclassifications!$M$9:$M$229,0),MATCH(Cal_Procurement!Z$8,Cal_Reclassifications!$T$7:$AK$7,0)),"")</f>
        <v/>
      </c>
      <c r="AA56" s="80" t="str">
        <f>_xlfn.IFNA(INDEX(Cal_Reclassifications!$T$9:$AK$229,MATCH(Cal_Procurement!$M56,Cal_Reclassifications!$M$9:$M$229,0),MATCH(Cal_Procurement!AA$8,Cal_Reclassifications!$T$7:$AK$7,0)),"")</f>
        <v/>
      </c>
      <c r="AB56" s="80" t="str">
        <f>_xlfn.IFNA(INDEX(Cal_Reclassifications!$T$9:$AK$229,MATCH(Cal_Procurement!$M56,Cal_Reclassifications!$M$9:$M$229,0),MATCH(Cal_Procurement!AB$8,Cal_Reclassifications!$T$7:$AK$7,0)),"")</f>
        <v/>
      </c>
      <c r="AC56" s="80" t="str">
        <f>_xlfn.IFNA(INDEX(Cal_Reclassifications!$T$9:$AK$229,MATCH(Cal_Procurement!$M56,Cal_Reclassifications!$M$9:$M$229,0),MATCH(Cal_Procurement!AC$8,Cal_Reclassifications!$T$7:$AK$7,0)),"")</f>
        <v/>
      </c>
      <c r="AD56" s="80" t="str">
        <f>_xlfn.IFNA(INDEX(Cal_Reclassifications!$T$9:$AK$229,MATCH(Cal_Procurement!$M56,Cal_Reclassifications!$M$9:$M$229,0),MATCH(Cal_Procurement!AD$8,Cal_Reclassifications!$T$7:$AK$7,0)),"")</f>
        <v/>
      </c>
      <c r="AE56" s="80" t="str">
        <f>_xlfn.IFNA(INDEX(Cal_Reclassifications!$T$9:$AK$229,MATCH(Cal_Procurement!$M56,Cal_Reclassifications!$M$9:$M$229,0),MATCH(Cal_Procurement!AE$8,Cal_Reclassifications!$T$7:$AK$7,0)),"")</f>
        <v/>
      </c>
      <c r="AF56" s="80" t="str">
        <f>_xlfn.IFNA(INDEX(Cal_Reclassifications!$T$9:$AK$229,MATCH(Cal_Procurement!$M56,Cal_Reclassifications!$M$9:$M$229,0),MATCH(Cal_Procurement!AF$8,Cal_Reclassifications!$T$7:$AK$7,0)),"")</f>
        <v/>
      </c>
      <c r="AG56" s="80" t="str">
        <f>_xlfn.IFNA(INDEX(Cal_Reclassifications!$T$9:$AK$229,MATCH(Cal_Procurement!$M56,Cal_Reclassifications!$M$9:$M$229,0),MATCH(Cal_Procurement!AG$8,Cal_Reclassifications!$T$7:$AK$7,0)),"")</f>
        <v/>
      </c>
      <c r="AH56" s="80" t="str">
        <f>_xlfn.IFNA(INDEX(Cal_Reclassifications!$T$9:$AK$229,MATCH(Cal_Procurement!$M56,Cal_Reclassifications!$M$9:$M$229,0),MATCH(Cal_Procurement!AH$8,Cal_Reclassifications!$T$7:$AK$7,0)),"")</f>
        <v/>
      </c>
      <c r="AI56" s="80" t="str">
        <f>_xlfn.IFNA(INDEX(Cal_Reclassifications!$T$9:$AK$229,MATCH(Cal_Procurement!$M56,Cal_Reclassifications!$M$9:$M$229,0),MATCH(Cal_Procurement!AI$8,Cal_Reclassifications!$T$7:$AK$7,0)),"")</f>
        <v/>
      </c>
      <c r="AJ56" s="80" t="str">
        <f>_xlfn.IFNA(INDEX(Cal_Reclassifications!$T$9:$AK$229,MATCH(Cal_Procurement!$M56,Cal_Reclassifications!$M$9:$M$229,0),MATCH(Cal_Procurement!AJ$8,Cal_Reclassifications!$T$7:$AK$7,0)),"")</f>
        <v/>
      </c>
      <c r="AK56" s="80" t="str">
        <f>_xlfn.IFNA(INDEX(Cal_Reclassifications!$T$9:$AK$229,MATCH(Cal_Procurement!$M56,Cal_Reclassifications!$M$9:$M$229,0),MATCH(Cal_Procurement!AK$8,Cal_Reclassifications!$T$7:$AK$7,0)),"")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_xlfn.IFNA(INDEX(Cal_Reclassifications!I$9:I$229,MATCH(Cal_Procurement!$M57,Cal_Reclassifications!$M$9:$M$229,0),0),"")</f>
        <v/>
      </c>
      <c r="F57" s="80" t="str">
        <f>INDEX(Lists!M$34:M$89,MATCH(Cal_Procurement!$I57,Lists!$P$34:$P$89,0),)</f>
        <v>Opex</v>
      </c>
      <c r="G57" s="80">
        <f>INDEX(Lists!N$34:N$89,MATCH(Cal_Procurement!$I57,Lists!$P$34:$P$89,0),)</f>
        <v>0</v>
      </c>
      <c r="H57" s="80" t="str">
        <f>INDEX(Lists!O$34:O$89,MATCH(Cal_Procurement!$I57,Lists!$P$34:$P$89,0),)</f>
        <v>Business Support</v>
      </c>
      <c r="I57" s="80" t="str">
        <f t="shared" si="9"/>
        <v>Procurement</v>
      </c>
      <c r="J57" s="80" t="str">
        <f>_xlfn.IFNA(INDEX(Cal_Reclassifications!J$9:J$229,MATCH(Cal_Procurement!$M57,Cal_Reclassifications!$M$9:$M$229,0),0),"")</f>
        <v/>
      </c>
      <c r="K57" s="79"/>
      <c r="L57" s="79" t="s">
        <v>292</v>
      </c>
      <c r="M57" s="80" t="str">
        <f t="shared" si="10"/>
        <v>Procurement_8</v>
      </c>
      <c r="N57" s="79"/>
      <c r="O57" s="79"/>
      <c r="P57" s="79"/>
      <c r="Q57" s="79"/>
      <c r="R57" s="79"/>
      <c r="S57" s="79"/>
      <c r="T57" s="80" t="str">
        <f>_xlfn.IFNA(INDEX(Cal_Reclassifications!$T$9:$AK$229,MATCH(Cal_Procurement!$M57,Cal_Reclassifications!$M$9:$M$229,0),MATCH(Cal_Procurement!T$8,Cal_Reclassifications!$T$7:$AK$7,0)),"")</f>
        <v/>
      </c>
      <c r="U57" s="80" t="str">
        <f>_xlfn.IFNA(INDEX(Cal_Reclassifications!$T$9:$AK$229,MATCH(Cal_Procurement!$M57,Cal_Reclassifications!$M$9:$M$229,0),MATCH(Cal_Procurement!U$8,Cal_Reclassifications!$T$7:$AK$7,0)),"")</f>
        <v/>
      </c>
      <c r="V57" s="80" t="str">
        <f>_xlfn.IFNA(INDEX(Cal_Reclassifications!$T$9:$AK$229,MATCH(Cal_Procurement!$M57,Cal_Reclassifications!$M$9:$M$229,0),MATCH(Cal_Procurement!V$8,Cal_Reclassifications!$T$7:$AK$7,0)),"")</f>
        <v/>
      </c>
      <c r="W57" s="80" t="str">
        <f>_xlfn.IFNA(INDEX(Cal_Reclassifications!$T$9:$AK$229,MATCH(Cal_Procurement!$M57,Cal_Reclassifications!$M$9:$M$229,0),MATCH(Cal_Procurement!W$8,Cal_Reclassifications!$T$7:$AK$7,0)),"")</f>
        <v/>
      </c>
      <c r="X57" s="80" t="str">
        <f>_xlfn.IFNA(INDEX(Cal_Reclassifications!$T$9:$AK$229,MATCH(Cal_Procurement!$M57,Cal_Reclassifications!$M$9:$M$229,0),MATCH(Cal_Procurement!X$8,Cal_Reclassifications!$T$7:$AK$7,0)),"")</f>
        <v/>
      </c>
      <c r="Y57" s="80" t="str">
        <f>_xlfn.IFNA(INDEX(Cal_Reclassifications!$T$9:$AK$229,MATCH(Cal_Procurement!$M57,Cal_Reclassifications!$M$9:$M$229,0),MATCH(Cal_Procurement!Y$8,Cal_Reclassifications!$T$7:$AK$7,0)),"")</f>
        <v/>
      </c>
      <c r="Z57" s="80" t="str">
        <f>_xlfn.IFNA(INDEX(Cal_Reclassifications!$T$9:$AK$229,MATCH(Cal_Procurement!$M57,Cal_Reclassifications!$M$9:$M$229,0),MATCH(Cal_Procurement!Z$8,Cal_Reclassifications!$T$7:$AK$7,0)),"")</f>
        <v/>
      </c>
      <c r="AA57" s="80" t="str">
        <f>_xlfn.IFNA(INDEX(Cal_Reclassifications!$T$9:$AK$229,MATCH(Cal_Procurement!$M57,Cal_Reclassifications!$M$9:$M$229,0),MATCH(Cal_Procurement!AA$8,Cal_Reclassifications!$T$7:$AK$7,0)),"")</f>
        <v/>
      </c>
      <c r="AB57" s="80" t="str">
        <f>_xlfn.IFNA(INDEX(Cal_Reclassifications!$T$9:$AK$229,MATCH(Cal_Procurement!$M57,Cal_Reclassifications!$M$9:$M$229,0),MATCH(Cal_Procurement!AB$8,Cal_Reclassifications!$T$7:$AK$7,0)),"")</f>
        <v/>
      </c>
      <c r="AC57" s="80" t="str">
        <f>_xlfn.IFNA(INDEX(Cal_Reclassifications!$T$9:$AK$229,MATCH(Cal_Procurement!$M57,Cal_Reclassifications!$M$9:$M$229,0),MATCH(Cal_Procurement!AC$8,Cal_Reclassifications!$T$7:$AK$7,0)),"")</f>
        <v/>
      </c>
      <c r="AD57" s="80" t="str">
        <f>_xlfn.IFNA(INDEX(Cal_Reclassifications!$T$9:$AK$229,MATCH(Cal_Procurement!$M57,Cal_Reclassifications!$M$9:$M$229,0),MATCH(Cal_Procurement!AD$8,Cal_Reclassifications!$T$7:$AK$7,0)),"")</f>
        <v/>
      </c>
      <c r="AE57" s="80" t="str">
        <f>_xlfn.IFNA(INDEX(Cal_Reclassifications!$T$9:$AK$229,MATCH(Cal_Procurement!$M57,Cal_Reclassifications!$M$9:$M$229,0),MATCH(Cal_Procurement!AE$8,Cal_Reclassifications!$T$7:$AK$7,0)),"")</f>
        <v/>
      </c>
      <c r="AF57" s="80" t="str">
        <f>_xlfn.IFNA(INDEX(Cal_Reclassifications!$T$9:$AK$229,MATCH(Cal_Procurement!$M57,Cal_Reclassifications!$M$9:$M$229,0),MATCH(Cal_Procurement!AF$8,Cal_Reclassifications!$T$7:$AK$7,0)),"")</f>
        <v/>
      </c>
      <c r="AG57" s="80" t="str">
        <f>_xlfn.IFNA(INDEX(Cal_Reclassifications!$T$9:$AK$229,MATCH(Cal_Procurement!$M57,Cal_Reclassifications!$M$9:$M$229,0),MATCH(Cal_Procurement!AG$8,Cal_Reclassifications!$T$7:$AK$7,0)),"")</f>
        <v/>
      </c>
      <c r="AH57" s="80" t="str">
        <f>_xlfn.IFNA(INDEX(Cal_Reclassifications!$T$9:$AK$229,MATCH(Cal_Procurement!$M57,Cal_Reclassifications!$M$9:$M$229,0),MATCH(Cal_Procurement!AH$8,Cal_Reclassifications!$T$7:$AK$7,0)),"")</f>
        <v/>
      </c>
      <c r="AI57" s="80" t="str">
        <f>_xlfn.IFNA(INDEX(Cal_Reclassifications!$T$9:$AK$229,MATCH(Cal_Procurement!$M57,Cal_Reclassifications!$M$9:$M$229,0),MATCH(Cal_Procurement!AI$8,Cal_Reclassifications!$T$7:$AK$7,0)),"")</f>
        <v/>
      </c>
      <c r="AJ57" s="80" t="str">
        <f>_xlfn.IFNA(INDEX(Cal_Reclassifications!$T$9:$AK$229,MATCH(Cal_Procurement!$M57,Cal_Reclassifications!$M$9:$M$229,0),MATCH(Cal_Procurement!AJ$8,Cal_Reclassifications!$T$7:$AK$7,0)),"")</f>
        <v/>
      </c>
      <c r="AK57" s="80" t="str">
        <f>_xlfn.IFNA(INDEX(Cal_Reclassifications!$T$9:$AK$229,MATCH(Cal_Procurement!$M57,Cal_Reclassifications!$M$9:$M$229,0),MATCH(Cal_Procurement!AK$8,Cal_Reclassifications!$T$7:$AK$7,0)),"")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_xlfn.IFNA(INDEX(Cal_Reclassifications!I$9:I$229,MATCH(Cal_Procurement!$M58,Cal_Reclassifications!$M$9:$M$229,0),0),"")</f>
        <v/>
      </c>
      <c r="F58" s="80" t="str">
        <f>INDEX(Lists!M$34:M$89,MATCH(Cal_Procurement!$I58,Lists!$P$34:$P$89,0),)</f>
        <v>Opex</v>
      </c>
      <c r="G58" s="80">
        <f>INDEX(Lists!N$34:N$89,MATCH(Cal_Procurement!$I58,Lists!$P$34:$P$89,0),)</f>
        <v>0</v>
      </c>
      <c r="H58" s="80" t="str">
        <f>INDEX(Lists!O$34:O$89,MATCH(Cal_Procurement!$I58,Lists!$P$34:$P$89,0),)</f>
        <v>Business Support</v>
      </c>
      <c r="I58" s="80" t="str">
        <f t="shared" si="9"/>
        <v>Procurement</v>
      </c>
      <c r="J58" s="80" t="str">
        <f>_xlfn.IFNA(INDEX(Cal_Reclassifications!J$9:J$229,MATCH(Cal_Procurement!$M58,Cal_Reclassifications!$M$9:$M$229,0),0),"")</f>
        <v/>
      </c>
      <c r="K58" s="79"/>
      <c r="L58" s="79" t="s">
        <v>292</v>
      </c>
      <c r="M58" s="80" t="str">
        <f t="shared" si="10"/>
        <v>Procurement_9</v>
      </c>
      <c r="N58" s="79"/>
      <c r="O58" s="79"/>
      <c r="P58" s="79"/>
      <c r="Q58" s="79"/>
      <c r="R58" s="79"/>
      <c r="S58" s="79"/>
      <c r="T58" s="80" t="str">
        <f>_xlfn.IFNA(INDEX(Cal_Reclassifications!$T$9:$AK$229,MATCH(Cal_Procurement!$M58,Cal_Reclassifications!$M$9:$M$229,0),MATCH(Cal_Procurement!T$8,Cal_Reclassifications!$T$7:$AK$7,0)),"")</f>
        <v/>
      </c>
      <c r="U58" s="80" t="str">
        <f>_xlfn.IFNA(INDEX(Cal_Reclassifications!$T$9:$AK$229,MATCH(Cal_Procurement!$M58,Cal_Reclassifications!$M$9:$M$229,0),MATCH(Cal_Procurement!U$8,Cal_Reclassifications!$T$7:$AK$7,0)),"")</f>
        <v/>
      </c>
      <c r="V58" s="80" t="str">
        <f>_xlfn.IFNA(INDEX(Cal_Reclassifications!$T$9:$AK$229,MATCH(Cal_Procurement!$M58,Cal_Reclassifications!$M$9:$M$229,0),MATCH(Cal_Procurement!V$8,Cal_Reclassifications!$T$7:$AK$7,0)),"")</f>
        <v/>
      </c>
      <c r="W58" s="80" t="str">
        <f>_xlfn.IFNA(INDEX(Cal_Reclassifications!$T$9:$AK$229,MATCH(Cal_Procurement!$M58,Cal_Reclassifications!$M$9:$M$229,0),MATCH(Cal_Procurement!W$8,Cal_Reclassifications!$T$7:$AK$7,0)),"")</f>
        <v/>
      </c>
      <c r="X58" s="80" t="str">
        <f>_xlfn.IFNA(INDEX(Cal_Reclassifications!$T$9:$AK$229,MATCH(Cal_Procurement!$M58,Cal_Reclassifications!$M$9:$M$229,0),MATCH(Cal_Procurement!X$8,Cal_Reclassifications!$T$7:$AK$7,0)),"")</f>
        <v/>
      </c>
      <c r="Y58" s="80" t="str">
        <f>_xlfn.IFNA(INDEX(Cal_Reclassifications!$T$9:$AK$229,MATCH(Cal_Procurement!$M58,Cal_Reclassifications!$M$9:$M$229,0),MATCH(Cal_Procurement!Y$8,Cal_Reclassifications!$T$7:$AK$7,0)),"")</f>
        <v/>
      </c>
      <c r="Z58" s="80" t="str">
        <f>_xlfn.IFNA(INDEX(Cal_Reclassifications!$T$9:$AK$229,MATCH(Cal_Procurement!$M58,Cal_Reclassifications!$M$9:$M$229,0),MATCH(Cal_Procurement!Z$8,Cal_Reclassifications!$T$7:$AK$7,0)),"")</f>
        <v/>
      </c>
      <c r="AA58" s="80" t="str">
        <f>_xlfn.IFNA(INDEX(Cal_Reclassifications!$T$9:$AK$229,MATCH(Cal_Procurement!$M58,Cal_Reclassifications!$M$9:$M$229,0),MATCH(Cal_Procurement!AA$8,Cal_Reclassifications!$T$7:$AK$7,0)),"")</f>
        <v/>
      </c>
      <c r="AB58" s="80" t="str">
        <f>_xlfn.IFNA(INDEX(Cal_Reclassifications!$T$9:$AK$229,MATCH(Cal_Procurement!$M58,Cal_Reclassifications!$M$9:$M$229,0),MATCH(Cal_Procurement!AB$8,Cal_Reclassifications!$T$7:$AK$7,0)),"")</f>
        <v/>
      </c>
      <c r="AC58" s="80" t="str">
        <f>_xlfn.IFNA(INDEX(Cal_Reclassifications!$T$9:$AK$229,MATCH(Cal_Procurement!$M58,Cal_Reclassifications!$M$9:$M$229,0),MATCH(Cal_Procurement!AC$8,Cal_Reclassifications!$T$7:$AK$7,0)),"")</f>
        <v/>
      </c>
      <c r="AD58" s="80" t="str">
        <f>_xlfn.IFNA(INDEX(Cal_Reclassifications!$T$9:$AK$229,MATCH(Cal_Procurement!$M58,Cal_Reclassifications!$M$9:$M$229,0),MATCH(Cal_Procurement!AD$8,Cal_Reclassifications!$T$7:$AK$7,0)),"")</f>
        <v/>
      </c>
      <c r="AE58" s="80" t="str">
        <f>_xlfn.IFNA(INDEX(Cal_Reclassifications!$T$9:$AK$229,MATCH(Cal_Procurement!$M58,Cal_Reclassifications!$M$9:$M$229,0),MATCH(Cal_Procurement!AE$8,Cal_Reclassifications!$T$7:$AK$7,0)),"")</f>
        <v/>
      </c>
      <c r="AF58" s="80" t="str">
        <f>_xlfn.IFNA(INDEX(Cal_Reclassifications!$T$9:$AK$229,MATCH(Cal_Procurement!$M58,Cal_Reclassifications!$M$9:$M$229,0),MATCH(Cal_Procurement!AF$8,Cal_Reclassifications!$T$7:$AK$7,0)),"")</f>
        <v/>
      </c>
      <c r="AG58" s="80" t="str">
        <f>_xlfn.IFNA(INDEX(Cal_Reclassifications!$T$9:$AK$229,MATCH(Cal_Procurement!$M58,Cal_Reclassifications!$M$9:$M$229,0),MATCH(Cal_Procurement!AG$8,Cal_Reclassifications!$T$7:$AK$7,0)),"")</f>
        <v/>
      </c>
      <c r="AH58" s="80" t="str">
        <f>_xlfn.IFNA(INDEX(Cal_Reclassifications!$T$9:$AK$229,MATCH(Cal_Procurement!$M58,Cal_Reclassifications!$M$9:$M$229,0),MATCH(Cal_Procurement!AH$8,Cal_Reclassifications!$T$7:$AK$7,0)),"")</f>
        <v/>
      </c>
      <c r="AI58" s="80" t="str">
        <f>_xlfn.IFNA(INDEX(Cal_Reclassifications!$T$9:$AK$229,MATCH(Cal_Procurement!$M58,Cal_Reclassifications!$M$9:$M$229,0),MATCH(Cal_Procurement!AI$8,Cal_Reclassifications!$T$7:$AK$7,0)),"")</f>
        <v/>
      </c>
      <c r="AJ58" s="80" t="str">
        <f>_xlfn.IFNA(INDEX(Cal_Reclassifications!$T$9:$AK$229,MATCH(Cal_Procurement!$M58,Cal_Reclassifications!$M$9:$M$229,0),MATCH(Cal_Procurement!AJ$8,Cal_Reclassifications!$T$7:$AK$7,0)),"")</f>
        <v/>
      </c>
      <c r="AK58" s="80" t="str">
        <f>_xlfn.IFNA(INDEX(Cal_Reclassifications!$T$9:$AK$229,MATCH(Cal_Procurement!$M58,Cal_Reclassifications!$M$9:$M$229,0),MATCH(Cal_Procurement!AK$8,Cal_Reclassifications!$T$7:$AK$7,0)),"")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_xlfn.IFNA(INDEX(Cal_Reclassifications!I$9:I$229,MATCH(Cal_Procurement!$M59,Cal_Reclassifications!$M$9:$M$229,0),0),"")</f>
        <v/>
      </c>
      <c r="F59" s="80" t="str">
        <f>INDEX(Lists!M$34:M$89,MATCH(Cal_Procurement!$I59,Lists!$P$34:$P$89,0),)</f>
        <v>Opex</v>
      </c>
      <c r="G59" s="80">
        <f>INDEX(Lists!N$34:N$89,MATCH(Cal_Procurement!$I59,Lists!$P$34:$P$89,0),)</f>
        <v>0</v>
      </c>
      <c r="H59" s="80" t="str">
        <f>INDEX(Lists!O$34:O$89,MATCH(Cal_Procurement!$I59,Lists!$P$34:$P$89,0),)</f>
        <v>Business Support</v>
      </c>
      <c r="I59" s="80" t="str">
        <f t="shared" si="9"/>
        <v>Procurement</v>
      </c>
      <c r="J59" s="80" t="str">
        <f>_xlfn.IFNA(INDEX(Cal_Reclassifications!J$9:J$229,MATCH(Cal_Procurement!$M59,Cal_Reclassifications!$M$9:$M$229,0),0),"")</f>
        <v/>
      </c>
      <c r="K59" s="79"/>
      <c r="L59" s="79" t="s">
        <v>292</v>
      </c>
      <c r="M59" s="80" t="str">
        <f t="shared" si="10"/>
        <v>Procurement_10</v>
      </c>
      <c r="N59" s="79"/>
      <c r="O59" s="79"/>
      <c r="P59" s="79"/>
      <c r="Q59" s="79"/>
      <c r="R59" s="79"/>
      <c r="S59" s="79"/>
      <c r="T59" s="80" t="str">
        <f>_xlfn.IFNA(INDEX(Cal_Reclassifications!$T$9:$AK$229,MATCH(Cal_Procurement!$M59,Cal_Reclassifications!$M$9:$M$229,0),MATCH(Cal_Procurement!T$8,Cal_Reclassifications!$T$7:$AK$7,0)),"")</f>
        <v/>
      </c>
      <c r="U59" s="80" t="str">
        <f>_xlfn.IFNA(INDEX(Cal_Reclassifications!$T$9:$AK$229,MATCH(Cal_Procurement!$M59,Cal_Reclassifications!$M$9:$M$229,0),MATCH(Cal_Procurement!U$8,Cal_Reclassifications!$T$7:$AK$7,0)),"")</f>
        <v/>
      </c>
      <c r="V59" s="80" t="str">
        <f>_xlfn.IFNA(INDEX(Cal_Reclassifications!$T$9:$AK$229,MATCH(Cal_Procurement!$M59,Cal_Reclassifications!$M$9:$M$229,0),MATCH(Cal_Procurement!V$8,Cal_Reclassifications!$T$7:$AK$7,0)),"")</f>
        <v/>
      </c>
      <c r="W59" s="80" t="str">
        <f>_xlfn.IFNA(INDEX(Cal_Reclassifications!$T$9:$AK$229,MATCH(Cal_Procurement!$M59,Cal_Reclassifications!$M$9:$M$229,0),MATCH(Cal_Procurement!W$8,Cal_Reclassifications!$T$7:$AK$7,0)),"")</f>
        <v/>
      </c>
      <c r="X59" s="80" t="str">
        <f>_xlfn.IFNA(INDEX(Cal_Reclassifications!$T$9:$AK$229,MATCH(Cal_Procurement!$M59,Cal_Reclassifications!$M$9:$M$229,0),MATCH(Cal_Procurement!X$8,Cal_Reclassifications!$T$7:$AK$7,0)),"")</f>
        <v/>
      </c>
      <c r="Y59" s="80" t="str">
        <f>_xlfn.IFNA(INDEX(Cal_Reclassifications!$T$9:$AK$229,MATCH(Cal_Procurement!$M59,Cal_Reclassifications!$M$9:$M$229,0),MATCH(Cal_Procurement!Y$8,Cal_Reclassifications!$T$7:$AK$7,0)),"")</f>
        <v/>
      </c>
      <c r="Z59" s="80" t="str">
        <f>_xlfn.IFNA(INDEX(Cal_Reclassifications!$T$9:$AK$229,MATCH(Cal_Procurement!$M59,Cal_Reclassifications!$M$9:$M$229,0),MATCH(Cal_Procurement!Z$8,Cal_Reclassifications!$T$7:$AK$7,0)),"")</f>
        <v/>
      </c>
      <c r="AA59" s="80" t="str">
        <f>_xlfn.IFNA(INDEX(Cal_Reclassifications!$T$9:$AK$229,MATCH(Cal_Procurement!$M59,Cal_Reclassifications!$M$9:$M$229,0),MATCH(Cal_Procurement!AA$8,Cal_Reclassifications!$T$7:$AK$7,0)),"")</f>
        <v/>
      </c>
      <c r="AB59" s="80" t="str">
        <f>_xlfn.IFNA(INDEX(Cal_Reclassifications!$T$9:$AK$229,MATCH(Cal_Procurement!$M59,Cal_Reclassifications!$M$9:$M$229,0),MATCH(Cal_Procurement!AB$8,Cal_Reclassifications!$T$7:$AK$7,0)),"")</f>
        <v/>
      </c>
      <c r="AC59" s="80" t="str">
        <f>_xlfn.IFNA(INDEX(Cal_Reclassifications!$T$9:$AK$229,MATCH(Cal_Procurement!$M59,Cal_Reclassifications!$M$9:$M$229,0),MATCH(Cal_Procurement!AC$8,Cal_Reclassifications!$T$7:$AK$7,0)),"")</f>
        <v/>
      </c>
      <c r="AD59" s="80" t="str">
        <f>_xlfn.IFNA(INDEX(Cal_Reclassifications!$T$9:$AK$229,MATCH(Cal_Procurement!$M59,Cal_Reclassifications!$M$9:$M$229,0),MATCH(Cal_Procurement!AD$8,Cal_Reclassifications!$T$7:$AK$7,0)),"")</f>
        <v/>
      </c>
      <c r="AE59" s="80" t="str">
        <f>_xlfn.IFNA(INDEX(Cal_Reclassifications!$T$9:$AK$229,MATCH(Cal_Procurement!$M59,Cal_Reclassifications!$M$9:$M$229,0),MATCH(Cal_Procurement!AE$8,Cal_Reclassifications!$T$7:$AK$7,0)),"")</f>
        <v/>
      </c>
      <c r="AF59" s="80" t="str">
        <f>_xlfn.IFNA(INDEX(Cal_Reclassifications!$T$9:$AK$229,MATCH(Cal_Procurement!$M59,Cal_Reclassifications!$M$9:$M$229,0),MATCH(Cal_Procurement!AF$8,Cal_Reclassifications!$T$7:$AK$7,0)),"")</f>
        <v/>
      </c>
      <c r="AG59" s="80" t="str">
        <f>_xlfn.IFNA(INDEX(Cal_Reclassifications!$T$9:$AK$229,MATCH(Cal_Procurement!$M59,Cal_Reclassifications!$M$9:$M$229,0),MATCH(Cal_Procurement!AG$8,Cal_Reclassifications!$T$7:$AK$7,0)),"")</f>
        <v/>
      </c>
      <c r="AH59" s="80" t="str">
        <f>_xlfn.IFNA(INDEX(Cal_Reclassifications!$T$9:$AK$229,MATCH(Cal_Procurement!$M59,Cal_Reclassifications!$M$9:$M$229,0),MATCH(Cal_Procurement!AH$8,Cal_Reclassifications!$T$7:$AK$7,0)),"")</f>
        <v/>
      </c>
      <c r="AI59" s="80" t="str">
        <f>_xlfn.IFNA(INDEX(Cal_Reclassifications!$T$9:$AK$229,MATCH(Cal_Procurement!$M59,Cal_Reclassifications!$M$9:$M$229,0),MATCH(Cal_Procurement!AI$8,Cal_Reclassifications!$T$7:$AK$7,0)),"")</f>
        <v/>
      </c>
      <c r="AJ59" s="80" t="str">
        <f>_xlfn.IFNA(INDEX(Cal_Reclassifications!$T$9:$AK$229,MATCH(Cal_Procurement!$M59,Cal_Reclassifications!$M$9:$M$229,0),MATCH(Cal_Procurement!AJ$8,Cal_Reclassifications!$T$7:$AK$7,0)),"")</f>
        <v/>
      </c>
      <c r="AK59" s="80" t="str">
        <f>_xlfn.IFNA(INDEX(Cal_Reclassifications!$T$9:$AK$229,MATCH(Cal_Procurement!$M59,Cal_Reclassifications!$M$9:$M$229,0),MATCH(Cal_Procurement!AK$8,Cal_Reclassifications!$T$7:$AK$7,0)),"")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0.71441541099999994</v>
      </c>
      <c r="Z62" s="80">
        <f t="shared" si="14"/>
        <v>0.63155860400000008</v>
      </c>
      <c r="AA62" s="80">
        <f t="shared" si="14"/>
        <v>0.52912325700000007</v>
      </c>
      <c r="AB62" s="80">
        <f t="shared" si="14"/>
        <v>0.73049535600000004</v>
      </c>
      <c r="AC62" s="80">
        <f t="shared" si="14"/>
        <v>0.60911480499999981</v>
      </c>
      <c r="AD62" s="80">
        <f t="shared" si="14"/>
        <v>0.73075322599999992</v>
      </c>
      <c r="AE62" s="80">
        <f t="shared" si="14"/>
        <v>0.61786299300000003</v>
      </c>
      <c r="AF62" s="80">
        <f t="shared" si="14"/>
        <v>0.6362937809045226</v>
      </c>
      <c r="AG62" s="80">
        <f t="shared" si="14"/>
        <v>0.5945733430973964</v>
      </c>
      <c r="AH62" s="80">
        <f t="shared" si="14"/>
        <v>0.56200626069160475</v>
      </c>
      <c r="AI62" s="80">
        <f t="shared" si="14"/>
        <v>0.56009093985146463</v>
      </c>
      <c r="AJ62" s="80">
        <f t="shared" si="14"/>
        <v>0.56290546821278098</v>
      </c>
      <c r="AK62" s="80">
        <f t="shared" si="14"/>
        <v>0.5657341378767855</v>
      </c>
      <c r="AL62" s="79"/>
      <c r="AM62" s="80">
        <f>SUM(T62:X62)</f>
        <v>0</v>
      </c>
      <c r="AN62" s="80">
        <f>SUM(Y62:AF62)</f>
        <v>5.1996174329045228</v>
      </c>
      <c r="AO62" s="80">
        <f>SUM(AG62:AK62)</f>
        <v>2.8453101497300324</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INDEX(Lists!M$34:M$89,MATCH(Cal_Procurement!$I67,Lists!$P$34:$P$89,0),)</f>
        <v>Opex</v>
      </c>
      <c r="G67" s="80">
        <f>INDEX(Lists!N$34:N$89,MATCH(Cal_Procurement!$I67,Lists!$P$34:$P$89,0),)</f>
        <v>0</v>
      </c>
      <c r="H67" s="80" t="str">
        <f>INDEX(Lists!O$34:O$89,MATCH(Cal_Procurement!$I67,Lists!$P$34:$P$89,0),)</f>
        <v>Business Support</v>
      </c>
      <c r="I67" s="80" t="str">
        <f t="shared" ref="I67:I76" si="15">$A$1</f>
        <v>Procurement</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INDEX(Lists!M$34:M$89,MATCH(Cal_Procurement!$I68,Lists!$P$34:$P$89,0),)</f>
        <v>Opex</v>
      </c>
      <c r="G68" s="80">
        <f>INDEX(Lists!N$34:N$89,MATCH(Cal_Procurement!$I68,Lists!$P$34:$P$89,0),)</f>
        <v>0</v>
      </c>
      <c r="H68" s="80" t="str">
        <f>INDEX(Lists!O$34:O$89,MATCH(Cal_Procurement!$I68,Lists!$P$34:$P$89,0),)</f>
        <v>Business Support</v>
      </c>
      <c r="I68" s="80" t="str">
        <f t="shared" si="15"/>
        <v>Procurement</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INDEX(Lists!M$34:M$89,MATCH(Cal_Procurement!$I69,Lists!$P$34:$P$89,0),)</f>
        <v>Opex</v>
      </c>
      <c r="G69" s="80">
        <f>INDEX(Lists!N$34:N$89,MATCH(Cal_Procurement!$I69,Lists!$P$34:$P$89,0),)</f>
        <v>0</v>
      </c>
      <c r="H69" s="80" t="str">
        <f>INDEX(Lists!O$34:O$89,MATCH(Cal_Procurement!$I69,Lists!$P$34:$P$89,0),)</f>
        <v>Business Support</v>
      </c>
      <c r="I69" s="80" t="str">
        <f t="shared" si="15"/>
        <v>Procurement</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INDEX(Lists!M$34:M$89,MATCH(Cal_Procurement!$I70,Lists!$P$34:$P$89,0),)</f>
        <v>Opex</v>
      </c>
      <c r="G70" s="80">
        <f>INDEX(Lists!N$34:N$89,MATCH(Cal_Procurement!$I70,Lists!$P$34:$P$89,0),)</f>
        <v>0</v>
      </c>
      <c r="H70" s="80" t="str">
        <f>INDEX(Lists!O$34:O$89,MATCH(Cal_Procurement!$I70,Lists!$P$34:$P$89,0),)</f>
        <v>Business Support</v>
      </c>
      <c r="I70" s="80" t="str">
        <f t="shared" si="15"/>
        <v>Procurement</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INDEX(Lists!M$34:M$89,MATCH(Cal_Procurement!$I71,Lists!$P$34:$P$89,0),)</f>
        <v>Opex</v>
      </c>
      <c r="G71" s="80">
        <f>INDEX(Lists!N$34:N$89,MATCH(Cal_Procurement!$I71,Lists!$P$34:$P$89,0),)</f>
        <v>0</v>
      </c>
      <c r="H71" s="80" t="str">
        <f>INDEX(Lists!O$34:O$89,MATCH(Cal_Procurement!$I71,Lists!$P$34:$P$89,0),)</f>
        <v>Business Support</v>
      </c>
      <c r="I71" s="80" t="str">
        <f t="shared" si="15"/>
        <v>Procurement</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INDEX(Lists!M$34:M$89,MATCH(Cal_Procurement!$I72,Lists!$P$34:$P$89,0),)</f>
        <v>Opex</v>
      </c>
      <c r="G72" s="80">
        <f>INDEX(Lists!N$34:N$89,MATCH(Cal_Procurement!$I72,Lists!$P$34:$P$89,0),)</f>
        <v>0</v>
      </c>
      <c r="H72" s="80" t="str">
        <f>INDEX(Lists!O$34:O$89,MATCH(Cal_Procurement!$I72,Lists!$P$34:$P$89,0),)</f>
        <v>Business Support</v>
      </c>
      <c r="I72" s="80" t="str">
        <f t="shared" si="15"/>
        <v>Procurement</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INDEX(Lists!M$34:M$89,MATCH(Cal_Procurement!$I73,Lists!$P$34:$P$89,0),)</f>
        <v>Opex</v>
      </c>
      <c r="G73" s="80">
        <f>INDEX(Lists!N$34:N$89,MATCH(Cal_Procurement!$I73,Lists!$P$34:$P$89,0),)</f>
        <v>0</v>
      </c>
      <c r="H73" s="80" t="str">
        <f>INDEX(Lists!O$34:O$89,MATCH(Cal_Procurement!$I73,Lists!$P$34:$P$89,0),)</f>
        <v>Business Support</v>
      </c>
      <c r="I73" s="80" t="str">
        <f t="shared" si="15"/>
        <v>Procurement</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INDEX(Lists!M$34:M$89,MATCH(Cal_Procurement!$I74,Lists!$P$34:$P$89,0),)</f>
        <v>Opex</v>
      </c>
      <c r="G74" s="80">
        <f>INDEX(Lists!N$34:N$89,MATCH(Cal_Procurement!$I74,Lists!$P$34:$P$89,0),)</f>
        <v>0</v>
      </c>
      <c r="H74" s="80" t="str">
        <f>INDEX(Lists!O$34:O$89,MATCH(Cal_Procurement!$I74,Lists!$P$34:$P$89,0),)</f>
        <v>Business Support</v>
      </c>
      <c r="I74" s="80" t="str">
        <f t="shared" si="15"/>
        <v>Procurement</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INDEX(Lists!M$34:M$89,MATCH(Cal_Procurement!$I75,Lists!$P$34:$P$89,0),)</f>
        <v>Opex</v>
      </c>
      <c r="G75" s="80">
        <f>INDEX(Lists!N$34:N$89,MATCH(Cal_Procurement!$I75,Lists!$P$34:$P$89,0),)</f>
        <v>0</v>
      </c>
      <c r="H75" s="80" t="str">
        <f>INDEX(Lists!O$34:O$89,MATCH(Cal_Procurement!$I75,Lists!$P$34:$P$89,0),)</f>
        <v>Business Support</v>
      </c>
      <c r="I75" s="80" t="str">
        <f t="shared" si="15"/>
        <v>Procurement</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INDEX(Lists!M$34:M$89,MATCH(Cal_Procurement!$I76,Lists!$P$34:$P$89,0),)</f>
        <v>Opex</v>
      </c>
      <c r="G76" s="80">
        <f>INDEX(Lists!N$34:N$89,MATCH(Cal_Procurement!$I76,Lists!$P$34:$P$89,0),)</f>
        <v>0</v>
      </c>
      <c r="H76" s="80" t="str">
        <f>INDEX(Lists!O$34:O$89,MATCH(Cal_Procurement!$I76,Lists!$P$34:$P$89,0),)</f>
        <v>Business Support</v>
      </c>
      <c r="I76" s="80" t="str">
        <f t="shared" si="15"/>
        <v>Procurement</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0.71441541099999994</v>
      </c>
      <c r="Z79" s="80">
        <f t="shared" si="19"/>
        <v>0.63155860400000008</v>
      </c>
      <c r="AA79" s="80">
        <f t="shared" si="19"/>
        <v>0.52912325700000007</v>
      </c>
      <c r="AB79" s="80">
        <f t="shared" si="19"/>
        <v>0.73049535600000004</v>
      </c>
      <c r="AC79" s="80">
        <f t="shared" si="19"/>
        <v>0.60911480499999981</v>
      </c>
      <c r="AD79" s="80">
        <f t="shared" si="19"/>
        <v>0.73075322599999992</v>
      </c>
      <c r="AE79" s="80">
        <f t="shared" si="19"/>
        <v>0.61786299300000003</v>
      </c>
      <c r="AF79" s="80">
        <f t="shared" si="19"/>
        <v>0.6362937809045226</v>
      </c>
      <c r="AG79" s="80">
        <f t="shared" si="19"/>
        <v>0.5945733430973964</v>
      </c>
      <c r="AH79" s="80">
        <f t="shared" si="19"/>
        <v>0.56200626069160475</v>
      </c>
      <c r="AI79" s="80">
        <f t="shared" si="19"/>
        <v>0.56009093985146463</v>
      </c>
      <c r="AJ79" s="80">
        <f t="shared" si="19"/>
        <v>0.56290546821278098</v>
      </c>
      <c r="AK79" s="80">
        <f t="shared" si="19"/>
        <v>0.5657341378767855</v>
      </c>
      <c r="AL79" s="79"/>
      <c r="AM79" s="80">
        <f>SUM(T79:X79)</f>
        <v>0</v>
      </c>
      <c r="AN79" s="80">
        <f>SUM(Y79:AF79)</f>
        <v>5.1996174329045228</v>
      </c>
      <c r="AO79" s="80">
        <f>SUM(AG79:AK79)</f>
        <v>2.8453101497300324</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Procurement</v>
      </c>
      <c r="I86" s="86" t="s">
        <v>438</v>
      </c>
      <c r="J86" s="86"/>
      <c r="K86" s="86"/>
      <c r="L86" s="86" t="s">
        <v>270</v>
      </c>
      <c r="M86" s="80"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20"/>
    </row>
    <row r="87" spans="2:57" s="78" customFormat="1">
      <c r="C87" s="119"/>
      <c r="D87" s="86"/>
      <c r="E87" s="87" t="str">
        <f>Cover!$F$13</f>
        <v>Lon</v>
      </c>
      <c r="F87" s="86" t="s">
        <v>437</v>
      </c>
      <c r="G87" s="86" t="s">
        <v>365</v>
      </c>
      <c r="H87" s="86" t="str">
        <f>$A$1</f>
        <v>Procurement</v>
      </c>
      <c r="I87" s="86" t="s">
        <v>438</v>
      </c>
      <c r="J87" s="86"/>
      <c r="K87" s="86"/>
      <c r="L87" s="86" t="s">
        <v>270</v>
      </c>
      <c r="M87" s="80"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0.9039056829640536</v>
      </c>
      <c r="Z87" s="16">
        <f>SUMIFS(Inp_LabourRatios!Z:Z,Inp_LabourRatios!$G:$G,$H87,Inp_LabourRatios!$H:$H,$G87,Inp_LabourRatios!$E:$E,$E87)</f>
        <v>1.0780412770688814</v>
      </c>
      <c r="AA87" s="16">
        <f>SUMIFS(Inp_LabourRatios!AA:AA,Inp_LabourRatios!$G:$G,$H87,Inp_LabourRatios!$H:$H,$G87,Inp_LabourRatios!$E:$E,$E87)</f>
        <v>0.92624664955900804</v>
      </c>
      <c r="AB87" s="16">
        <f>SUMIFS(Inp_LabourRatios!AB:AB,Inp_LabourRatios!$G:$G,$H87,Inp_LabourRatios!$H:$H,$G87,Inp_LabourRatios!$E:$E,$E87)</f>
        <v>0.92086340108095077</v>
      </c>
      <c r="AC87" s="16">
        <f>SUMIFS(Inp_LabourRatios!AC:AC,Inp_LabourRatios!$G:$G,$H87,Inp_LabourRatios!$H:$H,$G87,Inp_LabourRatios!$E:$E,$E87)</f>
        <v>0.89482890996221987</v>
      </c>
      <c r="AD87" s="16">
        <f>SUMIFS(Inp_LabourRatios!AD:AD,Inp_LabourRatios!$G:$G,$H87,Inp_LabourRatios!$H:$H,$G87,Inp_LabourRatios!$E:$E,$E87)</f>
        <v>0.87709535339088607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0.78675180004085143</v>
      </c>
      <c r="AH87" s="16">
        <f>SUMIFS(Inp_LabourRatios!AH:AH,Inp_LabourRatios!$G:$G,$H87,Inp_LabourRatios!$H:$H,$G87,Inp_LabourRatios!$E:$E,$E87)</f>
        <v>0.75528149454221305</v>
      </c>
      <c r="AI87" s="16">
        <f>SUMIFS(Inp_LabourRatios!AI:AI,Inp_LabourRatios!$G:$G,$H87,Inp_LabourRatios!$H:$H,$G87,Inp_LabourRatios!$E:$E,$E87)</f>
        <v>0.77275720126453251</v>
      </c>
      <c r="AJ87" s="16">
        <f>SUMIFS(Inp_LabourRatios!AJ:AJ,Inp_LabourRatios!$G:$G,$H87,Inp_LabourRatios!$H:$H,$G87,Inp_LabourRatios!$E:$E,$E87)</f>
        <v>0.75450254320042387</v>
      </c>
      <c r="AK87" s="16">
        <f>SUMIFS(Inp_LabourRatios!AK:AK,Inp_LabourRatios!$G:$G,$H87,Inp_LabourRatios!$H:$H,$G87,Inp_LabourRatios!$E:$E,$E87)</f>
        <v>0.77267955990282988</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Procurement</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Procurement</v>
      </c>
      <c r="J91" s="86"/>
      <c r="K91" s="86"/>
      <c r="L91" s="86" t="s">
        <v>292</v>
      </c>
      <c r="T91" s="88">
        <f t="shared" ref="T91:X91" si="21">T$79*(1-T$87+T$87/T$89)*T$86</f>
        <v>0</v>
      </c>
      <c r="U91" s="88">
        <f t="shared" si="21"/>
        <v>0</v>
      </c>
      <c r="V91" s="88">
        <f t="shared" si="21"/>
        <v>0</v>
      </c>
      <c r="W91" s="88">
        <f t="shared" si="21"/>
        <v>0</v>
      </c>
      <c r="X91" s="88">
        <f t="shared" si="21"/>
        <v>0</v>
      </c>
      <c r="Y91" s="88">
        <f>Y$79*(1-Y$87+Y$87/Y$89)*Y$86</f>
        <v>0.5713135707100726</v>
      </c>
      <c r="Z91" s="88">
        <f t="shared" ref="Z91:AK91" si="22">Z$79*(1-Z$87+Z$87/Z$89)*Z$86</f>
        <v>0.50505349633885321</v>
      </c>
      <c r="AA91" s="88">
        <f t="shared" si="22"/>
        <v>0.42313658502869761</v>
      </c>
      <c r="AB91" s="88">
        <f t="shared" si="22"/>
        <v>0.58417260293883233</v>
      </c>
      <c r="AC91" s="88">
        <f t="shared" si="22"/>
        <v>0.48710532955863056</v>
      </c>
      <c r="AD91" s="88">
        <f t="shared" si="22"/>
        <v>0.58437881997756158</v>
      </c>
      <c r="AE91" s="88">
        <f t="shared" si="22"/>
        <v>0.49410120121336887</v>
      </c>
      <c r="AF91" s="88">
        <f t="shared" si="22"/>
        <v>0.50884018792418717</v>
      </c>
      <c r="AG91" s="88">
        <f t="shared" si="22"/>
        <v>0.47547661271545366</v>
      </c>
      <c r="AH91" s="88">
        <f t="shared" si="22"/>
        <v>0.44943291901794746</v>
      </c>
      <c r="AI91" s="88">
        <f t="shared" si="22"/>
        <v>0.44790124882804461</v>
      </c>
      <c r="AJ91" s="88">
        <f t="shared" si="22"/>
        <v>0.45015200969239616</v>
      </c>
      <c r="AK91" s="88">
        <f t="shared" si="22"/>
        <v>0.45241407926875038</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Procurement</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Procurement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-6.5357275655477776E-2</v>
      </c>
      <c r="Z114" s="88">
        <f t="shared" ref="Z114" si="32">IFERROR(Z$91-Z$91*Z113,0)</f>
        <v>-5.7896654468995945E-2</v>
      </c>
      <c r="AA114" s="88">
        <f t="shared" ref="AA114" si="33">IFERROR(AA$91-AA$91*AA113,0)</f>
        <v>-4.8558220424735232E-2</v>
      </c>
      <c r="AB114" s="88">
        <f t="shared" ref="AB114" si="34">IFERROR(AB$91-AB$91*AB113,0)</f>
        <v>-6.708292613082667E-2</v>
      </c>
      <c r="AC114" s="88">
        <f t="shared" ref="AC114" si="35">IFERROR(AC$91-AC$91*AC113,0)</f>
        <v>-5.6020149539354802E-2</v>
      </c>
      <c r="AD114" s="88">
        <f t="shared" ref="AD114" si="36">IFERROR(AD$91-AD$91*AD113,0)</f>
        <v>-6.7226136674697234E-2</v>
      </c>
      <c r="AE114" s="88">
        <f t="shared" ref="AE114" si="37">IFERROR(AE$91-AE$91*AE113,0)</f>
        <v>-5.6749641108617799E-2</v>
      </c>
      <c r="AF114" s="88">
        <f t="shared" ref="AF114" si="38">IFERROR(AF$91-AF$91*AF113,0)</f>
        <v>-5.8442476916524266E-2</v>
      </c>
      <c r="AG114" s="88">
        <f t="shared" ref="AG114" si="39">IFERROR(AG$91-AG$91*AG113,0)</f>
        <v>-5.4610527278380505E-2</v>
      </c>
      <c r="AH114" s="88">
        <f t="shared" ref="AH114" si="40">IFERROR(AH$91-AH$91*AH113,0)</f>
        <v>-5.1619297411205967E-2</v>
      </c>
      <c r="AI114" s="88">
        <f t="shared" ref="AI114" si="41">IFERROR(AI$91-AI$91*AI113,0)</f>
        <v>-5.1443378523819472E-2</v>
      </c>
      <c r="AJ114" s="88">
        <f t="shared" ref="AJ114" si="42">IFERROR(AJ$91-AJ$91*AJ113,0)</f>
        <v>-5.1701888057817003E-2</v>
      </c>
      <c r="AK114" s="88">
        <f t="shared" ref="AK114" si="43">IFERROR(AK$91-AK$91*AK113,0)</f>
        <v>-5.1961696445867067E-2</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Procurement</v>
      </c>
      <c r="H120" s="83" t="s">
        <v>438</v>
      </c>
      <c r="L120" s="79" t="s">
        <v>292</v>
      </c>
      <c r="M120" s="79" t="str">
        <f>E120&amp;"_"&amp;G120&amp;"_"&amp;H120</f>
        <v>Lon_Procurement_Labour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Procurement</v>
      </c>
      <c r="H121" s="83" t="s">
        <v>349</v>
      </c>
      <c r="L121" s="79" t="s">
        <v>292</v>
      </c>
      <c r="M121" s="79" t="str">
        <f t="shared" ref="M121:M138" si="46">E121&amp;"_"&amp;G121&amp;"_"&amp;H121</f>
        <v>Lon_Procurement_Sparsity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Procurement</v>
      </c>
      <c r="H122" s="83" t="s">
        <v>246</v>
      </c>
      <c r="L122" s="79" t="s">
        <v>292</v>
      </c>
      <c r="M122" s="79" t="str">
        <f t="shared" si="46"/>
        <v>Lon_Procurement_Urbanity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Procurement</v>
      </c>
      <c r="H123" s="83" t="s">
        <v>247</v>
      </c>
      <c r="L123" s="79" t="s">
        <v>292</v>
      </c>
      <c r="M123" s="79" t="str">
        <f t="shared" si="46"/>
        <v>Lon_Procurement_Urbanity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Procurement</v>
      </c>
      <c r="H124" s="79" t="s">
        <v>567</v>
      </c>
      <c r="I124" s="99" t="str">
        <f>IFERROR(INDEX(Inp_Factors!$R$11:$R$50,MATCH($M124,Inp_Factors!$I$11:$I$50,0)),"NA")</f>
        <v>NA</v>
      </c>
      <c r="L124" s="79" t="s">
        <v>292</v>
      </c>
      <c r="M124" s="80" t="str">
        <f t="shared" si="46"/>
        <v>Lon_Procurement_Plant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Procurement</v>
      </c>
      <c r="H125" s="79" t="s">
        <v>571</v>
      </c>
      <c r="I125" s="99" t="str">
        <f>IFERROR(INDEX(Inp_Factors!$R$11:$R$50,MATCH($M125,Inp_Factors!$I$11:$I$50,0)),"NA")</f>
        <v>NA</v>
      </c>
      <c r="L125" s="79" t="s">
        <v>292</v>
      </c>
      <c r="M125" s="80" t="str">
        <f t="shared" si="46"/>
        <v>Lon_Procurement_Repex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Procurement</v>
      </c>
      <c r="H126" s="79" t="s">
        <v>577</v>
      </c>
      <c r="I126" s="99" t="str">
        <f>IFERROR(INDEX(Inp_Factors!$R$11:$R$50,MATCH($M126,Inp_Factors!$I$11:$I$50,0)),"NA")</f>
        <v>NA</v>
      </c>
      <c r="L126" s="79" t="s">
        <v>292</v>
      </c>
      <c r="M126" s="80" t="str">
        <f t="shared" si="46"/>
        <v>Lon_Procurement_Parking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Procurement</v>
      </c>
      <c r="H127" s="79" t="s">
        <v>573</v>
      </c>
      <c r="I127" s="99" t="str">
        <f>IFERROR(INDEX(Inp_Factors!$R$11:$R$50,MATCH($M127,Inp_Factors!$I$11:$I$50,0)),"NA")</f>
        <v>NA</v>
      </c>
      <c r="L127" s="79" t="s">
        <v>292</v>
      </c>
      <c r="M127" s="80" t="str">
        <f t="shared" si="46"/>
        <v>Lon_Procurement_London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Procurement</v>
      </c>
      <c r="H128" s="79" t="s">
        <v>574</v>
      </c>
      <c r="I128" s="99" t="str">
        <f>IFERROR(INDEX(Inp_Factors!$R$11:$R$50,MATCH($M128,Inp_Factors!$I$11:$I$50,0)),"NA")</f>
        <v>NA</v>
      </c>
      <c r="L128" s="79" t="s">
        <v>292</v>
      </c>
      <c r="M128" s="80" t="str">
        <f t="shared" si="46"/>
        <v>Lon_Procurement_Traffic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Procurement</v>
      </c>
      <c r="H129" s="79" t="s">
        <v>575</v>
      </c>
      <c r="I129" s="99" t="str">
        <f>IFERROR(INDEX(Inp_Factors!$R$11:$R$50,MATCH($M129,Inp_Factors!$I$11:$I$50,0)),"NA")</f>
        <v>NA</v>
      </c>
      <c r="L129" s="79" t="s">
        <v>292</v>
      </c>
      <c r="M129" s="80" t="str">
        <f t="shared" si="46"/>
        <v>Lon_Procurement_London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Procurement</v>
      </c>
      <c r="H130" s="79" t="s">
        <v>576</v>
      </c>
      <c r="I130" s="99" t="str">
        <f>IFERROR(INDEX(Inp_Factors!$R$11:$R$50,MATCH($M130,Inp_Factors!$I$11:$I$50,0)),"NA")</f>
        <v>NA</v>
      </c>
      <c r="L130" s="79" t="s">
        <v>292</v>
      </c>
      <c r="M130" s="80" t="str">
        <f t="shared" si="46"/>
        <v>Lon_Procurement_London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Procurement</v>
      </c>
      <c r="H131" s="79" t="s">
        <v>572</v>
      </c>
      <c r="I131" s="99" t="str">
        <f>IFERROR(INDEX(Inp_Factors!$R$11:$R$50,MATCH($M131,Inp_Factors!$I$11:$I$50,0)),"NA")</f>
        <v>NA</v>
      </c>
      <c r="L131" s="79" t="s">
        <v>292</v>
      </c>
      <c r="M131" s="80" t="str">
        <f t="shared" si="46"/>
        <v>Lon_Procurement_Locksmiths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Procurement</v>
      </c>
      <c r="H132" s="79" t="s">
        <v>570</v>
      </c>
      <c r="I132" s="99" t="str">
        <f>IFERROR(INDEX(Inp_Factors!$R$11:$R$50,MATCH($M132,Inp_Factors!$I$11:$I$50,0)),"NA")</f>
        <v>NA</v>
      </c>
      <c r="L132" s="79" t="s">
        <v>292</v>
      </c>
      <c r="M132" s="80" t="str">
        <f t="shared" si="46"/>
        <v>Lon_Procurement_Repex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Procurement</v>
      </c>
      <c r="H133" s="79" t="s">
        <v>579</v>
      </c>
      <c r="I133" s="99" t="str">
        <f>IFERROR(INDEX(Inp_Factors!$R$11:$R$50,MATCH($M133,Inp_Factors!$I$11:$I$50,0)),"NA")</f>
        <v>NA</v>
      </c>
      <c r="L133" s="79" t="s">
        <v>292</v>
      </c>
      <c r="M133" s="80" t="str">
        <f t="shared" si="46"/>
        <v>Lon_Procurement_Facilities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Procurement</v>
      </c>
      <c r="H134" s="83" t="s">
        <v>448</v>
      </c>
      <c r="I134" s="99" t="str">
        <f>IFERROR(INDEX(Inp_Factors!$R$11:$R$50,MATCH($M134,Inp_Factors!$I$11:$I$50,0)),"NA")</f>
        <v>NA</v>
      </c>
      <c r="L134" s="79" t="s">
        <v>292</v>
      </c>
      <c r="M134" s="80" t="str">
        <f t="shared" si="46"/>
        <v>Lon_Procurement_[Other]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Procurement</v>
      </c>
      <c r="H135" s="83" t="s">
        <v>448</v>
      </c>
      <c r="I135" s="99" t="str">
        <f>IFERROR(INDEX(Inp_Factors!$R$11:$R$50,MATCH($M135,Inp_Factors!$I$11:$I$50,0)),"NA")</f>
        <v>NA</v>
      </c>
      <c r="L135" s="79" t="s">
        <v>292</v>
      </c>
      <c r="M135" s="80" t="str">
        <f t="shared" si="46"/>
        <v>Lon_Procurement_[Other]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Procurement</v>
      </c>
      <c r="H136" s="83" t="s">
        <v>448</v>
      </c>
      <c r="I136" s="99" t="str">
        <f>IFERROR(INDEX(Inp_Factors!$R$11:$R$50,MATCH($M136,Inp_Factors!$I$11:$I$50,0)),"NA")</f>
        <v>NA</v>
      </c>
      <c r="L136" s="79" t="s">
        <v>292</v>
      </c>
      <c r="M136" s="80" t="str">
        <f t="shared" si="46"/>
        <v>Lon_Procurement_[Other]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Procurement</v>
      </c>
      <c r="H137" s="83" t="s">
        <v>448</v>
      </c>
      <c r="I137" s="99" t="str">
        <f>IFERROR(INDEX(Inp_Factors!$R$11:$R$50,MATCH($M137,Inp_Factors!$I$11:$I$50,0)),"NA")</f>
        <v>NA</v>
      </c>
      <c r="L137" s="79" t="s">
        <v>292</v>
      </c>
      <c r="M137" s="80" t="str">
        <f t="shared" si="46"/>
        <v>Lon_Procurement_[Other]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Procurement</v>
      </c>
      <c r="H138" s="83" t="s">
        <v>448</v>
      </c>
      <c r="I138" s="99" t="str">
        <f>IFERROR(INDEX(Inp_Factors!$R$11:$R$50,MATCH($M138,Inp_Factors!$I$11:$I$50,0)),"NA")</f>
        <v>NA</v>
      </c>
      <c r="L138" s="79" t="s">
        <v>292</v>
      </c>
      <c r="M138" s="80" t="str">
        <f t="shared" si="46"/>
        <v>Lon_Procurement_[Other]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0.71441541099999994</v>
      </c>
      <c r="Z142" s="80">
        <f t="shared" si="54"/>
        <v>0.63155860400000008</v>
      </c>
      <c r="AA142" s="80">
        <f t="shared" si="54"/>
        <v>0.52912325700000007</v>
      </c>
      <c r="AB142" s="80">
        <f t="shared" si="54"/>
        <v>0.73049535600000004</v>
      </c>
      <c r="AC142" s="80">
        <f t="shared" si="54"/>
        <v>0.60911480499999981</v>
      </c>
      <c r="AD142" s="80">
        <f t="shared" si="54"/>
        <v>0.73075322599999992</v>
      </c>
      <c r="AE142" s="80">
        <f t="shared" si="54"/>
        <v>0.61786299300000003</v>
      </c>
      <c r="AF142" s="80">
        <f t="shared" si="54"/>
        <v>0.6362937809045226</v>
      </c>
      <c r="AG142" s="80">
        <f t="shared" si="54"/>
        <v>0.5945733430973964</v>
      </c>
      <c r="AH142" s="80">
        <f t="shared" si="54"/>
        <v>0.56200626069160475</v>
      </c>
      <c r="AI142" s="80">
        <f t="shared" si="54"/>
        <v>0.56009093985146463</v>
      </c>
      <c r="AJ142" s="80">
        <f t="shared" si="54"/>
        <v>0.56290546821278098</v>
      </c>
      <c r="AK142" s="80">
        <f t="shared" si="54"/>
        <v>0.5657341378767855</v>
      </c>
      <c r="AM142" s="80">
        <f>SUM(T142:X142)</f>
        <v>0</v>
      </c>
      <c r="AN142" s="80">
        <f>SUM(Y142:AF142)</f>
        <v>5.1996174329045228</v>
      </c>
      <c r="AO142" s="80">
        <f>SUM(AG142:AK142)</f>
        <v>2.8453101497300324</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0.96691834941393784</v>
      </c>
      <c r="Z144" s="80">
        <f t="shared" si="55"/>
        <v>0.96750613977859767</v>
      </c>
      <c r="AA144" s="80">
        <f t="shared" si="55"/>
        <v>0.94639527062028206</v>
      </c>
      <c r="AB144" s="80">
        <f t="shared" si="55"/>
        <v>0.95107810924947211</v>
      </c>
      <c r="AC144" s="80">
        <f t="shared" si="55"/>
        <v>0.98184554059558604</v>
      </c>
      <c r="AD144" s="80">
        <f t="shared" si="55"/>
        <v>0.98057561500248502</v>
      </c>
      <c r="AE144" s="80">
        <f t="shared" si="55"/>
        <v>1</v>
      </c>
      <c r="AF144" s="80">
        <f t="shared" si="55"/>
        <v>0.9805756154683658</v>
      </c>
      <c r="AG144" s="80">
        <f t="shared" si="55"/>
        <v>0.98057561507190871</v>
      </c>
      <c r="AH144" s="80">
        <f t="shared" si="55"/>
        <v>0.98057561495078382</v>
      </c>
      <c r="AI144" s="80">
        <f t="shared" si="55"/>
        <v>0.98057561516406866</v>
      </c>
      <c r="AJ144" s="80">
        <f t="shared" si="55"/>
        <v>0.98057561519945158</v>
      </c>
      <c r="AK144" s="80">
        <f t="shared" si="55"/>
        <v>0.98057561516406866</v>
      </c>
    </row>
    <row r="145" spans="44:44" s="79" customFormat="1">
      <c r="AR145" s="29"/>
    </row>
  </sheetData>
  <mergeCells count="1">
    <mergeCell ref="AQ7:AS7"/>
  </mergeCells>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163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CEO &amp; Group Management</v>
      </c>
      <c r="J11" s="5" t="s">
        <v>403</v>
      </c>
      <c r="K11" s="5" t="s">
        <v>294</v>
      </c>
      <c r="L11" s="5" t="s">
        <v>292</v>
      </c>
      <c r="M11" s="80" t="str">
        <f>F11&amp;"_"&amp;I11&amp;"_"&amp;K11</f>
        <v>Opex_CEO &amp; Group Management_Gross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5.1476734959999995</v>
      </c>
      <c r="Z11" s="16">
        <f>INDEX(Cal_SubmittedCostsOEAdj!Z:Z, MATCH($M11,Cal_SubmittedCostsOEAdj!$K:$K,0))</f>
        <v>4.6731517069999997</v>
      </c>
      <c r="AA11" s="16">
        <f>INDEX(Cal_SubmittedCostsOEAdj!AA:AA, MATCH($M11,Cal_SubmittedCostsOEAdj!$K:$K,0))</f>
        <v>3.8826333990000004</v>
      </c>
      <c r="AB11" s="16">
        <f>INDEX(Cal_SubmittedCostsOEAdj!AB:AB, MATCH($M11,Cal_SubmittedCostsOEAdj!$K:$K,0))</f>
        <v>2.7200838279999995</v>
      </c>
      <c r="AC11" s="16">
        <f>INDEX(Cal_SubmittedCostsOEAdj!AC:AC, MATCH($M11,Cal_SubmittedCostsOEAdj!$K:$K,0))</f>
        <v>0.70048658400000008</v>
      </c>
      <c r="AD11" s="16">
        <f>INDEX(Cal_SubmittedCostsOEAdj!AD:AD, MATCH($M11,Cal_SubmittedCostsOEAdj!$K:$K,0))</f>
        <v>1.4735105890000002</v>
      </c>
      <c r="AE11" s="16">
        <f>INDEX(Cal_SubmittedCostsOEAdj!AE:AE, MATCH($M11,Cal_SubmittedCostsOEAdj!$K:$K,0))</f>
        <v>3.7357190189999998</v>
      </c>
      <c r="AF11" s="16">
        <f>INDEX(Cal_SubmittedCostsOEAdj!AF:AF, MATCH($M11,Cal_SubmittedCostsOEAdj!$K:$K,0))</f>
        <v>1.592561311557789</v>
      </c>
      <c r="AG11" s="16">
        <f>INDEX(Cal_SubmittedCostsOEAdj!AG:AG, MATCH($M11,Cal_SubmittedCostsOEAdj!$K:$K,0))</f>
        <v>1.514374299638898</v>
      </c>
      <c r="AH11" s="16">
        <f>INDEX(Cal_SubmittedCostsOEAdj!AH:AH, MATCH($M11,Cal_SubmittedCostsOEAdj!$K:$K,0))</f>
        <v>1.4827082885450709</v>
      </c>
      <c r="AI11" s="16">
        <f>INDEX(Cal_SubmittedCostsOEAdj!AI:AI, MATCH($M11,Cal_SubmittedCostsOEAdj!$K:$K,0))</f>
        <v>1.5062577923659488</v>
      </c>
      <c r="AJ11" s="16">
        <f>INDEX(Cal_SubmittedCostsOEAdj!AJ:AJ, MATCH($M11,Cal_SubmittedCostsOEAdj!$K:$K,0))</f>
        <v>1.5029034246986972</v>
      </c>
      <c r="AK11" s="16">
        <f>INDEX(Cal_SubmittedCostsOEAdj!AK:AK, MATCH($M11,Cal_SubmittedCostsOEAdj!$K:$K,0))</f>
        <v>1.485647198472638</v>
      </c>
      <c r="AL11" s="79"/>
      <c r="AM11" s="80">
        <f>SUM(T11:X11)</f>
        <v>0</v>
      </c>
      <c r="AN11" s="80">
        <f>SUM(Y11:AF11)</f>
        <v>23.925819933557786</v>
      </c>
      <c r="AO11" s="80">
        <f>SUM(AG11:AK11)</f>
        <v>7.4918910037212534</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CEO &amp; Group Management</v>
      </c>
      <c r="J12" s="5" t="s">
        <v>403</v>
      </c>
      <c r="K12" s="5" t="s">
        <v>295</v>
      </c>
      <c r="L12" s="5" t="s">
        <v>292</v>
      </c>
      <c r="M12" s="80" t="str">
        <f>F12&amp;"_"&amp;I12&amp;"_"&amp;K12</f>
        <v>Opex_CEO &amp; Group Management_Net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5.0914019699999997</v>
      </c>
      <c r="Z12" s="16">
        <f>INDEX(Cal_SubmittedCostsOEAdj!Z:Z, MATCH($M12,Cal_SubmittedCostsOEAdj!$K:$K,0))</f>
        <v>4.6214599929999993</v>
      </c>
      <c r="AA12" s="16">
        <f>INDEX(Cal_SubmittedCostsOEAdj!AA:AA, MATCH($M12,Cal_SubmittedCostsOEAdj!$K:$K,0))</f>
        <v>3.8410080210000004</v>
      </c>
      <c r="AB12" s="16">
        <f>INDEX(Cal_SubmittedCostsOEAdj!AB:AB, MATCH($M12,Cal_SubmittedCostsOEAdj!$K:$K,0))</f>
        <v>2.6820117919999995</v>
      </c>
      <c r="AC12" s="16">
        <f>INDEX(Cal_SubmittedCostsOEAdj!AC:AC, MATCH($M12,Cal_SubmittedCostsOEAdj!$K:$K,0))</f>
        <v>0.62344666500000012</v>
      </c>
      <c r="AD12" s="16">
        <f>INDEX(Cal_SubmittedCostsOEAdj!AD:AD, MATCH($M12,Cal_SubmittedCostsOEAdj!$K:$K,0))</f>
        <v>1.4924053820000003</v>
      </c>
      <c r="AE12" s="16">
        <f>INDEX(Cal_SubmittedCostsOEAdj!AE:AE, MATCH($M12,Cal_SubmittedCostsOEAdj!$K:$K,0))</f>
        <v>3.7357190189999998</v>
      </c>
      <c r="AF12" s="16">
        <f>INDEX(Cal_SubmittedCostsOEAdj!AF:AF, MATCH($M12,Cal_SubmittedCostsOEAdj!$K:$K,0))</f>
        <v>1.5143866894472362</v>
      </c>
      <c r="AG12" s="16">
        <f>INDEX(Cal_SubmittedCostsOEAdj!AG:AG, MATCH($M12,Cal_SubmittedCostsOEAdj!$K:$K,0))</f>
        <v>1.4400376717759653</v>
      </c>
      <c r="AH12" s="16">
        <f>INDEX(Cal_SubmittedCostsOEAdj!AH:AH, MATCH($M12,Cal_SubmittedCostsOEAdj!$K:$K,0))</f>
        <v>1.4099260606966548</v>
      </c>
      <c r="AI12" s="16">
        <f>INDEX(Cal_SubmittedCostsOEAdj!AI:AI, MATCH($M12,Cal_SubmittedCostsOEAdj!$K:$K,0))</f>
        <v>1.4323195819666286</v>
      </c>
      <c r="AJ12" s="16">
        <f>INDEX(Cal_SubmittedCostsOEAdj!AJ:AJ, MATCH($M12,Cal_SubmittedCostsOEAdj!$K:$K,0))</f>
        <v>1.4291298733153313</v>
      </c>
      <c r="AK12" s="16">
        <f>INDEX(Cal_SubmittedCostsOEAdj!AK:AK, MATCH($M12,Cal_SubmittedCostsOEAdj!$K:$K,0))</f>
        <v>1.4127207096060632</v>
      </c>
      <c r="AL12" s="79"/>
      <c r="AM12" s="80">
        <f>SUM(T12:X12)</f>
        <v>0</v>
      </c>
      <c r="AN12" s="80">
        <f>SUM(Y12:AF12)</f>
        <v>23.601839531447236</v>
      </c>
      <c r="AO12" s="80">
        <f>SUM(AG12:AK12)</f>
        <v>7.1241338973606432</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INDEX(Lists!M$34:M$89,MATCH('Cal_CEO &amp; Group Mgt'!$I17,Lists!$P$34:$P$89,0),)</f>
        <v>Opex</v>
      </c>
      <c r="G17" s="80">
        <f>INDEX(Lists!N$34:N$89,MATCH('Cal_CEO &amp; Group Mgt'!$I17,Lists!$P$34:$P$89,0),)</f>
        <v>0</v>
      </c>
      <c r="H17" s="80" t="str">
        <f>INDEX(Lists!O$34:O$89,MATCH('Cal_CEO &amp; Group Mgt'!$I17,Lists!$P$34:$P$89,0),)</f>
        <v>Business Support</v>
      </c>
      <c r="I17" s="80" t="str">
        <f>$A$1</f>
        <v>CEO &amp; Group Management</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INDEX(Lists!M$34:M$89,MATCH('Cal_CEO &amp; Group Mgt'!$I18,Lists!$P$34:$P$89,0),)</f>
        <v>Opex</v>
      </c>
      <c r="G18" s="80">
        <f>INDEX(Lists!N$34:N$89,MATCH('Cal_CEO &amp; Group Mgt'!$I18,Lists!$P$34:$P$89,0),)</f>
        <v>0</v>
      </c>
      <c r="H18" s="80" t="str">
        <f>INDEX(Lists!O$34:O$89,MATCH('Cal_CEO &amp; Group Mgt'!$I18,Lists!$P$34:$P$89,0),)</f>
        <v>Business Support</v>
      </c>
      <c r="I18" s="80" t="str">
        <f t="shared" ref="I18:I26" si="3">$A$1</f>
        <v>CEO &amp; Group Management</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INDEX(Lists!M$34:M$89,MATCH('Cal_CEO &amp; Group Mgt'!$I19,Lists!$P$34:$P$89,0),)</f>
        <v>Opex</v>
      </c>
      <c r="G19" s="80">
        <f>INDEX(Lists!N$34:N$89,MATCH('Cal_CEO &amp; Group Mgt'!$I19,Lists!$P$34:$P$89,0),)</f>
        <v>0</v>
      </c>
      <c r="H19" s="80" t="str">
        <f>INDEX(Lists!O$34:O$89,MATCH('Cal_CEO &amp; Group Mgt'!$I19,Lists!$P$34:$P$89,0),)</f>
        <v>Business Support</v>
      </c>
      <c r="I19" s="80" t="str">
        <f t="shared" si="3"/>
        <v>CEO &amp; Group Management</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INDEX(Lists!M$34:M$89,MATCH('Cal_CEO &amp; Group Mgt'!$I20,Lists!$P$34:$P$89,0),)</f>
        <v>Opex</v>
      </c>
      <c r="G20" s="80">
        <f>INDEX(Lists!N$34:N$89,MATCH('Cal_CEO &amp; Group Mgt'!$I20,Lists!$P$34:$P$89,0),)</f>
        <v>0</v>
      </c>
      <c r="H20" s="80" t="str">
        <f>INDEX(Lists!O$34:O$89,MATCH('Cal_CEO &amp; Group Mgt'!$I20,Lists!$P$34:$P$89,0),)</f>
        <v>Business Support</v>
      </c>
      <c r="I20" s="80" t="str">
        <f t="shared" si="3"/>
        <v>CEO &amp; Group Management</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INDEX(Lists!M$34:M$89,MATCH('Cal_CEO &amp; Group Mgt'!$I21,Lists!$P$34:$P$89,0),)</f>
        <v>Opex</v>
      </c>
      <c r="G21" s="80">
        <f>INDEX(Lists!N$34:N$89,MATCH('Cal_CEO &amp; Group Mgt'!$I21,Lists!$P$34:$P$89,0),)</f>
        <v>0</v>
      </c>
      <c r="H21" s="80" t="str">
        <f>INDEX(Lists!O$34:O$89,MATCH('Cal_CEO &amp; Group Mgt'!$I21,Lists!$P$34:$P$89,0),)</f>
        <v>Business Support</v>
      </c>
      <c r="I21" s="80" t="str">
        <f t="shared" si="3"/>
        <v>CEO &amp; Group Management</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INDEX(Lists!M$34:M$89,MATCH('Cal_CEO &amp; Group Mgt'!$I22,Lists!$P$34:$P$89,0),)</f>
        <v>Opex</v>
      </c>
      <c r="G22" s="80">
        <f>INDEX(Lists!N$34:N$89,MATCH('Cal_CEO &amp; Group Mgt'!$I22,Lists!$P$34:$P$89,0),)</f>
        <v>0</v>
      </c>
      <c r="H22" s="80" t="str">
        <f>INDEX(Lists!O$34:O$89,MATCH('Cal_CEO &amp; Group Mgt'!$I22,Lists!$P$34:$P$89,0),)</f>
        <v>Business Support</v>
      </c>
      <c r="I22" s="80" t="str">
        <f t="shared" si="3"/>
        <v>CEO &amp; Group Management</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INDEX(Lists!M$34:M$89,MATCH('Cal_CEO &amp; Group Mgt'!$I23,Lists!$P$34:$P$89,0),)</f>
        <v>Opex</v>
      </c>
      <c r="G23" s="80">
        <f>INDEX(Lists!N$34:N$89,MATCH('Cal_CEO &amp; Group Mgt'!$I23,Lists!$P$34:$P$89,0),)</f>
        <v>0</v>
      </c>
      <c r="H23" s="80" t="str">
        <f>INDEX(Lists!O$34:O$89,MATCH('Cal_CEO &amp; Group Mgt'!$I23,Lists!$P$34:$P$89,0),)</f>
        <v>Business Support</v>
      </c>
      <c r="I23" s="80" t="str">
        <f t="shared" si="3"/>
        <v>CEO &amp; Group Management</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INDEX(Lists!M$34:M$89,MATCH('Cal_CEO &amp; Group Mgt'!$I24,Lists!$P$34:$P$89,0),)</f>
        <v>Opex</v>
      </c>
      <c r="G24" s="80">
        <f>INDEX(Lists!N$34:N$89,MATCH('Cal_CEO &amp; Group Mgt'!$I24,Lists!$P$34:$P$89,0),)</f>
        <v>0</v>
      </c>
      <c r="H24" s="80" t="str">
        <f>INDEX(Lists!O$34:O$89,MATCH('Cal_CEO &amp; Group Mgt'!$I24,Lists!$P$34:$P$89,0),)</f>
        <v>Business Support</v>
      </c>
      <c r="I24" s="80" t="str">
        <f t="shared" si="3"/>
        <v>CEO &amp; Group Management</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INDEX(Lists!M$34:M$89,MATCH('Cal_CEO &amp; Group Mgt'!$I25,Lists!$P$34:$P$89,0),)</f>
        <v>Opex</v>
      </c>
      <c r="G25" s="80">
        <f>INDEX(Lists!N$34:N$89,MATCH('Cal_CEO &amp; Group Mgt'!$I25,Lists!$P$34:$P$89,0),)</f>
        <v>0</v>
      </c>
      <c r="H25" s="80" t="str">
        <f>INDEX(Lists!O$34:O$89,MATCH('Cal_CEO &amp; Group Mgt'!$I25,Lists!$P$34:$P$89,0),)</f>
        <v>Business Support</v>
      </c>
      <c r="I25" s="80" t="str">
        <f t="shared" si="3"/>
        <v>CEO &amp; Group Management</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INDEX(Lists!M$34:M$89,MATCH('Cal_CEO &amp; Group Mgt'!$I26,Lists!$P$34:$P$89,0),)</f>
        <v>Opex</v>
      </c>
      <c r="G26" s="80">
        <f>INDEX(Lists!N$34:N$89,MATCH('Cal_CEO &amp; Group Mgt'!$I26,Lists!$P$34:$P$89,0),)</f>
        <v>0</v>
      </c>
      <c r="H26" s="80" t="str">
        <f>INDEX(Lists!O$34:O$89,MATCH('Cal_CEO &amp; Group Mgt'!$I26,Lists!$P$34:$P$89,0),)</f>
        <v>Business Support</v>
      </c>
      <c r="I26" s="80" t="str">
        <f t="shared" si="3"/>
        <v>CEO &amp; Group Management</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5.1476734959999995</v>
      </c>
      <c r="Z29" s="80">
        <f t="shared" si="4"/>
        <v>4.6731517069999997</v>
      </c>
      <c r="AA29" s="80">
        <f t="shared" si="4"/>
        <v>3.8826333990000004</v>
      </c>
      <c r="AB29" s="80">
        <f t="shared" si="4"/>
        <v>2.7200838279999995</v>
      </c>
      <c r="AC29" s="80">
        <f t="shared" si="4"/>
        <v>0.70048658400000008</v>
      </c>
      <c r="AD29" s="80">
        <f t="shared" si="4"/>
        <v>1.4735105890000002</v>
      </c>
      <c r="AE29" s="80">
        <f t="shared" si="4"/>
        <v>3.7357190189999998</v>
      </c>
      <c r="AF29" s="80">
        <f t="shared" si="4"/>
        <v>1.592561311557789</v>
      </c>
      <c r="AG29" s="80">
        <f t="shared" si="4"/>
        <v>1.514374299638898</v>
      </c>
      <c r="AH29" s="80">
        <f t="shared" si="4"/>
        <v>1.4827082885450709</v>
      </c>
      <c r="AI29" s="80">
        <f t="shared" si="4"/>
        <v>1.5062577923659488</v>
      </c>
      <c r="AJ29" s="80">
        <f t="shared" si="4"/>
        <v>1.5029034246986972</v>
      </c>
      <c r="AK29" s="80">
        <f t="shared" si="4"/>
        <v>1.485647198472638</v>
      </c>
      <c r="AL29" s="79"/>
      <c r="AM29" s="80">
        <f>SUM(T29:X29)</f>
        <v>0</v>
      </c>
      <c r="AN29" s="80">
        <f>SUM(Y29:AF29)</f>
        <v>23.925819933557786</v>
      </c>
      <c r="AO29" s="80">
        <f>SUM(AG29:AK29)</f>
        <v>7.4918910037212534</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INDEX(Lists!M$34:M$89,MATCH('Cal_CEO &amp; Group Mgt'!$I35,Lists!$P$34:$P$89,0),)</f>
        <v>Opex</v>
      </c>
      <c r="G35" s="80">
        <f>INDEX(Lists!N$34:N$89,MATCH('Cal_CEO &amp; Group Mgt'!$I35,Lists!$P$34:$P$89,0),)</f>
        <v>0</v>
      </c>
      <c r="H35" s="80" t="str">
        <f>INDEX(Lists!O$34:O$89,MATCH('Cal_CEO &amp; Group Mgt'!$I35,Lists!$P$34:$P$89,0),)</f>
        <v>Business Support</v>
      </c>
      <c r="I35" s="80" t="str">
        <f t="shared" ref="I35:I44" si="5">$A$1</f>
        <v>CEO &amp; Group Management</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INDEX(Lists!M$34:M$89,MATCH('Cal_CEO &amp; Group Mgt'!$I36,Lists!$P$34:$P$89,0),)</f>
        <v>Opex</v>
      </c>
      <c r="G36" s="80">
        <f>INDEX(Lists!N$34:N$89,MATCH('Cal_CEO &amp; Group Mgt'!$I36,Lists!$P$34:$P$89,0),)</f>
        <v>0</v>
      </c>
      <c r="H36" s="80" t="str">
        <f>INDEX(Lists!O$34:O$89,MATCH('Cal_CEO &amp; Group Mgt'!$I36,Lists!$P$34:$P$89,0),)</f>
        <v>Business Support</v>
      </c>
      <c r="I36" s="80" t="str">
        <f t="shared" si="5"/>
        <v>CEO &amp; Group Management</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INDEX(Lists!M$34:M$89,MATCH('Cal_CEO &amp; Group Mgt'!$I37,Lists!$P$34:$P$89,0),)</f>
        <v>Opex</v>
      </c>
      <c r="G37" s="80">
        <f>INDEX(Lists!N$34:N$89,MATCH('Cal_CEO &amp; Group Mgt'!$I37,Lists!$P$34:$P$89,0),)</f>
        <v>0</v>
      </c>
      <c r="H37" s="80" t="str">
        <f>INDEX(Lists!O$34:O$89,MATCH('Cal_CEO &amp; Group Mgt'!$I37,Lists!$P$34:$P$89,0),)</f>
        <v>Business Support</v>
      </c>
      <c r="I37" s="80" t="str">
        <f t="shared" si="5"/>
        <v>CEO &amp; Group Management</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INDEX(Lists!M$34:M$89,MATCH('Cal_CEO &amp; Group Mgt'!$I38,Lists!$P$34:$P$89,0),)</f>
        <v>Opex</v>
      </c>
      <c r="G38" s="80">
        <f>INDEX(Lists!N$34:N$89,MATCH('Cal_CEO &amp; Group Mgt'!$I38,Lists!$P$34:$P$89,0),)</f>
        <v>0</v>
      </c>
      <c r="H38" s="80" t="str">
        <f>INDEX(Lists!O$34:O$89,MATCH('Cal_CEO &amp; Group Mgt'!$I38,Lists!$P$34:$P$89,0),)</f>
        <v>Business Support</v>
      </c>
      <c r="I38" s="80" t="str">
        <f t="shared" si="5"/>
        <v>CEO &amp; Group Management</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INDEX(Lists!M$34:M$89,MATCH('Cal_CEO &amp; Group Mgt'!$I39,Lists!$P$34:$P$89,0),)</f>
        <v>Opex</v>
      </c>
      <c r="G39" s="80">
        <f>INDEX(Lists!N$34:N$89,MATCH('Cal_CEO &amp; Group Mgt'!$I39,Lists!$P$34:$P$89,0),)</f>
        <v>0</v>
      </c>
      <c r="H39" s="80" t="str">
        <f>INDEX(Lists!O$34:O$89,MATCH('Cal_CEO &amp; Group Mgt'!$I39,Lists!$P$34:$P$89,0),)</f>
        <v>Business Support</v>
      </c>
      <c r="I39" s="80" t="str">
        <f t="shared" si="5"/>
        <v>CEO &amp; Group Management</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INDEX(Lists!M$34:M$89,MATCH('Cal_CEO &amp; Group Mgt'!$I40,Lists!$P$34:$P$89,0),)</f>
        <v>Opex</v>
      </c>
      <c r="G40" s="80">
        <f>INDEX(Lists!N$34:N$89,MATCH('Cal_CEO &amp; Group Mgt'!$I40,Lists!$P$34:$P$89,0),)</f>
        <v>0</v>
      </c>
      <c r="H40" s="80" t="str">
        <f>INDEX(Lists!O$34:O$89,MATCH('Cal_CEO &amp; Group Mgt'!$I40,Lists!$P$34:$P$89,0),)</f>
        <v>Business Support</v>
      </c>
      <c r="I40" s="80" t="str">
        <f t="shared" si="5"/>
        <v>CEO &amp; Group Management</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INDEX(Lists!M$34:M$89,MATCH('Cal_CEO &amp; Group Mgt'!$I41,Lists!$P$34:$P$89,0),)</f>
        <v>Opex</v>
      </c>
      <c r="G41" s="80">
        <f>INDEX(Lists!N$34:N$89,MATCH('Cal_CEO &amp; Group Mgt'!$I41,Lists!$P$34:$P$89,0),)</f>
        <v>0</v>
      </c>
      <c r="H41" s="80" t="str">
        <f>INDEX(Lists!O$34:O$89,MATCH('Cal_CEO &amp; Group Mgt'!$I41,Lists!$P$34:$P$89,0),)</f>
        <v>Business Support</v>
      </c>
      <c r="I41" s="80" t="str">
        <f t="shared" si="5"/>
        <v>CEO &amp; Group Management</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INDEX(Lists!M$34:M$89,MATCH('Cal_CEO &amp; Group Mgt'!$I42,Lists!$P$34:$P$89,0),)</f>
        <v>Opex</v>
      </c>
      <c r="G42" s="80">
        <f>INDEX(Lists!N$34:N$89,MATCH('Cal_CEO &amp; Group Mgt'!$I42,Lists!$P$34:$P$89,0),)</f>
        <v>0</v>
      </c>
      <c r="H42" s="80" t="str">
        <f>INDEX(Lists!O$34:O$89,MATCH('Cal_CEO &amp; Group Mgt'!$I42,Lists!$P$34:$P$89,0),)</f>
        <v>Business Support</v>
      </c>
      <c r="I42" s="80" t="str">
        <f t="shared" si="5"/>
        <v>CEO &amp; Group Management</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INDEX(Lists!M$34:M$89,MATCH('Cal_CEO &amp; Group Mgt'!$I43,Lists!$P$34:$P$89,0),)</f>
        <v>Opex</v>
      </c>
      <c r="G43" s="80">
        <f>INDEX(Lists!N$34:N$89,MATCH('Cal_CEO &amp; Group Mgt'!$I43,Lists!$P$34:$P$89,0),)</f>
        <v>0</v>
      </c>
      <c r="H43" s="80" t="str">
        <f>INDEX(Lists!O$34:O$89,MATCH('Cal_CEO &amp; Group Mgt'!$I43,Lists!$P$34:$P$89,0),)</f>
        <v>Business Support</v>
      </c>
      <c r="I43" s="80" t="str">
        <f t="shared" si="5"/>
        <v>CEO &amp; Group Management</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INDEX(Lists!M$34:M$89,MATCH('Cal_CEO &amp; Group Mgt'!$I44,Lists!$P$34:$P$89,0),)</f>
        <v>Opex</v>
      </c>
      <c r="G44" s="80">
        <f>INDEX(Lists!N$34:N$89,MATCH('Cal_CEO &amp; Group Mgt'!$I44,Lists!$P$34:$P$89,0),)</f>
        <v>0</v>
      </c>
      <c r="H44" s="80" t="str">
        <f>INDEX(Lists!O$34:O$89,MATCH('Cal_CEO &amp; Group Mgt'!$I44,Lists!$P$34:$P$89,0),)</f>
        <v>Business Support</v>
      </c>
      <c r="I44" s="80" t="str">
        <f t="shared" si="5"/>
        <v>CEO &amp; Group Management</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_xlfn.IFNA(INDEX(Cal_Reclassifications!I$9:I$229,MATCH('Cal_CEO &amp; Group Mgt'!$M50,Cal_Reclassifications!$M$9:$M$229,0),0),"")</f>
        <v/>
      </c>
      <c r="F50" s="80" t="str">
        <f>INDEX(Lists!M$34:M$89,MATCH('Cal_CEO &amp; Group Mgt'!$I50,Lists!$P$34:$P$89,0),)</f>
        <v>Opex</v>
      </c>
      <c r="G50" s="80">
        <f>INDEX(Lists!N$34:N$89,MATCH('Cal_CEO &amp; Group Mgt'!$I50,Lists!$P$34:$P$89,0),)</f>
        <v>0</v>
      </c>
      <c r="H50" s="80" t="str">
        <f>INDEX(Lists!O$34:O$89,MATCH('Cal_CEO &amp; Group Mgt'!$I50,Lists!$P$34:$P$89,0),)</f>
        <v>Business Support</v>
      </c>
      <c r="I50" s="80" t="str">
        <f t="shared" ref="I50:I59" si="9">$A$1</f>
        <v>CEO &amp; Group Management</v>
      </c>
      <c r="J50" s="80" t="str">
        <f>_xlfn.IFNA(INDEX(Cal_Reclassifications!J$9:J$229,MATCH('Cal_CEO &amp; Group Mgt'!$M50,Cal_Reclassifications!$M$9:$M$229,0),0),"")</f>
        <v/>
      </c>
      <c r="K50" s="79"/>
      <c r="L50" s="79" t="s">
        <v>292</v>
      </c>
      <c r="M50" s="80" t="str">
        <f t="shared" ref="M50:M59" si="10">I50&amp;"_"&amp;D50</f>
        <v>CEO &amp; Group Management_1</v>
      </c>
      <c r="N50" s="79"/>
      <c r="O50" s="79"/>
      <c r="P50" s="79"/>
      <c r="Q50" s="79"/>
      <c r="R50" s="79"/>
      <c r="S50" s="79"/>
      <c r="T50" s="80" t="str">
        <f>_xlfn.IFNA(INDEX(Cal_Reclassifications!$T$9:$AK$229,MATCH('Cal_CEO &amp; Group Mgt'!$M50,Cal_Reclassifications!$M$9:$M$229,0),MATCH('Cal_CEO &amp; Group Mgt'!T$8,Cal_Reclassifications!$T$7:$AK$7,0)),"")</f>
        <v/>
      </c>
      <c r="U50" s="80" t="str">
        <f>_xlfn.IFNA(INDEX(Cal_Reclassifications!$T$9:$AK$229,MATCH('Cal_CEO &amp; Group Mgt'!$M50,Cal_Reclassifications!$M$9:$M$229,0),MATCH('Cal_CEO &amp; Group Mgt'!U$8,Cal_Reclassifications!$T$7:$AK$7,0)),"")</f>
        <v/>
      </c>
      <c r="V50" s="80" t="str">
        <f>_xlfn.IFNA(INDEX(Cal_Reclassifications!$T$9:$AK$229,MATCH('Cal_CEO &amp; Group Mgt'!$M50,Cal_Reclassifications!$M$9:$M$229,0),MATCH('Cal_CEO &amp; Group Mgt'!V$8,Cal_Reclassifications!$T$7:$AK$7,0)),"")</f>
        <v/>
      </c>
      <c r="W50" s="80" t="str">
        <f>_xlfn.IFNA(INDEX(Cal_Reclassifications!$T$9:$AK$229,MATCH('Cal_CEO &amp; Group Mgt'!$M50,Cal_Reclassifications!$M$9:$M$229,0),MATCH('Cal_CEO &amp; Group Mgt'!W$8,Cal_Reclassifications!$T$7:$AK$7,0)),"")</f>
        <v/>
      </c>
      <c r="X50" s="80" t="str">
        <f>_xlfn.IFNA(INDEX(Cal_Reclassifications!$T$9:$AK$229,MATCH('Cal_CEO &amp; Group Mgt'!$M50,Cal_Reclassifications!$M$9:$M$229,0),MATCH('Cal_CEO &amp; Group Mgt'!X$8,Cal_Reclassifications!$T$7:$AK$7,0)),"")</f>
        <v/>
      </c>
      <c r="Y50" s="80" t="str">
        <f>_xlfn.IFNA(INDEX(Cal_Reclassifications!$T$9:$AK$229,MATCH('Cal_CEO &amp; Group Mgt'!$M50,Cal_Reclassifications!$M$9:$M$229,0),MATCH('Cal_CEO &amp; Group Mgt'!Y$8,Cal_Reclassifications!$T$7:$AK$7,0)),"")</f>
        <v/>
      </c>
      <c r="Z50" s="80" t="str">
        <f>_xlfn.IFNA(INDEX(Cal_Reclassifications!$T$9:$AK$229,MATCH('Cal_CEO &amp; Group Mgt'!$M50,Cal_Reclassifications!$M$9:$M$229,0),MATCH('Cal_CEO &amp; Group Mgt'!Z$8,Cal_Reclassifications!$T$7:$AK$7,0)),"")</f>
        <v/>
      </c>
      <c r="AA50" s="80" t="str">
        <f>_xlfn.IFNA(INDEX(Cal_Reclassifications!$T$9:$AK$229,MATCH('Cal_CEO &amp; Group Mgt'!$M50,Cal_Reclassifications!$M$9:$M$229,0),MATCH('Cal_CEO &amp; Group Mgt'!AA$8,Cal_Reclassifications!$T$7:$AK$7,0)),"")</f>
        <v/>
      </c>
      <c r="AB50" s="80" t="str">
        <f>_xlfn.IFNA(INDEX(Cal_Reclassifications!$T$9:$AK$229,MATCH('Cal_CEO &amp; Group Mgt'!$M50,Cal_Reclassifications!$M$9:$M$229,0),MATCH('Cal_CEO &amp; Group Mgt'!AB$8,Cal_Reclassifications!$T$7:$AK$7,0)),"")</f>
        <v/>
      </c>
      <c r="AC50" s="80" t="str">
        <f>_xlfn.IFNA(INDEX(Cal_Reclassifications!$T$9:$AK$229,MATCH('Cal_CEO &amp; Group Mgt'!$M50,Cal_Reclassifications!$M$9:$M$229,0),MATCH('Cal_CEO &amp; Group Mgt'!AC$8,Cal_Reclassifications!$T$7:$AK$7,0)),"")</f>
        <v/>
      </c>
      <c r="AD50" s="80" t="str">
        <f>_xlfn.IFNA(INDEX(Cal_Reclassifications!$T$9:$AK$229,MATCH('Cal_CEO &amp; Group Mgt'!$M50,Cal_Reclassifications!$M$9:$M$229,0),MATCH('Cal_CEO &amp; Group Mgt'!AD$8,Cal_Reclassifications!$T$7:$AK$7,0)),"")</f>
        <v/>
      </c>
      <c r="AE50" s="80" t="str">
        <f>_xlfn.IFNA(INDEX(Cal_Reclassifications!$T$9:$AK$229,MATCH('Cal_CEO &amp; Group Mgt'!$M50,Cal_Reclassifications!$M$9:$M$229,0),MATCH('Cal_CEO &amp; Group Mgt'!AE$8,Cal_Reclassifications!$T$7:$AK$7,0)),"")</f>
        <v/>
      </c>
      <c r="AF50" s="80" t="str">
        <f>_xlfn.IFNA(INDEX(Cal_Reclassifications!$T$9:$AK$229,MATCH('Cal_CEO &amp; Group Mgt'!$M50,Cal_Reclassifications!$M$9:$M$229,0),MATCH('Cal_CEO &amp; Group Mgt'!AF$8,Cal_Reclassifications!$T$7:$AK$7,0)),"")</f>
        <v/>
      </c>
      <c r="AG50" s="80" t="str">
        <f>_xlfn.IFNA(INDEX(Cal_Reclassifications!$T$9:$AK$229,MATCH('Cal_CEO &amp; Group Mgt'!$M50,Cal_Reclassifications!$M$9:$M$229,0),MATCH('Cal_CEO &amp; Group Mgt'!AG$8,Cal_Reclassifications!$T$7:$AK$7,0)),"")</f>
        <v/>
      </c>
      <c r="AH50" s="80" t="str">
        <f>_xlfn.IFNA(INDEX(Cal_Reclassifications!$T$9:$AK$229,MATCH('Cal_CEO &amp; Group Mgt'!$M50,Cal_Reclassifications!$M$9:$M$229,0),MATCH('Cal_CEO &amp; Group Mgt'!AH$8,Cal_Reclassifications!$T$7:$AK$7,0)),"")</f>
        <v/>
      </c>
      <c r="AI50" s="80" t="str">
        <f>_xlfn.IFNA(INDEX(Cal_Reclassifications!$T$9:$AK$229,MATCH('Cal_CEO &amp; Group Mgt'!$M50,Cal_Reclassifications!$M$9:$M$229,0),MATCH('Cal_CEO &amp; Group Mgt'!AI$8,Cal_Reclassifications!$T$7:$AK$7,0)),"")</f>
        <v/>
      </c>
      <c r="AJ50" s="80" t="str">
        <f>_xlfn.IFNA(INDEX(Cal_Reclassifications!$T$9:$AK$229,MATCH('Cal_CEO &amp; Group Mgt'!$M50,Cal_Reclassifications!$M$9:$M$229,0),MATCH('Cal_CEO &amp; Group Mgt'!AJ$8,Cal_Reclassifications!$T$7:$AK$7,0)),"")</f>
        <v/>
      </c>
      <c r="AK50" s="80" t="str">
        <f>_xlfn.IFNA(INDEX(Cal_Reclassifications!$T$9:$AK$229,MATCH('Cal_CEO &amp; Group Mgt'!$M50,Cal_Reclassifications!$M$9:$M$229,0),MATCH('Cal_CEO &amp; Group Mgt'!AK$8,Cal_Reclassifications!$T$7:$AK$7,0)),"")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_xlfn.IFNA(INDEX(Cal_Reclassifications!I$9:I$229,MATCH('Cal_CEO &amp; Group Mgt'!$M51,Cal_Reclassifications!$M$9:$M$229,0),0),"")</f>
        <v/>
      </c>
      <c r="F51" s="80" t="str">
        <f>INDEX(Lists!M$34:M$89,MATCH('Cal_CEO &amp; Group Mgt'!$I51,Lists!$P$34:$P$89,0),)</f>
        <v>Opex</v>
      </c>
      <c r="G51" s="80">
        <f>INDEX(Lists!N$34:N$89,MATCH('Cal_CEO &amp; Group Mgt'!$I51,Lists!$P$34:$P$89,0),)</f>
        <v>0</v>
      </c>
      <c r="H51" s="80" t="str">
        <f>INDEX(Lists!O$34:O$89,MATCH('Cal_CEO &amp; Group Mgt'!$I51,Lists!$P$34:$P$89,0),)</f>
        <v>Business Support</v>
      </c>
      <c r="I51" s="80" t="str">
        <f t="shared" si="9"/>
        <v>CEO &amp; Group Management</v>
      </c>
      <c r="J51" s="80" t="str">
        <f>_xlfn.IFNA(INDEX(Cal_Reclassifications!J$9:J$229,MATCH('Cal_CEO &amp; Group Mgt'!$M51,Cal_Reclassifications!$M$9:$M$229,0),0),"")</f>
        <v/>
      </c>
      <c r="K51" s="79"/>
      <c r="L51" s="79" t="s">
        <v>292</v>
      </c>
      <c r="M51" s="80" t="str">
        <f t="shared" si="10"/>
        <v>CEO &amp; Group Management_2</v>
      </c>
      <c r="N51" s="79"/>
      <c r="O51" s="79"/>
      <c r="P51" s="79"/>
      <c r="Q51" s="79"/>
      <c r="R51" s="79"/>
      <c r="S51" s="79"/>
      <c r="T51" s="80" t="str">
        <f>_xlfn.IFNA(INDEX(Cal_Reclassifications!$T$9:$AK$229,MATCH('Cal_CEO &amp; Group Mgt'!$M51,Cal_Reclassifications!$M$9:$M$229,0),MATCH('Cal_CEO &amp; Group Mgt'!T$8,Cal_Reclassifications!$T$7:$AK$7,0)),"")</f>
        <v/>
      </c>
      <c r="U51" s="80" t="str">
        <f>_xlfn.IFNA(INDEX(Cal_Reclassifications!$T$9:$AK$229,MATCH('Cal_CEO &amp; Group Mgt'!$M51,Cal_Reclassifications!$M$9:$M$229,0),MATCH('Cal_CEO &amp; Group Mgt'!U$8,Cal_Reclassifications!$T$7:$AK$7,0)),"")</f>
        <v/>
      </c>
      <c r="V51" s="80" t="str">
        <f>_xlfn.IFNA(INDEX(Cal_Reclassifications!$T$9:$AK$229,MATCH('Cal_CEO &amp; Group Mgt'!$M51,Cal_Reclassifications!$M$9:$M$229,0),MATCH('Cal_CEO &amp; Group Mgt'!V$8,Cal_Reclassifications!$T$7:$AK$7,0)),"")</f>
        <v/>
      </c>
      <c r="W51" s="80" t="str">
        <f>_xlfn.IFNA(INDEX(Cal_Reclassifications!$T$9:$AK$229,MATCH('Cal_CEO &amp; Group Mgt'!$M51,Cal_Reclassifications!$M$9:$M$229,0),MATCH('Cal_CEO &amp; Group Mgt'!W$8,Cal_Reclassifications!$T$7:$AK$7,0)),"")</f>
        <v/>
      </c>
      <c r="X51" s="80" t="str">
        <f>_xlfn.IFNA(INDEX(Cal_Reclassifications!$T$9:$AK$229,MATCH('Cal_CEO &amp; Group Mgt'!$M51,Cal_Reclassifications!$M$9:$M$229,0),MATCH('Cal_CEO &amp; Group Mgt'!X$8,Cal_Reclassifications!$T$7:$AK$7,0)),"")</f>
        <v/>
      </c>
      <c r="Y51" s="80" t="str">
        <f>_xlfn.IFNA(INDEX(Cal_Reclassifications!$T$9:$AK$229,MATCH('Cal_CEO &amp; Group Mgt'!$M51,Cal_Reclassifications!$M$9:$M$229,0),MATCH('Cal_CEO &amp; Group Mgt'!Y$8,Cal_Reclassifications!$T$7:$AK$7,0)),"")</f>
        <v/>
      </c>
      <c r="Z51" s="80" t="str">
        <f>_xlfn.IFNA(INDEX(Cal_Reclassifications!$T$9:$AK$229,MATCH('Cal_CEO &amp; Group Mgt'!$M51,Cal_Reclassifications!$M$9:$M$229,0),MATCH('Cal_CEO &amp; Group Mgt'!Z$8,Cal_Reclassifications!$T$7:$AK$7,0)),"")</f>
        <v/>
      </c>
      <c r="AA51" s="80" t="str">
        <f>_xlfn.IFNA(INDEX(Cal_Reclassifications!$T$9:$AK$229,MATCH('Cal_CEO &amp; Group Mgt'!$M51,Cal_Reclassifications!$M$9:$M$229,0),MATCH('Cal_CEO &amp; Group Mgt'!AA$8,Cal_Reclassifications!$T$7:$AK$7,0)),"")</f>
        <v/>
      </c>
      <c r="AB51" s="80" t="str">
        <f>_xlfn.IFNA(INDEX(Cal_Reclassifications!$T$9:$AK$229,MATCH('Cal_CEO &amp; Group Mgt'!$M51,Cal_Reclassifications!$M$9:$M$229,0),MATCH('Cal_CEO &amp; Group Mgt'!AB$8,Cal_Reclassifications!$T$7:$AK$7,0)),"")</f>
        <v/>
      </c>
      <c r="AC51" s="80" t="str">
        <f>_xlfn.IFNA(INDEX(Cal_Reclassifications!$T$9:$AK$229,MATCH('Cal_CEO &amp; Group Mgt'!$M51,Cal_Reclassifications!$M$9:$M$229,0),MATCH('Cal_CEO &amp; Group Mgt'!AC$8,Cal_Reclassifications!$T$7:$AK$7,0)),"")</f>
        <v/>
      </c>
      <c r="AD51" s="80" t="str">
        <f>_xlfn.IFNA(INDEX(Cal_Reclassifications!$T$9:$AK$229,MATCH('Cal_CEO &amp; Group Mgt'!$M51,Cal_Reclassifications!$M$9:$M$229,0),MATCH('Cal_CEO &amp; Group Mgt'!AD$8,Cal_Reclassifications!$T$7:$AK$7,0)),"")</f>
        <v/>
      </c>
      <c r="AE51" s="80" t="str">
        <f>_xlfn.IFNA(INDEX(Cal_Reclassifications!$T$9:$AK$229,MATCH('Cal_CEO &amp; Group Mgt'!$M51,Cal_Reclassifications!$M$9:$M$229,0),MATCH('Cal_CEO &amp; Group Mgt'!AE$8,Cal_Reclassifications!$T$7:$AK$7,0)),"")</f>
        <v/>
      </c>
      <c r="AF51" s="80" t="str">
        <f>_xlfn.IFNA(INDEX(Cal_Reclassifications!$T$9:$AK$229,MATCH('Cal_CEO &amp; Group Mgt'!$M51,Cal_Reclassifications!$M$9:$M$229,0),MATCH('Cal_CEO &amp; Group Mgt'!AF$8,Cal_Reclassifications!$T$7:$AK$7,0)),"")</f>
        <v/>
      </c>
      <c r="AG51" s="80" t="str">
        <f>_xlfn.IFNA(INDEX(Cal_Reclassifications!$T$9:$AK$229,MATCH('Cal_CEO &amp; Group Mgt'!$M51,Cal_Reclassifications!$M$9:$M$229,0),MATCH('Cal_CEO &amp; Group Mgt'!AG$8,Cal_Reclassifications!$T$7:$AK$7,0)),"")</f>
        <v/>
      </c>
      <c r="AH51" s="80" t="str">
        <f>_xlfn.IFNA(INDEX(Cal_Reclassifications!$T$9:$AK$229,MATCH('Cal_CEO &amp; Group Mgt'!$M51,Cal_Reclassifications!$M$9:$M$229,0),MATCH('Cal_CEO &amp; Group Mgt'!AH$8,Cal_Reclassifications!$T$7:$AK$7,0)),"")</f>
        <v/>
      </c>
      <c r="AI51" s="80" t="str">
        <f>_xlfn.IFNA(INDEX(Cal_Reclassifications!$T$9:$AK$229,MATCH('Cal_CEO &amp; Group Mgt'!$M51,Cal_Reclassifications!$M$9:$M$229,0),MATCH('Cal_CEO &amp; Group Mgt'!AI$8,Cal_Reclassifications!$T$7:$AK$7,0)),"")</f>
        <v/>
      </c>
      <c r="AJ51" s="80" t="str">
        <f>_xlfn.IFNA(INDEX(Cal_Reclassifications!$T$9:$AK$229,MATCH('Cal_CEO &amp; Group Mgt'!$M51,Cal_Reclassifications!$M$9:$M$229,0),MATCH('Cal_CEO &amp; Group Mgt'!AJ$8,Cal_Reclassifications!$T$7:$AK$7,0)),"")</f>
        <v/>
      </c>
      <c r="AK51" s="80" t="str">
        <f>_xlfn.IFNA(INDEX(Cal_Reclassifications!$T$9:$AK$229,MATCH('Cal_CEO &amp; Group Mgt'!$M51,Cal_Reclassifications!$M$9:$M$229,0),MATCH('Cal_CEO &amp; Group Mgt'!AK$8,Cal_Reclassifications!$T$7:$AK$7,0)),"")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_xlfn.IFNA(INDEX(Cal_Reclassifications!I$9:I$229,MATCH('Cal_CEO &amp; Group Mgt'!$M52,Cal_Reclassifications!$M$9:$M$229,0),0),"")</f>
        <v/>
      </c>
      <c r="F52" s="80" t="str">
        <f>INDEX(Lists!M$34:M$89,MATCH('Cal_CEO &amp; Group Mgt'!$I52,Lists!$P$34:$P$89,0),)</f>
        <v>Opex</v>
      </c>
      <c r="G52" s="80">
        <f>INDEX(Lists!N$34:N$89,MATCH('Cal_CEO &amp; Group Mgt'!$I52,Lists!$P$34:$P$89,0),)</f>
        <v>0</v>
      </c>
      <c r="H52" s="80" t="str">
        <f>INDEX(Lists!O$34:O$89,MATCH('Cal_CEO &amp; Group Mgt'!$I52,Lists!$P$34:$P$89,0),)</f>
        <v>Business Support</v>
      </c>
      <c r="I52" s="80" t="str">
        <f t="shared" si="9"/>
        <v>CEO &amp; Group Management</v>
      </c>
      <c r="J52" s="80" t="str">
        <f>_xlfn.IFNA(INDEX(Cal_Reclassifications!J$9:J$229,MATCH('Cal_CEO &amp; Group Mgt'!$M52,Cal_Reclassifications!$M$9:$M$229,0),0),"")</f>
        <v/>
      </c>
      <c r="K52" s="79"/>
      <c r="L52" s="79" t="s">
        <v>292</v>
      </c>
      <c r="M52" s="80" t="str">
        <f t="shared" si="10"/>
        <v>CEO &amp; Group Management_3</v>
      </c>
      <c r="N52" s="79"/>
      <c r="O52" s="79"/>
      <c r="P52" s="79"/>
      <c r="Q52" s="79"/>
      <c r="R52" s="79"/>
      <c r="S52" s="79"/>
      <c r="T52" s="80" t="str">
        <f>_xlfn.IFNA(INDEX(Cal_Reclassifications!$T$9:$AK$229,MATCH('Cal_CEO &amp; Group Mgt'!$M52,Cal_Reclassifications!$M$9:$M$229,0),MATCH('Cal_CEO &amp; Group Mgt'!T$8,Cal_Reclassifications!$T$7:$AK$7,0)),"")</f>
        <v/>
      </c>
      <c r="U52" s="80" t="str">
        <f>_xlfn.IFNA(INDEX(Cal_Reclassifications!$T$9:$AK$229,MATCH('Cal_CEO &amp; Group Mgt'!$M52,Cal_Reclassifications!$M$9:$M$229,0),MATCH('Cal_CEO &amp; Group Mgt'!U$8,Cal_Reclassifications!$T$7:$AK$7,0)),"")</f>
        <v/>
      </c>
      <c r="V52" s="80" t="str">
        <f>_xlfn.IFNA(INDEX(Cal_Reclassifications!$T$9:$AK$229,MATCH('Cal_CEO &amp; Group Mgt'!$M52,Cal_Reclassifications!$M$9:$M$229,0),MATCH('Cal_CEO &amp; Group Mgt'!V$8,Cal_Reclassifications!$T$7:$AK$7,0)),"")</f>
        <v/>
      </c>
      <c r="W52" s="80" t="str">
        <f>_xlfn.IFNA(INDEX(Cal_Reclassifications!$T$9:$AK$229,MATCH('Cal_CEO &amp; Group Mgt'!$M52,Cal_Reclassifications!$M$9:$M$229,0),MATCH('Cal_CEO &amp; Group Mgt'!W$8,Cal_Reclassifications!$T$7:$AK$7,0)),"")</f>
        <v/>
      </c>
      <c r="X52" s="80" t="str">
        <f>_xlfn.IFNA(INDEX(Cal_Reclassifications!$T$9:$AK$229,MATCH('Cal_CEO &amp; Group Mgt'!$M52,Cal_Reclassifications!$M$9:$M$229,0),MATCH('Cal_CEO &amp; Group Mgt'!X$8,Cal_Reclassifications!$T$7:$AK$7,0)),"")</f>
        <v/>
      </c>
      <c r="Y52" s="80" t="str">
        <f>_xlfn.IFNA(INDEX(Cal_Reclassifications!$T$9:$AK$229,MATCH('Cal_CEO &amp; Group Mgt'!$M52,Cal_Reclassifications!$M$9:$M$229,0),MATCH('Cal_CEO &amp; Group Mgt'!Y$8,Cal_Reclassifications!$T$7:$AK$7,0)),"")</f>
        <v/>
      </c>
      <c r="Z52" s="80" t="str">
        <f>_xlfn.IFNA(INDEX(Cal_Reclassifications!$T$9:$AK$229,MATCH('Cal_CEO &amp; Group Mgt'!$M52,Cal_Reclassifications!$M$9:$M$229,0),MATCH('Cal_CEO &amp; Group Mgt'!Z$8,Cal_Reclassifications!$T$7:$AK$7,0)),"")</f>
        <v/>
      </c>
      <c r="AA52" s="80" t="str">
        <f>_xlfn.IFNA(INDEX(Cal_Reclassifications!$T$9:$AK$229,MATCH('Cal_CEO &amp; Group Mgt'!$M52,Cal_Reclassifications!$M$9:$M$229,0),MATCH('Cal_CEO &amp; Group Mgt'!AA$8,Cal_Reclassifications!$T$7:$AK$7,0)),"")</f>
        <v/>
      </c>
      <c r="AB52" s="80" t="str">
        <f>_xlfn.IFNA(INDEX(Cal_Reclassifications!$T$9:$AK$229,MATCH('Cal_CEO &amp; Group Mgt'!$M52,Cal_Reclassifications!$M$9:$M$229,0),MATCH('Cal_CEO &amp; Group Mgt'!AB$8,Cal_Reclassifications!$T$7:$AK$7,0)),"")</f>
        <v/>
      </c>
      <c r="AC52" s="80" t="str">
        <f>_xlfn.IFNA(INDEX(Cal_Reclassifications!$T$9:$AK$229,MATCH('Cal_CEO &amp; Group Mgt'!$M52,Cal_Reclassifications!$M$9:$M$229,0),MATCH('Cal_CEO &amp; Group Mgt'!AC$8,Cal_Reclassifications!$T$7:$AK$7,0)),"")</f>
        <v/>
      </c>
      <c r="AD52" s="80" t="str">
        <f>_xlfn.IFNA(INDEX(Cal_Reclassifications!$T$9:$AK$229,MATCH('Cal_CEO &amp; Group Mgt'!$M52,Cal_Reclassifications!$M$9:$M$229,0),MATCH('Cal_CEO &amp; Group Mgt'!AD$8,Cal_Reclassifications!$T$7:$AK$7,0)),"")</f>
        <v/>
      </c>
      <c r="AE52" s="80" t="str">
        <f>_xlfn.IFNA(INDEX(Cal_Reclassifications!$T$9:$AK$229,MATCH('Cal_CEO &amp; Group Mgt'!$M52,Cal_Reclassifications!$M$9:$M$229,0),MATCH('Cal_CEO &amp; Group Mgt'!AE$8,Cal_Reclassifications!$T$7:$AK$7,0)),"")</f>
        <v/>
      </c>
      <c r="AF52" s="80" t="str">
        <f>_xlfn.IFNA(INDEX(Cal_Reclassifications!$T$9:$AK$229,MATCH('Cal_CEO &amp; Group Mgt'!$M52,Cal_Reclassifications!$M$9:$M$229,0),MATCH('Cal_CEO &amp; Group Mgt'!AF$8,Cal_Reclassifications!$T$7:$AK$7,0)),"")</f>
        <v/>
      </c>
      <c r="AG52" s="80" t="str">
        <f>_xlfn.IFNA(INDEX(Cal_Reclassifications!$T$9:$AK$229,MATCH('Cal_CEO &amp; Group Mgt'!$M52,Cal_Reclassifications!$M$9:$M$229,0),MATCH('Cal_CEO &amp; Group Mgt'!AG$8,Cal_Reclassifications!$T$7:$AK$7,0)),"")</f>
        <v/>
      </c>
      <c r="AH52" s="80" t="str">
        <f>_xlfn.IFNA(INDEX(Cal_Reclassifications!$T$9:$AK$229,MATCH('Cal_CEO &amp; Group Mgt'!$M52,Cal_Reclassifications!$M$9:$M$229,0),MATCH('Cal_CEO &amp; Group Mgt'!AH$8,Cal_Reclassifications!$T$7:$AK$7,0)),"")</f>
        <v/>
      </c>
      <c r="AI52" s="80" t="str">
        <f>_xlfn.IFNA(INDEX(Cal_Reclassifications!$T$9:$AK$229,MATCH('Cal_CEO &amp; Group Mgt'!$M52,Cal_Reclassifications!$M$9:$M$229,0),MATCH('Cal_CEO &amp; Group Mgt'!AI$8,Cal_Reclassifications!$T$7:$AK$7,0)),"")</f>
        <v/>
      </c>
      <c r="AJ52" s="80" t="str">
        <f>_xlfn.IFNA(INDEX(Cal_Reclassifications!$T$9:$AK$229,MATCH('Cal_CEO &amp; Group Mgt'!$M52,Cal_Reclassifications!$M$9:$M$229,0),MATCH('Cal_CEO &amp; Group Mgt'!AJ$8,Cal_Reclassifications!$T$7:$AK$7,0)),"")</f>
        <v/>
      </c>
      <c r="AK52" s="80" t="str">
        <f>_xlfn.IFNA(INDEX(Cal_Reclassifications!$T$9:$AK$229,MATCH('Cal_CEO &amp; Group Mgt'!$M52,Cal_Reclassifications!$M$9:$M$229,0),MATCH('Cal_CEO &amp; Group Mgt'!AK$8,Cal_Reclassifications!$T$7:$AK$7,0)),"")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_xlfn.IFNA(INDEX(Cal_Reclassifications!I$9:I$229,MATCH('Cal_CEO &amp; Group Mgt'!$M53,Cal_Reclassifications!$M$9:$M$229,0),0),"")</f>
        <v/>
      </c>
      <c r="F53" s="80" t="str">
        <f>INDEX(Lists!M$34:M$89,MATCH('Cal_CEO &amp; Group Mgt'!$I53,Lists!$P$34:$P$89,0),)</f>
        <v>Opex</v>
      </c>
      <c r="G53" s="80">
        <f>INDEX(Lists!N$34:N$89,MATCH('Cal_CEO &amp; Group Mgt'!$I53,Lists!$P$34:$P$89,0),)</f>
        <v>0</v>
      </c>
      <c r="H53" s="80" t="str">
        <f>INDEX(Lists!O$34:O$89,MATCH('Cal_CEO &amp; Group Mgt'!$I53,Lists!$P$34:$P$89,0),)</f>
        <v>Business Support</v>
      </c>
      <c r="I53" s="80" t="str">
        <f t="shared" si="9"/>
        <v>CEO &amp; Group Management</v>
      </c>
      <c r="J53" s="80" t="str">
        <f>_xlfn.IFNA(INDEX(Cal_Reclassifications!J$9:J$229,MATCH('Cal_CEO &amp; Group Mgt'!$M53,Cal_Reclassifications!$M$9:$M$229,0),0),"")</f>
        <v/>
      </c>
      <c r="K53" s="79"/>
      <c r="L53" s="79" t="s">
        <v>292</v>
      </c>
      <c r="M53" s="80" t="str">
        <f t="shared" si="10"/>
        <v>CEO &amp; Group Management_4</v>
      </c>
      <c r="N53" s="79"/>
      <c r="O53" s="79"/>
      <c r="P53" s="79"/>
      <c r="Q53" s="79"/>
      <c r="R53" s="79"/>
      <c r="S53" s="79"/>
      <c r="T53" s="80" t="str">
        <f>_xlfn.IFNA(INDEX(Cal_Reclassifications!$T$9:$AK$229,MATCH('Cal_CEO &amp; Group Mgt'!$M53,Cal_Reclassifications!$M$9:$M$229,0),MATCH('Cal_CEO &amp; Group Mgt'!T$8,Cal_Reclassifications!$T$7:$AK$7,0)),"")</f>
        <v/>
      </c>
      <c r="U53" s="80" t="str">
        <f>_xlfn.IFNA(INDEX(Cal_Reclassifications!$T$9:$AK$229,MATCH('Cal_CEO &amp; Group Mgt'!$M53,Cal_Reclassifications!$M$9:$M$229,0),MATCH('Cal_CEO &amp; Group Mgt'!U$8,Cal_Reclassifications!$T$7:$AK$7,0)),"")</f>
        <v/>
      </c>
      <c r="V53" s="80" t="str">
        <f>_xlfn.IFNA(INDEX(Cal_Reclassifications!$T$9:$AK$229,MATCH('Cal_CEO &amp; Group Mgt'!$M53,Cal_Reclassifications!$M$9:$M$229,0),MATCH('Cal_CEO &amp; Group Mgt'!V$8,Cal_Reclassifications!$T$7:$AK$7,0)),"")</f>
        <v/>
      </c>
      <c r="W53" s="80" t="str">
        <f>_xlfn.IFNA(INDEX(Cal_Reclassifications!$T$9:$AK$229,MATCH('Cal_CEO &amp; Group Mgt'!$M53,Cal_Reclassifications!$M$9:$M$229,0),MATCH('Cal_CEO &amp; Group Mgt'!W$8,Cal_Reclassifications!$T$7:$AK$7,0)),"")</f>
        <v/>
      </c>
      <c r="X53" s="80" t="str">
        <f>_xlfn.IFNA(INDEX(Cal_Reclassifications!$T$9:$AK$229,MATCH('Cal_CEO &amp; Group Mgt'!$M53,Cal_Reclassifications!$M$9:$M$229,0),MATCH('Cal_CEO &amp; Group Mgt'!X$8,Cal_Reclassifications!$T$7:$AK$7,0)),"")</f>
        <v/>
      </c>
      <c r="Y53" s="80" t="str">
        <f>_xlfn.IFNA(INDEX(Cal_Reclassifications!$T$9:$AK$229,MATCH('Cal_CEO &amp; Group Mgt'!$M53,Cal_Reclassifications!$M$9:$M$229,0),MATCH('Cal_CEO &amp; Group Mgt'!Y$8,Cal_Reclassifications!$T$7:$AK$7,0)),"")</f>
        <v/>
      </c>
      <c r="Z53" s="80" t="str">
        <f>_xlfn.IFNA(INDEX(Cal_Reclassifications!$T$9:$AK$229,MATCH('Cal_CEO &amp; Group Mgt'!$M53,Cal_Reclassifications!$M$9:$M$229,0),MATCH('Cal_CEO &amp; Group Mgt'!Z$8,Cal_Reclassifications!$T$7:$AK$7,0)),"")</f>
        <v/>
      </c>
      <c r="AA53" s="80" t="str">
        <f>_xlfn.IFNA(INDEX(Cal_Reclassifications!$T$9:$AK$229,MATCH('Cal_CEO &amp; Group Mgt'!$M53,Cal_Reclassifications!$M$9:$M$229,0),MATCH('Cal_CEO &amp; Group Mgt'!AA$8,Cal_Reclassifications!$T$7:$AK$7,0)),"")</f>
        <v/>
      </c>
      <c r="AB53" s="80" t="str">
        <f>_xlfn.IFNA(INDEX(Cal_Reclassifications!$T$9:$AK$229,MATCH('Cal_CEO &amp; Group Mgt'!$M53,Cal_Reclassifications!$M$9:$M$229,0),MATCH('Cal_CEO &amp; Group Mgt'!AB$8,Cal_Reclassifications!$T$7:$AK$7,0)),"")</f>
        <v/>
      </c>
      <c r="AC53" s="80" t="str">
        <f>_xlfn.IFNA(INDEX(Cal_Reclassifications!$T$9:$AK$229,MATCH('Cal_CEO &amp; Group Mgt'!$M53,Cal_Reclassifications!$M$9:$M$229,0),MATCH('Cal_CEO &amp; Group Mgt'!AC$8,Cal_Reclassifications!$T$7:$AK$7,0)),"")</f>
        <v/>
      </c>
      <c r="AD53" s="80" t="str">
        <f>_xlfn.IFNA(INDEX(Cal_Reclassifications!$T$9:$AK$229,MATCH('Cal_CEO &amp; Group Mgt'!$M53,Cal_Reclassifications!$M$9:$M$229,0),MATCH('Cal_CEO &amp; Group Mgt'!AD$8,Cal_Reclassifications!$T$7:$AK$7,0)),"")</f>
        <v/>
      </c>
      <c r="AE53" s="80" t="str">
        <f>_xlfn.IFNA(INDEX(Cal_Reclassifications!$T$9:$AK$229,MATCH('Cal_CEO &amp; Group Mgt'!$M53,Cal_Reclassifications!$M$9:$M$229,0),MATCH('Cal_CEO &amp; Group Mgt'!AE$8,Cal_Reclassifications!$T$7:$AK$7,0)),"")</f>
        <v/>
      </c>
      <c r="AF53" s="80" t="str">
        <f>_xlfn.IFNA(INDEX(Cal_Reclassifications!$T$9:$AK$229,MATCH('Cal_CEO &amp; Group Mgt'!$M53,Cal_Reclassifications!$M$9:$M$229,0),MATCH('Cal_CEO &amp; Group Mgt'!AF$8,Cal_Reclassifications!$T$7:$AK$7,0)),"")</f>
        <v/>
      </c>
      <c r="AG53" s="80" t="str">
        <f>_xlfn.IFNA(INDEX(Cal_Reclassifications!$T$9:$AK$229,MATCH('Cal_CEO &amp; Group Mgt'!$M53,Cal_Reclassifications!$M$9:$M$229,0),MATCH('Cal_CEO &amp; Group Mgt'!AG$8,Cal_Reclassifications!$T$7:$AK$7,0)),"")</f>
        <v/>
      </c>
      <c r="AH53" s="80" t="str">
        <f>_xlfn.IFNA(INDEX(Cal_Reclassifications!$T$9:$AK$229,MATCH('Cal_CEO &amp; Group Mgt'!$M53,Cal_Reclassifications!$M$9:$M$229,0),MATCH('Cal_CEO &amp; Group Mgt'!AH$8,Cal_Reclassifications!$T$7:$AK$7,0)),"")</f>
        <v/>
      </c>
      <c r="AI53" s="80" t="str">
        <f>_xlfn.IFNA(INDEX(Cal_Reclassifications!$T$9:$AK$229,MATCH('Cal_CEO &amp; Group Mgt'!$M53,Cal_Reclassifications!$M$9:$M$229,0),MATCH('Cal_CEO &amp; Group Mgt'!AI$8,Cal_Reclassifications!$T$7:$AK$7,0)),"")</f>
        <v/>
      </c>
      <c r="AJ53" s="80" t="str">
        <f>_xlfn.IFNA(INDEX(Cal_Reclassifications!$T$9:$AK$229,MATCH('Cal_CEO &amp; Group Mgt'!$M53,Cal_Reclassifications!$M$9:$M$229,0),MATCH('Cal_CEO &amp; Group Mgt'!AJ$8,Cal_Reclassifications!$T$7:$AK$7,0)),"")</f>
        <v/>
      </c>
      <c r="AK53" s="80" t="str">
        <f>_xlfn.IFNA(INDEX(Cal_Reclassifications!$T$9:$AK$229,MATCH('Cal_CEO &amp; Group Mgt'!$M53,Cal_Reclassifications!$M$9:$M$229,0),MATCH('Cal_CEO &amp; Group Mgt'!AK$8,Cal_Reclassifications!$T$7:$AK$7,0)),"")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_xlfn.IFNA(INDEX(Cal_Reclassifications!I$9:I$229,MATCH('Cal_CEO &amp; Group Mgt'!$M54,Cal_Reclassifications!$M$9:$M$229,0),0),"")</f>
        <v/>
      </c>
      <c r="F54" s="80" t="str">
        <f>INDEX(Lists!M$34:M$89,MATCH('Cal_CEO &amp; Group Mgt'!$I54,Lists!$P$34:$P$89,0),)</f>
        <v>Opex</v>
      </c>
      <c r="G54" s="80">
        <f>INDEX(Lists!N$34:N$89,MATCH('Cal_CEO &amp; Group Mgt'!$I54,Lists!$P$34:$P$89,0),)</f>
        <v>0</v>
      </c>
      <c r="H54" s="80" t="str">
        <f>INDEX(Lists!O$34:O$89,MATCH('Cal_CEO &amp; Group Mgt'!$I54,Lists!$P$34:$P$89,0),)</f>
        <v>Business Support</v>
      </c>
      <c r="I54" s="80" t="str">
        <f t="shared" si="9"/>
        <v>CEO &amp; Group Management</v>
      </c>
      <c r="J54" s="80" t="str">
        <f>_xlfn.IFNA(INDEX(Cal_Reclassifications!J$9:J$229,MATCH('Cal_CEO &amp; Group Mgt'!$M54,Cal_Reclassifications!$M$9:$M$229,0),0),"")</f>
        <v/>
      </c>
      <c r="K54" s="79"/>
      <c r="L54" s="79" t="s">
        <v>292</v>
      </c>
      <c r="M54" s="80" t="str">
        <f t="shared" si="10"/>
        <v>CEO &amp; Group Management_5</v>
      </c>
      <c r="N54" s="79"/>
      <c r="O54" s="79"/>
      <c r="P54" s="79"/>
      <c r="Q54" s="79"/>
      <c r="R54" s="79"/>
      <c r="S54" s="79"/>
      <c r="T54" s="80" t="str">
        <f>_xlfn.IFNA(INDEX(Cal_Reclassifications!$T$9:$AK$229,MATCH('Cal_CEO &amp; Group Mgt'!$M54,Cal_Reclassifications!$M$9:$M$229,0),MATCH('Cal_CEO &amp; Group Mgt'!T$8,Cal_Reclassifications!$T$7:$AK$7,0)),"")</f>
        <v/>
      </c>
      <c r="U54" s="80" t="str">
        <f>_xlfn.IFNA(INDEX(Cal_Reclassifications!$T$9:$AK$229,MATCH('Cal_CEO &amp; Group Mgt'!$M54,Cal_Reclassifications!$M$9:$M$229,0),MATCH('Cal_CEO &amp; Group Mgt'!U$8,Cal_Reclassifications!$T$7:$AK$7,0)),"")</f>
        <v/>
      </c>
      <c r="V54" s="80" t="str">
        <f>_xlfn.IFNA(INDEX(Cal_Reclassifications!$T$9:$AK$229,MATCH('Cal_CEO &amp; Group Mgt'!$M54,Cal_Reclassifications!$M$9:$M$229,0),MATCH('Cal_CEO &amp; Group Mgt'!V$8,Cal_Reclassifications!$T$7:$AK$7,0)),"")</f>
        <v/>
      </c>
      <c r="W54" s="80" t="str">
        <f>_xlfn.IFNA(INDEX(Cal_Reclassifications!$T$9:$AK$229,MATCH('Cal_CEO &amp; Group Mgt'!$M54,Cal_Reclassifications!$M$9:$M$229,0),MATCH('Cal_CEO &amp; Group Mgt'!W$8,Cal_Reclassifications!$T$7:$AK$7,0)),"")</f>
        <v/>
      </c>
      <c r="X54" s="80" t="str">
        <f>_xlfn.IFNA(INDEX(Cal_Reclassifications!$T$9:$AK$229,MATCH('Cal_CEO &amp; Group Mgt'!$M54,Cal_Reclassifications!$M$9:$M$229,0),MATCH('Cal_CEO &amp; Group Mgt'!X$8,Cal_Reclassifications!$T$7:$AK$7,0)),"")</f>
        <v/>
      </c>
      <c r="Y54" s="80" t="str">
        <f>_xlfn.IFNA(INDEX(Cal_Reclassifications!$T$9:$AK$229,MATCH('Cal_CEO &amp; Group Mgt'!$M54,Cal_Reclassifications!$M$9:$M$229,0),MATCH('Cal_CEO &amp; Group Mgt'!Y$8,Cal_Reclassifications!$T$7:$AK$7,0)),"")</f>
        <v/>
      </c>
      <c r="Z54" s="80" t="str">
        <f>_xlfn.IFNA(INDEX(Cal_Reclassifications!$T$9:$AK$229,MATCH('Cal_CEO &amp; Group Mgt'!$M54,Cal_Reclassifications!$M$9:$M$229,0),MATCH('Cal_CEO &amp; Group Mgt'!Z$8,Cal_Reclassifications!$T$7:$AK$7,0)),"")</f>
        <v/>
      </c>
      <c r="AA54" s="80" t="str">
        <f>_xlfn.IFNA(INDEX(Cal_Reclassifications!$T$9:$AK$229,MATCH('Cal_CEO &amp; Group Mgt'!$M54,Cal_Reclassifications!$M$9:$M$229,0),MATCH('Cal_CEO &amp; Group Mgt'!AA$8,Cal_Reclassifications!$T$7:$AK$7,0)),"")</f>
        <v/>
      </c>
      <c r="AB54" s="80" t="str">
        <f>_xlfn.IFNA(INDEX(Cal_Reclassifications!$T$9:$AK$229,MATCH('Cal_CEO &amp; Group Mgt'!$M54,Cal_Reclassifications!$M$9:$M$229,0),MATCH('Cal_CEO &amp; Group Mgt'!AB$8,Cal_Reclassifications!$T$7:$AK$7,0)),"")</f>
        <v/>
      </c>
      <c r="AC54" s="80" t="str">
        <f>_xlfn.IFNA(INDEX(Cal_Reclassifications!$T$9:$AK$229,MATCH('Cal_CEO &amp; Group Mgt'!$M54,Cal_Reclassifications!$M$9:$M$229,0),MATCH('Cal_CEO &amp; Group Mgt'!AC$8,Cal_Reclassifications!$T$7:$AK$7,0)),"")</f>
        <v/>
      </c>
      <c r="AD54" s="80" t="str">
        <f>_xlfn.IFNA(INDEX(Cal_Reclassifications!$T$9:$AK$229,MATCH('Cal_CEO &amp; Group Mgt'!$M54,Cal_Reclassifications!$M$9:$M$229,0),MATCH('Cal_CEO &amp; Group Mgt'!AD$8,Cal_Reclassifications!$T$7:$AK$7,0)),"")</f>
        <v/>
      </c>
      <c r="AE54" s="80" t="str">
        <f>_xlfn.IFNA(INDEX(Cal_Reclassifications!$T$9:$AK$229,MATCH('Cal_CEO &amp; Group Mgt'!$M54,Cal_Reclassifications!$M$9:$M$229,0),MATCH('Cal_CEO &amp; Group Mgt'!AE$8,Cal_Reclassifications!$T$7:$AK$7,0)),"")</f>
        <v/>
      </c>
      <c r="AF54" s="80" t="str">
        <f>_xlfn.IFNA(INDEX(Cal_Reclassifications!$T$9:$AK$229,MATCH('Cal_CEO &amp; Group Mgt'!$M54,Cal_Reclassifications!$M$9:$M$229,0),MATCH('Cal_CEO &amp; Group Mgt'!AF$8,Cal_Reclassifications!$T$7:$AK$7,0)),"")</f>
        <v/>
      </c>
      <c r="AG54" s="80" t="str">
        <f>_xlfn.IFNA(INDEX(Cal_Reclassifications!$T$9:$AK$229,MATCH('Cal_CEO &amp; Group Mgt'!$M54,Cal_Reclassifications!$M$9:$M$229,0),MATCH('Cal_CEO &amp; Group Mgt'!AG$8,Cal_Reclassifications!$T$7:$AK$7,0)),"")</f>
        <v/>
      </c>
      <c r="AH54" s="80" t="str">
        <f>_xlfn.IFNA(INDEX(Cal_Reclassifications!$T$9:$AK$229,MATCH('Cal_CEO &amp; Group Mgt'!$M54,Cal_Reclassifications!$M$9:$M$229,0),MATCH('Cal_CEO &amp; Group Mgt'!AH$8,Cal_Reclassifications!$T$7:$AK$7,0)),"")</f>
        <v/>
      </c>
      <c r="AI54" s="80" t="str">
        <f>_xlfn.IFNA(INDEX(Cal_Reclassifications!$T$9:$AK$229,MATCH('Cal_CEO &amp; Group Mgt'!$M54,Cal_Reclassifications!$M$9:$M$229,0),MATCH('Cal_CEO &amp; Group Mgt'!AI$8,Cal_Reclassifications!$T$7:$AK$7,0)),"")</f>
        <v/>
      </c>
      <c r="AJ54" s="80" t="str">
        <f>_xlfn.IFNA(INDEX(Cal_Reclassifications!$T$9:$AK$229,MATCH('Cal_CEO &amp; Group Mgt'!$M54,Cal_Reclassifications!$M$9:$M$229,0),MATCH('Cal_CEO &amp; Group Mgt'!AJ$8,Cal_Reclassifications!$T$7:$AK$7,0)),"")</f>
        <v/>
      </c>
      <c r="AK54" s="80" t="str">
        <f>_xlfn.IFNA(INDEX(Cal_Reclassifications!$T$9:$AK$229,MATCH('Cal_CEO &amp; Group Mgt'!$M54,Cal_Reclassifications!$M$9:$M$229,0),MATCH('Cal_CEO &amp; Group Mgt'!AK$8,Cal_Reclassifications!$T$7:$AK$7,0)),"")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_xlfn.IFNA(INDEX(Cal_Reclassifications!I$9:I$229,MATCH('Cal_CEO &amp; Group Mgt'!$M55,Cal_Reclassifications!$M$9:$M$229,0),0),"")</f>
        <v/>
      </c>
      <c r="F55" s="80" t="str">
        <f>INDEX(Lists!M$34:M$89,MATCH('Cal_CEO &amp; Group Mgt'!$I55,Lists!$P$34:$P$89,0),)</f>
        <v>Opex</v>
      </c>
      <c r="G55" s="80">
        <f>INDEX(Lists!N$34:N$89,MATCH('Cal_CEO &amp; Group Mgt'!$I55,Lists!$P$34:$P$89,0),)</f>
        <v>0</v>
      </c>
      <c r="H55" s="80" t="str">
        <f>INDEX(Lists!O$34:O$89,MATCH('Cal_CEO &amp; Group Mgt'!$I55,Lists!$P$34:$P$89,0),)</f>
        <v>Business Support</v>
      </c>
      <c r="I55" s="80" t="str">
        <f t="shared" si="9"/>
        <v>CEO &amp; Group Management</v>
      </c>
      <c r="J55" s="80" t="str">
        <f>_xlfn.IFNA(INDEX(Cal_Reclassifications!J$9:J$229,MATCH('Cal_CEO &amp; Group Mgt'!$M55,Cal_Reclassifications!$M$9:$M$229,0),0),"")</f>
        <v/>
      </c>
      <c r="K55" s="79"/>
      <c r="L55" s="79" t="s">
        <v>292</v>
      </c>
      <c r="M55" s="80" t="str">
        <f t="shared" si="10"/>
        <v>CEO &amp; Group Management_6</v>
      </c>
      <c r="N55" s="79"/>
      <c r="O55" s="79"/>
      <c r="P55" s="79"/>
      <c r="Q55" s="79"/>
      <c r="R55" s="79"/>
      <c r="S55" s="79"/>
      <c r="T55" s="80" t="str">
        <f>_xlfn.IFNA(INDEX(Cal_Reclassifications!$T$9:$AK$229,MATCH('Cal_CEO &amp; Group Mgt'!$M55,Cal_Reclassifications!$M$9:$M$229,0),MATCH('Cal_CEO &amp; Group Mgt'!T$8,Cal_Reclassifications!$T$7:$AK$7,0)),"")</f>
        <v/>
      </c>
      <c r="U55" s="80" t="str">
        <f>_xlfn.IFNA(INDEX(Cal_Reclassifications!$T$9:$AK$229,MATCH('Cal_CEO &amp; Group Mgt'!$M55,Cal_Reclassifications!$M$9:$M$229,0),MATCH('Cal_CEO &amp; Group Mgt'!U$8,Cal_Reclassifications!$T$7:$AK$7,0)),"")</f>
        <v/>
      </c>
      <c r="V55" s="80" t="str">
        <f>_xlfn.IFNA(INDEX(Cal_Reclassifications!$T$9:$AK$229,MATCH('Cal_CEO &amp; Group Mgt'!$M55,Cal_Reclassifications!$M$9:$M$229,0),MATCH('Cal_CEO &amp; Group Mgt'!V$8,Cal_Reclassifications!$T$7:$AK$7,0)),"")</f>
        <v/>
      </c>
      <c r="W55" s="80" t="str">
        <f>_xlfn.IFNA(INDEX(Cal_Reclassifications!$T$9:$AK$229,MATCH('Cal_CEO &amp; Group Mgt'!$M55,Cal_Reclassifications!$M$9:$M$229,0),MATCH('Cal_CEO &amp; Group Mgt'!W$8,Cal_Reclassifications!$T$7:$AK$7,0)),"")</f>
        <v/>
      </c>
      <c r="X55" s="80" t="str">
        <f>_xlfn.IFNA(INDEX(Cal_Reclassifications!$T$9:$AK$229,MATCH('Cal_CEO &amp; Group Mgt'!$M55,Cal_Reclassifications!$M$9:$M$229,0),MATCH('Cal_CEO &amp; Group Mgt'!X$8,Cal_Reclassifications!$T$7:$AK$7,0)),"")</f>
        <v/>
      </c>
      <c r="Y55" s="80" t="str">
        <f>_xlfn.IFNA(INDEX(Cal_Reclassifications!$T$9:$AK$229,MATCH('Cal_CEO &amp; Group Mgt'!$M55,Cal_Reclassifications!$M$9:$M$229,0),MATCH('Cal_CEO &amp; Group Mgt'!Y$8,Cal_Reclassifications!$T$7:$AK$7,0)),"")</f>
        <v/>
      </c>
      <c r="Z55" s="80" t="str">
        <f>_xlfn.IFNA(INDEX(Cal_Reclassifications!$T$9:$AK$229,MATCH('Cal_CEO &amp; Group Mgt'!$M55,Cal_Reclassifications!$M$9:$M$229,0),MATCH('Cal_CEO &amp; Group Mgt'!Z$8,Cal_Reclassifications!$T$7:$AK$7,0)),"")</f>
        <v/>
      </c>
      <c r="AA55" s="80" t="str">
        <f>_xlfn.IFNA(INDEX(Cal_Reclassifications!$T$9:$AK$229,MATCH('Cal_CEO &amp; Group Mgt'!$M55,Cal_Reclassifications!$M$9:$M$229,0),MATCH('Cal_CEO &amp; Group Mgt'!AA$8,Cal_Reclassifications!$T$7:$AK$7,0)),"")</f>
        <v/>
      </c>
      <c r="AB55" s="80" t="str">
        <f>_xlfn.IFNA(INDEX(Cal_Reclassifications!$T$9:$AK$229,MATCH('Cal_CEO &amp; Group Mgt'!$M55,Cal_Reclassifications!$M$9:$M$229,0),MATCH('Cal_CEO &amp; Group Mgt'!AB$8,Cal_Reclassifications!$T$7:$AK$7,0)),"")</f>
        <v/>
      </c>
      <c r="AC55" s="80" t="str">
        <f>_xlfn.IFNA(INDEX(Cal_Reclassifications!$T$9:$AK$229,MATCH('Cal_CEO &amp; Group Mgt'!$M55,Cal_Reclassifications!$M$9:$M$229,0),MATCH('Cal_CEO &amp; Group Mgt'!AC$8,Cal_Reclassifications!$T$7:$AK$7,0)),"")</f>
        <v/>
      </c>
      <c r="AD55" s="80" t="str">
        <f>_xlfn.IFNA(INDEX(Cal_Reclassifications!$T$9:$AK$229,MATCH('Cal_CEO &amp; Group Mgt'!$M55,Cal_Reclassifications!$M$9:$M$229,0),MATCH('Cal_CEO &amp; Group Mgt'!AD$8,Cal_Reclassifications!$T$7:$AK$7,0)),"")</f>
        <v/>
      </c>
      <c r="AE55" s="80" t="str">
        <f>_xlfn.IFNA(INDEX(Cal_Reclassifications!$T$9:$AK$229,MATCH('Cal_CEO &amp; Group Mgt'!$M55,Cal_Reclassifications!$M$9:$M$229,0),MATCH('Cal_CEO &amp; Group Mgt'!AE$8,Cal_Reclassifications!$T$7:$AK$7,0)),"")</f>
        <v/>
      </c>
      <c r="AF55" s="80" t="str">
        <f>_xlfn.IFNA(INDEX(Cal_Reclassifications!$T$9:$AK$229,MATCH('Cal_CEO &amp; Group Mgt'!$M55,Cal_Reclassifications!$M$9:$M$229,0),MATCH('Cal_CEO &amp; Group Mgt'!AF$8,Cal_Reclassifications!$T$7:$AK$7,0)),"")</f>
        <v/>
      </c>
      <c r="AG55" s="80" t="str">
        <f>_xlfn.IFNA(INDEX(Cal_Reclassifications!$T$9:$AK$229,MATCH('Cal_CEO &amp; Group Mgt'!$M55,Cal_Reclassifications!$M$9:$M$229,0),MATCH('Cal_CEO &amp; Group Mgt'!AG$8,Cal_Reclassifications!$T$7:$AK$7,0)),"")</f>
        <v/>
      </c>
      <c r="AH55" s="80" t="str">
        <f>_xlfn.IFNA(INDEX(Cal_Reclassifications!$T$9:$AK$229,MATCH('Cal_CEO &amp; Group Mgt'!$M55,Cal_Reclassifications!$M$9:$M$229,0),MATCH('Cal_CEO &amp; Group Mgt'!AH$8,Cal_Reclassifications!$T$7:$AK$7,0)),"")</f>
        <v/>
      </c>
      <c r="AI55" s="80" t="str">
        <f>_xlfn.IFNA(INDEX(Cal_Reclassifications!$T$9:$AK$229,MATCH('Cal_CEO &amp; Group Mgt'!$M55,Cal_Reclassifications!$M$9:$M$229,0),MATCH('Cal_CEO &amp; Group Mgt'!AI$8,Cal_Reclassifications!$T$7:$AK$7,0)),"")</f>
        <v/>
      </c>
      <c r="AJ55" s="80" t="str">
        <f>_xlfn.IFNA(INDEX(Cal_Reclassifications!$T$9:$AK$229,MATCH('Cal_CEO &amp; Group Mgt'!$M55,Cal_Reclassifications!$M$9:$M$229,0),MATCH('Cal_CEO &amp; Group Mgt'!AJ$8,Cal_Reclassifications!$T$7:$AK$7,0)),"")</f>
        <v/>
      </c>
      <c r="AK55" s="80" t="str">
        <f>_xlfn.IFNA(INDEX(Cal_Reclassifications!$T$9:$AK$229,MATCH('Cal_CEO &amp; Group Mgt'!$M55,Cal_Reclassifications!$M$9:$M$229,0),MATCH('Cal_CEO &amp; Group Mgt'!AK$8,Cal_Reclassifications!$T$7:$AK$7,0)),"")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_xlfn.IFNA(INDEX(Cal_Reclassifications!I$9:I$229,MATCH('Cal_CEO &amp; Group Mgt'!$M56,Cal_Reclassifications!$M$9:$M$229,0),0),"")</f>
        <v/>
      </c>
      <c r="F56" s="80" t="str">
        <f>INDEX(Lists!M$34:M$89,MATCH('Cal_CEO &amp; Group Mgt'!$I56,Lists!$P$34:$P$89,0),)</f>
        <v>Opex</v>
      </c>
      <c r="G56" s="80">
        <f>INDEX(Lists!N$34:N$89,MATCH('Cal_CEO &amp; Group Mgt'!$I56,Lists!$P$34:$P$89,0),)</f>
        <v>0</v>
      </c>
      <c r="H56" s="80" t="str">
        <f>INDEX(Lists!O$34:O$89,MATCH('Cal_CEO &amp; Group Mgt'!$I56,Lists!$P$34:$P$89,0),)</f>
        <v>Business Support</v>
      </c>
      <c r="I56" s="80" t="str">
        <f t="shared" si="9"/>
        <v>CEO &amp; Group Management</v>
      </c>
      <c r="J56" s="80" t="str">
        <f>_xlfn.IFNA(INDEX(Cal_Reclassifications!J$9:J$229,MATCH('Cal_CEO &amp; Group Mgt'!$M56,Cal_Reclassifications!$M$9:$M$229,0),0),"")</f>
        <v/>
      </c>
      <c r="K56" s="79"/>
      <c r="L56" s="79" t="s">
        <v>292</v>
      </c>
      <c r="M56" s="80" t="str">
        <f t="shared" si="10"/>
        <v>CEO &amp; Group Management_7</v>
      </c>
      <c r="N56" s="79"/>
      <c r="O56" s="79"/>
      <c r="P56" s="79"/>
      <c r="Q56" s="79"/>
      <c r="R56" s="79"/>
      <c r="S56" s="79"/>
      <c r="T56" s="80" t="str">
        <f>_xlfn.IFNA(INDEX(Cal_Reclassifications!$T$9:$AK$229,MATCH('Cal_CEO &amp; Group Mgt'!$M56,Cal_Reclassifications!$M$9:$M$229,0),MATCH('Cal_CEO &amp; Group Mgt'!T$8,Cal_Reclassifications!$T$7:$AK$7,0)),"")</f>
        <v/>
      </c>
      <c r="U56" s="80" t="str">
        <f>_xlfn.IFNA(INDEX(Cal_Reclassifications!$T$9:$AK$229,MATCH('Cal_CEO &amp; Group Mgt'!$M56,Cal_Reclassifications!$M$9:$M$229,0),MATCH('Cal_CEO &amp; Group Mgt'!U$8,Cal_Reclassifications!$T$7:$AK$7,0)),"")</f>
        <v/>
      </c>
      <c r="V56" s="80" t="str">
        <f>_xlfn.IFNA(INDEX(Cal_Reclassifications!$T$9:$AK$229,MATCH('Cal_CEO &amp; Group Mgt'!$M56,Cal_Reclassifications!$M$9:$M$229,0),MATCH('Cal_CEO &amp; Group Mgt'!V$8,Cal_Reclassifications!$T$7:$AK$7,0)),"")</f>
        <v/>
      </c>
      <c r="W56" s="80" t="str">
        <f>_xlfn.IFNA(INDEX(Cal_Reclassifications!$T$9:$AK$229,MATCH('Cal_CEO &amp; Group Mgt'!$M56,Cal_Reclassifications!$M$9:$M$229,0),MATCH('Cal_CEO &amp; Group Mgt'!W$8,Cal_Reclassifications!$T$7:$AK$7,0)),"")</f>
        <v/>
      </c>
      <c r="X56" s="80" t="str">
        <f>_xlfn.IFNA(INDEX(Cal_Reclassifications!$T$9:$AK$229,MATCH('Cal_CEO &amp; Group Mgt'!$M56,Cal_Reclassifications!$M$9:$M$229,0),MATCH('Cal_CEO &amp; Group Mgt'!X$8,Cal_Reclassifications!$T$7:$AK$7,0)),"")</f>
        <v/>
      </c>
      <c r="Y56" s="80" t="str">
        <f>_xlfn.IFNA(INDEX(Cal_Reclassifications!$T$9:$AK$229,MATCH('Cal_CEO &amp; Group Mgt'!$M56,Cal_Reclassifications!$M$9:$M$229,0),MATCH('Cal_CEO &amp; Group Mgt'!Y$8,Cal_Reclassifications!$T$7:$AK$7,0)),"")</f>
        <v/>
      </c>
      <c r="Z56" s="80" t="str">
        <f>_xlfn.IFNA(INDEX(Cal_Reclassifications!$T$9:$AK$229,MATCH('Cal_CEO &amp; Group Mgt'!$M56,Cal_Reclassifications!$M$9:$M$229,0),MATCH('Cal_CEO &amp; Group Mgt'!Z$8,Cal_Reclassifications!$T$7:$AK$7,0)),"")</f>
        <v/>
      </c>
      <c r="AA56" s="80" t="str">
        <f>_xlfn.IFNA(INDEX(Cal_Reclassifications!$T$9:$AK$229,MATCH('Cal_CEO &amp; Group Mgt'!$M56,Cal_Reclassifications!$M$9:$M$229,0),MATCH('Cal_CEO &amp; Group Mgt'!AA$8,Cal_Reclassifications!$T$7:$AK$7,0)),"")</f>
        <v/>
      </c>
      <c r="AB56" s="80" t="str">
        <f>_xlfn.IFNA(INDEX(Cal_Reclassifications!$T$9:$AK$229,MATCH('Cal_CEO &amp; Group Mgt'!$M56,Cal_Reclassifications!$M$9:$M$229,0),MATCH('Cal_CEO &amp; Group Mgt'!AB$8,Cal_Reclassifications!$T$7:$AK$7,0)),"")</f>
        <v/>
      </c>
      <c r="AC56" s="80" t="str">
        <f>_xlfn.IFNA(INDEX(Cal_Reclassifications!$T$9:$AK$229,MATCH('Cal_CEO &amp; Group Mgt'!$M56,Cal_Reclassifications!$M$9:$M$229,0),MATCH('Cal_CEO &amp; Group Mgt'!AC$8,Cal_Reclassifications!$T$7:$AK$7,0)),"")</f>
        <v/>
      </c>
      <c r="AD56" s="80" t="str">
        <f>_xlfn.IFNA(INDEX(Cal_Reclassifications!$T$9:$AK$229,MATCH('Cal_CEO &amp; Group Mgt'!$M56,Cal_Reclassifications!$M$9:$M$229,0),MATCH('Cal_CEO &amp; Group Mgt'!AD$8,Cal_Reclassifications!$T$7:$AK$7,0)),"")</f>
        <v/>
      </c>
      <c r="AE56" s="80" t="str">
        <f>_xlfn.IFNA(INDEX(Cal_Reclassifications!$T$9:$AK$229,MATCH('Cal_CEO &amp; Group Mgt'!$M56,Cal_Reclassifications!$M$9:$M$229,0),MATCH('Cal_CEO &amp; Group Mgt'!AE$8,Cal_Reclassifications!$T$7:$AK$7,0)),"")</f>
        <v/>
      </c>
      <c r="AF56" s="80" t="str">
        <f>_xlfn.IFNA(INDEX(Cal_Reclassifications!$T$9:$AK$229,MATCH('Cal_CEO &amp; Group Mgt'!$M56,Cal_Reclassifications!$M$9:$M$229,0),MATCH('Cal_CEO &amp; Group Mgt'!AF$8,Cal_Reclassifications!$T$7:$AK$7,0)),"")</f>
        <v/>
      </c>
      <c r="AG56" s="80" t="str">
        <f>_xlfn.IFNA(INDEX(Cal_Reclassifications!$T$9:$AK$229,MATCH('Cal_CEO &amp; Group Mgt'!$M56,Cal_Reclassifications!$M$9:$M$229,0),MATCH('Cal_CEO &amp; Group Mgt'!AG$8,Cal_Reclassifications!$T$7:$AK$7,0)),"")</f>
        <v/>
      </c>
      <c r="AH56" s="80" t="str">
        <f>_xlfn.IFNA(INDEX(Cal_Reclassifications!$T$9:$AK$229,MATCH('Cal_CEO &amp; Group Mgt'!$M56,Cal_Reclassifications!$M$9:$M$229,0),MATCH('Cal_CEO &amp; Group Mgt'!AH$8,Cal_Reclassifications!$T$7:$AK$7,0)),"")</f>
        <v/>
      </c>
      <c r="AI56" s="80" t="str">
        <f>_xlfn.IFNA(INDEX(Cal_Reclassifications!$T$9:$AK$229,MATCH('Cal_CEO &amp; Group Mgt'!$M56,Cal_Reclassifications!$M$9:$M$229,0),MATCH('Cal_CEO &amp; Group Mgt'!AI$8,Cal_Reclassifications!$T$7:$AK$7,0)),"")</f>
        <v/>
      </c>
      <c r="AJ56" s="80" t="str">
        <f>_xlfn.IFNA(INDEX(Cal_Reclassifications!$T$9:$AK$229,MATCH('Cal_CEO &amp; Group Mgt'!$M56,Cal_Reclassifications!$M$9:$M$229,0),MATCH('Cal_CEO &amp; Group Mgt'!AJ$8,Cal_Reclassifications!$T$7:$AK$7,0)),"")</f>
        <v/>
      </c>
      <c r="AK56" s="80" t="str">
        <f>_xlfn.IFNA(INDEX(Cal_Reclassifications!$T$9:$AK$229,MATCH('Cal_CEO &amp; Group Mgt'!$M56,Cal_Reclassifications!$M$9:$M$229,0),MATCH('Cal_CEO &amp; Group Mgt'!AK$8,Cal_Reclassifications!$T$7:$AK$7,0)),"")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_xlfn.IFNA(INDEX(Cal_Reclassifications!I$9:I$229,MATCH('Cal_CEO &amp; Group Mgt'!$M57,Cal_Reclassifications!$M$9:$M$229,0),0),"")</f>
        <v/>
      </c>
      <c r="F57" s="80" t="str">
        <f>INDEX(Lists!M$34:M$89,MATCH('Cal_CEO &amp; Group Mgt'!$I57,Lists!$P$34:$P$89,0),)</f>
        <v>Opex</v>
      </c>
      <c r="G57" s="80">
        <f>INDEX(Lists!N$34:N$89,MATCH('Cal_CEO &amp; Group Mgt'!$I57,Lists!$P$34:$P$89,0),)</f>
        <v>0</v>
      </c>
      <c r="H57" s="80" t="str">
        <f>INDEX(Lists!O$34:O$89,MATCH('Cal_CEO &amp; Group Mgt'!$I57,Lists!$P$34:$P$89,0),)</f>
        <v>Business Support</v>
      </c>
      <c r="I57" s="80" t="str">
        <f t="shared" si="9"/>
        <v>CEO &amp; Group Management</v>
      </c>
      <c r="J57" s="80" t="str">
        <f>_xlfn.IFNA(INDEX(Cal_Reclassifications!J$9:J$229,MATCH('Cal_CEO &amp; Group Mgt'!$M57,Cal_Reclassifications!$M$9:$M$229,0),0),"")</f>
        <v/>
      </c>
      <c r="K57" s="79"/>
      <c r="L57" s="79" t="s">
        <v>292</v>
      </c>
      <c r="M57" s="80" t="str">
        <f t="shared" si="10"/>
        <v>CEO &amp; Group Management_8</v>
      </c>
      <c r="N57" s="79"/>
      <c r="O57" s="79"/>
      <c r="P57" s="79"/>
      <c r="Q57" s="79"/>
      <c r="R57" s="79"/>
      <c r="S57" s="79"/>
      <c r="T57" s="80" t="str">
        <f>_xlfn.IFNA(INDEX(Cal_Reclassifications!$T$9:$AK$229,MATCH('Cal_CEO &amp; Group Mgt'!$M57,Cal_Reclassifications!$M$9:$M$229,0),MATCH('Cal_CEO &amp; Group Mgt'!T$8,Cal_Reclassifications!$T$7:$AK$7,0)),"")</f>
        <v/>
      </c>
      <c r="U57" s="80" t="str">
        <f>_xlfn.IFNA(INDEX(Cal_Reclassifications!$T$9:$AK$229,MATCH('Cal_CEO &amp; Group Mgt'!$M57,Cal_Reclassifications!$M$9:$M$229,0),MATCH('Cal_CEO &amp; Group Mgt'!U$8,Cal_Reclassifications!$T$7:$AK$7,0)),"")</f>
        <v/>
      </c>
      <c r="V57" s="80" t="str">
        <f>_xlfn.IFNA(INDEX(Cal_Reclassifications!$T$9:$AK$229,MATCH('Cal_CEO &amp; Group Mgt'!$M57,Cal_Reclassifications!$M$9:$M$229,0),MATCH('Cal_CEO &amp; Group Mgt'!V$8,Cal_Reclassifications!$T$7:$AK$7,0)),"")</f>
        <v/>
      </c>
      <c r="W57" s="80" t="str">
        <f>_xlfn.IFNA(INDEX(Cal_Reclassifications!$T$9:$AK$229,MATCH('Cal_CEO &amp; Group Mgt'!$M57,Cal_Reclassifications!$M$9:$M$229,0),MATCH('Cal_CEO &amp; Group Mgt'!W$8,Cal_Reclassifications!$T$7:$AK$7,0)),"")</f>
        <v/>
      </c>
      <c r="X57" s="80" t="str">
        <f>_xlfn.IFNA(INDEX(Cal_Reclassifications!$T$9:$AK$229,MATCH('Cal_CEO &amp; Group Mgt'!$M57,Cal_Reclassifications!$M$9:$M$229,0),MATCH('Cal_CEO &amp; Group Mgt'!X$8,Cal_Reclassifications!$T$7:$AK$7,0)),"")</f>
        <v/>
      </c>
      <c r="Y57" s="80" t="str">
        <f>_xlfn.IFNA(INDEX(Cal_Reclassifications!$T$9:$AK$229,MATCH('Cal_CEO &amp; Group Mgt'!$M57,Cal_Reclassifications!$M$9:$M$229,0),MATCH('Cal_CEO &amp; Group Mgt'!Y$8,Cal_Reclassifications!$T$7:$AK$7,0)),"")</f>
        <v/>
      </c>
      <c r="Z57" s="80" t="str">
        <f>_xlfn.IFNA(INDEX(Cal_Reclassifications!$T$9:$AK$229,MATCH('Cal_CEO &amp; Group Mgt'!$M57,Cal_Reclassifications!$M$9:$M$229,0),MATCH('Cal_CEO &amp; Group Mgt'!Z$8,Cal_Reclassifications!$T$7:$AK$7,0)),"")</f>
        <v/>
      </c>
      <c r="AA57" s="80" t="str">
        <f>_xlfn.IFNA(INDEX(Cal_Reclassifications!$T$9:$AK$229,MATCH('Cal_CEO &amp; Group Mgt'!$M57,Cal_Reclassifications!$M$9:$M$229,0),MATCH('Cal_CEO &amp; Group Mgt'!AA$8,Cal_Reclassifications!$T$7:$AK$7,0)),"")</f>
        <v/>
      </c>
      <c r="AB57" s="80" t="str">
        <f>_xlfn.IFNA(INDEX(Cal_Reclassifications!$T$9:$AK$229,MATCH('Cal_CEO &amp; Group Mgt'!$M57,Cal_Reclassifications!$M$9:$M$229,0),MATCH('Cal_CEO &amp; Group Mgt'!AB$8,Cal_Reclassifications!$T$7:$AK$7,0)),"")</f>
        <v/>
      </c>
      <c r="AC57" s="80" t="str">
        <f>_xlfn.IFNA(INDEX(Cal_Reclassifications!$T$9:$AK$229,MATCH('Cal_CEO &amp; Group Mgt'!$M57,Cal_Reclassifications!$M$9:$M$229,0),MATCH('Cal_CEO &amp; Group Mgt'!AC$8,Cal_Reclassifications!$T$7:$AK$7,0)),"")</f>
        <v/>
      </c>
      <c r="AD57" s="80" t="str">
        <f>_xlfn.IFNA(INDEX(Cal_Reclassifications!$T$9:$AK$229,MATCH('Cal_CEO &amp; Group Mgt'!$M57,Cal_Reclassifications!$M$9:$M$229,0),MATCH('Cal_CEO &amp; Group Mgt'!AD$8,Cal_Reclassifications!$T$7:$AK$7,0)),"")</f>
        <v/>
      </c>
      <c r="AE57" s="80" t="str">
        <f>_xlfn.IFNA(INDEX(Cal_Reclassifications!$T$9:$AK$229,MATCH('Cal_CEO &amp; Group Mgt'!$M57,Cal_Reclassifications!$M$9:$M$229,0),MATCH('Cal_CEO &amp; Group Mgt'!AE$8,Cal_Reclassifications!$T$7:$AK$7,0)),"")</f>
        <v/>
      </c>
      <c r="AF57" s="80" t="str">
        <f>_xlfn.IFNA(INDEX(Cal_Reclassifications!$T$9:$AK$229,MATCH('Cal_CEO &amp; Group Mgt'!$M57,Cal_Reclassifications!$M$9:$M$229,0),MATCH('Cal_CEO &amp; Group Mgt'!AF$8,Cal_Reclassifications!$T$7:$AK$7,0)),"")</f>
        <v/>
      </c>
      <c r="AG57" s="80" t="str">
        <f>_xlfn.IFNA(INDEX(Cal_Reclassifications!$T$9:$AK$229,MATCH('Cal_CEO &amp; Group Mgt'!$M57,Cal_Reclassifications!$M$9:$M$229,0),MATCH('Cal_CEO &amp; Group Mgt'!AG$8,Cal_Reclassifications!$T$7:$AK$7,0)),"")</f>
        <v/>
      </c>
      <c r="AH57" s="80" t="str">
        <f>_xlfn.IFNA(INDEX(Cal_Reclassifications!$T$9:$AK$229,MATCH('Cal_CEO &amp; Group Mgt'!$M57,Cal_Reclassifications!$M$9:$M$229,0),MATCH('Cal_CEO &amp; Group Mgt'!AH$8,Cal_Reclassifications!$T$7:$AK$7,0)),"")</f>
        <v/>
      </c>
      <c r="AI57" s="80" t="str">
        <f>_xlfn.IFNA(INDEX(Cal_Reclassifications!$T$9:$AK$229,MATCH('Cal_CEO &amp; Group Mgt'!$M57,Cal_Reclassifications!$M$9:$M$229,0),MATCH('Cal_CEO &amp; Group Mgt'!AI$8,Cal_Reclassifications!$T$7:$AK$7,0)),"")</f>
        <v/>
      </c>
      <c r="AJ57" s="80" t="str">
        <f>_xlfn.IFNA(INDEX(Cal_Reclassifications!$T$9:$AK$229,MATCH('Cal_CEO &amp; Group Mgt'!$M57,Cal_Reclassifications!$M$9:$M$229,0),MATCH('Cal_CEO &amp; Group Mgt'!AJ$8,Cal_Reclassifications!$T$7:$AK$7,0)),"")</f>
        <v/>
      </c>
      <c r="AK57" s="80" t="str">
        <f>_xlfn.IFNA(INDEX(Cal_Reclassifications!$T$9:$AK$229,MATCH('Cal_CEO &amp; Group Mgt'!$M57,Cal_Reclassifications!$M$9:$M$229,0),MATCH('Cal_CEO &amp; Group Mgt'!AK$8,Cal_Reclassifications!$T$7:$AK$7,0)),"")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_xlfn.IFNA(INDEX(Cal_Reclassifications!I$9:I$229,MATCH('Cal_CEO &amp; Group Mgt'!$M58,Cal_Reclassifications!$M$9:$M$229,0),0),"")</f>
        <v/>
      </c>
      <c r="F58" s="80" t="str">
        <f>INDEX(Lists!M$34:M$89,MATCH('Cal_CEO &amp; Group Mgt'!$I58,Lists!$P$34:$P$89,0),)</f>
        <v>Opex</v>
      </c>
      <c r="G58" s="80">
        <f>INDEX(Lists!N$34:N$89,MATCH('Cal_CEO &amp; Group Mgt'!$I58,Lists!$P$34:$P$89,0),)</f>
        <v>0</v>
      </c>
      <c r="H58" s="80" t="str">
        <f>INDEX(Lists!O$34:O$89,MATCH('Cal_CEO &amp; Group Mgt'!$I58,Lists!$P$34:$P$89,0),)</f>
        <v>Business Support</v>
      </c>
      <c r="I58" s="80" t="str">
        <f t="shared" si="9"/>
        <v>CEO &amp; Group Management</v>
      </c>
      <c r="J58" s="80" t="str">
        <f>_xlfn.IFNA(INDEX(Cal_Reclassifications!J$9:J$229,MATCH('Cal_CEO &amp; Group Mgt'!$M58,Cal_Reclassifications!$M$9:$M$229,0),0),"")</f>
        <v/>
      </c>
      <c r="K58" s="79"/>
      <c r="L58" s="79" t="s">
        <v>292</v>
      </c>
      <c r="M58" s="80" t="str">
        <f t="shared" si="10"/>
        <v>CEO &amp; Group Management_9</v>
      </c>
      <c r="N58" s="79"/>
      <c r="O58" s="79"/>
      <c r="P58" s="79"/>
      <c r="Q58" s="79"/>
      <c r="R58" s="79"/>
      <c r="S58" s="79"/>
      <c r="T58" s="80" t="str">
        <f>_xlfn.IFNA(INDEX(Cal_Reclassifications!$T$9:$AK$229,MATCH('Cal_CEO &amp; Group Mgt'!$M58,Cal_Reclassifications!$M$9:$M$229,0),MATCH('Cal_CEO &amp; Group Mgt'!T$8,Cal_Reclassifications!$T$7:$AK$7,0)),"")</f>
        <v/>
      </c>
      <c r="U58" s="80" t="str">
        <f>_xlfn.IFNA(INDEX(Cal_Reclassifications!$T$9:$AK$229,MATCH('Cal_CEO &amp; Group Mgt'!$M58,Cal_Reclassifications!$M$9:$M$229,0),MATCH('Cal_CEO &amp; Group Mgt'!U$8,Cal_Reclassifications!$T$7:$AK$7,0)),"")</f>
        <v/>
      </c>
      <c r="V58" s="80" t="str">
        <f>_xlfn.IFNA(INDEX(Cal_Reclassifications!$T$9:$AK$229,MATCH('Cal_CEO &amp; Group Mgt'!$M58,Cal_Reclassifications!$M$9:$M$229,0),MATCH('Cal_CEO &amp; Group Mgt'!V$8,Cal_Reclassifications!$T$7:$AK$7,0)),"")</f>
        <v/>
      </c>
      <c r="W58" s="80" t="str">
        <f>_xlfn.IFNA(INDEX(Cal_Reclassifications!$T$9:$AK$229,MATCH('Cal_CEO &amp; Group Mgt'!$M58,Cal_Reclassifications!$M$9:$M$229,0),MATCH('Cal_CEO &amp; Group Mgt'!W$8,Cal_Reclassifications!$T$7:$AK$7,0)),"")</f>
        <v/>
      </c>
      <c r="X58" s="80" t="str">
        <f>_xlfn.IFNA(INDEX(Cal_Reclassifications!$T$9:$AK$229,MATCH('Cal_CEO &amp; Group Mgt'!$M58,Cal_Reclassifications!$M$9:$M$229,0),MATCH('Cal_CEO &amp; Group Mgt'!X$8,Cal_Reclassifications!$T$7:$AK$7,0)),"")</f>
        <v/>
      </c>
      <c r="Y58" s="80" t="str">
        <f>_xlfn.IFNA(INDEX(Cal_Reclassifications!$T$9:$AK$229,MATCH('Cal_CEO &amp; Group Mgt'!$M58,Cal_Reclassifications!$M$9:$M$229,0),MATCH('Cal_CEO &amp; Group Mgt'!Y$8,Cal_Reclassifications!$T$7:$AK$7,0)),"")</f>
        <v/>
      </c>
      <c r="Z58" s="80" t="str">
        <f>_xlfn.IFNA(INDEX(Cal_Reclassifications!$T$9:$AK$229,MATCH('Cal_CEO &amp; Group Mgt'!$M58,Cal_Reclassifications!$M$9:$M$229,0),MATCH('Cal_CEO &amp; Group Mgt'!Z$8,Cal_Reclassifications!$T$7:$AK$7,0)),"")</f>
        <v/>
      </c>
      <c r="AA58" s="80" t="str">
        <f>_xlfn.IFNA(INDEX(Cal_Reclassifications!$T$9:$AK$229,MATCH('Cal_CEO &amp; Group Mgt'!$M58,Cal_Reclassifications!$M$9:$M$229,0),MATCH('Cal_CEO &amp; Group Mgt'!AA$8,Cal_Reclassifications!$T$7:$AK$7,0)),"")</f>
        <v/>
      </c>
      <c r="AB58" s="80" t="str">
        <f>_xlfn.IFNA(INDEX(Cal_Reclassifications!$T$9:$AK$229,MATCH('Cal_CEO &amp; Group Mgt'!$M58,Cal_Reclassifications!$M$9:$M$229,0),MATCH('Cal_CEO &amp; Group Mgt'!AB$8,Cal_Reclassifications!$T$7:$AK$7,0)),"")</f>
        <v/>
      </c>
      <c r="AC58" s="80" t="str">
        <f>_xlfn.IFNA(INDEX(Cal_Reclassifications!$T$9:$AK$229,MATCH('Cal_CEO &amp; Group Mgt'!$M58,Cal_Reclassifications!$M$9:$M$229,0),MATCH('Cal_CEO &amp; Group Mgt'!AC$8,Cal_Reclassifications!$T$7:$AK$7,0)),"")</f>
        <v/>
      </c>
      <c r="AD58" s="80" t="str">
        <f>_xlfn.IFNA(INDEX(Cal_Reclassifications!$T$9:$AK$229,MATCH('Cal_CEO &amp; Group Mgt'!$M58,Cal_Reclassifications!$M$9:$M$229,0),MATCH('Cal_CEO &amp; Group Mgt'!AD$8,Cal_Reclassifications!$T$7:$AK$7,0)),"")</f>
        <v/>
      </c>
      <c r="AE58" s="80" t="str">
        <f>_xlfn.IFNA(INDEX(Cal_Reclassifications!$T$9:$AK$229,MATCH('Cal_CEO &amp; Group Mgt'!$M58,Cal_Reclassifications!$M$9:$M$229,0),MATCH('Cal_CEO &amp; Group Mgt'!AE$8,Cal_Reclassifications!$T$7:$AK$7,0)),"")</f>
        <v/>
      </c>
      <c r="AF58" s="80" t="str">
        <f>_xlfn.IFNA(INDEX(Cal_Reclassifications!$T$9:$AK$229,MATCH('Cal_CEO &amp; Group Mgt'!$M58,Cal_Reclassifications!$M$9:$M$229,0),MATCH('Cal_CEO &amp; Group Mgt'!AF$8,Cal_Reclassifications!$T$7:$AK$7,0)),"")</f>
        <v/>
      </c>
      <c r="AG58" s="80" t="str">
        <f>_xlfn.IFNA(INDEX(Cal_Reclassifications!$T$9:$AK$229,MATCH('Cal_CEO &amp; Group Mgt'!$M58,Cal_Reclassifications!$M$9:$M$229,0),MATCH('Cal_CEO &amp; Group Mgt'!AG$8,Cal_Reclassifications!$T$7:$AK$7,0)),"")</f>
        <v/>
      </c>
      <c r="AH58" s="80" t="str">
        <f>_xlfn.IFNA(INDEX(Cal_Reclassifications!$T$9:$AK$229,MATCH('Cal_CEO &amp; Group Mgt'!$M58,Cal_Reclassifications!$M$9:$M$229,0),MATCH('Cal_CEO &amp; Group Mgt'!AH$8,Cal_Reclassifications!$T$7:$AK$7,0)),"")</f>
        <v/>
      </c>
      <c r="AI58" s="80" t="str">
        <f>_xlfn.IFNA(INDEX(Cal_Reclassifications!$T$9:$AK$229,MATCH('Cal_CEO &amp; Group Mgt'!$M58,Cal_Reclassifications!$M$9:$M$229,0),MATCH('Cal_CEO &amp; Group Mgt'!AI$8,Cal_Reclassifications!$T$7:$AK$7,0)),"")</f>
        <v/>
      </c>
      <c r="AJ58" s="80" t="str">
        <f>_xlfn.IFNA(INDEX(Cal_Reclassifications!$T$9:$AK$229,MATCH('Cal_CEO &amp; Group Mgt'!$M58,Cal_Reclassifications!$M$9:$M$229,0),MATCH('Cal_CEO &amp; Group Mgt'!AJ$8,Cal_Reclassifications!$T$7:$AK$7,0)),"")</f>
        <v/>
      </c>
      <c r="AK58" s="80" t="str">
        <f>_xlfn.IFNA(INDEX(Cal_Reclassifications!$T$9:$AK$229,MATCH('Cal_CEO &amp; Group Mgt'!$M58,Cal_Reclassifications!$M$9:$M$229,0),MATCH('Cal_CEO &amp; Group Mgt'!AK$8,Cal_Reclassifications!$T$7:$AK$7,0)),"")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_xlfn.IFNA(INDEX(Cal_Reclassifications!I$9:I$229,MATCH('Cal_CEO &amp; Group Mgt'!$M59,Cal_Reclassifications!$M$9:$M$229,0),0),"")</f>
        <v/>
      </c>
      <c r="F59" s="80" t="str">
        <f>INDEX(Lists!M$34:M$89,MATCH('Cal_CEO &amp; Group Mgt'!$I59,Lists!$P$34:$P$89,0),)</f>
        <v>Opex</v>
      </c>
      <c r="G59" s="80">
        <f>INDEX(Lists!N$34:N$89,MATCH('Cal_CEO &amp; Group Mgt'!$I59,Lists!$P$34:$P$89,0),)</f>
        <v>0</v>
      </c>
      <c r="H59" s="80" t="str">
        <f>INDEX(Lists!O$34:O$89,MATCH('Cal_CEO &amp; Group Mgt'!$I59,Lists!$P$34:$P$89,0),)</f>
        <v>Business Support</v>
      </c>
      <c r="I59" s="80" t="str">
        <f t="shared" si="9"/>
        <v>CEO &amp; Group Management</v>
      </c>
      <c r="J59" s="80" t="str">
        <f>_xlfn.IFNA(INDEX(Cal_Reclassifications!J$9:J$229,MATCH('Cal_CEO &amp; Group Mgt'!$M59,Cal_Reclassifications!$M$9:$M$229,0),0),"")</f>
        <v/>
      </c>
      <c r="K59" s="79"/>
      <c r="L59" s="79" t="s">
        <v>292</v>
      </c>
      <c r="M59" s="80" t="str">
        <f t="shared" si="10"/>
        <v>CEO &amp; Group Management_10</v>
      </c>
      <c r="N59" s="79"/>
      <c r="O59" s="79"/>
      <c r="P59" s="79"/>
      <c r="Q59" s="79"/>
      <c r="R59" s="79"/>
      <c r="S59" s="79"/>
      <c r="T59" s="80" t="str">
        <f>_xlfn.IFNA(INDEX(Cal_Reclassifications!$T$9:$AK$229,MATCH('Cal_CEO &amp; Group Mgt'!$M59,Cal_Reclassifications!$M$9:$M$229,0),MATCH('Cal_CEO &amp; Group Mgt'!T$8,Cal_Reclassifications!$T$7:$AK$7,0)),"")</f>
        <v/>
      </c>
      <c r="U59" s="80" t="str">
        <f>_xlfn.IFNA(INDEX(Cal_Reclassifications!$T$9:$AK$229,MATCH('Cal_CEO &amp; Group Mgt'!$M59,Cal_Reclassifications!$M$9:$M$229,0),MATCH('Cal_CEO &amp; Group Mgt'!U$8,Cal_Reclassifications!$T$7:$AK$7,0)),"")</f>
        <v/>
      </c>
      <c r="V59" s="80" t="str">
        <f>_xlfn.IFNA(INDEX(Cal_Reclassifications!$T$9:$AK$229,MATCH('Cal_CEO &amp; Group Mgt'!$M59,Cal_Reclassifications!$M$9:$M$229,0),MATCH('Cal_CEO &amp; Group Mgt'!V$8,Cal_Reclassifications!$T$7:$AK$7,0)),"")</f>
        <v/>
      </c>
      <c r="W59" s="80" t="str">
        <f>_xlfn.IFNA(INDEX(Cal_Reclassifications!$T$9:$AK$229,MATCH('Cal_CEO &amp; Group Mgt'!$M59,Cal_Reclassifications!$M$9:$M$229,0),MATCH('Cal_CEO &amp; Group Mgt'!W$8,Cal_Reclassifications!$T$7:$AK$7,0)),"")</f>
        <v/>
      </c>
      <c r="X59" s="80" t="str">
        <f>_xlfn.IFNA(INDEX(Cal_Reclassifications!$T$9:$AK$229,MATCH('Cal_CEO &amp; Group Mgt'!$M59,Cal_Reclassifications!$M$9:$M$229,0),MATCH('Cal_CEO &amp; Group Mgt'!X$8,Cal_Reclassifications!$T$7:$AK$7,0)),"")</f>
        <v/>
      </c>
      <c r="Y59" s="80" t="str">
        <f>_xlfn.IFNA(INDEX(Cal_Reclassifications!$T$9:$AK$229,MATCH('Cal_CEO &amp; Group Mgt'!$M59,Cal_Reclassifications!$M$9:$M$229,0),MATCH('Cal_CEO &amp; Group Mgt'!Y$8,Cal_Reclassifications!$T$7:$AK$7,0)),"")</f>
        <v/>
      </c>
      <c r="Z59" s="80" t="str">
        <f>_xlfn.IFNA(INDEX(Cal_Reclassifications!$T$9:$AK$229,MATCH('Cal_CEO &amp; Group Mgt'!$M59,Cal_Reclassifications!$M$9:$M$229,0),MATCH('Cal_CEO &amp; Group Mgt'!Z$8,Cal_Reclassifications!$T$7:$AK$7,0)),"")</f>
        <v/>
      </c>
      <c r="AA59" s="80" t="str">
        <f>_xlfn.IFNA(INDEX(Cal_Reclassifications!$T$9:$AK$229,MATCH('Cal_CEO &amp; Group Mgt'!$M59,Cal_Reclassifications!$M$9:$M$229,0),MATCH('Cal_CEO &amp; Group Mgt'!AA$8,Cal_Reclassifications!$T$7:$AK$7,0)),"")</f>
        <v/>
      </c>
      <c r="AB59" s="80" t="str">
        <f>_xlfn.IFNA(INDEX(Cal_Reclassifications!$T$9:$AK$229,MATCH('Cal_CEO &amp; Group Mgt'!$M59,Cal_Reclassifications!$M$9:$M$229,0),MATCH('Cal_CEO &amp; Group Mgt'!AB$8,Cal_Reclassifications!$T$7:$AK$7,0)),"")</f>
        <v/>
      </c>
      <c r="AC59" s="80" t="str">
        <f>_xlfn.IFNA(INDEX(Cal_Reclassifications!$T$9:$AK$229,MATCH('Cal_CEO &amp; Group Mgt'!$M59,Cal_Reclassifications!$M$9:$M$229,0),MATCH('Cal_CEO &amp; Group Mgt'!AC$8,Cal_Reclassifications!$T$7:$AK$7,0)),"")</f>
        <v/>
      </c>
      <c r="AD59" s="80" t="str">
        <f>_xlfn.IFNA(INDEX(Cal_Reclassifications!$T$9:$AK$229,MATCH('Cal_CEO &amp; Group Mgt'!$M59,Cal_Reclassifications!$M$9:$M$229,0),MATCH('Cal_CEO &amp; Group Mgt'!AD$8,Cal_Reclassifications!$T$7:$AK$7,0)),"")</f>
        <v/>
      </c>
      <c r="AE59" s="80" t="str">
        <f>_xlfn.IFNA(INDEX(Cal_Reclassifications!$T$9:$AK$229,MATCH('Cal_CEO &amp; Group Mgt'!$M59,Cal_Reclassifications!$M$9:$M$229,0),MATCH('Cal_CEO &amp; Group Mgt'!AE$8,Cal_Reclassifications!$T$7:$AK$7,0)),"")</f>
        <v/>
      </c>
      <c r="AF59" s="80" t="str">
        <f>_xlfn.IFNA(INDEX(Cal_Reclassifications!$T$9:$AK$229,MATCH('Cal_CEO &amp; Group Mgt'!$M59,Cal_Reclassifications!$M$9:$M$229,0),MATCH('Cal_CEO &amp; Group Mgt'!AF$8,Cal_Reclassifications!$T$7:$AK$7,0)),"")</f>
        <v/>
      </c>
      <c r="AG59" s="80" t="str">
        <f>_xlfn.IFNA(INDEX(Cal_Reclassifications!$T$9:$AK$229,MATCH('Cal_CEO &amp; Group Mgt'!$M59,Cal_Reclassifications!$M$9:$M$229,0),MATCH('Cal_CEO &amp; Group Mgt'!AG$8,Cal_Reclassifications!$T$7:$AK$7,0)),"")</f>
        <v/>
      </c>
      <c r="AH59" s="80" t="str">
        <f>_xlfn.IFNA(INDEX(Cal_Reclassifications!$T$9:$AK$229,MATCH('Cal_CEO &amp; Group Mgt'!$M59,Cal_Reclassifications!$M$9:$M$229,0),MATCH('Cal_CEO &amp; Group Mgt'!AH$8,Cal_Reclassifications!$T$7:$AK$7,0)),"")</f>
        <v/>
      </c>
      <c r="AI59" s="80" t="str">
        <f>_xlfn.IFNA(INDEX(Cal_Reclassifications!$T$9:$AK$229,MATCH('Cal_CEO &amp; Group Mgt'!$M59,Cal_Reclassifications!$M$9:$M$229,0),MATCH('Cal_CEO &amp; Group Mgt'!AI$8,Cal_Reclassifications!$T$7:$AK$7,0)),"")</f>
        <v/>
      </c>
      <c r="AJ59" s="80" t="str">
        <f>_xlfn.IFNA(INDEX(Cal_Reclassifications!$T$9:$AK$229,MATCH('Cal_CEO &amp; Group Mgt'!$M59,Cal_Reclassifications!$M$9:$M$229,0),MATCH('Cal_CEO &amp; Group Mgt'!AJ$8,Cal_Reclassifications!$T$7:$AK$7,0)),"")</f>
        <v/>
      </c>
      <c r="AK59" s="80" t="str">
        <f>_xlfn.IFNA(INDEX(Cal_Reclassifications!$T$9:$AK$229,MATCH('Cal_CEO &amp; Group Mgt'!$M59,Cal_Reclassifications!$M$9:$M$229,0),MATCH('Cal_CEO &amp; Group Mgt'!AK$8,Cal_Reclassifications!$T$7:$AK$7,0)),"")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5.1476734959999995</v>
      </c>
      <c r="Z62" s="80">
        <f t="shared" si="14"/>
        <v>4.6731517069999997</v>
      </c>
      <c r="AA62" s="80">
        <f t="shared" si="14"/>
        <v>3.8826333990000004</v>
      </c>
      <c r="AB62" s="80">
        <f t="shared" si="14"/>
        <v>2.7200838279999995</v>
      </c>
      <c r="AC62" s="80">
        <f t="shared" si="14"/>
        <v>0.70048658400000008</v>
      </c>
      <c r="AD62" s="80">
        <f t="shared" si="14"/>
        <v>1.4735105890000002</v>
      </c>
      <c r="AE62" s="80">
        <f t="shared" si="14"/>
        <v>3.7357190189999998</v>
      </c>
      <c r="AF62" s="80">
        <f t="shared" si="14"/>
        <v>1.592561311557789</v>
      </c>
      <c r="AG62" s="80">
        <f t="shared" si="14"/>
        <v>1.514374299638898</v>
      </c>
      <c r="AH62" s="80">
        <f t="shared" si="14"/>
        <v>1.4827082885450709</v>
      </c>
      <c r="AI62" s="80">
        <f t="shared" si="14"/>
        <v>1.5062577923659488</v>
      </c>
      <c r="AJ62" s="80">
        <f t="shared" si="14"/>
        <v>1.5029034246986972</v>
      </c>
      <c r="AK62" s="80">
        <f t="shared" si="14"/>
        <v>1.485647198472638</v>
      </c>
      <c r="AL62" s="79"/>
      <c r="AM62" s="80">
        <f>SUM(T62:X62)</f>
        <v>0</v>
      </c>
      <c r="AN62" s="80">
        <f>SUM(Y62:AF62)</f>
        <v>23.925819933557786</v>
      </c>
      <c r="AO62" s="80">
        <f>SUM(AG62:AK62)</f>
        <v>7.4918910037212534</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INDEX(Lists!M$34:M$89,MATCH('Cal_CEO &amp; Group Mgt'!$I67,Lists!$P$34:$P$89,0),)</f>
        <v>Opex</v>
      </c>
      <c r="G67" s="80">
        <f>INDEX(Lists!N$34:N$89,MATCH('Cal_CEO &amp; Group Mgt'!$I67,Lists!$P$34:$P$89,0),)</f>
        <v>0</v>
      </c>
      <c r="H67" s="80" t="str">
        <f>INDEX(Lists!O$34:O$89,MATCH('Cal_CEO &amp; Group Mgt'!$I67,Lists!$P$34:$P$89,0),)</f>
        <v>Business Support</v>
      </c>
      <c r="I67" s="80" t="str">
        <f t="shared" ref="I67:I76" si="15">$A$1</f>
        <v>CEO &amp; Group Management</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INDEX(Lists!M$34:M$89,MATCH('Cal_CEO &amp; Group Mgt'!$I68,Lists!$P$34:$P$89,0),)</f>
        <v>Opex</v>
      </c>
      <c r="G68" s="80">
        <f>INDEX(Lists!N$34:N$89,MATCH('Cal_CEO &amp; Group Mgt'!$I68,Lists!$P$34:$P$89,0),)</f>
        <v>0</v>
      </c>
      <c r="H68" s="80" t="str">
        <f>INDEX(Lists!O$34:O$89,MATCH('Cal_CEO &amp; Group Mgt'!$I68,Lists!$P$34:$P$89,0),)</f>
        <v>Business Support</v>
      </c>
      <c r="I68" s="80" t="str">
        <f t="shared" si="15"/>
        <v>CEO &amp; Group Management</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INDEX(Lists!M$34:M$89,MATCH('Cal_CEO &amp; Group Mgt'!$I69,Lists!$P$34:$P$89,0),)</f>
        <v>Opex</v>
      </c>
      <c r="G69" s="80">
        <f>INDEX(Lists!N$34:N$89,MATCH('Cal_CEO &amp; Group Mgt'!$I69,Lists!$P$34:$P$89,0),)</f>
        <v>0</v>
      </c>
      <c r="H69" s="80" t="str">
        <f>INDEX(Lists!O$34:O$89,MATCH('Cal_CEO &amp; Group Mgt'!$I69,Lists!$P$34:$P$89,0),)</f>
        <v>Business Support</v>
      </c>
      <c r="I69" s="80" t="str">
        <f t="shared" si="15"/>
        <v>CEO &amp; Group Management</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INDEX(Lists!M$34:M$89,MATCH('Cal_CEO &amp; Group Mgt'!$I70,Lists!$P$34:$P$89,0),)</f>
        <v>Opex</v>
      </c>
      <c r="G70" s="80">
        <f>INDEX(Lists!N$34:N$89,MATCH('Cal_CEO &amp; Group Mgt'!$I70,Lists!$P$34:$P$89,0),)</f>
        <v>0</v>
      </c>
      <c r="H70" s="80" t="str">
        <f>INDEX(Lists!O$34:O$89,MATCH('Cal_CEO &amp; Group Mgt'!$I70,Lists!$P$34:$P$89,0),)</f>
        <v>Business Support</v>
      </c>
      <c r="I70" s="80" t="str">
        <f t="shared" si="15"/>
        <v>CEO &amp; Group Management</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INDEX(Lists!M$34:M$89,MATCH('Cal_CEO &amp; Group Mgt'!$I71,Lists!$P$34:$P$89,0),)</f>
        <v>Opex</v>
      </c>
      <c r="G71" s="80">
        <f>INDEX(Lists!N$34:N$89,MATCH('Cal_CEO &amp; Group Mgt'!$I71,Lists!$P$34:$P$89,0),)</f>
        <v>0</v>
      </c>
      <c r="H71" s="80" t="str">
        <f>INDEX(Lists!O$34:O$89,MATCH('Cal_CEO &amp; Group Mgt'!$I71,Lists!$P$34:$P$89,0),)</f>
        <v>Business Support</v>
      </c>
      <c r="I71" s="80" t="str">
        <f t="shared" si="15"/>
        <v>CEO &amp; Group Management</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INDEX(Lists!M$34:M$89,MATCH('Cal_CEO &amp; Group Mgt'!$I72,Lists!$P$34:$P$89,0),)</f>
        <v>Opex</v>
      </c>
      <c r="G72" s="80">
        <f>INDEX(Lists!N$34:N$89,MATCH('Cal_CEO &amp; Group Mgt'!$I72,Lists!$P$34:$P$89,0),)</f>
        <v>0</v>
      </c>
      <c r="H72" s="80" t="str">
        <f>INDEX(Lists!O$34:O$89,MATCH('Cal_CEO &amp; Group Mgt'!$I72,Lists!$P$34:$P$89,0),)</f>
        <v>Business Support</v>
      </c>
      <c r="I72" s="80" t="str">
        <f t="shared" si="15"/>
        <v>CEO &amp; Group Management</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INDEX(Lists!M$34:M$89,MATCH('Cal_CEO &amp; Group Mgt'!$I73,Lists!$P$34:$P$89,0),)</f>
        <v>Opex</v>
      </c>
      <c r="G73" s="80">
        <f>INDEX(Lists!N$34:N$89,MATCH('Cal_CEO &amp; Group Mgt'!$I73,Lists!$P$34:$P$89,0),)</f>
        <v>0</v>
      </c>
      <c r="H73" s="80" t="str">
        <f>INDEX(Lists!O$34:O$89,MATCH('Cal_CEO &amp; Group Mgt'!$I73,Lists!$P$34:$P$89,0),)</f>
        <v>Business Support</v>
      </c>
      <c r="I73" s="80" t="str">
        <f t="shared" si="15"/>
        <v>CEO &amp; Group Management</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INDEX(Lists!M$34:M$89,MATCH('Cal_CEO &amp; Group Mgt'!$I74,Lists!$P$34:$P$89,0),)</f>
        <v>Opex</v>
      </c>
      <c r="G74" s="80">
        <f>INDEX(Lists!N$34:N$89,MATCH('Cal_CEO &amp; Group Mgt'!$I74,Lists!$P$34:$P$89,0),)</f>
        <v>0</v>
      </c>
      <c r="H74" s="80" t="str">
        <f>INDEX(Lists!O$34:O$89,MATCH('Cal_CEO &amp; Group Mgt'!$I74,Lists!$P$34:$P$89,0),)</f>
        <v>Business Support</v>
      </c>
      <c r="I74" s="80" t="str">
        <f t="shared" si="15"/>
        <v>CEO &amp; Group Management</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INDEX(Lists!M$34:M$89,MATCH('Cal_CEO &amp; Group Mgt'!$I75,Lists!$P$34:$P$89,0),)</f>
        <v>Opex</v>
      </c>
      <c r="G75" s="80">
        <f>INDEX(Lists!N$34:N$89,MATCH('Cal_CEO &amp; Group Mgt'!$I75,Lists!$P$34:$P$89,0),)</f>
        <v>0</v>
      </c>
      <c r="H75" s="80" t="str">
        <f>INDEX(Lists!O$34:O$89,MATCH('Cal_CEO &amp; Group Mgt'!$I75,Lists!$P$34:$P$89,0),)</f>
        <v>Business Support</v>
      </c>
      <c r="I75" s="80" t="str">
        <f t="shared" si="15"/>
        <v>CEO &amp; Group Management</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INDEX(Lists!M$34:M$89,MATCH('Cal_CEO &amp; Group Mgt'!$I76,Lists!$P$34:$P$89,0),)</f>
        <v>Opex</v>
      </c>
      <c r="G76" s="80">
        <f>INDEX(Lists!N$34:N$89,MATCH('Cal_CEO &amp; Group Mgt'!$I76,Lists!$P$34:$P$89,0),)</f>
        <v>0</v>
      </c>
      <c r="H76" s="80" t="str">
        <f>INDEX(Lists!O$34:O$89,MATCH('Cal_CEO &amp; Group Mgt'!$I76,Lists!$P$34:$P$89,0),)</f>
        <v>Business Support</v>
      </c>
      <c r="I76" s="80" t="str">
        <f t="shared" si="15"/>
        <v>CEO &amp; Group Management</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5.1476734959999995</v>
      </c>
      <c r="Z79" s="80">
        <f t="shared" si="19"/>
        <v>4.6731517069999997</v>
      </c>
      <c r="AA79" s="80">
        <f t="shared" si="19"/>
        <v>3.8826333990000004</v>
      </c>
      <c r="AB79" s="80">
        <f t="shared" si="19"/>
        <v>2.7200838279999995</v>
      </c>
      <c r="AC79" s="80">
        <f t="shared" si="19"/>
        <v>0.70048658400000008</v>
      </c>
      <c r="AD79" s="80">
        <f t="shared" si="19"/>
        <v>1.4735105890000002</v>
      </c>
      <c r="AE79" s="80">
        <f t="shared" si="19"/>
        <v>3.7357190189999998</v>
      </c>
      <c r="AF79" s="80">
        <f t="shared" si="19"/>
        <v>1.592561311557789</v>
      </c>
      <c r="AG79" s="80">
        <f t="shared" si="19"/>
        <v>1.514374299638898</v>
      </c>
      <c r="AH79" s="80">
        <f t="shared" si="19"/>
        <v>1.4827082885450709</v>
      </c>
      <c r="AI79" s="80">
        <f t="shared" si="19"/>
        <v>1.5062577923659488</v>
      </c>
      <c r="AJ79" s="80">
        <f t="shared" si="19"/>
        <v>1.5029034246986972</v>
      </c>
      <c r="AK79" s="80">
        <f t="shared" si="19"/>
        <v>1.485647198472638</v>
      </c>
      <c r="AL79" s="79"/>
      <c r="AM79" s="80">
        <f>SUM(T79:X79)</f>
        <v>0</v>
      </c>
      <c r="AN79" s="80">
        <f>SUM(Y79:AF79)</f>
        <v>23.925819933557786</v>
      </c>
      <c r="AO79" s="80">
        <f>SUM(AG79:AK79)</f>
        <v>7.4918910037212534</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CEO &amp; Group Management</v>
      </c>
      <c r="I86" s="86" t="s">
        <v>438</v>
      </c>
      <c r="J86" s="86"/>
      <c r="K86" s="86"/>
      <c r="L86" s="86" t="s">
        <v>270</v>
      </c>
      <c r="M86" s="80"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20"/>
    </row>
    <row r="87" spans="2:57" s="78" customFormat="1">
      <c r="C87" s="119"/>
      <c r="D87" s="86"/>
      <c r="E87" s="87" t="str">
        <f>Cover!$F$13</f>
        <v>Lon</v>
      </c>
      <c r="F87" s="86" t="s">
        <v>437</v>
      </c>
      <c r="G87" s="86" t="s">
        <v>365</v>
      </c>
      <c r="H87" s="86" t="str">
        <f>$A$1</f>
        <v>CEO &amp; Group Management</v>
      </c>
      <c r="I87" s="86" t="s">
        <v>438</v>
      </c>
      <c r="J87" s="86"/>
      <c r="K87" s="86"/>
      <c r="L87" s="86" t="s">
        <v>270</v>
      </c>
      <c r="M87" s="80"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0.52142120106989787</v>
      </c>
      <c r="Z87" s="16">
        <f>SUMIFS(Inp_LabourRatios!Z:Z,Inp_LabourRatios!$G:$G,$H87,Inp_LabourRatios!$H:$H,$G87,Inp_LabourRatios!$E:$E,$E87)</f>
        <v>0.6030807818155004</v>
      </c>
      <c r="AA87" s="16">
        <f>SUMIFS(Inp_LabourRatios!AA:AA,Inp_LabourRatios!$G:$G,$H87,Inp_LabourRatios!$H:$H,$G87,Inp_LabourRatios!$E:$E,$E87)</f>
        <v>0.73790365006850844</v>
      </c>
      <c r="AB87" s="16">
        <f>SUMIFS(Inp_LabourRatios!AB:AB,Inp_LabourRatios!$G:$G,$H87,Inp_LabourRatios!$H:$H,$G87,Inp_LabourRatios!$E:$E,$E87)</f>
        <v>0.58529111037382353</v>
      </c>
      <c r="AC87" s="16">
        <f>SUMIFS(Inp_LabourRatios!AC:AC,Inp_LabourRatios!$G:$G,$H87,Inp_LabourRatios!$H:$H,$G87,Inp_LabourRatios!$E:$E,$E87)</f>
        <v>0.90206720647200855</v>
      </c>
      <c r="AD87" s="16">
        <f>SUMIFS(Inp_LabourRatios!AD:AD,Inp_LabourRatios!$G:$G,$H87,Inp_LabourRatios!$H:$H,$G87,Inp_LabourRatios!$E:$E,$E87)</f>
        <v>0.56934818742588611</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0.55075313412058169</v>
      </c>
      <c r="AH87" s="16">
        <f>SUMIFS(Inp_LabourRatios!AH:AH,Inp_LabourRatios!$G:$G,$H87,Inp_LabourRatios!$H:$H,$G87,Inp_LabourRatios!$E:$E,$E87)</f>
        <v>0.55986772645501348</v>
      </c>
      <c r="AI87" s="16">
        <f>SUMIFS(Inp_LabourRatios!AI:AI,Inp_LabourRatios!$G:$G,$H87,Inp_LabourRatios!$H:$H,$G87,Inp_LabourRatios!$E:$E,$E87)</f>
        <v>0.54840337510779735</v>
      </c>
      <c r="AJ87" s="16">
        <f>SUMIFS(Inp_LabourRatios!AJ:AJ,Inp_LabourRatios!$G:$G,$H87,Inp_LabourRatios!$H:$H,$G87,Inp_LabourRatios!$E:$E,$E87)</f>
        <v>0.54692413548398744</v>
      </c>
      <c r="AK87" s="16">
        <f>SUMIFS(Inp_LabourRatios!AK:AK,Inp_LabourRatios!$G:$G,$H87,Inp_LabourRatios!$H:$H,$G87,Inp_LabourRatios!$E:$E,$E87)</f>
        <v>0.55055622339472121</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CEO &amp; Group Management</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CEO &amp; Group Management</v>
      </c>
      <c r="J91" s="86"/>
      <c r="K91" s="86"/>
      <c r="L91" s="86" t="s">
        <v>292</v>
      </c>
      <c r="T91" s="88">
        <f t="shared" ref="T91:X91" si="21">T$79*(1-T$87+T$87/T$89)*T$86</f>
        <v>0</v>
      </c>
      <c r="U91" s="88">
        <f t="shared" si="21"/>
        <v>0</v>
      </c>
      <c r="V91" s="88">
        <f t="shared" si="21"/>
        <v>0</v>
      </c>
      <c r="W91" s="88">
        <f t="shared" si="21"/>
        <v>0</v>
      </c>
      <c r="X91" s="88">
        <f t="shared" si="21"/>
        <v>0</v>
      </c>
      <c r="Y91" s="88">
        <f>Y$79*(1-Y$87+Y$87/Y$89)*Y$86</f>
        <v>3.1356386673239673</v>
      </c>
      <c r="Z91" s="88">
        <f t="shared" ref="Z91:AK91" si="22">Z$79*(1-Z$87+Z$87/Z$89)*Z$86</f>
        <v>2.8465898628043451</v>
      </c>
      <c r="AA91" s="88">
        <f t="shared" si="22"/>
        <v>2.3650558696871724</v>
      </c>
      <c r="AB91" s="88">
        <f t="shared" si="22"/>
        <v>1.6569038491013484</v>
      </c>
      <c r="AC91" s="88">
        <f t="shared" si="22"/>
        <v>0.42669233401047058</v>
      </c>
      <c r="AD91" s="88">
        <f t="shared" si="22"/>
        <v>0.89756989893978212</v>
      </c>
      <c r="AE91" s="88">
        <f t="shared" si="22"/>
        <v>2.2755648770918002</v>
      </c>
      <c r="AF91" s="88">
        <f t="shared" si="22"/>
        <v>0.97008810533246281</v>
      </c>
      <c r="AG91" s="88">
        <f t="shared" si="22"/>
        <v>0.92246149924606269</v>
      </c>
      <c r="AH91" s="88">
        <f t="shared" si="22"/>
        <v>0.90317255854248657</v>
      </c>
      <c r="AI91" s="88">
        <f t="shared" si="22"/>
        <v>0.9175174339185993</v>
      </c>
      <c r="AJ91" s="88">
        <f t="shared" si="22"/>
        <v>0.91547416428037764</v>
      </c>
      <c r="AK91" s="88">
        <f t="shared" si="22"/>
        <v>0.90496275747717481</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CEO &amp; Group Management</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CEO &amp; Group Management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-0.35871159244748263</v>
      </c>
      <c r="Z114" s="88">
        <f t="shared" ref="Z114" si="32">IFERROR(Z$91-Z$91*Z113,0)</f>
        <v>-0.32631796610938801</v>
      </c>
      <c r="AA114" s="88">
        <f t="shared" ref="AA114" si="33">IFERROR(AA$91-AA$91*AA113,0)</f>
        <v>-0.27140859074923718</v>
      </c>
      <c r="AB114" s="88">
        <f t="shared" ref="AB114" si="34">IFERROR(AB$91-AB$91*AB113,0)</f>
        <v>-0.19026903684969021</v>
      </c>
      <c r="AC114" s="88">
        <f t="shared" ref="AC114" si="35">IFERROR(AC$91-AC$91*AC113,0)</f>
        <v>-4.9072278433541006E-2</v>
      </c>
      <c r="AD114" s="88">
        <f t="shared" ref="AD114" si="36">IFERROR(AD$91-AD$91*AD113,0)</f>
        <v>-0.10325520816024258</v>
      </c>
      <c r="AE114" s="88">
        <f t="shared" ref="AE114" si="37">IFERROR(AE$91-AE$91*AE113,0)</f>
        <v>-0.26135838119237809</v>
      </c>
      <c r="AF114" s="88">
        <f t="shared" ref="AF114" si="38">IFERROR(AF$91-AF$91*AF113,0)</f>
        <v>-0.11141877754226082</v>
      </c>
      <c r="AG114" s="88">
        <f t="shared" ref="AG114" si="39">IFERROR(AG$91-AG$91*AG113,0)</f>
        <v>-0.10594865766401029</v>
      </c>
      <c r="AH114" s="88">
        <f t="shared" ref="AH114" si="40">IFERROR(AH$91-AH$91*AH113,0)</f>
        <v>-0.1037332401349591</v>
      </c>
      <c r="AI114" s="88">
        <f t="shared" ref="AI114" si="41">IFERROR(AI$91-AI$91*AI113,0)</f>
        <v>-0.10538081056656934</v>
      </c>
      <c r="AJ114" s="88">
        <f t="shared" ref="AJ114" si="42">IFERROR(AJ$91-AJ$91*AJ113,0)</f>
        <v>-0.10514613228938163</v>
      </c>
      <c r="AK114" s="88">
        <f t="shared" ref="AK114" si="43">IFERROR(AK$91-AK$91*AK113,0)</f>
        <v>-0.10393885215696419</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CEO &amp; Group Management</v>
      </c>
      <c r="H120" s="83" t="s">
        <v>438</v>
      </c>
      <c r="L120" s="79" t="s">
        <v>292</v>
      </c>
      <c r="M120" s="79" t="str">
        <f>E120&amp;"_"&amp;G120&amp;"_"&amp;H120</f>
        <v>Lon_CEO &amp; Group Management_Labour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CEO &amp; Group Management</v>
      </c>
      <c r="H121" s="83" t="s">
        <v>349</v>
      </c>
      <c r="L121" s="79" t="s">
        <v>292</v>
      </c>
      <c r="M121" s="79" t="str">
        <f t="shared" ref="M121:M138" si="46">E121&amp;"_"&amp;G121&amp;"_"&amp;H121</f>
        <v>Lon_CEO &amp; Group Management_Sparsity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CEO &amp; Group Management</v>
      </c>
      <c r="H122" s="83" t="s">
        <v>246</v>
      </c>
      <c r="L122" s="79" t="s">
        <v>292</v>
      </c>
      <c r="M122" s="79" t="str">
        <f t="shared" si="46"/>
        <v>Lon_CEO &amp; Group Management_Urbanity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CEO &amp; Group Management</v>
      </c>
      <c r="H123" s="83" t="s">
        <v>247</v>
      </c>
      <c r="L123" s="79" t="s">
        <v>292</v>
      </c>
      <c r="M123" s="79" t="str">
        <f t="shared" si="46"/>
        <v>Lon_CEO &amp; Group Management_Urbanity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CEO &amp; Group Management</v>
      </c>
      <c r="H124" s="79" t="s">
        <v>567</v>
      </c>
      <c r="I124" s="99" t="str">
        <f>IFERROR(INDEX(Inp_Factors!$R$11:$R$50,MATCH($M124,Inp_Factors!$I$11:$I$50,0)),"NA")</f>
        <v>NA</v>
      </c>
      <c r="L124" s="79" t="s">
        <v>292</v>
      </c>
      <c r="M124" s="80" t="str">
        <f t="shared" si="46"/>
        <v>Lon_CEO &amp; Group Management_Plant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CEO &amp; Group Management</v>
      </c>
      <c r="H125" s="79" t="s">
        <v>571</v>
      </c>
      <c r="I125" s="99" t="str">
        <f>IFERROR(INDEX(Inp_Factors!$R$11:$R$50,MATCH($M125,Inp_Factors!$I$11:$I$50,0)),"NA")</f>
        <v>NA</v>
      </c>
      <c r="L125" s="79" t="s">
        <v>292</v>
      </c>
      <c r="M125" s="80" t="str">
        <f t="shared" si="46"/>
        <v>Lon_CEO &amp; Group Management_Repex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CEO &amp; Group Management</v>
      </c>
      <c r="H126" s="79" t="s">
        <v>577</v>
      </c>
      <c r="I126" s="99" t="str">
        <f>IFERROR(INDEX(Inp_Factors!$R$11:$R$50,MATCH($M126,Inp_Factors!$I$11:$I$50,0)),"NA")</f>
        <v>NA</v>
      </c>
      <c r="L126" s="79" t="s">
        <v>292</v>
      </c>
      <c r="M126" s="80" t="str">
        <f t="shared" si="46"/>
        <v>Lon_CEO &amp; Group Management_Parking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CEO &amp; Group Management</v>
      </c>
      <c r="H127" s="79" t="s">
        <v>573</v>
      </c>
      <c r="I127" s="99" t="str">
        <f>IFERROR(INDEX(Inp_Factors!$R$11:$R$50,MATCH($M127,Inp_Factors!$I$11:$I$50,0)),"NA")</f>
        <v>NA</v>
      </c>
      <c r="L127" s="79" t="s">
        <v>292</v>
      </c>
      <c r="M127" s="80" t="str">
        <f t="shared" si="46"/>
        <v>Lon_CEO &amp; Group Management_London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CEO &amp; Group Management</v>
      </c>
      <c r="H128" s="79" t="s">
        <v>574</v>
      </c>
      <c r="I128" s="99" t="str">
        <f>IFERROR(INDEX(Inp_Factors!$R$11:$R$50,MATCH($M128,Inp_Factors!$I$11:$I$50,0)),"NA")</f>
        <v>NA</v>
      </c>
      <c r="L128" s="79" t="s">
        <v>292</v>
      </c>
      <c r="M128" s="80" t="str">
        <f t="shared" si="46"/>
        <v>Lon_CEO &amp; Group Management_Traffic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CEO &amp; Group Management</v>
      </c>
      <c r="H129" s="79" t="s">
        <v>575</v>
      </c>
      <c r="I129" s="99" t="str">
        <f>IFERROR(INDEX(Inp_Factors!$R$11:$R$50,MATCH($M129,Inp_Factors!$I$11:$I$50,0)),"NA")</f>
        <v>NA</v>
      </c>
      <c r="L129" s="79" t="s">
        <v>292</v>
      </c>
      <c r="M129" s="80" t="str">
        <f t="shared" si="46"/>
        <v>Lon_CEO &amp; Group Management_London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CEO &amp; Group Management</v>
      </c>
      <c r="H130" s="79" t="s">
        <v>576</v>
      </c>
      <c r="I130" s="99" t="str">
        <f>IFERROR(INDEX(Inp_Factors!$R$11:$R$50,MATCH($M130,Inp_Factors!$I$11:$I$50,0)),"NA")</f>
        <v>NA</v>
      </c>
      <c r="L130" s="79" t="s">
        <v>292</v>
      </c>
      <c r="M130" s="80" t="str">
        <f t="shared" si="46"/>
        <v>Lon_CEO &amp; Group Management_London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CEO &amp; Group Management</v>
      </c>
      <c r="H131" s="79" t="s">
        <v>572</v>
      </c>
      <c r="I131" s="99" t="str">
        <f>IFERROR(INDEX(Inp_Factors!$R$11:$R$50,MATCH($M131,Inp_Factors!$I$11:$I$50,0)),"NA")</f>
        <v>NA</v>
      </c>
      <c r="L131" s="79" t="s">
        <v>292</v>
      </c>
      <c r="M131" s="80" t="str">
        <f t="shared" si="46"/>
        <v>Lon_CEO &amp; Group Management_Locksmiths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CEO &amp; Group Management</v>
      </c>
      <c r="H132" s="79" t="s">
        <v>570</v>
      </c>
      <c r="I132" s="99" t="str">
        <f>IFERROR(INDEX(Inp_Factors!$R$11:$R$50,MATCH($M132,Inp_Factors!$I$11:$I$50,0)),"NA")</f>
        <v>NA</v>
      </c>
      <c r="L132" s="79" t="s">
        <v>292</v>
      </c>
      <c r="M132" s="80" t="str">
        <f t="shared" si="46"/>
        <v>Lon_CEO &amp; Group Management_Repex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CEO &amp; Group Management</v>
      </c>
      <c r="H133" s="79" t="s">
        <v>579</v>
      </c>
      <c r="I133" s="99" t="str">
        <f>IFERROR(INDEX(Inp_Factors!$R$11:$R$50,MATCH($M133,Inp_Factors!$I$11:$I$50,0)),"NA")</f>
        <v>NA</v>
      </c>
      <c r="L133" s="79" t="s">
        <v>292</v>
      </c>
      <c r="M133" s="80" t="str">
        <f t="shared" si="46"/>
        <v>Lon_CEO &amp; Group Management_Facilities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CEO &amp; Group Management</v>
      </c>
      <c r="H134" s="83" t="s">
        <v>448</v>
      </c>
      <c r="I134" s="99" t="str">
        <f>IFERROR(INDEX(Inp_Factors!$R$11:$R$50,MATCH($M134,Inp_Factors!$I$11:$I$50,0)),"NA")</f>
        <v>NA</v>
      </c>
      <c r="L134" s="79" t="s">
        <v>292</v>
      </c>
      <c r="M134" s="80" t="str">
        <f t="shared" si="46"/>
        <v>Lon_CEO &amp; Group Management_[Other]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CEO &amp; Group Management</v>
      </c>
      <c r="H135" s="83" t="s">
        <v>448</v>
      </c>
      <c r="I135" s="99" t="str">
        <f>IFERROR(INDEX(Inp_Factors!$R$11:$R$50,MATCH($M135,Inp_Factors!$I$11:$I$50,0)),"NA")</f>
        <v>NA</v>
      </c>
      <c r="L135" s="79" t="s">
        <v>292</v>
      </c>
      <c r="M135" s="80" t="str">
        <f t="shared" si="46"/>
        <v>Lon_CEO &amp; Group Management_[Other]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CEO &amp; Group Management</v>
      </c>
      <c r="H136" s="83" t="s">
        <v>448</v>
      </c>
      <c r="I136" s="99" t="str">
        <f>IFERROR(INDEX(Inp_Factors!$R$11:$R$50,MATCH($M136,Inp_Factors!$I$11:$I$50,0)),"NA")</f>
        <v>NA</v>
      </c>
      <c r="L136" s="79" t="s">
        <v>292</v>
      </c>
      <c r="M136" s="80" t="str">
        <f t="shared" si="46"/>
        <v>Lon_CEO &amp; Group Management_[Other]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CEO &amp; Group Management</v>
      </c>
      <c r="H137" s="83" t="s">
        <v>448</v>
      </c>
      <c r="I137" s="99" t="str">
        <f>IFERROR(INDEX(Inp_Factors!$R$11:$R$50,MATCH($M137,Inp_Factors!$I$11:$I$50,0)),"NA")</f>
        <v>NA</v>
      </c>
      <c r="L137" s="79" t="s">
        <v>292</v>
      </c>
      <c r="M137" s="80" t="str">
        <f t="shared" si="46"/>
        <v>Lon_CEO &amp; Group Management_[Other]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CEO &amp; Group Management</v>
      </c>
      <c r="H138" s="83" t="s">
        <v>448</v>
      </c>
      <c r="I138" s="99" t="str">
        <f>IFERROR(INDEX(Inp_Factors!$R$11:$R$50,MATCH($M138,Inp_Factors!$I$11:$I$50,0)),"NA")</f>
        <v>NA</v>
      </c>
      <c r="L138" s="79" t="s">
        <v>292</v>
      </c>
      <c r="M138" s="80" t="str">
        <f t="shared" si="46"/>
        <v>Lon_CEO &amp; Group Management_[Other]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5.1476734959999995</v>
      </c>
      <c r="Z142" s="80">
        <f t="shared" si="54"/>
        <v>4.6731517069999997</v>
      </c>
      <c r="AA142" s="80">
        <f t="shared" si="54"/>
        <v>3.8826333990000004</v>
      </c>
      <c r="AB142" s="80">
        <f t="shared" si="54"/>
        <v>2.7200838279999995</v>
      </c>
      <c r="AC142" s="80">
        <f t="shared" si="54"/>
        <v>0.70048658400000008</v>
      </c>
      <c r="AD142" s="80">
        <f t="shared" si="54"/>
        <v>1.4735105890000002</v>
      </c>
      <c r="AE142" s="80">
        <f t="shared" si="54"/>
        <v>3.7357190189999998</v>
      </c>
      <c r="AF142" s="80">
        <f t="shared" si="54"/>
        <v>1.592561311557789</v>
      </c>
      <c r="AG142" s="80">
        <f t="shared" si="54"/>
        <v>1.514374299638898</v>
      </c>
      <c r="AH142" s="80">
        <f t="shared" si="54"/>
        <v>1.4827082885450709</v>
      </c>
      <c r="AI142" s="80">
        <f t="shared" si="54"/>
        <v>1.5062577923659488</v>
      </c>
      <c r="AJ142" s="80">
        <f t="shared" si="54"/>
        <v>1.5029034246986972</v>
      </c>
      <c r="AK142" s="80">
        <f t="shared" si="54"/>
        <v>1.485647198472638</v>
      </c>
      <c r="AM142" s="80">
        <f>SUM(T142:X142)</f>
        <v>0</v>
      </c>
      <c r="AN142" s="80">
        <f>SUM(Y142:AF142)</f>
        <v>23.925819933557786</v>
      </c>
      <c r="AO142" s="80">
        <f>SUM(AG142:AK142)</f>
        <v>7.4918910037212534</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0.98906855183342035</v>
      </c>
      <c r="Z144" s="80">
        <f t="shared" si="55"/>
        <v>0.98893857566777243</v>
      </c>
      <c r="AA144" s="80">
        <f t="shared" si="55"/>
        <v>0.98927908619682692</v>
      </c>
      <c r="AB144" s="80">
        <f t="shared" si="55"/>
        <v>0.9860033593052927</v>
      </c>
      <c r="AC144" s="80">
        <f t="shared" si="55"/>
        <v>0.89001942255613575</v>
      </c>
      <c r="AD144" s="80">
        <f t="shared" si="55"/>
        <v>1.0128229774126178</v>
      </c>
      <c r="AE144" s="80">
        <f t="shared" si="55"/>
        <v>1</v>
      </c>
      <c r="AF144" s="80">
        <f t="shared" si="55"/>
        <v>0.95091264521923802</v>
      </c>
      <c r="AG144" s="80">
        <f t="shared" si="55"/>
        <v>0.95091264565130418</v>
      </c>
      <c r="AH144" s="80">
        <f t="shared" si="55"/>
        <v>0.95091264518401342</v>
      </c>
      <c r="AI144" s="80">
        <f t="shared" si="55"/>
        <v>0.95091264538244669</v>
      </c>
      <c r="AJ144" s="80">
        <f t="shared" si="55"/>
        <v>0.95091264670039855</v>
      </c>
      <c r="AK144" s="80">
        <f t="shared" si="55"/>
        <v>0.95091264672962128</v>
      </c>
    </row>
    <row r="145" spans="44:44" s="79" customFormat="1">
      <c r="AR145" s="29"/>
    </row>
  </sheetData>
  <mergeCells count="1">
    <mergeCell ref="AQ7:AS7"/>
  </mergeCells>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166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Business Support</v>
      </c>
      <c r="I11" s="80" t="str">
        <f>$A$1</f>
        <v>Stores &amp; Logistics</v>
      </c>
      <c r="J11" s="5" t="s">
        <v>403</v>
      </c>
      <c r="K11" s="5" t="s">
        <v>294</v>
      </c>
      <c r="L11" s="5" t="s">
        <v>292</v>
      </c>
      <c r="M11" s="80" t="str">
        <f>F11&amp;"_"&amp;I11&amp;"_"&amp;K11</f>
        <v>Opex_Stores &amp; Logistics_Gross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0.84407288700000005</v>
      </c>
      <c r="Z11" s="16">
        <f>INDEX(Cal_SubmittedCostsOEAdj!Z:Z, MATCH($M11,Cal_SubmittedCostsOEAdj!$K:$K,0))</f>
        <v>0.63997019399999999</v>
      </c>
      <c r="AA11" s="16">
        <f>INDEX(Cal_SubmittedCostsOEAdj!AA:AA, MATCH($M11,Cal_SubmittedCostsOEAdj!$K:$K,0))</f>
        <v>0.45865362899999995</v>
      </c>
      <c r="AB11" s="16">
        <f>INDEX(Cal_SubmittedCostsOEAdj!AB:AB, MATCH($M11,Cal_SubmittedCostsOEAdj!$K:$K,0))</f>
        <v>0.35176625800000005</v>
      </c>
      <c r="AC11" s="16">
        <f>INDEX(Cal_SubmittedCostsOEAdj!AC:AC, MATCH($M11,Cal_SubmittedCostsOEAdj!$K:$K,0))</f>
        <v>0.35645102400000001</v>
      </c>
      <c r="AD11" s="16">
        <f>INDEX(Cal_SubmittedCostsOEAdj!AD:AD, MATCH($M11,Cal_SubmittedCostsOEAdj!$K:$K,0))</f>
        <v>0.45469070600000006</v>
      </c>
      <c r="AE11" s="16">
        <f>INDEX(Cal_SubmittedCostsOEAdj!AE:AE, MATCH($M11,Cal_SubmittedCostsOEAdj!$K:$K,0))</f>
        <v>0.54647245700000002</v>
      </c>
      <c r="AF11" s="16">
        <f>INDEX(Cal_SubmittedCostsOEAdj!AF:AF, MATCH($M11,Cal_SubmittedCostsOEAdj!$K:$K,0))</f>
        <v>0.61371601005025123</v>
      </c>
      <c r="AG11" s="16">
        <f>INDEX(Cal_SubmittedCostsOEAdj!AG:AG, MATCH($M11,Cal_SubmittedCostsOEAdj!$K:$K,0))</f>
        <v>0.41398671346683164</v>
      </c>
      <c r="AH11" s="16">
        <f>INDEX(Cal_SubmittedCostsOEAdj!AH:AH, MATCH($M11,Cal_SubmittedCostsOEAdj!$K:$K,0))</f>
        <v>0.4235848538924516</v>
      </c>
      <c r="AI11" s="16">
        <f>INDEX(Cal_SubmittedCostsOEAdj!AI:AI, MATCH($M11,Cal_SubmittedCostsOEAdj!$K:$K,0))</f>
        <v>0.42571342099743875</v>
      </c>
      <c r="AJ11" s="16">
        <f>INDEX(Cal_SubmittedCostsOEAdj!AJ:AJ, MATCH($M11,Cal_SubmittedCostsOEAdj!$K:$K,0))</f>
        <v>0.42785268441953644</v>
      </c>
      <c r="AK11" s="16">
        <f>INDEX(Cal_SubmittedCostsOEAdj!AK:AK, MATCH($M11,Cal_SubmittedCostsOEAdj!$K:$K,0))</f>
        <v>0.42112751449553559</v>
      </c>
      <c r="AL11" s="79"/>
      <c r="AM11" s="80">
        <f>SUM(T11:X11)</f>
        <v>0</v>
      </c>
      <c r="AN11" s="80">
        <f>SUM(Y11:AF11)</f>
        <v>4.2657931650502512</v>
      </c>
      <c r="AO11" s="80">
        <f>SUM(AG11:AK11)</f>
        <v>2.1122651872717939</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Business Support</v>
      </c>
      <c r="I12" s="80" t="str">
        <f>$A$1</f>
        <v>Stores &amp; Logistics</v>
      </c>
      <c r="J12" s="5" t="s">
        <v>403</v>
      </c>
      <c r="K12" s="5" t="s">
        <v>295</v>
      </c>
      <c r="L12" s="5" t="s">
        <v>292</v>
      </c>
      <c r="M12" s="80" t="str">
        <f>F12&amp;"_"&amp;I12&amp;"_"&amp;K12</f>
        <v>Opex_Stores &amp; Logistics_Net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0.80355738800000009</v>
      </c>
      <c r="Z12" s="16">
        <f>INDEX(Cal_SubmittedCostsOEAdj!Z:Z, MATCH($M12,Cal_SubmittedCostsOEAdj!$K:$K,0))</f>
        <v>0.60463038599999996</v>
      </c>
      <c r="AA12" s="16">
        <f>INDEX(Cal_SubmittedCostsOEAdj!AA:AA, MATCH($M12,Cal_SubmittedCostsOEAdj!$K:$K,0))</f>
        <v>0.44203392099999994</v>
      </c>
      <c r="AB12" s="16">
        <f>INDEX(Cal_SubmittedCostsOEAdj!AB:AB, MATCH($M12,Cal_SubmittedCostsOEAdj!$K:$K,0))</f>
        <v>0.34630236000000003</v>
      </c>
      <c r="AC12" s="16">
        <f>INDEX(Cal_SubmittedCostsOEAdj!AC:AC, MATCH($M12,Cal_SubmittedCostsOEAdj!$K:$K,0))</f>
        <v>0.31842463999999998</v>
      </c>
      <c r="AD12" s="16">
        <f>INDEX(Cal_SubmittedCostsOEAdj!AD:AD, MATCH($M12,Cal_SubmittedCostsOEAdj!$K:$K,0))</f>
        <v>0.32863610700000007</v>
      </c>
      <c r="AE12" s="16">
        <f>INDEX(Cal_SubmittedCostsOEAdj!AE:AE, MATCH($M12,Cal_SubmittedCostsOEAdj!$K:$K,0))</f>
        <v>0.54647245700000002</v>
      </c>
      <c r="AF12" s="16">
        <f>INDEX(Cal_SubmittedCostsOEAdj!AF:AF, MATCH($M12,Cal_SubmittedCostsOEAdj!$K:$K,0))</f>
        <v>0.44357458492462309</v>
      </c>
      <c r="AG12" s="16">
        <f>INDEX(Cal_SubmittedCostsOEAdj!AG:AG, MATCH($M12,Cal_SubmittedCostsOEAdj!$K:$K,0))</f>
        <v>0.29921654604681702</v>
      </c>
      <c r="AH12" s="16">
        <f>INDEX(Cal_SubmittedCostsOEAdj!AH:AH, MATCH($M12,Cal_SubmittedCostsOEAdj!$K:$K,0))</f>
        <v>0.30615377942717303</v>
      </c>
      <c r="AI12" s="16">
        <f>INDEX(Cal_SubmittedCostsOEAdj!AI:AI, MATCH($M12,Cal_SubmittedCostsOEAdj!$K:$K,0))</f>
        <v>0.30769224063032463</v>
      </c>
      <c r="AJ12" s="16">
        <f>INDEX(Cal_SubmittedCostsOEAdj!AJ:AJ, MATCH($M12,Cal_SubmittedCostsOEAdj!$K:$K,0))</f>
        <v>0.30923843279429608</v>
      </c>
      <c r="AK12" s="16">
        <f>INDEX(Cal_SubmittedCostsOEAdj!AK:AK, MATCH($M12,Cal_SubmittedCostsOEAdj!$K:$K,0))</f>
        <v>0.30437769222866623</v>
      </c>
      <c r="AL12" s="79"/>
      <c r="AM12" s="80">
        <f>SUM(T12:X12)</f>
        <v>0</v>
      </c>
      <c r="AN12" s="80">
        <f>SUM(Y12:AF12)</f>
        <v>3.8336318439246231</v>
      </c>
      <c r="AO12" s="80">
        <f>SUM(AG12:AK12)</f>
        <v>1.5266786911272769</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INDEX(Lists!M$34:M$89,MATCH('Cal_Stores &amp; Logistics'!$I17,Lists!$P$34:$P$89,0),)</f>
        <v>Opex</v>
      </c>
      <c r="G17" s="80">
        <f>INDEX(Lists!N$34:N$89,MATCH('Cal_Stores &amp; Logistics'!$I17,Lists!$P$34:$P$89,0),)</f>
        <v>0</v>
      </c>
      <c r="H17" s="80" t="str">
        <f>INDEX(Lists!O$34:O$89,MATCH('Cal_Stores &amp; Logistics'!$I17,Lists!$P$34:$P$89,0),)</f>
        <v>Business Support</v>
      </c>
      <c r="I17" s="80" t="str">
        <f>$A$1</f>
        <v>Stores &amp; Logistics</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INDEX(Lists!M$34:M$89,MATCH('Cal_Stores &amp; Logistics'!$I18,Lists!$P$34:$P$89,0),)</f>
        <v>Opex</v>
      </c>
      <c r="G18" s="80">
        <f>INDEX(Lists!N$34:N$89,MATCH('Cal_Stores &amp; Logistics'!$I18,Lists!$P$34:$P$89,0),)</f>
        <v>0</v>
      </c>
      <c r="H18" s="80" t="str">
        <f>INDEX(Lists!O$34:O$89,MATCH('Cal_Stores &amp; Logistics'!$I18,Lists!$P$34:$P$89,0),)</f>
        <v>Business Support</v>
      </c>
      <c r="I18" s="80" t="str">
        <f t="shared" ref="I18:I26" si="3">$A$1</f>
        <v>Stores &amp; Logistics</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INDEX(Lists!M$34:M$89,MATCH('Cal_Stores &amp; Logistics'!$I19,Lists!$P$34:$P$89,0),)</f>
        <v>Opex</v>
      </c>
      <c r="G19" s="80">
        <f>INDEX(Lists!N$34:N$89,MATCH('Cal_Stores &amp; Logistics'!$I19,Lists!$P$34:$P$89,0),)</f>
        <v>0</v>
      </c>
      <c r="H19" s="80" t="str">
        <f>INDEX(Lists!O$34:O$89,MATCH('Cal_Stores &amp; Logistics'!$I19,Lists!$P$34:$P$89,0),)</f>
        <v>Business Support</v>
      </c>
      <c r="I19" s="80" t="str">
        <f t="shared" si="3"/>
        <v>Stores &amp; Logistics</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INDEX(Lists!M$34:M$89,MATCH('Cal_Stores &amp; Logistics'!$I20,Lists!$P$34:$P$89,0),)</f>
        <v>Opex</v>
      </c>
      <c r="G20" s="80">
        <f>INDEX(Lists!N$34:N$89,MATCH('Cal_Stores &amp; Logistics'!$I20,Lists!$P$34:$P$89,0),)</f>
        <v>0</v>
      </c>
      <c r="H20" s="80" t="str">
        <f>INDEX(Lists!O$34:O$89,MATCH('Cal_Stores &amp; Logistics'!$I20,Lists!$P$34:$P$89,0),)</f>
        <v>Business Support</v>
      </c>
      <c r="I20" s="80" t="str">
        <f t="shared" si="3"/>
        <v>Stores &amp; Logistics</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INDEX(Lists!M$34:M$89,MATCH('Cal_Stores &amp; Logistics'!$I21,Lists!$P$34:$P$89,0),)</f>
        <v>Opex</v>
      </c>
      <c r="G21" s="80">
        <f>INDEX(Lists!N$34:N$89,MATCH('Cal_Stores &amp; Logistics'!$I21,Lists!$P$34:$P$89,0),)</f>
        <v>0</v>
      </c>
      <c r="H21" s="80" t="str">
        <f>INDEX(Lists!O$34:O$89,MATCH('Cal_Stores &amp; Logistics'!$I21,Lists!$P$34:$P$89,0),)</f>
        <v>Business Support</v>
      </c>
      <c r="I21" s="80" t="str">
        <f t="shared" si="3"/>
        <v>Stores &amp; Logistics</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INDEX(Lists!M$34:M$89,MATCH('Cal_Stores &amp; Logistics'!$I22,Lists!$P$34:$P$89,0),)</f>
        <v>Opex</v>
      </c>
      <c r="G22" s="80">
        <f>INDEX(Lists!N$34:N$89,MATCH('Cal_Stores &amp; Logistics'!$I22,Lists!$P$34:$P$89,0),)</f>
        <v>0</v>
      </c>
      <c r="H22" s="80" t="str">
        <f>INDEX(Lists!O$34:O$89,MATCH('Cal_Stores &amp; Logistics'!$I22,Lists!$P$34:$P$89,0),)</f>
        <v>Business Support</v>
      </c>
      <c r="I22" s="80" t="str">
        <f t="shared" si="3"/>
        <v>Stores &amp; Logistics</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INDEX(Lists!M$34:M$89,MATCH('Cal_Stores &amp; Logistics'!$I23,Lists!$P$34:$P$89,0),)</f>
        <v>Opex</v>
      </c>
      <c r="G23" s="80">
        <f>INDEX(Lists!N$34:N$89,MATCH('Cal_Stores &amp; Logistics'!$I23,Lists!$P$34:$P$89,0),)</f>
        <v>0</v>
      </c>
      <c r="H23" s="80" t="str">
        <f>INDEX(Lists!O$34:O$89,MATCH('Cal_Stores &amp; Logistics'!$I23,Lists!$P$34:$P$89,0),)</f>
        <v>Business Support</v>
      </c>
      <c r="I23" s="80" t="str">
        <f t="shared" si="3"/>
        <v>Stores &amp; Logistics</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INDEX(Lists!M$34:M$89,MATCH('Cal_Stores &amp; Logistics'!$I24,Lists!$P$34:$P$89,0),)</f>
        <v>Opex</v>
      </c>
      <c r="G24" s="80">
        <f>INDEX(Lists!N$34:N$89,MATCH('Cal_Stores &amp; Logistics'!$I24,Lists!$P$34:$P$89,0),)</f>
        <v>0</v>
      </c>
      <c r="H24" s="80" t="str">
        <f>INDEX(Lists!O$34:O$89,MATCH('Cal_Stores &amp; Logistics'!$I24,Lists!$P$34:$P$89,0),)</f>
        <v>Business Support</v>
      </c>
      <c r="I24" s="80" t="str">
        <f t="shared" si="3"/>
        <v>Stores &amp; Logistics</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INDEX(Lists!M$34:M$89,MATCH('Cal_Stores &amp; Logistics'!$I25,Lists!$P$34:$P$89,0),)</f>
        <v>Opex</v>
      </c>
      <c r="G25" s="80">
        <f>INDEX(Lists!N$34:N$89,MATCH('Cal_Stores &amp; Logistics'!$I25,Lists!$P$34:$P$89,0),)</f>
        <v>0</v>
      </c>
      <c r="H25" s="80" t="str">
        <f>INDEX(Lists!O$34:O$89,MATCH('Cal_Stores &amp; Logistics'!$I25,Lists!$P$34:$P$89,0),)</f>
        <v>Business Support</v>
      </c>
      <c r="I25" s="80" t="str">
        <f t="shared" si="3"/>
        <v>Stores &amp; Logistics</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INDEX(Lists!M$34:M$89,MATCH('Cal_Stores &amp; Logistics'!$I26,Lists!$P$34:$P$89,0),)</f>
        <v>Opex</v>
      </c>
      <c r="G26" s="80">
        <f>INDEX(Lists!N$34:N$89,MATCH('Cal_Stores &amp; Logistics'!$I26,Lists!$P$34:$P$89,0),)</f>
        <v>0</v>
      </c>
      <c r="H26" s="80" t="str">
        <f>INDEX(Lists!O$34:O$89,MATCH('Cal_Stores &amp; Logistics'!$I26,Lists!$P$34:$P$89,0),)</f>
        <v>Business Support</v>
      </c>
      <c r="I26" s="80" t="str">
        <f t="shared" si="3"/>
        <v>Stores &amp; Logistics</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0.84407288700000005</v>
      </c>
      <c r="Z29" s="80">
        <f t="shared" si="4"/>
        <v>0.63997019399999999</v>
      </c>
      <c r="AA29" s="80">
        <f t="shared" si="4"/>
        <v>0.45865362899999995</v>
      </c>
      <c r="AB29" s="80">
        <f t="shared" si="4"/>
        <v>0.35176625800000005</v>
      </c>
      <c r="AC29" s="80">
        <f t="shared" si="4"/>
        <v>0.35645102400000001</v>
      </c>
      <c r="AD29" s="80">
        <f t="shared" si="4"/>
        <v>0.45469070600000006</v>
      </c>
      <c r="AE29" s="80">
        <f t="shared" si="4"/>
        <v>0.54647245700000002</v>
      </c>
      <c r="AF29" s="80">
        <f t="shared" si="4"/>
        <v>0.61371601005025123</v>
      </c>
      <c r="AG29" s="80">
        <f t="shared" si="4"/>
        <v>0.41398671346683164</v>
      </c>
      <c r="AH29" s="80">
        <f t="shared" si="4"/>
        <v>0.4235848538924516</v>
      </c>
      <c r="AI29" s="80">
        <f t="shared" si="4"/>
        <v>0.42571342099743875</v>
      </c>
      <c r="AJ29" s="80">
        <f t="shared" si="4"/>
        <v>0.42785268441953644</v>
      </c>
      <c r="AK29" s="80">
        <f t="shared" si="4"/>
        <v>0.42112751449553559</v>
      </c>
      <c r="AL29" s="79"/>
      <c r="AM29" s="80">
        <f>SUM(T29:X29)</f>
        <v>0</v>
      </c>
      <c r="AN29" s="80">
        <f>SUM(Y29:AF29)</f>
        <v>4.2657931650502512</v>
      </c>
      <c r="AO29" s="80">
        <f>SUM(AG29:AK29)</f>
        <v>2.1122651872717939</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INDEX(Lists!M$34:M$89,MATCH('Cal_Stores &amp; Logistics'!$I35,Lists!$P$34:$P$89,0),)</f>
        <v>Opex</v>
      </c>
      <c r="G35" s="80">
        <f>INDEX(Lists!N$34:N$89,MATCH('Cal_Stores &amp; Logistics'!$I35,Lists!$P$34:$P$89,0),)</f>
        <v>0</v>
      </c>
      <c r="H35" s="80" t="str">
        <f>INDEX(Lists!O$34:O$89,MATCH('Cal_Stores &amp; Logistics'!$I35,Lists!$P$34:$P$89,0),)</f>
        <v>Business Support</v>
      </c>
      <c r="I35" s="80" t="str">
        <f t="shared" ref="I35:I44" si="5">$A$1</f>
        <v>Stores &amp; Logistics</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INDEX(Lists!M$34:M$89,MATCH('Cal_Stores &amp; Logistics'!$I36,Lists!$P$34:$P$89,0),)</f>
        <v>Opex</v>
      </c>
      <c r="G36" s="80">
        <f>INDEX(Lists!N$34:N$89,MATCH('Cal_Stores &amp; Logistics'!$I36,Lists!$P$34:$P$89,0),)</f>
        <v>0</v>
      </c>
      <c r="H36" s="80" t="str">
        <f>INDEX(Lists!O$34:O$89,MATCH('Cal_Stores &amp; Logistics'!$I36,Lists!$P$34:$P$89,0),)</f>
        <v>Business Support</v>
      </c>
      <c r="I36" s="80" t="str">
        <f t="shared" si="5"/>
        <v>Stores &amp; Logistics</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INDEX(Lists!M$34:M$89,MATCH('Cal_Stores &amp; Logistics'!$I37,Lists!$P$34:$P$89,0),)</f>
        <v>Opex</v>
      </c>
      <c r="G37" s="80">
        <f>INDEX(Lists!N$34:N$89,MATCH('Cal_Stores &amp; Logistics'!$I37,Lists!$P$34:$P$89,0),)</f>
        <v>0</v>
      </c>
      <c r="H37" s="80" t="str">
        <f>INDEX(Lists!O$34:O$89,MATCH('Cal_Stores &amp; Logistics'!$I37,Lists!$P$34:$P$89,0),)</f>
        <v>Business Support</v>
      </c>
      <c r="I37" s="80" t="str">
        <f t="shared" si="5"/>
        <v>Stores &amp; Logistics</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INDEX(Lists!M$34:M$89,MATCH('Cal_Stores &amp; Logistics'!$I38,Lists!$P$34:$P$89,0),)</f>
        <v>Opex</v>
      </c>
      <c r="G38" s="80">
        <f>INDEX(Lists!N$34:N$89,MATCH('Cal_Stores &amp; Logistics'!$I38,Lists!$P$34:$P$89,0),)</f>
        <v>0</v>
      </c>
      <c r="H38" s="80" t="str">
        <f>INDEX(Lists!O$34:O$89,MATCH('Cal_Stores &amp; Logistics'!$I38,Lists!$P$34:$P$89,0),)</f>
        <v>Business Support</v>
      </c>
      <c r="I38" s="80" t="str">
        <f t="shared" si="5"/>
        <v>Stores &amp; Logistics</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INDEX(Lists!M$34:M$89,MATCH('Cal_Stores &amp; Logistics'!$I39,Lists!$P$34:$P$89,0),)</f>
        <v>Opex</v>
      </c>
      <c r="G39" s="80">
        <f>INDEX(Lists!N$34:N$89,MATCH('Cal_Stores &amp; Logistics'!$I39,Lists!$P$34:$P$89,0),)</f>
        <v>0</v>
      </c>
      <c r="H39" s="80" t="str">
        <f>INDEX(Lists!O$34:O$89,MATCH('Cal_Stores &amp; Logistics'!$I39,Lists!$P$34:$P$89,0),)</f>
        <v>Business Support</v>
      </c>
      <c r="I39" s="80" t="str">
        <f t="shared" si="5"/>
        <v>Stores &amp; Logistics</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INDEX(Lists!M$34:M$89,MATCH('Cal_Stores &amp; Logistics'!$I40,Lists!$P$34:$P$89,0),)</f>
        <v>Opex</v>
      </c>
      <c r="G40" s="80">
        <f>INDEX(Lists!N$34:N$89,MATCH('Cal_Stores &amp; Logistics'!$I40,Lists!$P$34:$P$89,0),)</f>
        <v>0</v>
      </c>
      <c r="H40" s="80" t="str">
        <f>INDEX(Lists!O$34:O$89,MATCH('Cal_Stores &amp; Logistics'!$I40,Lists!$P$34:$P$89,0),)</f>
        <v>Business Support</v>
      </c>
      <c r="I40" s="80" t="str">
        <f t="shared" si="5"/>
        <v>Stores &amp; Logistics</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INDEX(Lists!M$34:M$89,MATCH('Cal_Stores &amp; Logistics'!$I41,Lists!$P$34:$P$89,0),)</f>
        <v>Opex</v>
      </c>
      <c r="G41" s="80">
        <f>INDEX(Lists!N$34:N$89,MATCH('Cal_Stores &amp; Logistics'!$I41,Lists!$P$34:$P$89,0),)</f>
        <v>0</v>
      </c>
      <c r="H41" s="80" t="str">
        <f>INDEX(Lists!O$34:O$89,MATCH('Cal_Stores &amp; Logistics'!$I41,Lists!$P$34:$P$89,0),)</f>
        <v>Business Support</v>
      </c>
      <c r="I41" s="80" t="str">
        <f t="shared" si="5"/>
        <v>Stores &amp; Logistics</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INDEX(Lists!M$34:M$89,MATCH('Cal_Stores &amp; Logistics'!$I42,Lists!$P$34:$P$89,0),)</f>
        <v>Opex</v>
      </c>
      <c r="G42" s="80">
        <f>INDEX(Lists!N$34:N$89,MATCH('Cal_Stores &amp; Logistics'!$I42,Lists!$P$34:$P$89,0),)</f>
        <v>0</v>
      </c>
      <c r="H42" s="80" t="str">
        <f>INDEX(Lists!O$34:O$89,MATCH('Cal_Stores &amp; Logistics'!$I42,Lists!$P$34:$P$89,0),)</f>
        <v>Business Support</v>
      </c>
      <c r="I42" s="80" t="str">
        <f t="shared" si="5"/>
        <v>Stores &amp; Logistics</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INDEX(Lists!M$34:M$89,MATCH('Cal_Stores &amp; Logistics'!$I43,Lists!$P$34:$P$89,0),)</f>
        <v>Opex</v>
      </c>
      <c r="G43" s="80">
        <f>INDEX(Lists!N$34:N$89,MATCH('Cal_Stores &amp; Logistics'!$I43,Lists!$P$34:$P$89,0),)</f>
        <v>0</v>
      </c>
      <c r="H43" s="80" t="str">
        <f>INDEX(Lists!O$34:O$89,MATCH('Cal_Stores &amp; Logistics'!$I43,Lists!$P$34:$P$89,0),)</f>
        <v>Business Support</v>
      </c>
      <c r="I43" s="80" t="str">
        <f t="shared" si="5"/>
        <v>Stores &amp; Logistics</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INDEX(Lists!M$34:M$89,MATCH('Cal_Stores &amp; Logistics'!$I44,Lists!$P$34:$P$89,0),)</f>
        <v>Opex</v>
      </c>
      <c r="G44" s="80">
        <f>INDEX(Lists!N$34:N$89,MATCH('Cal_Stores &amp; Logistics'!$I44,Lists!$P$34:$P$89,0),)</f>
        <v>0</v>
      </c>
      <c r="H44" s="80" t="str">
        <f>INDEX(Lists!O$34:O$89,MATCH('Cal_Stores &amp; Logistics'!$I44,Lists!$P$34:$P$89,0),)</f>
        <v>Business Support</v>
      </c>
      <c r="I44" s="80" t="str">
        <f t="shared" si="5"/>
        <v>Stores &amp; Logistics</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_xlfn.IFNA(INDEX(Cal_Reclassifications!I$9:I$229,MATCH('Cal_Stores &amp; Logistics'!$M50,Cal_Reclassifications!$M$9:$M$229,0),0),"")</f>
        <v/>
      </c>
      <c r="F50" s="80" t="str">
        <f>INDEX(Lists!M$34:M$89,MATCH('Cal_Stores &amp; Logistics'!$I50,Lists!$P$34:$P$89,0),)</f>
        <v>Opex</v>
      </c>
      <c r="G50" s="80">
        <f>INDEX(Lists!N$34:N$89,MATCH('Cal_Stores &amp; Logistics'!$I50,Lists!$P$34:$P$89,0),)</f>
        <v>0</v>
      </c>
      <c r="H50" s="80" t="str">
        <f>INDEX(Lists!O$34:O$89,MATCH('Cal_Stores &amp; Logistics'!$I50,Lists!$P$34:$P$89,0),)</f>
        <v>Business Support</v>
      </c>
      <c r="I50" s="80" t="str">
        <f t="shared" ref="I50:I59" si="9">$A$1</f>
        <v>Stores &amp; Logistics</v>
      </c>
      <c r="J50" s="80" t="str">
        <f>_xlfn.IFNA(INDEX(Cal_Reclassifications!J$9:J$229,MATCH('Cal_Stores &amp; Logistics'!$M50,Cal_Reclassifications!$M$9:$M$229,0),0),"")</f>
        <v/>
      </c>
      <c r="K50" s="79"/>
      <c r="L50" s="79" t="s">
        <v>292</v>
      </c>
      <c r="M50" s="80" t="str">
        <f t="shared" ref="M50:M59" si="10">I50&amp;"_"&amp;D50</f>
        <v>Stores &amp; Logistics_1</v>
      </c>
      <c r="N50" s="79"/>
      <c r="O50" s="79"/>
      <c r="P50" s="79"/>
      <c r="Q50" s="79"/>
      <c r="R50" s="79"/>
      <c r="S50" s="79"/>
      <c r="T50" s="80" t="str">
        <f>_xlfn.IFNA(INDEX(Cal_Reclassifications!$T$9:$AK$229,MATCH('Cal_Stores &amp; Logistics'!$M50,Cal_Reclassifications!$M$9:$M$229,0),MATCH('Cal_Stores &amp; Logistics'!T$8,Cal_Reclassifications!$T$7:$AK$7,0)),"")</f>
        <v/>
      </c>
      <c r="U50" s="80" t="str">
        <f>_xlfn.IFNA(INDEX(Cal_Reclassifications!$T$9:$AK$229,MATCH('Cal_Stores &amp; Logistics'!$M50,Cal_Reclassifications!$M$9:$M$229,0),MATCH('Cal_Stores &amp; Logistics'!U$8,Cal_Reclassifications!$T$7:$AK$7,0)),"")</f>
        <v/>
      </c>
      <c r="V50" s="80" t="str">
        <f>_xlfn.IFNA(INDEX(Cal_Reclassifications!$T$9:$AK$229,MATCH('Cal_Stores &amp; Logistics'!$M50,Cal_Reclassifications!$M$9:$M$229,0),MATCH('Cal_Stores &amp; Logistics'!V$8,Cal_Reclassifications!$T$7:$AK$7,0)),"")</f>
        <v/>
      </c>
      <c r="W50" s="80" t="str">
        <f>_xlfn.IFNA(INDEX(Cal_Reclassifications!$T$9:$AK$229,MATCH('Cal_Stores &amp; Logistics'!$M50,Cal_Reclassifications!$M$9:$M$229,0),MATCH('Cal_Stores &amp; Logistics'!W$8,Cal_Reclassifications!$T$7:$AK$7,0)),"")</f>
        <v/>
      </c>
      <c r="X50" s="80" t="str">
        <f>_xlfn.IFNA(INDEX(Cal_Reclassifications!$T$9:$AK$229,MATCH('Cal_Stores &amp; Logistics'!$M50,Cal_Reclassifications!$M$9:$M$229,0),MATCH('Cal_Stores &amp; Logistics'!X$8,Cal_Reclassifications!$T$7:$AK$7,0)),"")</f>
        <v/>
      </c>
      <c r="Y50" s="80" t="str">
        <f>_xlfn.IFNA(INDEX(Cal_Reclassifications!$T$9:$AK$229,MATCH('Cal_Stores &amp; Logistics'!$M50,Cal_Reclassifications!$M$9:$M$229,0),MATCH('Cal_Stores &amp; Logistics'!Y$8,Cal_Reclassifications!$T$7:$AK$7,0)),"")</f>
        <v/>
      </c>
      <c r="Z50" s="80" t="str">
        <f>_xlfn.IFNA(INDEX(Cal_Reclassifications!$T$9:$AK$229,MATCH('Cal_Stores &amp; Logistics'!$M50,Cal_Reclassifications!$M$9:$M$229,0),MATCH('Cal_Stores &amp; Logistics'!Z$8,Cal_Reclassifications!$T$7:$AK$7,0)),"")</f>
        <v/>
      </c>
      <c r="AA50" s="80" t="str">
        <f>_xlfn.IFNA(INDEX(Cal_Reclassifications!$T$9:$AK$229,MATCH('Cal_Stores &amp; Logistics'!$M50,Cal_Reclassifications!$M$9:$M$229,0),MATCH('Cal_Stores &amp; Logistics'!AA$8,Cal_Reclassifications!$T$7:$AK$7,0)),"")</f>
        <v/>
      </c>
      <c r="AB50" s="80" t="str">
        <f>_xlfn.IFNA(INDEX(Cal_Reclassifications!$T$9:$AK$229,MATCH('Cal_Stores &amp; Logistics'!$M50,Cal_Reclassifications!$M$9:$M$229,0),MATCH('Cal_Stores &amp; Logistics'!AB$8,Cal_Reclassifications!$T$7:$AK$7,0)),"")</f>
        <v/>
      </c>
      <c r="AC50" s="80" t="str">
        <f>_xlfn.IFNA(INDEX(Cal_Reclassifications!$T$9:$AK$229,MATCH('Cal_Stores &amp; Logistics'!$M50,Cal_Reclassifications!$M$9:$M$229,0),MATCH('Cal_Stores &amp; Logistics'!AC$8,Cal_Reclassifications!$T$7:$AK$7,0)),"")</f>
        <v/>
      </c>
      <c r="AD50" s="80" t="str">
        <f>_xlfn.IFNA(INDEX(Cal_Reclassifications!$T$9:$AK$229,MATCH('Cal_Stores &amp; Logistics'!$M50,Cal_Reclassifications!$M$9:$M$229,0),MATCH('Cal_Stores &amp; Logistics'!AD$8,Cal_Reclassifications!$T$7:$AK$7,0)),"")</f>
        <v/>
      </c>
      <c r="AE50" s="80" t="str">
        <f>_xlfn.IFNA(INDEX(Cal_Reclassifications!$T$9:$AK$229,MATCH('Cal_Stores &amp; Logistics'!$M50,Cal_Reclassifications!$M$9:$M$229,0),MATCH('Cal_Stores &amp; Logistics'!AE$8,Cal_Reclassifications!$T$7:$AK$7,0)),"")</f>
        <v/>
      </c>
      <c r="AF50" s="80" t="str">
        <f>_xlfn.IFNA(INDEX(Cal_Reclassifications!$T$9:$AK$229,MATCH('Cal_Stores &amp; Logistics'!$M50,Cal_Reclassifications!$M$9:$M$229,0),MATCH('Cal_Stores &amp; Logistics'!AF$8,Cal_Reclassifications!$T$7:$AK$7,0)),"")</f>
        <v/>
      </c>
      <c r="AG50" s="80" t="str">
        <f>_xlfn.IFNA(INDEX(Cal_Reclassifications!$T$9:$AK$229,MATCH('Cal_Stores &amp; Logistics'!$M50,Cal_Reclassifications!$M$9:$M$229,0),MATCH('Cal_Stores &amp; Logistics'!AG$8,Cal_Reclassifications!$T$7:$AK$7,0)),"")</f>
        <v/>
      </c>
      <c r="AH50" s="80" t="str">
        <f>_xlfn.IFNA(INDEX(Cal_Reclassifications!$T$9:$AK$229,MATCH('Cal_Stores &amp; Logistics'!$M50,Cal_Reclassifications!$M$9:$M$229,0),MATCH('Cal_Stores &amp; Logistics'!AH$8,Cal_Reclassifications!$T$7:$AK$7,0)),"")</f>
        <v/>
      </c>
      <c r="AI50" s="80" t="str">
        <f>_xlfn.IFNA(INDEX(Cal_Reclassifications!$T$9:$AK$229,MATCH('Cal_Stores &amp; Logistics'!$M50,Cal_Reclassifications!$M$9:$M$229,0),MATCH('Cal_Stores &amp; Logistics'!AI$8,Cal_Reclassifications!$T$7:$AK$7,0)),"")</f>
        <v/>
      </c>
      <c r="AJ50" s="80" t="str">
        <f>_xlfn.IFNA(INDEX(Cal_Reclassifications!$T$9:$AK$229,MATCH('Cal_Stores &amp; Logistics'!$M50,Cal_Reclassifications!$M$9:$M$229,0),MATCH('Cal_Stores &amp; Logistics'!AJ$8,Cal_Reclassifications!$T$7:$AK$7,0)),"")</f>
        <v/>
      </c>
      <c r="AK50" s="80" t="str">
        <f>_xlfn.IFNA(INDEX(Cal_Reclassifications!$T$9:$AK$229,MATCH('Cal_Stores &amp; Logistics'!$M50,Cal_Reclassifications!$M$9:$M$229,0),MATCH('Cal_Stores &amp; Logistics'!AK$8,Cal_Reclassifications!$T$7:$AK$7,0)),"")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_xlfn.IFNA(INDEX(Cal_Reclassifications!I$9:I$229,MATCH('Cal_Stores &amp; Logistics'!$M51,Cal_Reclassifications!$M$9:$M$229,0),0),"")</f>
        <v/>
      </c>
      <c r="F51" s="80" t="str">
        <f>INDEX(Lists!M$34:M$89,MATCH('Cal_Stores &amp; Logistics'!$I51,Lists!$P$34:$P$89,0),)</f>
        <v>Opex</v>
      </c>
      <c r="G51" s="80">
        <f>INDEX(Lists!N$34:N$89,MATCH('Cal_Stores &amp; Logistics'!$I51,Lists!$P$34:$P$89,0),)</f>
        <v>0</v>
      </c>
      <c r="H51" s="80" t="str">
        <f>INDEX(Lists!O$34:O$89,MATCH('Cal_Stores &amp; Logistics'!$I51,Lists!$P$34:$P$89,0),)</f>
        <v>Business Support</v>
      </c>
      <c r="I51" s="80" t="str">
        <f t="shared" si="9"/>
        <v>Stores &amp; Logistics</v>
      </c>
      <c r="J51" s="80" t="str">
        <f>_xlfn.IFNA(INDEX(Cal_Reclassifications!J$9:J$229,MATCH('Cal_Stores &amp; Logistics'!$M51,Cal_Reclassifications!$M$9:$M$229,0),0),"")</f>
        <v/>
      </c>
      <c r="K51" s="79"/>
      <c r="L51" s="79" t="s">
        <v>292</v>
      </c>
      <c r="M51" s="80" t="str">
        <f t="shared" si="10"/>
        <v>Stores &amp; Logistics_2</v>
      </c>
      <c r="N51" s="79"/>
      <c r="O51" s="79"/>
      <c r="P51" s="79"/>
      <c r="Q51" s="79"/>
      <c r="R51" s="79"/>
      <c r="S51" s="79"/>
      <c r="T51" s="80" t="str">
        <f>_xlfn.IFNA(INDEX(Cal_Reclassifications!$T$9:$AK$229,MATCH('Cal_Stores &amp; Logistics'!$M51,Cal_Reclassifications!$M$9:$M$229,0),MATCH('Cal_Stores &amp; Logistics'!T$8,Cal_Reclassifications!$T$7:$AK$7,0)),"")</f>
        <v/>
      </c>
      <c r="U51" s="80" t="str">
        <f>_xlfn.IFNA(INDEX(Cal_Reclassifications!$T$9:$AK$229,MATCH('Cal_Stores &amp; Logistics'!$M51,Cal_Reclassifications!$M$9:$M$229,0),MATCH('Cal_Stores &amp; Logistics'!U$8,Cal_Reclassifications!$T$7:$AK$7,0)),"")</f>
        <v/>
      </c>
      <c r="V51" s="80" t="str">
        <f>_xlfn.IFNA(INDEX(Cal_Reclassifications!$T$9:$AK$229,MATCH('Cal_Stores &amp; Logistics'!$M51,Cal_Reclassifications!$M$9:$M$229,0),MATCH('Cal_Stores &amp; Logistics'!V$8,Cal_Reclassifications!$T$7:$AK$7,0)),"")</f>
        <v/>
      </c>
      <c r="W51" s="80" t="str">
        <f>_xlfn.IFNA(INDEX(Cal_Reclassifications!$T$9:$AK$229,MATCH('Cal_Stores &amp; Logistics'!$M51,Cal_Reclassifications!$M$9:$M$229,0),MATCH('Cal_Stores &amp; Logistics'!W$8,Cal_Reclassifications!$T$7:$AK$7,0)),"")</f>
        <v/>
      </c>
      <c r="X51" s="80" t="str">
        <f>_xlfn.IFNA(INDEX(Cal_Reclassifications!$T$9:$AK$229,MATCH('Cal_Stores &amp; Logistics'!$M51,Cal_Reclassifications!$M$9:$M$229,0),MATCH('Cal_Stores &amp; Logistics'!X$8,Cal_Reclassifications!$T$7:$AK$7,0)),"")</f>
        <v/>
      </c>
      <c r="Y51" s="80" t="str">
        <f>_xlfn.IFNA(INDEX(Cal_Reclassifications!$T$9:$AK$229,MATCH('Cal_Stores &amp; Logistics'!$M51,Cal_Reclassifications!$M$9:$M$229,0),MATCH('Cal_Stores &amp; Logistics'!Y$8,Cal_Reclassifications!$T$7:$AK$7,0)),"")</f>
        <v/>
      </c>
      <c r="Z51" s="80" t="str">
        <f>_xlfn.IFNA(INDEX(Cal_Reclassifications!$T$9:$AK$229,MATCH('Cal_Stores &amp; Logistics'!$M51,Cal_Reclassifications!$M$9:$M$229,0),MATCH('Cal_Stores &amp; Logistics'!Z$8,Cal_Reclassifications!$T$7:$AK$7,0)),"")</f>
        <v/>
      </c>
      <c r="AA51" s="80" t="str">
        <f>_xlfn.IFNA(INDEX(Cal_Reclassifications!$T$9:$AK$229,MATCH('Cal_Stores &amp; Logistics'!$M51,Cal_Reclassifications!$M$9:$M$229,0),MATCH('Cal_Stores &amp; Logistics'!AA$8,Cal_Reclassifications!$T$7:$AK$7,0)),"")</f>
        <v/>
      </c>
      <c r="AB51" s="80" t="str">
        <f>_xlfn.IFNA(INDEX(Cal_Reclassifications!$T$9:$AK$229,MATCH('Cal_Stores &amp; Logistics'!$M51,Cal_Reclassifications!$M$9:$M$229,0),MATCH('Cal_Stores &amp; Logistics'!AB$8,Cal_Reclassifications!$T$7:$AK$7,0)),"")</f>
        <v/>
      </c>
      <c r="AC51" s="80" t="str">
        <f>_xlfn.IFNA(INDEX(Cal_Reclassifications!$T$9:$AK$229,MATCH('Cal_Stores &amp; Logistics'!$M51,Cal_Reclassifications!$M$9:$M$229,0),MATCH('Cal_Stores &amp; Logistics'!AC$8,Cal_Reclassifications!$T$7:$AK$7,0)),"")</f>
        <v/>
      </c>
      <c r="AD51" s="80" t="str">
        <f>_xlfn.IFNA(INDEX(Cal_Reclassifications!$T$9:$AK$229,MATCH('Cal_Stores &amp; Logistics'!$M51,Cal_Reclassifications!$M$9:$M$229,0),MATCH('Cal_Stores &amp; Logistics'!AD$8,Cal_Reclassifications!$T$7:$AK$7,0)),"")</f>
        <v/>
      </c>
      <c r="AE51" s="80" t="str">
        <f>_xlfn.IFNA(INDEX(Cal_Reclassifications!$T$9:$AK$229,MATCH('Cal_Stores &amp; Logistics'!$M51,Cal_Reclassifications!$M$9:$M$229,0),MATCH('Cal_Stores &amp; Logistics'!AE$8,Cal_Reclassifications!$T$7:$AK$7,0)),"")</f>
        <v/>
      </c>
      <c r="AF51" s="80" t="str">
        <f>_xlfn.IFNA(INDEX(Cal_Reclassifications!$T$9:$AK$229,MATCH('Cal_Stores &amp; Logistics'!$M51,Cal_Reclassifications!$M$9:$M$229,0),MATCH('Cal_Stores &amp; Logistics'!AF$8,Cal_Reclassifications!$T$7:$AK$7,0)),"")</f>
        <v/>
      </c>
      <c r="AG51" s="80" t="str">
        <f>_xlfn.IFNA(INDEX(Cal_Reclassifications!$T$9:$AK$229,MATCH('Cal_Stores &amp; Logistics'!$M51,Cal_Reclassifications!$M$9:$M$229,0),MATCH('Cal_Stores &amp; Logistics'!AG$8,Cal_Reclassifications!$T$7:$AK$7,0)),"")</f>
        <v/>
      </c>
      <c r="AH51" s="80" t="str">
        <f>_xlfn.IFNA(INDEX(Cal_Reclassifications!$T$9:$AK$229,MATCH('Cal_Stores &amp; Logistics'!$M51,Cal_Reclassifications!$M$9:$M$229,0),MATCH('Cal_Stores &amp; Logistics'!AH$8,Cal_Reclassifications!$T$7:$AK$7,0)),"")</f>
        <v/>
      </c>
      <c r="AI51" s="80" t="str">
        <f>_xlfn.IFNA(INDEX(Cal_Reclassifications!$T$9:$AK$229,MATCH('Cal_Stores &amp; Logistics'!$M51,Cal_Reclassifications!$M$9:$M$229,0),MATCH('Cal_Stores &amp; Logistics'!AI$8,Cal_Reclassifications!$T$7:$AK$7,0)),"")</f>
        <v/>
      </c>
      <c r="AJ51" s="80" t="str">
        <f>_xlfn.IFNA(INDEX(Cal_Reclassifications!$T$9:$AK$229,MATCH('Cal_Stores &amp; Logistics'!$M51,Cal_Reclassifications!$M$9:$M$229,0),MATCH('Cal_Stores &amp; Logistics'!AJ$8,Cal_Reclassifications!$T$7:$AK$7,0)),"")</f>
        <v/>
      </c>
      <c r="AK51" s="80" t="str">
        <f>_xlfn.IFNA(INDEX(Cal_Reclassifications!$T$9:$AK$229,MATCH('Cal_Stores &amp; Logistics'!$M51,Cal_Reclassifications!$M$9:$M$229,0),MATCH('Cal_Stores &amp; Logistics'!AK$8,Cal_Reclassifications!$T$7:$AK$7,0)),"")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_xlfn.IFNA(INDEX(Cal_Reclassifications!I$9:I$229,MATCH('Cal_Stores &amp; Logistics'!$M52,Cal_Reclassifications!$M$9:$M$229,0),0),"")</f>
        <v/>
      </c>
      <c r="F52" s="80" t="str">
        <f>INDEX(Lists!M$34:M$89,MATCH('Cal_Stores &amp; Logistics'!$I52,Lists!$P$34:$P$89,0),)</f>
        <v>Opex</v>
      </c>
      <c r="G52" s="80">
        <f>INDEX(Lists!N$34:N$89,MATCH('Cal_Stores &amp; Logistics'!$I52,Lists!$P$34:$P$89,0),)</f>
        <v>0</v>
      </c>
      <c r="H52" s="80" t="str">
        <f>INDEX(Lists!O$34:O$89,MATCH('Cal_Stores &amp; Logistics'!$I52,Lists!$P$34:$P$89,0),)</f>
        <v>Business Support</v>
      </c>
      <c r="I52" s="80" t="str">
        <f t="shared" si="9"/>
        <v>Stores &amp; Logistics</v>
      </c>
      <c r="J52" s="80" t="str">
        <f>_xlfn.IFNA(INDEX(Cal_Reclassifications!J$9:J$229,MATCH('Cal_Stores &amp; Logistics'!$M52,Cal_Reclassifications!$M$9:$M$229,0),0),"")</f>
        <v/>
      </c>
      <c r="K52" s="79"/>
      <c r="L52" s="79" t="s">
        <v>292</v>
      </c>
      <c r="M52" s="80" t="str">
        <f t="shared" si="10"/>
        <v>Stores &amp; Logistics_3</v>
      </c>
      <c r="N52" s="79"/>
      <c r="O52" s="79"/>
      <c r="P52" s="79"/>
      <c r="Q52" s="79"/>
      <c r="R52" s="79"/>
      <c r="S52" s="79"/>
      <c r="T52" s="80" t="str">
        <f>_xlfn.IFNA(INDEX(Cal_Reclassifications!$T$9:$AK$229,MATCH('Cal_Stores &amp; Logistics'!$M52,Cal_Reclassifications!$M$9:$M$229,0),MATCH('Cal_Stores &amp; Logistics'!T$8,Cal_Reclassifications!$T$7:$AK$7,0)),"")</f>
        <v/>
      </c>
      <c r="U52" s="80" t="str">
        <f>_xlfn.IFNA(INDEX(Cal_Reclassifications!$T$9:$AK$229,MATCH('Cal_Stores &amp; Logistics'!$M52,Cal_Reclassifications!$M$9:$M$229,0),MATCH('Cal_Stores &amp; Logistics'!U$8,Cal_Reclassifications!$T$7:$AK$7,0)),"")</f>
        <v/>
      </c>
      <c r="V52" s="80" t="str">
        <f>_xlfn.IFNA(INDEX(Cal_Reclassifications!$T$9:$AK$229,MATCH('Cal_Stores &amp; Logistics'!$M52,Cal_Reclassifications!$M$9:$M$229,0),MATCH('Cal_Stores &amp; Logistics'!V$8,Cal_Reclassifications!$T$7:$AK$7,0)),"")</f>
        <v/>
      </c>
      <c r="W52" s="80" t="str">
        <f>_xlfn.IFNA(INDEX(Cal_Reclassifications!$T$9:$AK$229,MATCH('Cal_Stores &amp; Logistics'!$M52,Cal_Reclassifications!$M$9:$M$229,0),MATCH('Cal_Stores &amp; Logistics'!W$8,Cal_Reclassifications!$T$7:$AK$7,0)),"")</f>
        <v/>
      </c>
      <c r="X52" s="80" t="str">
        <f>_xlfn.IFNA(INDEX(Cal_Reclassifications!$T$9:$AK$229,MATCH('Cal_Stores &amp; Logistics'!$M52,Cal_Reclassifications!$M$9:$M$229,0),MATCH('Cal_Stores &amp; Logistics'!X$8,Cal_Reclassifications!$T$7:$AK$7,0)),"")</f>
        <v/>
      </c>
      <c r="Y52" s="80" t="str">
        <f>_xlfn.IFNA(INDEX(Cal_Reclassifications!$T$9:$AK$229,MATCH('Cal_Stores &amp; Logistics'!$M52,Cal_Reclassifications!$M$9:$M$229,0),MATCH('Cal_Stores &amp; Logistics'!Y$8,Cal_Reclassifications!$T$7:$AK$7,0)),"")</f>
        <v/>
      </c>
      <c r="Z52" s="80" t="str">
        <f>_xlfn.IFNA(INDEX(Cal_Reclassifications!$T$9:$AK$229,MATCH('Cal_Stores &amp; Logistics'!$M52,Cal_Reclassifications!$M$9:$M$229,0),MATCH('Cal_Stores &amp; Logistics'!Z$8,Cal_Reclassifications!$T$7:$AK$7,0)),"")</f>
        <v/>
      </c>
      <c r="AA52" s="80" t="str">
        <f>_xlfn.IFNA(INDEX(Cal_Reclassifications!$T$9:$AK$229,MATCH('Cal_Stores &amp; Logistics'!$M52,Cal_Reclassifications!$M$9:$M$229,0),MATCH('Cal_Stores &amp; Logistics'!AA$8,Cal_Reclassifications!$T$7:$AK$7,0)),"")</f>
        <v/>
      </c>
      <c r="AB52" s="80" t="str">
        <f>_xlfn.IFNA(INDEX(Cal_Reclassifications!$T$9:$AK$229,MATCH('Cal_Stores &amp; Logistics'!$M52,Cal_Reclassifications!$M$9:$M$229,0),MATCH('Cal_Stores &amp; Logistics'!AB$8,Cal_Reclassifications!$T$7:$AK$7,0)),"")</f>
        <v/>
      </c>
      <c r="AC52" s="80" t="str">
        <f>_xlfn.IFNA(INDEX(Cal_Reclassifications!$T$9:$AK$229,MATCH('Cal_Stores &amp; Logistics'!$M52,Cal_Reclassifications!$M$9:$M$229,0),MATCH('Cal_Stores &amp; Logistics'!AC$8,Cal_Reclassifications!$T$7:$AK$7,0)),"")</f>
        <v/>
      </c>
      <c r="AD52" s="80" t="str">
        <f>_xlfn.IFNA(INDEX(Cal_Reclassifications!$T$9:$AK$229,MATCH('Cal_Stores &amp; Logistics'!$M52,Cal_Reclassifications!$M$9:$M$229,0),MATCH('Cal_Stores &amp; Logistics'!AD$8,Cal_Reclassifications!$T$7:$AK$7,0)),"")</f>
        <v/>
      </c>
      <c r="AE52" s="80" t="str">
        <f>_xlfn.IFNA(INDEX(Cal_Reclassifications!$T$9:$AK$229,MATCH('Cal_Stores &amp; Logistics'!$M52,Cal_Reclassifications!$M$9:$M$229,0),MATCH('Cal_Stores &amp; Logistics'!AE$8,Cal_Reclassifications!$T$7:$AK$7,0)),"")</f>
        <v/>
      </c>
      <c r="AF52" s="80" t="str">
        <f>_xlfn.IFNA(INDEX(Cal_Reclassifications!$T$9:$AK$229,MATCH('Cal_Stores &amp; Logistics'!$M52,Cal_Reclassifications!$M$9:$M$229,0),MATCH('Cal_Stores &amp; Logistics'!AF$8,Cal_Reclassifications!$T$7:$AK$7,0)),"")</f>
        <v/>
      </c>
      <c r="AG52" s="80" t="str">
        <f>_xlfn.IFNA(INDEX(Cal_Reclassifications!$T$9:$AK$229,MATCH('Cal_Stores &amp; Logistics'!$M52,Cal_Reclassifications!$M$9:$M$229,0),MATCH('Cal_Stores &amp; Logistics'!AG$8,Cal_Reclassifications!$T$7:$AK$7,0)),"")</f>
        <v/>
      </c>
      <c r="AH52" s="80" t="str">
        <f>_xlfn.IFNA(INDEX(Cal_Reclassifications!$T$9:$AK$229,MATCH('Cal_Stores &amp; Logistics'!$M52,Cal_Reclassifications!$M$9:$M$229,0),MATCH('Cal_Stores &amp; Logistics'!AH$8,Cal_Reclassifications!$T$7:$AK$7,0)),"")</f>
        <v/>
      </c>
      <c r="AI52" s="80" t="str">
        <f>_xlfn.IFNA(INDEX(Cal_Reclassifications!$T$9:$AK$229,MATCH('Cal_Stores &amp; Logistics'!$M52,Cal_Reclassifications!$M$9:$M$229,0),MATCH('Cal_Stores &amp; Logistics'!AI$8,Cal_Reclassifications!$T$7:$AK$7,0)),"")</f>
        <v/>
      </c>
      <c r="AJ52" s="80" t="str">
        <f>_xlfn.IFNA(INDEX(Cal_Reclassifications!$T$9:$AK$229,MATCH('Cal_Stores &amp; Logistics'!$M52,Cal_Reclassifications!$M$9:$M$229,0),MATCH('Cal_Stores &amp; Logistics'!AJ$8,Cal_Reclassifications!$T$7:$AK$7,0)),"")</f>
        <v/>
      </c>
      <c r="AK52" s="80" t="str">
        <f>_xlfn.IFNA(INDEX(Cal_Reclassifications!$T$9:$AK$229,MATCH('Cal_Stores &amp; Logistics'!$M52,Cal_Reclassifications!$M$9:$M$229,0),MATCH('Cal_Stores &amp; Logistics'!AK$8,Cal_Reclassifications!$T$7:$AK$7,0)),"")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_xlfn.IFNA(INDEX(Cal_Reclassifications!I$9:I$229,MATCH('Cal_Stores &amp; Logistics'!$M53,Cal_Reclassifications!$M$9:$M$229,0),0),"")</f>
        <v/>
      </c>
      <c r="F53" s="80" t="str">
        <f>INDEX(Lists!M$34:M$89,MATCH('Cal_Stores &amp; Logistics'!$I53,Lists!$P$34:$P$89,0),)</f>
        <v>Opex</v>
      </c>
      <c r="G53" s="80">
        <f>INDEX(Lists!N$34:N$89,MATCH('Cal_Stores &amp; Logistics'!$I53,Lists!$P$34:$P$89,0),)</f>
        <v>0</v>
      </c>
      <c r="H53" s="80" t="str">
        <f>INDEX(Lists!O$34:O$89,MATCH('Cal_Stores &amp; Logistics'!$I53,Lists!$P$34:$P$89,0),)</f>
        <v>Business Support</v>
      </c>
      <c r="I53" s="80" t="str">
        <f t="shared" si="9"/>
        <v>Stores &amp; Logistics</v>
      </c>
      <c r="J53" s="80" t="str">
        <f>_xlfn.IFNA(INDEX(Cal_Reclassifications!J$9:J$229,MATCH('Cal_Stores &amp; Logistics'!$M53,Cal_Reclassifications!$M$9:$M$229,0),0),"")</f>
        <v/>
      </c>
      <c r="K53" s="79"/>
      <c r="L53" s="79" t="s">
        <v>292</v>
      </c>
      <c r="M53" s="80" t="str">
        <f t="shared" si="10"/>
        <v>Stores &amp; Logistics_4</v>
      </c>
      <c r="N53" s="79"/>
      <c r="O53" s="79"/>
      <c r="P53" s="79"/>
      <c r="Q53" s="79"/>
      <c r="R53" s="79"/>
      <c r="S53" s="79"/>
      <c r="T53" s="80" t="str">
        <f>_xlfn.IFNA(INDEX(Cal_Reclassifications!$T$9:$AK$229,MATCH('Cal_Stores &amp; Logistics'!$M53,Cal_Reclassifications!$M$9:$M$229,0),MATCH('Cal_Stores &amp; Logistics'!T$8,Cal_Reclassifications!$T$7:$AK$7,0)),"")</f>
        <v/>
      </c>
      <c r="U53" s="80" t="str">
        <f>_xlfn.IFNA(INDEX(Cal_Reclassifications!$T$9:$AK$229,MATCH('Cal_Stores &amp; Logistics'!$M53,Cal_Reclassifications!$M$9:$M$229,0),MATCH('Cal_Stores &amp; Logistics'!U$8,Cal_Reclassifications!$T$7:$AK$7,0)),"")</f>
        <v/>
      </c>
      <c r="V53" s="80" t="str">
        <f>_xlfn.IFNA(INDEX(Cal_Reclassifications!$T$9:$AK$229,MATCH('Cal_Stores &amp; Logistics'!$M53,Cal_Reclassifications!$M$9:$M$229,0),MATCH('Cal_Stores &amp; Logistics'!V$8,Cal_Reclassifications!$T$7:$AK$7,0)),"")</f>
        <v/>
      </c>
      <c r="W53" s="80" t="str">
        <f>_xlfn.IFNA(INDEX(Cal_Reclassifications!$T$9:$AK$229,MATCH('Cal_Stores &amp; Logistics'!$M53,Cal_Reclassifications!$M$9:$M$229,0),MATCH('Cal_Stores &amp; Logistics'!W$8,Cal_Reclassifications!$T$7:$AK$7,0)),"")</f>
        <v/>
      </c>
      <c r="X53" s="80" t="str">
        <f>_xlfn.IFNA(INDEX(Cal_Reclassifications!$T$9:$AK$229,MATCH('Cal_Stores &amp; Logistics'!$M53,Cal_Reclassifications!$M$9:$M$229,0),MATCH('Cal_Stores &amp; Logistics'!X$8,Cal_Reclassifications!$T$7:$AK$7,0)),"")</f>
        <v/>
      </c>
      <c r="Y53" s="80" t="str">
        <f>_xlfn.IFNA(INDEX(Cal_Reclassifications!$T$9:$AK$229,MATCH('Cal_Stores &amp; Logistics'!$M53,Cal_Reclassifications!$M$9:$M$229,0),MATCH('Cal_Stores &amp; Logistics'!Y$8,Cal_Reclassifications!$T$7:$AK$7,0)),"")</f>
        <v/>
      </c>
      <c r="Z53" s="80" t="str">
        <f>_xlfn.IFNA(INDEX(Cal_Reclassifications!$T$9:$AK$229,MATCH('Cal_Stores &amp; Logistics'!$M53,Cal_Reclassifications!$M$9:$M$229,0),MATCH('Cal_Stores &amp; Logistics'!Z$8,Cal_Reclassifications!$T$7:$AK$7,0)),"")</f>
        <v/>
      </c>
      <c r="AA53" s="80" t="str">
        <f>_xlfn.IFNA(INDEX(Cal_Reclassifications!$T$9:$AK$229,MATCH('Cal_Stores &amp; Logistics'!$M53,Cal_Reclassifications!$M$9:$M$229,0),MATCH('Cal_Stores &amp; Logistics'!AA$8,Cal_Reclassifications!$T$7:$AK$7,0)),"")</f>
        <v/>
      </c>
      <c r="AB53" s="80" t="str">
        <f>_xlfn.IFNA(INDEX(Cal_Reclassifications!$T$9:$AK$229,MATCH('Cal_Stores &amp; Logistics'!$M53,Cal_Reclassifications!$M$9:$M$229,0),MATCH('Cal_Stores &amp; Logistics'!AB$8,Cal_Reclassifications!$T$7:$AK$7,0)),"")</f>
        <v/>
      </c>
      <c r="AC53" s="80" t="str">
        <f>_xlfn.IFNA(INDEX(Cal_Reclassifications!$T$9:$AK$229,MATCH('Cal_Stores &amp; Logistics'!$M53,Cal_Reclassifications!$M$9:$M$229,0),MATCH('Cal_Stores &amp; Logistics'!AC$8,Cal_Reclassifications!$T$7:$AK$7,0)),"")</f>
        <v/>
      </c>
      <c r="AD53" s="80" t="str">
        <f>_xlfn.IFNA(INDEX(Cal_Reclassifications!$T$9:$AK$229,MATCH('Cal_Stores &amp; Logistics'!$M53,Cal_Reclassifications!$M$9:$M$229,0),MATCH('Cal_Stores &amp; Logistics'!AD$8,Cal_Reclassifications!$T$7:$AK$7,0)),"")</f>
        <v/>
      </c>
      <c r="AE53" s="80" t="str">
        <f>_xlfn.IFNA(INDEX(Cal_Reclassifications!$T$9:$AK$229,MATCH('Cal_Stores &amp; Logistics'!$M53,Cal_Reclassifications!$M$9:$M$229,0),MATCH('Cal_Stores &amp; Logistics'!AE$8,Cal_Reclassifications!$T$7:$AK$7,0)),"")</f>
        <v/>
      </c>
      <c r="AF53" s="80" t="str">
        <f>_xlfn.IFNA(INDEX(Cal_Reclassifications!$T$9:$AK$229,MATCH('Cal_Stores &amp; Logistics'!$M53,Cal_Reclassifications!$M$9:$M$229,0),MATCH('Cal_Stores &amp; Logistics'!AF$8,Cal_Reclassifications!$T$7:$AK$7,0)),"")</f>
        <v/>
      </c>
      <c r="AG53" s="80" t="str">
        <f>_xlfn.IFNA(INDEX(Cal_Reclassifications!$T$9:$AK$229,MATCH('Cal_Stores &amp; Logistics'!$M53,Cal_Reclassifications!$M$9:$M$229,0),MATCH('Cal_Stores &amp; Logistics'!AG$8,Cal_Reclassifications!$T$7:$AK$7,0)),"")</f>
        <v/>
      </c>
      <c r="AH53" s="80" t="str">
        <f>_xlfn.IFNA(INDEX(Cal_Reclassifications!$T$9:$AK$229,MATCH('Cal_Stores &amp; Logistics'!$M53,Cal_Reclassifications!$M$9:$M$229,0),MATCH('Cal_Stores &amp; Logistics'!AH$8,Cal_Reclassifications!$T$7:$AK$7,0)),"")</f>
        <v/>
      </c>
      <c r="AI53" s="80" t="str">
        <f>_xlfn.IFNA(INDEX(Cal_Reclassifications!$T$9:$AK$229,MATCH('Cal_Stores &amp; Logistics'!$M53,Cal_Reclassifications!$M$9:$M$229,0),MATCH('Cal_Stores &amp; Logistics'!AI$8,Cal_Reclassifications!$T$7:$AK$7,0)),"")</f>
        <v/>
      </c>
      <c r="AJ53" s="80" t="str">
        <f>_xlfn.IFNA(INDEX(Cal_Reclassifications!$T$9:$AK$229,MATCH('Cal_Stores &amp; Logistics'!$M53,Cal_Reclassifications!$M$9:$M$229,0),MATCH('Cal_Stores &amp; Logistics'!AJ$8,Cal_Reclassifications!$T$7:$AK$7,0)),"")</f>
        <v/>
      </c>
      <c r="AK53" s="80" t="str">
        <f>_xlfn.IFNA(INDEX(Cal_Reclassifications!$T$9:$AK$229,MATCH('Cal_Stores &amp; Logistics'!$M53,Cal_Reclassifications!$M$9:$M$229,0),MATCH('Cal_Stores &amp; Logistics'!AK$8,Cal_Reclassifications!$T$7:$AK$7,0)),"")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_xlfn.IFNA(INDEX(Cal_Reclassifications!I$9:I$229,MATCH('Cal_Stores &amp; Logistics'!$M54,Cal_Reclassifications!$M$9:$M$229,0),0),"")</f>
        <v/>
      </c>
      <c r="F54" s="80" t="str">
        <f>INDEX(Lists!M$34:M$89,MATCH('Cal_Stores &amp; Logistics'!$I54,Lists!$P$34:$P$89,0),)</f>
        <v>Opex</v>
      </c>
      <c r="G54" s="80">
        <f>INDEX(Lists!N$34:N$89,MATCH('Cal_Stores &amp; Logistics'!$I54,Lists!$P$34:$P$89,0),)</f>
        <v>0</v>
      </c>
      <c r="H54" s="80" t="str">
        <f>INDEX(Lists!O$34:O$89,MATCH('Cal_Stores &amp; Logistics'!$I54,Lists!$P$34:$P$89,0),)</f>
        <v>Business Support</v>
      </c>
      <c r="I54" s="80" t="str">
        <f t="shared" si="9"/>
        <v>Stores &amp; Logistics</v>
      </c>
      <c r="J54" s="80" t="str">
        <f>_xlfn.IFNA(INDEX(Cal_Reclassifications!J$9:J$229,MATCH('Cal_Stores &amp; Logistics'!$M54,Cal_Reclassifications!$M$9:$M$229,0),0),"")</f>
        <v/>
      </c>
      <c r="K54" s="79"/>
      <c r="L54" s="79" t="s">
        <v>292</v>
      </c>
      <c r="M54" s="80" t="str">
        <f t="shared" si="10"/>
        <v>Stores &amp; Logistics_5</v>
      </c>
      <c r="N54" s="79"/>
      <c r="O54" s="79"/>
      <c r="P54" s="79"/>
      <c r="Q54" s="79"/>
      <c r="R54" s="79"/>
      <c r="S54" s="79"/>
      <c r="T54" s="80" t="str">
        <f>_xlfn.IFNA(INDEX(Cal_Reclassifications!$T$9:$AK$229,MATCH('Cal_Stores &amp; Logistics'!$M54,Cal_Reclassifications!$M$9:$M$229,0),MATCH('Cal_Stores &amp; Logistics'!T$8,Cal_Reclassifications!$T$7:$AK$7,0)),"")</f>
        <v/>
      </c>
      <c r="U54" s="80" t="str">
        <f>_xlfn.IFNA(INDEX(Cal_Reclassifications!$T$9:$AK$229,MATCH('Cal_Stores &amp; Logistics'!$M54,Cal_Reclassifications!$M$9:$M$229,0),MATCH('Cal_Stores &amp; Logistics'!U$8,Cal_Reclassifications!$T$7:$AK$7,0)),"")</f>
        <v/>
      </c>
      <c r="V54" s="80" t="str">
        <f>_xlfn.IFNA(INDEX(Cal_Reclassifications!$T$9:$AK$229,MATCH('Cal_Stores &amp; Logistics'!$M54,Cal_Reclassifications!$M$9:$M$229,0),MATCH('Cal_Stores &amp; Logistics'!V$8,Cal_Reclassifications!$T$7:$AK$7,0)),"")</f>
        <v/>
      </c>
      <c r="W54" s="80" t="str">
        <f>_xlfn.IFNA(INDEX(Cal_Reclassifications!$T$9:$AK$229,MATCH('Cal_Stores &amp; Logistics'!$M54,Cal_Reclassifications!$M$9:$M$229,0),MATCH('Cal_Stores &amp; Logistics'!W$8,Cal_Reclassifications!$T$7:$AK$7,0)),"")</f>
        <v/>
      </c>
      <c r="X54" s="80" t="str">
        <f>_xlfn.IFNA(INDEX(Cal_Reclassifications!$T$9:$AK$229,MATCH('Cal_Stores &amp; Logistics'!$M54,Cal_Reclassifications!$M$9:$M$229,0),MATCH('Cal_Stores &amp; Logistics'!X$8,Cal_Reclassifications!$T$7:$AK$7,0)),"")</f>
        <v/>
      </c>
      <c r="Y54" s="80" t="str">
        <f>_xlfn.IFNA(INDEX(Cal_Reclassifications!$T$9:$AK$229,MATCH('Cal_Stores &amp; Logistics'!$M54,Cal_Reclassifications!$M$9:$M$229,0),MATCH('Cal_Stores &amp; Logistics'!Y$8,Cal_Reclassifications!$T$7:$AK$7,0)),"")</f>
        <v/>
      </c>
      <c r="Z54" s="80" t="str">
        <f>_xlfn.IFNA(INDEX(Cal_Reclassifications!$T$9:$AK$229,MATCH('Cal_Stores &amp; Logistics'!$M54,Cal_Reclassifications!$M$9:$M$229,0),MATCH('Cal_Stores &amp; Logistics'!Z$8,Cal_Reclassifications!$T$7:$AK$7,0)),"")</f>
        <v/>
      </c>
      <c r="AA54" s="80" t="str">
        <f>_xlfn.IFNA(INDEX(Cal_Reclassifications!$T$9:$AK$229,MATCH('Cal_Stores &amp; Logistics'!$M54,Cal_Reclassifications!$M$9:$M$229,0),MATCH('Cal_Stores &amp; Logistics'!AA$8,Cal_Reclassifications!$T$7:$AK$7,0)),"")</f>
        <v/>
      </c>
      <c r="AB54" s="80" t="str">
        <f>_xlfn.IFNA(INDEX(Cal_Reclassifications!$T$9:$AK$229,MATCH('Cal_Stores &amp; Logistics'!$M54,Cal_Reclassifications!$M$9:$M$229,0),MATCH('Cal_Stores &amp; Logistics'!AB$8,Cal_Reclassifications!$T$7:$AK$7,0)),"")</f>
        <v/>
      </c>
      <c r="AC54" s="80" t="str">
        <f>_xlfn.IFNA(INDEX(Cal_Reclassifications!$T$9:$AK$229,MATCH('Cal_Stores &amp; Logistics'!$M54,Cal_Reclassifications!$M$9:$M$229,0),MATCH('Cal_Stores &amp; Logistics'!AC$8,Cal_Reclassifications!$T$7:$AK$7,0)),"")</f>
        <v/>
      </c>
      <c r="AD54" s="80" t="str">
        <f>_xlfn.IFNA(INDEX(Cal_Reclassifications!$T$9:$AK$229,MATCH('Cal_Stores &amp; Logistics'!$M54,Cal_Reclassifications!$M$9:$M$229,0),MATCH('Cal_Stores &amp; Logistics'!AD$8,Cal_Reclassifications!$T$7:$AK$7,0)),"")</f>
        <v/>
      </c>
      <c r="AE54" s="80" t="str">
        <f>_xlfn.IFNA(INDEX(Cal_Reclassifications!$T$9:$AK$229,MATCH('Cal_Stores &amp; Logistics'!$M54,Cal_Reclassifications!$M$9:$M$229,0),MATCH('Cal_Stores &amp; Logistics'!AE$8,Cal_Reclassifications!$T$7:$AK$7,0)),"")</f>
        <v/>
      </c>
      <c r="AF54" s="80" t="str">
        <f>_xlfn.IFNA(INDEX(Cal_Reclassifications!$T$9:$AK$229,MATCH('Cal_Stores &amp; Logistics'!$M54,Cal_Reclassifications!$M$9:$M$229,0),MATCH('Cal_Stores &amp; Logistics'!AF$8,Cal_Reclassifications!$T$7:$AK$7,0)),"")</f>
        <v/>
      </c>
      <c r="AG54" s="80" t="str">
        <f>_xlfn.IFNA(INDEX(Cal_Reclassifications!$T$9:$AK$229,MATCH('Cal_Stores &amp; Logistics'!$M54,Cal_Reclassifications!$M$9:$M$229,0),MATCH('Cal_Stores &amp; Logistics'!AG$8,Cal_Reclassifications!$T$7:$AK$7,0)),"")</f>
        <v/>
      </c>
      <c r="AH54" s="80" t="str">
        <f>_xlfn.IFNA(INDEX(Cal_Reclassifications!$T$9:$AK$229,MATCH('Cal_Stores &amp; Logistics'!$M54,Cal_Reclassifications!$M$9:$M$229,0),MATCH('Cal_Stores &amp; Logistics'!AH$8,Cal_Reclassifications!$T$7:$AK$7,0)),"")</f>
        <v/>
      </c>
      <c r="AI54" s="80" t="str">
        <f>_xlfn.IFNA(INDEX(Cal_Reclassifications!$T$9:$AK$229,MATCH('Cal_Stores &amp; Logistics'!$M54,Cal_Reclassifications!$M$9:$M$229,0),MATCH('Cal_Stores &amp; Logistics'!AI$8,Cal_Reclassifications!$T$7:$AK$7,0)),"")</f>
        <v/>
      </c>
      <c r="AJ54" s="80" t="str">
        <f>_xlfn.IFNA(INDEX(Cal_Reclassifications!$T$9:$AK$229,MATCH('Cal_Stores &amp; Logistics'!$M54,Cal_Reclassifications!$M$9:$M$229,0),MATCH('Cal_Stores &amp; Logistics'!AJ$8,Cal_Reclassifications!$T$7:$AK$7,0)),"")</f>
        <v/>
      </c>
      <c r="AK54" s="80" t="str">
        <f>_xlfn.IFNA(INDEX(Cal_Reclassifications!$T$9:$AK$229,MATCH('Cal_Stores &amp; Logistics'!$M54,Cal_Reclassifications!$M$9:$M$229,0),MATCH('Cal_Stores &amp; Logistics'!AK$8,Cal_Reclassifications!$T$7:$AK$7,0)),"")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_xlfn.IFNA(INDEX(Cal_Reclassifications!I$9:I$229,MATCH('Cal_Stores &amp; Logistics'!$M55,Cal_Reclassifications!$M$9:$M$229,0),0),"")</f>
        <v/>
      </c>
      <c r="F55" s="80" t="str">
        <f>INDEX(Lists!M$34:M$89,MATCH('Cal_Stores &amp; Logistics'!$I55,Lists!$P$34:$P$89,0),)</f>
        <v>Opex</v>
      </c>
      <c r="G55" s="80">
        <f>INDEX(Lists!N$34:N$89,MATCH('Cal_Stores &amp; Logistics'!$I55,Lists!$P$34:$P$89,0),)</f>
        <v>0</v>
      </c>
      <c r="H55" s="80" t="str">
        <f>INDEX(Lists!O$34:O$89,MATCH('Cal_Stores &amp; Logistics'!$I55,Lists!$P$34:$P$89,0),)</f>
        <v>Business Support</v>
      </c>
      <c r="I55" s="80" t="str">
        <f t="shared" si="9"/>
        <v>Stores &amp; Logistics</v>
      </c>
      <c r="J55" s="80" t="str">
        <f>_xlfn.IFNA(INDEX(Cal_Reclassifications!J$9:J$229,MATCH('Cal_Stores &amp; Logistics'!$M55,Cal_Reclassifications!$M$9:$M$229,0),0),"")</f>
        <v/>
      </c>
      <c r="K55" s="79"/>
      <c r="L55" s="79" t="s">
        <v>292</v>
      </c>
      <c r="M55" s="80" t="str">
        <f t="shared" si="10"/>
        <v>Stores &amp; Logistics_6</v>
      </c>
      <c r="N55" s="79"/>
      <c r="O55" s="79"/>
      <c r="P55" s="79"/>
      <c r="Q55" s="79"/>
      <c r="R55" s="79"/>
      <c r="S55" s="79"/>
      <c r="T55" s="80" t="str">
        <f>_xlfn.IFNA(INDEX(Cal_Reclassifications!$T$9:$AK$229,MATCH('Cal_Stores &amp; Logistics'!$M55,Cal_Reclassifications!$M$9:$M$229,0),MATCH('Cal_Stores &amp; Logistics'!T$8,Cal_Reclassifications!$T$7:$AK$7,0)),"")</f>
        <v/>
      </c>
      <c r="U55" s="80" t="str">
        <f>_xlfn.IFNA(INDEX(Cal_Reclassifications!$T$9:$AK$229,MATCH('Cal_Stores &amp; Logistics'!$M55,Cal_Reclassifications!$M$9:$M$229,0),MATCH('Cal_Stores &amp; Logistics'!U$8,Cal_Reclassifications!$T$7:$AK$7,0)),"")</f>
        <v/>
      </c>
      <c r="V55" s="80" t="str">
        <f>_xlfn.IFNA(INDEX(Cal_Reclassifications!$T$9:$AK$229,MATCH('Cal_Stores &amp; Logistics'!$M55,Cal_Reclassifications!$M$9:$M$229,0),MATCH('Cal_Stores &amp; Logistics'!V$8,Cal_Reclassifications!$T$7:$AK$7,0)),"")</f>
        <v/>
      </c>
      <c r="W55" s="80" t="str">
        <f>_xlfn.IFNA(INDEX(Cal_Reclassifications!$T$9:$AK$229,MATCH('Cal_Stores &amp; Logistics'!$M55,Cal_Reclassifications!$M$9:$M$229,0),MATCH('Cal_Stores &amp; Logistics'!W$8,Cal_Reclassifications!$T$7:$AK$7,0)),"")</f>
        <v/>
      </c>
      <c r="X55" s="80" t="str">
        <f>_xlfn.IFNA(INDEX(Cal_Reclassifications!$T$9:$AK$229,MATCH('Cal_Stores &amp; Logistics'!$M55,Cal_Reclassifications!$M$9:$M$229,0),MATCH('Cal_Stores &amp; Logistics'!X$8,Cal_Reclassifications!$T$7:$AK$7,0)),"")</f>
        <v/>
      </c>
      <c r="Y55" s="80" t="str">
        <f>_xlfn.IFNA(INDEX(Cal_Reclassifications!$T$9:$AK$229,MATCH('Cal_Stores &amp; Logistics'!$M55,Cal_Reclassifications!$M$9:$M$229,0),MATCH('Cal_Stores &amp; Logistics'!Y$8,Cal_Reclassifications!$T$7:$AK$7,0)),"")</f>
        <v/>
      </c>
      <c r="Z55" s="80" t="str">
        <f>_xlfn.IFNA(INDEX(Cal_Reclassifications!$T$9:$AK$229,MATCH('Cal_Stores &amp; Logistics'!$M55,Cal_Reclassifications!$M$9:$M$229,0),MATCH('Cal_Stores &amp; Logistics'!Z$8,Cal_Reclassifications!$T$7:$AK$7,0)),"")</f>
        <v/>
      </c>
      <c r="AA55" s="80" t="str">
        <f>_xlfn.IFNA(INDEX(Cal_Reclassifications!$T$9:$AK$229,MATCH('Cal_Stores &amp; Logistics'!$M55,Cal_Reclassifications!$M$9:$M$229,0),MATCH('Cal_Stores &amp; Logistics'!AA$8,Cal_Reclassifications!$T$7:$AK$7,0)),"")</f>
        <v/>
      </c>
      <c r="AB55" s="80" t="str">
        <f>_xlfn.IFNA(INDEX(Cal_Reclassifications!$T$9:$AK$229,MATCH('Cal_Stores &amp; Logistics'!$M55,Cal_Reclassifications!$M$9:$M$229,0),MATCH('Cal_Stores &amp; Logistics'!AB$8,Cal_Reclassifications!$T$7:$AK$7,0)),"")</f>
        <v/>
      </c>
      <c r="AC55" s="80" t="str">
        <f>_xlfn.IFNA(INDEX(Cal_Reclassifications!$T$9:$AK$229,MATCH('Cal_Stores &amp; Logistics'!$M55,Cal_Reclassifications!$M$9:$M$229,0),MATCH('Cal_Stores &amp; Logistics'!AC$8,Cal_Reclassifications!$T$7:$AK$7,0)),"")</f>
        <v/>
      </c>
      <c r="AD55" s="80" t="str">
        <f>_xlfn.IFNA(INDEX(Cal_Reclassifications!$T$9:$AK$229,MATCH('Cal_Stores &amp; Logistics'!$M55,Cal_Reclassifications!$M$9:$M$229,0),MATCH('Cal_Stores &amp; Logistics'!AD$8,Cal_Reclassifications!$T$7:$AK$7,0)),"")</f>
        <v/>
      </c>
      <c r="AE55" s="80" t="str">
        <f>_xlfn.IFNA(INDEX(Cal_Reclassifications!$T$9:$AK$229,MATCH('Cal_Stores &amp; Logistics'!$M55,Cal_Reclassifications!$M$9:$M$229,0),MATCH('Cal_Stores &amp; Logistics'!AE$8,Cal_Reclassifications!$T$7:$AK$7,0)),"")</f>
        <v/>
      </c>
      <c r="AF55" s="80" t="str">
        <f>_xlfn.IFNA(INDEX(Cal_Reclassifications!$T$9:$AK$229,MATCH('Cal_Stores &amp; Logistics'!$M55,Cal_Reclassifications!$M$9:$M$229,0),MATCH('Cal_Stores &amp; Logistics'!AF$8,Cal_Reclassifications!$T$7:$AK$7,0)),"")</f>
        <v/>
      </c>
      <c r="AG55" s="80" t="str">
        <f>_xlfn.IFNA(INDEX(Cal_Reclassifications!$T$9:$AK$229,MATCH('Cal_Stores &amp; Logistics'!$M55,Cal_Reclassifications!$M$9:$M$229,0),MATCH('Cal_Stores &amp; Logistics'!AG$8,Cal_Reclassifications!$T$7:$AK$7,0)),"")</f>
        <v/>
      </c>
      <c r="AH55" s="80" t="str">
        <f>_xlfn.IFNA(INDEX(Cal_Reclassifications!$T$9:$AK$229,MATCH('Cal_Stores &amp; Logistics'!$M55,Cal_Reclassifications!$M$9:$M$229,0),MATCH('Cal_Stores &amp; Logistics'!AH$8,Cal_Reclassifications!$T$7:$AK$7,0)),"")</f>
        <v/>
      </c>
      <c r="AI55" s="80" t="str">
        <f>_xlfn.IFNA(INDEX(Cal_Reclassifications!$T$9:$AK$229,MATCH('Cal_Stores &amp; Logistics'!$M55,Cal_Reclassifications!$M$9:$M$229,0),MATCH('Cal_Stores &amp; Logistics'!AI$8,Cal_Reclassifications!$T$7:$AK$7,0)),"")</f>
        <v/>
      </c>
      <c r="AJ55" s="80" t="str">
        <f>_xlfn.IFNA(INDEX(Cal_Reclassifications!$T$9:$AK$229,MATCH('Cal_Stores &amp; Logistics'!$M55,Cal_Reclassifications!$M$9:$M$229,0),MATCH('Cal_Stores &amp; Logistics'!AJ$8,Cal_Reclassifications!$T$7:$AK$7,0)),"")</f>
        <v/>
      </c>
      <c r="AK55" s="80" t="str">
        <f>_xlfn.IFNA(INDEX(Cal_Reclassifications!$T$9:$AK$229,MATCH('Cal_Stores &amp; Logistics'!$M55,Cal_Reclassifications!$M$9:$M$229,0),MATCH('Cal_Stores &amp; Logistics'!AK$8,Cal_Reclassifications!$T$7:$AK$7,0)),"")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_xlfn.IFNA(INDEX(Cal_Reclassifications!I$9:I$229,MATCH('Cal_Stores &amp; Logistics'!$M56,Cal_Reclassifications!$M$9:$M$229,0),0),"")</f>
        <v/>
      </c>
      <c r="F56" s="80" t="str">
        <f>INDEX(Lists!M$34:M$89,MATCH('Cal_Stores &amp; Logistics'!$I56,Lists!$P$34:$P$89,0),)</f>
        <v>Opex</v>
      </c>
      <c r="G56" s="80">
        <f>INDEX(Lists!N$34:N$89,MATCH('Cal_Stores &amp; Logistics'!$I56,Lists!$P$34:$P$89,0),)</f>
        <v>0</v>
      </c>
      <c r="H56" s="80" t="str">
        <f>INDEX(Lists!O$34:O$89,MATCH('Cal_Stores &amp; Logistics'!$I56,Lists!$P$34:$P$89,0),)</f>
        <v>Business Support</v>
      </c>
      <c r="I56" s="80" t="str">
        <f t="shared" si="9"/>
        <v>Stores &amp; Logistics</v>
      </c>
      <c r="J56" s="80" t="str">
        <f>_xlfn.IFNA(INDEX(Cal_Reclassifications!J$9:J$229,MATCH('Cal_Stores &amp; Logistics'!$M56,Cal_Reclassifications!$M$9:$M$229,0),0),"")</f>
        <v/>
      </c>
      <c r="K56" s="79"/>
      <c r="L56" s="79" t="s">
        <v>292</v>
      </c>
      <c r="M56" s="80" t="str">
        <f t="shared" si="10"/>
        <v>Stores &amp; Logistics_7</v>
      </c>
      <c r="N56" s="79"/>
      <c r="O56" s="79"/>
      <c r="P56" s="79"/>
      <c r="Q56" s="79"/>
      <c r="R56" s="79"/>
      <c r="S56" s="79"/>
      <c r="T56" s="80" t="str">
        <f>_xlfn.IFNA(INDEX(Cal_Reclassifications!$T$9:$AK$229,MATCH('Cal_Stores &amp; Logistics'!$M56,Cal_Reclassifications!$M$9:$M$229,0),MATCH('Cal_Stores &amp; Logistics'!T$8,Cal_Reclassifications!$T$7:$AK$7,0)),"")</f>
        <v/>
      </c>
      <c r="U56" s="80" t="str">
        <f>_xlfn.IFNA(INDEX(Cal_Reclassifications!$T$9:$AK$229,MATCH('Cal_Stores &amp; Logistics'!$M56,Cal_Reclassifications!$M$9:$M$229,0),MATCH('Cal_Stores &amp; Logistics'!U$8,Cal_Reclassifications!$T$7:$AK$7,0)),"")</f>
        <v/>
      </c>
      <c r="V56" s="80" t="str">
        <f>_xlfn.IFNA(INDEX(Cal_Reclassifications!$T$9:$AK$229,MATCH('Cal_Stores &amp; Logistics'!$M56,Cal_Reclassifications!$M$9:$M$229,0),MATCH('Cal_Stores &amp; Logistics'!V$8,Cal_Reclassifications!$T$7:$AK$7,0)),"")</f>
        <v/>
      </c>
      <c r="W56" s="80" t="str">
        <f>_xlfn.IFNA(INDEX(Cal_Reclassifications!$T$9:$AK$229,MATCH('Cal_Stores &amp; Logistics'!$M56,Cal_Reclassifications!$M$9:$M$229,0),MATCH('Cal_Stores &amp; Logistics'!W$8,Cal_Reclassifications!$T$7:$AK$7,0)),"")</f>
        <v/>
      </c>
      <c r="X56" s="80" t="str">
        <f>_xlfn.IFNA(INDEX(Cal_Reclassifications!$T$9:$AK$229,MATCH('Cal_Stores &amp; Logistics'!$M56,Cal_Reclassifications!$M$9:$M$229,0),MATCH('Cal_Stores &amp; Logistics'!X$8,Cal_Reclassifications!$T$7:$AK$7,0)),"")</f>
        <v/>
      </c>
      <c r="Y56" s="80" t="str">
        <f>_xlfn.IFNA(INDEX(Cal_Reclassifications!$T$9:$AK$229,MATCH('Cal_Stores &amp; Logistics'!$M56,Cal_Reclassifications!$M$9:$M$229,0),MATCH('Cal_Stores &amp; Logistics'!Y$8,Cal_Reclassifications!$T$7:$AK$7,0)),"")</f>
        <v/>
      </c>
      <c r="Z56" s="80" t="str">
        <f>_xlfn.IFNA(INDEX(Cal_Reclassifications!$T$9:$AK$229,MATCH('Cal_Stores &amp; Logistics'!$M56,Cal_Reclassifications!$M$9:$M$229,0),MATCH('Cal_Stores &amp; Logistics'!Z$8,Cal_Reclassifications!$T$7:$AK$7,0)),"")</f>
        <v/>
      </c>
      <c r="AA56" s="80" t="str">
        <f>_xlfn.IFNA(INDEX(Cal_Reclassifications!$T$9:$AK$229,MATCH('Cal_Stores &amp; Logistics'!$M56,Cal_Reclassifications!$M$9:$M$229,0),MATCH('Cal_Stores &amp; Logistics'!AA$8,Cal_Reclassifications!$T$7:$AK$7,0)),"")</f>
        <v/>
      </c>
      <c r="AB56" s="80" t="str">
        <f>_xlfn.IFNA(INDEX(Cal_Reclassifications!$T$9:$AK$229,MATCH('Cal_Stores &amp; Logistics'!$M56,Cal_Reclassifications!$M$9:$M$229,0),MATCH('Cal_Stores &amp; Logistics'!AB$8,Cal_Reclassifications!$T$7:$AK$7,0)),"")</f>
        <v/>
      </c>
      <c r="AC56" s="80" t="str">
        <f>_xlfn.IFNA(INDEX(Cal_Reclassifications!$T$9:$AK$229,MATCH('Cal_Stores &amp; Logistics'!$M56,Cal_Reclassifications!$M$9:$M$229,0),MATCH('Cal_Stores &amp; Logistics'!AC$8,Cal_Reclassifications!$T$7:$AK$7,0)),"")</f>
        <v/>
      </c>
      <c r="AD56" s="80" t="str">
        <f>_xlfn.IFNA(INDEX(Cal_Reclassifications!$T$9:$AK$229,MATCH('Cal_Stores &amp; Logistics'!$M56,Cal_Reclassifications!$M$9:$M$229,0),MATCH('Cal_Stores &amp; Logistics'!AD$8,Cal_Reclassifications!$T$7:$AK$7,0)),"")</f>
        <v/>
      </c>
      <c r="AE56" s="80" t="str">
        <f>_xlfn.IFNA(INDEX(Cal_Reclassifications!$T$9:$AK$229,MATCH('Cal_Stores &amp; Logistics'!$M56,Cal_Reclassifications!$M$9:$M$229,0),MATCH('Cal_Stores &amp; Logistics'!AE$8,Cal_Reclassifications!$T$7:$AK$7,0)),"")</f>
        <v/>
      </c>
      <c r="AF56" s="80" t="str">
        <f>_xlfn.IFNA(INDEX(Cal_Reclassifications!$T$9:$AK$229,MATCH('Cal_Stores &amp; Logistics'!$M56,Cal_Reclassifications!$M$9:$M$229,0),MATCH('Cal_Stores &amp; Logistics'!AF$8,Cal_Reclassifications!$T$7:$AK$7,0)),"")</f>
        <v/>
      </c>
      <c r="AG56" s="80" t="str">
        <f>_xlfn.IFNA(INDEX(Cal_Reclassifications!$T$9:$AK$229,MATCH('Cal_Stores &amp; Logistics'!$M56,Cal_Reclassifications!$M$9:$M$229,0),MATCH('Cal_Stores &amp; Logistics'!AG$8,Cal_Reclassifications!$T$7:$AK$7,0)),"")</f>
        <v/>
      </c>
      <c r="AH56" s="80" t="str">
        <f>_xlfn.IFNA(INDEX(Cal_Reclassifications!$T$9:$AK$229,MATCH('Cal_Stores &amp; Logistics'!$M56,Cal_Reclassifications!$M$9:$M$229,0),MATCH('Cal_Stores &amp; Logistics'!AH$8,Cal_Reclassifications!$T$7:$AK$7,0)),"")</f>
        <v/>
      </c>
      <c r="AI56" s="80" t="str">
        <f>_xlfn.IFNA(INDEX(Cal_Reclassifications!$T$9:$AK$229,MATCH('Cal_Stores &amp; Logistics'!$M56,Cal_Reclassifications!$M$9:$M$229,0),MATCH('Cal_Stores &amp; Logistics'!AI$8,Cal_Reclassifications!$T$7:$AK$7,0)),"")</f>
        <v/>
      </c>
      <c r="AJ56" s="80" t="str">
        <f>_xlfn.IFNA(INDEX(Cal_Reclassifications!$T$9:$AK$229,MATCH('Cal_Stores &amp; Logistics'!$M56,Cal_Reclassifications!$M$9:$M$229,0),MATCH('Cal_Stores &amp; Logistics'!AJ$8,Cal_Reclassifications!$T$7:$AK$7,0)),"")</f>
        <v/>
      </c>
      <c r="AK56" s="80" t="str">
        <f>_xlfn.IFNA(INDEX(Cal_Reclassifications!$T$9:$AK$229,MATCH('Cal_Stores &amp; Logistics'!$M56,Cal_Reclassifications!$M$9:$M$229,0),MATCH('Cal_Stores &amp; Logistics'!AK$8,Cal_Reclassifications!$T$7:$AK$7,0)),"")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_xlfn.IFNA(INDEX(Cal_Reclassifications!I$9:I$229,MATCH('Cal_Stores &amp; Logistics'!$M57,Cal_Reclassifications!$M$9:$M$229,0),0),"")</f>
        <v/>
      </c>
      <c r="F57" s="80" t="str">
        <f>INDEX(Lists!M$34:M$89,MATCH('Cal_Stores &amp; Logistics'!$I57,Lists!$P$34:$P$89,0),)</f>
        <v>Opex</v>
      </c>
      <c r="G57" s="80">
        <f>INDEX(Lists!N$34:N$89,MATCH('Cal_Stores &amp; Logistics'!$I57,Lists!$P$34:$P$89,0),)</f>
        <v>0</v>
      </c>
      <c r="H57" s="80" t="str">
        <f>INDEX(Lists!O$34:O$89,MATCH('Cal_Stores &amp; Logistics'!$I57,Lists!$P$34:$P$89,0),)</f>
        <v>Business Support</v>
      </c>
      <c r="I57" s="80" t="str">
        <f t="shared" si="9"/>
        <v>Stores &amp; Logistics</v>
      </c>
      <c r="J57" s="80" t="str">
        <f>_xlfn.IFNA(INDEX(Cal_Reclassifications!J$9:J$229,MATCH('Cal_Stores &amp; Logistics'!$M57,Cal_Reclassifications!$M$9:$M$229,0),0),"")</f>
        <v/>
      </c>
      <c r="K57" s="79"/>
      <c r="L57" s="79" t="s">
        <v>292</v>
      </c>
      <c r="M57" s="80" t="str">
        <f t="shared" si="10"/>
        <v>Stores &amp; Logistics_8</v>
      </c>
      <c r="N57" s="79"/>
      <c r="O57" s="79"/>
      <c r="P57" s="79"/>
      <c r="Q57" s="79"/>
      <c r="R57" s="79"/>
      <c r="S57" s="79"/>
      <c r="T57" s="80" t="str">
        <f>_xlfn.IFNA(INDEX(Cal_Reclassifications!$T$9:$AK$229,MATCH('Cal_Stores &amp; Logistics'!$M57,Cal_Reclassifications!$M$9:$M$229,0),MATCH('Cal_Stores &amp; Logistics'!T$8,Cal_Reclassifications!$T$7:$AK$7,0)),"")</f>
        <v/>
      </c>
      <c r="U57" s="80" t="str">
        <f>_xlfn.IFNA(INDEX(Cal_Reclassifications!$T$9:$AK$229,MATCH('Cal_Stores &amp; Logistics'!$M57,Cal_Reclassifications!$M$9:$M$229,0),MATCH('Cal_Stores &amp; Logistics'!U$8,Cal_Reclassifications!$T$7:$AK$7,0)),"")</f>
        <v/>
      </c>
      <c r="V57" s="80" t="str">
        <f>_xlfn.IFNA(INDEX(Cal_Reclassifications!$T$9:$AK$229,MATCH('Cal_Stores &amp; Logistics'!$M57,Cal_Reclassifications!$M$9:$M$229,0),MATCH('Cal_Stores &amp; Logistics'!V$8,Cal_Reclassifications!$T$7:$AK$7,0)),"")</f>
        <v/>
      </c>
      <c r="W57" s="80" t="str">
        <f>_xlfn.IFNA(INDEX(Cal_Reclassifications!$T$9:$AK$229,MATCH('Cal_Stores &amp; Logistics'!$M57,Cal_Reclassifications!$M$9:$M$229,0),MATCH('Cal_Stores &amp; Logistics'!W$8,Cal_Reclassifications!$T$7:$AK$7,0)),"")</f>
        <v/>
      </c>
      <c r="X57" s="80" t="str">
        <f>_xlfn.IFNA(INDEX(Cal_Reclassifications!$T$9:$AK$229,MATCH('Cal_Stores &amp; Logistics'!$M57,Cal_Reclassifications!$M$9:$M$229,0),MATCH('Cal_Stores &amp; Logistics'!X$8,Cal_Reclassifications!$T$7:$AK$7,0)),"")</f>
        <v/>
      </c>
      <c r="Y57" s="80" t="str">
        <f>_xlfn.IFNA(INDEX(Cal_Reclassifications!$T$9:$AK$229,MATCH('Cal_Stores &amp; Logistics'!$M57,Cal_Reclassifications!$M$9:$M$229,0),MATCH('Cal_Stores &amp; Logistics'!Y$8,Cal_Reclassifications!$T$7:$AK$7,0)),"")</f>
        <v/>
      </c>
      <c r="Z57" s="80" t="str">
        <f>_xlfn.IFNA(INDEX(Cal_Reclassifications!$T$9:$AK$229,MATCH('Cal_Stores &amp; Logistics'!$M57,Cal_Reclassifications!$M$9:$M$229,0),MATCH('Cal_Stores &amp; Logistics'!Z$8,Cal_Reclassifications!$T$7:$AK$7,0)),"")</f>
        <v/>
      </c>
      <c r="AA57" s="80" t="str">
        <f>_xlfn.IFNA(INDEX(Cal_Reclassifications!$T$9:$AK$229,MATCH('Cal_Stores &amp; Logistics'!$M57,Cal_Reclassifications!$M$9:$M$229,0),MATCH('Cal_Stores &amp; Logistics'!AA$8,Cal_Reclassifications!$T$7:$AK$7,0)),"")</f>
        <v/>
      </c>
      <c r="AB57" s="80" t="str">
        <f>_xlfn.IFNA(INDEX(Cal_Reclassifications!$T$9:$AK$229,MATCH('Cal_Stores &amp; Logistics'!$M57,Cal_Reclassifications!$M$9:$M$229,0),MATCH('Cal_Stores &amp; Logistics'!AB$8,Cal_Reclassifications!$T$7:$AK$7,0)),"")</f>
        <v/>
      </c>
      <c r="AC57" s="80" t="str">
        <f>_xlfn.IFNA(INDEX(Cal_Reclassifications!$T$9:$AK$229,MATCH('Cal_Stores &amp; Logistics'!$M57,Cal_Reclassifications!$M$9:$M$229,0),MATCH('Cal_Stores &amp; Logistics'!AC$8,Cal_Reclassifications!$T$7:$AK$7,0)),"")</f>
        <v/>
      </c>
      <c r="AD57" s="80" t="str">
        <f>_xlfn.IFNA(INDEX(Cal_Reclassifications!$T$9:$AK$229,MATCH('Cal_Stores &amp; Logistics'!$M57,Cal_Reclassifications!$M$9:$M$229,0),MATCH('Cal_Stores &amp; Logistics'!AD$8,Cal_Reclassifications!$T$7:$AK$7,0)),"")</f>
        <v/>
      </c>
      <c r="AE57" s="80" t="str">
        <f>_xlfn.IFNA(INDEX(Cal_Reclassifications!$T$9:$AK$229,MATCH('Cal_Stores &amp; Logistics'!$M57,Cal_Reclassifications!$M$9:$M$229,0),MATCH('Cal_Stores &amp; Logistics'!AE$8,Cal_Reclassifications!$T$7:$AK$7,0)),"")</f>
        <v/>
      </c>
      <c r="AF57" s="80" t="str">
        <f>_xlfn.IFNA(INDEX(Cal_Reclassifications!$T$9:$AK$229,MATCH('Cal_Stores &amp; Logistics'!$M57,Cal_Reclassifications!$M$9:$M$229,0),MATCH('Cal_Stores &amp; Logistics'!AF$8,Cal_Reclassifications!$T$7:$AK$7,0)),"")</f>
        <v/>
      </c>
      <c r="AG57" s="80" t="str">
        <f>_xlfn.IFNA(INDEX(Cal_Reclassifications!$T$9:$AK$229,MATCH('Cal_Stores &amp; Logistics'!$M57,Cal_Reclassifications!$M$9:$M$229,0),MATCH('Cal_Stores &amp; Logistics'!AG$8,Cal_Reclassifications!$T$7:$AK$7,0)),"")</f>
        <v/>
      </c>
      <c r="AH57" s="80" t="str">
        <f>_xlfn.IFNA(INDEX(Cal_Reclassifications!$T$9:$AK$229,MATCH('Cal_Stores &amp; Logistics'!$M57,Cal_Reclassifications!$M$9:$M$229,0),MATCH('Cal_Stores &amp; Logistics'!AH$8,Cal_Reclassifications!$T$7:$AK$7,0)),"")</f>
        <v/>
      </c>
      <c r="AI57" s="80" t="str">
        <f>_xlfn.IFNA(INDEX(Cal_Reclassifications!$T$9:$AK$229,MATCH('Cal_Stores &amp; Logistics'!$M57,Cal_Reclassifications!$M$9:$M$229,0),MATCH('Cal_Stores &amp; Logistics'!AI$8,Cal_Reclassifications!$T$7:$AK$7,0)),"")</f>
        <v/>
      </c>
      <c r="AJ57" s="80" t="str">
        <f>_xlfn.IFNA(INDEX(Cal_Reclassifications!$T$9:$AK$229,MATCH('Cal_Stores &amp; Logistics'!$M57,Cal_Reclassifications!$M$9:$M$229,0),MATCH('Cal_Stores &amp; Logistics'!AJ$8,Cal_Reclassifications!$T$7:$AK$7,0)),"")</f>
        <v/>
      </c>
      <c r="AK57" s="80" t="str">
        <f>_xlfn.IFNA(INDEX(Cal_Reclassifications!$T$9:$AK$229,MATCH('Cal_Stores &amp; Logistics'!$M57,Cal_Reclassifications!$M$9:$M$229,0),MATCH('Cal_Stores &amp; Logistics'!AK$8,Cal_Reclassifications!$T$7:$AK$7,0)),"")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_xlfn.IFNA(INDEX(Cal_Reclassifications!I$9:I$229,MATCH('Cal_Stores &amp; Logistics'!$M58,Cal_Reclassifications!$M$9:$M$229,0),0),"")</f>
        <v/>
      </c>
      <c r="F58" s="80" t="str">
        <f>INDEX(Lists!M$34:M$89,MATCH('Cal_Stores &amp; Logistics'!$I58,Lists!$P$34:$P$89,0),)</f>
        <v>Opex</v>
      </c>
      <c r="G58" s="80">
        <f>INDEX(Lists!N$34:N$89,MATCH('Cal_Stores &amp; Logistics'!$I58,Lists!$P$34:$P$89,0),)</f>
        <v>0</v>
      </c>
      <c r="H58" s="80" t="str">
        <f>INDEX(Lists!O$34:O$89,MATCH('Cal_Stores &amp; Logistics'!$I58,Lists!$P$34:$P$89,0),)</f>
        <v>Business Support</v>
      </c>
      <c r="I58" s="80" t="str">
        <f t="shared" si="9"/>
        <v>Stores &amp; Logistics</v>
      </c>
      <c r="J58" s="80" t="str">
        <f>_xlfn.IFNA(INDEX(Cal_Reclassifications!J$9:J$229,MATCH('Cal_Stores &amp; Logistics'!$M58,Cal_Reclassifications!$M$9:$M$229,0),0),"")</f>
        <v/>
      </c>
      <c r="K58" s="79"/>
      <c r="L58" s="79" t="s">
        <v>292</v>
      </c>
      <c r="M58" s="80" t="str">
        <f t="shared" si="10"/>
        <v>Stores &amp; Logistics_9</v>
      </c>
      <c r="N58" s="79"/>
      <c r="O58" s="79"/>
      <c r="P58" s="79"/>
      <c r="Q58" s="79"/>
      <c r="R58" s="79"/>
      <c r="S58" s="79"/>
      <c r="T58" s="80" t="str">
        <f>_xlfn.IFNA(INDEX(Cal_Reclassifications!$T$9:$AK$229,MATCH('Cal_Stores &amp; Logistics'!$M58,Cal_Reclassifications!$M$9:$M$229,0),MATCH('Cal_Stores &amp; Logistics'!T$8,Cal_Reclassifications!$T$7:$AK$7,0)),"")</f>
        <v/>
      </c>
      <c r="U58" s="80" t="str">
        <f>_xlfn.IFNA(INDEX(Cal_Reclassifications!$T$9:$AK$229,MATCH('Cal_Stores &amp; Logistics'!$M58,Cal_Reclassifications!$M$9:$M$229,0),MATCH('Cal_Stores &amp; Logistics'!U$8,Cal_Reclassifications!$T$7:$AK$7,0)),"")</f>
        <v/>
      </c>
      <c r="V58" s="80" t="str">
        <f>_xlfn.IFNA(INDEX(Cal_Reclassifications!$T$9:$AK$229,MATCH('Cal_Stores &amp; Logistics'!$M58,Cal_Reclassifications!$M$9:$M$229,0),MATCH('Cal_Stores &amp; Logistics'!V$8,Cal_Reclassifications!$T$7:$AK$7,0)),"")</f>
        <v/>
      </c>
      <c r="W58" s="80" t="str">
        <f>_xlfn.IFNA(INDEX(Cal_Reclassifications!$T$9:$AK$229,MATCH('Cal_Stores &amp; Logistics'!$M58,Cal_Reclassifications!$M$9:$M$229,0),MATCH('Cal_Stores &amp; Logistics'!W$8,Cal_Reclassifications!$T$7:$AK$7,0)),"")</f>
        <v/>
      </c>
      <c r="X58" s="80" t="str">
        <f>_xlfn.IFNA(INDEX(Cal_Reclassifications!$T$9:$AK$229,MATCH('Cal_Stores &amp; Logistics'!$M58,Cal_Reclassifications!$M$9:$M$229,0),MATCH('Cal_Stores &amp; Logistics'!X$8,Cal_Reclassifications!$T$7:$AK$7,0)),"")</f>
        <v/>
      </c>
      <c r="Y58" s="80" t="str">
        <f>_xlfn.IFNA(INDEX(Cal_Reclassifications!$T$9:$AK$229,MATCH('Cal_Stores &amp; Logistics'!$M58,Cal_Reclassifications!$M$9:$M$229,0),MATCH('Cal_Stores &amp; Logistics'!Y$8,Cal_Reclassifications!$T$7:$AK$7,0)),"")</f>
        <v/>
      </c>
      <c r="Z58" s="80" t="str">
        <f>_xlfn.IFNA(INDEX(Cal_Reclassifications!$T$9:$AK$229,MATCH('Cal_Stores &amp; Logistics'!$M58,Cal_Reclassifications!$M$9:$M$229,0),MATCH('Cal_Stores &amp; Logistics'!Z$8,Cal_Reclassifications!$T$7:$AK$7,0)),"")</f>
        <v/>
      </c>
      <c r="AA58" s="80" t="str">
        <f>_xlfn.IFNA(INDEX(Cal_Reclassifications!$T$9:$AK$229,MATCH('Cal_Stores &amp; Logistics'!$M58,Cal_Reclassifications!$M$9:$M$229,0),MATCH('Cal_Stores &amp; Logistics'!AA$8,Cal_Reclassifications!$T$7:$AK$7,0)),"")</f>
        <v/>
      </c>
      <c r="AB58" s="80" t="str">
        <f>_xlfn.IFNA(INDEX(Cal_Reclassifications!$T$9:$AK$229,MATCH('Cal_Stores &amp; Logistics'!$M58,Cal_Reclassifications!$M$9:$M$229,0),MATCH('Cal_Stores &amp; Logistics'!AB$8,Cal_Reclassifications!$T$7:$AK$7,0)),"")</f>
        <v/>
      </c>
      <c r="AC58" s="80" t="str">
        <f>_xlfn.IFNA(INDEX(Cal_Reclassifications!$T$9:$AK$229,MATCH('Cal_Stores &amp; Logistics'!$M58,Cal_Reclassifications!$M$9:$M$229,0),MATCH('Cal_Stores &amp; Logistics'!AC$8,Cal_Reclassifications!$T$7:$AK$7,0)),"")</f>
        <v/>
      </c>
      <c r="AD58" s="80" t="str">
        <f>_xlfn.IFNA(INDEX(Cal_Reclassifications!$T$9:$AK$229,MATCH('Cal_Stores &amp; Logistics'!$M58,Cal_Reclassifications!$M$9:$M$229,0),MATCH('Cal_Stores &amp; Logistics'!AD$8,Cal_Reclassifications!$T$7:$AK$7,0)),"")</f>
        <v/>
      </c>
      <c r="AE58" s="80" t="str">
        <f>_xlfn.IFNA(INDEX(Cal_Reclassifications!$T$9:$AK$229,MATCH('Cal_Stores &amp; Logistics'!$M58,Cal_Reclassifications!$M$9:$M$229,0),MATCH('Cal_Stores &amp; Logistics'!AE$8,Cal_Reclassifications!$T$7:$AK$7,0)),"")</f>
        <v/>
      </c>
      <c r="AF58" s="80" t="str">
        <f>_xlfn.IFNA(INDEX(Cal_Reclassifications!$T$9:$AK$229,MATCH('Cal_Stores &amp; Logistics'!$M58,Cal_Reclassifications!$M$9:$M$229,0),MATCH('Cal_Stores &amp; Logistics'!AF$8,Cal_Reclassifications!$T$7:$AK$7,0)),"")</f>
        <v/>
      </c>
      <c r="AG58" s="80" t="str">
        <f>_xlfn.IFNA(INDEX(Cal_Reclassifications!$T$9:$AK$229,MATCH('Cal_Stores &amp; Logistics'!$M58,Cal_Reclassifications!$M$9:$M$229,0),MATCH('Cal_Stores &amp; Logistics'!AG$8,Cal_Reclassifications!$T$7:$AK$7,0)),"")</f>
        <v/>
      </c>
      <c r="AH58" s="80" t="str">
        <f>_xlfn.IFNA(INDEX(Cal_Reclassifications!$T$9:$AK$229,MATCH('Cal_Stores &amp; Logistics'!$M58,Cal_Reclassifications!$M$9:$M$229,0),MATCH('Cal_Stores &amp; Logistics'!AH$8,Cal_Reclassifications!$T$7:$AK$7,0)),"")</f>
        <v/>
      </c>
      <c r="AI58" s="80" t="str">
        <f>_xlfn.IFNA(INDEX(Cal_Reclassifications!$T$9:$AK$229,MATCH('Cal_Stores &amp; Logistics'!$M58,Cal_Reclassifications!$M$9:$M$229,0),MATCH('Cal_Stores &amp; Logistics'!AI$8,Cal_Reclassifications!$T$7:$AK$7,0)),"")</f>
        <v/>
      </c>
      <c r="AJ58" s="80" t="str">
        <f>_xlfn.IFNA(INDEX(Cal_Reclassifications!$T$9:$AK$229,MATCH('Cal_Stores &amp; Logistics'!$M58,Cal_Reclassifications!$M$9:$M$229,0),MATCH('Cal_Stores &amp; Logistics'!AJ$8,Cal_Reclassifications!$T$7:$AK$7,0)),"")</f>
        <v/>
      </c>
      <c r="AK58" s="80" t="str">
        <f>_xlfn.IFNA(INDEX(Cal_Reclassifications!$T$9:$AK$229,MATCH('Cal_Stores &amp; Logistics'!$M58,Cal_Reclassifications!$M$9:$M$229,0),MATCH('Cal_Stores &amp; Logistics'!AK$8,Cal_Reclassifications!$T$7:$AK$7,0)),"")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_xlfn.IFNA(INDEX(Cal_Reclassifications!I$9:I$229,MATCH('Cal_Stores &amp; Logistics'!$M59,Cal_Reclassifications!$M$9:$M$229,0),0),"")</f>
        <v/>
      </c>
      <c r="F59" s="80" t="str">
        <f>INDEX(Lists!M$34:M$89,MATCH('Cal_Stores &amp; Logistics'!$I59,Lists!$P$34:$P$89,0),)</f>
        <v>Opex</v>
      </c>
      <c r="G59" s="80">
        <f>INDEX(Lists!N$34:N$89,MATCH('Cal_Stores &amp; Logistics'!$I59,Lists!$P$34:$P$89,0),)</f>
        <v>0</v>
      </c>
      <c r="H59" s="80" t="str">
        <f>INDEX(Lists!O$34:O$89,MATCH('Cal_Stores &amp; Logistics'!$I59,Lists!$P$34:$P$89,0),)</f>
        <v>Business Support</v>
      </c>
      <c r="I59" s="80" t="str">
        <f t="shared" si="9"/>
        <v>Stores &amp; Logistics</v>
      </c>
      <c r="J59" s="80" t="str">
        <f>_xlfn.IFNA(INDEX(Cal_Reclassifications!J$9:J$229,MATCH('Cal_Stores &amp; Logistics'!$M59,Cal_Reclassifications!$M$9:$M$229,0),0),"")</f>
        <v/>
      </c>
      <c r="K59" s="79"/>
      <c r="L59" s="79" t="s">
        <v>292</v>
      </c>
      <c r="M59" s="80" t="str">
        <f t="shared" si="10"/>
        <v>Stores &amp; Logistics_10</v>
      </c>
      <c r="N59" s="79"/>
      <c r="O59" s="79"/>
      <c r="P59" s="79"/>
      <c r="Q59" s="79"/>
      <c r="R59" s="79"/>
      <c r="S59" s="79"/>
      <c r="T59" s="80" t="str">
        <f>_xlfn.IFNA(INDEX(Cal_Reclassifications!$T$9:$AK$229,MATCH('Cal_Stores &amp; Logistics'!$M59,Cal_Reclassifications!$M$9:$M$229,0),MATCH('Cal_Stores &amp; Logistics'!T$8,Cal_Reclassifications!$T$7:$AK$7,0)),"")</f>
        <v/>
      </c>
      <c r="U59" s="80" t="str">
        <f>_xlfn.IFNA(INDEX(Cal_Reclassifications!$T$9:$AK$229,MATCH('Cal_Stores &amp; Logistics'!$M59,Cal_Reclassifications!$M$9:$M$229,0),MATCH('Cal_Stores &amp; Logistics'!U$8,Cal_Reclassifications!$T$7:$AK$7,0)),"")</f>
        <v/>
      </c>
      <c r="V59" s="80" t="str">
        <f>_xlfn.IFNA(INDEX(Cal_Reclassifications!$T$9:$AK$229,MATCH('Cal_Stores &amp; Logistics'!$M59,Cal_Reclassifications!$M$9:$M$229,0),MATCH('Cal_Stores &amp; Logistics'!V$8,Cal_Reclassifications!$T$7:$AK$7,0)),"")</f>
        <v/>
      </c>
      <c r="W59" s="80" t="str">
        <f>_xlfn.IFNA(INDEX(Cal_Reclassifications!$T$9:$AK$229,MATCH('Cal_Stores &amp; Logistics'!$M59,Cal_Reclassifications!$M$9:$M$229,0),MATCH('Cal_Stores &amp; Logistics'!W$8,Cal_Reclassifications!$T$7:$AK$7,0)),"")</f>
        <v/>
      </c>
      <c r="X59" s="80" t="str">
        <f>_xlfn.IFNA(INDEX(Cal_Reclassifications!$T$9:$AK$229,MATCH('Cal_Stores &amp; Logistics'!$M59,Cal_Reclassifications!$M$9:$M$229,0),MATCH('Cal_Stores &amp; Logistics'!X$8,Cal_Reclassifications!$T$7:$AK$7,0)),"")</f>
        <v/>
      </c>
      <c r="Y59" s="80" t="str">
        <f>_xlfn.IFNA(INDEX(Cal_Reclassifications!$T$9:$AK$229,MATCH('Cal_Stores &amp; Logistics'!$M59,Cal_Reclassifications!$M$9:$M$229,0),MATCH('Cal_Stores &amp; Logistics'!Y$8,Cal_Reclassifications!$T$7:$AK$7,0)),"")</f>
        <v/>
      </c>
      <c r="Z59" s="80" t="str">
        <f>_xlfn.IFNA(INDEX(Cal_Reclassifications!$T$9:$AK$229,MATCH('Cal_Stores &amp; Logistics'!$M59,Cal_Reclassifications!$M$9:$M$229,0),MATCH('Cal_Stores &amp; Logistics'!Z$8,Cal_Reclassifications!$T$7:$AK$7,0)),"")</f>
        <v/>
      </c>
      <c r="AA59" s="80" t="str">
        <f>_xlfn.IFNA(INDEX(Cal_Reclassifications!$T$9:$AK$229,MATCH('Cal_Stores &amp; Logistics'!$M59,Cal_Reclassifications!$M$9:$M$229,0),MATCH('Cal_Stores &amp; Logistics'!AA$8,Cal_Reclassifications!$T$7:$AK$7,0)),"")</f>
        <v/>
      </c>
      <c r="AB59" s="80" t="str">
        <f>_xlfn.IFNA(INDEX(Cal_Reclassifications!$T$9:$AK$229,MATCH('Cal_Stores &amp; Logistics'!$M59,Cal_Reclassifications!$M$9:$M$229,0),MATCH('Cal_Stores &amp; Logistics'!AB$8,Cal_Reclassifications!$T$7:$AK$7,0)),"")</f>
        <v/>
      </c>
      <c r="AC59" s="80" t="str">
        <f>_xlfn.IFNA(INDEX(Cal_Reclassifications!$T$9:$AK$229,MATCH('Cal_Stores &amp; Logistics'!$M59,Cal_Reclassifications!$M$9:$M$229,0),MATCH('Cal_Stores &amp; Logistics'!AC$8,Cal_Reclassifications!$T$7:$AK$7,0)),"")</f>
        <v/>
      </c>
      <c r="AD59" s="80" t="str">
        <f>_xlfn.IFNA(INDEX(Cal_Reclassifications!$T$9:$AK$229,MATCH('Cal_Stores &amp; Logistics'!$M59,Cal_Reclassifications!$M$9:$M$229,0),MATCH('Cal_Stores &amp; Logistics'!AD$8,Cal_Reclassifications!$T$7:$AK$7,0)),"")</f>
        <v/>
      </c>
      <c r="AE59" s="80" t="str">
        <f>_xlfn.IFNA(INDEX(Cal_Reclassifications!$T$9:$AK$229,MATCH('Cal_Stores &amp; Logistics'!$M59,Cal_Reclassifications!$M$9:$M$229,0),MATCH('Cal_Stores &amp; Logistics'!AE$8,Cal_Reclassifications!$T$7:$AK$7,0)),"")</f>
        <v/>
      </c>
      <c r="AF59" s="80" t="str">
        <f>_xlfn.IFNA(INDEX(Cal_Reclassifications!$T$9:$AK$229,MATCH('Cal_Stores &amp; Logistics'!$M59,Cal_Reclassifications!$M$9:$M$229,0),MATCH('Cal_Stores &amp; Logistics'!AF$8,Cal_Reclassifications!$T$7:$AK$7,0)),"")</f>
        <v/>
      </c>
      <c r="AG59" s="80" t="str">
        <f>_xlfn.IFNA(INDEX(Cal_Reclassifications!$T$9:$AK$229,MATCH('Cal_Stores &amp; Logistics'!$M59,Cal_Reclassifications!$M$9:$M$229,0),MATCH('Cal_Stores &amp; Logistics'!AG$8,Cal_Reclassifications!$T$7:$AK$7,0)),"")</f>
        <v/>
      </c>
      <c r="AH59" s="80" t="str">
        <f>_xlfn.IFNA(INDEX(Cal_Reclassifications!$T$9:$AK$229,MATCH('Cal_Stores &amp; Logistics'!$M59,Cal_Reclassifications!$M$9:$M$229,0),MATCH('Cal_Stores &amp; Logistics'!AH$8,Cal_Reclassifications!$T$7:$AK$7,0)),"")</f>
        <v/>
      </c>
      <c r="AI59" s="80" t="str">
        <f>_xlfn.IFNA(INDEX(Cal_Reclassifications!$T$9:$AK$229,MATCH('Cal_Stores &amp; Logistics'!$M59,Cal_Reclassifications!$M$9:$M$229,0),MATCH('Cal_Stores &amp; Logistics'!AI$8,Cal_Reclassifications!$T$7:$AK$7,0)),"")</f>
        <v/>
      </c>
      <c r="AJ59" s="80" t="str">
        <f>_xlfn.IFNA(INDEX(Cal_Reclassifications!$T$9:$AK$229,MATCH('Cal_Stores &amp; Logistics'!$M59,Cal_Reclassifications!$M$9:$M$229,0),MATCH('Cal_Stores &amp; Logistics'!AJ$8,Cal_Reclassifications!$T$7:$AK$7,0)),"")</f>
        <v/>
      </c>
      <c r="AK59" s="80" t="str">
        <f>_xlfn.IFNA(INDEX(Cal_Reclassifications!$T$9:$AK$229,MATCH('Cal_Stores &amp; Logistics'!$M59,Cal_Reclassifications!$M$9:$M$229,0),MATCH('Cal_Stores &amp; Logistics'!AK$8,Cal_Reclassifications!$T$7:$AK$7,0)),"")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0.84407288700000005</v>
      </c>
      <c r="Z62" s="80">
        <f t="shared" si="14"/>
        <v>0.63997019399999999</v>
      </c>
      <c r="AA62" s="80">
        <f t="shared" si="14"/>
        <v>0.45865362899999995</v>
      </c>
      <c r="AB62" s="80">
        <f t="shared" si="14"/>
        <v>0.35176625800000005</v>
      </c>
      <c r="AC62" s="80">
        <f t="shared" si="14"/>
        <v>0.35645102400000001</v>
      </c>
      <c r="AD62" s="80">
        <f t="shared" si="14"/>
        <v>0.45469070600000006</v>
      </c>
      <c r="AE62" s="80">
        <f t="shared" si="14"/>
        <v>0.54647245700000002</v>
      </c>
      <c r="AF62" s="80">
        <f t="shared" si="14"/>
        <v>0.61371601005025123</v>
      </c>
      <c r="AG62" s="80">
        <f t="shared" si="14"/>
        <v>0.41398671346683164</v>
      </c>
      <c r="AH62" s="80">
        <f t="shared" si="14"/>
        <v>0.4235848538924516</v>
      </c>
      <c r="AI62" s="80">
        <f t="shared" si="14"/>
        <v>0.42571342099743875</v>
      </c>
      <c r="AJ62" s="80">
        <f t="shared" si="14"/>
        <v>0.42785268441953644</v>
      </c>
      <c r="AK62" s="80">
        <f t="shared" si="14"/>
        <v>0.42112751449553559</v>
      </c>
      <c r="AL62" s="79"/>
      <c r="AM62" s="80">
        <f>SUM(T62:X62)</f>
        <v>0</v>
      </c>
      <c r="AN62" s="80">
        <f>SUM(Y62:AF62)</f>
        <v>4.2657931650502512</v>
      </c>
      <c r="AO62" s="80">
        <f>SUM(AG62:AK62)</f>
        <v>2.1122651872717939</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INDEX(Lists!M$34:M$89,MATCH('Cal_Stores &amp; Logistics'!$I67,Lists!$P$34:$P$89,0),)</f>
        <v>Opex</v>
      </c>
      <c r="G67" s="80">
        <f>INDEX(Lists!N$34:N$89,MATCH('Cal_Stores &amp; Logistics'!$I67,Lists!$P$34:$P$89,0),)</f>
        <v>0</v>
      </c>
      <c r="H67" s="80" t="str">
        <f>INDEX(Lists!O$34:O$89,MATCH('Cal_Stores &amp; Logistics'!$I67,Lists!$P$34:$P$89,0),)</f>
        <v>Business Support</v>
      </c>
      <c r="I67" s="80" t="str">
        <f t="shared" ref="I67:I76" si="15">$A$1</f>
        <v>Stores &amp; Logistics</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INDEX(Lists!M$34:M$89,MATCH('Cal_Stores &amp; Logistics'!$I68,Lists!$P$34:$P$89,0),)</f>
        <v>Opex</v>
      </c>
      <c r="G68" s="80">
        <f>INDEX(Lists!N$34:N$89,MATCH('Cal_Stores &amp; Logistics'!$I68,Lists!$P$34:$P$89,0),)</f>
        <v>0</v>
      </c>
      <c r="H68" s="80" t="str">
        <f>INDEX(Lists!O$34:O$89,MATCH('Cal_Stores &amp; Logistics'!$I68,Lists!$P$34:$P$89,0),)</f>
        <v>Business Support</v>
      </c>
      <c r="I68" s="80" t="str">
        <f t="shared" si="15"/>
        <v>Stores &amp; Logistics</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INDEX(Lists!M$34:M$89,MATCH('Cal_Stores &amp; Logistics'!$I69,Lists!$P$34:$P$89,0),)</f>
        <v>Opex</v>
      </c>
      <c r="G69" s="80">
        <f>INDEX(Lists!N$34:N$89,MATCH('Cal_Stores &amp; Logistics'!$I69,Lists!$P$34:$P$89,0),)</f>
        <v>0</v>
      </c>
      <c r="H69" s="80" t="str">
        <f>INDEX(Lists!O$34:O$89,MATCH('Cal_Stores &amp; Logistics'!$I69,Lists!$P$34:$P$89,0),)</f>
        <v>Business Support</v>
      </c>
      <c r="I69" s="80" t="str">
        <f t="shared" si="15"/>
        <v>Stores &amp; Logistics</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INDEX(Lists!M$34:M$89,MATCH('Cal_Stores &amp; Logistics'!$I70,Lists!$P$34:$P$89,0),)</f>
        <v>Opex</v>
      </c>
      <c r="G70" s="80">
        <f>INDEX(Lists!N$34:N$89,MATCH('Cal_Stores &amp; Logistics'!$I70,Lists!$P$34:$P$89,0),)</f>
        <v>0</v>
      </c>
      <c r="H70" s="80" t="str">
        <f>INDEX(Lists!O$34:O$89,MATCH('Cal_Stores &amp; Logistics'!$I70,Lists!$P$34:$P$89,0),)</f>
        <v>Business Support</v>
      </c>
      <c r="I70" s="80" t="str">
        <f t="shared" si="15"/>
        <v>Stores &amp; Logistics</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INDEX(Lists!M$34:M$89,MATCH('Cal_Stores &amp; Logistics'!$I71,Lists!$P$34:$P$89,0),)</f>
        <v>Opex</v>
      </c>
      <c r="G71" s="80">
        <f>INDEX(Lists!N$34:N$89,MATCH('Cal_Stores &amp; Logistics'!$I71,Lists!$P$34:$P$89,0),)</f>
        <v>0</v>
      </c>
      <c r="H71" s="80" t="str">
        <f>INDEX(Lists!O$34:O$89,MATCH('Cal_Stores &amp; Logistics'!$I71,Lists!$P$34:$P$89,0),)</f>
        <v>Business Support</v>
      </c>
      <c r="I71" s="80" t="str">
        <f t="shared" si="15"/>
        <v>Stores &amp; Logistics</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INDEX(Lists!M$34:M$89,MATCH('Cal_Stores &amp; Logistics'!$I72,Lists!$P$34:$P$89,0),)</f>
        <v>Opex</v>
      </c>
      <c r="G72" s="80">
        <f>INDEX(Lists!N$34:N$89,MATCH('Cal_Stores &amp; Logistics'!$I72,Lists!$P$34:$P$89,0),)</f>
        <v>0</v>
      </c>
      <c r="H72" s="80" t="str">
        <f>INDEX(Lists!O$34:O$89,MATCH('Cal_Stores &amp; Logistics'!$I72,Lists!$P$34:$P$89,0),)</f>
        <v>Business Support</v>
      </c>
      <c r="I72" s="80" t="str">
        <f t="shared" si="15"/>
        <v>Stores &amp; Logistics</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INDEX(Lists!M$34:M$89,MATCH('Cal_Stores &amp; Logistics'!$I73,Lists!$P$34:$P$89,0),)</f>
        <v>Opex</v>
      </c>
      <c r="G73" s="80">
        <f>INDEX(Lists!N$34:N$89,MATCH('Cal_Stores &amp; Logistics'!$I73,Lists!$P$34:$P$89,0),)</f>
        <v>0</v>
      </c>
      <c r="H73" s="80" t="str">
        <f>INDEX(Lists!O$34:O$89,MATCH('Cal_Stores &amp; Logistics'!$I73,Lists!$P$34:$P$89,0),)</f>
        <v>Business Support</v>
      </c>
      <c r="I73" s="80" t="str">
        <f t="shared" si="15"/>
        <v>Stores &amp; Logistics</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INDEX(Lists!M$34:M$89,MATCH('Cal_Stores &amp; Logistics'!$I74,Lists!$P$34:$P$89,0),)</f>
        <v>Opex</v>
      </c>
      <c r="G74" s="80">
        <f>INDEX(Lists!N$34:N$89,MATCH('Cal_Stores &amp; Logistics'!$I74,Lists!$P$34:$P$89,0),)</f>
        <v>0</v>
      </c>
      <c r="H74" s="80" t="str">
        <f>INDEX(Lists!O$34:O$89,MATCH('Cal_Stores &amp; Logistics'!$I74,Lists!$P$34:$P$89,0),)</f>
        <v>Business Support</v>
      </c>
      <c r="I74" s="80" t="str">
        <f t="shared" si="15"/>
        <v>Stores &amp; Logistics</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INDEX(Lists!M$34:M$89,MATCH('Cal_Stores &amp; Logistics'!$I75,Lists!$P$34:$P$89,0),)</f>
        <v>Opex</v>
      </c>
      <c r="G75" s="80">
        <f>INDEX(Lists!N$34:N$89,MATCH('Cal_Stores &amp; Logistics'!$I75,Lists!$P$34:$P$89,0),)</f>
        <v>0</v>
      </c>
      <c r="H75" s="80" t="str">
        <f>INDEX(Lists!O$34:O$89,MATCH('Cal_Stores &amp; Logistics'!$I75,Lists!$P$34:$P$89,0),)</f>
        <v>Business Support</v>
      </c>
      <c r="I75" s="80" t="str">
        <f t="shared" si="15"/>
        <v>Stores &amp; Logistics</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INDEX(Lists!M$34:M$89,MATCH('Cal_Stores &amp; Logistics'!$I76,Lists!$P$34:$P$89,0),)</f>
        <v>Opex</v>
      </c>
      <c r="G76" s="80">
        <f>INDEX(Lists!N$34:N$89,MATCH('Cal_Stores &amp; Logistics'!$I76,Lists!$P$34:$P$89,0),)</f>
        <v>0</v>
      </c>
      <c r="H76" s="80" t="str">
        <f>INDEX(Lists!O$34:O$89,MATCH('Cal_Stores &amp; Logistics'!$I76,Lists!$P$34:$P$89,0),)</f>
        <v>Business Support</v>
      </c>
      <c r="I76" s="80" t="str">
        <f t="shared" si="15"/>
        <v>Stores &amp; Logistics</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0.84407288700000005</v>
      </c>
      <c r="Z79" s="80">
        <f t="shared" si="19"/>
        <v>0.63997019399999999</v>
      </c>
      <c r="AA79" s="80">
        <f t="shared" si="19"/>
        <v>0.45865362899999995</v>
      </c>
      <c r="AB79" s="80">
        <f t="shared" si="19"/>
        <v>0.35176625800000005</v>
      </c>
      <c r="AC79" s="80">
        <f t="shared" si="19"/>
        <v>0.35645102400000001</v>
      </c>
      <c r="AD79" s="80">
        <f t="shared" si="19"/>
        <v>0.45469070600000006</v>
      </c>
      <c r="AE79" s="80">
        <f t="shared" si="19"/>
        <v>0.54647245700000002</v>
      </c>
      <c r="AF79" s="80">
        <f t="shared" si="19"/>
        <v>0.61371601005025123</v>
      </c>
      <c r="AG79" s="80">
        <f t="shared" si="19"/>
        <v>0.41398671346683164</v>
      </c>
      <c r="AH79" s="80">
        <f t="shared" si="19"/>
        <v>0.4235848538924516</v>
      </c>
      <c r="AI79" s="80">
        <f t="shared" si="19"/>
        <v>0.42571342099743875</v>
      </c>
      <c r="AJ79" s="80">
        <f t="shared" si="19"/>
        <v>0.42785268441953644</v>
      </c>
      <c r="AK79" s="80">
        <f t="shared" si="19"/>
        <v>0.42112751449553559</v>
      </c>
      <c r="AL79" s="79"/>
      <c r="AM79" s="80">
        <f>SUM(T79:X79)</f>
        <v>0</v>
      </c>
      <c r="AN79" s="80">
        <f>SUM(Y79:AF79)</f>
        <v>4.2657931650502512</v>
      </c>
      <c r="AO79" s="80">
        <f>SUM(AG79:AK79)</f>
        <v>2.1122651872717939</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Stores &amp; Logistics</v>
      </c>
      <c r="I86" s="86" t="s">
        <v>438</v>
      </c>
      <c r="J86" s="86"/>
      <c r="K86" s="86"/>
      <c r="L86" s="86" t="s">
        <v>270</v>
      </c>
      <c r="M86" s="80"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20"/>
    </row>
    <row r="87" spans="2:57" s="78" customFormat="1">
      <c r="C87" s="119"/>
      <c r="D87" s="86"/>
      <c r="E87" s="87" t="str">
        <f>Cover!$F$13</f>
        <v>Lon</v>
      </c>
      <c r="F87" s="86" t="s">
        <v>437</v>
      </c>
      <c r="G87" s="86" t="s">
        <v>365</v>
      </c>
      <c r="H87" s="86" t="str">
        <f>$A$1</f>
        <v>Stores &amp; Logistics</v>
      </c>
      <c r="I87" s="86" t="s">
        <v>438</v>
      </c>
      <c r="J87" s="86"/>
      <c r="K87" s="86"/>
      <c r="L87" s="86" t="s">
        <v>270</v>
      </c>
      <c r="M87" s="80"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0.40266666686570157</v>
      </c>
      <c r="Z87" s="16">
        <f>SUMIFS(Inp_LabourRatios!Z:Z,Inp_LabourRatios!$G:$G,$H87,Inp_LabourRatios!$H:$H,$G87,Inp_LabourRatios!$E:$E,$E87)</f>
        <v>0.7678848649629455</v>
      </c>
      <c r="AA87" s="16">
        <f>SUMIFS(Inp_LabourRatios!AA:AA,Inp_LabourRatios!$G:$G,$H87,Inp_LabourRatios!$H:$H,$G87,Inp_LabourRatios!$E:$E,$E87)</f>
        <v>0.23532778588349515</v>
      </c>
      <c r="AB87" s="16">
        <f>SUMIFS(Inp_LabourRatios!AB:AB,Inp_LabourRatios!$G:$G,$H87,Inp_LabourRatios!$H:$H,$G87,Inp_LabourRatios!$E:$E,$E87)</f>
        <v>0.59459339900645036</v>
      </c>
      <c r="AC87" s="16">
        <f>SUMIFS(Inp_LabourRatios!AC:AC,Inp_LabourRatios!$G:$G,$H87,Inp_LabourRatios!$H:$H,$G87,Inp_LabourRatios!$E:$E,$E87)</f>
        <v>0.6744576303980544</v>
      </c>
      <c r="AD87" s="16">
        <f>SUMIFS(Inp_LabourRatios!AD:AD,Inp_LabourRatios!$G:$G,$H87,Inp_LabourRatios!$H:$H,$G87,Inp_LabourRatios!$E:$E,$E87)</f>
        <v>0.67729821818702396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0.10116522389910654</v>
      </c>
      <c r="AH87" s="16">
        <f>SUMIFS(Inp_LabourRatios!AH:AH,Inp_LabourRatios!$G:$G,$H87,Inp_LabourRatios!$H:$H,$G87,Inp_LabourRatios!$E:$E,$E87)</f>
        <v>9.936973844327654E-2</v>
      </c>
      <c r="AI87" s="16">
        <f>SUMIFS(Inp_LabourRatios!AI:AI,Inp_LabourRatios!$G:$G,$H87,Inp_LabourRatios!$H:$H,$G87,Inp_LabourRatios!$E:$E,$E87)</f>
        <v>9.936973844327654E-2</v>
      </c>
      <c r="AJ87" s="16">
        <f>SUMIFS(Inp_LabourRatios!AJ:AJ,Inp_LabourRatios!$G:$G,$H87,Inp_LabourRatios!$H:$H,$G87,Inp_LabourRatios!$E:$E,$E87)</f>
        <v>9.936973844327654E-2</v>
      </c>
      <c r="AK87" s="16">
        <f>SUMIFS(Inp_LabourRatios!AK:AK,Inp_LabourRatios!$G:$G,$H87,Inp_LabourRatios!$H:$H,$G87,Inp_LabourRatios!$E:$E,$E87)</f>
        <v>0.10146393705078535</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Stores &amp; Logistics</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Stores &amp; Logistics</v>
      </c>
      <c r="J91" s="86"/>
      <c r="K91" s="86"/>
      <c r="L91" s="86" t="s">
        <v>292</v>
      </c>
      <c r="T91" s="88">
        <f t="shared" ref="T91:X91" si="21">T$79*(1-T$87+T$87/T$89)*T$86</f>
        <v>0</v>
      </c>
      <c r="U91" s="88">
        <f t="shared" si="21"/>
        <v>0</v>
      </c>
      <c r="V91" s="88">
        <f t="shared" si="21"/>
        <v>0</v>
      </c>
      <c r="W91" s="88">
        <f t="shared" si="21"/>
        <v>0</v>
      </c>
      <c r="X91" s="88">
        <f t="shared" si="21"/>
        <v>0</v>
      </c>
      <c r="Y91" s="88">
        <f>Y$79*(1-Y$87+Y$87/Y$89)*Y$86</f>
        <v>0.47821431721289731</v>
      </c>
      <c r="Z91" s="88">
        <f t="shared" ref="Z91:AK91" si="22">Z$79*(1-Z$87+Z$87/Z$89)*Z$86</f>
        <v>0.36257877023873103</v>
      </c>
      <c r="AA91" s="88">
        <f t="shared" si="22"/>
        <v>0.25985283428426542</v>
      </c>
      <c r="AB91" s="88">
        <f t="shared" si="22"/>
        <v>0.19929518348337361</v>
      </c>
      <c r="AC91" s="88">
        <f t="shared" si="22"/>
        <v>0.20194936442970718</v>
      </c>
      <c r="AD91" s="88">
        <f t="shared" si="22"/>
        <v>0.25760761761423601</v>
      </c>
      <c r="AE91" s="88">
        <f t="shared" si="22"/>
        <v>0.30960709308971013</v>
      </c>
      <c r="AF91" s="88">
        <f t="shared" si="22"/>
        <v>0.34770431230402082</v>
      </c>
      <c r="AG91" s="88">
        <f t="shared" si="22"/>
        <v>0.23454653805951739</v>
      </c>
      <c r="AH91" s="88">
        <f t="shared" si="22"/>
        <v>0.23998441936200182</v>
      </c>
      <c r="AI91" s="88">
        <f t="shared" si="22"/>
        <v>0.24119037121809228</v>
      </c>
      <c r="AJ91" s="88">
        <f t="shared" si="22"/>
        <v>0.24240238313376108</v>
      </c>
      <c r="AK91" s="88">
        <f t="shared" si="22"/>
        <v>0.23859219968529452</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Stores &amp; Logistics</v>
      </c>
      <c r="K96" s="86" t="s">
        <v>443</v>
      </c>
      <c r="L96" s="86" t="s">
        <v>270</v>
      </c>
      <c r="M96" s="121">
        <f>SUMIFS(Inp_CostIndices!Y:Y,Inp_CostIndices!$G:$G,$H96)</f>
        <v>0</v>
      </c>
      <c r="T96" s="88">
        <f>((T95-1)*$M96)+1</f>
        <v>1</v>
      </c>
      <c r="U96" s="88">
        <f t="shared" ref="U96:AK96" si="23">((U95-1)*$M96)+1</f>
        <v>1</v>
      </c>
      <c r="V96" s="88">
        <f t="shared" si="23"/>
        <v>1</v>
      </c>
      <c r="W96" s="88">
        <f t="shared" si="23"/>
        <v>1</v>
      </c>
      <c r="X96" s="88">
        <f t="shared" si="23"/>
        <v>1</v>
      </c>
      <c r="Y96" s="88">
        <f t="shared" si="23"/>
        <v>1</v>
      </c>
      <c r="Z96" s="88">
        <f t="shared" si="23"/>
        <v>1</v>
      </c>
      <c r="AA96" s="88">
        <f t="shared" si="23"/>
        <v>1</v>
      </c>
      <c r="AB96" s="88">
        <f t="shared" si="23"/>
        <v>1</v>
      </c>
      <c r="AC96" s="88">
        <f t="shared" si="23"/>
        <v>1</v>
      </c>
      <c r="AD96" s="88">
        <f t="shared" si="23"/>
        <v>1</v>
      </c>
      <c r="AE96" s="88">
        <f t="shared" si="23"/>
        <v>1</v>
      </c>
      <c r="AF96" s="88">
        <f t="shared" si="23"/>
        <v>1</v>
      </c>
      <c r="AG96" s="88">
        <f t="shared" si="23"/>
        <v>1</v>
      </c>
      <c r="AH96" s="88">
        <f t="shared" si="23"/>
        <v>1</v>
      </c>
      <c r="AI96" s="88">
        <f t="shared" si="23"/>
        <v>1</v>
      </c>
      <c r="AJ96" s="88">
        <f t="shared" si="23"/>
        <v>1</v>
      </c>
      <c r="AK96" s="88">
        <f t="shared" si="23"/>
        <v>1</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v>
      </c>
      <c r="Z98" s="88">
        <f t="shared" si="24"/>
        <v>0</v>
      </c>
      <c r="AA98" s="88">
        <f t="shared" si="24"/>
        <v>0</v>
      </c>
      <c r="AB98" s="88">
        <f t="shared" si="24"/>
        <v>0</v>
      </c>
      <c r="AC98" s="88">
        <f t="shared" si="24"/>
        <v>0</v>
      </c>
      <c r="AD98" s="88">
        <f t="shared" si="24"/>
        <v>0</v>
      </c>
      <c r="AE98" s="88">
        <f t="shared" si="24"/>
        <v>0</v>
      </c>
      <c r="AF98" s="88">
        <f t="shared" si="24"/>
        <v>0</v>
      </c>
      <c r="AG98" s="88">
        <f t="shared" si="24"/>
        <v>0</v>
      </c>
      <c r="AH98" s="88">
        <f t="shared" si="24"/>
        <v>0</v>
      </c>
      <c r="AI98" s="88">
        <f t="shared" si="24"/>
        <v>0</v>
      </c>
      <c r="AJ98" s="88">
        <f t="shared" si="24"/>
        <v>0</v>
      </c>
      <c r="AK98" s="88">
        <f t="shared" si="24"/>
        <v>0</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Stores &amp; Logistics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-5.4706883495929559E-2</v>
      </c>
      <c r="Z114" s="88">
        <f t="shared" ref="Z114" si="32">IFERROR(Z$91-Z$91*Z113,0)</f>
        <v>-4.1564107427188579E-2</v>
      </c>
      <c r="AA114" s="88">
        <f t="shared" ref="AA114" si="33">IFERROR(AA$91-AA$91*AA113,0)</f>
        <v>-2.9820137637854682E-2</v>
      </c>
      <c r="AB114" s="88">
        <f t="shared" ref="AB114" si="34">IFERROR(AB$91-AB$91*AB113,0)</f>
        <v>-2.2885879968671807E-2</v>
      </c>
      <c r="AC114" s="88">
        <f t="shared" ref="AC114" si="35">IFERROR(AC$91-AC$91*AC113,0)</f>
        <v>-2.3225435872321176E-2</v>
      </c>
      <c r="AD114" s="88">
        <f t="shared" ref="AD114" si="36">IFERROR(AD$91-AD$91*AD113,0)</f>
        <v>-2.9634826448437568E-2</v>
      </c>
      <c r="AE114" s="88">
        <f t="shared" ref="AE114" si="37">IFERROR(AE$91-AE$91*AE113,0)</f>
        <v>-3.5559701887743711E-2</v>
      </c>
      <c r="AF114" s="88">
        <f t="shared" ref="AF114" si="38">IFERROR(AF$91-AF$91*AF113,0)</f>
        <v>-3.9935330832460314E-2</v>
      </c>
      <c r="AG114" s="88">
        <f t="shared" ref="AG114" si="39">IFERROR(AG$91-AG$91*AG113,0)</f>
        <v>-2.6938675367434467E-2</v>
      </c>
      <c r="AH114" s="88">
        <f t="shared" ref="AH114" si="40">IFERROR(AH$91-AH$91*AH113,0)</f>
        <v>-2.7563239346533153E-2</v>
      </c>
      <c r="AI114" s="88">
        <f t="shared" ref="AI114" si="41">IFERROR(AI$91-AI$91*AI113,0)</f>
        <v>-2.7701748086968014E-2</v>
      </c>
      <c r="AJ114" s="88">
        <f t="shared" ref="AJ114" si="42">IFERROR(AJ$91-AJ$91*AJ113,0)</f>
        <v>-2.7840952851224093E-2</v>
      </c>
      <c r="AK114" s="88">
        <f t="shared" ref="AK114" si="43">IFERROR(AK$91-AK$91*AK113,0)</f>
        <v>-2.7403336948393892E-2</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Stores &amp; Logistics</v>
      </c>
      <c r="H120" s="83" t="s">
        <v>438</v>
      </c>
      <c r="L120" s="79" t="s">
        <v>292</v>
      </c>
      <c r="M120" s="79" t="str">
        <f>E120&amp;"_"&amp;G120&amp;"_"&amp;H120</f>
        <v>Lon_Stores &amp; Logistics_Labour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c r="AR120" s="29"/>
    </row>
    <row r="121" spans="3:57" s="79" customFormat="1">
      <c r="E121" s="87" t="str">
        <f>Cover!$F$13</f>
        <v>Lon</v>
      </c>
      <c r="G121" s="86" t="str">
        <f t="shared" ref="G121:G138" si="45">$A$1</f>
        <v>Stores &amp; Logistics</v>
      </c>
      <c r="H121" s="83" t="s">
        <v>349</v>
      </c>
      <c r="L121" s="79" t="s">
        <v>292</v>
      </c>
      <c r="M121" s="79" t="str">
        <f t="shared" ref="M121:M138" si="46">E121&amp;"_"&amp;G121&amp;"_"&amp;H121</f>
        <v>Lon_Stores &amp; Logistics_Sparsity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Stores &amp; Logistics</v>
      </c>
      <c r="H122" s="83" t="s">
        <v>246</v>
      </c>
      <c r="L122" s="79" t="s">
        <v>292</v>
      </c>
      <c r="M122" s="79" t="str">
        <f t="shared" si="46"/>
        <v>Lon_Stores &amp; Logistics_Urbanity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Stores &amp; Logistics</v>
      </c>
      <c r="H123" s="83" t="s">
        <v>247</v>
      </c>
      <c r="L123" s="79" t="s">
        <v>292</v>
      </c>
      <c r="M123" s="79" t="str">
        <f t="shared" si="46"/>
        <v>Lon_Stores &amp; Logistics_Urbanity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Stores &amp; Logistics</v>
      </c>
      <c r="H124" s="79" t="s">
        <v>567</v>
      </c>
      <c r="I124" s="99" t="str">
        <f>IFERROR(INDEX(Inp_Factors!$R$11:$R$50,MATCH($M124,Inp_Factors!$I$11:$I$50,0)),"NA")</f>
        <v>NA</v>
      </c>
      <c r="L124" s="79" t="s">
        <v>292</v>
      </c>
      <c r="M124" s="80" t="str">
        <f t="shared" si="46"/>
        <v>Lon_Stores &amp; Logistics_Plant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Stores &amp; Logistics</v>
      </c>
      <c r="H125" s="79" t="s">
        <v>571</v>
      </c>
      <c r="I125" s="99" t="str">
        <f>IFERROR(INDEX(Inp_Factors!$R$11:$R$50,MATCH($M125,Inp_Factors!$I$11:$I$50,0)),"NA")</f>
        <v>NA</v>
      </c>
      <c r="L125" s="79" t="s">
        <v>292</v>
      </c>
      <c r="M125" s="80" t="str">
        <f t="shared" si="46"/>
        <v>Lon_Stores &amp; Logistics_Repex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Stores &amp; Logistics</v>
      </c>
      <c r="H126" s="79" t="s">
        <v>577</v>
      </c>
      <c r="I126" s="99" t="str">
        <f>IFERROR(INDEX(Inp_Factors!$R$11:$R$50,MATCH($M126,Inp_Factors!$I$11:$I$50,0)),"NA")</f>
        <v>NA</v>
      </c>
      <c r="L126" s="79" t="s">
        <v>292</v>
      </c>
      <c r="M126" s="80" t="str">
        <f t="shared" si="46"/>
        <v>Lon_Stores &amp; Logistics_Parking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Stores &amp; Logistics</v>
      </c>
      <c r="H127" s="79" t="s">
        <v>573</v>
      </c>
      <c r="I127" s="99" t="str">
        <f>IFERROR(INDEX(Inp_Factors!$R$11:$R$50,MATCH($M127,Inp_Factors!$I$11:$I$50,0)),"NA")</f>
        <v>NA</v>
      </c>
      <c r="L127" s="79" t="s">
        <v>292</v>
      </c>
      <c r="M127" s="80" t="str">
        <f t="shared" si="46"/>
        <v>Lon_Stores &amp; Logistics_London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Stores &amp; Logistics</v>
      </c>
      <c r="H128" s="79" t="s">
        <v>574</v>
      </c>
      <c r="I128" s="99" t="str">
        <f>IFERROR(INDEX(Inp_Factors!$R$11:$R$50,MATCH($M128,Inp_Factors!$I$11:$I$50,0)),"NA")</f>
        <v>NA</v>
      </c>
      <c r="L128" s="79" t="s">
        <v>292</v>
      </c>
      <c r="M128" s="80" t="str">
        <f t="shared" si="46"/>
        <v>Lon_Stores &amp; Logistics_Traffic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Stores &amp; Logistics</v>
      </c>
      <c r="H129" s="79" t="s">
        <v>575</v>
      </c>
      <c r="I129" s="99" t="str">
        <f>IFERROR(INDEX(Inp_Factors!$R$11:$R$50,MATCH($M129,Inp_Factors!$I$11:$I$50,0)),"NA")</f>
        <v>NA</v>
      </c>
      <c r="L129" s="79" t="s">
        <v>292</v>
      </c>
      <c r="M129" s="80" t="str">
        <f t="shared" si="46"/>
        <v>Lon_Stores &amp; Logistics_London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Stores &amp; Logistics</v>
      </c>
      <c r="H130" s="79" t="s">
        <v>576</v>
      </c>
      <c r="I130" s="99" t="str">
        <f>IFERROR(INDEX(Inp_Factors!$R$11:$R$50,MATCH($M130,Inp_Factors!$I$11:$I$50,0)),"NA")</f>
        <v>NA</v>
      </c>
      <c r="L130" s="79" t="s">
        <v>292</v>
      </c>
      <c r="M130" s="80" t="str">
        <f t="shared" si="46"/>
        <v>Lon_Stores &amp; Logistics_London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Stores &amp; Logistics</v>
      </c>
      <c r="H131" s="79" t="s">
        <v>572</v>
      </c>
      <c r="I131" s="99" t="str">
        <f>IFERROR(INDEX(Inp_Factors!$R$11:$R$50,MATCH($M131,Inp_Factors!$I$11:$I$50,0)),"NA")</f>
        <v>NA</v>
      </c>
      <c r="L131" s="79" t="s">
        <v>292</v>
      </c>
      <c r="M131" s="80" t="str">
        <f t="shared" si="46"/>
        <v>Lon_Stores &amp; Logistics_Locksmiths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Stores &amp; Logistics</v>
      </c>
      <c r="H132" s="79" t="s">
        <v>570</v>
      </c>
      <c r="I132" s="99" t="str">
        <f>IFERROR(INDEX(Inp_Factors!$R$11:$R$50,MATCH($M132,Inp_Factors!$I$11:$I$50,0)),"NA")</f>
        <v>NA</v>
      </c>
      <c r="L132" s="79" t="s">
        <v>292</v>
      </c>
      <c r="M132" s="80" t="str">
        <f t="shared" si="46"/>
        <v>Lon_Stores &amp; Logistics_Repex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Stores &amp; Logistics</v>
      </c>
      <c r="H133" s="79" t="s">
        <v>579</v>
      </c>
      <c r="I133" s="99" t="str">
        <f>IFERROR(INDEX(Inp_Factors!$R$11:$R$50,MATCH($M133,Inp_Factors!$I$11:$I$50,0)),"NA")</f>
        <v>NA</v>
      </c>
      <c r="L133" s="79" t="s">
        <v>292</v>
      </c>
      <c r="M133" s="80" t="str">
        <f t="shared" si="46"/>
        <v>Lon_Stores &amp; Logistics_Facilities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Stores &amp; Logistics</v>
      </c>
      <c r="H134" s="83" t="s">
        <v>448</v>
      </c>
      <c r="I134" s="99" t="str">
        <f>IFERROR(INDEX(Inp_Factors!$R$11:$R$50,MATCH($M134,Inp_Factors!$I$11:$I$50,0)),"NA")</f>
        <v>NA</v>
      </c>
      <c r="L134" s="79" t="s">
        <v>292</v>
      </c>
      <c r="M134" s="80" t="str">
        <f t="shared" si="46"/>
        <v>Lon_Stores &amp; Logistics_[Other]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Stores &amp; Logistics</v>
      </c>
      <c r="H135" s="83" t="s">
        <v>448</v>
      </c>
      <c r="I135" s="99" t="str">
        <f>IFERROR(INDEX(Inp_Factors!$R$11:$R$50,MATCH($M135,Inp_Factors!$I$11:$I$50,0)),"NA")</f>
        <v>NA</v>
      </c>
      <c r="L135" s="79" t="s">
        <v>292</v>
      </c>
      <c r="M135" s="80" t="str">
        <f t="shared" si="46"/>
        <v>Lon_Stores &amp; Logistics_[Other]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Stores &amp; Logistics</v>
      </c>
      <c r="H136" s="83" t="s">
        <v>448</v>
      </c>
      <c r="I136" s="99" t="str">
        <f>IFERROR(INDEX(Inp_Factors!$R$11:$R$50,MATCH($M136,Inp_Factors!$I$11:$I$50,0)),"NA")</f>
        <v>NA</v>
      </c>
      <c r="L136" s="79" t="s">
        <v>292</v>
      </c>
      <c r="M136" s="80" t="str">
        <f t="shared" si="46"/>
        <v>Lon_Stores &amp; Logistics_[Other]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Stores &amp; Logistics</v>
      </c>
      <c r="H137" s="83" t="s">
        <v>448</v>
      </c>
      <c r="I137" s="99" t="str">
        <f>IFERROR(INDEX(Inp_Factors!$R$11:$R$50,MATCH($M137,Inp_Factors!$I$11:$I$50,0)),"NA")</f>
        <v>NA</v>
      </c>
      <c r="L137" s="79" t="s">
        <v>292</v>
      </c>
      <c r="M137" s="80" t="str">
        <f t="shared" si="46"/>
        <v>Lon_Stores &amp; Logistics_[Other]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Stores &amp; Logistics</v>
      </c>
      <c r="H138" s="83" t="s">
        <v>448</v>
      </c>
      <c r="I138" s="99" t="str">
        <f>IFERROR(INDEX(Inp_Factors!$R$11:$R$50,MATCH($M138,Inp_Factors!$I$11:$I$50,0)),"NA")</f>
        <v>NA</v>
      </c>
      <c r="L138" s="79" t="s">
        <v>292</v>
      </c>
      <c r="M138" s="80" t="str">
        <f t="shared" si="46"/>
        <v>Lon_Stores &amp; Logistics_[Other]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0.84407288700000005</v>
      </c>
      <c r="Z142" s="80">
        <f t="shared" si="54"/>
        <v>0.63997019399999999</v>
      </c>
      <c r="AA142" s="80">
        <f t="shared" si="54"/>
        <v>0.45865362899999995</v>
      </c>
      <c r="AB142" s="80">
        <f t="shared" si="54"/>
        <v>0.35176625800000005</v>
      </c>
      <c r="AC142" s="80">
        <f t="shared" si="54"/>
        <v>0.35645102400000001</v>
      </c>
      <c r="AD142" s="80">
        <f t="shared" si="54"/>
        <v>0.45469070600000006</v>
      </c>
      <c r="AE142" s="80">
        <f t="shared" si="54"/>
        <v>0.54647245700000002</v>
      </c>
      <c r="AF142" s="80">
        <f t="shared" si="54"/>
        <v>0.61371601005025123</v>
      </c>
      <c r="AG142" s="80">
        <f t="shared" si="54"/>
        <v>0.41398671346683164</v>
      </c>
      <c r="AH142" s="80">
        <f t="shared" si="54"/>
        <v>0.4235848538924516</v>
      </c>
      <c r="AI142" s="80">
        <f t="shared" si="54"/>
        <v>0.42571342099743875</v>
      </c>
      <c r="AJ142" s="80">
        <f t="shared" si="54"/>
        <v>0.42785268441953644</v>
      </c>
      <c r="AK142" s="80">
        <f t="shared" si="54"/>
        <v>0.42112751449553559</v>
      </c>
      <c r="AM142" s="80">
        <f>SUM(T142:X142)</f>
        <v>0</v>
      </c>
      <c r="AN142" s="80">
        <f>SUM(Y142:AF142)</f>
        <v>4.2657931650502512</v>
      </c>
      <c r="AO142" s="80">
        <f>SUM(AG142:AK142)</f>
        <v>2.1122651872717939</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0.95199999949767378</v>
      </c>
      <c r="Z144" s="80">
        <f t="shared" si="55"/>
        <v>0.94477897825347779</v>
      </c>
      <c r="AA144" s="80">
        <f t="shared" si="55"/>
        <v>0.96376414150208323</v>
      </c>
      <c r="AB144" s="80">
        <f t="shared" si="55"/>
        <v>0.98446724813498165</v>
      </c>
      <c r="AC144" s="80">
        <f t="shared" si="55"/>
        <v>0.8933194704470816</v>
      </c>
      <c r="AD144" s="80">
        <f t="shared" si="55"/>
        <v>0.72276847242177855</v>
      </c>
      <c r="AE144" s="80">
        <f t="shared" si="55"/>
        <v>1</v>
      </c>
      <c r="AF144" s="80">
        <f t="shared" si="55"/>
        <v>0.72276847541960509</v>
      </c>
      <c r="AG144" s="80">
        <f t="shared" si="55"/>
        <v>0.72276847616944129</v>
      </c>
      <c r="AH144" s="80">
        <f t="shared" si="55"/>
        <v>0.72276847628953611</v>
      </c>
      <c r="AI144" s="80">
        <f t="shared" si="55"/>
        <v>0.72276847628953611</v>
      </c>
      <c r="AJ144" s="80">
        <f t="shared" si="55"/>
        <v>0.72276847628953611</v>
      </c>
      <c r="AK144" s="80">
        <f t="shared" si="55"/>
        <v>0.7227684768906093</v>
      </c>
    </row>
    <row r="145" spans="44:44" s="79" customFormat="1">
      <c r="AR145" s="29"/>
    </row>
  </sheetData>
  <mergeCells count="1">
    <mergeCell ref="AQ7:AS7"/>
  </mergeCells>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tabColor theme="8"/>
  </sheetPr>
  <dimension ref="A1:BG145"/>
  <sheetViews>
    <sheetView zoomScale="70" zoomScaleNormal="70" workbookViewId="0">
      <pane xSplit="19" ySplit="8" topLeftCell="U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169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Opex</v>
      </c>
      <c r="G11" s="80">
        <f>INDEX(Lists!N$34:N$89,MATCH($I11,Lists!$P$34:$P$89,0),)</f>
        <v>0</v>
      </c>
      <c r="H11" s="80" t="str">
        <f>INDEX(Lists!O$34:O$215,MATCH($I11,Lists!$P$34:$P$215,0),)</f>
        <v>Training &amp; Apprentices</v>
      </c>
      <c r="I11" s="80" t="str">
        <f>$A$1</f>
        <v>Training &amp; Apprentices</v>
      </c>
      <c r="J11" s="5" t="s">
        <v>403</v>
      </c>
      <c r="K11" s="5" t="s">
        <v>294</v>
      </c>
      <c r="L11" s="5" t="s">
        <v>292</v>
      </c>
      <c r="M11" s="80" t="str">
        <f>F11&amp;"_"&amp;I11&amp;"_"&amp;K11</f>
        <v>Opex_Training &amp; Apprentices_Gross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2.0570962580000001</v>
      </c>
      <c r="Z11" s="16">
        <f>INDEX(Cal_SubmittedCostsOEAdj!Z:Z, MATCH($M11,Cal_SubmittedCostsOEAdj!$K:$K,0))</f>
        <v>2.4400763059999999</v>
      </c>
      <c r="AA11" s="16">
        <f>INDEX(Cal_SubmittedCostsOEAdj!AA:AA, MATCH($M11,Cal_SubmittedCostsOEAdj!$K:$K,0))</f>
        <v>3.4662508559999998</v>
      </c>
      <c r="AB11" s="16">
        <f>INDEX(Cal_SubmittedCostsOEAdj!AB:AB, MATCH($M11,Cal_SubmittedCostsOEAdj!$K:$K,0))</f>
        <v>4.7861083389999992</v>
      </c>
      <c r="AC11" s="16">
        <f>INDEX(Cal_SubmittedCostsOEAdj!AC:AC, MATCH($M11,Cal_SubmittedCostsOEAdj!$K:$K,0))</f>
        <v>5.2405041529999998</v>
      </c>
      <c r="AD11" s="16">
        <f>INDEX(Cal_SubmittedCostsOEAdj!AD:AD, MATCH($M11,Cal_SubmittedCostsOEAdj!$K:$K,0))</f>
        <v>3.3381150719999999</v>
      </c>
      <c r="AE11" s="16">
        <f>INDEX(Cal_SubmittedCostsOEAdj!AE:AE, MATCH($M11,Cal_SubmittedCostsOEAdj!$K:$K,0))</f>
        <v>2.7271933850000001</v>
      </c>
      <c r="AF11" s="16">
        <f>INDEX(Cal_SubmittedCostsOEAdj!AF:AF, MATCH($M11,Cal_SubmittedCostsOEAdj!$K:$K,0))</f>
        <v>3.7045871376884421</v>
      </c>
      <c r="AG11" s="16">
        <f>INDEX(Cal_SubmittedCostsOEAdj!AG:AG, MATCH($M11,Cal_SubmittedCostsOEAdj!$K:$K,0))</f>
        <v>4.5930882058533866</v>
      </c>
      <c r="AH11" s="16">
        <f>INDEX(Cal_SubmittedCostsOEAdj!AH:AH, MATCH($M11,Cal_SubmittedCostsOEAdj!$K:$K,0))</f>
        <v>4.2831826991831461</v>
      </c>
      <c r="AI11" s="16">
        <f>INDEX(Cal_SubmittedCostsOEAdj!AI:AI, MATCH($M11,Cal_SubmittedCostsOEAdj!$K:$K,0))</f>
        <v>4.5651418178010452</v>
      </c>
      <c r="AJ11" s="16">
        <f>INDEX(Cal_SubmittedCostsOEAdj!AJ:AJ, MATCH($M11,Cal_SubmittedCostsOEAdj!$K:$K,0))</f>
        <v>4.2278716161401002</v>
      </c>
      <c r="AK11" s="16">
        <f>INDEX(Cal_SubmittedCostsOEAdj!AK:AK, MATCH($M11,Cal_SubmittedCostsOEAdj!$K:$K,0))</f>
        <v>4.6837103753228382</v>
      </c>
      <c r="AL11" s="79"/>
      <c r="AM11" s="80">
        <f>SUM(T11:X11)</f>
        <v>0</v>
      </c>
      <c r="AN11" s="80">
        <f>SUM(Y11:AF11)</f>
        <v>27.759931506688442</v>
      </c>
      <c r="AO11" s="80">
        <f>SUM(AG11:AK11)</f>
        <v>22.352994714300518</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Opex</v>
      </c>
      <c r="G12" s="80">
        <f>INDEX(Lists!N$34:N$89,MATCH($I12,Lists!$P$34:$P$89,0),)</f>
        <v>0</v>
      </c>
      <c r="H12" s="80" t="str">
        <f>INDEX(Lists!O$34:O$215,MATCH($I12,Lists!$P$34:$P$215,0),)</f>
        <v>Training &amp; Apprentices</v>
      </c>
      <c r="I12" s="80" t="str">
        <f>$A$1</f>
        <v>Training &amp; Apprentices</v>
      </c>
      <c r="J12" s="5" t="s">
        <v>403</v>
      </c>
      <c r="K12" s="5" t="s">
        <v>295</v>
      </c>
      <c r="L12" s="5" t="s">
        <v>292</v>
      </c>
      <c r="M12" s="80" t="str">
        <f>F12&amp;"_"&amp;I12&amp;"_"&amp;K12</f>
        <v>Opex_Training &amp; Apprentices_Net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1.9693126780000001</v>
      </c>
      <c r="Z12" s="16">
        <f>INDEX(Cal_SubmittedCostsOEAdj!Z:Z, MATCH($M12,Cal_SubmittedCostsOEAdj!$K:$K,0))</f>
        <v>2.3468263700000001</v>
      </c>
      <c r="AA12" s="16">
        <f>INDEX(Cal_SubmittedCostsOEAdj!AA:AA, MATCH($M12,Cal_SubmittedCostsOEAdj!$K:$K,0))</f>
        <v>3.3911602169999999</v>
      </c>
      <c r="AB12" s="16">
        <f>INDEX(Cal_SubmittedCostsOEAdj!AB:AB, MATCH($M12,Cal_SubmittedCostsOEAdj!$K:$K,0))</f>
        <v>4.7091324339999989</v>
      </c>
      <c r="AC12" s="16">
        <f>INDEX(Cal_SubmittedCostsOEAdj!AC:AC, MATCH($M12,Cal_SubmittedCostsOEAdj!$K:$K,0))</f>
        <v>5.1683875519999996</v>
      </c>
      <c r="AD12" s="16">
        <f>INDEX(Cal_SubmittedCostsOEAdj!AD:AD, MATCH($M12,Cal_SubmittedCostsOEAdj!$K:$K,0))</f>
        <v>3.1284623759999999</v>
      </c>
      <c r="AE12" s="16">
        <f>INDEX(Cal_SubmittedCostsOEAdj!AE:AE, MATCH($M12,Cal_SubmittedCostsOEAdj!$K:$K,0))</f>
        <v>2.6931071609999999</v>
      </c>
      <c r="AF12" s="16">
        <f>INDEX(Cal_SubmittedCostsOEAdj!AF:AF, MATCH($M12,Cal_SubmittedCostsOEAdj!$K:$K,0))</f>
        <v>3.4568513135678387</v>
      </c>
      <c r="AG12" s="16">
        <f>INDEX(Cal_SubmittedCostsOEAdj!AG:AG, MATCH($M12,Cal_SubmittedCostsOEAdj!$K:$K,0))</f>
        <v>4.3577855064266044</v>
      </c>
      <c r="AH12" s="16">
        <f>INDEX(Cal_SubmittedCostsOEAdj!AH:AH, MATCH($M12,Cal_SubmittedCostsOEAdj!$K:$K,0))</f>
        <v>4.0312077221541154</v>
      </c>
      <c r="AI12" s="16">
        <f>INDEX(Cal_SubmittedCostsOEAdj!AI:AI, MATCH($M12,Cal_SubmittedCostsOEAdj!$K:$K,0))</f>
        <v>4.3144813003561691</v>
      </c>
      <c r="AJ12" s="16">
        <f>INDEX(Cal_SubmittedCostsOEAdj!AJ:AJ, MATCH($M12,Cal_SubmittedCostsOEAdj!$K:$K,0))</f>
        <v>3.9661029717990628</v>
      </c>
      <c r="AK12" s="16">
        <f>INDEX(Cal_SubmittedCostsOEAdj!AK:AK, MATCH($M12,Cal_SubmittedCostsOEAdj!$K:$K,0))</f>
        <v>4.4202413852855953</v>
      </c>
      <c r="AL12" s="79"/>
      <c r="AM12" s="80">
        <f>SUM(T12:X12)</f>
        <v>0</v>
      </c>
      <c r="AN12" s="80">
        <f>SUM(Y12:AF12)</f>
        <v>26.86324010156784</v>
      </c>
      <c r="AO12" s="80">
        <f>SUM(AG12:AK12)</f>
        <v>21.089818886021547</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INDEX(Lists!M$34:M$89,MATCH('Cal_Training &amp; Apprentices'!$I17,Lists!$P$34:$P$89,0),)</f>
        <v>Opex</v>
      </c>
      <c r="G17" s="80">
        <f>INDEX(Lists!N$34:N$89,MATCH('Cal_Training &amp; Apprentices'!$I17,Lists!$P$34:$P$89,0),)</f>
        <v>0</v>
      </c>
      <c r="H17" s="80" t="str">
        <f>INDEX(Lists!O$34:O$89,MATCH('Cal_Training &amp; Apprentices'!$I17,Lists!$P$34:$P$89,0),)</f>
        <v>Training &amp; Apprentices</v>
      </c>
      <c r="I17" s="80" t="str">
        <f>$A$1</f>
        <v>Training &amp; Apprentices</v>
      </c>
      <c r="J17" s="53"/>
      <c r="K17" s="169"/>
      <c r="L17" s="79" t="s">
        <v>292</v>
      </c>
      <c r="M17" s="79"/>
      <c r="N17" s="79"/>
      <c r="O17" s="79"/>
      <c r="P17" s="79"/>
      <c r="Q17" s="79"/>
      <c r="R17" s="14"/>
      <c r="S17" s="79"/>
      <c r="T17" s="34"/>
      <c r="U17" s="34"/>
      <c r="V17" s="34"/>
      <c r="W17" s="34"/>
      <c r="X17" s="34"/>
      <c r="Y17" s="34"/>
      <c r="Z17" s="34"/>
      <c r="AA17" s="34"/>
      <c r="AB17" s="34"/>
      <c r="AC17" s="34"/>
      <c r="AD17" s="34"/>
      <c r="AE17" s="34"/>
      <c r="AF17" s="34"/>
      <c r="AG17" s="34"/>
      <c r="AH17" s="34"/>
      <c r="AI17" s="34"/>
      <c r="AJ17" s="34"/>
      <c r="AK17" s="34"/>
      <c r="AL17" s="79"/>
      <c r="AM17" s="80">
        <f t="shared" ref="AM17:AM26" si="0">SUM(T17:X17)</f>
        <v>0</v>
      </c>
      <c r="AN17" s="80">
        <f t="shared" ref="AN17:AN26" si="1">SUM(Y17:AF17)</f>
        <v>0</v>
      </c>
      <c r="AO17" s="80">
        <f t="shared" ref="AO17:AO26" si="2">SUM(AG17:AK17)</f>
        <v>0</v>
      </c>
      <c r="AP17" s="79"/>
      <c r="AQ17" s="79"/>
      <c r="AS17" s="41"/>
      <c r="AT17" s="79"/>
      <c r="AU17" s="79"/>
      <c r="AV17" s="79"/>
      <c r="AW17" s="79"/>
      <c r="AX17" s="79"/>
      <c r="AY17" s="79"/>
      <c r="AZ17" s="79"/>
      <c r="BA17" s="79"/>
      <c r="BB17" s="79"/>
      <c r="BC17" s="79"/>
      <c r="BD17" s="79"/>
      <c r="BE17" s="79"/>
    </row>
    <row r="18" spans="2:57">
      <c r="B18" s="79"/>
      <c r="C18" s="79"/>
      <c r="D18" s="79"/>
      <c r="E18" s="79"/>
      <c r="F18" s="80" t="str">
        <f>INDEX(Lists!M$34:M$89,MATCH('Cal_Training &amp; Apprentices'!$I18,Lists!$P$34:$P$89,0),)</f>
        <v>Opex</v>
      </c>
      <c r="G18" s="80">
        <f>INDEX(Lists!N$34:N$89,MATCH('Cal_Training &amp; Apprentices'!$I18,Lists!$P$34:$P$89,0),)</f>
        <v>0</v>
      </c>
      <c r="H18" s="80" t="str">
        <f>INDEX(Lists!O$34:O$89,MATCH('Cal_Training &amp; Apprentices'!$I18,Lists!$P$34:$P$89,0),)</f>
        <v>Training &amp; Apprentices</v>
      </c>
      <c r="I18" s="80" t="str">
        <f t="shared" ref="I18:I26" si="3">$A$1</f>
        <v>Training &amp; Apprentices</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INDEX(Lists!M$34:M$89,MATCH('Cal_Training &amp; Apprentices'!$I19,Lists!$P$34:$P$89,0),)</f>
        <v>Opex</v>
      </c>
      <c r="G19" s="80">
        <f>INDEX(Lists!N$34:N$89,MATCH('Cal_Training &amp; Apprentices'!$I19,Lists!$P$34:$P$89,0),)</f>
        <v>0</v>
      </c>
      <c r="H19" s="80" t="str">
        <f>INDEX(Lists!O$34:O$89,MATCH('Cal_Training &amp; Apprentices'!$I19,Lists!$P$34:$P$89,0),)</f>
        <v>Training &amp; Apprentices</v>
      </c>
      <c r="I19" s="80" t="str">
        <f t="shared" si="3"/>
        <v>Training &amp; Apprentices</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INDEX(Lists!M$34:M$89,MATCH('Cal_Training &amp; Apprentices'!$I20,Lists!$P$34:$P$89,0),)</f>
        <v>Opex</v>
      </c>
      <c r="G20" s="80">
        <f>INDEX(Lists!N$34:N$89,MATCH('Cal_Training &amp; Apprentices'!$I20,Lists!$P$34:$P$89,0),)</f>
        <v>0</v>
      </c>
      <c r="H20" s="80" t="str">
        <f>INDEX(Lists!O$34:O$89,MATCH('Cal_Training &amp; Apprentices'!$I20,Lists!$P$34:$P$89,0),)</f>
        <v>Training &amp; Apprentices</v>
      </c>
      <c r="I20" s="80" t="str">
        <f t="shared" si="3"/>
        <v>Training &amp; Apprentices</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INDEX(Lists!M$34:M$89,MATCH('Cal_Training &amp; Apprentices'!$I21,Lists!$P$34:$P$89,0),)</f>
        <v>Opex</v>
      </c>
      <c r="G21" s="80">
        <f>INDEX(Lists!N$34:N$89,MATCH('Cal_Training &amp; Apprentices'!$I21,Lists!$P$34:$P$89,0),)</f>
        <v>0</v>
      </c>
      <c r="H21" s="80" t="str">
        <f>INDEX(Lists!O$34:O$89,MATCH('Cal_Training &amp; Apprentices'!$I21,Lists!$P$34:$P$89,0),)</f>
        <v>Training &amp; Apprentices</v>
      </c>
      <c r="I21" s="80" t="str">
        <f t="shared" si="3"/>
        <v>Training &amp; Apprentices</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INDEX(Lists!M$34:M$89,MATCH('Cal_Training &amp; Apprentices'!$I22,Lists!$P$34:$P$89,0),)</f>
        <v>Opex</v>
      </c>
      <c r="G22" s="80">
        <f>INDEX(Lists!N$34:N$89,MATCH('Cal_Training &amp; Apprentices'!$I22,Lists!$P$34:$P$89,0),)</f>
        <v>0</v>
      </c>
      <c r="H22" s="80" t="str">
        <f>INDEX(Lists!O$34:O$89,MATCH('Cal_Training &amp; Apprentices'!$I22,Lists!$P$34:$P$89,0),)</f>
        <v>Training &amp; Apprentices</v>
      </c>
      <c r="I22" s="80" t="str">
        <f t="shared" si="3"/>
        <v>Training &amp; Apprentices</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INDEX(Lists!M$34:M$89,MATCH('Cal_Training &amp; Apprentices'!$I23,Lists!$P$34:$P$89,0),)</f>
        <v>Opex</v>
      </c>
      <c r="G23" s="80">
        <f>INDEX(Lists!N$34:N$89,MATCH('Cal_Training &amp; Apprentices'!$I23,Lists!$P$34:$P$89,0),)</f>
        <v>0</v>
      </c>
      <c r="H23" s="80" t="str">
        <f>INDEX(Lists!O$34:O$89,MATCH('Cal_Training &amp; Apprentices'!$I23,Lists!$P$34:$P$89,0),)</f>
        <v>Training &amp; Apprentices</v>
      </c>
      <c r="I23" s="80" t="str">
        <f t="shared" si="3"/>
        <v>Training &amp; Apprentices</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INDEX(Lists!M$34:M$89,MATCH('Cal_Training &amp; Apprentices'!$I24,Lists!$P$34:$P$89,0),)</f>
        <v>Opex</v>
      </c>
      <c r="G24" s="80">
        <f>INDEX(Lists!N$34:N$89,MATCH('Cal_Training &amp; Apprentices'!$I24,Lists!$P$34:$P$89,0),)</f>
        <v>0</v>
      </c>
      <c r="H24" s="80" t="str">
        <f>INDEX(Lists!O$34:O$89,MATCH('Cal_Training &amp; Apprentices'!$I24,Lists!$P$34:$P$89,0),)</f>
        <v>Training &amp; Apprentices</v>
      </c>
      <c r="I24" s="80" t="str">
        <f t="shared" si="3"/>
        <v>Training &amp; Apprentices</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INDEX(Lists!M$34:M$89,MATCH('Cal_Training &amp; Apprentices'!$I25,Lists!$P$34:$P$89,0),)</f>
        <v>Opex</v>
      </c>
      <c r="G25" s="80">
        <f>INDEX(Lists!N$34:N$89,MATCH('Cal_Training &amp; Apprentices'!$I25,Lists!$P$34:$P$89,0),)</f>
        <v>0</v>
      </c>
      <c r="H25" s="80" t="str">
        <f>INDEX(Lists!O$34:O$89,MATCH('Cal_Training &amp; Apprentices'!$I25,Lists!$P$34:$P$89,0),)</f>
        <v>Training &amp; Apprentices</v>
      </c>
      <c r="I25" s="80" t="str">
        <f t="shared" si="3"/>
        <v>Training &amp; Apprentices</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INDEX(Lists!M$34:M$89,MATCH('Cal_Training &amp; Apprentices'!$I26,Lists!$P$34:$P$89,0),)</f>
        <v>Opex</v>
      </c>
      <c r="G26" s="80">
        <f>INDEX(Lists!N$34:N$89,MATCH('Cal_Training &amp; Apprentices'!$I26,Lists!$P$34:$P$89,0),)</f>
        <v>0</v>
      </c>
      <c r="H26" s="80" t="str">
        <f>INDEX(Lists!O$34:O$89,MATCH('Cal_Training &amp; Apprentices'!$I26,Lists!$P$34:$P$89,0),)</f>
        <v>Training &amp; Apprentices</v>
      </c>
      <c r="I26" s="80" t="str">
        <f t="shared" si="3"/>
        <v>Training &amp; Apprentices</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0</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2.0570962580000001</v>
      </c>
      <c r="Z29" s="80">
        <f t="shared" si="4"/>
        <v>2.4400763059999999</v>
      </c>
      <c r="AA29" s="80">
        <f t="shared" si="4"/>
        <v>3.4662508559999998</v>
      </c>
      <c r="AB29" s="80">
        <f t="shared" si="4"/>
        <v>4.7861083389999992</v>
      </c>
      <c r="AC29" s="80">
        <f t="shared" si="4"/>
        <v>5.2405041529999998</v>
      </c>
      <c r="AD29" s="80">
        <f t="shared" si="4"/>
        <v>3.3381150719999999</v>
      </c>
      <c r="AE29" s="80">
        <f t="shared" si="4"/>
        <v>2.7271933850000001</v>
      </c>
      <c r="AF29" s="80">
        <f t="shared" si="4"/>
        <v>3.7045871376884421</v>
      </c>
      <c r="AG29" s="80">
        <f t="shared" si="4"/>
        <v>4.5930882058533866</v>
      </c>
      <c r="AH29" s="80">
        <f t="shared" si="4"/>
        <v>4.2831826991831461</v>
      </c>
      <c r="AI29" s="80">
        <f t="shared" si="4"/>
        <v>4.5651418178010452</v>
      </c>
      <c r="AJ29" s="80">
        <f t="shared" si="4"/>
        <v>4.2278716161401002</v>
      </c>
      <c r="AK29" s="80">
        <f t="shared" si="4"/>
        <v>4.6837103753228382</v>
      </c>
      <c r="AL29" s="79"/>
      <c r="AM29" s="80">
        <f>SUM(T29:X29)</f>
        <v>0</v>
      </c>
      <c r="AN29" s="80">
        <f>SUM(Y29:AF29)</f>
        <v>27.759931506688442</v>
      </c>
      <c r="AO29" s="80">
        <f>SUM(AG29:AK29)</f>
        <v>22.352994714300518</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INDEX(Lists!M$34:M$89,MATCH('Cal_Training &amp; Apprentices'!$I35,Lists!$P$34:$P$89,0),)</f>
        <v>Opex</v>
      </c>
      <c r="G35" s="80">
        <f>INDEX(Lists!N$34:N$89,MATCH('Cal_Training &amp; Apprentices'!$I35,Lists!$P$34:$P$89,0),)</f>
        <v>0</v>
      </c>
      <c r="H35" s="80" t="str">
        <f>INDEX(Lists!O$34:O$89,MATCH('Cal_Training &amp; Apprentices'!$I35,Lists!$P$34:$P$89,0),)</f>
        <v>Training &amp; Apprentices</v>
      </c>
      <c r="I35" s="80" t="str">
        <f t="shared" ref="I35:I44" si="5">$A$1</f>
        <v>Training &amp; Apprentices</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INDEX(Lists!M$34:M$89,MATCH('Cal_Training &amp; Apprentices'!$I36,Lists!$P$34:$P$89,0),)</f>
        <v>Opex</v>
      </c>
      <c r="G36" s="80">
        <f>INDEX(Lists!N$34:N$89,MATCH('Cal_Training &amp; Apprentices'!$I36,Lists!$P$34:$P$89,0),)</f>
        <v>0</v>
      </c>
      <c r="H36" s="80" t="str">
        <f>INDEX(Lists!O$34:O$89,MATCH('Cal_Training &amp; Apprentices'!$I36,Lists!$P$34:$P$89,0),)</f>
        <v>Training &amp; Apprentices</v>
      </c>
      <c r="I36" s="80" t="str">
        <f t="shared" si="5"/>
        <v>Training &amp; Apprentices</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INDEX(Lists!M$34:M$89,MATCH('Cal_Training &amp; Apprentices'!$I37,Lists!$P$34:$P$89,0),)</f>
        <v>Opex</v>
      </c>
      <c r="G37" s="80">
        <f>INDEX(Lists!N$34:N$89,MATCH('Cal_Training &amp; Apprentices'!$I37,Lists!$P$34:$P$89,0),)</f>
        <v>0</v>
      </c>
      <c r="H37" s="80" t="str">
        <f>INDEX(Lists!O$34:O$89,MATCH('Cal_Training &amp; Apprentices'!$I37,Lists!$P$34:$P$89,0),)</f>
        <v>Training &amp; Apprentices</v>
      </c>
      <c r="I37" s="80" t="str">
        <f t="shared" si="5"/>
        <v>Training &amp; Apprentices</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INDEX(Lists!M$34:M$89,MATCH('Cal_Training &amp; Apprentices'!$I38,Lists!$P$34:$P$89,0),)</f>
        <v>Opex</v>
      </c>
      <c r="G38" s="80">
        <f>INDEX(Lists!N$34:N$89,MATCH('Cal_Training &amp; Apprentices'!$I38,Lists!$P$34:$P$89,0),)</f>
        <v>0</v>
      </c>
      <c r="H38" s="80" t="str">
        <f>INDEX(Lists!O$34:O$89,MATCH('Cal_Training &amp; Apprentices'!$I38,Lists!$P$34:$P$89,0),)</f>
        <v>Training &amp; Apprentices</v>
      </c>
      <c r="I38" s="80" t="str">
        <f t="shared" si="5"/>
        <v>Training &amp; Apprentices</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INDEX(Lists!M$34:M$89,MATCH('Cal_Training &amp; Apprentices'!$I39,Lists!$P$34:$P$89,0),)</f>
        <v>Opex</v>
      </c>
      <c r="G39" s="80">
        <f>INDEX(Lists!N$34:N$89,MATCH('Cal_Training &amp; Apprentices'!$I39,Lists!$P$34:$P$89,0),)</f>
        <v>0</v>
      </c>
      <c r="H39" s="80" t="str">
        <f>INDEX(Lists!O$34:O$89,MATCH('Cal_Training &amp; Apprentices'!$I39,Lists!$P$34:$P$89,0),)</f>
        <v>Training &amp; Apprentices</v>
      </c>
      <c r="I39" s="80" t="str">
        <f t="shared" si="5"/>
        <v>Training &amp; Apprentices</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INDEX(Lists!M$34:M$89,MATCH('Cal_Training &amp; Apprentices'!$I40,Lists!$P$34:$P$89,0),)</f>
        <v>Opex</v>
      </c>
      <c r="G40" s="80">
        <f>INDEX(Lists!N$34:N$89,MATCH('Cal_Training &amp; Apprentices'!$I40,Lists!$P$34:$P$89,0),)</f>
        <v>0</v>
      </c>
      <c r="H40" s="80" t="str">
        <f>INDEX(Lists!O$34:O$89,MATCH('Cal_Training &amp; Apprentices'!$I40,Lists!$P$34:$P$89,0),)</f>
        <v>Training &amp; Apprentices</v>
      </c>
      <c r="I40" s="80" t="str">
        <f t="shared" si="5"/>
        <v>Training &amp; Apprentices</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INDEX(Lists!M$34:M$89,MATCH('Cal_Training &amp; Apprentices'!$I41,Lists!$P$34:$P$89,0),)</f>
        <v>Opex</v>
      </c>
      <c r="G41" s="80">
        <f>INDEX(Lists!N$34:N$89,MATCH('Cal_Training &amp; Apprentices'!$I41,Lists!$P$34:$P$89,0),)</f>
        <v>0</v>
      </c>
      <c r="H41" s="80" t="str">
        <f>INDEX(Lists!O$34:O$89,MATCH('Cal_Training &amp; Apprentices'!$I41,Lists!$P$34:$P$89,0),)</f>
        <v>Training &amp; Apprentices</v>
      </c>
      <c r="I41" s="80" t="str">
        <f t="shared" si="5"/>
        <v>Training &amp; Apprentices</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INDEX(Lists!M$34:M$89,MATCH('Cal_Training &amp; Apprentices'!$I42,Lists!$P$34:$P$89,0),)</f>
        <v>Opex</v>
      </c>
      <c r="G42" s="80">
        <f>INDEX(Lists!N$34:N$89,MATCH('Cal_Training &amp; Apprentices'!$I42,Lists!$P$34:$P$89,0),)</f>
        <v>0</v>
      </c>
      <c r="H42" s="80" t="str">
        <f>INDEX(Lists!O$34:O$89,MATCH('Cal_Training &amp; Apprentices'!$I42,Lists!$P$34:$P$89,0),)</f>
        <v>Training &amp; Apprentices</v>
      </c>
      <c r="I42" s="80" t="str">
        <f t="shared" si="5"/>
        <v>Training &amp; Apprentices</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INDEX(Lists!M$34:M$89,MATCH('Cal_Training &amp; Apprentices'!$I43,Lists!$P$34:$P$89,0),)</f>
        <v>Opex</v>
      </c>
      <c r="G43" s="80">
        <f>INDEX(Lists!N$34:N$89,MATCH('Cal_Training &amp; Apprentices'!$I43,Lists!$P$34:$P$89,0),)</f>
        <v>0</v>
      </c>
      <c r="H43" s="80" t="str">
        <f>INDEX(Lists!O$34:O$89,MATCH('Cal_Training &amp; Apprentices'!$I43,Lists!$P$34:$P$89,0),)</f>
        <v>Training &amp; Apprentices</v>
      </c>
      <c r="I43" s="80" t="str">
        <f t="shared" si="5"/>
        <v>Training &amp; Apprentices</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INDEX(Lists!M$34:M$89,MATCH('Cal_Training &amp; Apprentices'!$I44,Lists!$P$34:$P$89,0),)</f>
        <v>Opex</v>
      </c>
      <c r="G44" s="80">
        <f>INDEX(Lists!N$34:N$89,MATCH('Cal_Training &amp; Apprentices'!$I44,Lists!$P$34:$P$89,0),)</f>
        <v>0</v>
      </c>
      <c r="H44" s="80" t="str">
        <f>INDEX(Lists!O$34:O$89,MATCH('Cal_Training &amp; Apprentices'!$I44,Lists!$P$34:$P$89,0),)</f>
        <v>Training &amp; Apprentices</v>
      </c>
      <c r="I44" s="80" t="str">
        <f t="shared" si="5"/>
        <v>Training &amp; Apprentices</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_xlfn.IFNA(INDEX(Cal_Reclassifications!I$9:I$229,MATCH('Cal_Training &amp; Apprentices'!$M50,Cal_Reclassifications!$M$9:$M$229,0),0),"")</f>
        <v/>
      </c>
      <c r="F50" s="80" t="str">
        <f>INDEX(Lists!M$34:M$89,MATCH('Cal_Training &amp; Apprentices'!$I50,Lists!$P$34:$P$89,0),)</f>
        <v>Opex</v>
      </c>
      <c r="G50" s="80">
        <f>INDEX(Lists!N$34:N$89,MATCH('Cal_Training &amp; Apprentices'!$I50,Lists!$P$34:$P$89,0),)</f>
        <v>0</v>
      </c>
      <c r="H50" s="80" t="str">
        <f>INDEX(Lists!O$34:O$89,MATCH('Cal_Training &amp; Apprentices'!$I50,Lists!$P$34:$P$89,0),)</f>
        <v>Training &amp; Apprentices</v>
      </c>
      <c r="I50" s="80" t="str">
        <f t="shared" ref="I50:I59" si="9">$A$1</f>
        <v>Training &amp; Apprentices</v>
      </c>
      <c r="J50" s="80" t="str">
        <f>_xlfn.IFNA(INDEX(Cal_Reclassifications!J$9:J$229,MATCH('Cal_Training &amp; Apprentices'!$M50,Cal_Reclassifications!$M$9:$M$229,0),0),"")</f>
        <v/>
      </c>
      <c r="K50" s="79"/>
      <c r="L50" s="79" t="s">
        <v>292</v>
      </c>
      <c r="M50" s="80" t="str">
        <f t="shared" ref="M50:M59" si="10">I50&amp;"_"&amp;D50</f>
        <v>Training &amp; Apprentices_1</v>
      </c>
      <c r="N50" s="79"/>
      <c r="O50" s="79"/>
      <c r="P50" s="79"/>
      <c r="Q50" s="79"/>
      <c r="R50" s="79"/>
      <c r="S50" s="79"/>
      <c r="T50" s="80" t="str">
        <f>_xlfn.IFNA(INDEX(Cal_Reclassifications!$T$9:$AK$229,MATCH('Cal_Training &amp; Apprentices'!$M50,Cal_Reclassifications!$M$9:$M$229,0),MATCH('Cal_Training &amp; Apprentices'!T$8,Cal_Reclassifications!$T$7:$AK$7,0)),"")</f>
        <v/>
      </c>
      <c r="U50" s="80" t="str">
        <f>_xlfn.IFNA(INDEX(Cal_Reclassifications!$T$9:$AK$229,MATCH('Cal_Training &amp; Apprentices'!$M50,Cal_Reclassifications!$M$9:$M$229,0),MATCH('Cal_Training &amp; Apprentices'!U$8,Cal_Reclassifications!$T$7:$AK$7,0)),"")</f>
        <v/>
      </c>
      <c r="V50" s="80" t="str">
        <f>_xlfn.IFNA(INDEX(Cal_Reclassifications!$T$9:$AK$229,MATCH('Cal_Training &amp; Apprentices'!$M50,Cal_Reclassifications!$M$9:$M$229,0),MATCH('Cal_Training &amp; Apprentices'!V$8,Cal_Reclassifications!$T$7:$AK$7,0)),"")</f>
        <v/>
      </c>
      <c r="W50" s="80" t="str">
        <f>_xlfn.IFNA(INDEX(Cal_Reclassifications!$T$9:$AK$229,MATCH('Cal_Training &amp; Apprentices'!$M50,Cal_Reclassifications!$M$9:$M$229,0),MATCH('Cal_Training &amp; Apprentices'!W$8,Cal_Reclassifications!$T$7:$AK$7,0)),"")</f>
        <v/>
      </c>
      <c r="X50" s="80" t="str">
        <f>_xlfn.IFNA(INDEX(Cal_Reclassifications!$T$9:$AK$229,MATCH('Cal_Training &amp; Apprentices'!$M50,Cal_Reclassifications!$M$9:$M$229,0),MATCH('Cal_Training &amp; Apprentices'!X$8,Cal_Reclassifications!$T$7:$AK$7,0)),"")</f>
        <v/>
      </c>
      <c r="Y50" s="80" t="str">
        <f>_xlfn.IFNA(INDEX(Cal_Reclassifications!$T$9:$AK$229,MATCH('Cal_Training &amp; Apprentices'!$M50,Cal_Reclassifications!$M$9:$M$229,0),MATCH('Cal_Training &amp; Apprentices'!Y$8,Cal_Reclassifications!$T$7:$AK$7,0)),"")</f>
        <v/>
      </c>
      <c r="Z50" s="80" t="str">
        <f>_xlfn.IFNA(INDEX(Cal_Reclassifications!$T$9:$AK$229,MATCH('Cal_Training &amp; Apprentices'!$M50,Cal_Reclassifications!$M$9:$M$229,0),MATCH('Cal_Training &amp; Apprentices'!Z$8,Cal_Reclassifications!$T$7:$AK$7,0)),"")</f>
        <v/>
      </c>
      <c r="AA50" s="80" t="str">
        <f>_xlfn.IFNA(INDEX(Cal_Reclassifications!$T$9:$AK$229,MATCH('Cal_Training &amp; Apprentices'!$M50,Cal_Reclassifications!$M$9:$M$229,0),MATCH('Cal_Training &amp; Apprentices'!AA$8,Cal_Reclassifications!$T$7:$AK$7,0)),"")</f>
        <v/>
      </c>
      <c r="AB50" s="80" t="str">
        <f>_xlfn.IFNA(INDEX(Cal_Reclassifications!$T$9:$AK$229,MATCH('Cal_Training &amp; Apprentices'!$M50,Cal_Reclassifications!$M$9:$M$229,0),MATCH('Cal_Training &amp; Apprentices'!AB$8,Cal_Reclassifications!$T$7:$AK$7,0)),"")</f>
        <v/>
      </c>
      <c r="AC50" s="80" t="str">
        <f>_xlfn.IFNA(INDEX(Cal_Reclassifications!$T$9:$AK$229,MATCH('Cal_Training &amp; Apprentices'!$M50,Cal_Reclassifications!$M$9:$M$229,0),MATCH('Cal_Training &amp; Apprentices'!AC$8,Cal_Reclassifications!$T$7:$AK$7,0)),"")</f>
        <v/>
      </c>
      <c r="AD50" s="80" t="str">
        <f>_xlfn.IFNA(INDEX(Cal_Reclassifications!$T$9:$AK$229,MATCH('Cal_Training &amp; Apprentices'!$M50,Cal_Reclassifications!$M$9:$M$229,0),MATCH('Cal_Training &amp; Apprentices'!AD$8,Cal_Reclassifications!$T$7:$AK$7,0)),"")</f>
        <v/>
      </c>
      <c r="AE50" s="80" t="str">
        <f>_xlfn.IFNA(INDEX(Cal_Reclassifications!$T$9:$AK$229,MATCH('Cal_Training &amp; Apprentices'!$M50,Cal_Reclassifications!$M$9:$M$229,0),MATCH('Cal_Training &amp; Apprentices'!AE$8,Cal_Reclassifications!$T$7:$AK$7,0)),"")</f>
        <v/>
      </c>
      <c r="AF50" s="80" t="str">
        <f>_xlfn.IFNA(INDEX(Cal_Reclassifications!$T$9:$AK$229,MATCH('Cal_Training &amp; Apprentices'!$M50,Cal_Reclassifications!$M$9:$M$229,0),MATCH('Cal_Training &amp; Apprentices'!AF$8,Cal_Reclassifications!$T$7:$AK$7,0)),"")</f>
        <v/>
      </c>
      <c r="AG50" s="80" t="str">
        <f>_xlfn.IFNA(INDEX(Cal_Reclassifications!$T$9:$AK$229,MATCH('Cal_Training &amp; Apprentices'!$M50,Cal_Reclassifications!$M$9:$M$229,0),MATCH('Cal_Training &amp; Apprentices'!AG$8,Cal_Reclassifications!$T$7:$AK$7,0)),"")</f>
        <v/>
      </c>
      <c r="AH50" s="80" t="str">
        <f>_xlfn.IFNA(INDEX(Cal_Reclassifications!$T$9:$AK$229,MATCH('Cal_Training &amp; Apprentices'!$M50,Cal_Reclassifications!$M$9:$M$229,0),MATCH('Cal_Training &amp; Apprentices'!AH$8,Cal_Reclassifications!$T$7:$AK$7,0)),"")</f>
        <v/>
      </c>
      <c r="AI50" s="80" t="str">
        <f>_xlfn.IFNA(INDEX(Cal_Reclassifications!$T$9:$AK$229,MATCH('Cal_Training &amp; Apprentices'!$M50,Cal_Reclassifications!$M$9:$M$229,0),MATCH('Cal_Training &amp; Apprentices'!AI$8,Cal_Reclassifications!$T$7:$AK$7,0)),"")</f>
        <v/>
      </c>
      <c r="AJ50" s="80" t="str">
        <f>_xlfn.IFNA(INDEX(Cal_Reclassifications!$T$9:$AK$229,MATCH('Cal_Training &amp; Apprentices'!$M50,Cal_Reclassifications!$M$9:$M$229,0),MATCH('Cal_Training &amp; Apprentices'!AJ$8,Cal_Reclassifications!$T$7:$AK$7,0)),"")</f>
        <v/>
      </c>
      <c r="AK50" s="80" t="str">
        <f>_xlfn.IFNA(INDEX(Cal_Reclassifications!$T$9:$AK$229,MATCH('Cal_Training &amp; Apprentices'!$M50,Cal_Reclassifications!$M$9:$M$229,0),MATCH('Cal_Training &amp; Apprentices'!AK$8,Cal_Reclassifications!$T$7:$AK$7,0)),"")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_xlfn.IFNA(INDEX(Cal_Reclassifications!I$9:I$229,MATCH('Cal_Training &amp; Apprentices'!$M51,Cal_Reclassifications!$M$9:$M$229,0),0),"")</f>
        <v/>
      </c>
      <c r="F51" s="80" t="str">
        <f>INDEX(Lists!M$34:M$89,MATCH('Cal_Training &amp; Apprentices'!$I51,Lists!$P$34:$P$89,0),)</f>
        <v>Opex</v>
      </c>
      <c r="G51" s="80">
        <f>INDEX(Lists!N$34:N$89,MATCH('Cal_Training &amp; Apprentices'!$I51,Lists!$P$34:$P$89,0),)</f>
        <v>0</v>
      </c>
      <c r="H51" s="80" t="str">
        <f>INDEX(Lists!O$34:O$89,MATCH('Cal_Training &amp; Apprentices'!$I51,Lists!$P$34:$P$89,0),)</f>
        <v>Training &amp; Apprentices</v>
      </c>
      <c r="I51" s="80" t="str">
        <f t="shared" si="9"/>
        <v>Training &amp; Apprentices</v>
      </c>
      <c r="J51" s="80" t="str">
        <f>_xlfn.IFNA(INDEX(Cal_Reclassifications!J$9:J$229,MATCH('Cal_Training &amp; Apprentices'!$M51,Cal_Reclassifications!$M$9:$M$229,0),0),"")</f>
        <v/>
      </c>
      <c r="K51" s="79"/>
      <c r="L51" s="79" t="s">
        <v>292</v>
      </c>
      <c r="M51" s="80" t="str">
        <f t="shared" si="10"/>
        <v>Training &amp; Apprentices_2</v>
      </c>
      <c r="N51" s="79"/>
      <c r="O51" s="79"/>
      <c r="P51" s="79"/>
      <c r="Q51" s="79"/>
      <c r="R51" s="79"/>
      <c r="S51" s="79"/>
      <c r="T51" s="80" t="str">
        <f>_xlfn.IFNA(INDEX(Cal_Reclassifications!$T$9:$AK$229,MATCH('Cal_Training &amp; Apprentices'!$M51,Cal_Reclassifications!$M$9:$M$229,0),MATCH('Cal_Training &amp; Apprentices'!T$8,Cal_Reclassifications!$T$7:$AK$7,0)),"")</f>
        <v/>
      </c>
      <c r="U51" s="80" t="str">
        <f>_xlfn.IFNA(INDEX(Cal_Reclassifications!$T$9:$AK$229,MATCH('Cal_Training &amp; Apprentices'!$M51,Cal_Reclassifications!$M$9:$M$229,0),MATCH('Cal_Training &amp; Apprentices'!U$8,Cal_Reclassifications!$T$7:$AK$7,0)),"")</f>
        <v/>
      </c>
      <c r="V51" s="80" t="str">
        <f>_xlfn.IFNA(INDEX(Cal_Reclassifications!$T$9:$AK$229,MATCH('Cal_Training &amp; Apprentices'!$M51,Cal_Reclassifications!$M$9:$M$229,0),MATCH('Cal_Training &amp; Apprentices'!V$8,Cal_Reclassifications!$T$7:$AK$7,0)),"")</f>
        <v/>
      </c>
      <c r="W51" s="80" t="str">
        <f>_xlfn.IFNA(INDEX(Cal_Reclassifications!$T$9:$AK$229,MATCH('Cal_Training &amp; Apprentices'!$M51,Cal_Reclassifications!$M$9:$M$229,0),MATCH('Cal_Training &amp; Apprentices'!W$8,Cal_Reclassifications!$T$7:$AK$7,0)),"")</f>
        <v/>
      </c>
      <c r="X51" s="80" t="str">
        <f>_xlfn.IFNA(INDEX(Cal_Reclassifications!$T$9:$AK$229,MATCH('Cal_Training &amp; Apprentices'!$M51,Cal_Reclassifications!$M$9:$M$229,0),MATCH('Cal_Training &amp; Apprentices'!X$8,Cal_Reclassifications!$T$7:$AK$7,0)),"")</f>
        <v/>
      </c>
      <c r="Y51" s="80" t="str">
        <f>_xlfn.IFNA(INDEX(Cal_Reclassifications!$T$9:$AK$229,MATCH('Cal_Training &amp; Apprentices'!$M51,Cal_Reclassifications!$M$9:$M$229,0),MATCH('Cal_Training &amp; Apprentices'!Y$8,Cal_Reclassifications!$T$7:$AK$7,0)),"")</f>
        <v/>
      </c>
      <c r="Z51" s="80" t="str">
        <f>_xlfn.IFNA(INDEX(Cal_Reclassifications!$T$9:$AK$229,MATCH('Cal_Training &amp; Apprentices'!$M51,Cal_Reclassifications!$M$9:$M$229,0),MATCH('Cal_Training &amp; Apprentices'!Z$8,Cal_Reclassifications!$T$7:$AK$7,0)),"")</f>
        <v/>
      </c>
      <c r="AA51" s="80" t="str">
        <f>_xlfn.IFNA(INDEX(Cal_Reclassifications!$T$9:$AK$229,MATCH('Cal_Training &amp; Apprentices'!$M51,Cal_Reclassifications!$M$9:$M$229,0),MATCH('Cal_Training &amp; Apprentices'!AA$8,Cal_Reclassifications!$T$7:$AK$7,0)),"")</f>
        <v/>
      </c>
      <c r="AB51" s="80" t="str">
        <f>_xlfn.IFNA(INDEX(Cal_Reclassifications!$T$9:$AK$229,MATCH('Cal_Training &amp; Apprentices'!$M51,Cal_Reclassifications!$M$9:$M$229,0),MATCH('Cal_Training &amp; Apprentices'!AB$8,Cal_Reclassifications!$T$7:$AK$7,0)),"")</f>
        <v/>
      </c>
      <c r="AC51" s="80" t="str">
        <f>_xlfn.IFNA(INDEX(Cal_Reclassifications!$T$9:$AK$229,MATCH('Cal_Training &amp; Apprentices'!$M51,Cal_Reclassifications!$M$9:$M$229,0),MATCH('Cal_Training &amp; Apprentices'!AC$8,Cal_Reclassifications!$T$7:$AK$7,0)),"")</f>
        <v/>
      </c>
      <c r="AD51" s="80" t="str">
        <f>_xlfn.IFNA(INDEX(Cal_Reclassifications!$T$9:$AK$229,MATCH('Cal_Training &amp; Apprentices'!$M51,Cal_Reclassifications!$M$9:$M$229,0),MATCH('Cal_Training &amp; Apprentices'!AD$8,Cal_Reclassifications!$T$7:$AK$7,0)),"")</f>
        <v/>
      </c>
      <c r="AE51" s="80" t="str">
        <f>_xlfn.IFNA(INDEX(Cal_Reclassifications!$T$9:$AK$229,MATCH('Cal_Training &amp; Apprentices'!$M51,Cal_Reclassifications!$M$9:$M$229,0),MATCH('Cal_Training &amp; Apprentices'!AE$8,Cal_Reclassifications!$T$7:$AK$7,0)),"")</f>
        <v/>
      </c>
      <c r="AF51" s="80" t="str">
        <f>_xlfn.IFNA(INDEX(Cal_Reclassifications!$T$9:$AK$229,MATCH('Cal_Training &amp; Apprentices'!$M51,Cal_Reclassifications!$M$9:$M$229,0),MATCH('Cal_Training &amp; Apprentices'!AF$8,Cal_Reclassifications!$T$7:$AK$7,0)),"")</f>
        <v/>
      </c>
      <c r="AG51" s="80" t="str">
        <f>_xlfn.IFNA(INDEX(Cal_Reclassifications!$T$9:$AK$229,MATCH('Cal_Training &amp; Apprentices'!$M51,Cal_Reclassifications!$M$9:$M$229,0),MATCH('Cal_Training &amp; Apprentices'!AG$8,Cal_Reclassifications!$T$7:$AK$7,0)),"")</f>
        <v/>
      </c>
      <c r="AH51" s="80" t="str">
        <f>_xlfn.IFNA(INDEX(Cal_Reclassifications!$T$9:$AK$229,MATCH('Cal_Training &amp; Apprentices'!$M51,Cal_Reclassifications!$M$9:$M$229,0),MATCH('Cal_Training &amp; Apprentices'!AH$8,Cal_Reclassifications!$T$7:$AK$7,0)),"")</f>
        <v/>
      </c>
      <c r="AI51" s="80" t="str">
        <f>_xlfn.IFNA(INDEX(Cal_Reclassifications!$T$9:$AK$229,MATCH('Cal_Training &amp; Apprentices'!$M51,Cal_Reclassifications!$M$9:$M$229,0),MATCH('Cal_Training &amp; Apprentices'!AI$8,Cal_Reclassifications!$T$7:$AK$7,0)),"")</f>
        <v/>
      </c>
      <c r="AJ51" s="80" t="str">
        <f>_xlfn.IFNA(INDEX(Cal_Reclassifications!$T$9:$AK$229,MATCH('Cal_Training &amp; Apprentices'!$M51,Cal_Reclassifications!$M$9:$M$229,0),MATCH('Cal_Training &amp; Apprentices'!AJ$8,Cal_Reclassifications!$T$7:$AK$7,0)),"")</f>
        <v/>
      </c>
      <c r="AK51" s="80" t="str">
        <f>_xlfn.IFNA(INDEX(Cal_Reclassifications!$T$9:$AK$229,MATCH('Cal_Training &amp; Apprentices'!$M51,Cal_Reclassifications!$M$9:$M$229,0),MATCH('Cal_Training &amp; Apprentices'!AK$8,Cal_Reclassifications!$T$7:$AK$7,0)),"")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_xlfn.IFNA(INDEX(Cal_Reclassifications!I$9:I$229,MATCH('Cal_Training &amp; Apprentices'!$M52,Cal_Reclassifications!$M$9:$M$229,0),0),"")</f>
        <v/>
      </c>
      <c r="F52" s="80" t="str">
        <f>INDEX(Lists!M$34:M$89,MATCH('Cal_Training &amp; Apprentices'!$I52,Lists!$P$34:$P$89,0),)</f>
        <v>Opex</v>
      </c>
      <c r="G52" s="80">
        <f>INDEX(Lists!N$34:N$89,MATCH('Cal_Training &amp; Apprentices'!$I52,Lists!$P$34:$P$89,0),)</f>
        <v>0</v>
      </c>
      <c r="H52" s="80" t="str">
        <f>INDEX(Lists!O$34:O$89,MATCH('Cal_Training &amp; Apprentices'!$I52,Lists!$P$34:$P$89,0),)</f>
        <v>Training &amp; Apprentices</v>
      </c>
      <c r="I52" s="80" t="str">
        <f t="shared" si="9"/>
        <v>Training &amp; Apprentices</v>
      </c>
      <c r="J52" s="80" t="str">
        <f>_xlfn.IFNA(INDEX(Cal_Reclassifications!J$9:J$229,MATCH('Cal_Training &amp; Apprentices'!$M52,Cal_Reclassifications!$M$9:$M$229,0),0),"")</f>
        <v/>
      </c>
      <c r="K52" s="79"/>
      <c r="L52" s="79" t="s">
        <v>292</v>
      </c>
      <c r="M52" s="80" t="str">
        <f t="shared" si="10"/>
        <v>Training &amp; Apprentices_3</v>
      </c>
      <c r="N52" s="79"/>
      <c r="O52" s="79"/>
      <c r="P52" s="79"/>
      <c r="Q52" s="79"/>
      <c r="R52" s="79"/>
      <c r="S52" s="79"/>
      <c r="T52" s="80" t="str">
        <f>_xlfn.IFNA(INDEX(Cal_Reclassifications!$T$9:$AK$229,MATCH('Cal_Training &amp; Apprentices'!$M52,Cal_Reclassifications!$M$9:$M$229,0),MATCH('Cal_Training &amp; Apprentices'!T$8,Cal_Reclassifications!$T$7:$AK$7,0)),"")</f>
        <v/>
      </c>
      <c r="U52" s="80" t="str">
        <f>_xlfn.IFNA(INDEX(Cal_Reclassifications!$T$9:$AK$229,MATCH('Cal_Training &amp; Apprentices'!$M52,Cal_Reclassifications!$M$9:$M$229,0),MATCH('Cal_Training &amp; Apprentices'!U$8,Cal_Reclassifications!$T$7:$AK$7,0)),"")</f>
        <v/>
      </c>
      <c r="V52" s="80" t="str">
        <f>_xlfn.IFNA(INDEX(Cal_Reclassifications!$T$9:$AK$229,MATCH('Cal_Training &amp; Apprentices'!$M52,Cal_Reclassifications!$M$9:$M$229,0),MATCH('Cal_Training &amp; Apprentices'!V$8,Cal_Reclassifications!$T$7:$AK$7,0)),"")</f>
        <v/>
      </c>
      <c r="W52" s="80" t="str">
        <f>_xlfn.IFNA(INDEX(Cal_Reclassifications!$T$9:$AK$229,MATCH('Cal_Training &amp; Apprentices'!$M52,Cal_Reclassifications!$M$9:$M$229,0),MATCH('Cal_Training &amp; Apprentices'!W$8,Cal_Reclassifications!$T$7:$AK$7,0)),"")</f>
        <v/>
      </c>
      <c r="X52" s="80" t="str">
        <f>_xlfn.IFNA(INDEX(Cal_Reclassifications!$T$9:$AK$229,MATCH('Cal_Training &amp; Apprentices'!$M52,Cal_Reclassifications!$M$9:$M$229,0),MATCH('Cal_Training &amp; Apprentices'!X$8,Cal_Reclassifications!$T$7:$AK$7,0)),"")</f>
        <v/>
      </c>
      <c r="Y52" s="80" t="str">
        <f>_xlfn.IFNA(INDEX(Cal_Reclassifications!$T$9:$AK$229,MATCH('Cal_Training &amp; Apprentices'!$M52,Cal_Reclassifications!$M$9:$M$229,0),MATCH('Cal_Training &amp; Apprentices'!Y$8,Cal_Reclassifications!$T$7:$AK$7,0)),"")</f>
        <v/>
      </c>
      <c r="Z52" s="80" t="str">
        <f>_xlfn.IFNA(INDEX(Cal_Reclassifications!$T$9:$AK$229,MATCH('Cal_Training &amp; Apprentices'!$M52,Cal_Reclassifications!$M$9:$M$229,0),MATCH('Cal_Training &amp; Apprentices'!Z$8,Cal_Reclassifications!$T$7:$AK$7,0)),"")</f>
        <v/>
      </c>
      <c r="AA52" s="80" t="str">
        <f>_xlfn.IFNA(INDEX(Cal_Reclassifications!$T$9:$AK$229,MATCH('Cal_Training &amp; Apprentices'!$M52,Cal_Reclassifications!$M$9:$M$229,0),MATCH('Cal_Training &amp; Apprentices'!AA$8,Cal_Reclassifications!$T$7:$AK$7,0)),"")</f>
        <v/>
      </c>
      <c r="AB52" s="80" t="str">
        <f>_xlfn.IFNA(INDEX(Cal_Reclassifications!$T$9:$AK$229,MATCH('Cal_Training &amp; Apprentices'!$M52,Cal_Reclassifications!$M$9:$M$229,0),MATCH('Cal_Training &amp; Apprentices'!AB$8,Cal_Reclassifications!$T$7:$AK$7,0)),"")</f>
        <v/>
      </c>
      <c r="AC52" s="80" t="str">
        <f>_xlfn.IFNA(INDEX(Cal_Reclassifications!$T$9:$AK$229,MATCH('Cal_Training &amp; Apprentices'!$M52,Cal_Reclassifications!$M$9:$M$229,0),MATCH('Cal_Training &amp; Apprentices'!AC$8,Cal_Reclassifications!$T$7:$AK$7,0)),"")</f>
        <v/>
      </c>
      <c r="AD52" s="80" t="str">
        <f>_xlfn.IFNA(INDEX(Cal_Reclassifications!$T$9:$AK$229,MATCH('Cal_Training &amp; Apprentices'!$M52,Cal_Reclassifications!$M$9:$M$229,0),MATCH('Cal_Training &amp; Apprentices'!AD$8,Cal_Reclassifications!$T$7:$AK$7,0)),"")</f>
        <v/>
      </c>
      <c r="AE52" s="80" t="str">
        <f>_xlfn.IFNA(INDEX(Cal_Reclassifications!$T$9:$AK$229,MATCH('Cal_Training &amp; Apprentices'!$M52,Cal_Reclassifications!$M$9:$M$229,0),MATCH('Cal_Training &amp; Apprentices'!AE$8,Cal_Reclassifications!$T$7:$AK$7,0)),"")</f>
        <v/>
      </c>
      <c r="AF52" s="80" t="str">
        <f>_xlfn.IFNA(INDEX(Cal_Reclassifications!$T$9:$AK$229,MATCH('Cal_Training &amp; Apprentices'!$M52,Cal_Reclassifications!$M$9:$M$229,0),MATCH('Cal_Training &amp; Apprentices'!AF$8,Cal_Reclassifications!$T$7:$AK$7,0)),"")</f>
        <v/>
      </c>
      <c r="AG52" s="80" t="str">
        <f>_xlfn.IFNA(INDEX(Cal_Reclassifications!$T$9:$AK$229,MATCH('Cal_Training &amp; Apprentices'!$M52,Cal_Reclassifications!$M$9:$M$229,0),MATCH('Cal_Training &amp; Apprentices'!AG$8,Cal_Reclassifications!$T$7:$AK$7,0)),"")</f>
        <v/>
      </c>
      <c r="AH52" s="80" t="str">
        <f>_xlfn.IFNA(INDEX(Cal_Reclassifications!$T$9:$AK$229,MATCH('Cal_Training &amp; Apprentices'!$M52,Cal_Reclassifications!$M$9:$M$229,0),MATCH('Cal_Training &amp; Apprentices'!AH$8,Cal_Reclassifications!$T$7:$AK$7,0)),"")</f>
        <v/>
      </c>
      <c r="AI52" s="80" t="str">
        <f>_xlfn.IFNA(INDEX(Cal_Reclassifications!$T$9:$AK$229,MATCH('Cal_Training &amp; Apprentices'!$M52,Cal_Reclassifications!$M$9:$M$229,0),MATCH('Cal_Training &amp; Apprentices'!AI$8,Cal_Reclassifications!$T$7:$AK$7,0)),"")</f>
        <v/>
      </c>
      <c r="AJ52" s="80" t="str">
        <f>_xlfn.IFNA(INDEX(Cal_Reclassifications!$T$9:$AK$229,MATCH('Cal_Training &amp; Apprentices'!$M52,Cal_Reclassifications!$M$9:$M$229,0),MATCH('Cal_Training &amp; Apprentices'!AJ$8,Cal_Reclassifications!$T$7:$AK$7,0)),"")</f>
        <v/>
      </c>
      <c r="AK52" s="80" t="str">
        <f>_xlfn.IFNA(INDEX(Cal_Reclassifications!$T$9:$AK$229,MATCH('Cal_Training &amp; Apprentices'!$M52,Cal_Reclassifications!$M$9:$M$229,0),MATCH('Cal_Training &amp; Apprentices'!AK$8,Cal_Reclassifications!$T$7:$AK$7,0)),"")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_xlfn.IFNA(INDEX(Cal_Reclassifications!I$9:I$229,MATCH('Cal_Training &amp; Apprentices'!$M53,Cal_Reclassifications!$M$9:$M$229,0),0),"")</f>
        <v/>
      </c>
      <c r="F53" s="80" t="str">
        <f>INDEX(Lists!M$34:M$89,MATCH('Cal_Training &amp; Apprentices'!$I53,Lists!$P$34:$P$89,0),)</f>
        <v>Opex</v>
      </c>
      <c r="G53" s="80">
        <f>INDEX(Lists!N$34:N$89,MATCH('Cal_Training &amp; Apprentices'!$I53,Lists!$P$34:$P$89,0),)</f>
        <v>0</v>
      </c>
      <c r="H53" s="80" t="str">
        <f>INDEX(Lists!O$34:O$89,MATCH('Cal_Training &amp; Apprentices'!$I53,Lists!$P$34:$P$89,0),)</f>
        <v>Training &amp; Apprentices</v>
      </c>
      <c r="I53" s="80" t="str">
        <f t="shared" si="9"/>
        <v>Training &amp; Apprentices</v>
      </c>
      <c r="J53" s="80" t="str">
        <f>_xlfn.IFNA(INDEX(Cal_Reclassifications!J$9:J$229,MATCH('Cal_Training &amp; Apprentices'!$M53,Cal_Reclassifications!$M$9:$M$229,0),0),"")</f>
        <v/>
      </c>
      <c r="K53" s="79"/>
      <c r="L53" s="79" t="s">
        <v>292</v>
      </c>
      <c r="M53" s="80" t="str">
        <f t="shared" si="10"/>
        <v>Training &amp; Apprentices_4</v>
      </c>
      <c r="N53" s="79"/>
      <c r="O53" s="79"/>
      <c r="P53" s="79"/>
      <c r="Q53" s="79"/>
      <c r="R53" s="79"/>
      <c r="S53" s="79"/>
      <c r="T53" s="80" t="str">
        <f>_xlfn.IFNA(INDEX(Cal_Reclassifications!$T$9:$AK$229,MATCH('Cal_Training &amp; Apprentices'!$M53,Cal_Reclassifications!$M$9:$M$229,0),MATCH('Cal_Training &amp; Apprentices'!T$8,Cal_Reclassifications!$T$7:$AK$7,0)),"")</f>
        <v/>
      </c>
      <c r="U53" s="80" t="str">
        <f>_xlfn.IFNA(INDEX(Cal_Reclassifications!$T$9:$AK$229,MATCH('Cal_Training &amp; Apprentices'!$M53,Cal_Reclassifications!$M$9:$M$229,0),MATCH('Cal_Training &amp; Apprentices'!U$8,Cal_Reclassifications!$T$7:$AK$7,0)),"")</f>
        <v/>
      </c>
      <c r="V53" s="80" t="str">
        <f>_xlfn.IFNA(INDEX(Cal_Reclassifications!$T$9:$AK$229,MATCH('Cal_Training &amp; Apprentices'!$M53,Cal_Reclassifications!$M$9:$M$229,0),MATCH('Cal_Training &amp; Apprentices'!V$8,Cal_Reclassifications!$T$7:$AK$7,0)),"")</f>
        <v/>
      </c>
      <c r="W53" s="80" t="str">
        <f>_xlfn.IFNA(INDEX(Cal_Reclassifications!$T$9:$AK$229,MATCH('Cal_Training &amp; Apprentices'!$M53,Cal_Reclassifications!$M$9:$M$229,0),MATCH('Cal_Training &amp; Apprentices'!W$8,Cal_Reclassifications!$T$7:$AK$7,0)),"")</f>
        <v/>
      </c>
      <c r="X53" s="80" t="str">
        <f>_xlfn.IFNA(INDEX(Cal_Reclassifications!$T$9:$AK$229,MATCH('Cal_Training &amp; Apprentices'!$M53,Cal_Reclassifications!$M$9:$M$229,0),MATCH('Cal_Training &amp; Apprentices'!X$8,Cal_Reclassifications!$T$7:$AK$7,0)),"")</f>
        <v/>
      </c>
      <c r="Y53" s="80" t="str">
        <f>_xlfn.IFNA(INDEX(Cal_Reclassifications!$T$9:$AK$229,MATCH('Cal_Training &amp; Apprentices'!$M53,Cal_Reclassifications!$M$9:$M$229,0),MATCH('Cal_Training &amp; Apprentices'!Y$8,Cal_Reclassifications!$T$7:$AK$7,0)),"")</f>
        <v/>
      </c>
      <c r="Z53" s="80" t="str">
        <f>_xlfn.IFNA(INDEX(Cal_Reclassifications!$T$9:$AK$229,MATCH('Cal_Training &amp; Apprentices'!$M53,Cal_Reclassifications!$M$9:$M$229,0),MATCH('Cal_Training &amp; Apprentices'!Z$8,Cal_Reclassifications!$T$7:$AK$7,0)),"")</f>
        <v/>
      </c>
      <c r="AA53" s="80" t="str">
        <f>_xlfn.IFNA(INDEX(Cal_Reclassifications!$T$9:$AK$229,MATCH('Cal_Training &amp; Apprentices'!$M53,Cal_Reclassifications!$M$9:$M$229,0),MATCH('Cal_Training &amp; Apprentices'!AA$8,Cal_Reclassifications!$T$7:$AK$7,0)),"")</f>
        <v/>
      </c>
      <c r="AB53" s="80" t="str">
        <f>_xlfn.IFNA(INDEX(Cal_Reclassifications!$T$9:$AK$229,MATCH('Cal_Training &amp; Apprentices'!$M53,Cal_Reclassifications!$M$9:$M$229,0),MATCH('Cal_Training &amp; Apprentices'!AB$8,Cal_Reclassifications!$T$7:$AK$7,0)),"")</f>
        <v/>
      </c>
      <c r="AC53" s="80" t="str">
        <f>_xlfn.IFNA(INDEX(Cal_Reclassifications!$T$9:$AK$229,MATCH('Cal_Training &amp; Apprentices'!$M53,Cal_Reclassifications!$M$9:$M$229,0),MATCH('Cal_Training &amp; Apprentices'!AC$8,Cal_Reclassifications!$T$7:$AK$7,0)),"")</f>
        <v/>
      </c>
      <c r="AD53" s="80" t="str">
        <f>_xlfn.IFNA(INDEX(Cal_Reclassifications!$T$9:$AK$229,MATCH('Cal_Training &amp; Apprentices'!$M53,Cal_Reclassifications!$M$9:$M$229,0),MATCH('Cal_Training &amp; Apprentices'!AD$8,Cal_Reclassifications!$T$7:$AK$7,0)),"")</f>
        <v/>
      </c>
      <c r="AE53" s="80" t="str">
        <f>_xlfn.IFNA(INDEX(Cal_Reclassifications!$T$9:$AK$229,MATCH('Cal_Training &amp; Apprentices'!$M53,Cal_Reclassifications!$M$9:$M$229,0),MATCH('Cal_Training &amp; Apprentices'!AE$8,Cal_Reclassifications!$T$7:$AK$7,0)),"")</f>
        <v/>
      </c>
      <c r="AF53" s="80" t="str">
        <f>_xlfn.IFNA(INDEX(Cal_Reclassifications!$T$9:$AK$229,MATCH('Cal_Training &amp; Apprentices'!$M53,Cal_Reclassifications!$M$9:$M$229,0),MATCH('Cal_Training &amp; Apprentices'!AF$8,Cal_Reclassifications!$T$7:$AK$7,0)),"")</f>
        <v/>
      </c>
      <c r="AG53" s="80" t="str">
        <f>_xlfn.IFNA(INDEX(Cal_Reclassifications!$T$9:$AK$229,MATCH('Cal_Training &amp; Apprentices'!$M53,Cal_Reclassifications!$M$9:$M$229,0),MATCH('Cal_Training &amp; Apprentices'!AG$8,Cal_Reclassifications!$T$7:$AK$7,0)),"")</f>
        <v/>
      </c>
      <c r="AH53" s="80" t="str">
        <f>_xlfn.IFNA(INDEX(Cal_Reclassifications!$T$9:$AK$229,MATCH('Cal_Training &amp; Apprentices'!$M53,Cal_Reclassifications!$M$9:$M$229,0),MATCH('Cal_Training &amp; Apprentices'!AH$8,Cal_Reclassifications!$T$7:$AK$7,0)),"")</f>
        <v/>
      </c>
      <c r="AI53" s="80" t="str">
        <f>_xlfn.IFNA(INDEX(Cal_Reclassifications!$T$9:$AK$229,MATCH('Cal_Training &amp; Apprentices'!$M53,Cal_Reclassifications!$M$9:$M$229,0),MATCH('Cal_Training &amp; Apprentices'!AI$8,Cal_Reclassifications!$T$7:$AK$7,0)),"")</f>
        <v/>
      </c>
      <c r="AJ53" s="80" t="str">
        <f>_xlfn.IFNA(INDEX(Cal_Reclassifications!$T$9:$AK$229,MATCH('Cal_Training &amp; Apprentices'!$M53,Cal_Reclassifications!$M$9:$M$229,0),MATCH('Cal_Training &amp; Apprentices'!AJ$8,Cal_Reclassifications!$T$7:$AK$7,0)),"")</f>
        <v/>
      </c>
      <c r="AK53" s="80" t="str">
        <f>_xlfn.IFNA(INDEX(Cal_Reclassifications!$T$9:$AK$229,MATCH('Cal_Training &amp; Apprentices'!$M53,Cal_Reclassifications!$M$9:$M$229,0),MATCH('Cal_Training &amp; Apprentices'!AK$8,Cal_Reclassifications!$T$7:$AK$7,0)),"")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_xlfn.IFNA(INDEX(Cal_Reclassifications!I$9:I$229,MATCH('Cal_Training &amp; Apprentices'!$M54,Cal_Reclassifications!$M$9:$M$229,0),0),"")</f>
        <v/>
      </c>
      <c r="F54" s="80" t="str">
        <f>INDEX(Lists!M$34:M$89,MATCH('Cal_Training &amp; Apprentices'!$I54,Lists!$P$34:$P$89,0),)</f>
        <v>Opex</v>
      </c>
      <c r="G54" s="80">
        <f>INDEX(Lists!N$34:N$89,MATCH('Cal_Training &amp; Apprentices'!$I54,Lists!$P$34:$P$89,0),)</f>
        <v>0</v>
      </c>
      <c r="H54" s="80" t="str">
        <f>INDEX(Lists!O$34:O$89,MATCH('Cal_Training &amp; Apprentices'!$I54,Lists!$P$34:$P$89,0),)</f>
        <v>Training &amp; Apprentices</v>
      </c>
      <c r="I54" s="80" t="str">
        <f t="shared" si="9"/>
        <v>Training &amp; Apprentices</v>
      </c>
      <c r="J54" s="80" t="str">
        <f>_xlfn.IFNA(INDEX(Cal_Reclassifications!J$9:J$229,MATCH('Cal_Training &amp; Apprentices'!$M54,Cal_Reclassifications!$M$9:$M$229,0),0),"")</f>
        <v/>
      </c>
      <c r="K54" s="79"/>
      <c r="L54" s="79" t="s">
        <v>292</v>
      </c>
      <c r="M54" s="80" t="str">
        <f t="shared" si="10"/>
        <v>Training &amp; Apprentices_5</v>
      </c>
      <c r="N54" s="79"/>
      <c r="O54" s="79"/>
      <c r="P54" s="79"/>
      <c r="Q54" s="79"/>
      <c r="R54" s="79"/>
      <c r="S54" s="79"/>
      <c r="T54" s="80" t="str">
        <f>_xlfn.IFNA(INDEX(Cal_Reclassifications!$T$9:$AK$229,MATCH('Cal_Training &amp; Apprentices'!$M54,Cal_Reclassifications!$M$9:$M$229,0),MATCH('Cal_Training &amp; Apprentices'!T$8,Cal_Reclassifications!$T$7:$AK$7,0)),"")</f>
        <v/>
      </c>
      <c r="U54" s="80" t="str">
        <f>_xlfn.IFNA(INDEX(Cal_Reclassifications!$T$9:$AK$229,MATCH('Cal_Training &amp; Apprentices'!$M54,Cal_Reclassifications!$M$9:$M$229,0),MATCH('Cal_Training &amp; Apprentices'!U$8,Cal_Reclassifications!$T$7:$AK$7,0)),"")</f>
        <v/>
      </c>
      <c r="V54" s="80" t="str">
        <f>_xlfn.IFNA(INDEX(Cal_Reclassifications!$T$9:$AK$229,MATCH('Cal_Training &amp; Apprentices'!$M54,Cal_Reclassifications!$M$9:$M$229,0),MATCH('Cal_Training &amp; Apprentices'!V$8,Cal_Reclassifications!$T$7:$AK$7,0)),"")</f>
        <v/>
      </c>
      <c r="W54" s="80" t="str">
        <f>_xlfn.IFNA(INDEX(Cal_Reclassifications!$T$9:$AK$229,MATCH('Cal_Training &amp; Apprentices'!$M54,Cal_Reclassifications!$M$9:$M$229,0),MATCH('Cal_Training &amp; Apprentices'!W$8,Cal_Reclassifications!$T$7:$AK$7,0)),"")</f>
        <v/>
      </c>
      <c r="X54" s="80" t="str">
        <f>_xlfn.IFNA(INDEX(Cal_Reclassifications!$T$9:$AK$229,MATCH('Cal_Training &amp; Apprentices'!$M54,Cal_Reclassifications!$M$9:$M$229,0),MATCH('Cal_Training &amp; Apprentices'!X$8,Cal_Reclassifications!$T$7:$AK$7,0)),"")</f>
        <v/>
      </c>
      <c r="Y54" s="80" t="str">
        <f>_xlfn.IFNA(INDEX(Cal_Reclassifications!$T$9:$AK$229,MATCH('Cal_Training &amp; Apprentices'!$M54,Cal_Reclassifications!$M$9:$M$229,0),MATCH('Cal_Training &amp; Apprentices'!Y$8,Cal_Reclassifications!$T$7:$AK$7,0)),"")</f>
        <v/>
      </c>
      <c r="Z54" s="80" t="str">
        <f>_xlfn.IFNA(INDEX(Cal_Reclassifications!$T$9:$AK$229,MATCH('Cal_Training &amp; Apprentices'!$M54,Cal_Reclassifications!$M$9:$M$229,0),MATCH('Cal_Training &amp; Apprentices'!Z$8,Cal_Reclassifications!$T$7:$AK$7,0)),"")</f>
        <v/>
      </c>
      <c r="AA54" s="80" t="str">
        <f>_xlfn.IFNA(INDEX(Cal_Reclassifications!$T$9:$AK$229,MATCH('Cal_Training &amp; Apprentices'!$M54,Cal_Reclassifications!$M$9:$M$229,0),MATCH('Cal_Training &amp; Apprentices'!AA$8,Cal_Reclassifications!$T$7:$AK$7,0)),"")</f>
        <v/>
      </c>
      <c r="AB54" s="80" t="str">
        <f>_xlfn.IFNA(INDEX(Cal_Reclassifications!$T$9:$AK$229,MATCH('Cal_Training &amp; Apprentices'!$M54,Cal_Reclassifications!$M$9:$M$229,0),MATCH('Cal_Training &amp; Apprentices'!AB$8,Cal_Reclassifications!$T$7:$AK$7,0)),"")</f>
        <v/>
      </c>
      <c r="AC54" s="80" t="str">
        <f>_xlfn.IFNA(INDEX(Cal_Reclassifications!$T$9:$AK$229,MATCH('Cal_Training &amp; Apprentices'!$M54,Cal_Reclassifications!$M$9:$M$229,0),MATCH('Cal_Training &amp; Apprentices'!AC$8,Cal_Reclassifications!$T$7:$AK$7,0)),"")</f>
        <v/>
      </c>
      <c r="AD54" s="80" t="str">
        <f>_xlfn.IFNA(INDEX(Cal_Reclassifications!$T$9:$AK$229,MATCH('Cal_Training &amp; Apprentices'!$M54,Cal_Reclassifications!$M$9:$M$229,0),MATCH('Cal_Training &amp; Apprentices'!AD$8,Cal_Reclassifications!$T$7:$AK$7,0)),"")</f>
        <v/>
      </c>
      <c r="AE54" s="80" t="str">
        <f>_xlfn.IFNA(INDEX(Cal_Reclassifications!$T$9:$AK$229,MATCH('Cal_Training &amp; Apprentices'!$M54,Cal_Reclassifications!$M$9:$M$229,0),MATCH('Cal_Training &amp; Apprentices'!AE$8,Cal_Reclassifications!$T$7:$AK$7,0)),"")</f>
        <v/>
      </c>
      <c r="AF54" s="80" t="str">
        <f>_xlfn.IFNA(INDEX(Cal_Reclassifications!$T$9:$AK$229,MATCH('Cal_Training &amp; Apprentices'!$M54,Cal_Reclassifications!$M$9:$M$229,0),MATCH('Cal_Training &amp; Apprentices'!AF$8,Cal_Reclassifications!$T$7:$AK$7,0)),"")</f>
        <v/>
      </c>
      <c r="AG54" s="80" t="str">
        <f>_xlfn.IFNA(INDEX(Cal_Reclassifications!$T$9:$AK$229,MATCH('Cal_Training &amp; Apprentices'!$M54,Cal_Reclassifications!$M$9:$M$229,0),MATCH('Cal_Training &amp; Apprentices'!AG$8,Cal_Reclassifications!$T$7:$AK$7,0)),"")</f>
        <v/>
      </c>
      <c r="AH54" s="80" t="str">
        <f>_xlfn.IFNA(INDEX(Cal_Reclassifications!$T$9:$AK$229,MATCH('Cal_Training &amp; Apprentices'!$M54,Cal_Reclassifications!$M$9:$M$229,0),MATCH('Cal_Training &amp; Apprentices'!AH$8,Cal_Reclassifications!$T$7:$AK$7,0)),"")</f>
        <v/>
      </c>
      <c r="AI54" s="80" t="str">
        <f>_xlfn.IFNA(INDEX(Cal_Reclassifications!$T$9:$AK$229,MATCH('Cal_Training &amp; Apprentices'!$M54,Cal_Reclassifications!$M$9:$M$229,0),MATCH('Cal_Training &amp; Apprentices'!AI$8,Cal_Reclassifications!$T$7:$AK$7,0)),"")</f>
        <v/>
      </c>
      <c r="AJ54" s="80" t="str">
        <f>_xlfn.IFNA(INDEX(Cal_Reclassifications!$T$9:$AK$229,MATCH('Cal_Training &amp; Apprentices'!$M54,Cal_Reclassifications!$M$9:$M$229,0),MATCH('Cal_Training &amp; Apprentices'!AJ$8,Cal_Reclassifications!$T$7:$AK$7,0)),"")</f>
        <v/>
      </c>
      <c r="AK54" s="80" t="str">
        <f>_xlfn.IFNA(INDEX(Cal_Reclassifications!$T$9:$AK$229,MATCH('Cal_Training &amp; Apprentices'!$M54,Cal_Reclassifications!$M$9:$M$229,0),MATCH('Cal_Training &amp; Apprentices'!AK$8,Cal_Reclassifications!$T$7:$AK$7,0)),"")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_xlfn.IFNA(INDEX(Cal_Reclassifications!I$9:I$229,MATCH('Cal_Training &amp; Apprentices'!$M55,Cal_Reclassifications!$M$9:$M$229,0),0),"")</f>
        <v/>
      </c>
      <c r="F55" s="80" t="str">
        <f>INDEX(Lists!M$34:M$89,MATCH('Cal_Training &amp; Apprentices'!$I55,Lists!$P$34:$P$89,0),)</f>
        <v>Opex</v>
      </c>
      <c r="G55" s="80">
        <f>INDEX(Lists!N$34:N$89,MATCH('Cal_Training &amp; Apprentices'!$I55,Lists!$P$34:$P$89,0),)</f>
        <v>0</v>
      </c>
      <c r="H55" s="80" t="str">
        <f>INDEX(Lists!O$34:O$89,MATCH('Cal_Training &amp; Apprentices'!$I55,Lists!$P$34:$P$89,0),)</f>
        <v>Training &amp; Apprentices</v>
      </c>
      <c r="I55" s="80" t="str">
        <f t="shared" si="9"/>
        <v>Training &amp; Apprentices</v>
      </c>
      <c r="J55" s="80" t="str">
        <f>_xlfn.IFNA(INDEX(Cal_Reclassifications!J$9:J$229,MATCH('Cal_Training &amp; Apprentices'!$M55,Cal_Reclassifications!$M$9:$M$229,0),0),"")</f>
        <v/>
      </c>
      <c r="K55" s="79"/>
      <c r="L55" s="79" t="s">
        <v>292</v>
      </c>
      <c r="M55" s="80" t="str">
        <f t="shared" si="10"/>
        <v>Training &amp; Apprentices_6</v>
      </c>
      <c r="N55" s="79"/>
      <c r="O55" s="79"/>
      <c r="P55" s="79"/>
      <c r="Q55" s="79"/>
      <c r="R55" s="79"/>
      <c r="S55" s="79"/>
      <c r="T55" s="80" t="str">
        <f>_xlfn.IFNA(INDEX(Cal_Reclassifications!$T$9:$AK$229,MATCH('Cal_Training &amp; Apprentices'!$M55,Cal_Reclassifications!$M$9:$M$229,0),MATCH('Cal_Training &amp; Apprentices'!T$8,Cal_Reclassifications!$T$7:$AK$7,0)),"")</f>
        <v/>
      </c>
      <c r="U55" s="80" t="str">
        <f>_xlfn.IFNA(INDEX(Cal_Reclassifications!$T$9:$AK$229,MATCH('Cal_Training &amp; Apprentices'!$M55,Cal_Reclassifications!$M$9:$M$229,0),MATCH('Cal_Training &amp; Apprentices'!U$8,Cal_Reclassifications!$T$7:$AK$7,0)),"")</f>
        <v/>
      </c>
      <c r="V55" s="80" t="str">
        <f>_xlfn.IFNA(INDEX(Cal_Reclassifications!$T$9:$AK$229,MATCH('Cal_Training &amp; Apprentices'!$M55,Cal_Reclassifications!$M$9:$M$229,0),MATCH('Cal_Training &amp; Apprentices'!V$8,Cal_Reclassifications!$T$7:$AK$7,0)),"")</f>
        <v/>
      </c>
      <c r="W55" s="80" t="str">
        <f>_xlfn.IFNA(INDEX(Cal_Reclassifications!$T$9:$AK$229,MATCH('Cal_Training &amp; Apprentices'!$M55,Cal_Reclassifications!$M$9:$M$229,0),MATCH('Cal_Training &amp; Apprentices'!W$8,Cal_Reclassifications!$T$7:$AK$7,0)),"")</f>
        <v/>
      </c>
      <c r="X55" s="80" t="str">
        <f>_xlfn.IFNA(INDEX(Cal_Reclassifications!$T$9:$AK$229,MATCH('Cal_Training &amp; Apprentices'!$M55,Cal_Reclassifications!$M$9:$M$229,0),MATCH('Cal_Training &amp; Apprentices'!X$8,Cal_Reclassifications!$T$7:$AK$7,0)),"")</f>
        <v/>
      </c>
      <c r="Y55" s="80" t="str">
        <f>_xlfn.IFNA(INDEX(Cal_Reclassifications!$T$9:$AK$229,MATCH('Cal_Training &amp; Apprentices'!$M55,Cal_Reclassifications!$M$9:$M$229,0),MATCH('Cal_Training &amp; Apprentices'!Y$8,Cal_Reclassifications!$T$7:$AK$7,0)),"")</f>
        <v/>
      </c>
      <c r="Z55" s="80" t="str">
        <f>_xlfn.IFNA(INDEX(Cal_Reclassifications!$T$9:$AK$229,MATCH('Cal_Training &amp; Apprentices'!$M55,Cal_Reclassifications!$M$9:$M$229,0),MATCH('Cal_Training &amp; Apprentices'!Z$8,Cal_Reclassifications!$T$7:$AK$7,0)),"")</f>
        <v/>
      </c>
      <c r="AA55" s="80" t="str">
        <f>_xlfn.IFNA(INDEX(Cal_Reclassifications!$T$9:$AK$229,MATCH('Cal_Training &amp; Apprentices'!$M55,Cal_Reclassifications!$M$9:$M$229,0),MATCH('Cal_Training &amp; Apprentices'!AA$8,Cal_Reclassifications!$T$7:$AK$7,0)),"")</f>
        <v/>
      </c>
      <c r="AB55" s="80" t="str">
        <f>_xlfn.IFNA(INDEX(Cal_Reclassifications!$T$9:$AK$229,MATCH('Cal_Training &amp; Apprentices'!$M55,Cal_Reclassifications!$M$9:$M$229,0),MATCH('Cal_Training &amp; Apprentices'!AB$8,Cal_Reclassifications!$T$7:$AK$7,0)),"")</f>
        <v/>
      </c>
      <c r="AC55" s="80" t="str">
        <f>_xlfn.IFNA(INDEX(Cal_Reclassifications!$T$9:$AK$229,MATCH('Cal_Training &amp; Apprentices'!$M55,Cal_Reclassifications!$M$9:$M$229,0),MATCH('Cal_Training &amp; Apprentices'!AC$8,Cal_Reclassifications!$T$7:$AK$7,0)),"")</f>
        <v/>
      </c>
      <c r="AD55" s="80" t="str">
        <f>_xlfn.IFNA(INDEX(Cal_Reclassifications!$T$9:$AK$229,MATCH('Cal_Training &amp; Apprentices'!$M55,Cal_Reclassifications!$M$9:$M$229,0),MATCH('Cal_Training &amp; Apprentices'!AD$8,Cal_Reclassifications!$T$7:$AK$7,0)),"")</f>
        <v/>
      </c>
      <c r="AE55" s="80" t="str">
        <f>_xlfn.IFNA(INDEX(Cal_Reclassifications!$T$9:$AK$229,MATCH('Cal_Training &amp; Apprentices'!$M55,Cal_Reclassifications!$M$9:$M$229,0),MATCH('Cal_Training &amp; Apprentices'!AE$8,Cal_Reclassifications!$T$7:$AK$7,0)),"")</f>
        <v/>
      </c>
      <c r="AF55" s="80" t="str">
        <f>_xlfn.IFNA(INDEX(Cal_Reclassifications!$T$9:$AK$229,MATCH('Cal_Training &amp; Apprentices'!$M55,Cal_Reclassifications!$M$9:$M$229,0),MATCH('Cal_Training &amp; Apprentices'!AF$8,Cal_Reclassifications!$T$7:$AK$7,0)),"")</f>
        <v/>
      </c>
      <c r="AG55" s="80" t="str">
        <f>_xlfn.IFNA(INDEX(Cal_Reclassifications!$T$9:$AK$229,MATCH('Cal_Training &amp; Apprentices'!$M55,Cal_Reclassifications!$M$9:$M$229,0),MATCH('Cal_Training &amp; Apprentices'!AG$8,Cal_Reclassifications!$T$7:$AK$7,0)),"")</f>
        <v/>
      </c>
      <c r="AH55" s="80" t="str">
        <f>_xlfn.IFNA(INDEX(Cal_Reclassifications!$T$9:$AK$229,MATCH('Cal_Training &amp; Apprentices'!$M55,Cal_Reclassifications!$M$9:$M$229,0),MATCH('Cal_Training &amp; Apprentices'!AH$8,Cal_Reclassifications!$T$7:$AK$7,0)),"")</f>
        <v/>
      </c>
      <c r="AI55" s="80" t="str">
        <f>_xlfn.IFNA(INDEX(Cal_Reclassifications!$T$9:$AK$229,MATCH('Cal_Training &amp; Apprentices'!$M55,Cal_Reclassifications!$M$9:$M$229,0),MATCH('Cal_Training &amp; Apprentices'!AI$8,Cal_Reclassifications!$T$7:$AK$7,0)),"")</f>
        <v/>
      </c>
      <c r="AJ55" s="80" t="str">
        <f>_xlfn.IFNA(INDEX(Cal_Reclassifications!$T$9:$AK$229,MATCH('Cal_Training &amp; Apprentices'!$M55,Cal_Reclassifications!$M$9:$M$229,0),MATCH('Cal_Training &amp; Apprentices'!AJ$8,Cal_Reclassifications!$T$7:$AK$7,0)),"")</f>
        <v/>
      </c>
      <c r="AK55" s="80" t="str">
        <f>_xlfn.IFNA(INDEX(Cal_Reclassifications!$T$9:$AK$229,MATCH('Cal_Training &amp; Apprentices'!$M55,Cal_Reclassifications!$M$9:$M$229,0),MATCH('Cal_Training &amp; Apprentices'!AK$8,Cal_Reclassifications!$T$7:$AK$7,0)),"")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_xlfn.IFNA(INDEX(Cal_Reclassifications!I$9:I$229,MATCH('Cal_Training &amp; Apprentices'!$M56,Cal_Reclassifications!$M$9:$M$229,0),0),"")</f>
        <v/>
      </c>
      <c r="F56" s="80" t="str">
        <f>INDEX(Lists!M$34:M$89,MATCH('Cal_Training &amp; Apprentices'!$I56,Lists!$P$34:$P$89,0),)</f>
        <v>Opex</v>
      </c>
      <c r="G56" s="80">
        <f>INDEX(Lists!N$34:N$89,MATCH('Cal_Training &amp; Apprentices'!$I56,Lists!$P$34:$P$89,0),)</f>
        <v>0</v>
      </c>
      <c r="H56" s="80" t="str">
        <f>INDEX(Lists!O$34:O$89,MATCH('Cal_Training &amp; Apprentices'!$I56,Lists!$P$34:$P$89,0),)</f>
        <v>Training &amp; Apprentices</v>
      </c>
      <c r="I56" s="80" t="str">
        <f t="shared" si="9"/>
        <v>Training &amp; Apprentices</v>
      </c>
      <c r="J56" s="80" t="str">
        <f>_xlfn.IFNA(INDEX(Cal_Reclassifications!J$9:J$229,MATCH('Cal_Training &amp; Apprentices'!$M56,Cal_Reclassifications!$M$9:$M$229,0),0),"")</f>
        <v/>
      </c>
      <c r="K56" s="79"/>
      <c r="L56" s="79" t="s">
        <v>292</v>
      </c>
      <c r="M56" s="80" t="str">
        <f t="shared" si="10"/>
        <v>Training &amp; Apprentices_7</v>
      </c>
      <c r="N56" s="79"/>
      <c r="O56" s="79"/>
      <c r="P56" s="79"/>
      <c r="Q56" s="79"/>
      <c r="R56" s="79"/>
      <c r="S56" s="79"/>
      <c r="T56" s="80" t="str">
        <f>_xlfn.IFNA(INDEX(Cal_Reclassifications!$T$9:$AK$229,MATCH('Cal_Training &amp; Apprentices'!$M56,Cal_Reclassifications!$M$9:$M$229,0),MATCH('Cal_Training &amp; Apprentices'!T$8,Cal_Reclassifications!$T$7:$AK$7,0)),"")</f>
        <v/>
      </c>
      <c r="U56" s="80" t="str">
        <f>_xlfn.IFNA(INDEX(Cal_Reclassifications!$T$9:$AK$229,MATCH('Cal_Training &amp; Apprentices'!$M56,Cal_Reclassifications!$M$9:$M$229,0),MATCH('Cal_Training &amp; Apprentices'!U$8,Cal_Reclassifications!$T$7:$AK$7,0)),"")</f>
        <v/>
      </c>
      <c r="V56" s="80" t="str">
        <f>_xlfn.IFNA(INDEX(Cal_Reclassifications!$T$9:$AK$229,MATCH('Cal_Training &amp; Apprentices'!$M56,Cal_Reclassifications!$M$9:$M$229,0),MATCH('Cal_Training &amp; Apprentices'!V$8,Cal_Reclassifications!$T$7:$AK$7,0)),"")</f>
        <v/>
      </c>
      <c r="W56" s="80" t="str">
        <f>_xlfn.IFNA(INDEX(Cal_Reclassifications!$T$9:$AK$229,MATCH('Cal_Training &amp; Apprentices'!$M56,Cal_Reclassifications!$M$9:$M$229,0),MATCH('Cal_Training &amp; Apprentices'!W$8,Cal_Reclassifications!$T$7:$AK$7,0)),"")</f>
        <v/>
      </c>
      <c r="X56" s="80" t="str">
        <f>_xlfn.IFNA(INDEX(Cal_Reclassifications!$T$9:$AK$229,MATCH('Cal_Training &amp; Apprentices'!$M56,Cal_Reclassifications!$M$9:$M$229,0),MATCH('Cal_Training &amp; Apprentices'!X$8,Cal_Reclassifications!$T$7:$AK$7,0)),"")</f>
        <v/>
      </c>
      <c r="Y56" s="80" t="str">
        <f>_xlfn.IFNA(INDEX(Cal_Reclassifications!$T$9:$AK$229,MATCH('Cal_Training &amp; Apprentices'!$M56,Cal_Reclassifications!$M$9:$M$229,0),MATCH('Cal_Training &amp; Apprentices'!Y$8,Cal_Reclassifications!$T$7:$AK$7,0)),"")</f>
        <v/>
      </c>
      <c r="Z56" s="80" t="str">
        <f>_xlfn.IFNA(INDEX(Cal_Reclassifications!$T$9:$AK$229,MATCH('Cal_Training &amp; Apprentices'!$M56,Cal_Reclassifications!$M$9:$M$229,0),MATCH('Cal_Training &amp; Apprentices'!Z$8,Cal_Reclassifications!$T$7:$AK$7,0)),"")</f>
        <v/>
      </c>
      <c r="AA56" s="80" t="str">
        <f>_xlfn.IFNA(INDEX(Cal_Reclassifications!$T$9:$AK$229,MATCH('Cal_Training &amp; Apprentices'!$M56,Cal_Reclassifications!$M$9:$M$229,0),MATCH('Cal_Training &amp; Apprentices'!AA$8,Cal_Reclassifications!$T$7:$AK$7,0)),"")</f>
        <v/>
      </c>
      <c r="AB56" s="80" t="str">
        <f>_xlfn.IFNA(INDEX(Cal_Reclassifications!$T$9:$AK$229,MATCH('Cal_Training &amp; Apprentices'!$M56,Cal_Reclassifications!$M$9:$M$229,0),MATCH('Cal_Training &amp; Apprentices'!AB$8,Cal_Reclassifications!$T$7:$AK$7,0)),"")</f>
        <v/>
      </c>
      <c r="AC56" s="80" t="str">
        <f>_xlfn.IFNA(INDEX(Cal_Reclassifications!$T$9:$AK$229,MATCH('Cal_Training &amp; Apprentices'!$M56,Cal_Reclassifications!$M$9:$M$229,0),MATCH('Cal_Training &amp; Apprentices'!AC$8,Cal_Reclassifications!$T$7:$AK$7,0)),"")</f>
        <v/>
      </c>
      <c r="AD56" s="80" t="str">
        <f>_xlfn.IFNA(INDEX(Cal_Reclassifications!$T$9:$AK$229,MATCH('Cal_Training &amp; Apprentices'!$M56,Cal_Reclassifications!$M$9:$M$229,0),MATCH('Cal_Training &amp; Apprentices'!AD$8,Cal_Reclassifications!$T$7:$AK$7,0)),"")</f>
        <v/>
      </c>
      <c r="AE56" s="80" t="str">
        <f>_xlfn.IFNA(INDEX(Cal_Reclassifications!$T$9:$AK$229,MATCH('Cal_Training &amp; Apprentices'!$M56,Cal_Reclassifications!$M$9:$M$229,0),MATCH('Cal_Training &amp; Apprentices'!AE$8,Cal_Reclassifications!$T$7:$AK$7,0)),"")</f>
        <v/>
      </c>
      <c r="AF56" s="80" t="str">
        <f>_xlfn.IFNA(INDEX(Cal_Reclassifications!$T$9:$AK$229,MATCH('Cal_Training &amp; Apprentices'!$M56,Cal_Reclassifications!$M$9:$M$229,0),MATCH('Cal_Training &amp; Apprentices'!AF$8,Cal_Reclassifications!$T$7:$AK$7,0)),"")</f>
        <v/>
      </c>
      <c r="AG56" s="80" t="str">
        <f>_xlfn.IFNA(INDEX(Cal_Reclassifications!$T$9:$AK$229,MATCH('Cal_Training &amp; Apprentices'!$M56,Cal_Reclassifications!$M$9:$M$229,0),MATCH('Cal_Training &amp; Apprentices'!AG$8,Cal_Reclassifications!$T$7:$AK$7,0)),"")</f>
        <v/>
      </c>
      <c r="AH56" s="80" t="str">
        <f>_xlfn.IFNA(INDEX(Cal_Reclassifications!$T$9:$AK$229,MATCH('Cal_Training &amp; Apprentices'!$M56,Cal_Reclassifications!$M$9:$M$229,0),MATCH('Cal_Training &amp; Apprentices'!AH$8,Cal_Reclassifications!$T$7:$AK$7,0)),"")</f>
        <v/>
      </c>
      <c r="AI56" s="80" t="str">
        <f>_xlfn.IFNA(INDEX(Cal_Reclassifications!$T$9:$AK$229,MATCH('Cal_Training &amp; Apprentices'!$M56,Cal_Reclassifications!$M$9:$M$229,0),MATCH('Cal_Training &amp; Apprentices'!AI$8,Cal_Reclassifications!$T$7:$AK$7,0)),"")</f>
        <v/>
      </c>
      <c r="AJ56" s="80" t="str">
        <f>_xlfn.IFNA(INDEX(Cal_Reclassifications!$T$9:$AK$229,MATCH('Cal_Training &amp; Apprentices'!$M56,Cal_Reclassifications!$M$9:$M$229,0),MATCH('Cal_Training &amp; Apprentices'!AJ$8,Cal_Reclassifications!$T$7:$AK$7,0)),"")</f>
        <v/>
      </c>
      <c r="AK56" s="80" t="str">
        <f>_xlfn.IFNA(INDEX(Cal_Reclassifications!$T$9:$AK$229,MATCH('Cal_Training &amp; Apprentices'!$M56,Cal_Reclassifications!$M$9:$M$229,0),MATCH('Cal_Training &amp; Apprentices'!AK$8,Cal_Reclassifications!$T$7:$AK$7,0)),"")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_xlfn.IFNA(INDEX(Cal_Reclassifications!I$9:I$229,MATCH('Cal_Training &amp; Apprentices'!$M57,Cal_Reclassifications!$M$9:$M$229,0),0),"")</f>
        <v/>
      </c>
      <c r="F57" s="80" t="str">
        <f>INDEX(Lists!M$34:M$89,MATCH('Cal_Training &amp; Apprentices'!$I57,Lists!$P$34:$P$89,0),)</f>
        <v>Opex</v>
      </c>
      <c r="G57" s="80">
        <f>INDEX(Lists!N$34:N$89,MATCH('Cal_Training &amp; Apprentices'!$I57,Lists!$P$34:$P$89,0),)</f>
        <v>0</v>
      </c>
      <c r="H57" s="80" t="str">
        <f>INDEX(Lists!O$34:O$89,MATCH('Cal_Training &amp; Apprentices'!$I57,Lists!$P$34:$P$89,0),)</f>
        <v>Training &amp; Apprentices</v>
      </c>
      <c r="I57" s="80" t="str">
        <f t="shared" si="9"/>
        <v>Training &amp; Apprentices</v>
      </c>
      <c r="J57" s="80" t="str">
        <f>_xlfn.IFNA(INDEX(Cal_Reclassifications!J$9:J$229,MATCH('Cal_Training &amp; Apprentices'!$M57,Cal_Reclassifications!$M$9:$M$229,0),0),"")</f>
        <v/>
      </c>
      <c r="K57" s="79"/>
      <c r="L57" s="79" t="s">
        <v>292</v>
      </c>
      <c r="M57" s="80" t="str">
        <f t="shared" si="10"/>
        <v>Training &amp; Apprentices_8</v>
      </c>
      <c r="N57" s="79"/>
      <c r="O57" s="79"/>
      <c r="P57" s="79"/>
      <c r="Q57" s="79"/>
      <c r="R57" s="79"/>
      <c r="S57" s="79"/>
      <c r="T57" s="80" t="str">
        <f>_xlfn.IFNA(INDEX(Cal_Reclassifications!$T$9:$AK$229,MATCH('Cal_Training &amp; Apprentices'!$M57,Cal_Reclassifications!$M$9:$M$229,0),MATCH('Cal_Training &amp; Apprentices'!T$8,Cal_Reclassifications!$T$7:$AK$7,0)),"")</f>
        <v/>
      </c>
      <c r="U57" s="80" t="str">
        <f>_xlfn.IFNA(INDEX(Cal_Reclassifications!$T$9:$AK$229,MATCH('Cal_Training &amp; Apprentices'!$M57,Cal_Reclassifications!$M$9:$M$229,0),MATCH('Cal_Training &amp; Apprentices'!U$8,Cal_Reclassifications!$T$7:$AK$7,0)),"")</f>
        <v/>
      </c>
      <c r="V57" s="80" t="str">
        <f>_xlfn.IFNA(INDEX(Cal_Reclassifications!$T$9:$AK$229,MATCH('Cal_Training &amp; Apprentices'!$M57,Cal_Reclassifications!$M$9:$M$229,0),MATCH('Cal_Training &amp; Apprentices'!V$8,Cal_Reclassifications!$T$7:$AK$7,0)),"")</f>
        <v/>
      </c>
      <c r="W57" s="80" t="str">
        <f>_xlfn.IFNA(INDEX(Cal_Reclassifications!$T$9:$AK$229,MATCH('Cal_Training &amp; Apprentices'!$M57,Cal_Reclassifications!$M$9:$M$229,0),MATCH('Cal_Training &amp; Apprentices'!W$8,Cal_Reclassifications!$T$7:$AK$7,0)),"")</f>
        <v/>
      </c>
      <c r="X57" s="80" t="str">
        <f>_xlfn.IFNA(INDEX(Cal_Reclassifications!$T$9:$AK$229,MATCH('Cal_Training &amp; Apprentices'!$M57,Cal_Reclassifications!$M$9:$M$229,0),MATCH('Cal_Training &amp; Apprentices'!X$8,Cal_Reclassifications!$T$7:$AK$7,0)),"")</f>
        <v/>
      </c>
      <c r="Y57" s="80" t="str">
        <f>_xlfn.IFNA(INDEX(Cal_Reclassifications!$T$9:$AK$229,MATCH('Cal_Training &amp; Apprentices'!$M57,Cal_Reclassifications!$M$9:$M$229,0),MATCH('Cal_Training &amp; Apprentices'!Y$8,Cal_Reclassifications!$T$7:$AK$7,0)),"")</f>
        <v/>
      </c>
      <c r="Z57" s="80" t="str">
        <f>_xlfn.IFNA(INDEX(Cal_Reclassifications!$T$9:$AK$229,MATCH('Cal_Training &amp; Apprentices'!$M57,Cal_Reclassifications!$M$9:$M$229,0),MATCH('Cal_Training &amp; Apprentices'!Z$8,Cal_Reclassifications!$T$7:$AK$7,0)),"")</f>
        <v/>
      </c>
      <c r="AA57" s="80" t="str">
        <f>_xlfn.IFNA(INDEX(Cal_Reclassifications!$T$9:$AK$229,MATCH('Cal_Training &amp; Apprentices'!$M57,Cal_Reclassifications!$M$9:$M$229,0),MATCH('Cal_Training &amp; Apprentices'!AA$8,Cal_Reclassifications!$T$7:$AK$7,0)),"")</f>
        <v/>
      </c>
      <c r="AB57" s="80" t="str">
        <f>_xlfn.IFNA(INDEX(Cal_Reclassifications!$T$9:$AK$229,MATCH('Cal_Training &amp; Apprentices'!$M57,Cal_Reclassifications!$M$9:$M$229,0),MATCH('Cal_Training &amp; Apprentices'!AB$8,Cal_Reclassifications!$T$7:$AK$7,0)),"")</f>
        <v/>
      </c>
      <c r="AC57" s="80" t="str">
        <f>_xlfn.IFNA(INDEX(Cal_Reclassifications!$T$9:$AK$229,MATCH('Cal_Training &amp; Apprentices'!$M57,Cal_Reclassifications!$M$9:$M$229,0),MATCH('Cal_Training &amp; Apprentices'!AC$8,Cal_Reclassifications!$T$7:$AK$7,0)),"")</f>
        <v/>
      </c>
      <c r="AD57" s="80" t="str">
        <f>_xlfn.IFNA(INDEX(Cal_Reclassifications!$T$9:$AK$229,MATCH('Cal_Training &amp; Apprentices'!$M57,Cal_Reclassifications!$M$9:$M$229,0),MATCH('Cal_Training &amp; Apprentices'!AD$8,Cal_Reclassifications!$T$7:$AK$7,0)),"")</f>
        <v/>
      </c>
      <c r="AE57" s="80" t="str">
        <f>_xlfn.IFNA(INDEX(Cal_Reclassifications!$T$9:$AK$229,MATCH('Cal_Training &amp; Apprentices'!$M57,Cal_Reclassifications!$M$9:$M$229,0),MATCH('Cal_Training &amp; Apprentices'!AE$8,Cal_Reclassifications!$T$7:$AK$7,0)),"")</f>
        <v/>
      </c>
      <c r="AF57" s="80" t="str">
        <f>_xlfn.IFNA(INDEX(Cal_Reclassifications!$T$9:$AK$229,MATCH('Cal_Training &amp; Apprentices'!$M57,Cal_Reclassifications!$M$9:$M$229,0),MATCH('Cal_Training &amp; Apprentices'!AF$8,Cal_Reclassifications!$T$7:$AK$7,0)),"")</f>
        <v/>
      </c>
      <c r="AG57" s="80" t="str">
        <f>_xlfn.IFNA(INDEX(Cal_Reclassifications!$T$9:$AK$229,MATCH('Cal_Training &amp; Apprentices'!$M57,Cal_Reclassifications!$M$9:$M$229,0),MATCH('Cal_Training &amp; Apprentices'!AG$8,Cal_Reclassifications!$T$7:$AK$7,0)),"")</f>
        <v/>
      </c>
      <c r="AH57" s="80" t="str">
        <f>_xlfn.IFNA(INDEX(Cal_Reclassifications!$T$9:$AK$229,MATCH('Cal_Training &amp; Apprentices'!$M57,Cal_Reclassifications!$M$9:$M$229,0),MATCH('Cal_Training &amp; Apprentices'!AH$8,Cal_Reclassifications!$T$7:$AK$7,0)),"")</f>
        <v/>
      </c>
      <c r="AI57" s="80" t="str">
        <f>_xlfn.IFNA(INDEX(Cal_Reclassifications!$T$9:$AK$229,MATCH('Cal_Training &amp; Apprentices'!$M57,Cal_Reclassifications!$M$9:$M$229,0),MATCH('Cal_Training &amp; Apprentices'!AI$8,Cal_Reclassifications!$T$7:$AK$7,0)),"")</f>
        <v/>
      </c>
      <c r="AJ57" s="80" t="str">
        <f>_xlfn.IFNA(INDEX(Cal_Reclassifications!$T$9:$AK$229,MATCH('Cal_Training &amp; Apprentices'!$M57,Cal_Reclassifications!$M$9:$M$229,0),MATCH('Cal_Training &amp; Apprentices'!AJ$8,Cal_Reclassifications!$T$7:$AK$7,0)),"")</f>
        <v/>
      </c>
      <c r="AK57" s="80" t="str">
        <f>_xlfn.IFNA(INDEX(Cal_Reclassifications!$T$9:$AK$229,MATCH('Cal_Training &amp; Apprentices'!$M57,Cal_Reclassifications!$M$9:$M$229,0),MATCH('Cal_Training &amp; Apprentices'!AK$8,Cal_Reclassifications!$T$7:$AK$7,0)),"")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_xlfn.IFNA(INDEX(Cal_Reclassifications!I$9:I$229,MATCH('Cal_Training &amp; Apprentices'!$M58,Cal_Reclassifications!$M$9:$M$229,0),0),"")</f>
        <v/>
      </c>
      <c r="F58" s="80" t="str">
        <f>INDEX(Lists!M$34:M$89,MATCH('Cal_Training &amp; Apprentices'!$I58,Lists!$P$34:$P$89,0),)</f>
        <v>Opex</v>
      </c>
      <c r="G58" s="80">
        <f>INDEX(Lists!N$34:N$89,MATCH('Cal_Training &amp; Apprentices'!$I58,Lists!$P$34:$P$89,0),)</f>
        <v>0</v>
      </c>
      <c r="H58" s="80" t="str">
        <f>INDEX(Lists!O$34:O$89,MATCH('Cal_Training &amp; Apprentices'!$I58,Lists!$P$34:$P$89,0),)</f>
        <v>Training &amp; Apprentices</v>
      </c>
      <c r="I58" s="80" t="str">
        <f t="shared" si="9"/>
        <v>Training &amp; Apprentices</v>
      </c>
      <c r="J58" s="80" t="str">
        <f>_xlfn.IFNA(INDEX(Cal_Reclassifications!J$9:J$229,MATCH('Cal_Training &amp; Apprentices'!$M58,Cal_Reclassifications!$M$9:$M$229,0),0),"")</f>
        <v/>
      </c>
      <c r="K58" s="79"/>
      <c r="L58" s="79" t="s">
        <v>292</v>
      </c>
      <c r="M58" s="80" t="str">
        <f t="shared" si="10"/>
        <v>Training &amp; Apprentices_9</v>
      </c>
      <c r="N58" s="79"/>
      <c r="O58" s="79"/>
      <c r="P58" s="79"/>
      <c r="Q58" s="79"/>
      <c r="R58" s="79"/>
      <c r="S58" s="79"/>
      <c r="T58" s="80" t="str">
        <f>_xlfn.IFNA(INDEX(Cal_Reclassifications!$T$9:$AK$229,MATCH('Cal_Training &amp; Apprentices'!$M58,Cal_Reclassifications!$M$9:$M$229,0),MATCH('Cal_Training &amp; Apprentices'!T$8,Cal_Reclassifications!$T$7:$AK$7,0)),"")</f>
        <v/>
      </c>
      <c r="U58" s="80" t="str">
        <f>_xlfn.IFNA(INDEX(Cal_Reclassifications!$T$9:$AK$229,MATCH('Cal_Training &amp; Apprentices'!$M58,Cal_Reclassifications!$M$9:$M$229,0),MATCH('Cal_Training &amp; Apprentices'!U$8,Cal_Reclassifications!$T$7:$AK$7,0)),"")</f>
        <v/>
      </c>
      <c r="V58" s="80" t="str">
        <f>_xlfn.IFNA(INDEX(Cal_Reclassifications!$T$9:$AK$229,MATCH('Cal_Training &amp; Apprentices'!$M58,Cal_Reclassifications!$M$9:$M$229,0),MATCH('Cal_Training &amp; Apprentices'!V$8,Cal_Reclassifications!$T$7:$AK$7,0)),"")</f>
        <v/>
      </c>
      <c r="W58" s="80" t="str">
        <f>_xlfn.IFNA(INDEX(Cal_Reclassifications!$T$9:$AK$229,MATCH('Cal_Training &amp; Apprentices'!$M58,Cal_Reclassifications!$M$9:$M$229,0),MATCH('Cal_Training &amp; Apprentices'!W$8,Cal_Reclassifications!$T$7:$AK$7,0)),"")</f>
        <v/>
      </c>
      <c r="X58" s="80" t="str">
        <f>_xlfn.IFNA(INDEX(Cal_Reclassifications!$T$9:$AK$229,MATCH('Cal_Training &amp; Apprentices'!$M58,Cal_Reclassifications!$M$9:$M$229,0),MATCH('Cal_Training &amp; Apprentices'!X$8,Cal_Reclassifications!$T$7:$AK$7,0)),"")</f>
        <v/>
      </c>
      <c r="Y58" s="80" t="str">
        <f>_xlfn.IFNA(INDEX(Cal_Reclassifications!$T$9:$AK$229,MATCH('Cal_Training &amp; Apprentices'!$M58,Cal_Reclassifications!$M$9:$M$229,0),MATCH('Cal_Training &amp; Apprentices'!Y$8,Cal_Reclassifications!$T$7:$AK$7,0)),"")</f>
        <v/>
      </c>
      <c r="Z58" s="80" t="str">
        <f>_xlfn.IFNA(INDEX(Cal_Reclassifications!$T$9:$AK$229,MATCH('Cal_Training &amp; Apprentices'!$M58,Cal_Reclassifications!$M$9:$M$229,0),MATCH('Cal_Training &amp; Apprentices'!Z$8,Cal_Reclassifications!$T$7:$AK$7,0)),"")</f>
        <v/>
      </c>
      <c r="AA58" s="80" t="str">
        <f>_xlfn.IFNA(INDEX(Cal_Reclassifications!$T$9:$AK$229,MATCH('Cal_Training &amp; Apprentices'!$M58,Cal_Reclassifications!$M$9:$M$229,0),MATCH('Cal_Training &amp; Apprentices'!AA$8,Cal_Reclassifications!$T$7:$AK$7,0)),"")</f>
        <v/>
      </c>
      <c r="AB58" s="80" t="str">
        <f>_xlfn.IFNA(INDEX(Cal_Reclassifications!$T$9:$AK$229,MATCH('Cal_Training &amp; Apprentices'!$M58,Cal_Reclassifications!$M$9:$M$229,0),MATCH('Cal_Training &amp; Apprentices'!AB$8,Cal_Reclassifications!$T$7:$AK$7,0)),"")</f>
        <v/>
      </c>
      <c r="AC58" s="80" t="str">
        <f>_xlfn.IFNA(INDEX(Cal_Reclassifications!$T$9:$AK$229,MATCH('Cal_Training &amp; Apprentices'!$M58,Cal_Reclassifications!$M$9:$M$229,0),MATCH('Cal_Training &amp; Apprentices'!AC$8,Cal_Reclassifications!$T$7:$AK$7,0)),"")</f>
        <v/>
      </c>
      <c r="AD58" s="80" t="str">
        <f>_xlfn.IFNA(INDEX(Cal_Reclassifications!$T$9:$AK$229,MATCH('Cal_Training &amp; Apprentices'!$M58,Cal_Reclassifications!$M$9:$M$229,0),MATCH('Cal_Training &amp; Apprentices'!AD$8,Cal_Reclassifications!$T$7:$AK$7,0)),"")</f>
        <v/>
      </c>
      <c r="AE58" s="80" t="str">
        <f>_xlfn.IFNA(INDEX(Cal_Reclassifications!$T$9:$AK$229,MATCH('Cal_Training &amp; Apprentices'!$M58,Cal_Reclassifications!$M$9:$M$229,0),MATCH('Cal_Training &amp; Apprentices'!AE$8,Cal_Reclassifications!$T$7:$AK$7,0)),"")</f>
        <v/>
      </c>
      <c r="AF58" s="80" t="str">
        <f>_xlfn.IFNA(INDEX(Cal_Reclassifications!$T$9:$AK$229,MATCH('Cal_Training &amp; Apprentices'!$M58,Cal_Reclassifications!$M$9:$M$229,0),MATCH('Cal_Training &amp; Apprentices'!AF$8,Cal_Reclassifications!$T$7:$AK$7,0)),"")</f>
        <v/>
      </c>
      <c r="AG58" s="80" t="str">
        <f>_xlfn.IFNA(INDEX(Cal_Reclassifications!$T$9:$AK$229,MATCH('Cal_Training &amp; Apprentices'!$M58,Cal_Reclassifications!$M$9:$M$229,0),MATCH('Cal_Training &amp; Apprentices'!AG$8,Cal_Reclassifications!$T$7:$AK$7,0)),"")</f>
        <v/>
      </c>
      <c r="AH58" s="80" t="str">
        <f>_xlfn.IFNA(INDEX(Cal_Reclassifications!$T$9:$AK$229,MATCH('Cal_Training &amp; Apprentices'!$M58,Cal_Reclassifications!$M$9:$M$229,0),MATCH('Cal_Training &amp; Apprentices'!AH$8,Cal_Reclassifications!$T$7:$AK$7,0)),"")</f>
        <v/>
      </c>
      <c r="AI58" s="80" t="str">
        <f>_xlfn.IFNA(INDEX(Cal_Reclassifications!$T$9:$AK$229,MATCH('Cal_Training &amp; Apprentices'!$M58,Cal_Reclassifications!$M$9:$M$229,0),MATCH('Cal_Training &amp; Apprentices'!AI$8,Cal_Reclassifications!$T$7:$AK$7,0)),"")</f>
        <v/>
      </c>
      <c r="AJ58" s="80" t="str">
        <f>_xlfn.IFNA(INDEX(Cal_Reclassifications!$T$9:$AK$229,MATCH('Cal_Training &amp; Apprentices'!$M58,Cal_Reclassifications!$M$9:$M$229,0),MATCH('Cal_Training &amp; Apprentices'!AJ$8,Cal_Reclassifications!$T$7:$AK$7,0)),"")</f>
        <v/>
      </c>
      <c r="AK58" s="80" t="str">
        <f>_xlfn.IFNA(INDEX(Cal_Reclassifications!$T$9:$AK$229,MATCH('Cal_Training &amp; Apprentices'!$M58,Cal_Reclassifications!$M$9:$M$229,0),MATCH('Cal_Training &amp; Apprentices'!AK$8,Cal_Reclassifications!$T$7:$AK$7,0)),"")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_xlfn.IFNA(INDEX(Cal_Reclassifications!I$9:I$229,MATCH('Cal_Training &amp; Apprentices'!$M59,Cal_Reclassifications!$M$9:$M$229,0),0),"")</f>
        <v/>
      </c>
      <c r="F59" s="80" t="str">
        <f>INDEX(Lists!M$34:M$89,MATCH('Cal_Training &amp; Apprentices'!$I59,Lists!$P$34:$P$89,0),)</f>
        <v>Opex</v>
      </c>
      <c r="G59" s="80">
        <f>INDEX(Lists!N$34:N$89,MATCH('Cal_Training &amp; Apprentices'!$I59,Lists!$P$34:$P$89,0),)</f>
        <v>0</v>
      </c>
      <c r="H59" s="80" t="str">
        <f>INDEX(Lists!O$34:O$89,MATCH('Cal_Training &amp; Apprentices'!$I59,Lists!$P$34:$P$89,0),)</f>
        <v>Training &amp; Apprentices</v>
      </c>
      <c r="I59" s="80" t="str">
        <f t="shared" si="9"/>
        <v>Training &amp; Apprentices</v>
      </c>
      <c r="J59" s="80" t="str">
        <f>_xlfn.IFNA(INDEX(Cal_Reclassifications!J$9:J$229,MATCH('Cal_Training &amp; Apprentices'!$M59,Cal_Reclassifications!$M$9:$M$229,0),0),"")</f>
        <v/>
      </c>
      <c r="K59" s="79"/>
      <c r="L59" s="79" t="s">
        <v>292</v>
      </c>
      <c r="M59" s="80" t="str">
        <f t="shared" si="10"/>
        <v>Training &amp; Apprentices_10</v>
      </c>
      <c r="N59" s="79"/>
      <c r="O59" s="79"/>
      <c r="P59" s="79"/>
      <c r="Q59" s="79"/>
      <c r="R59" s="79"/>
      <c r="S59" s="79"/>
      <c r="T59" s="80" t="str">
        <f>_xlfn.IFNA(INDEX(Cal_Reclassifications!$T$9:$AK$229,MATCH('Cal_Training &amp; Apprentices'!$M59,Cal_Reclassifications!$M$9:$M$229,0),MATCH('Cal_Training &amp; Apprentices'!T$8,Cal_Reclassifications!$T$7:$AK$7,0)),"")</f>
        <v/>
      </c>
      <c r="U59" s="80" t="str">
        <f>_xlfn.IFNA(INDEX(Cal_Reclassifications!$T$9:$AK$229,MATCH('Cal_Training &amp; Apprentices'!$M59,Cal_Reclassifications!$M$9:$M$229,0),MATCH('Cal_Training &amp; Apprentices'!U$8,Cal_Reclassifications!$T$7:$AK$7,0)),"")</f>
        <v/>
      </c>
      <c r="V59" s="80" t="str">
        <f>_xlfn.IFNA(INDEX(Cal_Reclassifications!$T$9:$AK$229,MATCH('Cal_Training &amp; Apprentices'!$M59,Cal_Reclassifications!$M$9:$M$229,0),MATCH('Cal_Training &amp; Apprentices'!V$8,Cal_Reclassifications!$T$7:$AK$7,0)),"")</f>
        <v/>
      </c>
      <c r="W59" s="80" t="str">
        <f>_xlfn.IFNA(INDEX(Cal_Reclassifications!$T$9:$AK$229,MATCH('Cal_Training &amp; Apprentices'!$M59,Cal_Reclassifications!$M$9:$M$229,0),MATCH('Cal_Training &amp; Apprentices'!W$8,Cal_Reclassifications!$T$7:$AK$7,0)),"")</f>
        <v/>
      </c>
      <c r="X59" s="80" t="str">
        <f>_xlfn.IFNA(INDEX(Cal_Reclassifications!$T$9:$AK$229,MATCH('Cal_Training &amp; Apprentices'!$M59,Cal_Reclassifications!$M$9:$M$229,0),MATCH('Cal_Training &amp; Apprentices'!X$8,Cal_Reclassifications!$T$7:$AK$7,0)),"")</f>
        <v/>
      </c>
      <c r="Y59" s="80" t="str">
        <f>_xlfn.IFNA(INDEX(Cal_Reclassifications!$T$9:$AK$229,MATCH('Cal_Training &amp; Apprentices'!$M59,Cal_Reclassifications!$M$9:$M$229,0),MATCH('Cal_Training &amp; Apprentices'!Y$8,Cal_Reclassifications!$T$7:$AK$7,0)),"")</f>
        <v/>
      </c>
      <c r="Z59" s="80" t="str">
        <f>_xlfn.IFNA(INDEX(Cal_Reclassifications!$T$9:$AK$229,MATCH('Cal_Training &amp; Apprentices'!$M59,Cal_Reclassifications!$M$9:$M$229,0),MATCH('Cal_Training &amp; Apprentices'!Z$8,Cal_Reclassifications!$T$7:$AK$7,0)),"")</f>
        <v/>
      </c>
      <c r="AA59" s="80" t="str">
        <f>_xlfn.IFNA(INDEX(Cal_Reclassifications!$T$9:$AK$229,MATCH('Cal_Training &amp; Apprentices'!$M59,Cal_Reclassifications!$M$9:$M$229,0),MATCH('Cal_Training &amp; Apprentices'!AA$8,Cal_Reclassifications!$T$7:$AK$7,0)),"")</f>
        <v/>
      </c>
      <c r="AB59" s="80" t="str">
        <f>_xlfn.IFNA(INDEX(Cal_Reclassifications!$T$9:$AK$229,MATCH('Cal_Training &amp; Apprentices'!$M59,Cal_Reclassifications!$M$9:$M$229,0),MATCH('Cal_Training &amp; Apprentices'!AB$8,Cal_Reclassifications!$T$7:$AK$7,0)),"")</f>
        <v/>
      </c>
      <c r="AC59" s="80" t="str">
        <f>_xlfn.IFNA(INDEX(Cal_Reclassifications!$T$9:$AK$229,MATCH('Cal_Training &amp; Apprentices'!$M59,Cal_Reclassifications!$M$9:$M$229,0),MATCH('Cal_Training &amp; Apprentices'!AC$8,Cal_Reclassifications!$T$7:$AK$7,0)),"")</f>
        <v/>
      </c>
      <c r="AD59" s="80" t="str">
        <f>_xlfn.IFNA(INDEX(Cal_Reclassifications!$T$9:$AK$229,MATCH('Cal_Training &amp; Apprentices'!$M59,Cal_Reclassifications!$M$9:$M$229,0),MATCH('Cal_Training &amp; Apprentices'!AD$8,Cal_Reclassifications!$T$7:$AK$7,0)),"")</f>
        <v/>
      </c>
      <c r="AE59" s="80" t="str">
        <f>_xlfn.IFNA(INDEX(Cal_Reclassifications!$T$9:$AK$229,MATCH('Cal_Training &amp; Apprentices'!$M59,Cal_Reclassifications!$M$9:$M$229,0),MATCH('Cal_Training &amp; Apprentices'!AE$8,Cal_Reclassifications!$T$7:$AK$7,0)),"")</f>
        <v/>
      </c>
      <c r="AF59" s="80" t="str">
        <f>_xlfn.IFNA(INDEX(Cal_Reclassifications!$T$9:$AK$229,MATCH('Cal_Training &amp; Apprentices'!$M59,Cal_Reclassifications!$M$9:$M$229,0),MATCH('Cal_Training &amp; Apprentices'!AF$8,Cal_Reclassifications!$T$7:$AK$7,0)),"")</f>
        <v/>
      </c>
      <c r="AG59" s="80" t="str">
        <f>_xlfn.IFNA(INDEX(Cal_Reclassifications!$T$9:$AK$229,MATCH('Cal_Training &amp; Apprentices'!$M59,Cal_Reclassifications!$M$9:$M$229,0),MATCH('Cal_Training &amp; Apprentices'!AG$8,Cal_Reclassifications!$T$7:$AK$7,0)),"")</f>
        <v/>
      </c>
      <c r="AH59" s="80" t="str">
        <f>_xlfn.IFNA(INDEX(Cal_Reclassifications!$T$9:$AK$229,MATCH('Cal_Training &amp; Apprentices'!$M59,Cal_Reclassifications!$M$9:$M$229,0),MATCH('Cal_Training &amp; Apprentices'!AH$8,Cal_Reclassifications!$T$7:$AK$7,0)),"")</f>
        <v/>
      </c>
      <c r="AI59" s="80" t="str">
        <f>_xlfn.IFNA(INDEX(Cal_Reclassifications!$T$9:$AK$229,MATCH('Cal_Training &amp; Apprentices'!$M59,Cal_Reclassifications!$M$9:$M$229,0),MATCH('Cal_Training &amp; Apprentices'!AI$8,Cal_Reclassifications!$T$7:$AK$7,0)),"")</f>
        <v/>
      </c>
      <c r="AJ59" s="80" t="str">
        <f>_xlfn.IFNA(INDEX(Cal_Reclassifications!$T$9:$AK$229,MATCH('Cal_Training &amp; Apprentices'!$M59,Cal_Reclassifications!$M$9:$M$229,0),MATCH('Cal_Training &amp; Apprentices'!AJ$8,Cal_Reclassifications!$T$7:$AK$7,0)),"")</f>
        <v/>
      </c>
      <c r="AK59" s="80" t="str">
        <f>_xlfn.IFNA(INDEX(Cal_Reclassifications!$T$9:$AK$229,MATCH('Cal_Training &amp; Apprentices'!$M59,Cal_Reclassifications!$M$9:$M$229,0),MATCH('Cal_Training &amp; Apprentices'!AK$8,Cal_Reclassifications!$T$7:$AK$7,0)),"")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2.0570962580000001</v>
      </c>
      <c r="Z62" s="80">
        <f t="shared" si="14"/>
        <v>2.4400763059999999</v>
      </c>
      <c r="AA62" s="80">
        <f t="shared" si="14"/>
        <v>3.4662508559999998</v>
      </c>
      <c r="AB62" s="80">
        <f t="shared" si="14"/>
        <v>4.7861083389999992</v>
      </c>
      <c r="AC62" s="80">
        <f t="shared" si="14"/>
        <v>5.2405041529999998</v>
      </c>
      <c r="AD62" s="80">
        <f t="shared" si="14"/>
        <v>3.3381150719999999</v>
      </c>
      <c r="AE62" s="80">
        <f t="shared" si="14"/>
        <v>2.7271933850000001</v>
      </c>
      <c r="AF62" s="80">
        <f t="shared" si="14"/>
        <v>3.7045871376884421</v>
      </c>
      <c r="AG62" s="80">
        <f t="shared" si="14"/>
        <v>4.5930882058533866</v>
      </c>
      <c r="AH62" s="80">
        <f t="shared" si="14"/>
        <v>4.2831826991831461</v>
      </c>
      <c r="AI62" s="80">
        <f t="shared" si="14"/>
        <v>4.5651418178010452</v>
      </c>
      <c r="AJ62" s="80">
        <f t="shared" si="14"/>
        <v>4.2278716161401002</v>
      </c>
      <c r="AK62" s="80">
        <f t="shared" si="14"/>
        <v>4.6837103753228382</v>
      </c>
      <c r="AL62" s="79"/>
      <c r="AM62" s="80">
        <f>SUM(T62:X62)</f>
        <v>0</v>
      </c>
      <c r="AN62" s="80">
        <f>SUM(Y62:AF62)</f>
        <v>27.759931506688442</v>
      </c>
      <c r="AO62" s="80">
        <f>SUM(AG62:AK62)</f>
        <v>22.352994714300518</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1">
      <c r="C67" s="79"/>
      <c r="D67" s="79"/>
      <c r="E67" s="79"/>
      <c r="F67" s="80" t="str">
        <f>INDEX(Lists!M$34:M$89,MATCH('Cal_Training &amp; Apprentices'!$I67,Lists!$P$34:$P$89,0),)</f>
        <v>Opex</v>
      </c>
      <c r="G67" s="80">
        <f>INDEX(Lists!N$34:N$89,MATCH('Cal_Training &amp; Apprentices'!$I67,Lists!$P$34:$P$89,0),)</f>
        <v>0</v>
      </c>
      <c r="H67" s="80" t="str">
        <f>INDEX(Lists!O$34:O$89,MATCH('Cal_Training &amp; Apprentices'!$I67,Lists!$P$34:$P$89,0),)</f>
        <v>Training &amp; Apprentices</v>
      </c>
      <c r="I67" s="80" t="str">
        <f t="shared" ref="I67:I76" si="15">$A$1</f>
        <v>Training &amp; Apprentices</v>
      </c>
      <c r="J67" s="53"/>
      <c r="K67" s="79"/>
      <c r="L67" s="79" t="s">
        <v>292</v>
      </c>
      <c r="M67" s="79"/>
      <c r="N67" s="79"/>
      <c r="O67" s="79"/>
      <c r="P67" s="79"/>
      <c r="Q67" s="79"/>
      <c r="R67" s="14"/>
      <c r="S67" s="79"/>
      <c r="T67" s="34"/>
      <c r="U67" s="34"/>
      <c r="V67" s="34"/>
      <c r="W67" s="34"/>
      <c r="X67" s="34"/>
      <c r="Y67" s="34"/>
      <c r="Z67" s="34"/>
      <c r="AA67" s="34"/>
      <c r="AB67" s="34"/>
      <c r="AC67" s="34"/>
      <c r="AD67" s="34"/>
      <c r="AE67" s="34"/>
      <c r="AF67" s="34"/>
      <c r="AG67" s="34"/>
      <c r="AH67" s="34"/>
      <c r="AI67" s="34"/>
      <c r="AJ67" s="34"/>
      <c r="AK67" s="34"/>
      <c r="AL67" s="79"/>
      <c r="AM67" s="80">
        <f t="shared" ref="AM67:AM76" si="16">SUM(T67:X67)</f>
        <v>0</v>
      </c>
      <c r="AN67" s="80">
        <f t="shared" ref="AN67:AN76" si="17">SUM(Y67:AF67)</f>
        <v>0</v>
      </c>
      <c r="AO67" s="80">
        <f t="shared" ref="AO67:AO76" si="18">SUM(AG67:AK67)</f>
        <v>0</v>
      </c>
    </row>
    <row r="68" spans="3:41">
      <c r="C68" s="79"/>
      <c r="D68" s="79"/>
      <c r="E68" s="79"/>
      <c r="F68" s="80" t="str">
        <f>INDEX(Lists!M$34:M$89,MATCH('Cal_Training &amp; Apprentices'!$I68,Lists!$P$34:$P$89,0),)</f>
        <v>Opex</v>
      </c>
      <c r="G68" s="80">
        <f>INDEX(Lists!N$34:N$89,MATCH('Cal_Training &amp; Apprentices'!$I68,Lists!$P$34:$P$89,0),)</f>
        <v>0</v>
      </c>
      <c r="H68" s="80" t="str">
        <f>INDEX(Lists!O$34:O$89,MATCH('Cal_Training &amp; Apprentices'!$I68,Lists!$P$34:$P$89,0),)</f>
        <v>Training &amp; Apprentices</v>
      </c>
      <c r="I68" s="80" t="str">
        <f t="shared" si="15"/>
        <v>Training &amp; Apprentices</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1">
      <c r="C69" s="79"/>
      <c r="D69" s="79"/>
      <c r="E69" s="79"/>
      <c r="F69" s="80" t="str">
        <f>INDEX(Lists!M$34:M$89,MATCH('Cal_Training &amp; Apprentices'!$I69,Lists!$P$34:$P$89,0),)</f>
        <v>Opex</v>
      </c>
      <c r="G69" s="80">
        <f>INDEX(Lists!N$34:N$89,MATCH('Cal_Training &amp; Apprentices'!$I69,Lists!$P$34:$P$89,0),)</f>
        <v>0</v>
      </c>
      <c r="H69" s="80" t="str">
        <f>INDEX(Lists!O$34:O$89,MATCH('Cal_Training &amp; Apprentices'!$I69,Lists!$P$34:$P$89,0),)</f>
        <v>Training &amp; Apprentices</v>
      </c>
      <c r="I69" s="80" t="str">
        <f t="shared" si="15"/>
        <v>Training &amp; Apprentices</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1">
      <c r="C70" s="79"/>
      <c r="D70" s="79"/>
      <c r="E70" s="79"/>
      <c r="F70" s="80" t="str">
        <f>INDEX(Lists!M$34:M$89,MATCH('Cal_Training &amp; Apprentices'!$I70,Lists!$P$34:$P$89,0),)</f>
        <v>Opex</v>
      </c>
      <c r="G70" s="80">
        <f>INDEX(Lists!N$34:N$89,MATCH('Cal_Training &amp; Apprentices'!$I70,Lists!$P$34:$P$89,0),)</f>
        <v>0</v>
      </c>
      <c r="H70" s="80" t="str">
        <f>INDEX(Lists!O$34:O$89,MATCH('Cal_Training &amp; Apprentices'!$I70,Lists!$P$34:$P$89,0),)</f>
        <v>Training &amp; Apprentices</v>
      </c>
      <c r="I70" s="80" t="str">
        <f t="shared" si="15"/>
        <v>Training &amp; Apprentices</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1">
      <c r="C71" s="79"/>
      <c r="D71" s="79"/>
      <c r="E71" s="79"/>
      <c r="F71" s="80" t="str">
        <f>INDEX(Lists!M$34:M$89,MATCH('Cal_Training &amp; Apprentices'!$I71,Lists!$P$34:$P$89,0),)</f>
        <v>Opex</v>
      </c>
      <c r="G71" s="80">
        <f>INDEX(Lists!N$34:N$89,MATCH('Cal_Training &amp; Apprentices'!$I71,Lists!$P$34:$P$89,0),)</f>
        <v>0</v>
      </c>
      <c r="H71" s="80" t="str">
        <f>INDEX(Lists!O$34:O$89,MATCH('Cal_Training &amp; Apprentices'!$I71,Lists!$P$34:$P$89,0),)</f>
        <v>Training &amp; Apprentices</v>
      </c>
      <c r="I71" s="80" t="str">
        <f t="shared" si="15"/>
        <v>Training &amp; Apprentices</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1">
      <c r="C72" s="79"/>
      <c r="D72" s="79"/>
      <c r="E72" s="79"/>
      <c r="F72" s="80" t="str">
        <f>INDEX(Lists!M$34:M$89,MATCH('Cal_Training &amp; Apprentices'!$I72,Lists!$P$34:$P$89,0),)</f>
        <v>Opex</v>
      </c>
      <c r="G72" s="80">
        <f>INDEX(Lists!N$34:N$89,MATCH('Cal_Training &amp; Apprentices'!$I72,Lists!$P$34:$P$89,0),)</f>
        <v>0</v>
      </c>
      <c r="H72" s="80" t="str">
        <f>INDEX(Lists!O$34:O$89,MATCH('Cal_Training &amp; Apprentices'!$I72,Lists!$P$34:$P$89,0),)</f>
        <v>Training &amp; Apprentices</v>
      </c>
      <c r="I72" s="80" t="str">
        <f t="shared" si="15"/>
        <v>Training &amp; Apprentices</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1">
      <c r="C73" s="79"/>
      <c r="D73" s="79"/>
      <c r="E73" s="79"/>
      <c r="F73" s="80" t="str">
        <f>INDEX(Lists!M$34:M$89,MATCH('Cal_Training &amp; Apprentices'!$I73,Lists!$P$34:$P$89,0),)</f>
        <v>Opex</v>
      </c>
      <c r="G73" s="80">
        <f>INDEX(Lists!N$34:N$89,MATCH('Cal_Training &amp; Apprentices'!$I73,Lists!$P$34:$P$89,0),)</f>
        <v>0</v>
      </c>
      <c r="H73" s="80" t="str">
        <f>INDEX(Lists!O$34:O$89,MATCH('Cal_Training &amp; Apprentices'!$I73,Lists!$P$34:$P$89,0),)</f>
        <v>Training &amp; Apprentices</v>
      </c>
      <c r="I73" s="80" t="str">
        <f t="shared" si="15"/>
        <v>Training &amp; Apprentices</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1">
      <c r="C74" s="79"/>
      <c r="D74" s="79"/>
      <c r="E74" s="79"/>
      <c r="F74" s="80" t="str">
        <f>INDEX(Lists!M$34:M$89,MATCH('Cal_Training &amp; Apprentices'!$I74,Lists!$P$34:$P$89,0),)</f>
        <v>Opex</v>
      </c>
      <c r="G74" s="80">
        <f>INDEX(Lists!N$34:N$89,MATCH('Cal_Training &amp; Apprentices'!$I74,Lists!$P$34:$P$89,0),)</f>
        <v>0</v>
      </c>
      <c r="H74" s="80" t="str">
        <f>INDEX(Lists!O$34:O$89,MATCH('Cal_Training &amp; Apprentices'!$I74,Lists!$P$34:$P$89,0),)</f>
        <v>Training &amp; Apprentices</v>
      </c>
      <c r="I74" s="80" t="str">
        <f t="shared" si="15"/>
        <v>Training &amp; Apprentices</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1">
      <c r="C75" s="79"/>
      <c r="D75" s="79"/>
      <c r="E75" s="79"/>
      <c r="F75" s="80" t="str">
        <f>INDEX(Lists!M$34:M$89,MATCH('Cal_Training &amp; Apprentices'!$I75,Lists!$P$34:$P$89,0),)</f>
        <v>Opex</v>
      </c>
      <c r="G75" s="80">
        <f>INDEX(Lists!N$34:N$89,MATCH('Cal_Training &amp; Apprentices'!$I75,Lists!$P$34:$P$89,0),)</f>
        <v>0</v>
      </c>
      <c r="H75" s="80" t="str">
        <f>INDEX(Lists!O$34:O$89,MATCH('Cal_Training &amp; Apprentices'!$I75,Lists!$P$34:$P$89,0),)</f>
        <v>Training &amp; Apprentices</v>
      </c>
      <c r="I75" s="80" t="str">
        <f t="shared" si="15"/>
        <v>Training &amp; Apprentices</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1">
      <c r="C76" s="79"/>
      <c r="D76" s="79"/>
      <c r="E76" s="79"/>
      <c r="F76" s="80" t="str">
        <f>INDEX(Lists!M$34:M$89,MATCH('Cal_Training &amp; Apprentices'!$I76,Lists!$P$34:$P$89,0),)</f>
        <v>Opex</v>
      </c>
      <c r="G76" s="80">
        <f>INDEX(Lists!N$34:N$89,MATCH('Cal_Training &amp; Apprentices'!$I76,Lists!$P$34:$P$89,0),)</f>
        <v>0</v>
      </c>
      <c r="H76" s="80" t="str">
        <f>INDEX(Lists!O$34:O$89,MATCH('Cal_Training &amp; Apprentices'!$I76,Lists!$P$34:$P$89,0),)</f>
        <v>Training &amp; Apprentices</v>
      </c>
      <c r="I76" s="80" t="str">
        <f t="shared" si="15"/>
        <v>Training &amp; Apprentices</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1">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L78" s="79"/>
      <c r="AM78" s="80">
        <f>SUM(T78:X78)</f>
        <v>0</v>
      </c>
      <c r="AN78" s="80">
        <f>SUM(Y78:AF78)</f>
        <v>0</v>
      </c>
      <c r="AO78" s="80">
        <f>SUM(AG78:AK78)</f>
        <v>0</v>
      </c>
    </row>
    <row r="79" spans="3:41">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2.0570962580000001</v>
      </c>
      <c r="Z79" s="80">
        <f t="shared" si="19"/>
        <v>2.4400763059999999</v>
      </c>
      <c r="AA79" s="80">
        <f t="shared" si="19"/>
        <v>3.4662508559999998</v>
      </c>
      <c r="AB79" s="80">
        <f t="shared" si="19"/>
        <v>4.7861083389999992</v>
      </c>
      <c r="AC79" s="80">
        <f t="shared" si="19"/>
        <v>5.2405041529999998</v>
      </c>
      <c r="AD79" s="80">
        <f t="shared" si="19"/>
        <v>3.3381150719999999</v>
      </c>
      <c r="AE79" s="80">
        <f t="shared" si="19"/>
        <v>2.7271933850000001</v>
      </c>
      <c r="AF79" s="80">
        <f t="shared" si="19"/>
        <v>3.7045871376884421</v>
      </c>
      <c r="AG79" s="80">
        <f t="shared" si="19"/>
        <v>4.5930882058533866</v>
      </c>
      <c r="AH79" s="80">
        <f t="shared" si="19"/>
        <v>4.2831826991831461</v>
      </c>
      <c r="AI79" s="80">
        <f t="shared" si="19"/>
        <v>4.5651418178010452</v>
      </c>
      <c r="AJ79" s="80">
        <f t="shared" si="19"/>
        <v>4.2278716161401002</v>
      </c>
      <c r="AK79" s="80">
        <f t="shared" si="19"/>
        <v>4.6837103753228382</v>
      </c>
      <c r="AL79" s="79"/>
      <c r="AM79" s="80">
        <f>SUM(T79:X79)</f>
        <v>0</v>
      </c>
      <c r="AN79" s="80">
        <f>SUM(Y79:AF79)</f>
        <v>27.759931506688442</v>
      </c>
      <c r="AO79" s="80">
        <f>SUM(AG79:AK79)</f>
        <v>22.352994714300518</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Training &amp; Apprentices</v>
      </c>
      <c r="I86" s="86" t="s">
        <v>438</v>
      </c>
      <c r="J86" s="86"/>
      <c r="K86" s="86"/>
      <c r="L86" s="86" t="s">
        <v>270</v>
      </c>
      <c r="M86" s="80"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20"/>
    </row>
    <row r="87" spans="2:57" s="78" customFormat="1">
      <c r="C87" s="119"/>
      <c r="D87" s="86"/>
      <c r="E87" s="87" t="str">
        <f>Cover!$F$13</f>
        <v>Lon</v>
      </c>
      <c r="F87" s="86" t="s">
        <v>437</v>
      </c>
      <c r="G87" s="86" t="s">
        <v>365</v>
      </c>
      <c r="H87" s="86" t="str">
        <f>$A$1</f>
        <v>Training &amp; Apprentices</v>
      </c>
      <c r="I87" s="86" t="s">
        <v>438</v>
      </c>
      <c r="J87" s="86"/>
      <c r="K87" s="86"/>
      <c r="L87" s="86" t="s">
        <v>270</v>
      </c>
      <c r="M87" s="80"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0.69417296028156983</v>
      </c>
      <c r="Z87" s="16">
        <f>SUMIFS(Inp_LabourRatios!Z:Z,Inp_LabourRatios!$G:$G,$H87,Inp_LabourRatios!$H:$H,$G87,Inp_LabourRatios!$E:$E,$E87)</f>
        <v>0.81057378539210323</v>
      </c>
      <c r="AA87" s="16">
        <f>SUMIFS(Inp_LabourRatios!AA:AA,Inp_LabourRatios!$G:$G,$H87,Inp_LabourRatios!$H:$H,$G87,Inp_LabourRatios!$E:$E,$E87)</f>
        <v>0.90264105512852699</v>
      </c>
      <c r="AB87" s="16">
        <f>SUMIFS(Inp_LabourRatios!AB:AB,Inp_LabourRatios!$G:$G,$H87,Inp_LabourRatios!$H:$H,$G87,Inp_LabourRatios!$E:$E,$E87)</f>
        <v>0.89116928303615661</v>
      </c>
      <c r="AC87" s="16">
        <f>SUMIFS(Inp_LabourRatios!AC:AC,Inp_LabourRatios!$G:$G,$H87,Inp_LabourRatios!$H:$H,$G87,Inp_LabourRatios!$E:$E,$E87)</f>
        <v>0.89217900119847504</v>
      </c>
      <c r="AD87" s="16">
        <f>SUMIFS(Inp_LabourRatios!AD:AD,Inp_LabourRatios!$G:$G,$H87,Inp_LabourRatios!$H:$H,$G87,Inp_LabourRatios!$E:$E,$E87)</f>
        <v>0.90973027427138364</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0.67164801150693221</v>
      </c>
      <c r="AH87" s="16">
        <f>SUMIFS(Inp_LabourRatios!AH:AH,Inp_LabourRatios!$G:$G,$H87,Inp_LabourRatios!$H:$H,$G87,Inp_LabourRatios!$E:$E,$E87)</f>
        <v>0.7078376200091</v>
      </c>
      <c r="AI87" s="16">
        <f>SUMIFS(Inp_LabourRatios!AI:AI,Inp_LabourRatios!$G:$G,$H87,Inp_LabourRatios!$H:$H,$G87,Inp_LabourRatios!$E:$E,$E87)</f>
        <v>0.65936766373855338</v>
      </c>
      <c r="AJ87" s="16">
        <f>SUMIFS(Inp_LabourRatios!AJ:AJ,Inp_LabourRatios!$G:$G,$H87,Inp_LabourRatios!$H:$H,$G87,Inp_LabourRatios!$E:$E,$E87)</f>
        <v>0.7068317785718784</v>
      </c>
      <c r="AK87" s="16">
        <f>SUMIFS(Inp_LabourRatios!AK:AK,Inp_LabourRatios!$G:$G,$H87,Inp_LabourRatios!$H:$H,$G87,Inp_LabourRatios!$E:$E,$E87)</f>
        <v>0.63609889133524355</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Training &amp; Apprentices</v>
      </c>
      <c r="I89" s="92"/>
      <c r="J89" s="92"/>
      <c r="K89" s="92"/>
      <c r="L89" s="92"/>
      <c r="M89" s="84"/>
      <c r="T89" s="80">
        <v>1</v>
      </c>
      <c r="U89" s="80">
        <v>1</v>
      </c>
      <c r="V89" s="80">
        <v>1</v>
      </c>
      <c r="W89" s="80">
        <v>1</v>
      </c>
      <c r="X89" s="80">
        <v>1</v>
      </c>
      <c r="Y89" s="80">
        <f>(Y$96^$J$6)*(Y$113^$M$6)+(Y$102^$K$6)-1</f>
        <v>1.1587147262401132</v>
      </c>
      <c r="Z89" s="80">
        <f t="shared" ref="Z89:AK89" si="20">(Z$96^$J$6)*(Z$113^$M$6)+(Z$102^$K$6)-1</f>
        <v>1.1503662868870714</v>
      </c>
      <c r="AA89" s="80">
        <f t="shared" si="20"/>
        <v>1.1451167661026496</v>
      </c>
      <c r="AB89" s="80">
        <f t="shared" si="20"/>
        <v>1.151155998169584</v>
      </c>
      <c r="AC89" s="80">
        <f t="shared" si="20"/>
        <v>1.1690997721881371</v>
      </c>
      <c r="AD89" s="80">
        <f t="shared" si="20"/>
        <v>1.1632734814194654</v>
      </c>
      <c r="AE89" s="80">
        <f t="shared" si="20"/>
        <v>1.1558024609533817</v>
      </c>
      <c r="AF89" s="80">
        <f t="shared" si="20"/>
        <v>1.1558024609533817</v>
      </c>
      <c r="AG89" s="80">
        <f t="shared" si="20"/>
        <v>1.1558024609533817</v>
      </c>
      <c r="AH89" s="80">
        <f t="shared" si="20"/>
        <v>1.1558024609533817</v>
      </c>
      <c r="AI89" s="80">
        <f t="shared" si="20"/>
        <v>1.1558024609533817</v>
      </c>
      <c r="AJ89" s="80">
        <f t="shared" si="20"/>
        <v>1.1558024609533817</v>
      </c>
      <c r="AK89" s="80">
        <f t="shared" si="20"/>
        <v>1.1558024609533817</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Training &amp; Apprentices</v>
      </c>
      <c r="J91" s="86"/>
      <c r="K91" s="86"/>
      <c r="L91" s="86" t="s">
        <v>292</v>
      </c>
      <c r="T91" s="88">
        <f t="shared" ref="T91:X91" si="21">T$79*(1-T$87+T$87/T$89)*T$86</f>
        <v>0</v>
      </c>
      <c r="U91" s="88">
        <f t="shared" si="21"/>
        <v>0</v>
      </c>
      <c r="V91" s="88">
        <f t="shared" si="21"/>
        <v>0</v>
      </c>
      <c r="W91" s="88">
        <f t="shared" si="21"/>
        <v>0</v>
      </c>
      <c r="X91" s="88">
        <f t="shared" si="21"/>
        <v>0</v>
      </c>
      <c r="Y91" s="88">
        <f>Y$79*(1-Y$87+Y$87/Y$89)*Y$86</f>
        <v>1.1164700543282149</v>
      </c>
      <c r="Z91" s="88">
        <f t="shared" ref="Z91:AK91" si="22">Z$79*(1-Z$87+Z$87/Z$89)*Z$86</f>
        <v>1.3084249309814229</v>
      </c>
      <c r="AA91" s="88">
        <f t="shared" si="22"/>
        <v>1.8411427632656092</v>
      </c>
      <c r="AB91" s="88">
        <f t="shared" si="22"/>
        <v>2.5346549122397777</v>
      </c>
      <c r="AC91" s="88">
        <f t="shared" si="22"/>
        <v>2.7374913044638336</v>
      </c>
      <c r="AD91" s="88">
        <f t="shared" si="22"/>
        <v>1.7464573188783561</v>
      </c>
      <c r="AE91" s="88">
        <f t="shared" si="22"/>
        <v>1.6356871131348805</v>
      </c>
      <c r="AF91" s="88">
        <f t="shared" si="22"/>
        <v>2.2218979680468158</v>
      </c>
      <c r="AG91" s="88">
        <f t="shared" si="22"/>
        <v>2.5053793171197398</v>
      </c>
      <c r="AH91" s="88">
        <f t="shared" si="22"/>
        <v>2.3238038572447022</v>
      </c>
      <c r="AI91" s="88">
        <f t="shared" si="22"/>
        <v>2.4946679990733207</v>
      </c>
      <c r="AJ91" s="88">
        <f t="shared" si="22"/>
        <v>2.2941391220379863</v>
      </c>
      <c r="AK91" s="88">
        <f t="shared" si="22"/>
        <v>2.5682722584304978</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Training &amp; Apprentices</v>
      </c>
      <c r="K96" s="86" t="s">
        <v>443</v>
      </c>
      <c r="L96" s="86" t="s">
        <v>270</v>
      </c>
      <c r="M96" s="121">
        <f>SUMIFS(Inp_CostIndices!Y:Y,Inp_CostIndices!$G:$G,$H96)</f>
        <v>0.85</v>
      </c>
      <c r="T96" s="88">
        <f>((T95-1)*$M96)+1</f>
        <v>0.15000000000000002</v>
      </c>
      <c r="U96" s="88">
        <f t="shared" ref="U96:AK96" si="23">((U95-1)*$M96)+1</f>
        <v>0.15000000000000002</v>
      </c>
      <c r="V96" s="88">
        <f t="shared" si="23"/>
        <v>0.15000000000000002</v>
      </c>
      <c r="W96" s="88">
        <f t="shared" si="23"/>
        <v>0.15000000000000002</v>
      </c>
      <c r="X96" s="88">
        <f t="shared" si="23"/>
        <v>0.15000000000000002</v>
      </c>
      <c r="Y96" s="88">
        <f t="shared" si="23"/>
        <v>1.1587147262401134</v>
      </c>
      <c r="Z96" s="88">
        <f t="shared" si="23"/>
        <v>1.1503662868870714</v>
      </c>
      <c r="AA96" s="88">
        <f t="shared" si="23"/>
        <v>1.1451167661026496</v>
      </c>
      <c r="AB96" s="88">
        <f t="shared" si="23"/>
        <v>1.151155998169584</v>
      </c>
      <c r="AC96" s="88">
        <f t="shared" si="23"/>
        <v>1.1690997721881371</v>
      </c>
      <c r="AD96" s="88">
        <f t="shared" si="23"/>
        <v>1.1632734814194656</v>
      </c>
      <c r="AE96" s="88">
        <f t="shared" si="23"/>
        <v>1.1558024609533815</v>
      </c>
      <c r="AF96" s="88">
        <f t="shared" si="23"/>
        <v>1.1558024609533815</v>
      </c>
      <c r="AG96" s="88">
        <f t="shared" si="23"/>
        <v>1.1558024609533815</v>
      </c>
      <c r="AH96" s="88">
        <f t="shared" si="23"/>
        <v>1.1558024609533815</v>
      </c>
      <c r="AI96" s="88">
        <f t="shared" si="23"/>
        <v>1.1558024609533815</v>
      </c>
      <c r="AJ96" s="88">
        <f t="shared" si="23"/>
        <v>1.1558024609533815</v>
      </c>
      <c r="AK96" s="88">
        <f t="shared" si="23"/>
        <v>1.1558024609533815</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-0.17720023902798715</v>
      </c>
      <c r="Z98" s="88">
        <f t="shared" si="24"/>
        <v>-0.19674299854214927</v>
      </c>
      <c r="AA98" s="88">
        <f t="shared" si="24"/>
        <v>-0.26718068373840131</v>
      </c>
      <c r="AB98" s="88">
        <f t="shared" si="24"/>
        <v>-0.383128293275043</v>
      </c>
      <c r="AC98" s="88">
        <f t="shared" si="24"/>
        <v>-0.46290915595184051</v>
      </c>
      <c r="AD98" s="88">
        <f t="shared" si="24"/>
        <v>-0.28515016660377501</v>
      </c>
      <c r="AE98" s="88">
        <f t="shared" si="24"/>
        <v>-0.25484407757614647</v>
      </c>
      <c r="AF98" s="88">
        <f t="shared" si="24"/>
        <v>-0.34617717140901161</v>
      </c>
      <c r="AG98" s="88">
        <f t="shared" si="24"/>
        <v>-0.39034426322895777</v>
      </c>
      <c r="AH98" s="88">
        <f t="shared" si="24"/>
        <v>-0.36205435973168493</v>
      </c>
      <c r="AI98" s="88">
        <f t="shared" si="24"/>
        <v>-0.38867541351727131</v>
      </c>
      <c r="AJ98" s="88">
        <f t="shared" si="24"/>
        <v>-0.3574325209829482</v>
      </c>
      <c r="AK98" s="88">
        <f t="shared" si="24"/>
        <v>-0.40014313826177045</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Training &amp; Apprentices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-0.12772222618679163</v>
      </c>
      <c r="Z114" s="88">
        <f t="shared" ref="Z114" si="32">IFERROR(Z$91-Z$91*Z113,0)</f>
        <v>-0.14999089537403476</v>
      </c>
      <c r="AA114" s="88">
        <f t="shared" ref="AA114" si="33">IFERROR(AA$91-AA$91*AA113,0)</f>
        <v>-0.21128547919342444</v>
      </c>
      <c r="AB114" s="88">
        <f t="shared" ref="AB114" si="34">IFERROR(AB$91-AB$91*AB113,0)</f>
        <v>-0.29106477672784958</v>
      </c>
      <c r="AC114" s="88">
        <f t="shared" ref="AC114" si="35">IFERROR(AC$91-AC$91*AC113,0)</f>
        <v>-0.31482856567737239</v>
      </c>
      <c r="AD114" s="88">
        <f t="shared" ref="AD114" si="36">IFERROR(AD$91-AD$91*AD113,0)</f>
        <v>-0.20091005081250168</v>
      </c>
      <c r="AE114" s="88">
        <f t="shared" ref="AE114" si="37">IFERROR(AE$91-AE$91*AE113,0)</f>
        <v>-0.1878656769270044</v>
      </c>
      <c r="AF114" s="88">
        <f t="shared" ref="AF114" si="38">IFERROR(AF$91-AF$91*AF113,0)</f>
        <v>-0.25519450662532028</v>
      </c>
      <c r="AG114" s="88">
        <f t="shared" ref="AG114" si="39">IFERROR(AG$91-AG$91*AG113,0)</f>
        <v>-0.28775355481498099</v>
      </c>
      <c r="AH114" s="88">
        <f t="shared" ref="AH114" si="40">IFERROR(AH$91-AH$91*AH113,0)</f>
        <v>-0.26689883485733645</v>
      </c>
      <c r="AI114" s="88">
        <f t="shared" ref="AI114" si="41">IFERROR(AI$91-AI$91*AI113,0)</f>
        <v>-0.28652331401928599</v>
      </c>
      <c r="AJ114" s="88">
        <f t="shared" ref="AJ114" si="42">IFERROR(AJ$91-AJ$91*AJ113,0)</f>
        <v>-0.26349171284988282</v>
      </c>
      <c r="AK114" s="88">
        <f t="shared" ref="AK114" si="43">IFERROR(AK$91-AK$91*AK113,0)</f>
        <v>-0.29497707873859413</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Training &amp; Apprentices</v>
      </c>
      <c r="H120" s="83" t="s">
        <v>438</v>
      </c>
      <c r="L120" s="79" t="s">
        <v>292</v>
      </c>
      <c r="M120" s="79" t="str">
        <f>E120&amp;"_"&amp;G120&amp;"_"&amp;H120</f>
        <v>Lon_Training &amp; Apprentices_Labour</v>
      </c>
      <c r="R120" s="14"/>
      <c r="T120" s="80">
        <f t="shared" ref="T120:AK120" si="44">T98*$J$6</f>
        <v>0</v>
      </c>
      <c r="U120" s="80">
        <f t="shared" si="44"/>
        <v>0</v>
      </c>
      <c r="V120" s="80">
        <f t="shared" si="44"/>
        <v>0</v>
      </c>
      <c r="W120" s="80">
        <f t="shared" si="44"/>
        <v>0</v>
      </c>
      <c r="X120" s="80">
        <f t="shared" si="44"/>
        <v>0</v>
      </c>
      <c r="Y120" s="80">
        <f t="shared" si="44"/>
        <v>-0.17720023902798715</v>
      </c>
      <c r="Z120" s="80">
        <f t="shared" si="44"/>
        <v>-0.19674299854214927</v>
      </c>
      <c r="AA120" s="80">
        <f t="shared" si="44"/>
        <v>-0.26718068373840131</v>
      </c>
      <c r="AB120" s="80">
        <f t="shared" si="44"/>
        <v>-0.383128293275043</v>
      </c>
      <c r="AC120" s="80">
        <f t="shared" si="44"/>
        <v>-0.46290915595184051</v>
      </c>
      <c r="AD120" s="80">
        <f t="shared" si="44"/>
        <v>-0.28515016660377501</v>
      </c>
      <c r="AE120" s="80">
        <f t="shared" si="44"/>
        <v>-0.25484407757614647</v>
      </c>
      <c r="AF120" s="80">
        <f t="shared" si="44"/>
        <v>-0.34617717140901161</v>
      </c>
      <c r="AG120" s="80">
        <f t="shared" si="44"/>
        <v>-0.39034426322895777</v>
      </c>
      <c r="AH120" s="80">
        <f t="shared" si="44"/>
        <v>-0.36205435973168493</v>
      </c>
      <c r="AI120" s="80">
        <f t="shared" si="44"/>
        <v>-0.38867541351727131</v>
      </c>
      <c r="AJ120" s="80">
        <f t="shared" si="44"/>
        <v>-0.3574325209829482</v>
      </c>
      <c r="AK120" s="80">
        <f t="shared" si="44"/>
        <v>-0.40014313826177045</v>
      </c>
      <c r="AM120" s="80">
        <f>SUM(T120:X120)</f>
        <v>0</v>
      </c>
      <c r="AN120" s="80">
        <f>SUM(Y120:AF120)</f>
        <v>-2.3733327861243545</v>
      </c>
      <c r="AO120" s="80">
        <f>SUM(AG120:AK120)</f>
        <v>-1.8986496957226326</v>
      </c>
      <c r="AR120" s="29"/>
    </row>
    <row r="121" spans="3:57" s="79" customFormat="1">
      <c r="E121" s="87" t="str">
        <f>Cover!$F$13</f>
        <v>Lon</v>
      </c>
      <c r="G121" s="86" t="str">
        <f t="shared" ref="G121:G138" si="45">$A$1</f>
        <v>Training &amp; Apprentices</v>
      </c>
      <c r="H121" s="83" t="s">
        <v>349</v>
      </c>
      <c r="L121" s="79" t="s">
        <v>292</v>
      </c>
      <c r="M121" s="79" t="str">
        <f t="shared" ref="M121:M138" si="46">E121&amp;"_"&amp;G121&amp;"_"&amp;H121</f>
        <v>Lon_Training &amp; Apprentices_Sparsity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Training &amp; Apprentices</v>
      </c>
      <c r="H122" s="83" t="s">
        <v>246</v>
      </c>
      <c r="L122" s="79" t="s">
        <v>292</v>
      </c>
      <c r="M122" s="79" t="str">
        <f t="shared" si="46"/>
        <v>Lon_Training &amp; Apprentices_Urbanity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Training &amp; Apprentices</v>
      </c>
      <c r="H123" s="83" t="s">
        <v>247</v>
      </c>
      <c r="L123" s="79" t="s">
        <v>292</v>
      </c>
      <c r="M123" s="79" t="str">
        <f t="shared" si="46"/>
        <v>Lon_Training &amp; Apprentices_Urbanity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Training &amp; Apprentices</v>
      </c>
      <c r="H124" s="79" t="s">
        <v>567</v>
      </c>
      <c r="I124" s="99" t="str">
        <f>IFERROR(INDEX(Inp_Factors!$R$11:$R$50,MATCH($M124,Inp_Factors!$I$11:$I$50,0)),"NA")</f>
        <v>NA</v>
      </c>
      <c r="L124" s="79" t="s">
        <v>292</v>
      </c>
      <c r="M124" s="80" t="str">
        <f t="shared" si="46"/>
        <v>Lon_Training &amp; Apprentices_Plant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Training &amp; Apprentices</v>
      </c>
      <c r="H125" s="79" t="s">
        <v>571</v>
      </c>
      <c r="I125" s="99" t="str">
        <f>IFERROR(INDEX(Inp_Factors!$R$11:$R$50,MATCH($M125,Inp_Factors!$I$11:$I$50,0)),"NA")</f>
        <v>NA</v>
      </c>
      <c r="L125" s="79" t="s">
        <v>292</v>
      </c>
      <c r="M125" s="80" t="str">
        <f t="shared" si="46"/>
        <v>Lon_Training &amp; Apprentices_Repex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Training &amp; Apprentices</v>
      </c>
      <c r="H126" s="79" t="s">
        <v>577</v>
      </c>
      <c r="I126" s="99" t="str">
        <f>IFERROR(INDEX(Inp_Factors!$R$11:$R$50,MATCH($M126,Inp_Factors!$I$11:$I$50,0)),"NA")</f>
        <v>NA</v>
      </c>
      <c r="L126" s="79" t="s">
        <v>292</v>
      </c>
      <c r="M126" s="80" t="str">
        <f t="shared" si="46"/>
        <v>Lon_Training &amp; Apprentices_Parking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Training &amp; Apprentices</v>
      </c>
      <c r="H127" s="79" t="s">
        <v>573</v>
      </c>
      <c r="I127" s="99" t="str">
        <f>IFERROR(INDEX(Inp_Factors!$R$11:$R$50,MATCH($M127,Inp_Factors!$I$11:$I$50,0)),"NA")</f>
        <v>NA</v>
      </c>
      <c r="L127" s="79" t="s">
        <v>292</v>
      </c>
      <c r="M127" s="80" t="str">
        <f t="shared" si="46"/>
        <v>Lon_Training &amp; Apprentices_London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Training &amp; Apprentices</v>
      </c>
      <c r="H128" s="79" t="s">
        <v>574</v>
      </c>
      <c r="I128" s="99" t="str">
        <f>IFERROR(INDEX(Inp_Factors!$R$11:$R$50,MATCH($M128,Inp_Factors!$I$11:$I$50,0)),"NA")</f>
        <v>NA</v>
      </c>
      <c r="L128" s="79" t="s">
        <v>292</v>
      </c>
      <c r="M128" s="80" t="str">
        <f t="shared" si="46"/>
        <v>Lon_Training &amp; Apprentices_Traffic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Training &amp; Apprentices</v>
      </c>
      <c r="H129" s="79" t="s">
        <v>575</v>
      </c>
      <c r="I129" s="99" t="str">
        <f>IFERROR(INDEX(Inp_Factors!$R$11:$R$50,MATCH($M129,Inp_Factors!$I$11:$I$50,0)),"NA")</f>
        <v>NA</v>
      </c>
      <c r="L129" s="79" t="s">
        <v>292</v>
      </c>
      <c r="M129" s="80" t="str">
        <f t="shared" si="46"/>
        <v>Lon_Training &amp; Apprentices_London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Training &amp; Apprentices</v>
      </c>
      <c r="H130" s="79" t="s">
        <v>576</v>
      </c>
      <c r="I130" s="99" t="str">
        <f>IFERROR(INDEX(Inp_Factors!$R$11:$R$50,MATCH($M130,Inp_Factors!$I$11:$I$50,0)),"NA")</f>
        <v>NA</v>
      </c>
      <c r="L130" s="79" t="s">
        <v>292</v>
      </c>
      <c r="M130" s="80" t="str">
        <f t="shared" si="46"/>
        <v>Lon_Training &amp; Apprentices_London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Training &amp; Apprentices</v>
      </c>
      <c r="H131" s="79" t="s">
        <v>572</v>
      </c>
      <c r="I131" s="99" t="str">
        <f>IFERROR(INDEX(Inp_Factors!$R$11:$R$50,MATCH($M131,Inp_Factors!$I$11:$I$50,0)),"NA")</f>
        <v>NA</v>
      </c>
      <c r="L131" s="79" t="s">
        <v>292</v>
      </c>
      <c r="M131" s="80" t="str">
        <f t="shared" si="46"/>
        <v>Lon_Training &amp; Apprentices_Locksmiths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Training &amp; Apprentices</v>
      </c>
      <c r="H132" s="79" t="s">
        <v>570</v>
      </c>
      <c r="I132" s="99" t="str">
        <f>IFERROR(INDEX(Inp_Factors!$R$11:$R$50,MATCH($M132,Inp_Factors!$I$11:$I$50,0)),"NA")</f>
        <v>NA</v>
      </c>
      <c r="L132" s="79" t="s">
        <v>292</v>
      </c>
      <c r="M132" s="80" t="str">
        <f t="shared" si="46"/>
        <v>Lon_Training &amp; Apprentices_Repex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Training &amp; Apprentices</v>
      </c>
      <c r="H133" s="79" t="s">
        <v>579</v>
      </c>
      <c r="I133" s="99" t="str">
        <f>IFERROR(INDEX(Inp_Factors!$R$11:$R$50,MATCH($M133,Inp_Factors!$I$11:$I$50,0)),"NA")</f>
        <v>NA</v>
      </c>
      <c r="L133" s="79" t="s">
        <v>292</v>
      </c>
      <c r="M133" s="80" t="str">
        <f t="shared" si="46"/>
        <v>Lon_Training &amp; Apprentices_Facilities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Training &amp; Apprentices</v>
      </c>
      <c r="H134" s="83" t="s">
        <v>448</v>
      </c>
      <c r="I134" s="99" t="str">
        <f>IFERROR(INDEX(Inp_Factors!$R$11:$R$50,MATCH($M134,Inp_Factors!$I$11:$I$50,0)),"NA")</f>
        <v>NA</v>
      </c>
      <c r="L134" s="79" t="s">
        <v>292</v>
      </c>
      <c r="M134" s="80" t="str">
        <f t="shared" si="46"/>
        <v>Lon_Training &amp; Apprentices_[Other]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Training &amp; Apprentices</v>
      </c>
      <c r="H135" s="83" t="s">
        <v>448</v>
      </c>
      <c r="I135" s="99" t="str">
        <f>IFERROR(INDEX(Inp_Factors!$R$11:$R$50,MATCH($M135,Inp_Factors!$I$11:$I$50,0)),"NA")</f>
        <v>NA</v>
      </c>
      <c r="L135" s="79" t="s">
        <v>292</v>
      </c>
      <c r="M135" s="80" t="str">
        <f t="shared" si="46"/>
        <v>Lon_Training &amp; Apprentices_[Other]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Training &amp; Apprentices</v>
      </c>
      <c r="H136" s="83" t="s">
        <v>448</v>
      </c>
      <c r="I136" s="99" t="str">
        <f>IFERROR(INDEX(Inp_Factors!$R$11:$R$50,MATCH($M136,Inp_Factors!$I$11:$I$50,0)),"NA")</f>
        <v>NA</v>
      </c>
      <c r="L136" s="79" t="s">
        <v>292</v>
      </c>
      <c r="M136" s="80" t="str">
        <f t="shared" si="46"/>
        <v>Lon_Training &amp; Apprentices_[Other]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Training &amp; Apprentices</v>
      </c>
      <c r="H137" s="83" t="s">
        <v>448</v>
      </c>
      <c r="I137" s="99" t="str">
        <f>IFERROR(INDEX(Inp_Factors!$R$11:$R$50,MATCH($M137,Inp_Factors!$I$11:$I$50,0)),"NA")</f>
        <v>NA</v>
      </c>
      <c r="L137" s="79" t="s">
        <v>292</v>
      </c>
      <c r="M137" s="80" t="str">
        <f t="shared" si="46"/>
        <v>Lon_Training &amp; Apprentices_[Other]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Training &amp; Apprentices</v>
      </c>
      <c r="H138" s="83" t="s">
        <v>448</v>
      </c>
      <c r="I138" s="99" t="str">
        <f>IFERROR(INDEX(Inp_Factors!$R$11:$R$50,MATCH($M138,Inp_Factors!$I$11:$I$50,0)),"NA")</f>
        <v>NA</v>
      </c>
      <c r="L138" s="79" t="s">
        <v>292</v>
      </c>
      <c r="M138" s="80" t="str">
        <f t="shared" si="46"/>
        <v>Lon_Training &amp; Apprentices_[Other]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-0.17720023902798715</v>
      </c>
      <c r="Z140" s="80">
        <f t="shared" si="53"/>
        <v>-0.19674299854214927</v>
      </c>
      <c r="AA140" s="80">
        <f t="shared" si="53"/>
        <v>-0.26718068373840131</v>
      </c>
      <c r="AB140" s="80">
        <f t="shared" si="53"/>
        <v>-0.383128293275043</v>
      </c>
      <c r="AC140" s="80">
        <f t="shared" si="53"/>
        <v>-0.46290915595184051</v>
      </c>
      <c r="AD140" s="80">
        <f t="shared" si="53"/>
        <v>-0.28515016660377501</v>
      </c>
      <c r="AE140" s="80">
        <f t="shared" si="53"/>
        <v>-0.25484407757614647</v>
      </c>
      <c r="AF140" s="80">
        <f t="shared" si="53"/>
        <v>-0.34617717140901161</v>
      </c>
      <c r="AG140" s="80">
        <f t="shared" si="53"/>
        <v>-0.39034426322895777</v>
      </c>
      <c r="AH140" s="80">
        <f t="shared" si="53"/>
        <v>-0.36205435973168493</v>
      </c>
      <c r="AI140" s="80">
        <f t="shared" si="53"/>
        <v>-0.38867541351727131</v>
      </c>
      <c r="AJ140" s="80">
        <f t="shared" si="53"/>
        <v>-0.3574325209829482</v>
      </c>
      <c r="AK140" s="80">
        <f t="shared" si="53"/>
        <v>-0.40014313826177045</v>
      </c>
      <c r="AM140" s="80">
        <f>SUM(T140:X140)</f>
        <v>0</v>
      </c>
      <c r="AN140" s="80">
        <f>SUM(Y140:AF140)</f>
        <v>-2.3733327861243545</v>
      </c>
      <c r="AO140" s="80">
        <f>SUM(AG140:AK140)</f>
        <v>-1.8986496957226326</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1.8798960189720129</v>
      </c>
      <c r="Z142" s="80">
        <f t="shared" si="54"/>
        <v>2.2433333074578505</v>
      </c>
      <c r="AA142" s="80">
        <f t="shared" si="54"/>
        <v>3.1990701722615986</v>
      </c>
      <c r="AB142" s="80">
        <f t="shared" si="54"/>
        <v>4.4029800457249566</v>
      </c>
      <c r="AC142" s="80">
        <f t="shared" si="54"/>
        <v>4.7775949970481593</v>
      </c>
      <c r="AD142" s="80">
        <f t="shared" si="54"/>
        <v>3.0529649053962249</v>
      </c>
      <c r="AE142" s="80">
        <f t="shared" si="54"/>
        <v>2.4723493074238538</v>
      </c>
      <c r="AF142" s="80">
        <f t="shared" si="54"/>
        <v>3.3584099662794307</v>
      </c>
      <c r="AG142" s="80">
        <f t="shared" si="54"/>
        <v>4.2027439426244291</v>
      </c>
      <c r="AH142" s="80">
        <f t="shared" si="54"/>
        <v>3.9211283394514611</v>
      </c>
      <c r="AI142" s="80">
        <f t="shared" si="54"/>
        <v>4.176466404283774</v>
      </c>
      <c r="AJ142" s="80">
        <f t="shared" si="54"/>
        <v>3.8704390951571521</v>
      </c>
      <c r="AK142" s="80">
        <f t="shared" si="54"/>
        <v>4.2835672370610673</v>
      </c>
      <c r="AM142" s="80">
        <f>SUM(T142:X142)</f>
        <v>0</v>
      </c>
      <c r="AN142" s="80">
        <f>SUM(Y142:AF142)</f>
        <v>25.386598720564088</v>
      </c>
      <c r="AO142" s="80">
        <f>SUM(AG142:AK142)</f>
        <v>20.454345018577882</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0.9573264597324449</v>
      </c>
      <c r="Z144" s="80">
        <f t="shared" si="55"/>
        <v>0.96178400824158494</v>
      </c>
      <c r="AA144" s="80">
        <f t="shared" si="55"/>
        <v>0.97833664032999235</v>
      </c>
      <c r="AB144" s="80">
        <f t="shared" si="55"/>
        <v>0.98391680681927829</v>
      </c>
      <c r="AC144" s="80">
        <f t="shared" si="55"/>
        <v>0.98623861390154299</v>
      </c>
      <c r="AD144" s="80">
        <f t="shared" si="55"/>
        <v>0.93719428735139776</v>
      </c>
      <c r="AE144" s="80">
        <f t="shared" si="55"/>
        <v>0.98750135425398144</v>
      </c>
      <c r="AF144" s="80">
        <f t="shared" si="55"/>
        <v>0.93312727844885202</v>
      </c>
      <c r="AG144" s="80">
        <f t="shared" si="55"/>
        <v>0.9487702632997741</v>
      </c>
      <c r="AH144" s="80">
        <f t="shared" si="55"/>
        <v>0.94117108824774498</v>
      </c>
      <c r="AI144" s="80">
        <f t="shared" si="55"/>
        <v>0.94509250151496604</v>
      </c>
      <c r="AJ144" s="80">
        <f t="shared" si="55"/>
        <v>0.93808500633232972</v>
      </c>
      <c r="AK144" s="80">
        <f t="shared" si="55"/>
        <v>0.94374780485458976</v>
      </c>
    </row>
    <row r="145" spans="44:44" s="79" customFormat="1">
      <c r="AR145" s="29"/>
    </row>
  </sheetData>
  <mergeCells count="1">
    <mergeCell ref="AQ7:AS7"/>
  </mergeCells>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29" customWidth="1"/>
    <col min="45" max="45" width="60.875" style="4" bestFit="1" customWidth="1"/>
    <col min="46" max="57" width="1.75" style="4" customWidth="1"/>
    <col min="58" max="59" width="0" style="4" hidden="1" customWidth="1"/>
    <col min="60" max="16384" width="9.125" style="4" hidden="1"/>
  </cols>
  <sheetData>
    <row r="1" spans="1:57" ht="22.5">
      <c r="A1" s="10" t="s">
        <v>190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A6" s="79"/>
      <c r="B6" s="79"/>
      <c r="C6" s="79"/>
      <c r="D6" s="79"/>
      <c r="E6" s="79"/>
      <c r="F6" s="79"/>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0</v>
      </c>
      <c r="N6" s="79"/>
      <c r="O6" s="79"/>
      <c r="P6" s="79"/>
      <c r="Q6" s="79"/>
      <c r="R6" s="79"/>
      <c r="S6" s="79"/>
      <c r="T6" s="226"/>
      <c r="U6" s="36"/>
      <c r="V6" s="36"/>
      <c r="W6" s="36"/>
      <c r="X6" s="36"/>
      <c r="Y6" s="36"/>
      <c r="Z6" s="36"/>
      <c r="AA6" s="36"/>
      <c r="AB6" s="36"/>
      <c r="AC6" s="36"/>
      <c r="AD6" s="36"/>
      <c r="AE6" s="36"/>
      <c r="AF6" s="36"/>
      <c r="AG6" s="36"/>
      <c r="AH6" s="36"/>
      <c r="AI6" s="36"/>
      <c r="AJ6" s="36"/>
      <c r="AK6" s="36"/>
      <c r="AL6" s="225"/>
      <c r="AM6" s="79"/>
      <c r="AN6" s="79"/>
      <c r="AO6" s="79"/>
      <c r="AP6" s="79"/>
      <c r="AQ6" s="144"/>
      <c r="AR6" s="145"/>
      <c r="AS6" s="144"/>
      <c r="AT6" s="79"/>
      <c r="AU6" s="79"/>
      <c r="AV6" s="79"/>
      <c r="AW6" s="79"/>
      <c r="AX6" s="79"/>
      <c r="AY6" s="79"/>
      <c r="AZ6" s="79"/>
      <c r="BA6" s="79"/>
      <c r="BB6" s="79"/>
      <c r="BC6" s="79"/>
      <c r="BD6" s="79"/>
      <c r="BE6" s="79"/>
    </row>
    <row r="7" spans="1:57">
      <c r="A7" s="79"/>
      <c r="B7" s="79"/>
      <c r="C7" s="79"/>
      <c r="D7" s="79"/>
      <c r="E7" s="79"/>
      <c r="F7" s="79"/>
      <c r="G7" s="79"/>
      <c r="H7" s="79"/>
      <c r="I7" s="79"/>
      <c r="J7" s="79"/>
      <c r="K7" s="79"/>
      <c r="L7" s="79"/>
      <c r="M7" s="79"/>
      <c r="N7" s="79"/>
      <c r="O7" s="79"/>
      <c r="P7" s="79"/>
      <c r="Q7" s="79"/>
      <c r="R7" s="79"/>
      <c r="S7" s="79"/>
      <c r="T7" s="170" t="s">
        <v>218</v>
      </c>
      <c r="U7" s="171"/>
      <c r="V7" s="171"/>
      <c r="W7" s="171"/>
      <c r="X7" s="172"/>
      <c r="Y7" s="170" t="s">
        <v>219</v>
      </c>
      <c r="Z7" s="171"/>
      <c r="AA7" s="171"/>
      <c r="AB7" s="171"/>
      <c r="AC7" s="171"/>
      <c r="AD7" s="171"/>
      <c r="AE7" s="171"/>
      <c r="AF7" s="172"/>
      <c r="AG7" s="170" t="s">
        <v>220</v>
      </c>
      <c r="AH7" s="171"/>
      <c r="AI7" s="171"/>
      <c r="AJ7" s="171"/>
      <c r="AK7" s="172"/>
      <c r="AL7" s="79"/>
      <c r="AM7" s="217" t="s">
        <v>218</v>
      </c>
      <c r="AN7" s="174" t="s">
        <v>219</v>
      </c>
      <c r="AO7" s="218" t="s">
        <v>220</v>
      </c>
      <c r="AP7" s="79"/>
      <c r="AQ7" s="234" t="s">
        <v>222</v>
      </c>
      <c r="AR7" s="234"/>
      <c r="AS7" s="234"/>
      <c r="AT7" s="79"/>
      <c r="AU7" s="79"/>
      <c r="AV7" s="79"/>
      <c r="AW7" s="79"/>
      <c r="AX7" s="79"/>
      <c r="AY7" s="79"/>
      <c r="AZ7" s="79"/>
      <c r="BA7" s="79"/>
      <c r="BB7" s="79"/>
      <c r="BC7" s="79"/>
      <c r="BD7" s="79"/>
      <c r="BE7" s="79"/>
    </row>
    <row r="8" spans="1:57">
      <c r="A8" s="5"/>
      <c r="B8" s="79"/>
      <c r="C8" s="79"/>
      <c r="D8" s="79"/>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A11" s="79"/>
      <c r="B11" s="79"/>
      <c r="C11" s="79"/>
      <c r="D11" s="79"/>
      <c r="E11" s="79"/>
      <c r="F11" s="80" t="str">
        <f>INDEX(Lists!M$34:M$89,MATCH($I11,Lists!$P$34:$P$89,0),)</f>
        <v>Capex</v>
      </c>
      <c r="G11" s="80">
        <f>INDEX(Lists!N$34:N$89,MATCH($I11,Lists!$P$34:$P$89,0),)</f>
        <v>0</v>
      </c>
      <c r="H11" s="80" t="str">
        <f>INDEX(Lists!O$34:O$215,MATCH($I11,Lists!$P$34:$P$215,0),)</f>
        <v>LTS Pipelines, Storage &amp; Entry</v>
      </c>
      <c r="I11" s="80" t="str">
        <f>$A$1</f>
        <v>LTS Pipelines, Storage &amp; Entry</v>
      </c>
      <c r="J11" s="5" t="s">
        <v>403</v>
      </c>
      <c r="K11" s="5" t="s">
        <v>294</v>
      </c>
      <c r="L11" s="5" t="s">
        <v>292</v>
      </c>
      <c r="M11" s="80" t="str">
        <f>F11&amp;"_"&amp;I11&amp;"_"&amp;K11</f>
        <v>Capex_LTS Pipelines, Storage &amp; Entry_Gross</v>
      </c>
      <c r="N11" s="79"/>
      <c r="O11" s="79"/>
      <c r="P11" s="79"/>
      <c r="Q11" s="79"/>
      <c r="R11" s="14"/>
      <c r="S11" s="79"/>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2.546364702</v>
      </c>
      <c r="Z11" s="16">
        <f>INDEX(Cal_SubmittedCostsOEAdj!Z:Z, MATCH($M11,Cal_SubmittedCostsOEAdj!$K:$K,0))</f>
        <v>2.5522545209999996</v>
      </c>
      <c r="AA11" s="16">
        <f>INDEX(Cal_SubmittedCostsOEAdj!AA:AA, MATCH($M11,Cal_SubmittedCostsOEAdj!$K:$K,0))</f>
        <v>7.9823412930000011</v>
      </c>
      <c r="AB11" s="16">
        <f>INDEX(Cal_SubmittedCostsOEAdj!AB:AB, MATCH($M11,Cal_SubmittedCostsOEAdj!$K:$K,0))</f>
        <v>14.403294815000001</v>
      </c>
      <c r="AC11" s="16">
        <f>INDEX(Cal_SubmittedCostsOEAdj!AC:AC, MATCH($M11,Cal_SubmittedCostsOEAdj!$K:$K,0))</f>
        <v>21.129313311000004</v>
      </c>
      <c r="AD11" s="16">
        <f>INDEX(Cal_SubmittedCostsOEAdj!AD:AD, MATCH($M11,Cal_SubmittedCostsOEAdj!$K:$K,0))</f>
        <v>35.665052203999998</v>
      </c>
      <c r="AE11" s="16">
        <f>INDEX(Cal_SubmittedCostsOEAdj!AE:AE, MATCH($M11,Cal_SubmittedCostsOEAdj!$K:$K,0))</f>
        <v>18.192892078</v>
      </c>
      <c r="AF11" s="16">
        <f>INDEX(Cal_SubmittedCostsOEAdj!AF:AF, MATCH($M11,Cal_SubmittedCostsOEAdj!$K:$K,0))</f>
        <v>23.601682969849247</v>
      </c>
      <c r="AG11" s="16">
        <f>INDEX(Cal_SubmittedCostsOEAdj!AG:AG, MATCH($M11,Cal_SubmittedCostsOEAdj!$K:$K,0))</f>
        <v>67.437710721446436</v>
      </c>
      <c r="AH11" s="16">
        <f>INDEX(Cal_SubmittedCostsOEAdj!AH:AH, MATCH($M11,Cal_SubmittedCostsOEAdj!$K:$K,0))</f>
        <v>35.308946432117665</v>
      </c>
      <c r="AI11" s="16">
        <f>INDEX(Cal_SubmittedCostsOEAdj!AI:AI, MATCH($M11,Cal_SubmittedCostsOEAdj!$K:$K,0))</f>
        <v>6.2083552500101034</v>
      </c>
      <c r="AJ11" s="16">
        <f>INDEX(Cal_SubmittedCostsOEAdj!AJ:AJ, MATCH($M11,Cal_SubmittedCostsOEAdj!$K:$K,0))</f>
        <v>5.5537048723846372</v>
      </c>
      <c r="AK11" s="16">
        <f>INDEX(Cal_SubmittedCostsOEAdj!AK:AK, MATCH($M11,Cal_SubmittedCostsOEAdj!$K:$K,0))</f>
        <v>5.6396928851894863</v>
      </c>
      <c r="AL11" s="79"/>
      <c r="AM11" s="80">
        <f>SUM(T11:X11)</f>
        <v>0</v>
      </c>
      <c r="AN11" s="80">
        <f>SUM(Y11:AF11)</f>
        <v>126.07319589384925</v>
      </c>
      <c r="AO11" s="80">
        <f>SUM(AG11:AK11)</f>
        <v>120.14841016114833</v>
      </c>
      <c r="AP11" s="79"/>
      <c r="AQ11" s="79"/>
      <c r="AS11" s="79"/>
      <c r="AT11" s="79"/>
      <c r="AU11" s="79"/>
      <c r="AV11" s="79"/>
      <c r="AW11" s="79"/>
      <c r="AX11" s="79"/>
      <c r="AY11" s="79"/>
      <c r="AZ11" s="79"/>
      <c r="BA11" s="79"/>
      <c r="BB11" s="79"/>
      <c r="BC11" s="79"/>
      <c r="BD11" s="79"/>
      <c r="BE11" s="79"/>
    </row>
    <row r="12" spans="1:57">
      <c r="A12" s="79"/>
      <c r="B12" s="79"/>
      <c r="C12" s="79"/>
      <c r="D12" s="79"/>
      <c r="E12" s="79"/>
      <c r="F12" s="80" t="str">
        <f>INDEX(Lists!M$34:M$89,MATCH($I12,Lists!$P$34:$P$89,0),)</f>
        <v>Capex</v>
      </c>
      <c r="G12" s="80">
        <f>INDEX(Lists!N$34:N$89,MATCH($I12,Lists!$P$34:$P$89,0),)</f>
        <v>0</v>
      </c>
      <c r="H12" s="80" t="str">
        <f>INDEX(Lists!O$34:O$215,MATCH($I12,Lists!$P$34:$P$215,0),)</f>
        <v>LTS Pipelines, Storage &amp; Entry</v>
      </c>
      <c r="I12" s="80" t="str">
        <f>$A$1</f>
        <v>LTS Pipelines, Storage &amp; Entry</v>
      </c>
      <c r="J12" s="5" t="s">
        <v>403</v>
      </c>
      <c r="K12" s="5" t="s">
        <v>295</v>
      </c>
      <c r="L12" s="5" t="s">
        <v>292</v>
      </c>
      <c r="M12" s="80" t="str">
        <f>F12&amp;"_"&amp;I12&amp;"_"&amp;K12</f>
        <v>Capex_LTS Pipelines, Storage &amp; Entry_Net</v>
      </c>
      <c r="N12" s="79"/>
      <c r="O12" s="79"/>
      <c r="P12" s="79"/>
      <c r="Q12" s="79"/>
      <c r="R12" s="14"/>
      <c r="S12" s="79"/>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2.546364702</v>
      </c>
      <c r="Z12" s="16">
        <f>INDEX(Cal_SubmittedCostsOEAdj!Z:Z, MATCH($M12,Cal_SubmittedCostsOEAdj!$K:$K,0))</f>
        <v>2.5527364499999998</v>
      </c>
      <c r="AA12" s="16">
        <f>INDEX(Cal_SubmittedCostsOEAdj!AA:AA, MATCH($M12,Cal_SubmittedCostsOEAdj!$K:$K,0))</f>
        <v>3.5526309910000009</v>
      </c>
      <c r="AB12" s="16">
        <f>INDEX(Cal_SubmittedCostsOEAdj!AB:AB, MATCH($M12,Cal_SubmittedCostsOEAdj!$K:$K,0))</f>
        <v>4.0314293690000014</v>
      </c>
      <c r="AC12" s="16">
        <f>INDEX(Cal_SubmittedCostsOEAdj!AC:AC, MATCH($M12,Cal_SubmittedCostsOEAdj!$K:$K,0))</f>
        <v>1.3747777610000043</v>
      </c>
      <c r="AD12" s="16">
        <f>INDEX(Cal_SubmittedCostsOEAdj!AD:AD, MATCH($M12,Cal_SubmittedCostsOEAdj!$K:$K,0))</f>
        <v>1.8789766139999995</v>
      </c>
      <c r="AE12" s="16">
        <f>INDEX(Cal_SubmittedCostsOEAdj!AE:AE, MATCH($M12,Cal_SubmittedCostsOEAdj!$K:$K,0))</f>
        <v>4.4940465129999998</v>
      </c>
      <c r="AF12" s="16">
        <f>INDEX(Cal_SubmittedCostsOEAdj!AF:AF, MATCH($M12,Cal_SubmittedCostsOEAdj!$K:$K,0))</f>
        <v>14.178758565829147</v>
      </c>
      <c r="AG12" s="16">
        <f>INDEX(Cal_SubmittedCostsOEAdj!AG:AG, MATCH($M12,Cal_SubmittedCostsOEAdj!$K:$K,0))</f>
        <v>4.5134449251281747</v>
      </c>
      <c r="AH12" s="16">
        <f>INDEX(Cal_SubmittedCostsOEAdj!AH:AH, MATCH($M12,Cal_SubmittedCostsOEAdj!$K:$K,0))</f>
        <v>4.412035320665348</v>
      </c>
      <c r="AI12" s="16">
        <f>INDEX(Cal_SubmittedCostsOEAdj!AI:AI, MATCH($M12,Cal_SubmittedCostsOEAdj!$K:$K,0))</f>
        <v>5.9439693325202105</v>
      </c>
      <c r="AJ12" s="16">
        <f>INDEX(Cal_SubmittedCostsOEAdj!AJ:AJ, MATCH($M12,Cal_SubmittedCostsOEAdj!$K:$K,0))</f>
        <v>5.5344111968585041</v>
      </c>
      <c r="AK12" s="16">
        <f>INDEX(Cal_SubmittedCostsOEAdj!AK:AK, MATCH($M12,Cal_SubmittedCostsOEAdj!$K:$K,0))</f>
        <v>5.3742599967713378</v>
      </c>
      <c r="AL12" s="79"/>
      <c r="AM12" s="80">
        <f>SUM(T12:X12)</f>
        <v>0</v>
      </c>
      <c r="AN12" s="80">
        <f>SUM(Y12:AF12)</f>
        <v>34.609720965829155</v>
      </c>
      <c r="AO12" s="80">
        <f>SUM(AG12:AK12)</f>
        <v>25.778120771943577</v>
      </c>
      <c r="AP12" s="79"/>
      <c r="AQ12" s="79"/>
      <c r="AS12" s="79"/>
      <c r="AT12" s="79"/>
      <c r="AU12" s="79"/>
      <c r="AV12" s="79"/>
      <c r="AW12" s="79"/>
      <c r="AX12" s="79"/>
      <c r="AY12" s="79"/>
      <c r="AZ12" s="79"/>
      <c r="BA12" s="79"/>
      <c r="BB12" s="79"/>
      <c r="BC12" s="79"/>
      <c r="BD12" s="79"/>
      <c r="BE12" s="79"/>
    </row>
    <row r="14" spans="1:57" ht="15">
      <c r="A14" s="79"/>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A15" s="79"/>
      <c r="B15" s="79"/>
      <c r="C15" s="21" t="str">
        <f>'Cal_Work mgt'!C15</f>
        <v>Specify cost line item (in column J) and values to be excluded (a reduction in submitted costs should be recorded with a negative sign). Select reason for exclusion from the dropdown list in column K</v>
      </c>
      <c r="D15" s="79"/>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S15" s="79"/>
      <c r="AT15" s="79"/>
      <c r="AU15" s="79"/>
      <c r="AV15" s="79"/>
      <c r="AW15" s="79"/>
      <c r="AX15" s="79"/>
      <c r="AY15" s="79"/>
      <c r="AZ15" s="79"/>
      <c r="BA15" s="79"/>
      <c r="BB15" s="79"/>
      <c r="BC15" s="79"/>
      <c r="BD15" s="79"/>
      <c r="BE15" s="79"/>
    </row>
    <row r="16" spans="1:57">
      <c r="A16" s="79"/>
      <c r="B16" s="79"/>
      <c r="C16" s="79"/>
      <c r="D16" s="79"/>
      <c r="E16" s="79"/>
      <c r="F16" s="79"/>
      <c r="G16" s="79"/>
      <c r="H16" s="79"/>
      <c r="I16" s="79"/>
      <c r="J16" s="79"/>
      <c r="K16" s="56" t="s">
        <v>454</v>
      </c>
      <c r="L16" s="79"/>
      <c r="M16" s="56"/>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S16" s="79"/>
      <c r="AT16" s="79"/>
      <c r="AU16" s="79"/>
      <c r="AV16" s="79"/>
      <c r="AW16" s="79"/>
      <c r="AX16" s="79"/>
      <c r="AY16" s="79"/>
      <c r="AZ16" s="79"/>
      <c r="BA16" s="79"/>
      <c r="BB16" s="79"/>
      <c r="BC16" s="79"/>
      <c r="BD16" s="79"/>
      <c r="BE16" s="79"/>
    </row>
    <row r="17" spans="2:57">
      <c r="B17" s="79"/>
      <c r="C17" s="79"/>
      <c r="D17" s="79"/>
      <c r="E17" s="79"/>
      <c r="F17" s="80" t="str">
        <f>INDEX(Lists!M$34:M$89,MATCH('Cal_LTS, Stor &amp; Entry'!$I17,Lists!$P$34:$P$89,0),)</f>
        <v>Capex</v>
      </c>
      <c r="G17" s="80">
        <f>INDEX(Lists!N$34:N$89,MATCH('Cal_LTS, Stor &amp; Entry'!$I17,Lists!$P$34:$P$89,0),)</f>
        <v>0</v>
      </c>
      <c r="H17" s="80" t="str">
        <f>INDEX(Lists!O$34:O$89,MATCH('Cal_LTS, Stor &amp; Entry'!$I17,Lists!$P$34:$P$89,0),)</f>
        <v>LTS Pipelines, Storage &amp; Entry</v>
      </c>
      <c r="I17" s="80" t="str">
        <f>$A$1</f>
        <v>LTS Pipelines, Storage &amp; Entry</v>
      </c>
      <c r="J17" s="53" t="s">
        <v>634</v>
      </c>
      <c r="K17" s="169"/>
      <c r="L17" s="79" t="s">
        <v>292</v>
      </c>
      <c r="M17" s="79"/>
      <c r="N17" s="79"/>
      <c r="O17" s="79"/>
      <c r="P17" s="79"/>
      <c r="Q17" s="79"/>
      <c r="R17" s="14"/>
      <c r="S17" s="79"/>
      <c r="T17" s="34"/>
      <c r="U17" s="34"/>
      <c r="V17" s="34"/>
      <c r="W17" s="34"/>
      <c r="X17" s="34"/>
      <c r="Y17" s="34">
        <v>0</v>
      </c>
      <c r="Z17" s="34">
        <v>0</v>
      </c>
      <c r="AA17" s="34">
        <v>0</v>
      </c>
      <c r="AB17" s="34">
        <v>-0.76645545817202043</v>
      </c>
      <c r="AC17" s="34">
        <v>-0.71833878660133565</v>
      </c>
      <c r="AD17" s="34">
        <v>-0.61205871000000012</v>
      </c>
      <c r="AE17" s="34">
        <v>0</v>
      </c>
      <c r="AF17" s="34">
        <v>0</v>
      </c>
      <c r="AG17" s="34"/>
      <c r="AH17" s="34"/>
      <c r="AI17" s="34"/>
      <c r="AJ17" s="34"/>
      <c r="AK17" s="34"/>
      <c r="AL17" s="79"/>
      <c r="AM17" s="80">
        <f t="shared" ref="AM17:AM26" si="0">SUM(T17:X17)</f>
        <v>0</v>
      </c>
      <c r="AN17" s="80">
        <f t="shared" ref="AN17:AN26" si="1">SUM(Y17:AF17)</f>
        <v>-2.0968529547733565</v>
      </c>
      <c r="AO17" s="80">
        <f t="shared" ref="AO17:AO26" si="2">SUM(AG17:AK17)</f>
        <v>0</v>
      </c>
      <c r="AP17" s="79"/>
      <c r="AQ17" s="79"/>
      <c r="AS17" s="86" t="s">
        <v>472</v>
      </c>
      <c r="AT17" s="79"/>
      <c r="AU17" s="79"/>
      <c r="AV17" s="79"/>
      <c r="AW17" s="79"/>
      <c r="AX17" s="79"/>
      <c r="AY17" s="79"/>
      <c r="AZ17" s="79"/>
      <c r="BA17" s="79"/>
      <c r="BB17" s="79"/>
      <c r="BC17" s="79"/>
      <c r="BD17" s="79"/>
      <c r="BE17" s="79"/>
    </row>
    <row r="18" spans="2:57">
      <c r="B18" s="79"/>
      <c r="C18" s="79"/>
      <c r="D18" s="79"/>
      <c r="E18" s="79"/>
      <c r="F18" s="80" t="str">
        <f>INDEX(Lists!M$34:M$89,MATCH('Cal_LTS, Stor &amp; Entry'!$I18,Lists!$P$34:$P$89,0),)</f>
        <v>Capex</v>
      </c>
      <c r="G18" s="80">
        <f>INDEX(Lists!N$34:N$89,MATCH('Cal_LTS, Stor &amp; Entry'!$I18,Lists!$P$34:$P$89,0),)</f>
        <v>0</v>
      </c>
      <c r="H18" s="80" t="str">
        <f>INDEX(Lists!O$34:O$89,MATCH('Cal_LTS, Stor &amp; Entry'!$I18,Lists!$P$34:$P$89,0),)</f>
        <v>LTS Pipelines, Storage &amp; Entry</v>
      </c>
      <c r="I18" s="80" t="str">
        <f t="shared" ref="I18:I26" si="3">$A$1</f>
        <v>LTS Pipelines, Storage &amp; Entry</v>
      </c>
      <c r="J18" s="79"/>
      <c r="K18" s="169"/>
      <c r="L18" s="79" t="s">
        <v>292</v>
      </c>
      <c r="M18" s="79"/>
      <c r="N18" s="79"/>
      <c r="O18" s="79"/>
      <c r="P18" s="79"/>
      <c r="Q18" s="79"/>
      <c r="R18" s="14"/>
      <c r="S18" s="79"/>
      <c r="T18" s="34"/>
      <c r="U18" s="34"/>
      <c r="V18" s="34"/>
      <c r="W18" s="34"/>
      <c r="X18" s="34"/>
      <c r="Y18" s="34"/>
      <c r="Z18" s="34"/>
      <c r="AA18" s="34"/>
      <c r="AB18" s="34"/>
      <c r="AC18" s="34"/>
      <c r="AD18" s="34"/>
      <c r="AE18" s="34"/>
      <c r="AF18" s="34"/>
      <c r="AG18" s="34"/>
      <c r="AH18" s="34"/>
      <c r="AI18" s="34"/>
      <c r="AJ18" s="34"/>
      <c r="AK18" s="34"/>
      <c r="AL18" s="79"/>
      <c r="AM18" s="80">
        <f t="shared" si="0"/>
        <v>0</v>
      </c>
      <c r="AN18" s="80">
        <f t="shared" si="1"/>
        <v>0</v>
      </c>
      <c r="AO18" s="80">
        <f t="shared" si="2"/>
        <v>0</v>
      </c>
      <c r="AP18" s="79"/>
      <c r="AQ18" s="79"/>
      <c r="AS18" s="79"/>
      <c r="AT18" s="79"/>
      <c r="AU18" s="79"/>
      <c r="AV18" s="79"/>
      <c r="AW18" s="79"/>
      <c r="AX18" s="79"/>
      <c r="AY18" s="79"/>
      <c r="AZ18" s="79"/>
      <c r="BA18" s="79"/>
      <c r="BB18" s="79"/>
      <c r="BC18" s="79"/>
      <c r="BD18" s="79"/>
      <c r="BE18" s="79"/>
    </row>
    <row r="19" spans="2:57">
      <c r="B19" s="79"/>
      <c r="C19" s="79"/>
      <c r="D19" s="79"/>
      <c r="E19" s="79"/>
      <c r="F19" s="80" t="str">
        <f>INDEX(Lists!M$34:M$89,MATCH('Cal_LTS, Stor &amp; Entry'!$I19,Lists!$P$34:$P$89,0),)</f>
        <v>Capex</v>
      </c>
      <c r="G19" s="80">
        <f>INDEX(Lists!N$34:N$89,MATCH('Cal_LTS, Stor &amp; Entry'!$I19,Lists!$P$34:$P$89,0),)</f>
        <v>0</v>
      </c>
      <c r="H19" s="80" t="str">
        <f>INDEX(Lists!O$34:O$89,MATCH('Cal_LTS, Stor &amp; Entry'!$I19,Lists!$P$34:$P$89,0),)</f>
        <v>LTS Pipelines, Storage &amp; Entry</v>
      </c>
      <c r="I19" s="80" t="str">
        <f t="shared" si="3"/>
        <v>LTS Pipelines, Storage &amp; Entry</v>
      </c>
      <c r="J19" s="79"/>
      <c r="K19" s="169"/>
      <c r="L19" s="79" t="s">
        <v>292</v>
      </c>
      <c r="M19" s="79"/>
      <c r="N19" s="79"/>
      <c r="O19" s="79"/>
      <c r="P19" s="79"/>
      <c r="Q19" s="79"/>
      <c r="R19" s="14"/>
      <c r="S19" s="79"/>
      <c r="T19" s="34"/>
      <c r="U19" s="34"/>
      <c r="V19" s="34"/>
      <c r="W19" s="34"/>
      <c r="X19" s="34"/>
      <c r="Y19" s="34"/>
      <c r="Z19" s="34"/>
      <c r="AA19" s="34"/>
      <c r="AB19" s="34"/>
      <c r="AC19" s="34"/>
      <c r="AD19" s="34"/>
      <c r="AE19" s="34"/>
      <c r="AF19" s="34"/>
      <c r="AG19" s="34"/>
      <c r="AH19" s="34"/>
      <c r="AI19" s="34"/>
      <c r="AJ19" s="34"/>
      <c r="AK19" s="34"/>
      <c r="AL19" s="79"/>
      <c r="AM19" s="80">
        <f t="shared" si="0"/>
        <v>0</v>
      </c>
      <c r="AN19" s="80">
        <f t="shared" si="1"/>
        <v>0</v>
      </c>
      <c r="AO19" s="80">
        <f t="shared" si="2"/>
        <v>0</v>
      </c>
      <c r="AP19" s="79"/>
      <c r="AQ19" s="79"/>
      <c r="AS19" s="79"/>
      <c r="AT19" s="79"/>
      <c r="AU19" s="79"/>
      <c r="AV19" s="79"/>
      <c r="AW19" s="79"/>
      <c r="AX19" s="79"/>
      <c r="AY19" s="79"/>
      <c r="AZ19" s="79"/>
      <c r="BA19" s="79"/>
      <c r="BB19" s="79"/>
      <c r="BC19" s="79"/>
      <c r="BD19" s="79"/>
      <c r="BE19" s="79"/>
    </row>
    <row r="20" spans="2:57">
      <c r="B20" s="79"/>
      <c r="C20" s="79"/>
      <c r="D20" s="79"/>
      <c r="E20" s="79"/>
      <c r="F20" s="80" t="str">
        <f>INDEX(Lists!M$34:M$89,MATCH('Cal_LTS, Stor &amp; Entry'!$I20,Lists!$P$34:$P$89,0),)</f>
        <v>Capex</v>
      </c>
      <c r="G20" s="80">
        <f>INDEX(Lists!N$34:N$89,MATCH('Cal_LTS, Stor &amp; Entry'!$I20,Lists!$P$34:$P$89,0),)</f>
        <v>0</v>
      </c>
      <c r="H20" s="80" t="str">
        <f>INDEX(Lists!O$34:O$89,MATCH('Cal_LTS, Stor &amp; Entry'!$I20,Lists!$P$34:$P$89,0),)</f>
        <v>LTS Pipelines, Storage &amp; Entry</v>
      </c>
      <c r="I20" s="80" t="str">
        <f t="shared" si="3"/>
        <v>LTS Pipelines, Storage &amp; Entry</v>
      </c>
      <c r="J20" s="79"/>
      <c r="K20" s="169"/>
      <c r="L20" s="79" t="s">
        <v>292</v>
      </c>
      <c r="M20" s="79"/>
      <c r="N20" s="79"/>
      <c r="O20" s="79"/>
      <c r="P20" s="79"/>
      <c r="Q20" s="79"/>
      <c r="R20" s="14"/>
      <c r="S20" s="79"/>
      <c r="T20" s="34"/>
      <c r="U20" s="34"/>
      <c r="V20" s="34"/>
      <c r="W20" s="34"/>
      <c r="X20" s="34"/>
      <c r="Y20" s="34"/>
      <c r="Z20" s="34"/>
      <c r="AA20" s="34"/>
      <c r="AB20" s="34"/>
      <c r="AC20" s="34"/>
      <c r="AD20" s="34"/>
      <c r="AE20" s="34"/>
      <c r="AF20" s="34"/>
      <c r="AG20" s="34"/>
      <c r="AH20" s="34"/>
      <c r="AI20" s="34"/>
      <c r="AJ20" s="34"/>
      <c r="AK20" s="34"/>
      <c r="AL20" s="79"/>
      <c r="AM20" s="80">
        <f t="shared" si="0"/>
        <v>0</v>
      </c>
      <c r="AN20" s="80">
        <f t="shared" si="1"/>
        <v>0</v>
      </c>
      <c r="AO20" s="80">
        <f t="shared" si="2"/>
        <v>0</v>
      </c>
      <c r="AP20" s="79"/>
      <c r="AQ20" s="79"/>
      <c r="AS20" s="79"/>
      <c r="AT20" s="79"/>
      <c r="AU20" s="79"/>
      <c r="AV20" s="79"/>
      <c r="AW20" s="79"/>
      <c r="AX20" s="79"/>
      <c r="AY20" s="79"/>
      <c r="AZ20" s="79"/>
      <c r="BA20" s="79"/>
      <c r="BB20" s="79"/>
      <c r="BC20" s="79"/>
      <c r="BD20" s="79"/>
      <c r="BE20" s="79"/>
    </row>
    <row r="21" spans="2:57">
      <c r="B21" s="79"/>
      <c r="C21" s="79"/>
      <c r="D21" s="79"/>
      <c r="E21" s="79"/>
      <c r="F21" s="80" t="str">
        <f>INDEX(Lists!M$34:M$89,MATCH('Cal_LTS, Stor &amp; Entry'!$I21,Lists!$P$34:$P$89,0),)</f>
        <v>Capex</v>
      </c>
      <c r="G21" s="80">
        <f>INDEX(Lists!N$34:N$89,MATCH('Cal_LTS, Stor &amp; Entry'!$I21,Lists!$P$34:$P$89,0),)</f>
        <v>0</v>
      </c>
      <c r="H21" s="80" t="str">
        <f>INDEX(Lists!O$34:O$89,MATCH('Cal_LTS, Stor &amp; Entry'!$I21,Lists!$P$34:$P$89,0),)</f>
        <v>LTS Pipelines, Storage &amp; Entry</v>
      </c>
      <c r="I21" s="80" t="str">
        <f t="shared" si="3"/>
        <v>LTS Pipelines, Storage &amp; Entry</v>
      </c>
      <c r="J21" s="79"/>
      <c r="K21" s="169"/>
      <c r="L21" s="79" t="s">
        <v>292</v>
      </c>
      <c r="M21" s="79"/>
      <c r="N21" s="79"/>
      <c r="O21" s="79"/>
      <c r="P21" s="79"/>
      <c r="Q21" s="79"/>
      <c r="R21" s="14"/>
      <c r="S21" s="79"/>
      <c r="T21" s="34"/>
      <c r="U21" s="34"/>
      <c r="V21" s="34"/>
      <c r="W21" s="34"/>
      <c r="X21" s="34"/>
      <c r="Y21" s="34"/>
      <c r="Z21" s="34"/>
      <c r="AA21" s="34"/>
      <c r="AB21" s="34"/>
      <c r="AC21" s="34"/>
      <c r="AD21" s="34"/>
      <c r="AE21" s="34"/>
      <c r="AF21" s="34"/>
      <c r="AG21" s="34"/>
      <c r="AH21" s="34"/>
      <c r="AI21" s="34"/>
      <c r="AJ21" s="34"/>
      <c r="AK21" s="34"/>
      <c r="AL21" s="79"/>
      <c r="AM21" s="80">
        <f t="shared" si="0"/>
        <v>0</v>
      </c>
      <c r="AN21" s="80">
        <f t="shared" si="1"/>
        <v>0</v>
      </c>
      <c r="AO21" s="80">
        <f t="shared" si="2"/>
        <v>0</v>
      </c>
      <c r="AP21" s="79"/>
      <c r="AQ21" s="79"/>
      <c r="AS21" s="79"/>
      <c r="AT21" s="79"/>
      <c r="AU21" s="79"/>
      <c r="AV21" s="79"/>
      <c r="AW21" s="79"/>
      <c r="AX21" s="79"/>
      <c r="AY21" s="79"/>
      <c r="AZ21" s="79"/>
      <c r="BA21" s="79"/>
      <c r="BB21" s="79"/>
      <c r="BC21" s="79"/>
      <c r="BD21" s="79"/>
      <c r="BE21" s="79"/>
    </row>
    <row r="22" spans="2:57">
      <c r="B22" s="79"/>
      <c r="C22" s="79"/>
      <c r="D22" s="79"/>
      <c r="E22" s="79"/>
      <c r="F22" s="80" t="str">
        <f>INDEX(Lists!M$34:M$89,MATCH('Cal_LTS, Stor &amp; Entry'!$I22,Lists!$P$34:$P$89,0),)</f>
        <v>Capex</v>
      </c>
      <c r="G22" s="80">
        <f>INDEX(Lists!N$34:N$89,MATCH('Cal_LTS, Stor &amp; Entry'!$I22,Lists!$P$34:$P$89,0),)</f>
        <v>0</v>
      </c>
      <c r="H22" s="80" t="str">
        <f>INDEX(Lists!O$34:O$89,MATCH('Cal_LTS, Stor &amp; Entry'!$I22,Lists!$P$34:$P$89,0),)</f>
        <v>LTS Pipelines, Storage &amp; Entry</v>
      </c>
      <c r="I22" s="80" t="str">
        <f t="shared" si="3"/>
        <v>LTS Pipelines, Storage &amp; Entry</v>
      </c>
      <c r="J22" s="79"/>
      <c r="K22" s="169"/>
      <c r="L22" s="79" t="s">
        <v>292</v>
      </c>
      <c r="M22" s="79"/>
      <c r="N22" s="79"/>
      <c r="O22" s="79"/>
      <c r="P22" s="79"/>
      <c r="Q22" s="79"/>
      <c r="R22" s="14"/>
      <c r="S22" s="79"/>
      <c r="T22" s="34"/>
      <c r="U22" s="34"/>
      <c r="V22" s="34"/>
      <c r="W22" s="34"/>
      <c r="X22" s="34"/>
      <c r="Y22" s="34"/>
      <c r="Z22" s="34"/>
      <c r="AA22" s="34"/>
      <c r="AB22" s="34"/>
      <c r="AC22" s="34"/>
      <c r="AD22" s="34"/>
      <c r="AE22" s="34"/>
      <c r="AF22" s="34"/>
      <c r="AG22" s="34"/>
      <c r="AH22" s="34"/>
      <c r="AI22" s="34"/>
      <c r="AJ22" s="34"/>
      <c r="AK22" s="34"/>
      <c r="AL22" s="79"/>
      <c r="AM22" s="80">
        <f t="shared" si="0"/>
        <v>0</v>
      </c>
      <c r="AN22" s="80">
        <f t="shared" si="1"/>
        <v>0</v>
      </c>
      <c r="AO22" s="80">
        <f t="shared" si="2"/>
        <v>0</v>
      </c>
      <c r="AP22" s="79"/>
      <c r="AQ22" s="79"/>
      <c r="AS22" s="79"/>
      <c r="AT22" s="79"/>
      <c r="AU22" s="79"/>
      <c r="AV22" s="79"/>
      <c r="AW22" s="79"/>
      <c r="AX22" s="79"/>
      <c r="AY22" s="79"/>
      <c r="AZ22" s="79"/>
      <c r="BA22" s="79"/>
      <c r="BB22" s="79"/>
      <c r="BC22" s="79"/>
      <c r="BD22" s="79"/>
      <c r="BE22" s="79"/>
    </row>
    <row r="23" spans="2:57">
      <c r="B23" s="79"/>
      <c r="C23" s="79"/>
      <c r="D23" s="79"/>
      <c r="E23" s="79"/>
      <c r="F23" s="80" t="str">
        <f>INDEX(Lists!M$34:M$89,MATCH('Cal_LTS, Stor &amp; Entry'!$I23,Lists!$P$34:$P$89,0),)</f>
        <v>Capex</v>
      </c>
      <c r="G23" s="80">
        <f>INDEX(Lists!N$34:N$89,MATCH('Cal_LTS, Stor &amp; Entry'!$I23,Lists!$P$34:$P$89,0),)</f>
        <v>0</v>
      </c>
      <c r="H23" s="80" t="str">
        <f>INDEX(Lists!O$34:O$89,MATCH('Cal_LTS, Stor &amp; Entry'!$I23,Lists!$P$34:$P$89,0),)</f>
        <v>LTS Pipelines, Storage &amp; Entry</v>
      </c>
      <c r="I23" s="80" t="str">
        <f t="shared" si="3"/>
        <v>LTS Pipelines, Storage &amp; Entry</v>
      </c>
      <c r="J23" s="79"/>
      <c r="K23" s="169"/>
      <c r="L23" s="79" t="s">
        <v>292</v>
      </c>
      <c r="M23" s="79"/>
      <c r="N23" s="79"/>
      <c r="O23" s="79"/>
      <c r="P23" s="79"/>
      <c r="Q23" s="79"/>
      <c r="R23" s="14"/>
      <c r="S23" s="79"/>
      <c r="T23" s="34"/>
      <c r="U23" s="34"/>
      <c r="V23" s="34"/>
      <c r="W23" s="34"/>
      <c r="X23" s="34"/>
      <c r="Y23" s="34"/>
      <c r="Z23" s="34"/>
      <c r="AA23" s="34"/>
      <c r="AB23" s="34"/>
      <c r="AC23" s="34"/>
      <c r="AD23" s="34"/>
      <c r="AE23" s="34"/>
      <c r="AF23" s="34"/>
      <c r="AG23" s="34"/>
      <c r="AH23" s="34"/>
      <c r="AI23" s="34"/>
      <c r="AJ23" s="34"/>
      <c r="AK23" s="34"/>
      <c r="AL23" s="79"/>
      <c r="AM23" s="80">
        <f t="shared" si="0"/>
        <v>0</v>
      </c>
      <c r="AN23" s="80">
        <f t="shared" si="1"/>
        <v>0</v>
      </c>
      <c r="AO23" s="80">
        <f t="shared" si="2"/>
        <v>0</v>
      </c>
      <c r="AP23" s="79"/>
      <c r="AQ23" s="79"/>
      <c r="AS23" s="79"/>
      <c r="AT23" s="79"/>
      <c r="AU23" s="79"/>
      <c r="AV23" s="79"/>
      <c r="AW23" s="79"/>
      <c r="AX23" s="79"/>
      <c r="AY23" s="79"/>
      <c r="AZ23" s="79"/>
      <c r="BA23" s="79"/>
      <c r="BB23" s="79"/>
      <c r="BC23" s="79"/>
      <c r="BD23" s="79"/>
      <c r="BE23" s="79"/>
    </row>
    <row r="24" spans="2:57">
      <c r="B24" s="79"/>
      <c r="C24" s="79"/>
      <c r="D24" s="79"/>
      <c r="E24" s="79"/>
      <c r="F24" s="80" t="str">
        <f>INDEX(Lists!M$34:M$89,MATCH('Cal_LTS, Stor &amp; Entry'!$I24,Lists!$P$34:$P$89,0),)</f>
        <v>Capex</v>
      </c>
      <c r="G24" s="80">
        <f>INDEX(Lists!N$34:N$89,MATCH('Cal_LTS, Stor &amp; Entry'!$I24,Lists!$P$34:$P$89,0),)</f>
        <v>0</v>
      </c>
      <c r="H24" s="80" t="str">
        <f>INDEX(Lists!O$34:O$89,MATCH('Cal_LTS, Stor &amp; Entry'!$I24,Lists!$P$34:$P$89,0),)</f>
        <v>LTS Pipelines, Storage &amp; Entry</v>
      </c>
      <c r="I24" s="80" t="str">
        <f t="shared" si="3"/>
        <v>LTS Pipelines, Storage &amp; Entry</v>
      </c>
      <c r="J24" s="79"/>
      <c r="K24" s="169"/>
      <c r="L24" s="79" t="s">
        <v>292</v>
      </c>
      <c r="M24" s="79"/>
      <c r="N24" s="79"/>
      <c r="O24" s="79"/>
      <c r="P24" s="79"/>
      <c r="Q24" s="79"/>
      <c r="R24" s="14"/>
      <c r="S24" s="79"/>
      <c r="T24" s="34"/>
      <c r="U24" s="34"/>
      <c r="V24" s="34"/>
      <c r="W24" s="34"/>
      <c r="X24" s="34"/>
      <c r="Y24" s="34"/>
      <c r="Z24" s="34"/>
      <c r="AA24" s="34"/>
      <c r="AB24" s="34"/>
      <c r="AC24" s="34"/>
      <c r="AD24" s="34"/>
      <c r="AE24" s="34"/>
      <c r="AF24" s="34"/>
      <c r="AG24" s="34"/>
      <c r="AH24" s="34"/>
      <c r="AI24" s="34"/>
      <c r="AJ24" s="34"/>
      <c r="AK24" s="34"/>
      <c r="AL24" s="79"/>
      <c r="AM24" s="80">
        <f t="shared" si="0"/>
        <v>0</v>
      </c>
      <c r="AN24" s="80">
        <f t="shared" si="1"/>
        <v>0</v>
      </c>
      <c r="AO24" s="80">
        <f t="shared" si="2"/>
        <v>0</v>
      </c>
      <c r="AP24" s="79"/>
      <c r="AQ24" s="79"/>
      <c r="AS24" s="79"/>
      <c r="AT24" s="79"/>
      <c r="AU24" s="79"/>
      <c r="AV24" s="79"/>
      <c r="AW24" s="79"/>
      <c r="AX24" s="79"/>
      <c r="AY24" s="79"/>
      <c r="AZ24" s="79"/>
      <c r="BA24" s="79"/>
      <c r="BB24" s="79"/>
      <c r="BC24" s="79"/>
      <c r="BD24" s="79"/>
      <c r="BE24" s="79"/>
    </row>
    <row r="25" spans="2:57">
      <c r="B25" s="79"/>
      <c r="C25" s="79"/>
      <c r="D25" s="79"/>
      <c r="E25" s="79"/>
      <c r="F25" s="80" t="str">
        <f>INDEX(Lists!M$34:M$89,MATCH('Cal_LTS, Stor &amp; Entry'!$I25,Lists!$P$34:$P$89,0),)</f>
        <v>Capex</v>
      </c>
      <c r="G25" s="80">
        <f>INDEX(Lists!N$34:N$89,MATCH('Cal_LTS, Stor &amp; Entry'!$I25,Lists!$P$34:$P$89,0),)</f>
        <v>0</v>
      </c>
      <c r="H25" s="80" t="str">
        <f>INDEX(Lists!O$34:O$89,MATCH('Cal_LTS, Stor &amp; Entry'!$I25,Lists!$P$34:$P$89,0),)</f>
        <v>LTS Pipelines, Storage &amp; Entry</v>
      </c>
      <c r="I25" s="80" t="str">
        <f t="shared" si="3"/>
        <v>LTS Pipelines, Storage &amp; Entry</v>
      </c>
      <c r="J25" s="79"/>
      <c r="K25" s="169"/>
      <c r="L25" s="79" t="s">
        <v>292</v>
      </c>
      <c r="M25" s="79"/>
      <c r="N25" s="79"/>
      <c r="O25" s="79"/>
      <c r="P25" s="79"/>
      <c r="Q25" s="79"/>
      <c r="R25" s="14"/>
      <c r="S25" s="79"/>
      <c r="T25" s="34"/>
      <c r="U25" s="34"/>
      <c r="V25" s="34"/>
      <c r="W25" s="34"/>
      <c r="X25" s="34"/>
      <c r="Y25" s="34"/>
      <c r="Z25" s="34"/>
      <c r="AA25" s="34"/>
      <c r="AB25" s="34"/>
      <c r="AC25" s="34"/>
      <c r="AD25" s="34"/>
      <c r="AE25" s="34"/>
      <c r="AF25" s="34"/>
      <c r="AG25" s="34"/>
      <c r="AH25" s="34"/>
      <c r="AI25" s="34"/>
      <c r="AJ25" s="34"/>
      <c r="AK25" s="34"/>
      <c r="AL25" s="79"/>
      <c r="AM25" s="80">
        <f t="shared" si="0"/>
        <v>0</v>
      </c>
      <c r="AN25" s="80">
        <f t="shared" si="1"/>
        <v>0</v>
      </c>
      <c r="AO25" s="80">
        <f t="shared" si="2"/>
        <v>0</v>
      </c>
      <c r="AP25" s="79"/>
      <c r="AQ25" s="79"/>
      <c r="AS25" s="79"/>
      <c r="AT25" s="79"/>
      <c r="AU25" s="79"/>
      <c r="AV25" s="79"/>
      <c r="AW25" s="79"/>
      <c r="AX25" s="79"/>
      <c r="AY25" s="79"/>
      <c r="AZ25" s="79"/>
      <c r="BA25" s="79"/>
      <c r="BB25" s="79"/>
      <c r="BC25" s="79"/>
      <c r="BD25" s="79"/>
      <c r="BE25" s="79"/>
    </row>
    <row r="26" spans="2:57">
      <c r="B26" s="79"/>
      <c r="C26" s="79"/>
      <c r="D26" s="79"/>
      <c r="E26" s="79"/>
      <c r="F26" s="80" t="str">
        <f>INDEX(Lists!M$34:M$89,MATCH('Cal_LTS, Stor &amp; Entry'!$I26,Lists!$P$34:$P$89,0),)</f>
        <v>Capex</v>
      </c>
      <c r="G26" s="80">
        <f>INDEX(Lists!N$34:N$89,MATCH('Cal_LTS, Stor &amp; Entry'!$I26,Lists!$P$34:$P$89,0),)</f>
        <v>0</v>
      </c>
      <c r="H26" s="80" t="str">
        <f>INDEX(Lists!O$34:O$89,MATCH('Cal_LTS, Stor &amp; Entry'!$I26,Lists!$P$34:$P$89,0),)</f>
        <v>LTS Pipelines, Storage &amp; Entry</v>
      </c>
      <c r="I26" s="80" t="str">
        <f t="shared" si="3"/>
        <v>LTS Pipelines, Storage &amp; Entry</v>
      </c>
      <c r="J26" s="79"/>
      <c r="K26" s="169"/>
      <c r="L26" s="79" t="s">
        <v>292</v>
      </c>
      <c r="M26" s="79"/>
      <c r="N26" s="79"/>
      <c r="O26" s="79"/>
      <c r="P26" s="79"/>
      <c r="Q26" s="79"/>
      <c r="R26" s="14"/>
      <c r="S26" s="79"/>
      <c r="T26" s="34"/>
      <c r="U26" s="34"/>
      <c r="V26" s="34"/>
      <c r="W26" s="34"/>
      <c r="X26" s="34"/>
      <c r="Y26" s="34"/>
      <c r="Z26" s="34"/>
      <c r="AA26" s="34"/>
      <c r="AB26" s="34"/>
      <c r="AC26" s="34"/>
      <c r="AD26" s="34"/>
      <c r="AE26" s="34"/>
      <c r="AF26" s="34"/>
      <c r="AG26" s="34"/>
      <c r="AH26" s="34"/>
      <c r="AI26" s="34"/>
      <c r="AJ26" s="34"/>
      <c r="AK26" s="34"/>
      <c r="AL26" s="79"/>
      <c r="AM26" s="80">
        <f t="shared" si="0"/>
        <v>0</v>
      </c>
      <c r="AN26" s="80">
        <f t="shared" si="1"/>
        <v>0</v>
      </c>
      <c r="AO26" s="80">
        <f t="shared" si="2"/>
        <v>0</v>
      </c>
      <c r="AP26" s="79"/>
      <c r="AQ26" s="79"/>
      <c r="AS26" s="79"/>
      <c r="AT26" s="79"/>
      <c r="AU26" s="79"/>
      <c r="AV26" s="79"/>
      <c r="AW26" s="79"/>
      <c r="AX26" s="79"/>
      <c r="AY26" s="79"/>
      <c r="AZ26" s="79"/>
      <c r="BA26" s="79"/>
      <c r="BB26" s="79"/>
      <c r="BC26" s="79"/>
      <c r="BD26" s="79"/>
      <c r="BE26" s="79"/>
    </row>
    <row r="28" spans="2:57">
      <c r="B28" s="79"/>
      <c r="C28" s="79"/>
      <c r="D28" s="79"/>
      <c r="E28" s="79"/>
      <c r="F28" s="79"/>
      <c r="G28" s="79"/>
      <c r="H28" s="5" t="s">
        <v>407</v>
      </c>
      <c r="I28" s="79"/>
      <c r="J28" s="79"/>
      <c r="K28" s="79"/>
      <c r="L28" s="5" t="s">
        <v>292</v>
      </c>
      <c r="M28" s="79"/>
      <c r="N28" s="79"/>
      <c r="O28" s="79"/>
      <c r="P28" s="79"/>
      <c r="Q28" s="79"/>
      <c r="R28" s="79"/>
      <c r="S28" s="79"/>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-0.76645545817202043</v>
      </c>
      <c r="AC28" s="80">
        <f>SUM(AC17:AC26)/VLOOKUP($F$11,Inp_SubOngoingEfficiency!$F$20:$AK$22,MATCH(AC$8,Inp_SubOngoingEfficiency!$F$7:$AK$7,0),FALSE)</f>
        <v>-0.71833878660133565</v>
      </c>
      <c r="AD28" s="80">
        <f>SUM(AD17:AD26)/VLOOKUP($F$11,Inp_SubOngoingEfficiency!$F$20:$AK$22,MATCH(AD$8,Inp_SubOngoingEfficiency!$F$7:$AK$7,0),FALSE)</f>
        <v>-0.61205871000000012</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L28" s="79"/>
      <c r="AM28" s="80">
        <f>SUM(T28:X28)</f>
        <v>0</v>
      </c>
      <c r="AN28" s="80">
        <f>SUM(Y28:AF28)</f>
        <v>-2.0968529547733565</v>
      </c>
      <c r="AO28" s="80">
        <f>SUM(AG28:AK28)</f>
        <v>0</v>
      </c>
      <c r="AP28" s="79"/>
      <c r="AQ28" s="79"/>
      <c r="AS28" s="79"/>
      <c r="AT28" s="79"/>
      <c r="AU28" s="79"/>
      <c r="AV28" s="79"/>
      <c r="AW28" s="79"/>
      <c r="AX28" s="79"/>
      <c r="AY28" s="79"/>
      <c r="AZ28" s="79"/>
      <c r="BA28" s="79"/>
      <c r="BB28" s="79"/>
      <c r="BC28" s="79"/>
      <c r="BD28" s="79"/>
      <c r="BE28" s="79"/>
    </row>
    <row r="29" spans="2:57">
      <c r="B29" s="79"/>
      <c r="C29" s="79"/>
      <c r="D29" s="79"/>
      <c r="E29" s="79"/>
      <c r="F29" s="79"/>
      <c r="G29" s="79"/>
      <c r="H29" s="5" t="s">
        <v>408</v>
      </c>
      <c r="I29" s="79"/>
      <c r="J29" s="79"/>
      <c r="K29" s="79"/>
      <c r="L29" s="5" t="s">
        <v>292</v>
      </c>
      <c r="M29" s="79"/>
      <c r="N29" s="79"/>
      <c r="O29" s="79"/>
      <c r="P29" s="79"/>
      <c r="Q29" s="79"/>
      <c r="R29" s="79"/>
      <c r="S29" s="79"/>
      <c r="T29" s="80">
        <f>T11+T28</f>
        <v>0</v>
      </c>
      <c r="U29" s="80">
        <f t="shared" ref="U29:AK29" si="4">U11+U28</f>
        <v>0</v>
      </c>
      <c r="V29" s="80">
        <f t="shared" si="4"/>
        <v>0</v>
      </c>
      <c r="W29" s="80">
        <f t="shared" si="4"/>
        <v>0</v>
      </c>
      <c r="X29" s="80">
        <f t="shared" si="4"/>
        <v>0</v>
      </c>
      <c r="Y29" s="80">
        <f t="shared" si="4"/>
        <v>2.546364702</v>
      </c>
      <c r="Z29" s="80">
        <f t="shared" si="4"/>
        <v>2.5522545209999996</v>
      </c>
      <c r="AA29" s="80">
        <f t="shared" si="4"/>
        <v>7.9823412930000011</v>
      </c>
      <c r="AB29" s="80">
        <f t="shared" si="4"/>
        <v>13.636839356827981</v>
      </c>
      <c r="AC29" s="80">
        <f t="shared" si="4"/>
        <v>20.410974524398668</v>
      </c>
      <c r="AD29" s="80">
        <f t="shared" si="4"/>
        <v>35.052993493999999</v>
      </c>
      <c r="AE29" s="80">
        <f t="shared" si="4"/>
        <v>18.192892078</v>
      </c>
      <c r="AF29" s="80">
        <f t="shared" si="4"/>
        <v>23.601682969849247</v>
      </c>
      <c r="AG29" s="80">
        <f t="shared" si="4"/>
        <v>67.437710721446436</v>
      </c>
      <c r="AH29" s="80">
        <f t="shared" si="4"/>
        <v>35.308946432117665</v>
      </c>
      <c r="AI29" s="80">
        <f t="shared" si="4"/>
        <v>6.2083552500101034</v>
      </c>
      <c r="AJ29" s="80">
        <f t="shared" si="4"/>
        <v>5.5537048723846372</v>
      </c>
      <c r="AK29" s="80">
        <f t="shared" si="4"/>
        <v>5.6396928851894863</v>
      </c>
      <c r="AL29" s="79"/>
      <c r="AM29" s="80">
        <f>SUM(T29:X29)</f>
        <v>0</v>
      </c>
      <c r="AN29" s="80">
        <f>SUM(Y29:AF29)</f>
        <v>123.97634293907591</v>
      </c>
      <c r="AO29" s="80">
        <f>SUM(AG29:AK29)</f>
        <v>120.14841016114833</v>
      </c>
      <c r="AP29" s="79"/>
      <c r="AQ29" s="79"/>
      <c r="AS29" s="79"/>
      <c r="AT29" s="79"/>
      <c r="AU29" s="79"/>
      <c r="AV29" s="79"/>
      <c r="AW29" s="79"/>
      <c r="AX29" s="79"/>
      <c r="AY29" s="79"/>
      <c r="AZ29" s="79"/>
      <c r="BA29" s="79"/>
      <c r="BB29" s="79"/>
      <c r="BC29" s="79"/>
      <c r="BD29" s="79"/>
      <c r="BE29" s="79"/>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B32" s="79"/>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D32" s="79"/>
      <c r="E32" s="79"/>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S32" s="79"/>
      <c r="AT32" s="79"/>
      <c r="AU32" s="79"/>
      <c r="AV32" s="79"/>
      <c r="AW32" s="79"/>
      <c r="AX32" s="79"/>
      <c r="AY32" s="79"/>
      <c r="AZ32" s="79"/>
      <c r="BA32" s="79"/>
      <c r="BB32" s="79"/>
      <c r="BC32" s="79"/>
      <c r="BD32" s="79"/>
      <c r="BE32" s="79"/>
    </row>
    <row r="33" spans="2:57">
      <c r="B33" s="79"/>
      <c r="C33" s="79"/>
      <c r="D33" s="79"/>
      <c r="E33" s="79"/>
      <c r="F33" s="21"/>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S33" s="79"/>
      <c r="AT33" s="79"/>
      <c r="AU33" s="79"/>
      <c r="AV33" s="79"/>
      <c r="AW33" s="79"/>
      <c r="AX33" s="79"/>
      <c r="AY33" s="79"/>
      <c r="AZ33" s="79"/>
      <c r="BA33" s="79"/>
      <c r="BB33" s="79"/>
      <c r="BC33" s="79"/>
      <c r="BD33" s="79"/>
      <c r="BE33" s="79"/>
    </row>
    <row r="34" spans="2:57">
      <c r="B34" s="79"/>
      <c r="C34" s="79"/>
      <c r="D34" s="79"/>
      <c r="E34" s="79"/>
      <c r="F34" s="79"/>
      <c r="G34" s="21"/>
      <c r="H34" s="79"/>
      <c r="I34" s="5" t="s">
        <v>411</v>
      </c>
      <c r="J34" s="79"/>
      <c r="K34" s="56" t="s">
        <v>412</v>
      </c>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S34" s="79"/>
      <c r="AT34" s="79"/>
      <c r="AU34" s="79"/>
      <c r="AV34" s="79"/>
      <c r="AW34" s="79"/>
      <c r="AX34" s="79"/>
      <c r="AY34" s="79"/>
      <c r="AZ34" s="79"/>
      <c r="BA34" s="79"/>
      <c r="BB34" s="79"/>
      <c r="BC34" s="79"/>
      <c r="BD34" s="79"/>
      <c r="BE34" s="79"/>
    </row>
    <row r="35" spans="2:57">
      <c r="B35" s="79"/>
      <c r="C35" s="79"/>
      <c r="D35" s="79"/>
      <c r="E35" s="79"/>
      <c r="F35" s="80" t="str">
        <f>INDEX(Lists!M$34:M$89,MATCH('Cal_LTS, Stor &amp; Entry'!$I35,Lists!$P$34:$P$89,0),)</f>
        <v>Capex</v>
      </c>
      <c r="G35" s="80">
        <f>INDEX(Lists!N$34:N$89,MATCH('Cal_LTS, Stor &amp; Entry'!$I35,Lists!$P$34:$P$89,0),)</f>
        <v>0</v>
      </c>
      <c r="H35" s="80" t="str">
        <f>INDEX(Lists!O$34:O$89,MATCH('Cal_LTS, Stor &amp; Entry'!$I35,Lists!$P$34:$P$89,0),)</f>
        <v>LTS Pipelines, Storage &amp; Entry</v>
      </c>
      <c r="I35" s="80" t="str">
        <f t="shared" ref="I35:I44" si="5">$A$1</f>
        <v>LTS Pipelines, Storage &amp; Entry</v>
      </c>
      <c r="J35" s="55"/>
      <c r="K35" s="169"/>
      <c r="L35" s="79" t="s">
        <v>292</v>
      </c>
      <c r="M35" s="79"/>
      <c r="N35" s="79"/>
      <c r="O35" s="79"/>
      <c r="P35" s="79"/>
      <c r="Q35" s="79"/>
      <c r="R35" s="14"/>
      <c r="S35" s="79"/>
      <c r="T35" s="34"/>
      <c r="U35" s="34"/>
      <c r="V35" s="34"/>
      <c r="W35" s="34"/>
      <c r="X35" s="34"/>
      <c r="Y35" s="34"/>
      <c r="Z35" s="34"/>
      <c r="AA35" s="34"/>
      <c r="AB35" s="34"/>
      <c r="AC35" s="34"/>
      <c r="AD35" s="34"/>
      <c r="AE35" s="34"/>
      <c r="AF35" s="34"/>
      <c r="AG35" s="34"/>
      <c r="AH35" s="34"/>
      <c r="AI35" s="34"/>
      <c r="AJ35" s="34"/>
      <c r="AK35" s="34"/>
      <c r="AL35" s="79"/>
      <c r="AM35" s="80">
        <f t="shared" ref="AM35:AM44" si="6">SUM(T35:X35)</f>
        <v>0</v>
      </c>
      <c r="AN35" s="80">
        <f t="shared" ref="AN35:AN44" si="7">SUM(Y35:AF35)</f>
        <v>0</v>
      </c>
      <c r="AO35" s="80">
        <f t="shared" ref="AO35:AO44" si="8">SUM(AG35:AK35)</f>
        <v>0</v>
      </c>
      <c r="AP35" s="79"/>
      <c r="AQ35" s="79"/>
      <c r="AS35" s="79"/>
      <c r="AT35" s="79"/>
      <c r="AU35" s="79"/>
      <c r="AV35" s="79"/>
      <c r="AW35" s="79"/>
      <c r="AX35" s="79"/>
      <c r="AY35" s="79"/>
      <c r="AZ35" s="79"/>
      <c r="BA35" s="79"/>
      <c r="BB35" s="79"/>
      <c r="BC35" s="79"/>
      <c r="BD35" s="79"/>
      <c r="BE35" s="79"/>
    </row>
    <row r="36" spans="2:57">
      <c r="B36" s="79"/>
      <c r="C36" s="79"/>
      <c r="D36" s="79"/>
      <c r="E36" s="79"/>
      <c r="F36" s="80" t="str">
        <f>INDEX(Lists!M$34:M$89,MATCH('Cal_LTS, Stor &amp; Entry'!$I36,Lists!$P$34:$P$89,0),)</f>
        <v>Capex</v>
      </c>
      <c r="G36" s="80">
        <f>INDEX(Lists!N$34:N$89,MATCH('Cal_LTS, Stor &amp; Entry'!$I36,Lists!$P$34:$P$89,0),)</f>
        <v>0</v>
      </c>
      <c r="H36" s="80" t="str">
        <f>INDEX(Lists!O$34:O$89,MATCH('Cal_LTS, Stor &amp; Entry'!$I36,Lists!$P$34:$P$89,0),)</f>
        <v>LTS Pipelines, Storage &amp; Entry</v>
      </c>
      <c r="I36" s="80" t="str">
        <f t="shared" si="5"/>
        <v>LTS Pipelines, Storage &amp; Entry</v>
      </c>
      <c r="J36" s="15"/>
      <c r="K36" s="169"/>
      <c r="L36" s="79" t="s">
        <v>292</v>
      </c>
      <c r="M36" s="79"/>
      <c r="N36" s="79"/>
      <c r="O36" s="79"/>
      <c r="P36" s="79"/>
      <c r="Q36" s="79"/>
      <c r="R36" s="14"/>
      <c r="S36" s="79"/>
      <c r="T36" s="34"/>
      <c r="U36" s="34"/>
      <c r="V36" s="34"/>
      <c r="W36" s="34"/>
      <c r="X36" s="34"/>
      <c r="Y36" s="34"/>
      <c r="Z36" s="34"/>
      <c r="AA36" s="34"/>
      <c r="AB36" s="34"/>
      <c r="AC36" s="34"/>
      <c r="AD36" s="34"/>
      <c r="AE36" s="34"/>
      <c r="AF36" s="34"/>
      <c r="AG36" s="34"/>
      <c r="AH36" s="34"/>
      <c r="AI36" s="34"/>
      <c r="AJ36" s="34"/>
      <c r="AK36" s="34"/>
      <c r="AL36" s="79"/>
      <c r="AM36" s="80">
        <f t="shared" si="6"/>
        <v>0</v>
      </c>
      <c r="AN36" s="80">
        <f t="shared" si="7"/>
        <v>0</v>
      </c>
      <c r="AO36" s="80">
        <f t="shared" si="8"/>
        <v>0</v>
      </c>
      <c r="AP36" s="79"/>
      <c r="AQ36" s="79"/>
      <c r="AS36" s="79"/>
      <c r="AT36" s="79"/>
      <c r="AU36" s="79"/>
      <c r="AV36" s="79"/>
      <c r="AW36" s="79"/>
      <c r="AX36" s="79"/>
      <c r="AY36" s="79"/>
      <c r="AZ36" s="79"/>
      <c r="BA36" s="79"/>
      <c r="BB36" s="79"/>
      <c r="BC36" s="79"/>
      <c r="BD36" s="79"/>
      <c r="BE36" s="79"/>
    </row>
    <row r="37" spans="2:57">
      <c r="B37" s="79"/>
      <c r="C37" s="79"/>
      <c r="D37" s="79"/>
      <c r="E37" s="79"/>
      <c r="F37" s="80" t="str">
        <f>INDEX(Lists!M$34:M$89,MATCH('Cal_LTS, Stor &amp; Entry'!$I37,Lists!$P$34:$P$89,0),)</f>
        <v>Capex</v>
      </c>
      <c r="G37" s="80">
        <f>INDEX(Lists!N$34:N$89,MATCH('Cal_LTS, Stor &amp; Entry'!$I37,Lists!$P$34:$P$89,0),)</f>
        <v>0</v>
      </c>
      <c r="H37" s="80" t="str">
        <f>INDEX(Lists!O$34:O$89,MATCH('Cal_LTS, Stor &amp; Entry'!$I37,Lists!$P$34:$P$89,0),)</f>
        <v>LTS Pipelines, Storage &amp; Entry</v>
      </c>
      <c r="I37" s="80" t="str">
        <f t="shared" si="5"/>
        <v>LTS Pipelines, Storage &amp; Entry</v>
      </c>
      <c r="J37" s="15"/>
      <c r="K37" s="169"/>
      <c r="L37" s="79" t="s">
        <v>292</v>
      </c>
      <c r="M37" s="79"/>
      <c r="N37" s="79"/>
      <c r="O37" s="79"/>
      <c r="P37" s="79"/>
      <c r="Q37" s="79"/>
      <c r="R37" s="14"/>
      <c r="S37" s="79"/>
      <c r="T37" s="34"/>
      <c r="U37" s="34"/>
      <c r="V37" s="34"/>
      <c r="W37" s="34"/>
      <c r="X37" s="34"/>
      <c r="Y37" s="34"/>
      <c r="Z37" s="34"/>
      <c r="AA37" s="34"/>
      <c r="AB37" s="34"/>
      <c r="AC37" s="34"/>
      <c r="AD37" s="34"/>
      <c r="AE37" s="34"/>
      <c r="AF37" s="34"/>
      <c r="AG37" s="34"/>
      <c r="AH37" s="34"/>
      <c r="AI37" s="34"/>
      <c r="AJ37" s="34"/>
      <c r="AK37" s="34"/>
      <c r="AL37" s="79"/>
      <c r="AM37" s="80">
        <f t="shared" si="6"/>
        <v>0</v>
      </c>
      <c r="AN37" s="80">
        <f t="shared" si="7"/>
        <v>0</v>
      </c>
      <c r="AO37" s="80">
        <f t="shared" si="8"/>
        <v>0</v>
      </c>
      <c r="AP37" s="79"/>
      <c r="AQ37" s="79"/>
      <c r="AS37" s="79"/>
      <c r="AT37" s="79"/>
      <c r="AU37" s="79"/>
      <c r="AV37" s="79"/>
      <c r="AW37" s="79"/>
      <c r="AX37" s="79"/>
      <c r="AY37" s="79"/>
      <c r="AZ37" s="79"/>
      <c r="BA37" s="79"/>
      <c r="BB37" s="79"/>
      <c r="BC37" s="79"/>
      <c r="BD37" s="79"/>
      <c r="BE37" s="79"/>
    </row>
    <row r="38" spans="2:57">
      <c r="B38" s="79"/>
      <c r="C38" s="79"/>
      <c r="D38" s="79"/>
      <c r="E38" s="79"/>
      <c r="F38" s="80" t="str">
        <f>INDEX(Lists!M$34:M$89,MATCH('Cal_LTS, Stor &amp; Entry'!$I38,Lists!$P$34:$P$89,0),)</f>
        <v>Capex</v>
      </c>
      <c r="G38" s="80">
        <f>INDEX(Lists!N$34:N$89,MATCH('Cal_LTS, Stor &amp; Entry'!$I38,Lists!$P$34:$P$89,0),)</f>
        <v>0</v>
      </c>
      <c r="H38" s="80" t="str">
        <f>INDEX(Lists!O$34:O$89,MATCH('Cal_LTS, Stor &amp; Entry'!$I38,Lists!$P$34:$P$89,0),)</f>
        <v>LTS Pipelines, Storage &amp; Entry</v>
      </c>
      <c r="I38" s="80" t="str">
        <f t="shared" si="5"/>
        <v>LTS Pipelines, Storage &amp; Entry</v>
      </c>
      <c r="J38" s="15"/>
      <c r="K38" s="169"/>
      <c r="L38" s="79" t="s">
        <v>292</v>
      </c>
      <c r="M38" s="79"/>
      <c r="N38" s="79"/>
      <c r="O38" s="79"/>
      <c r="P38" s="79"/>
      <c r="Q38" s="79"/>
      <c r="R38" s="14"/>
      <c r="S38" s="79"/>
      <c r="T38" s="34"/>
      <c r="U38" s="34"/>
      <c r="V38" s="34"/>
      <c r="W38" s="34"/>
      <c r="X38" s="34"/>
      <c r="Y38" s="34"/>
      <c r="Z38" s="34"/>
      <c r="AA38" s="34"/>
      <c r="AB38" s="34"/>
      <c r="AC38" s="34"/>
      <c r="AD38" s="34"/>
      <c r="AE38" s="34"/>
      <c r="AF38" s="34"/>
      <c r="AG38" s="34"/>
      <c r="AH38" s="34"/>
      <c r="AI38" s="34"/>
      <c r="AJ38" s="34"/>
      <c r="AK38" s="34"/>
      <c r="AL38" s="79"/>
      <c r="AM38" s="80">
        <f t="shared" si="6"/>
        <v>0</v>
      </c>
      <c r="AN38" s="80">
        <f t="shared" si="7"/>
        <v>0</v>
      </c>
      <c r="AO38" s="80">
        <f t="shared" si="8"/>
        <v>0</v>
      </c>
      <c r="AP38" s="79"/>
      <c r="AQ38" s="79"/>
      <c r="AS38" s="79"/>
      <c r="AT38" s="79"/>
      <c r="AU38" s="79"/>
      <c r="AV38" s="79"/>
      <c r="AW38" s="79"/>
      <c r="AX38" s="79"/>
      <c r="AY38" s="79"/>
      <c r="AZ38" s="79"/>
      <c r="BA38" s="79"/>
      <c r="BB38" s="79"/>
      <c r="BC38" s="79"/>
      <c r="BD38" s="79"/>
      <c r="BE38" s="79"/>
    </row>
    <row r="39" spans="2:57">
      <c r="B39" s="79"/>
      <c r="C39" s="79"/>
      <c r="D39" s="79"/>
      <c r="E39" s="79"/>
      <c r="F39" s="80" t="str">
        <f>INDEX(Lists!M$34:M$89,MATCH('Cal_LTS, Stor &amp; Entry'!$I39,Lists!$P$34:$P$89,0),)</f>
        <v>Capex</v>
      </c>
      <c r="G39" s="80">
        <f>INDEX(Lists!N$34:N$89,MATCH('Cal_LTS, Stor &amp; Entry'!$I39,Lists!$P$34:$P$89,0),)</f>
        <v>0</v>
      </c>
      <c r="H39" s="80" t="str">
        <f>INDEX(Lists!O$34:O$89,MATCH('Cal_LTS, Stor &amp; Entry'!$I39,Lists!$P$34:$P$89,0),)</f>
        <v>LTS Pipelines, Storage &amp; Entry</v>
      </c>
      <c r="I39" s="80" t="str">
        <f t="shared" si="5"/>
        <v>LTS Pipelines, Storage &amp; Entry</v>
      </c>
      <c r="J39" s="15"/>
      <c r="K39" s="169"/>
      <c r="L39" s="79" t="s">
        <v>292</v>
      </c>
      <c r="M39" s="79"/>
      <c r="N39" s="79"/>
      <c r="O39" s="79"/>
      <c r="P39" s="79"/>
      <c r="Q39" s="79"/>
      <c r="R39" s="14"/>
      <c r="S39" s="79"/>
      <c r="T39" s="34"/>
      <c r="U39" s="34"/>
      <c r="V39" s="34"/>
      <c r="W39" s="34"/>
      <c r="X39" s="34"/>
      <c r="Y39" s="34"/>
      <c r="Z39" s="34"/>
      <c r="AA39" s="34"/>
      <c r="AB39" s="34"/>
      <c r="AC39" s="34"/>
      <c r="AD39" s="34"/>
      <c r="AE39" s="34"/>
      <c r="AF39" s="34"/>
      <c r="AG39" s="34"/>
      <c r="AH39" s="34"/>
      <c r="AI39" s="34"/>
      <c r="AJ39" s="34"/>
      <c r="AK39" s="34"/>
      <c r="AL39" s="79"/>
      <c r="AM39" s="80">
        <f t="shared" si="6"/>
        <v>0</v>
      </c>
      <c r="AN39" s="80">
        <f t="shared" si="7"/>
        <v>0</v>
      </c>
      <c r="AO39" s="80">
        <f t="shared" si="8"/>
        <v>0</v>
      </c>
      <c r="AP39" s="79"/>
      <c r="AQ39" s="79"/>
      <c r="AS39" s="79"/>
      <c r="AT39" s="79"/>
      <c r="AU39" s="79"/>
      <c r="AV39" s="79"/>
      <c r="AW39" s="79"/>
      <c r="AX39" s="79"/>
      <c r="AY39" s="79"/>
      <c r="AZ39" s="79"/>
      <c r="BA39" s="79"/>
      <c r="BB39" s="79"/>
      <c r="BC39" s="79"/>
      <c r="BD39" s="79"/>
      <c r="BE39" s="79"/>
    </row>
    <row r="40" spans="2:57">
      <c r="B40" s="79"/>
      <c r="C40" s="79"/>
      <c r="D40" s="79"/>
      <c r="E40" s="79"/>
      <c r="F40" s="80" t="str">
        <f>INDEX(Lists!M$34:M$89,MATCH('Cal_LTS, Stor &amp; Entry'!$I40,Lists!$P$34:$P$89,0),)</f>
        <v>Capex</v>
      </c>
      <c r="G40" s="80">
        <f>INDEX(Lists!N$34:N$89,MATCH('Cal_LTS, Stor &amp; Entry'!$I40,Lists!$P$34:$P$89,0),)</f>
        <v>0</v>
      </c>
      <c r="H40" s="80" t="str">
        <f>INDEX(Lists!O$34:O$89,MATCH('Cal_LTS, Stor &amp; Entry'!$I40,Lists!$P$34:$P$89,0),)</f>
        <v>LTS Pipelines, Storage &amp; Entry</v>
      </c>
      <c r="I40" s="80" t="str">
        <f t="shared" si="5"/>
        <v>LTS Pipelines, Storage &amp; Entry</v>
      </c>
      <c r="J40" s="15"/>
      <c r="K40" s="169"/>
      <c r="L40" s="79" t="s">
        <v>292</v>
      </c>
      <c r="M40" s="79"/>
      <c r="N40" s="79"/>
      <c r="O40" s="79"/>
      <c r="P40" s="79"/>
      <c r="Q40" s="79"/>
      <c r="R40" s="14"/>
      <c r="S40" s="79"/>
      <c r="T40" s="34"/>
      <c r="U40" s="34"/>
      <c r="V40" s="34"/>
      <c r="W40" s="34"/>
      <c r="X40" s="34"/>
      <c r="Y40" s="34"/>
      <c r="Z40" s="34"/>
      <c r="AA40" s="34"/>
      <c r="AB40" s="34"/>
      <c r="AC40" s="34"/>
      <c r="AD40" s="34"/>
      <c r="AE40" s="34"/>
      <c r="AF40" s="34"/>
      <c r="AG40" s="34"/>
      <c r="AH40" s="34"/>
      <c r="AI40" s="34"/>
      <c r="AJ40" s="34"/>
      <c r="AK40" s="34"/>
      <c r="AL40" s="79"/>
      <c r="AM40" s="80">
        <f t="shared" si="6"/>
        <v>0</v>
      </c>
      <c r="AN40" s="80">
        <f t="shared" si="7"/>
        <v>0</v>
      </c>
      <c r="AO40" s="80">
        <f t="shared" si="8"/>
        <v>0</v>
      </c>
      <c r="AP40" s="79"/>
      <c r="AQ40" s="79"/>
      <c r="AS40" s="79"/>
      <c r="AT40" s="79"/>
      <c r="AU40" s="79"/>
      <c r="AV40" s="79"/>
      <c r="AW40" s="79"/>
      <c r="AX40" s="79"/>
      <c r="AY40" s="79"/>
      <c r="AZ40" s="79"/>
      <c r="BA40" s="79"/>
      <c r="BB40" s="79"/>
      <c r="BC40" s="79"/>
      <c r="BD40" s="79"/>
      <c r="BE40" s="79"/>
    </row>
    <row r="41" spans="2:57">
      <c r="B41" s="79"/>
      <c r="C41" s="79"/>
      <c r="D41" s="79"/>
      <c r="E41" s="79"/>
      <c r="F41" s="80" t="str">
        <f>INDEX(Lists!M$34:M$89,MATCH('Cal_LTS, Stor &amp; Entry'!$I41,Lists!$P$34:$P$89,0),)</f>
        <v>Capex</v>
      </c>
      <c r="G41" s="80">
        <f>INDEX(Lists!N$34:N$89,MATCH('Cal_LTS, Stor &amp; Entry'!$I41,Lists!$P$34:$P$89,0),)</f>
        <v>0</v>
      </c>
      <c r="H41" s="80" t="str">
        <f>INDEX(Lists!O$34:O$89,MATCH('Cal_LTS, Stor &amp; Entry'!$I41,Lists!$P$34:$P$89,0),)</f>
        <v>LTS Pipelines, Storage &amp; Entry</v>
      </c>
      <c r="I41" s="80" t="str">
        <f t="shared" si="5"/>
        <v>LTS Pipelines, Storage &amp; Entry</v>
      </c>
      <c r="J41" s="15"/>
      <c r="K41" s="169"/>
      <c r="L41" s="79" t="s">
        <v>292</v>
      </c>
      <c r="M41" s="79"/>
      <c r="N41" s="79"/>
      <c r="O41" s="79"/>
      <c r="P41" s="79"/>
      <c r="Q41" s="79"/>
      <c r="R41" s="14"/>
      <c r="S41" s="79"/>
      <c r="T41" s="34"/>
      <c r="U41" s="34"/>
      <c r="V41" s="34"/>
      <c r="W41" s="34"/>
      <c r="X41" s="34"/>
      <c r="Y41" s="34"/>
      <c r="Z41" s="34"/>
      <c r="AA41" s="34"/>
      <c r="AB41" s="34"/>
      <c r="AC41" s="34"/>
      <c r="AD41" s="34"/>
      <c r="AE41" s="34"/>
      <c r="AF41" s="34"/>
      <c r="AG41" s="34"/>
      <c r="AH41" s="34"/>
      <c r="AI41" s="34"/>
      <c r="AJ41" s="34"/>
      <c r="AK41" s="34"/>
      <c r="AL41" s="79"/>
      <c r="AM41" s="80">
        <f t="shared" si="6"/>
        <v>0</v>
      </c>
      <c r="AN41" s="80">
        <f t="shared" si="7"/>
        <v>0</v>
      </c>
      <c r="AO41" s="80">
        <f t="shared" si="8"/>
        <v>0</v>
      </c>
      <c r="AP41" s="79"/>
      <c r="AQ41" s="79"/>
      <c r="AS41" s="79"/>
      <c r="AT41" s="79"/>
      <c r="AU41" s="79"/>
      <c r="AV41" s="79"/>
      <c r="AW41" s="79"/>
      <c r="AX41" s="79"/>
      <c r="AY41" s="79"/>
      <c r="AZ41" s="79"/>
      <c r="BA41" s="79"/>
      <c r="BB41" s="79"/>
      <c r="BC41" s="79"/>
      <c r="BD41" s="79"/>
      <c r="BE41" s="79"/>
    </row>
    <row r="42" spans="2:57">
      <c r="B42" s="79"/>
      <c r="C42" s="79"/>
      <c r="D42" s="79"/>
      <c r="E42" s="79"/>
      <c r="F42" s="80" t="str">
        <f>INDEX(Lists!M$34:M$89,MATCH('Cal_LTS, Stor &amp; Entry'!$I42,Lists!$P$34:$P$89,0),)</f>
        <v>Capex</v>
      </c>
      <c r="G42" s="80">
        <f>INDEX(Lists!N$34:N$89,MATCH('Cal_LTS, Stor &amp; Entry'!$I42,Lists!$P$34:$P$89,0),)</f>
        <v>0</v>
      </c>
      <c r="H42" s="80" t="str">
        <f>INDEX(Lists!O$34:O$89,MATCH('Cal_LTS, Stor &amp; Entry'!$I42,Lists!$P$34:$P$89,0),)</f>
        <v>LTS Pipelines, Storage &amp; Entry</v>
      </c>
      <c r="I42" s="80" t="str">
        <f t="shared" si="5"/>
        <v>LTS Pipelines, Storage &amp; Entry</v>
      </c>
      <c r="J42" s="15"/>
      <c r="K42" s="169"/>
      <c r="L42" s="79" t="s">
        <v>292</v>
      </c>
      <c r="M42" s="79"/>
      <c r="N42" s="79"/>
      <c r="O42" s="79"/>
      <c r="P42" s="79"/>
      <c r="Q42" s="79"/>
      <c r="R42" s="14"/>
      <c r="S42" s="79"/>
      <c r="T42" s="34"/>
      <c r="U42" s="34"/>
      <c r="V42" s="34"/>
      <c r="W42" s="34"/>
      <c r="X42" s="34"/>
      <c r="Y42" s="34"/>
      <c r="Z42" s="34"/>
      <c r="AA42" s="34"/>
      <c r="AB42" s="34"/>
      <c r="AC42" s="34"/>
      <c r="AD42" s="34"/>
      <c r="AE42" s="34"/>
      <c r="AF42" s="34"/>
      <c r="AG42" s="34"/>
      <c r="AH42" s="34"/>
      <c r="AI42" s="34"/>
      <c r="AJ42" s="34"/>
      <c r="AK42" s="34"/>
      <c r="AL42" s="79"/>
      <c r="AM42" s="80">
        <f t="shared" si="6"/>
        <v>0</v>
      </c>
      <c r="AN42" s="80">
        <f t="shared" si="7"/>
        <v>0</v>
      </c>
      <c r="AO42" s="80">
        <f t="shared" si="8"/>
        <v>0</v>
      </c>
      <c r="AP42" s="79"/>
      <c r="AQ42" s="79"/>
      <c r="AS42" s="79"/>
      <c r="AT42" s="79"/>
      <c r="AU42" s="79"/>
      <c r="AV42" s="79"/>
      <c r="AW42" s="79"/>
      <c r="AX42" s="79"/>
      <c r="AY42" s="79"/>
      <c r="AZ42" s="79"/>
      <c r="BA42" s="79"/>
      <c r="BB42" s="79"/>
      <c r="BC42" s="79"/>
      <c r="BD42" s="79"/>
      <c r="BE42" s="79"/>
    </row>
    <row r="43" spans="2:57">
      <c r="B43" s="79"/>
      <c r="C43" s="79"/>
      <c r="D43" s="79"/>
      <c r="E43" s="79"/>
      <c r="F43" s="80" t="str">
        <f>INDEX(Lists!M$34:M$89,MATCH('Cal_LTS, Stor &amp; Entry'!$I43,Lists!$P$34:$P$89,0),)</f>
        <v>Capex</v>
      </c>
      <c r="G43" s="80">
        <f>INDEX(Lists!N$34:N$89,MATCH('Cal_LTS, Stor &amp; Entry'!$I43,Lists!$P$34:$P$89,0),)</f>
        <v>0</v>
      </c>
      <c r="H43" s="80" t="str">
        <f>INDEX(Lists!O$34:O$89,MATCH('Cal_LTS, Stor &amp; Entry'!$I43,Lists!$P$34:$P$89,0),)</f>
        <v>LTS Pipelines, Storage &amp; Entry</v>
      </c>
      <c r="I43" s="80" t="str">
        <f t="shared" si="5"/>
        <v>LTS Pipelines, Storage &amp; Entry</v>
      </c>
      <c r="J43" s="15"/>
      <c r="K43" s="169"/>
      <c r="L43" s="79" t="s">
        <v>292</v>
      </c>
      <c r="M43" s="79"/>
      <c r="N43" s="79"/>
      <c r="O43" s="79"/>
      <c r="P43" s="79"/>
      <c r="Q43" s="79"/>
      <c r="R43" s="14"/>
      <c r="S43" s="79"/>
      <c r="T43" s="34"/>
      <c r="U43" s="34"/>
      <c r="V43" s="34"/>
      <c r="W43" s="34"/>
      <c r="X43" s="34"/>
      <c r="Y43" s="34"/>
      <c r="Z43" s="34"/>
      <c r="AA43" s="34"/>
      <c r="AB43" s="34"/>
      <c r="AC43" s="34"/>
      <c r="AD43" s="34"/>
      <c r="AE43" s="34"/>
      <c r="AF43" s="34"/>
      <c r="AG43" s="34"/>
      <c r="AH43" s="34"/>
      <c r="AI43" s="34"/>
      <c r="AJ43" s="34"/>
      <c r="AK43" s="34"/>
      <c r="AL43" s="79"/>
      <c r="AM43" s="80">
        <f t="shared" si="6"/>
        <v>0</v>
      </c>
      <c r="AN43" s="80">
        <f t="shared" si="7"/>
        <v>0</v>
      </c>
      <c r="AO43" s="80">
        <f t="shared" si="8"/>
        <v>0</v>
      </c>
      <c r="AP43" s="79"/>
      <c r="AQ43" s="79"/>
      <c r="AS43" s="79"/>
      <c r="AT43" s="79"/>
      <c r="AU43" s="79"/>
      <c r="AV43" s="79"/>
      <c r="AW43" s="79"/>
      <c r="AX43" s="79"/>
      <c r="AY43" s="79"/>
      <c r="AZ43" s="79"/>
      <c r="BA43" s="79"/>
      <c r="BB43" s="79"/>
      <c r="BC43" s="79"/>
      <c r="BD43" s="79"/>
      <c r="BE43" s="79"/>
    </row>
    <row r="44" spans="2:57">
      <c r="B44" s="79"/>
      <c r="C44" s="79"/>
      <c r="D44" s="79"/>
      <c r="E44" s="79"/>
      <c r="F44" s="80" t="str">
        <f>INDEX(Lists!M$34:M$89,MATCH('Cal_LTS, Stor &amp; Entry'!$I44,Lists!$P$34:$P$89,0),)</f>
        <v>Capex</v>
      </c>
      <c r="G44" s="80">
        <f>INDEX(Lists!N$34:N$89,MATCH('Cal_LTS, Stor &amp; Entry'!$I44,Lists!$P$34:$P$89,0),)</f>
        <v>0</v>
      </c>
      <c r="H44" s="80" t="str">
        <f>INDEX(Lists!O$34:O$89,MATCH('Cal_LTS, Stor &amp; Entry'!$I44,Lists!$P$34:$P$89,0),)</f>
        <v>LTS Pipelines, Storage &amp; Entry</v>
      </c>
      <c r="I44" s="80" t="str">
        <f t="shared" si="5"/>
        <v>LTS Pipelines, Storage &amp; Entry</v>
      </c>
      <c r="J44" s="15"/>
      <c r="K44" s="169"/>
      <c r="L44" s="79" t="s">
        <v>292</v>
      </c>
      <c r="M44" s="79"/>
      <c r="N44" s="79"/>
      <c r="O44" s="79"/>
      <c r="P44" s="79"/>
      <c r="Q44" s="79"/>
      <c r="R44" s="14"/>
      <c r="S44" s="79"/>
      <c r="T44" s="34"/>
      <c r="U44" s="34"/>
      <c r="V44" s="34"/>
      <c r="W44" s="34"/>
      <c r="X44" s="34"/>
      <c r="Y44" s="34"/>
      <c r="Z44" s="34"/>
      <c r="AA44" s="34"/>
      <c r="AB44" s="34"/>
      <c r="AC44" s="34"/>
      <c r="AD44" s="34"/>
      <c r="AE44" s="34"/>
      <c r="AF44" s="34"/>
      <c r="AG44" s="34"/>
      <c r="AH44" s="34"/>
      <c r="AI44" s="34"/>
      <c r="AJ44" s="34"/>
      <c r="AK44" s="34"/>
      <c r="AL44" s="79"/>
      <c r="AM44" s="80">
        <f t="shared" si="6"/>
        <v>0</v>
      </c>
      <c r="AN44" s="80">
        <f t="shared" si="7"/>
        <v>0</v>
      </c>
      <c r="AO44" s="80">
        <f t="shared" si="8"/>
        <v>0</v>
      </c>
      <c r="AP44" s="79"/>
      <c r="AQ44" s="79"/>
      <c r="AS44" s="79"/>
      <c r="AT44" s="79"/>
      <c r="AU44" s="79"/>
      <c r="AV44" s="79"/>
      <c r="AW44" s="79"/>
      <c r="AX44" s="79"/>
      <c r="AY44" s="79"/>
      <c r="AZ44" s="79"/>
      <c r="BA44" s="79"/>
      <c r="BB44" s="79"/>
      <c r="BC44" s="79"/>
      <c r="BD44" s="79"/>
      <c r="BE44" s="79"/>
    </row>
    <row r="45" spans="2:57">
      <c r="B45" s="79"/>
      <c r="C45" s="79"/>
      <c r="D45" s="79"/>
      <c r="E45" s="79"/>
      <c r="F45" s="21"/>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S45" s="79"/>
      <c r="AT45" s="79"/>
      <c r="AU45" s="79"/>
      <c r="AV45" s="79"/>
      <c r="AW45" s="79"/>
      <c r="AX45" s="79"/>
      <c r="AY45" s="79"/>
      <c r="AZ45" s="79"/>
      <c r="BA45" s="79"/>
      <c r="BB45" s="79"/>
      <c r="BC45" s="79"/>
      <c r="BD45" s="79"/>
      <c r="BE45" s="79"/>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B47" s="79"/>
      <c r="C47" s="21" t="str">
        <f>'Cal_Work mgt'!C47</f>
        <v xml:space="preserve">Any reclassifications to this cost category will appear here automatically. </v>
      </c>
      <c r="D47" s="79"/>
      <c r="E47" s="79"/>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S47" s="79"/>
      <c r="AT47" s="79"/>
      <c r="AU47" s="79"/>
      <c r="AV47" s="79"/>
      <c r="AW47" s="79"/>
      <c r="AX47" s="79"/>
      <c r="AY47" s="79"/>
      <c r="AZ47" s="79"/>
      <c r="BA47" s="79"/>
      <c r="BB47" s="79"/>
      <c r="BC47" s="79"/>
      <c r="BD47" s="79"/>
      <c r="BE47" s="79"/>
    </row>
    <row r="49" spans="2:57">
      <c r="B49" s="79"/>
      <c r="C49" s="79"/>
      <c r="D49" s="79"/>
      <c r="E49" s="5" t="s">
        <v>411</v>
      </c>
      <c r="F49" s="79"/>
      <c r="G49" s="79"/>
      <c r="H49" s="79"/>
      <c r="I49" s="5" t="s">
        <v>412</v>
      </c>
      <c r="J49" s="79"/>
      <c r="K49" s="79"/>
      <c r="L49" s="79"/>
      <c r="M49" s="5" t="s">
        <v>378</v>
      </c>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S49" s="79"/>
      <c r="AT49" s="79"/>
      <c r="AU49" s="79"/>
      <c r="AV49" s="79"/>
      <c r="AW49" s="79"/>
      <c r="AX49" s="79"/>
      <c r="AY49" s="79"/>
      <c r="AZ49" s="79"/>
      <c r="BA49" s="79"/>
      <c r="BB49" s="79"/>
      <c r="BC49" s="79"/>
      <c r="BD49" s="79"/>
      <c r="BE49" s="79"/>
    </row>
    <row r="50" spans="2:57">
      <c r="B50" s="79"/>
      <c r="C50" s="79"/>
      <c r="D50" s="21">
        <v>1</v>
      </c>
      <c r="E50" s="80" t="str">
        <f>_xlfn.IFNA(INDEX(Cal_Reclassifications!I$9:I$229,MATCH('Cal_LTS, Stor &amp; Entry'!$M50,Cal_Reclassifications!$M$9:$M$229,0),0),"")</f>
        <v/>
      </c>
      <c r="F50" s="80" t="str">
        <f>INDEX(Lists!M$34:M$89,MATCH('Cal_LTS, Stor &amp; Entry'!$I50,Lists!$P$34:$P$89,0),)</f>
        <v>Capex</v>
      </c>
      <c r="G50" s="80">
        <f>INDEX(Lists!N$34:N$89,MATCH('Cal_LTS, Stor &amp; Entry'!$I50,Lists!$P$34:$P$89,0),)</f>
        <v>0</v>
      </c>
      <c r="H50" s="80" t="str">
        <f>INDEX(Lists!O$34:O$89,MATCH('Cal_LTS, Stor &amp; Entry'!$I50,Lists!$P$34:$P$89,0),)</f>
        <v>LTS Pipelines, Storage &amp; Entry</v>
      </c>
      <c r="I50" s="80" t="str">
        <f t="shared" ref="I50:I59" si="9">$A$1</f>
        <v>LTS Pipelines, Storage &amp; Entry</v>
      </c>
      <c r="J50" s="80" t="str">
        <f>_xlfn.IFNA(INDEX(Cal_Reclassifications!J$9:J$229,MATCH('Cal_LTS, Stor &amp; Entry'!$M50,Cal_Reclassifications!$M$9:$M$229,0),0),"")</f>
        <v/>
      </c>
      <c r="K50" s="79"/>
      <c r="L50" s="79" t="s">
        <v>292</v>
      </c>
      <c r="M50" s="80" t="str">
        <f t="shared" ref="M50:M59" si="10">I50&amp;"_"&amp;D50</f>
        <v>LTS Pipelines, Storage &amp; Entry_1</v>
      </c>
      <c r="N50" s="79"/>
      <c r="O50" s="79"/>
      <c r="P50" s="79"/>
      <c r="Q50" s="79"/>
      <c r="R50" s="79"/>
      <c r="S50" s="79"/>
      <c r="T50" s="80" t="str">
        <f>_xlfn.IFNA(INDEX(Cal_Reclassifications!$T$9:$AK$229,MATCH('Cal_LTS, Stor &amp; Entry'!$M50,Cal_Reclassifications!$M$9:$M$229,0),MATCH('Cal_LTS, Stor &amp; Entry'!T$8,Cal_Reclassifications!$T$7:$AK$7,0)),"")</f>
        <v/>
      </c>
      <c r="U50" s="80" t="str">
        <f>_xlfn.IFNA(INDEX(Cal_Reclassifications!$T$9:$AK$229,MATCH('Cal_LTS, Stor &amp; Entry'!$M50,Cal_Reclassifications!$M$9:$M$229,0),MATCH('Cal_LTS, Stor &amp; Entry'!U$8,Cal_Reclassifications!$T$7:$AK$7,0)),"")</f>
        <v/>
      </c>
      <c r="V50" s="80" t="str">
        <f>_xlfn.IFNA(INDEX(Cal_Reclassifications!$T$9:$AK$229,MATCH('Cal_LTS, Stor &amp; Entry'!$M50,Cal_Reclassifications!$M$9:$M$229,0),MATCH('Cal_LTS, Stor &amp; Entry'!V$8,Cal_Reclassifications!$T$7:$AK$7,0)),"")</f>
        <v/>
      </c>
      <c r="W50" s="80" t="str">
        <f>_xlfn.IFNA(INDEX(Cal_Reclassifications!$T$9:$AK$229,MATCH('Cal_LTS, Stor &amp; Entry'!$M50,Cal_Reclassifications!$M$9:$M$229,0),MATCH('Cal_LTS, Stor &amp; Entry'!W$8,Cal_Reclassifications!$T$7:$AK$7,0)),"")</f>
        <v/>
      </c>
      <c r="X50" s="80" t="str">
        <f>_xlfn.IFNA(INDEX(Cal_Reclassifications!$T$9:$AK$229,MATCH('Cal_LTS, Stor &amp; Entry'!$M50,Cal_Reclassifications!$M$9:$M$229,0),MATCH('Cal_LTS, Stor &amp; Entry'!X$8,Cal_Reclassifications!$T$7:$AK$7,0)),"")</f>
        <v/>
      </c>
      <c r="Y50" s="80" t="str">
        <f>_xlfn.IFNA(INDEX(Cal_Reclassifications!$T$9:$AK$229,MATCH('Cal_LTS, Stor &amp; Entry'!$M50,Cal_Reclassifications!$M$9:$M$229,0),MATCH('Cal_LTS, Stor &amp; Entry'!Y$8,Cal_Reclassifications!$T$7:$AK$7,0)),"")</f>
        <v/>
      </c>
      <c r="Z50" s="80" t="str">
        <f>_xlfn.IFNA(INDEX(Cal_Reclassifications!$T$9:$AK$229,MATCH('Cal_LTS, Stor &amp; Entry'!$M50,Cal_Reclassifications!$M$9:$M$229,0),MATCH('Cal_LTS, Stor &amp; Entry'!Z$8,Cal_Reclassifications!$T$7:$AK$7,0)),"")</f>
        <v/>
      </c>
      <c r="AA50" s="80" t="str">
        <f>_xlfn.IFNA(INDEX(Cal_Reclassifications!$T$9:$AK$229,MATCH('Cal_LTS, Stor &amp; Entry'!$M50,Cal_Reclassifications!$M$9:$M$229,0),MATCH('Cal_LTS, Stor &amp; Entry'!AA$8,Cal_Reclassifications!$T$7:$AK$7,0)),"")</f>
        <v/>
      </c>
      <c r="AB50" s="80" t="str">
        <f>_xlfn.IFNA(INDEX(Cal_Reclassifications!$T$9:$AK$229,MATCH('Cal_LTS, Stor &amp; Entry'!$M50,Cal_Reclassifications!$M$9:$M$229,0),MATCH('Cal_LTS, Stor &amp; Entry'!AB$8,Cal_Reclassifications!$T$7:$AK$7,0)),"")</f>
        <v/>
      </c>
      <c r="AC50" s="80" t="str">
        <f>_xlfn.IFNA(INDEX(Cal_Reclassifications!$T$9:$AK$229,MATCH('Cal_LTS, Stor &amp; Entry'!$M50,Cal_Reclassifications!$M$9:$M$229,0),MATCH('Cal_LTS, Stor &amp; Entry'!AC$8,Cal_Reclassifications!$T$7:$AK$7,0)),"")</f>
        <v/>
      </c>
      <c r="AD50" s="80" t="str">
        <f>_xlfn.IFNA(INDEX(Cal_Reclassifications!$T$9:$AK$229,MATCH('Cal_LTS, Stor &amp; Entry'!$M50,Cal_Reclassifications!$M$9:$M$229,0),MATCH('Cal_LTS, Stor &amp; Entry'!AD$8,Cal_Reclassifications!$T$7:$AK$7,0)),"")</f>
        <v/>
      </c>
      <c r="AE50" s="80" t="str">
        <f>_xlfn.IFNA(INDEX(Cal_Reclassifications!$T$9:$AK$229,MATCH('Cal_LTS, Stor &amp; Entry'!$M50,Cal_Reclassifications!$M$9:$M$229,0),MATCH('Cal_LTS, Stor &amp; Entry'!AE$8,Cal_Reclassifications!$T$7:$AK$7,0)),"")</f>
        <v/>
      </c>
      <c r="AF50" s="80" t="str">
        <f>_xlfn.IFNA(INDEX(Cal_Reclassifications!$T$9:$AK$229,MATCH('Cal_LTS, Stor &amp; Entry'!$M50,Cal_Reclassifications!$M$9:$M$229,0),MATCH('Cal_LTS, Stor &amp; Entry'!AF$8,Cal_Reclassifications!$T$7:$AK$7,0)),"")</f>
        <v/>
      </c>
      <c r="AG50" s="80" t="str">
        <f>_xlfn.IFNA(INDEX(Cal_Reclassifications!$T$9:$AK$229,MATCH('Cal_LTS, Stor &amp; Entry'!$M50,Cal_Reclassifications!$M$9:$M$229,0),MATCH('Cal_LTS, Stor &amp; Entry'!AG$8,Cal_Reclassifications!$T$7:$AK$7,0)),"")</f>
        <v/>
      </c>
      <c r="AH50" s="80" t="str">
        <f>_xlfn.IFNA(INDEX(Cal_Reclassifications!$T$9:$AK$229,MATCH('Cal_LTS, Stor &amp; Entry'!$M50,Cal_Reclassifications!$M$9:$M$229,0),MATCH('Cal_LTS, Stor &amp; Entry'!AH$8,Cal_Reclassifications!$T$7:$AK$7,0)),"")</f>
        <v/>
      </c>
      <c r="AI50" s="80" t="str">
        <f>_xlfn.IFNA(INDEX(Cal_Reclassifications!$T$9:$AK$229,MATCH('Cal_LTS, Stor &amp; Entry'!$M50,Cal_Reclassifications!$M$9:$M$229,0),MATCH('Cal_LTS, Stor &amp; Entry'!AI$8,Cal_Reclassifications!$T$7:$AK$7,0)),"")</f>
        <v/>
      </c>
      <c r="AJ50" s="80" t="str">
        <f>_xlfn.IFNA(INDEX(Cal_Reclassifications!$T$9:$AK$229,MATCH('Cal_LTS, Stor &amp; Entry'!$M50,Cal_Reclassifications!$M$9:$M$229,0),MATCH('Cal_LTS, Stor &amp; Entry'!AJ$8,Cal_Reclassifications!$T$7:$AK$7,0)),"")</f>
        <v/>
      </c>
      <c r="AK50" s="80" t="str">
        <f>_xlfn.IFNA(INDEX(Cal_Reclassifications!$T$9:$AK$229,MATCH('Cal_LTS, Stor &amp; Entry'!$M50,Cal_Reclassifications!$M$9:$M$229,0),MATCH('Cal_LTS, Stor &amp; Entry'!AK$8,Cal_Reclassifications!$T$7:$AK$7,0)),"")</f>
        <v/>
      </c>
      <c r="AL50" s="79"/>
      <c r="AM50" s="80">
        <f t="shared" ref="AM50:AM59" si="11">SUM(T50:X50)</f>
        <v>0</v>
      </c>
      <c r="AN50" s="80">
        <f t="shared" ref="AN50:AN59" si="12">SUM(Y50:AF50)</f>
        <v>0</v>
      </c>
      <c r="AO50" s="80">
        <f t="shared" ref="AO50:AO59" si="13">SUM(AG50:AK50)</f>
        <v>0</v>
      </c>
      <c r="AP50" s="79"/>
      <c r="AQ50" s="79"/>
      <c r="AS50" s="79"/>
      <c r="AT50" s="79"/>
      <c r="AU50" s="79"/>
      <c r="AV50" s="79"/>
      <c r="AW50" s="79"/>
      <c r="AX50" s="79"/>
      <c r="AY50" s="79"/>
      <c r="AZ50" s="79"/>
      <c r="BA50" s="79"/>
      <c r="BB50" s="79"/>
      <c r="BC50" s="79"/>
      <c r="BD50" s="79"/>
      <c r="BE50" s="79"/>
    </row>
    <row r="51" spans="2:57">
      <c r="B51" s="79"/>
      <c r="C51" s="79"/>
      <c r="D51" s="21">
        <v>2</v>
      </c>
      <c r="E51" s="80" t="str">
        <f>_xlfn.IFNA(INDEX(Cal_Reclassifications!I$9:I$229,MATCH('Cal_LTS, Stor &amp; Entry'!$M51,Cal_Reclassifications!$M$9:$M$229,0),0),"")</f>
        <v/>
      </c>
      <c r="F51" s="80" t="str">
        <f>INDEX(Lists!M$34:M$89,MATCH('Cal_LTS, Stor &amp; Entry'!$I51,Lists!$P$34:$P$89,0),)</f>
        <v>Capex</v>
      </c>
      <c r="G51" s="80">
        <f>INDEX(Lists!N$34:N$89,MATCH('Cal_LTS, Stor &amp; Entry'!$I51,Lists!$P$34:$P$89,0),)</f>
        <v>0</v>
      </c>
      <c r="H51" s="80" t="str">
        <f>INDEX(Lists!O$34:O$89,MATCH('Cal_LTS, Stor &amp; Entry'!$I51,Lists!$P$34:$P$89,0),)</f>
        <v>LTS Pipelines, Storage &amp; Entry</v>
      </c>
      <c r="I51" s="80" t="str">
        <f t="shared" si="9"/>
        <v>LTS Pipelines, Storage &amp; Entry</v>
      </c>
      <c r="J51" s="80" t="str">
        <f>_xlfn.IFNA(INDEX(Cal_Reclassifications!J$9:J$229,MATCH('Cal_LTS, Stor &amp; Entry'!$M51,Cal_Reclassifications!$M$9:$M$229,0),0),"")</f>
        <v/>
      </c>
      <c r="K51" s="79"/>
      <c r="L51" s="79" t="s">
        <v>292</v>
      </c>
      <c r="M51" s="80" t="str">
        <f t="shared" si="10"/>
        <v>LTS Pipelines, Storage &amp; Entry_2</v>
      </c>
      <c r="N51" s="79"/>
      <c r="O51" s="79"/>
      <c r="P51" s="79"/>
      <c r="Q51" s="79"/>
      <c r="R51" s="79"/>
      <c r="S51" s="79"/>
      <c r="T51" s="80" t="str">
        <f>_xlfn.IFNA(INDEX(Cal_Reclassifications!$T$9:$AK$229,MATCH('Cal_LTS, Stor &amp; Entry'!$M51,Cal_Reclassifications!$M$9:$M$229,0),MATCH('Cal_LTS, Stor &amp; Entry'!T$8,Cal_Reclassifications!$T$7:$AK$7,0)),"")</f>
        <v/>
      </c>
      <c r="U51" s="80" t="str">
        <f>_xlfn.IFNA(INDEX(Cal_Reclassifications!$T$9:$AK$229,MATCH('Cal_LTS, Stor &amp; Entry'!$M51,Cal_Reclassifications!$M$9:$M$229,0),MATCH('Cal_LTS, Stor &amp; Entry'!U$8,Cal_Reclassifications!$T$7:$AK$7,0)),"")</f>
        <v/>
      </c>
      <c r="V51" s="80" t="str">
        <f>_xlfn.IFNA(INDEX(Cal_Reclassifications!$T$9:$AK$229,MATCH('Cal_LTS, Stor &amp; Entry'!$M51,Cal_Reclassifications!$M$9:$M$229,0),MATCH('Cal_LTS, Stor &amp; Entry'!V$8,Cal_Reclassifications!$T$7:$AK$7,0)),"")</f>
        <v/>
      </c>
      <c r="W51" s="80" t="str">
        <f>_xlfn.IFNA(INDEX(Cal_Reclassifications!$T$9:$AK$229,MATCH('Cal_LTS, Stor &amp; Entry'!$M51,Cal_Reclassifications!$M$9:$M$229,0),MATCH('Cal_LTS, Stor &amp; Entry'!W$8,Cal_Reclassifications!$T$7:$AK$7,0)),"")</f>
        <v/>
      </c>
      <c r="X51" s="80" t="str">
        <f>_xlfn.IFNA(INDEX(Cal_Reclassifications!$T$9:$AK$229,MATCH('Cal_LTS, Stor &amp; Entry'!$M51,Cal_Reclassifications!$M$9:$M$229,0),MATCH('Cal_LTS, Stor &amp; Entry'!X$8,Cal_Reclassifications!$T$7:$AK$7,0)),"")</f>
        <v/>
      </c>
      <c r="Y51" s="80" t="str">
        <f>_xlfn.IFNA(INDEX(Cal_Reclassifications!$T$9:$AK$229,MATCH('Cal_LTS, Stor &amp; Entry'!$M51,Cal_Reclassifications!$M$9:$M$229,0),MATCH('Cal_LTS, Stor &amp; Entry'!Y$8,Cal_Reclassifications!$T$7:$AK$7,0)),"")</f>
        <v/>
      </c>
      <c r="Z51" s="80" t="str">
        <f>_xlfn.IFNA(INDEX(Cal_Reclassifications!$T$9:$AK$229,MATCH('Cal_LTS, Stor &amp; Entry'!$M51,Cal_Reclassifications!$M$9:$M$229,0),MATCH('Cal_LTS, Stor &amp; Entry'!Z$8,Cal_Reclassifications!$T$7:$AK$7,0)),"")</f>
        <v/>
      </c>
      <c r="AA51" s="80" t="str">
        <f>_xlfn.IFNA(INDEX(Cal_Reclassifications!$T$9:$AK$229,MATCH('Cal_LTS, Stor &amp; Entry'!$M51,Cal_Reclassifications!$M$9:$M$229,0),MATCH('Cal_LTS, Stor &amp; Entry'!AA$8,Cal_Reclassifications!$T$7:$AK$7,0)),"")</f>
        <v/>
      </c>
      <c r="AB51" s="80" t="str">
        <f>_xlfn.IFNA(INDEX(Cal_Reclassifications!$T$9:$AK$229,MATCH('Cal_LTS, Stor &amp; Entry'!$M51,Cal_Reclassifications!$M$9:$M$229,0),MATCH('Cal_LTS, Stor &amp; Entry'!AB$8,Cal_Reclassifications!$T$7:$AK$7,0)),"")</f>
        <v/>
      </c>
      <c r="AC51" s="80" t="str">
        <f>_xlfn.IFNA(INDEX(Cal_Reclassifications!$T$9:$AK$229,MATCH('Cal_LTS, Stor &amp; Entry'!$M51,Cal_Reclassifications!$M$9:$M$229,0),MATCH('Cal_LTS, Stor &amp; Entry'!AC$8,Cal_Reclassifications!$T$7:$AK$7,0)),"")</f>
        <v/>
      </c>
      <c r="AD51" s="80" t="str">
        <f>_xlfn.IFNA(INDEX(Cal_Reclassifications!$T$9:$AK$229,MATCH('Cal_LTS, Stor &amp; Entry'!$M51,Cal_Reclassifications!$M$9:$M$229,0),MATCH('Cal_LTS, Stor &amp; Entry'!AD$8,Cal_Reclassifications!$T$7:$AK$7,0)),"")</f>
        <v/>
      </c>
      <c r="AE51" s="80" t="str">
        <f>_xlfn.IFNA(INDEX(Cal_Reclassifications!$T$9:$AK$229,MATCH('Cal_LTS, Stor &amp; Entry'!$M51,Cal_Reclassifications!$M$9:$M$229,0),MATCH('Cal_LTS, Stor &amp; Entry'!AE$8,Cal_Reclassifications!$T$7:$AK$7,0)),"")</f>
        <v/>
      </c>
      <c r="AF51" s="80" t="str">
        <f>_xlfn.IFNA(INDEX(Cal_Reclassifications!$T$9:$AK$229,MATCH('Cal_LTS, Stor &amp; Entry'!$M51,Cal_Reclassifications!$M$9:$M$229,0),MATCH('Cal_LTS, Stor &amp; Entry'!AF$8,Cal_Reclassifications!$T$7:$AK$7,0)),"")</f>
        <v/>
      </c>
      <c r="AG51" s="80" t="str">
        <f>_xlfn.IFNA(INDEX(Cal_Reclassifications!$T$9:$AK$229,MATCH('Cal_LTS, Stor &amp; Entry'!$M51,Cal_Reclassifications!$M$9:$M$229,0),MATCH('Cal_LTS, Stor &amp; Entry'!AG$8,Cal_Reclassifications!$T$7:$AK$7,0)),"")</f>
        <v/>
      </c>
      <c r="AH51" s="80" t="str">
        <f>_xlfn.IFNA(INDEX(Cal_Reclassifications!$T$9:$AK$229,MATCH('Cal_LTS, Stor &amp; Entry'!$M51,Cal_Reclassifications!$M$9:$M$229,0),MATCH('Cal_LTS, Stor &amp; Entry'!AH$8,Cal_Reclassifications!$T$7:$AK$7,0)),"")</f>
        <v/>
      </c>
      <c r="AI51" s="80" t="str">
        <f>_xlfn.IFNA(INDEX(Cal_Reclassifications!$T$9:$AK$229,MATCH('Cal_LTS, Stor &amp; Entry'!$M51,Cal_Reclassifications!$M$9:$M$229,0),MATCH('Cal_LTS, Stor &amp; Entry'!AI$8,Cal_Reclassifications!$T$7:$AK$7,0)),"")</f>
        <v/>
      </c>
      <c r="AJ51" s="80" t="str">
        <f>_xlfn.IFNA(INDEX(Cal_Reclassifications!$T$9:$AK$229,MATCH('Cal_LTS, Stor &amp; Entry'!$M51,Cal_Reclassifications!$M$9:$M$229,0),MATCH('Cal_LTS, Stor &amp; Entry'!AJ$8,Cal_Reclassifications!$T$7:$AK$7,0)),"")</f>
        <v/>
      </c>
      <c r="AK51" s="80" t="str">
        <f>_xlfn.IFNA(INDEX(Cal_Reclassifications!$T$9:$AK$229,MATCH('Cal_LTS, Stor &amp; Entry'!$M51,Cal_Reclassifications!$M$9:$M$229,0),MATCH('Cal_LTS, Stor &amp; Entry'!AK$8,Cal_Reclassifications!$T$7:$AK$7,0)),"")</f>
        <v/>
      </c>
      <c r="AL51" s="79"/>
      <c r="AM51" s="80">
        <f t="shared" si="11"/>
        <v>0</v>
      </c>
      <c r="AN51" s="80">
        <f t="shared" si="12"/>
        <v>0</v>
      </c>
      <c r="AO51" s="80">
        <f t="shared" si="13"/>
        <v>0</v>
      </c>
      <c r="AP51" s="79"/>
      <c r="AQ51" s="79"/>
      <c r="AS51" s="79"/>
      <c r="AT51" s="79"/>
      <c r="AU51" s="79"/>
      <c r="AV51" s="79"/>
      <c r="AW51" s="79"/>
      <c r="AX51" s="79"/>
      <c r="AY51" s="79"/>
      <c r="AZ51" s="79"/>
      <c r="BA51" s="79"/>
      <c r="BB51" s="79"/>
      <c r="BC51" s="79"/>
      <c r="BD51" s="79"/>
      <c r="BE51" s="79"/>
    </row>
    <row r="52" spans="2:57">
      <c r="B52" s="79"/>
      <c r="C52" s="79"/>
      <c r="D52" s="21">
        <v>3</v>
      </c>
      <c r="E52" s="80" t="str">
        <f>_xlfn.IFNA(INDEX(Cal_Reclassifications!I$9:I$229,MATCH('Cal_LTS, Stor &amp; Entry'!$M52,Cal_Reclassifications!$M$9:$M$229,0),0),"")</f>
        <v/>
      </c>
      <c r="F52" s="80" t="str">
        <f>INDEX(Lists!M$34:M$89,MATCH('Cal_LTS, Stor &amp; Entry'!$I52,Lists!$P$34:$P$89,0),)</f>
        <v>Capex</v>
      </c>
      <c r="G52" s="80">
        <f>INDEX(Lists!N$34:N$89,MATCH('Cal_LTS, Stor &amp; Entry'!$I52,Lists!$P$34:$P$89,0),)</f>
        <v>0</v>
      </c>
      <c r="H52" s="80" t="str">
        <f>INDEX(Lists!O$34:O$89,MATCH('Cal_LTS, Stor &amp; Entry'!$I52,Lists!$P$34:$P$89,0),)</f>
        <v>LTS Pipelines, Storage &amp; Entry</v>
      </c>
      <c r="I52" s="80" t="str">
        <f t="shared" si="9"/>
        <v>LTS Pipelines, Storage &amp; Entry</v>
      </c>
      <c r="J52" s="80" t="str">
        <f>_xlfn.IFNA(INDEX(Cal_Reclassifications!J$9:J$229,MATCH('Cal_LTS, Stor &amp; Entry'!$M52,Cal_Reclassifications!$M$9:$M$229,0),0),"")</f>
        <v/>
      </c>
      <c r="K52" s="79"/>
      <c r="L52" s="79" t="s">
        <v>292</v>
      </c>
      <c r="M52" s="80" t="str">
        <f t="shared" si="10"/>
        <v>LTS Pipelines, Storage &amp; Entry_3</v>
      </c>
      <c r="N52" s="79"/>
      <c r="O52" s="79"/>
      <c r="P52" s="79"/>
      <c r="Q52" s="79"/>
      <c r="R52" s="79"/>
      <c r="S52" s="79"/>
      <c r="T52" s="80" t="str">
        <f>_xlfn.IFNA(INDEX(Cal_Reclassifications!$T$9:$AK$229,MATCH('Cal_LTS, Stor &amp; Entry'!$M52,Cal_Reclassifications!$M$9:$M$229,0),MATCH('Cal_LTS, Stor &amp; Entry'!T$8,Cal_Reclassifications!$T$7:$AK$7,0)),"")</f>
        <v/>
      </c>
      <c r="U52" s="80" t="str">
        <f>_xlfn.IFNA(INDEX(Cal_Reclassifications!$T$9:$AK$229,MATCH('Cal_LTS, Stor &amp; Entry'!$M52,Cal_Reclassifications!$M$9:$M$229,0),MATCH('Cal_LTS, Stor &amp; Entry'!U$8,Cal_Reclassifications!$T$7:$AK$7,0)),"")</f>
        <v/>
      </c>
      <c r="V52" s="80" t="str">
        <f>_xlfn.IFNA(INDEX(Cal_Reclassifications!$T$9:$AK$229,MATCH('Cal_LTS, Stor &amp; Entry'!$M52,Cal_Reclassifications!$M$9:$M$229,0),MATCH('Cal_LTS, Stor &amp; Entry'!V$8,Cal_Reclassifications!$T$7:$AK$7,0)),"")</f>
        <v/>
      </c>
      <c r="W52" s="80" t="str">
        <f>_xlfn.IFNA(INDEX(Cal_Reclassifications!$T$9:$AK$229,MATCH('Cal_LTS, Stor &amp; Entry'!$M52,Cal_Reclassifications!$M$9:$M$229,0),MATCH('Cal_LTS, Stor &amp; Entry'!W$8,Cal_Reclassifications!$T$7:$AK$7,0)),"")</f>
        <v/>
      </c>
      <c r="X52" s="80" t="str">
        <f>_xlfn.IFNA(INDEX(Cal_Reclassifications!$T$9:$AK$229,MATCH('Cal_LTS, Stor &amp; Entry'!$M52,Cal_Reclassifications!$M$9:$M$229,0),MATCH('Cal_LTS, Stor &amp; Entry'!X$8,Cal_Reclassifications!$T$7:$AK$7,0)),"")</f>
        <v/>
      </c>
      <c r="Y52" s="80" t="str">
        <f>_xlfn.IFNA(INDEX(Cal_Reclassifications!$T$9:$AK$229,MATCH('Cal_LTS, Stor &amp; Entry'!$M52,Cal_Reclassifications!$M$9:$M$229,0),MATCH('Cal_LTS, Stor &amp; Entry'!Y$8,Cal_Reclassifications!$T$7:$AK$7,0)),"")</f>
        <v/>
      </c>
      <c r="Z52" s="80" t="str">
        <f>_xlfn.IFNA(INDEX(Cal_Reclassifications!$T$9:$AK$229,MATCH('Cal_LTS, Stor &amp; Entry'!$M52,Cal_Reclassifications!$M$9:$M$229,0),MATCH('Cal_LTS, Stor &amp; Entry'!Z$8,Cal_Reclassifications!$T$7:$AK$7,0)),"")</f>
        <v/>
      </c>
      <c r="AA52" s="80" t="str">
        <f>_xlfn.IFNA(INDEX(Cal_Reclassifications!$T$9:$AK$229,MATCH('Cal_LTS, Stor &amp; Entry'!$M52,Cal_Reclassifications!$M$9:$M$229,0),MATCH('Cal_LTS, Stor &amp; Entry'!AA$8,Cal_Reclassifications!$T$7:$AK$7,0)),"")</f>
        <v/>
      </c>
      <c r="AB52" s="80" t="str">
        <f>_xlfn.IFNA(INDEX(Cal_Reclassifications!$T$9:$AK$229,MATCH('Cal_LTS, Stor &amp; Entry'!$M52,Cal_Reclassifications!$M$9:$M$229,0),MATCH('Cal_LTS, Stor &amp; Entry'!AB$8,Cal_Reclassifications!$T$7:$AK$7,0)),"")</f>
        <v/>
      </c>
      <c r="AC52" s="80" t="str">
        <f>_xlfn.IFNA(INDEX(Cal_Reclassifications!$T$9:$AK$229,MATCH('Cal_LTS, Stor &amp; Entry'!$M52,Cal_Reclassifications!$M$9:$M$229,0),MATCH('Cal_LTS, Stor &amp; Entry'!AC$8,Cal_Reclassifications!$T$7:$AK$7,0)),"")</f>
        <v/>
      </c>
      <c r="AD52" s="80" t="str">
        <f>_xlfn.IFNA(INDEX(Cal_Reclassifications!$T$9:$AK$229,MATCH('Cal_LTS, Stor &amp; Entry'!$M52,Cal_Reclassifications!$M$9:$M$229,0),MATCH('Cal_LTS, Stor &amp; Entry'!AD$8,Cal_Reclassifications!$T$7:$AK$7,0)),"")</f>
        <v/>
      </c>
      <c r="AE52" s="80" t="str">
        <f>_xlfn.IFNA(INDEX(Cal_Reclassifications!$T$9:$AK$229,MATCH('Cal_LTS, Stor &amp; Entry'!$M52,Cal_Reclassifications!$M$9:$M$229,0),MATCH('Cal_LTS, Stor &amp; Entry'!AE$8,Cal_Reclassifications!$T$7:$AK$7,0)),"")</f>
        <v/>
      </c>
      <c r="AF52" s="80" t="str">
        <f>_xlfn.IFNA(INDEX(Cal_Reclassifications!$T$9:$AK$229,MATCH('Cal_LTS, Stor &amp; Entry'!$M52,Cal_Reclassifications!$M$9:$M$229,0),MATCH('Cal_LTS, Stor &amp; Entry'!AF$8,Cal_Reclassifications!$T$7:$AK$7,0)),"")</f>
        <v/>
      </c>
      <c r="AG52" s="80" t="str">
        <f>_xlfn.IFNA(INDEX(Cal_Reclassifications!$T$9:$AK$229,MATCH('Cal_LTS, Stor &amp; Entry'!$M52,Cal_Reclassifications!$M$9:$M$229,0),MATCH('Cal_LTS, Stor &amp; Entry'!AG$8,Cal_Reclassifications!$T$7:$AK$7,0)),"")</f>
        <v/>
      </c>
      <c r="AH52" s="80" t="str">
        <f>_xlfn.IFNA(INDEX(Cal_Reclassifications!$T$9:$AK$229,MATCH('Cal_LTS, Stor &amp; Entry'!$M52,Cal_Reclassifications!$M$9:$M$229,0),MATCH('Cal_LTS, Stor &amp; Entry'!AH$8,Cal_Reclassifications!$T$7:$AK$7,0)),"")</f>
        <v/>
      </c>
      <c r="AI52" s="80" t="str">
        <f>_xlfn.IFNA(INDEX(Cal_Reclassifications!$T$9:$AK$229,MATCH('Cal_LTS, Stor &amp; Entry'!$M52,Cal_Reclassifications!$M$9:$M$229,0),MATCH('Cal_LTS, Stor &amp; Entry'!AI$8,Cal_Reclassifications!$T$7:$AK$7,0)),"")</f>
        <v/>
      </c>
      <c r="AJ52" s="80" t="str">
        <f>_xlfn.IFNA(INDEX(Cal_Reclassifications!$T$9:$AK$229,MATCH('Cal_LTS, Stor &amp; Entry'!$M52,Cal_Reclassifications!$M$9:$M$229,0),MATCH('Cal_LTS, Stor &amp; Entry'!AJ$8,Cal_Reclassifications!$T$7:$AK$7,0)),"")</f>
        <v/>
      </c>
      <c r="AK52" s="80" t="str">
        <f>_xlfn.IFNA(INDEX(Cal_Reclassifications!$T$9:$AK$229,MATCH('Cal_LTS, Stor &amp; Entry'!$M52,Cal_Reclassifications!$M$9:$M$229,0),MATCH('Cal_LTS, Stor &amp; Entry'!AK$8,Cal_Reclassifications!$T$7:$AK$7,0)),"")</f>
        <v/>
      </c>
      <c r="AL52" s="79"/>
      <c r="AM52" s="80">
        <f t="shared" si="11"/>
        <v>0</v>
      </c>
      <c r="AN52" s="80">
        <f t="shared" si="12"/>
        <v>0</v>
      </c>
      <c r="AO52" s="80">
        <f t="shared" si="13"/>
        <v>0</v>
      </c>
      <c r="AP52" s="79"/>
      <c r="AQ52" s="79"/>
      <c r="AS52" s="79"/>
      <c r="AT52" s="79"/>
      <c r="AU52" s="79"/>
      <c r="AV52" s="79"/>
      <c r="AW52" s="79"/>
      <c r="AX52" s="79"/>
      <c r="AY52" s="79"/>
      <c r="AZ52" s="79"/>
      <c r="BA52" s="79"/>
      <c r="BB52" s="79"/>
      <c r="BC52" s="79"/>
      <c r="BD52" s="79"/>
      <c r="BE52" s="79"/>
    </row>
    <row r="53" spans="2:57">
      <c r="B53" s="79"/>
      <c r="C53" s="79"/>
      <c r="D53" s="21">
        <v>4</v>
      </c>
      <c r="E53" s="80" t="str">
        <f>_xlfn.IFNA(INDEX(Cal_Reclassifications!I$9:I$229,MATCH('Cal_LTS, Stor &amp; Entry'!$M53,Cal_Reclassifications!$M$9:$M$229,0),0),"")</f>
        <v/>
      </c>
      <c r="F53" s="80" t="str">
        <f>INDEX(Lists!M$34:M$89,MATCH('Cal_LTS, Stor &amp; Entry'!$I53,Lists!$P$34:$P$89,0),)</f>
        <v>Capex</v>
      </c>
      <c r="G53" s="80">
        <f>INDEX(Lists!N$34:N$89,MATCH('Cal_LTS, Stor &amp; Entry'!$I53,Lists!$P$34:$P$89,0),)</f>
        <v>0</v>
      </c>
      <c r="H53" s="80" t="str">
        <f>INDEX(Lists!O$34:O$89,MATCH('Cal_LTS, Stor &amp; Entry'!$I53,Lists!$P$34:$P$89,0),)</f>
        <v>LTS Pipelines, Storage &amp; Entry</v>
      </c>
      <c r="I53" s="80" t="str">
        <f t="shared" si="9"/>
        <v>LTS Pipelines, Storage &amp; Entry</v>
      </c>
      <c r="J53" s="80" t="str">
        <f>_xlfn.IFNA(INDEX(Cal_Reclassifications!J$9:J$229,MATCH('Cal_LTS, Stor &amp; Entry'!$M53,Cal_Reclassifications!$M$9:$M$229,0),0),"")</f>
        <v/>
      </c>
      <c r="K53" s="79"/>
      <c r="L53" s="79" t="s">
        <v>292</v>
      </c>
      <c r="M53" s="80" t="str">
        <f t="shared" si="10"/>
        <v>LTS Pipelines, Storage &amp; Entry_4</v>
      </c>
      <c r="N53" s="79"/>
      <c r="O53" s="79"/>
      <c r="P53" s="79"/>
      <c r="Q53" s="79"/>
      <c r="R53" s="79"/>
      <c r="S53" s="79"/>
      <c r="T53" s="80" t="str">
        <f>_xlfn.IFNA(INDEX(Cal_Reclassifications!$T$9:$AK$229,MATCH('Cal_LTS, Stor &amp; Entry'!$M53,Cal_Reclassifications!$M$9:$M$229,0),MATCH('Cal_LTS, Stor &amp; Entry'!T$8,Cal_Reclassifications!$T$7:$AK$7,0)),"")</f>
        <v/>
      </c>
      <c r="U53" s="80" t="str">
        <f>_xlfn.IFNA(INDEX(Cal_Reclassifications!$T$9:$AK$229,MATCH('Cal_LTS, Stor &amp; Entry'!$M53,Cal_Reclassifications!$M$9:$M$229,0),MATCH('Cal_LTS, Stor &amp; Entry'!U$8,Cal_Reclassifications!$T$7:$AK$7,0)),"")</f>
        <v/>
      </c>
      <c r="V53" s="80" t="str">
        <f>_xlfn.IFNA(INDEX(Cal_Reclassifications!$T$9:$AK$229,MATCH('Cal_LTS, Stor &amp; Entry'!$M53,Cal_Reclassifications!$M$9:$M$229,0),MATCH('Cal_LTS, Stor &amp; Entry'!V$8,Cal_Reclassifications!$T$7:$AK$7,0)),"")</f>
        <v/>
      </c>
      <c r="W53" s="80" t="str">
        <f>_xlfn.IFNA(INDEX(Cal_Reclassifications!$T$9:$AK$229,MATCH('Cal_LTS, Stor &amp; Entry'!$M53,Cal_Reclassifications!$M$9:$M$229,0),MATCH('Cal_LTS, Stor &amp; Entry'!W$8,Cal_Reclassifications!$T$7:$AK$7,0)),"")</f>
        <v/>
      </c>
      <c r="X53" s="80" t="str">
        <f>_xlfn.IFNA(INDEX(Cal_Reclassifications!$T$9:$AK$229,MATCH('Cal_LTS, Stor &amp; Entry'!$M53,Cal_Reclassifications!$M$9:$M$229,0),MATCH('Cal_LTS, Stor &amp; Entry'!X$8,Cal_Reclassifications!$T$7:$AK$7,0)),"")</f>
        <v/>
      </c>
      <c r="Y53" s="80" t="str">
        <f>_xlfn.IFNA(INDEX(Cal_Reclassifications!$T$9:$AK$229,MATCH('Cal_LTS, Stor &amp; Entry'!$M53,Cal_Reclassifications!$M$9:$M$229,0),MATCH('Cal_LTS, Stor &amp; Entry'!Y$8,Cal_Reclassifications!$T$7:$AK$7,0)),"")</f>
        <v/>
      </c>
      <c r="Z53" s="80" t="str">
        <f>_xlfn.IFNA(INDEX(Cal_Reclassifications!$T$9:$AK$229,MATCH('Cal_LTS, Stor &amp; Entry'!$M53,Cal_Reclassifications!$M$9:$M$229,0),MATCH('Cal_LTS, Stor &amp; Entry'!Z$8,Cal_Reclassifications!$T$7:$AK$7,0)),"")</f>
        <v/>
      </c>
      <c r="AA53" s="80" t="str">
        <f>_xlfn.IFNA(INDEX(Cal_Reclassifications!$T$9:$AK$229,MATCH('Cal_LTS, Stor &amp; Entry'!$M53,Cal_Reclassifications!$M$9:$M$229,0),MATCH('Cal_LTS, Stor &amp; Entry'!AA$8,Cal_Reclassifications!$T$7:$AK$7,0)),"")</f>
        <v/>
      </c>
      <c r="AB53" s="80" t="str">
        <f>_xlfn.IFNA(INDEX(Cal_Reclassifications!$T$9:$AK$229,MATCH('Cal_LTS, Stor &amp; Entry'!$M53,Cal_Reclassifications!$M$9:$M$229,0),MATCH('Cal_LTS, Stor &amp; Entry'!AB$8,Cal_Reclassifications!$T$7:$AK$7,0)),"")</f>
        <v/>
      </c>
      <c r="AC53" s="80" t="str">
        <f>_xlfn.IFNA(INDEX(Cal_Reclassifications!$T$9:$AK$229,MATCH('Cal_LTS, Stor &amp; Entry'!$M53,Cal_Reclassifications!$M$9:$M$229,0),MATCH('Cal_LTS, Stor &amp; Entry'!AC$8,Cal_Reclassifications!$T$7:$AK$7,0)),"")</f>
        <v/>
      </c>
      <c r="AD53" s="80" t="str">
        <f>_xlfn.IFNA(INDEX(Cal_Reclassifications!$T$9:$AK$229,MATCH('Cal_LTS, Stor &amp; Entry'!$M53,Cal_Reclassifications!$M$9:$M$229,0),MATCH('Cal_LTS, Stor &amp; Entry'!AD$8,Cal_Reclassifications!$T$7:$AK$7,0)),"")</f>
        <v/>
      </c>
      <c r="AE53" s="80" t="str">
        <f>_xlfn.IFNA(INDEX(Cal_Reclassifications!$T$9:$AK$229,MATCH('Cal_LTS, Stor &amp; Entry'!$M53,Cal_Reclassifications!$M$9:$M$229,0),MATCH('Cal_LTS, Stor &amp; Entry'!AE$8,Cal_Reclassifications!$T$7:$AK$7,0)),"")</f>
        <v/>
      </c>
      <c r="AF53" s="80" t="str">
        <f>_xlfn.IFNA(INDEX(Cal_Reclassifications!$T$9:$AK$229,MATCH('Cal_LTS, Stor &amp; Entry'!$M53,Cal_Reclassifications!$M$9:$M$229,0),MATCH('Cal_LTS, Stor &amp; Entry'!AF$8,Cal_Reclassifications!$T$7:$AK$7,0)),"")</f>
        <v/>
      </c>
      <c r="AG53" s="80" t="str">
        <f>_xlfn.IFNA(INDEX(Cal_Reclassifications!$T$9:$AK$229,MATCH('Cal_LTS, Stor &amp; Entry'!$M53,Cal_Reclassifications!$M$9:$M$229,0),MATCH('Cal_LTS, Stor &amp; Entry'!AG$8,Cal_Reclassifications!$T$7:$AK$7,0)),"")</f>
        <v/>
      </c>
      <c r="AH53" s="80" t="str">
        <f>_xlfn.IFNA(INDEX(Cal_Reclassifications!$T$9:$AK$229,MATCH('Cal_LTS, Stor &amp; Entry'!$M53,Cal_Reclassifications!$M$9:$M$229,0),MATCH('Cal_LTS, Stor &amp; Entry'!AH$8,Cal_Reclassifications!$T$7:$AK$7,0)),"")</f>
        <v/>
      </c>
      <c r="AI53" s="80" t="str">
        <f>_xlfn.IFNA(INDEX(Cal_Reclassifications!$T$9:$AK$229,MATCH('Cal_LTS, Stor &amp; Entry'!$M53,Cal_Reclassifications!$M$9:$M$229,0),MATCH('Cal_LTS, Stor &amp; Entry'!AI$8,Cal_Reclassifications!$T$7:$AK$7,0)),"")</f>
        <v/>
      </c>
      <c r="AJ53" s="80" t="str">
        <f>_xlfn.IFNA(INDEX(Cal_Reclassifications!$T$9:$AK$229,MATCH('Cal_LTS, Stor &amp; Entry'!$M53,Cal_Reclassifications!$M$9:$M$229,0),MATCH('Cal_LTS, Stor &amp; Entry'!AJ$8,Cal_Reclassifications!$T$7:$AK$7,0)),"")</f>
        <v/>
      </c>
      <c r="AK53" s="80" t="str">
        <f>_xlfn.IFNA(INDEX(Cal_Reclassifications!$T$9:$AK$229,MATCH('Cal_LTS, Stor &amp; Entry'!$M53,Cal_Reclassifications!$M$9:$M$229,0),MATCH('Cal_LTS, Stor &amp; Entry'!AK$8,Cal_Reclassifications!$T$7:$AK$7,0)),"")</f>
        <v/>
      </c>
      <c r="AL53" s="79"/>
      <c r="AM53" s="80">
        <f t="shared" si="11"/>
        <v>0</v>
      </c>
      <c r="AN53" s="80">
        <f t="shared" si="12"/>
        <v>0</v>
      </c>
      <c r="AO53" s="80">
        <f t="shared" si="13"/>
        <v>0</v>
      </c>
      <c r="AP53" s="79"/>
      <c r="AQ53" s="79"/>
      <c r="AS53" s="79"/>
      <c r="AT53" s="79"/>
      <c r="AU53" s="79"/>
      <c r="AV53" s="79"/>
      <c r="AW53" s="79"/>
      <c r="AX53" s="79"/>
      <c r="AY53" s="79"/>
      <c r="AZ53" s="79"/>
      <c r="BA53" s="79"/>
      <c r="BB53" s="79"/>
      <c r="BC53" s="79"/>
      <c r="BD53" s="79"/>
      <c r="BE53" s="79"/>
    </row>
    <row r="54" spans="2:57">
      <c r="B54" s="79"/>
      <c r="C54" s="79"/>
      <c r="D54" s="21">
        <v>5</v>
      </c>
      <c r="E54" s="80" t="str">
        <f>_xlfn.IFNA(INDEX(Cal_Reclassifications!I$9:I$229,MATCH('Cal_LTS, Stor &amp; Entry'!$M54,Cal_Reclassifications!$M$9:$M$229,0),0),"")</f>
        <v/>
      </c>
      <c r="F54" s="80" t="str">
        <f>INDEX(Lists!M$34:M$89,MATCH('Cal_LTS, Stor &amp; Entry'!$I54,Lists!$P$34:$P$89,0),)</f>
        <v>Capex</v>
      </c>
      <c r="G54" s="80">
        <f>INDEX(Lists!N$34:N$89,MATCH('Cal_LTS, Stor &amp; Entry'!$I54,Lists!$P$34:$P$89,0),)</f>
        <v>0</v>
      </c>
      <c r="H54" s="80" t="str">
        <f>INDEX(Lists!O$34:O$89,MATCH('Cal_LTS, Stor &amp; Entry'!$I54,Lists!$P$34:$P$89,0),)</f>
        <v>LTS Pipelines, Storage &amp; Entry</v>
      </c>
      <c r="I54" s="80" t="str">
        <f t="shared" si="9"/>
        <v>LTS Pipelines, Storage &amp; Entry</v>
      </c>
      <c r="J54" s="80" t="str">
        <f>_xlfn.IFNA(INDEX(Cal_Reclassifications!J$9:J$229,MATCH('Cal_LTS, Stor &amp; Entry'!$M54,Cal_Reclassifications!$M$9:$M$229,0),0),"")</f>
        <v/>
      </c>
      <c r="K54" s="79"/>
      <c r="L54" s="79" t="s">
        <v>292</v>
      </c>
      <c r="M54" s="80" t="str">
        <f t="shared" si="10"/>
        <v>LTS Pipelines, Storage &amp; Entry_5</v>
      </c>
      <c r="N54" s="79"/>
      <c r="O54" s="79"/>
      <c r="P54" s="79"/>
      <c r="Q54" s="79"/>
      <c r="R54" s="79"/>
      <c r="S54" s="79"/>
      <c r="T54" s="80" t="str">
        <f>_xlfn.IFNA(INDEX(Cal_Reclassifications!$T$9:$AK$229,MATCH('Cal_LTS, Stor &amp; Entry'!$M54,Cal_Reclassifications!$M$9:$M$229,0),MATCH('Cal_LTS, Stor &amp; Entry'!T$8,Cal_Reclassifications!$T$7:$AK$7,0)),"")</f>
        <v/>
      </c>
      <c r="U54" s="80" t="str">
        <f>_xlfn.IFNA(INDEX(Cal_Reclassifications!$T$9:$AK$229,MATCH('Cal_LTS, Stor &amp; Entry'!$M54,Cal_Reclassifications!$M$9:$M$229,0),MATCH('Cal_LTS, Stor &amp; Entry'!U$8,Cal_Reclassifications!$T$7:$AK$7,0)),"")</f>
        <v/>
      </c>
      <c r="V54" s="80" t="str">
        <f>_xlfn.IFNA(INDEX(Cal_Reclassifications!$T$9:$AK$229,MATCH('Cal_LTS, Stor &amp; Entry'!$M54,Cal_Reclassifications!$M$9:$M$229,0),MATCH('Cal_LTS, Stor &amp; Entry'!V$8,Cal_Reclassifications!$T$7:$AK$7,0)),"")</f>
        <v/>
      </c>
      <c r="W54" s="80" t="str">
        <f>_xlfn.IFNA(INDEX(Cal_Reclassifications!$T$9:$AK$229,MATCH('Cal_LTS, Stor &amp; Entry'!$M54,Cal_Reclassifications!$M$9:$M$229,0),MATCH('Cal_LTS, Stor &amp; Entry'!W$8,Cal_Reclassifications!$T$7:$AK$7,0)),"")</f>
        <v/>
      </c>
      <c r="X54" s="80" t="str">
        <f>_xlfn.IFNA(INDEX(Cal_Reclassifications!$T$9:$AK$229,MATCH('Cal_LTS, Stor &amp; Entry'!$M54,Cal_Reclassifications!$M$9:$M$229,0),MATCH('Cal_LTS, Stor &amp; Entry'!X$8,Cal_Reclassifications!$T$7:$AK$7,0)),"")</f>
        <v/>
      </c>
      <c r="Y54" s="80" t="str">
        <f>_xlfn.IFNA(INDEX(Cal_Reclassifications!$T$9:$AK$229,MATCH('Cal_LTS, Stor &amp; Entry'!$M54,Cal_Reclassifications!$M$9:$M$229,0),MATCH('Cal_LTS, Stor &amp; Entry'!Y$8,Cal_Reclassifications!$T$7:$AK$7,0)),"")</f>
        <v/>
      </c>
      <c r="Z54" s="80" t="str">
        <f>_xlfn.IFNA(INDEX(Cal_Reclassifications!$T$9:$AK$229,MATCH('Cal_LTS, Stor &amp; Entry'!$M54,Cal_Reclassifications!$M$9:$M$229,0),MATCH('Cal_LTS, Stor &amp; Entry'!Z$8,Cal_Reclassifications!$T$7:$AK$7,0)),"")</f>
        <v/>
      </c>
      <c r="AA54" s="80" t="str">
        <f>_xlfn.IFNA(INDEX(Cal_Reclassifications!$T$9:$AK$229,MATCH('Cal_LTS, Stor &amp; Entry'!$M54,Cal_Reclassifications!$M$9:$M$229,0),MATCH('Cal_LTS, Stor &amp; Entry'!AA$8,Cal_Reclassifications!$T$7:$AK$7,0)),"")</f>
        <v/>
      </c>
      <c r="AB54" s="80" t="str">
        <f>_xlfn.IFNA(INDEX(Cal_Reclassifications!$T$9:$AK$229,MATCH('Cal_LTS, Stor &amp; Entry'!$M54,Cal_Reclassifications!$M$9:$M$229,0),MATCH('Cal_LTS, Stor &amp; Entry'!AB$8,Cal_Reclassifications!$T$7:$AK$7,0)),"")</f>
        <v/>
      </c>
      <c r="AC54" s="80" t="str">
        <f>_xlfn.IFNA(INDEX(Cal_Reclassifications!$T$9:$AK$229,MATCH('Cal_LTS, Stor &amp; Entry'!$M54,Cal_Reclassifications!$M$9:$M$229,0),MATCH('Cal_LTS, Stor &amp; Entry'!AC$8,Cal_Reclassifications!$T$7:$AK$7,0)),"")</f>
        <v/>
      </c>
      <c r="AD54" s="80" t="str">
        <f>_xlfn.IFNA(INDEX(Cal_Reclassifications!$T$9:$AK$229,MATCH('Cal_LTS, Stor &amp; Entry'!$M54,Cal_Reclassifications!$M$9:$M$229,0),MATCH('Cal_LTS, Stor &amp; Entry'!AD$8,Cal_Reclassifications!$T$7:$AK$7,0)),"")</f>
        <v/>
      </c>
      <c r="AE54" s="80" t="str">
        <f>_xlfn.IFNA(INDEX(Cal_Reclassifications!$T$9:$AK$229,MATCH('Cal_LTS, Stor &amp; Entry'!$M54,Cal_Reclassifications!$M$9:$M$229,0),MATCH('Cal_LTS, Stor &amp; Entry'!AE$8,Cal_Reclassifications!$T$7:$AK$7,0)),"")</f>
        <v/>
      </c>
      <c r="AF54" s="80" t="str">
        <f>_xlfn.IFNA(INDEX(Cal_Reclassifications!$T$9:$AK$229,MATCH('Cal_LTS, Stor &amp; Entry'!$M54,Cal_Reclassifications!$M$9:$M$229,0),MATCH('Cal_LTS, Stor &amp; Entry'!AF$8,Cal_Reclassifications!$T$7:$AK$7,0)),"")</f>
        <v/>
      </c>
      <c r="AG54" s="80" t="str">
        <f>_xlfn.IFNA(INDEX(Cal_Reclassifications!$T$9:$AK$229,MATCH('Cal_LTS, Stor &amp; Entry'!$M54,Cal_Reclassifications!$M$9:$M$229,0),MATCH('Cal_LTS, Stor &amp; Entry'!AG$8,Cal_Reclassifications!$T$7:$AK$7,0)),"")</f>
        <v/>
      </c>
      <c r="AH54" s="80" t="str">
        <f>_xlfn.IFNA(INDEX(Cal_Reclassifications!$T$9:$AK$229,MATCH('Cal_LTS, Stor &amp; Entry'!$M54,Cal_Reclassifications!$M$9:$M$229,0),MATCH('Cal_LTS, Stor &amp; Entry'!AH$8,Cal_Reclassifications!$T$7:$AK$7,0)),"")</f>
        <v/>
      </c>
      <c r="AI54" s="80" t="str">
        <f>_xlfn.IFNA(INDEX(Cal_Reclassifications!$T$9:$AK$229,MATCH('Cal_LTS, Stor &amp; Entry'!$M54,Cal_Reclassifications!$M$9:$M$229,0),MATCH('Cal_LTS, Stor &amp; Entry'!AI$8,Cal_Reclassifications!$T$7:$AK$7,0)),"")</f>
        <v/>
      </c>
      <c r="AJ54" s="80" t="str">
        <f>_xlfn.IFNA(INDEX(Cal_Reclassifications!$T$9:$AK$229,MATCH('Cal_LTS, Stor &amp; Entry'!$M54,Cal_Reclassifications!$M$9:$M$229,0),MATCH('Cal_LTS, Stor &amp; Entry'!AJ$8,Cal_Reclassifications!$T$7:$AK$7,0)),"")</f>
        <v/>
      </c>
      <c r="AK54" s="80" t="str">
        <f>_xlfn.IFNA(INDEX(Cal_Reclassifications!$T$9:$AK$229,MATCH('Cal_LTS, Stor &amp; Entry'!$M54,Cal_Reclassifications!$M$9:$M$229,0),MATCH('Cal_LTS, Stor &amp; Entry'!AK$8,Cal_Reclassifications!$T$7:$AK$7,0)),"")</f>
        <v/>
      </c>
      <c r="AL54" s="79"/>
      <c r="AM54" s="80">
        <f t="shared" si="11"/>
        <v>0</v>
      </c>
      <c r="AN54" s="80">
        <f t="shared" si="12"/>
        <v>0</v>
      </c>
      <c r="AO54" s="80">
        <f t="shared" si="13"/>
        <v>0</v>
      </c>
      <c r="AP54" s="79"/>
      <c r="AQ54" s="79"/>
      <c r="AS54" s="79"/>
      <c r="AT54" s="79"/>
      <c r="AU54" s="79"/>
      <c r="AV54" s="79"/>
      <c r="AW54" s="79"/>
      <c r="AX54" s="79"/>
      <c r="AY54" s="79"/>
      <c r="AZ54" s="79"/>
      <c r="BA54" s="79"/>
      <c r="BB54" s="79"/>
      <c r="BC54" s="79"/>
      <c r="BD54" s="79"/>
      <c r="BE54" s="79"/>
    </row>
    <row r="55" spans="2:57">
      <c r="B55" s="79"/>
      <c r="C55" s="79"/>
      <c r="D55" s="21">
        <v>6</v>
      </c>
      <c r="E55" s="80" t="str">
        <f>_xlfn.IFNA(INDEX(Cal_Reclassifications!I$9:I$229,MATCH('Cal_LTS, Stor &amp; Entry'!$M55,Cal_Reclassifications!$M$9:$M$229,0),0),"")</f>
        <v/>
      </c>
      <c r="F55" s="80" t="str">
        <f>INDEX(Lists!M$34:M$89,MATCH('Cal_LTS, Stor &amp; Entry'!$I55,Lists!$P$34:$P$89,0),)</f>
        <v>Capex</v>
      </c>
      <c r="G55" s="80">
        <f>INDEX(Lists!N$34:N$89,MATCH('Cal_LTS, Stor &amp; Entry'!$I55,Lists!$P$34:$P$89,0),)</f>
        <v>0</v>
      </c>
      <c r="H55" s="80" t="str">
        <f>INDEX(Lists!O$34:O$89,MATCH('Cal_LTS, Stor &amp; Entry'!$I55,Lists!$P$34:$P$89,0),)</f>
        <v>LTS Pipelines, Storage &amp; Entry</v>
      </c>
      <c r="I55" s="80" t="str">
        <f t="shared" si="9"/>
        <v>LTS Pipelines, Storage &amp; Entry</v>
      </c>
      <c r="J55" s="80" t="str">
        <f>_xlfn.IFNA(INDEX(Cal_Reclassifications!J$9:J$229,MATCH('Cal_LTS, Stor &amp; Entry'!$M55,Cal_Reclassifications!$M$9:$M$229,0),0),"")</f>
        <v/>
      </c>
      <c r="K55" s="79"/>
      <c r="L55" s="79" t="s">
        <v>292</v>
      </c>
      <c r="M55" s="80" t="str">
        <f t="shared" si="10"/>
        <v>LTS Pipelines, Storage &amp; Entry_6</v>
      </c>
      <c r="N55" s="79"/>
      <c r="O55" s="79"/>
      <c r="P55" s="79"/>
      <c r="Q55" s="79"/>
      <c r="R55" s="79"/>
      <c r="S55" s="79"/>
      <c r="T55" s="80" t="str">
        <f>_xlfn.IFNA(INDEX(Cal_Reclassifications!$T$9:$AK$229,MATCH('Cal_LTS, Stor &amp; Entry'!$M55,Cal_Reclassifications!$M$9:$M$229,0),MATCH('Cal_LTS, Stor &amp; Entry'!T$8,Cal_Reclassifications!$T$7:$AK$7,0)),"")</f>
        <v/>
      </c>
      <c r="U55" s="80" t="str">
        <f>_xlfn.IFNA(INDEX(Cal_Reclassifications!$T$9:$AK$229,MATCH('Cal_LTS, Stor &amp; Entry'!$M55,Cal_Reclassifications!$M$9:$M$229,0),MATCH('Cal_LTS, Stor &amp; Entry'!U$8,Cal_Reclassifications!$T$7:$AK$7,0)),"")</f>
        <v/>
      </c>
      <c r="V55" s="80" t="str">
        <f>_xlfn.IFNA(INDEX(Cal_Reclassifications!$T$9:$AK$229,MATCH('Cal_LTS, Stor &amp; Entry'!$M55,Cal_Reclassifications!$M$9:$M$229,0),MATCH('Cal_LTS, Stor &amp; Entry'!V$8,Cal_Reclassifications!$T$7:$AK$7,0)),"")</f>
        <v/>
      </c>
      <c r="W55" s="80" t="str">
        <f>_xlfn.IFNA(INDEX(Cal_Reclassifications!$T$9:$AK$229,MATCH('Cal_LTS, Stor &amp; Entry'!$M55,Cal_Reclassifications!$M$9:$M$229,0),MATCH('Cal_LTS, Stor &amp; Entry'!W$8,Cal_Reclassifications!$T$7:$AK$7,0)),"")</f>
        <v/>
      </c>
      <c r="X55" s="80" t="str">
        <f>_xlfn.IFNA(INDEX(Cal_Reclassifications!$T$9:$AK$229,MATCH('Cal_LTS, Stor &amp; Entry'!$M55,Cal_Reclassifications!$M$9:$M$229,0),MATCH('Cal_LTS, Stor &amp; Entry'!X$8,Cal_Reclassifications!$T$7:$AK$7,0)),"")</f>
        <v/>
      </c>
      <c r="Y55" s="80" t="str">
        <f>_xlfn.IFNA(INDEX(Cal_Reclassifications!$T$9:$AK$229,MATCH('Cal_LTS, Stor &amp; Entry'!$M55,Cal_Reclassifications!$M$9:$M$229,0),MATCH('Cal_LTS, Stor &amp; Entry'!Y$8,Cal_Reclassifications!$T$7:$AK$7,0)),"")</f>
        <v/>
      </c>
      <c r="Z55" s="80" t="str">
        <f>_xlfn.IFNA(INDEX(Cal_Reclassifications!$T$9:$AK$229,MATCH('Cal_LTS, Stor &amp; Entry'!$M55,Cal_Reclassifications!$M$9:$M$229,0),MATCH('Cal_LTS, Stor &amp; Entry'!Z$8,Cal_Reclassifications!$T$7:$AK$7,0)),"")</f>
        <v/>
      </c>
      <c r="AA55" s="80" t="str">
        <f>_xlfn.IFNA(INDEX(Cal_Reclassifications!$T$9:$AK$229,MATCH('Cal_LTS, Stor &amp; Entry'!$M55,Cal_Reclassifications!$M$9:$M$229,0),MATCH('Cal_LTS, Stor &amp; Entry'!AA$8,Cal_Reclassifications!$T$7:$AK$7,0)),"")</f>
        <v/>
      </c>
      <c r="AB55" s="80" t="str">
        <f>_xlfn.IFNA(INDEX(Cal_Reclassifications!$T$9:$AK$229,MATCH('Cal_LTS, Stor &amp; Entry'!$M55,Cal_Reclassifications!$M$9:$M$229,0),MATCH('Cal_LTS, Stor &amp; Entry'!AB$8,Cal_Reclassifications!$T$7:$AK$7,0)),"")</f>
        <v/>
      </c>
      <c r="AC55" s="80" t="str">
        <f>_xlfn.IFNA(INDEX(Cal_Reclassifications!$T$9:$AK$229,MATCH('Cal_LTS, Stor &amp; Entry'!$M55,Cal_Reclassifications!$M$9:$M$229,0),MATCH('Cal_LTS, Stor &amp; Entry'!AC$8,Cal_Reclassifications!$T$7:$AK$7,0)),"")</f>
        <v/>
      </c>
      <c r="AD55" s="80" t="str">
        <f>_xlfn.IFNA(INDEX(Cal_Reclassifications!$T$9:$AK$229,MATCH('Cal_LTS, Stor &amp; Entry'!$M55,Cal_Reclassifications!$M$9:$M$229,0),MATCH('Cal_LTS, Stor &amp; Entry'!AD$8,Cal_Reclassifications!$T$7:$AK$7,0)),"")</f>
        <v/>
      </c>
      <c r="AE55" s="80" t="str">
        <f>_xlfn.IFNA(INDEX(Cal_Reclassifications!$T$9:$AK$229,MATCH('Cal_LTS, Stor &amp; Entry'!$M55,Cal_Reclassifications!$M$9:$M$229,0),MATCH('Cal_LTS, Stor &amp; Entry'!AE$8,Cal_Reclassifications!$T$7:$AK$7,0)),"")</f>
        <v/>
      </c>
      <c r="AF55" s="80" t="str">
        <f>_xlfn.IFNA(INDEX(Cal_Reclassifications!$T$9:$AK$229,MATCH('Cal_LTS, Stor &amp; Entry'!$M55,Cal_Reclassifications!$M$9:$M$229,0),MATCH('Cal_LTS, Stor &amp; Entry'!AF$8,Cal_Reclassifications!$T$7:$AK$7,0)),"")</f>
        <v/>
      </c>
      <c r="AG55" s="80" t="str">
        <f>_xlfn.IFNA(INDEX(Cal_Reclassifications!$T$9:$AK$229,MATCH('Cal_LTS, Stor &amp; Entry'!$M55,Cal_Reclassifications!$M$9:$M$229,0),MATCH('Cal_LTS, Stor &amp; Entry'!AG$8,Cal_Reclassifications!$T$7:$AK$7,0)),"")</f>
        <v/>
      </c>
      <c r="AH55" s="80" t="str">
        <f>_xlfn.IFNA(INDEX(Cal_Reclassifications!$T$9:$AK$229,MATCH('Cal_LTS, Stor &amp; Entry'!$M55,Cal_Reclassifications!$M$9:$M$229,0),MATCH('Cal_LTS, Stor &amp; Entry'!AH$8,Cal_Reclassifications!$T$7:$AK$7,0)),"")</f>
        <v/>
      </c>
      <c r="AI55" s="80" t="str">
        <f>_xlfn.IFNA(INDEX(Cal_Reclassifications!$T$9:$AK$229,MATCH('Cal_LTS, Stor &amp; Entry'!$M55,Cal_Reclassifications!$M$9:$M$229,0),MATCH('Cal_LTS, Stor &amp; Entry'!AI$8,Cal_Reclassifications!$T$7:$AK$7,0)),"")</f>
        <v/>
      </c>
      <c r="AJ55" s="80" t="str">
        <f>_xlfn.IFNA(INDEX(Cal_Reclassifications!$T$9:$AK$229,MATCH('Cal_LTS, Stor &amp; Entry'!$M55,Cal_Reclassifications!$M$9:$M$229,0),MATCH('Cal_LTS, Stor &amp; Entry'!AJ$8,Cal_Reclassifications!$T$7:$AK$7,0)),"")</f>
        <v/>
      </c>
      <c r="AK55" s="80" t="str">
        <f>_xlfn.IFNA(INDEX(Cal_Reclassifications!$T$9:$AK$229,MATCH('Cal_LTS, Stor &amp; Entry'!$M55,Cal_Reclassifications!$M$9:$M$229,0),MATCH('Cal_LTS, Stor &amp; Entry'!AK$8,Cal_Reclassifications!$T$7:$AK$7,0)),"")</f>
        <v/>
      </c>
      <c r="AL55" s="79"/>
      <c r="AM55" s="80">
        <f t="shared" si="11"/>
        <v>0</v>
      </c>
      <c r="AN55" s="80">
        <f t="shared" si="12"/>
        <v>0</v>
      </c>
      <c r="AO55" s="80">
        <f t="shared" si="13"/>
        <v>0</v>
      </c>
      <c r="AP55" s="79"/>
      <c r="AQ55" s="79"/>
      <c r="AS55" s="79"/>
      <c r="AT55" s="79"/>
      <c r="AU55" s="79"/>
      <c r="AV55" s="79"/>
      <c r="AW55" s="79"/>
      <c r="AX55" s="79"/>
      <c r="AY55" s="79"/>
      <c r="AZ55" s="79"/>
      <c r="BA55" s="79"/>
      <c r="BB55" s="79"/>
      <c r="BC55" s="79"/>
      <c r="BD55" s="79"/>
      <c r="BE55" s="79"/>
    </row>
    <row r="56" spans="2:57">
      <c r="B56" s="79"/>
      <c r="C56" s="79"/>
      <c r="D56" s="21">
        <v>7</v>
      </c>
      <c r="E56" s="80" t="str">
        <f>_xlfn.IFNA(INDEX(Cal_Reclassifications!I$9:I$229,MATCH('Cal_LTS, Stor &amp; Entry'!$M56,Cal_Reclassifications!$M$9:$M$229,0),0),"")</f>
        <v/>
      </c>
      <c r="F56" s="80" t="str">
        <f>INDEX(Lists!M$34:M$89,MATCH('Cal_LTS, Stor &amp; Entry'!$I56,Lists!$P$34:$P$89,0),)</f>
        <v>Capex</v>
      </c>
      <c r="G56" s="80">
        <f>INDEX(Lists!N$34:N$89,MATCH('Cal_LTS, Stor &amp; Entry'!$I56,Lists!$P$34:$P$89,0),)</f>
        <v>0</v>
      </c>
      <c r="H56" s="80" t="str">
        <f>INDEX(Lists!O$34:O$89,MATCH('Cal_LTS, Stor &amp; Entry'!$I56,Lists!$P$34:$P$89,0),)</f>
        <v>LTS Pipelines, Storage &amp; Entry</v>
      </c>
      <c r="I56" s="80" t="str">
        <f t="shared" si="9"/>
        <v>LTS Pipelines, Storage &amp; Entry</v>
      </c>
      <c r="J56" s="80" t="str">
        <f>_xlfn.IFNA(INDEX(Cal_Reclassifications!J$9:J$229,MATCH('Cal_LTS, Stor &amp; Entry'!$M56,Cal_Reclassifications!$M$9:$M$229,0),0),"")</f>
        <v/>
      </c>
      <c r="K56" s="79"/>
      <c r="L56" s="79" t="s">
        <v>292</v>
      </c>
      <c r="M56" s="80" t="str">
        <f t="shared" si="10"/>
        <v>LTS Pipelines, Storage &amp; Entry_7</v>
      </c>
      <c r="N56" s="79"/>
      <c r="O56" s="79"/>
      <c r="P56" s="79"/>
      <c r="Q56" s="79"/>
      <c r="R56" s="79"/>
      <c r="S56" s="79"/>
      <c r="T56" s="80" t="str">
        <f>_xlfn.IFNA(INDEX(Cal_Reclassifications!$T$9:$AK$229,MATCH('Cal_LTS, Stor &amp; Entry'!$M56,Cal_Reclassifications!$M$9:$M$229,0),MATCH('Cal_LTS, Stor &amp; Entry'!T$8,Cal_Reclassifications!$T$7:$AK$7,0)),"")</f>
        <v/>
      </c>
      <c r="U56" s="80" t="str">
        <f>_xlfn.IFNA(INDEX(Cal_Reclassifications!$T$9:$AK$229,MATCH('Cal_LTS, Stor &amp; Entry'!$M56,Cal_Reclassifications!$M$9:$M$229,0),MATCH('Cal_LTS, Stor &amp; Entry'!U$8,Cal_Reclassifications!$T$7:$AK$7,0)),"")</f>
        <v/>
      </c>
      <c r="V56" s="80" t="str">
        <f>_xlfn.IFNA(INDEX(Cal_Reclassifications!$T$9:$AK$229,MATCH('Cal_LTS, Stor &amp; Entry'!$M56,Cal_Reclassifications!$M$9:$M$229,0),MATCH('Cal_LTS, Stor &amp; Entry'!V$8,Cal_Reclassifications!$T$7:$AK$7,0)),"")</f>
        <v/>
      </c>
      <c r="W56" s="80" t="str">
        <f>_xlfn.IFNA(INDEX(Cal_Reclassifications!$T$9:$AK$229,MATCH('Cal_LTS, Stor &amp; Entry'!$M56,Cal_Reclassifications!$M$9:$M$229,0),MATCH('Cal_LTS, Stor &amp; Entry'!W$8,Cal_Reclassifications!$T$7:$AK$7,0)),"")</f>
        <v/>
      </c>
      <c r="X56" s="80" t="str">
        <f>_xlfn.IFNA(INDEX(Cal_Reclassifications!$T$9:$AK$229,MATCH('Cal_LTS, Stor &amp; Entry'!$M56,Cal_Reclassifications!$M$9:$M$229,0),MATCH('Cal_LTS, Stor &amp; Entry'!X$8,Cal_Reclassifications!$T$7:$AK$7,0)),"")</f>
        <v/>
      </c>
      <c r="Y56" s="80" t="str">
        <f>_xlfn.IFNA(INDEX(Cal_Reclassifications!$T$9:$AK$229,MATCH('Cal_LTS, Stor &amp; Entry'!$M56,Cal_Reclassifications!$M$9:$M$229,0),MATCH('Cal_LTS, Stor &amp; Entry'!Y$8,Cal_Reclassifications!$T$7:$AK$7,0)),"")</f>
        <v/>
      </c>
      <c r="Z56" s="80" t="str">
        <f>_xlfn.IFNA(INDEX(Cal_Reclassifications!$T$9:$AK$229,MATCH('Cal_LTS, Stor &amp; Entry'!$M56,Cal_Reclassifications!$M$9:$M$229,0),MATCH('Cal_LTS, Stor &amp; Entry'!Z$8,Cal_Reclassifications!$T$7:$AK$7,0)),"")</f>
        <v/>
      </c>
      <c r="AA56" s="80" t="str">
        <f>_xlfn.IFNA(INDEX(Cal_Reclassifications!$T$9:$AK$229,MATCH('Cal_LTS, Stor &amp; Entry'!$M56,Cal_Reclassifications!$M$9:$M$229,0),MATCH('Cal_LTS, Stor &amp; Entry'!AA$8,Cal_Reclassifications!$T$7:$AK$7,0)),"")</f>
        <v/>
      </c>
      <c r="AB56" s="80" t="str">
        <f>_xlfn.IFNA(INDEX(Cal_Reclassifications!$T$9:$AK$229,MATCH('Cal_LTS, Stor &amp; Entry'!$M56,Cal_Reclassifications!$M$9:$M$229,0),MATCH('Cal_LTS, Stor &amp; Entry'!AB$8,Cal_Reclassifications!$T$7:$AK$7,0)),"")</f>
        <v/>
      </c>
      <c r="AC56" s="80" t="str">
        <f>_xlfn.IFNA(INDEX(Cal_Reclassifications!$T$9:$AK$229,MATCH('Cal_LTS, Stor &amp; Entry'!$M56,Cal_Reclassifications!$M$9:$M$229,0),MATCH('Cal_LTS, Stor &amp; Entry'!AC$8,Cal_Reclassifications!$T$7:$AK$7,0)),"")</f>
        <v/>
      </c>
      <c r="AD56" s="80" t="str">
        <f>_xlfn.IFNA(INDEX(Cal_Reclassifications!$T$9:$AK$229,MATCH('Cal_LTS, Stor &amp; Entry'!$M56,Cal_Reclassifications!$M$9:$M$229,0),MATCH('Cal_LTS, Stor &amp; Entry'!AD$8,Cal_Reclassifications!$T$7:$AK$7,0)),"")</f>
        <v/>
      </c>
      <c r="AE56" s="80" t="str">
        <f>_xlfn.IFNA(INDEX(Cal_Reclassifications!$T$9:$AK$229,MATCH('Cal_LTS, Stor &amp; Entry'!$M56,Cal_Reclassifications!$M$9:$M$229,0),MATCH('Cal_LTS, Stor &amp; Entry'!AE$8,Cal_Reclassifications!$T$7:$AK$7,0)),"")</f>
        <v/>
      </c>
      <c r="AF56" s="80" t="str">
        <f>_xlfn.IFNA(INDEX(Cal_Reclassifications!$T$9:$AK$229,MATCH('Cal_LTS, Stor &amp; Entry'!$M56,Cal_Reclassifications!$M$9:$M$229,0),MATCH('Cal_LTS, Stor &amp; Entry'!AF$8,Cal_Reclassifications!$T$7:$AK$7,0)),"")</f>
        <v/>
      </c>
      <c r="AG56" s="80" t="str">
        <f>_xlfn.IFNA(INDEX(Cal_Reclassifications!$T$9:$AK$229,MATCH('Cal_LTS, Stor &amp; Entry'!$M56,Cal_Reclassifications!$M$9:$M$229,0),MATCH('Cal_LTS, Stor &amp; Entry'!AG$8,Cal_Reclassifications!$T$7:$AK$7,0)),"")</f>
        <v/>
      </c>
      <c r="AH56" s="80" t="str">
        <f>_xlfn.IFNA(INDEX(Cal_Reclassifications!$T$9:$AK$229,MATCH('Cal_LTS, Stor &amp; Entry'!$M56,Cal_Reclassifications!$M$9:$M$229,0),MATCH('Cal_LTS, Stor &amp; Entry'!AH$8,Cal_Reclassifications!$T$7:$AK$7,0)),"")</f>
        <v/>
      </c>
      <c r="AI56" s="80" t="str">
        <f>_xlfn.IFNA(INDEX(Cal_Reclassifications!$T$9:$AK$229,MATCH('Cal_LTS, Stor &amp; Entry'!$M56,Cal_Reclassifications!$M$9:$M$229,0),MATCH('Cal_LTS, Stor &amp; Entry'!AI$8,Cal_Reclassifications!$T$7:$AK$7,0)),"")</f>
        <v/>
      </c>
      <c r="AJ56" s="80" t="str">
        <f>_xlfn.IFNA(INDEX(Cal_Reclassifications!$T$9:$AK$229,MATCH('Cal_LTS, Stor &amp; Entry'!$M56,Cal_Reclassifications!$M$9:$M$229,0),MATCH('Cal_LTS, Stor &amp; Entry'!AJ$8,Cal_Reclassifications!$T$7:$AK$7,0)),"")</f>
        <v/>
      </c>
      <c r="AK56" s="80" t="str">
        <f>_xlfn.IFNA(INDEX(Cal_Reclassifications!$T$9:$AK$229,MATCH('Cal_LTS, Stor &amp; Entry'!$M56,Cal_Reclassifications!$M$9:$M$229,0),MATCH('Cal_LTS, Stor &amp; Entry'!AK$8,Cal_Reclassifications!$T$7:$AK$7,0)),"")</f>
        <v/>
      </c>
      <c r="AL56" s="79"/>
      <c r="AM56" s="80">
        <f t="shared" si="11"/>
        <v>0</v>
      </c>
      <c r="AN56" s="80">
        <f t="shared" si="12"/>
        <v>0</v>
      </c>
      <c r="AO56" s="80">
        <f t="shared" si="13"/>
        <v>0</v>
      </c>
      <c r="AP56" s="79"/>
      <c r="AQ56" s="79"/>
      <c r="AS56" s="79"/>
      <c r="AT56" s="79"/>
      <c r="AU56" s="79"/>
      <c r="AV56" s="79"/>
      <c r="AW56" s="79"/>
      <c r="AX56" s="79"/>
      <c r="AY56" s="79"/>
      <c r="AZ56" s="79"/>
      <c r="BA56" s="79"/>
      <c r="BB56" s="79"/>
      <c r="BC56" s="79"/>
      <c r="BD56" s="79"/>
      <c r="BE56" s="79"/>
    </row>
    <row r="57" spans="2:57">
      <c r="B57" s="79"/>
      <c r="C57" s="79"/>
      <c r="D57" s="21">
        <v>8</v>
      </c>
      <c r="E57" s="80" t="str">
        <f>_xlfn.IFNA(INDEX(Cal_Reclassifications!I$9:I$229,MATCH('Cal_LTS, Stor &amp; Entry'!$M57,Cal_Reclassifications!$M$9:$M$229,0),0),"")</f>
        <v/>
      </c>
      <c r="F57" s="80" t="str">
        <f>INDEX(Lists!M$34:M$89,MATCH('Cal_LTS, Stor &amp; Entry'!$I57,Lists!$P$34:$P$89,0),)</f>
        <v>Capex</v>
      </c>
      <c r="G57" s="80">
        <f>INDEX(Lists!N$34:N$89,MATCH('Cal_LTS, Stor &amp; Entry'!$I57,Lists!$P$34:$P$89,0),)</f>
        <v>0</v>
      </c>
      <c r="H57" s="80" t="str">
        <f>INDEX(Lists!O$34:O$89,MATCH('Cal_LTS, Stor &amp; Entry'!$I57,Lists!$P$34:$P$89,0),)</f>
        <v>LTS Pipelines, Storage &amp; Entry</v>
      </c>
      <c r="I57" s="80" t="str">
        <f t="shared" si="9"/>
        <v>LTS Pipelines, Storage &amp; Entry</v>
      </c>
      <c r="J57" s="80" t="str">
        <f>_xlfn.IFNA(INDEX(Cal_Reclassifications!J$9:J$229,MATCH('Cal_LTS, Stor &amp; Entry'!$M57,Cal_Reclassifications!$M$9:$M$229,0),0),"")</f>
        <v/>
      </c>
      <c r="K57" s="79"/>
      <c r="L57" s="79" t="s">
        <v>292</v>
      </c>
      <c r="M57" s="80" t="str">
        <f t="shared" si="10"/>
        <v>LTS Pipelines, Storage &amp; Entry_8</v>
      </c>
      <c r="N57" s="79"/>
      <c r="O57" s="79"/>
      <c r="P57" s="79"/>
      <c r="Q57" s="79"/>
      <c r="R57" s="79"/>
      <c r="S57" s="79"/>
      <c r="T57" s="80" t="str">
        <f>_xlfn.IFNA(INDEX(Cal_Reclassifications!$T$9:$AK$229,MATCH('Cal_LTS, Stor &amp; Entry'!$M57,Cal_Reclassifications!$M$9:$M$229,0),MATCH('Cal_LTS, Stor &amp; Entry'!T$8,Cal_Reclassifications!$T$7:$AK$7,0)),"")</f>
        <v/>
      </c>
      <c r="U57" s="80" t="str">
        <f>_xlfn.IFNA(INDEX(Cal_Reclassifications!$T$9:$AK$229,MATCH('Cal_LTS, Stor &amp; Entry'!$M57,Cal_Reclassifications!$M$9:$M$229,0),MATCH('Cal_LTS, Stor &amp; Entry'!U$8,Cal_Reclassifications!$T$7:$AK$7,0)),"")</f>
        <v/>
      </c>
      <c r="V57" s="80" t="str">
        <f>_xlfn.IFNA(INDEX(Cal_Reclassifications!$T$9:$AK$229,MATCH('Cal_LTS, Stor &amp; Entry'!$M57,Cal_Reclassifications!$M$9:$M$229,0),MATCH('Cal_LTS, Stor &amp; Entry'!V$8,Cal_Reclassifications!$T$7:$AK$7,0)),"")</f>
        <v/>
      </c>
      <c r="W57" s="80" t="str">
        <f>_xlfn.IFNA(INDEX(Cal_Reclassifications!$T$9:$AK$229,MATCH('Cal_LTS, Stor &amp; Entry'!$M57,Cal_Reclassifications!$M$9:$M$229,0),MATCH('Cal_LTS, Stor &amp; Entry'!W$8,Cal_Reclassifications!$T$7:$AK$7,0)),"")</f>
        <v/>
      </c>
      <c r="X57" s="80" t="str">
        <f>_xlfn.IFNA(INDEX(Cal_Reclassifications!$T$9:$AK$229,MATCH('Cal_LTS, Stor &amp; Entry'!$M57,Cal_Reclassifications!$M$9:$M$229,0),MATCH('Cal_LTS, Stor &amp; Entry'!X$8,Cal_Reclassifications!$T$7:$AK$7,0)),"")</f>
        <v/>
      </c>
      <c r="Y57" s="80" t="str">
        <f>_xlfn.IFNA(INDEX(Cal_Reclassifications!$T$9:$AK$229,MATCH('Cal_LTS, Stor &amp; Entry'!$M57,Cal_Reclassifications!$M$9:$M$229,0),MATCH('Cal_LTS, Stor &amp; Entry'!Y$8,Cal_Reclassifications!$T$7:$AK$7,0)),"")</f>
        <v/>
      </c>
      <c r="Z57" s="80" t="str">
        <f>_xlfn.IFNA(INDEX(Cal_Reclassifications!$T$9:$AK$229,MATCH('Cal_LTS, Stor &amp; Entry'!$M57,Cal_Reclassifications!$M$9:$M$229,0),MATCH('Cal_LTS, Stor &amp; Entry'!Z$8,Cal_Reclassifications!$T$7:$AK$7,0)),"")</f>
        <v/>
      </c>
      <c r="AA57" s="80" t="str">
        <f>_xlfn.IFNA(INDEX(Cal_Reclassifications!$T$9:$AK$229,MATCH('Cal_LTS, Stor &amp; Entry'!$M57,Cal_Reclassifications!$M$9:$M$229,0),MATCH('Cal_LTS, Stor &amp; Entry'!AA$8,Cal_Reclassifications!$T$7:$AK$7,0)),"")</f>
        <v/>
      </c>
      <c r="AB57" s="80" t="str">
        <f>_xlfn.IFNA(INDEX(Cal_Reclassifications!$T$9:$AK$229,MATCH('Cal_LTS, Stor &amp; Entry'!$M57,Cal_Reclassifications!$M$9:$M$229,0),MATCH('Cal_LTS, Stor &amp; Entry'!AB$8,Cal_Reclassifications!$T$7:$AK$7,0)),"")</f>
        <v/>
      </c>
      <c r="AC57" s="80" t="str">
        <f>_xlfn.IFNA(INDEX(Cal_Reclassifications!$T$9:$AK$229,MATCH('Cal_LTS, Stor &amp; Entry'!$M57,Cal_Reclassifications!$M$9:$M$229,0),MATCH('Cal_LTS, Stor &amp; Entry'!AC$8,Cal_Reclassifications!$T$7:$AK$7,0)),"")</f>
        <v/>
      </c>
      <c r="AD57" s="80" t="str">
        <f>_xlfn.IFNA(INDEX(Cal_Reclassifications!$T$9:$AK$229,MATCH('Cal_LTS, Stor &amp; Entry'!$M57,Cal_Reclassifications!$M$9:$M$229,0),MATCH('Cal_LTS, Stor &amp; Entry'!AD$8,Cal_Reclassifications!$T$7:$AK$7,0)),"")</f>
        <v/>
      </c>
      <c r="AE57" s="80" t="str">
        <f>_xlfn.IFNA(INDEX(Cal_Reclassifications!$T$9:$AK$229,MATCH('Cal_LTS, Stor &amp; Entry'!$M57,Cal_Reclassifications!$M$9:$M$229,0),MATCH('Cal_LTS, Stor &amp; Entry'!AE$8,Cal_Reclassifications!$T$7:$AK$7,0)),"")</f>
        <v/>
      </c>
      <c r="AF57" s="80" t="str">
        <f>_xlfn.IFNA(INDEX(Cal_Reclassifications!$T$9:$AK$229,MATCH('Cal_LTS, Stor &amp; Entry'!$M57,Cal_Reclassifications!$M$9:$M$229,0),MATCH('Cal_LTS, Stor &amp; Entry'!AF$8,Cal_Reclassifications!$T$7:$AK$7,0)),"")</f>
        <v/>
      </c>
      <c r="AG57" s="80" t="str">
        <f>_xlfn.IFNA(INDEX(Cal_Reclassifications!$T$9:$AK$229,MATCH('Cal_LTS, Stor &amp; Entry'!$M57,Cal_Reclassifications!$M$9:$M$229,0),MATCH('Cal_LTS, Stor &amp; Entry'!AG$8,Cal_Reclassifications!$T$7:$AK$7,0)),"")</f>
        <v/>
      </c>
      <c r="AH57" s="80" t="str">
        <f>_xlfn.IFNA(INDEX(Cal_Reclassifications!$T$9:$AK$229,MATCH('Cal_LTS, Stor &amp; Entry'!$M57,Cal_Reclassifications!$M$9:$M$229,0),MATCH('Cal_LTS, Stor &amp; Entry'!AH$8,Cal_Reclassifications!$T$7:$AK$7,0)),"")</f>
        <v/>
      </c>
      <c r="AI57" s="80" t="str">
        <f>_xlfn.IFNA(INDEX(Cal_Reclassifications!$T$9:$AK$229,MATCH('Cal_LTS, Stor &amp; Entry'!$M57,Cal_Reclassifications!$M$9:$M$229,0),MATCH('Cal_LTS, Stor &amp; Entry'!AI$8,Cal_Reclassifications!$T$7:$AK$7,0)),"")</f>
        <v/>
      </c>
      <c r="AJ57" s="80" t="str">
        <f>_xlfn.IFNA(INDEX(Cal_Reclassifications!$T$9:$AK$229,MATCH('Cal_LTS, Stor &amp; Entry'!$M57,Cal_Reclassifications!$M$9:$M$229,0),MATCH('Cal_LTS, Stor &amp; Entry'!AJ$8,Cal_Reclassifications!$T$7:$AK$7,0)),"")</f>
        <v/>
      </c>
      <c r="AK57" s="80" t="str">
        <f>_xlfn.IFNA(INDEX(Cal_Reclassifications!$T$9:$AK$229,MATCH('Cal_LTS, Stor &amp; Entry'!$M57,Cal_Reclassifications!$M$9:$M$229,0),MATCH('Cal_LTS, Stor &amp; Entry'!AK$8,Cal_Reclassifications!$T$7:$AK$7,0)),"")</f>
        <v/>
      </c>
      <c r="AL57" s="79"/>
      <c r="AM57" s="80">
        <f t="shared" si="11"/>
        <v>0</v>
      </c>
      <c r="AN57" s="80">
        <f t="shared" si="12"/>
        <v>0</v>
      </c>
      <c r="AO57" s="80">
        <f t="shared" si="13"/>
        <v>0</v>
      </c>
      <c r="AP57" s="79"/>
      <c r="AQ57" s="79"/>
      <c r="AS57" s="79"/>
      <c r="AT57" s="79"/>
      <c r="AU57" s="79"/>
      <c r="AV57" s="79"/>
      <c r="AW57" s="79"/>
      <c r="AX57" s="79"/>
      <c r="AY57" s="79"/>
      <c r="AZ57" s="79"/>
      <c r="BA57" s="79"/>
      <c r="BB57" s="79"/>
      <c r="BC57" s="79"/>
      <c r="BD57" s="79"/>
      <c r="BE57" s="79"/>
    </row>
    <row r="58" spans="2:57">
      <c r="B58" s="79"/>
      <c r="C58" s="79"/>
      <c r="D58" s="21">
        <v>9</v>
      </c>
      <c r="E58" s="80" t="str">
        <f>_xlfn.IFNA(INDEX(Cal_Reclassifications!I$9:I$229,MATCH('Cal_LTS, Stor &amp; Entry'!$M58,Cal_Reclassifications!$M$9:$M$229,0),0),"")</f>
        <v/>
      </c>
      <c r="F58" s="80" t="str">
        <f>INDEX(Lists!M$34:M$89,MATCH('Cal_LTS, Stor &amp; Entry'!$I58,Lists!$P$34:$P$89,0),)</f>
        <v>Capex</v>
      </c>
      <c r="G58" s="80">
        <f>INDEX(Lists!N$34:N$89,MATCH('Cal_LTS, Stor &amp; Entry'!$I58,Lists!$P$34:$P$89,0),)</f>
        <v>0</v>
      </c>
      <c r="H58" s="80" t="str">
        <f>INDEX(Lists!O$34:O$89,MATCH('Cal_LTS, Stor &amp; Entry'!$I58,Lists!$P$34:$P$89,0),)</f>
        <v>LTS Pipelines, Storage &amp; Entry</v>
      </c>
      <c r="I58" s="80" t="str">
        <f t="shared" si="9"/>
        <v>LTS Pipelines, Storage &amp; Entry</v>
      </c>
      <c r="J58" s="80" t="str">
        <f>_xlfn.IFNA(INDEX(Cal_Reclassifications!J$9:J$229,MATCH('Cal_LTS, Stor &amp; Entry'!$M58,Cal_Reclassifications!$M$9:$M$229,0),0),"")</f>
        <v/>
      </c>
      <c r="K58" s="79"/>
      <c r="L58" s="79" t="s">
        <v>292</v>
      </c>
      <c r="M58" s="80" t="str">
        <f t="shared" si="10"/>
        <v>LTS Pipelines, Storage &amp; Entry_9</v>
      </c>
      <c r="N58" s="79"/>
      <c r="O58" s="79"/>
      <c r="P58" s="79"/>
      <c r="Q58" s="79"/>
      <c r="R58" s="79"/>
      <c r="S58" s="79"/>
      <c r="T58" s="80" t="str">
        <f>_xlfn.IFNA(INDEX(Cal_Reclassifications!$T$9:$AK$229,MATCH('Cal_LTS, Stor &amp; Entry'!$M58,Cal_Reclassifications!$M$9:$M$229,0),MATCH('Cal_LTS, Stor &amp; Entry'!T$8,Cal_Reclassifications!$T$7:$AK$7,0)),"")</f>
        <v/>
      </c>
      <c r="U58" s="80" t="str">
        <f>_xlfn.IFNA(INDEX(Cal_Reclassifications!$T$9:$AK$229,MATCH('Cal_LTS, Stor &amp; Entry'!$M58,Cal_Reclassifications!$M$9:$M$229,0),MATCH('Cal_LTS, Stor &amp; Entry'!U$8,Cal_Reclassifications!$T$7:$AK$7,0)),"")</f>
        <v/>
      </c>
      <c r="V58" s="80" t="str">
        <f>_xlfn.IFNA(INDEX(Cal_Reclassifications!$T$9:$AK$229,MATCH('Cal_LTS, Stor &amp; Entry'!$M58,Cal_Reclassifications!$M$9:$M$229,0),MATCH('Cal_LTS, Stor &amp; Entry'!V$8,Cal_Reclassifications!$T$7:$AK$7,0)),"")</f>
        <v/>
      </c>
      <c r="W58" s="80" t="str">
        <f>_xlfn.IFNA(INDEX(Cal_Reclassifications!$T$9:$AK$229,MATCH('Cal_LTS, Stor &amp; Entry'!$M58,Cal_Reclassifications!$M$9:$M$229,0),MATCH('Cal_LTS, Stor &amp; Entry'!W$8,Cal_Reclassifications!$T$7:$AK$7,0)),"")</f>
        <v/>
      </c>
      <c r="X58" s="80" t="str">
        <f>_xlfn.IFNA(INDEX(Cal_Reclassifications!$T$9:$AK$229,MATCH('Cal_LTS, Stor &amp; Entry'!$M58,Cal_Reclassifications!$M$9:$M$229,0),MATCH('Cal_LTS, Stor &amp; Entry'!X$8,Cal_Reclassifications!$T$7:$AK$7,0)),"")</f>
        <v/>
      </c>
      <c r="Y58" s="80" t="str">
        <f>_xlfn.IFNA(INDEX(Cal_Reclassifications!$T$9:$AK$229,MATCH('Cal_LTS, Stor &amp; Entry'!$M58,Cal_Reclassifications!$M$9:$M$229,0),MATCH('Cal_LTS, Stor &amp; Entry'!Y$8,Cal_Reclassifications!$T$7:$AK$7,0)),"")</f>
        <v/>
      </c>
      <c r="Z58" s="80" t="str">
        <f>_xlfn.IFNA(INDEX(Cal_Reclassifications!$T$9:$AK$229,MATCH('Cal_LTS, Stor &amp; Entry'!$M58,Cal_Reclassifications!$M$9:$M$229,0),MATCH('Cal_LTS, Stor &amp; Entry'!Z$8,Cal_Reclassifications!$T$7:$AK$7,0)),"")</f>
        <v/>
      </c>
      <c r="AA58" s="80" t="str">
        <f>_xlfn.IFNA(INDEX(Cal_Reclassifications!$T$9:$AK$229,MATCH('Cal_LTS, Stor &amp; Entry'!$M58,Cal_Reclassifications!$M$9:$M$229,0),MATCH('Cal_LTS, Stor &amp; Entry'!AA$8,Cal_Reclassifications!$T$7:$AK$7,0)),"")</f>
        <v/>
      </c>
      <c r="AB58" s="80" t="str">
        <f>_xlfn.IFNA(INDEX(Cal_Reclassifications!$T$9:$AK$229,MATCH('Cal_LTS, Stor &amp; Entry'!$M58,Cal_Reclassifications!$M$9:$M$229,0),MATCH('Cal_LTS, Stor &amp; Entry'!AB$8,Cal_Reclassifications!$T$7:$AK$7,0)),"")</f>
        <v/>
      </c>
      <c r="AC58" s="80" t="str">
        <f>_xlfn.IFNA(INDEX(Cal_Reclassifications!$T$9:$AK$229,MATCH('Cal_LTS, Stor &amp; Entry'!$M58,Cal_Reclassifications!$M$9:$M$229,0),MATCH('Cal_LTS, Stor &amp; Entry'!AC$8,Cal_Reclassifications!$T$7:$AK$7,0)),"")</f>
        <v/>
      </c>
      <c r="AD58" s="80" t="str">
        <f>_xlfn.IFNA(INDEX(Cal_Reclassifications!$T$9:$AK$229,MATCH('Cal_LTS, Stor &amp; Entry'!$M58,Cal_Reclassifications!$M$9:$M$229,0),MATCH('Cal_LTS, Stor &amp; Entry'!AD$8,Cal_Reclassifications!$T$7:$AK$7,0)),"")</f>
        <v/>
      </c>
      <c r="AE58" s="80" t="str">
        <f>_xlfn.IFNA(INDEX(Cal_Reclassifications!$T$9:$AK$229,MATCH('Cal_LTS, Stor &amp; Entry'!$M58,Cal_Reclassifications!$M$9:$M$229,0),MATCH('Cal_LTS, Stor &amp; Entry'!AE$8,Cal_Reclassifications!$T$7:$AK$7,0)),"")</f>
        <v/>
      </c>
      <c r="AF58" s="80" t="str">
        <f>_xlfn.IFNA(INDEX(Cal_Reclassifications!$T$9:$AK$229,MATCH('Cal_LTS, Stor &amp; Entry'!$M58,Cal_Reclassifications!$M$9:$M$229,0),MATCH('Cal_LTS, Stor &amp; Entry'!AF$8,Cal_Reclassifications!$T$7:$AK$7,0)),"")</f>
        <v/>
      </c>
      <c r="AG58" s="80" t="str">
        <f>_xlfn.IFNA(INDEX(Cal_Reclassifications!$T$9:$AK$229,MATCH('Cal_LTS, Stor &amp; Entry'!$M58,Cal_Reclassifications!$M$9:$M$229,0),MATCH('Cal_LTS, Stor &amp; Entry'!AG$8,Cal_Reclassifications!$T$7:$AK$7,0)),"")</f>
        <v/>
      </c>
      <c r="AH58" s="80" t="str">
        <f>_xlfn.IFNA(INDEX(Cal_Reclassifications!$T$9:$AK$229,MATCH('Cal_LTS, Stor &amp; Entry'!$M58,Cal_Reclassifications!$M$9:$M$229,0),MATCH('Cal_LTS, Stor &amp; Entry'!AH$8,Cal_Reclassifications!$T$7:$AK$7,0)),"")</f>
        <v/>
      </c>
      <c r="AI58" s="80" t="str">
        <f>_xlfn.IFNA(INDEX(Cal_Reclassifications!$T$9:$AK$229,MATCH('Cal_LTS, Stor &amp; Entry'!$M58,Cal_Reclassifications!$M$9:$M$229,0),MATCH('Cal_LTS, Stor &amp; Entry'!AI$8,Cal_Reclassifications!$T$7:$AK$7,0)),"")</f>
        <v/>
      </c>
      <c r="AJ58" s="80" t="str">
        <f>_xlfn.IFNA(INDEX(Cal_Reclassifications!$T$9:$AK$229,MATCH('Cal_LTS, Stor &amp; Entry'!$M58,Cal_Reclassifications!$M$9:$M$229,0),MATCH('Cal_LTS, Stor &amp; Entry'!AJ$8,Cal_Reclassifications!$T$7:$AK$7,0)),"")</f>
        <v/>
      </c>
      <c r="AK58" s="80" t="str">
        <f>_xlfn.IFNA(INDEX(Cal_Reclassifications!$T$9:$AK$229,MATCH('Cal_LTS, Stor &amp; Entry'!$M58,Cal_Reclassifications!$M$9:$M$229,0),MATCH('Cal_LTS, Stor &amp; Entry'!AK$8,Cal_Reclassifications!$T$7:$AK$7,0)),"")</f>
        <v/>
      </c>
      <c r="AL58" s="79"/>
      <c r="AM58" s="80">
        <f t="shared" si="11"/>
        <v>0</v>
      </c>
      <c r="AN58" s="80">
        <f t="shared" si="12"/>
        <v>0</v>
      </c>
      <c r="AO58" s="80">
        <f t="shared" si="13"/>
        <v>0</v>
      </c>
      <c r="AP58" s="79"/>
      <c r="AQ58" s="79"/>
      <c r="AS58" s="79"/>
      <c r="AT58" s="79"/>
      <c r="AU58" s="79"/>
      <c r="AV58" s="79"/>
      <c r="AW58" s="79"/>
      <c r="AX58" s="79"/>
      <c r="AY58" s="79"/>
      <c r="AZ58" s="79"/>
      <c r="BA58" s="79"/>
      <c r="BB58" s="79"/>
      <c r="BC58" s="79"/>
      <c r="BD58" s="79"/>
      <c r="BE58" s="79"/>
    </row>
    <row r="59" spans="2:57">
      <c r="B59" s="79"/>
      <c r="C59" s="79"/>
      <c r="D59" s="21">
        <v>10</v>
      </c>
      <c r="E59" s="80" t="str">
        <f>_xlfn.IFNA(INDEX(Cal_Reclassifications!I$9:I$229,MATCH('Cal_LTS, Stor &amp; Entry'!$M59,Cal_Reclassifications!$M$9:$M$229,0),0),"")</f>
        <v/>
      </c>
      <c r="F59" s="80" t="str">
        <f>INDEX(Lists!M$34:M$89,MATCH('Cal_LTS, Stor &amp; Entry'!$I59,Lists!$P$34:$P$89,0),)</f>
        <v>Capex</v>
      </c>
      <c r="G59" s="80">
        <f>INDEX(Lists!N$34:N$89,MATCH('Cal_LTS, Stor &amp; Entry'!$I59,Lists!$P$34:$P$89,0),)</f>
        <v>0</v>
      </c>
      <c r="H59" s="80" t="str">
        <f>INDEX(Lists!O$34:O$89,MATCH('Cal_LTS, Stor &amp; Entry'!$I59,Lists!$P$34:$P$89,0),)</f>
        <v>LTS Pipelines, Storage &amp; Entry</v>
      </c>
      <c r="I59" s="80" t="str">
        <f t="shared" si="9"/>
        <v>LTS Pipelines, Storage &amp; Entry</v>
      </c>
      <c r="J59" s="80" t="str">
        <f>_xlfn.IFNA(INDEX(Cal_Reclassifications!J$9:J$229,MATCH('Cal_LTS, Stor &amp; Entry'!$M59,Cal_Reclassifications!$M$9:$M$229,0),0),"")</f>
        <v/>
      </c>
      <c r="K59" s="79"/>
      <c r="L59" s="79" t="s">
        <v>292</v>
      </c>
      <c r="M59" s="80" t="str">
        <f t="shared" si="10"/>
        <v>LTS Pipelines, Storage &amp; Entry_10</v>
      </c>
      <c r="N59" s="79"/>
      <c r="O59" s="79"/>
      <c r="P59" s="79"/>
      <c r="Q59" s="79"/>
      <c r="R59" s="79"/>
      <c r="S59" s="79"/>
      <c r="T59" s="80" t="str">
        <f>_xlfn.IFNA(INDEX(Cal_Reclassifications!$T$9:$AK$229,MATCH('Cal_LTS, Stor &amp; Entry'!$M59,Cal_Reclassifications!$M$9:$M$229,0),MATCH('Cal_LTS, Stor &amp; Entry'!T$8,Cal_Reclassifications!$T$7:$AK$7,0)),"")</f>
        <v/>
      </c>
      <c r="U59" s="80" t="str">
        <f>_xlfn.IFNA(INDEX(Cal_Reclassifications!$T$9:$AK$229,MATCH('Cal_LTS, Stor &amp; Entry'!$M59,Cal_Reclassifications!$M$9:$M$229,0),MATCH('Cal_LTS, Stor &amp; Entry'!U$8,Cal_Reclassifications!$T$7:$AK$7,0)),"")</f>
        <v/>
      </c>
      <c r="V59" s="80" t="str">
        <f>_xlfn.IFNA(INDEX(Cal_Reclassifications!$T$9:$AK$229,MATCH('Cal_LTS, Stor &amp; Entry'!$M59,Cal_Reclassifications!$M$9:$M$229,0),MATCH('Cal_LTS, Stor &amp; Entry'!V$8,Cal_Reclassifications!$T$7:$AK$7,0)),"")</f>
        <v/>
      </c>
      <c r="W59" s="80" t="str">
        <f>_xlfn.IFNA(INDEX(Cal_Reclassifications!$T$9:$AK$229,MATCH('Cal_LTS, Stor &amp; Entry'!$M59,Cal_Reclassifications!$M$9:$M$229,0),MATCH('Cal_LTS, Stor &amp; Entry'!W$8,Cal_Reclassifications!$T$7:$AK$7,0)),"")</f>
        <v/>
      </c>
      <c r="X59" s="80" t="str">
        <f>_xlfn.IFNA(INDEX(Cal_Reclassifications!$T$9:$AK$229,MATCH('Cal_LTS, Stor &amp; Entry'!$M59,Cal_Reclassifications!$M$9:$M$229,0),MATCH('Cal_LTS, Stor &amp; Entry'!X$8,Cal_Reclassifications!$T$7:$AK$7,0)),"")</f>
        <v/>
      </c>
      <c r="Y59" s="80" t="str">
        <f>_xlfn.IFNA(INDEX(Cal_Reclassifications!$T$9:$AK$229,MATCH('Cal_LTS, Stor &amp; Entry'!$M59,Cal_Reclassifications!$M$9:$M$229,0),MATCH('Cal_LTS, Stor &amp; Entry'!Y$8,Cal_Reclassifications!$T$7:$AK$7,0)),"")</f>
        <v/>
      </c>
      <c r="Z59" s="80" t="str">
        <f>_xlfn.IFNA(INDEX(Cal_Reclassifications!$T$9:$AK$229,MATCH('Cal_LTS, Stor &amp; Entry'!$M59,Cal_Reclassifications!$M$9:$M$229,0),MATCH('Cal_LTS, Stor &amp; Entry'!Z$8,Cal_Reclassifications!$T$7:$AK$7,0)),"")</f>
        <v/>
      </c>
      <c r="AA59" s="80" t="str">
        <f>_xlfn.IFNA(INDEX(Cal_Reclassifications!$T$9:$AK$229,MATCH('Cal_LTS, Stor &amp; Entry'!$M59,Cal_Reclassifications!$M$9:$M$229,0),MATCH('Cal_LTS, Stor &amp; Entry'!AA$8,Cal_Reclassifications!$T$7:$AK$7,0)),"")</f>
        <v/>
      </c>
      <c r="AB59" s="80" t="str">
        <f>_xlfn.IFNA(INDEX(Cal_Reclassifications!$T$9:$AK$229,MATCH('Cal_LTS, Stor &amp; Entry'!$M59,Cal_Reclassifications!$M$9:$M$229,0),MATCH('Cal_LTS, Stor &amp; Entry'!AB$8,Cal_Reclassifications!$T$7:$AK$7,0)),"")</f>
        <v/>
      </c>
      <c r="AC59" s="80" t="str">
        <f>_xlfn.IFNA(INDEX(Cal_Reclassifications!$T$9:$AK$229,MATCH('Cal_LTS, Stor &amp; Entry'!$M59,Cal_Reclassifications!$M$9:$M$229,0),MATCH('Cal_LTS, Stor &amp; Entry'!AC$8,Cal_Reclassifications!$T$7:$AK$7,0)),"")</f>
        <v/>
      </c>
      <c r="AD59" s="80" t="str">
        <f>_xlfn.IFNA(INDEX(Cal_Reclassifications!$T$9:$AK$229,MATCH('Cal_LTS, Stor &amp; Entry'!$M59,Cal_Reclassifications!$M$9:$M$229,0),MATCH('Cal_LTS, Stor &amp; Entry'!AD$8,Cal_Reclassifications!$T$7:$AK$7,0)),"")</f>
        <v/>
      </c>
      <c r="AE59" s="80" t="str">
        <f>_xlfn.IFNA(INDEX(Cal_Reclassifications!$T$9:$AK$229,MATCH('Cal_LTS, Stor &amp; Entry'!$M59,Cal_Reclassifications!$M$9:$M$229,0),MATCH('Cal_LTS, Stor &amp; Entry'!AE$8,Cal_Reclassifications!$T$7:$AK$7,0)),"")</f>
        <v/>
      </c>
      <c r="AF59" s="80" t="str">
        <f>_xlfn.IFNA(INDEX(Cal_Reclassifications!$T$9:$AK$229,MATCH('Cal_LTS, Stor &amp; Entry'!$M59,Cal_Reclassifications!$M$9:$M$229,0),MATCH('Cal_LTS, Stor &amp; Entry'!AF$8,Cal_Reclassifications!$T$7:$AK$7,0)),"")</f>
        <v/>
      </c>
      <c r="AG59" s="80" t="str">
        <f>_xlfn.IFNA(INDEX(Cal_Reclassifications!$T$9:$AK$229,MATCH('Cal_LTS, Stor &amp; Entry'!$M59,Cal_Reclassifications!$M$9:$M$229,0),MATCH('Cal_LTS, Stor &amp; Entry'!AG$8,Cal_Reclassifications!$T$7:$AK$7,0)),"")</f>
        <v/>
      </c>
      <c r="AH59" s="80" t="str">
        <f>_xlfn.IFNA(INDEX(Cal_Reclassifications!$T$9:$AK$229,MATCH('Cal_LTS, Stor &amp; Entry'!$M59,Cal_Reclassifications!$M$9:$M$229,0),MATCH('Cal_LTS, Stor &amp; Entry'!AH$8,Cal_Reclassifications!$T$7:$AK$7,0)),"")</f>
        <v/>
      </c>
      <c r="AI59" s="80" t="str">
        <f>_xlfn.IFNA(INDEX(Cal_Reclassifications!$T$9:$AK$229,MATCH('Cal_LTS, Stor &amp; Entry'!$M59,Cal_Reclassifications!$M$9:$M$229,0),MATCH('Cal_LTS, Stor &amp; Entry'!AI$8,Cal_Reclassifications!$T$7:$AK$7,0)),"")</f>
        <v/>
      </c>
      <c r="AJ59" s="80" t="str">
        <f>_xlfn.IFNA(INDEX(Cal_Reclassifications!$T$9:$AK$229,MATCH('Cal_LTS, Stor &amp; Entry'!$M59,Cal_Reclassifications!$M$9:$M$229,0),MATCH('Cal_LTS, Stor &amp; Entry'!AJ$8,Cal_Reclassifications!$T$7:$AK$7,0)),"")</f>
        <v/>
      </c>
      <c r="AK59" s="80" t="str">
        <f>_xlfn.IFNA(INDEX(Cal_Reclassifications!$T$9:$AK$229,MATCH('Cal_LTS, Stor &amp; Entry'!$M59,Cal_Reclassifications!$M$9:$M$229,0),MATCH('Cal_LTS, Stor &amp; Entry'!AK$8,Cal_Reclassifications!$T$7:$AK$7,0)),"")</f>
        <v/>
      </c>
      <c r="AL59" s="79"/>
      <c r="AM59" s="80">
        <f t="shared" si="11"/>
        <v>0</v>
      </c>
      <c r="AN59" s="80">
        <f t="shared" si="12"/>
        <v>0</v>
      </c>
      <c r="AO59" s="80">
        <f t="shared" si="13"/>
        <v>0</v>
      </c>
      <c r="AP59" s="79"/>
      <c r="AQ59" s="79"/>
      <c r="AS59" s="79"/>
      <c r="AT59" s="79"/>
      <c r="AU59" s="79"/>
      <c r="AV59" s="79"/>
      <c r="AW59" s="79"/>
      <c r="AX59" s="79"/>
      <c r="AY59" s="79"/>
      <c r="AZ59" s="79"/>
      <c r="BA59" s="79"/>
      <c r="BB59" s="79"/>
      <c r="BC59" s="79"/>
      <c r="BD59" s="79"/>
      <c r="BE59" s="79"/>
    </row>
    <row r="61" spans="2:57">
      <c r="B61" s="79"/>
      <c r="C61" s="79"/>
      <c r="D61" s="79"/>
      <c r="E61" s="79"/>
      <c r="F61" s="79"/>
      <c r="G61" s="79"/>
      <c r="H61" s="5" t="s">
        <v>415</v>
      </c>
      <c r="I61" s="79"/>
      <c r="J61" s="79"/>
      <c r="K61" s="79"/>
      <c r="L61" s="5" t="s">
        <v>292</v>
      </c>
      <c r="M61" s="79"/>
      <c r="N61" s="79"/>
      <c r="O61" s="79"/>
      <c r="P61" s="79"/>
      <c r="Q61" s="79"/>
      <c r="R61" s="79"/>
      <c r="S61" s="79"/>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L61" s="79"/>
      <c r="AM61" s="80">
        <f>SUM(T61:X61)</f>
        <v>0</v>
      </c>
      <c r="AN61" s="80">
        <f>SUM(Y61:AF61)</f>
        <v>0</v>
      </c>
      <c r="AO61" s="80">
        <f>SUM(AG61:AK61)</f>
        <v>0</v>
      </c>
      <c r="AP61" s="79"/>
      <c r="AQ61" s="79"/>
      <c r="AS61" s="79"/>
      <c r="AT61" s="79"/>
      <c r="AU61" s="79"/>
      <c r="AV61" s="79"/>
      <c r="AW61" s="79"/>
      <c r="AX61" s="79"/>
      <c r="AY61" s="79"/>
      <c r="AZ61" s="79"/>
      <c r="BA61" s="79"/>
      <c r="BB61" s="79"/>
      <c r="BC61" s="79"/>
      <c r="BD61" s="79"/>
      <c r="BE61" s="79"/>
    </row>
    <row r="62" spans="2:57">
      <c r="B62" s="79"/>
      <c r="C62" s="79"/>
      <c r="D62" s="79"/>
      <c r="E62" s="79"/>
      <c r="F62" s="79"/>
      <c r="G62" s="79"/>
      <c r="H62" s="5" t="s">
        <v>416</v>
      </c>
      <c r="I62" s="79"/>
      <c r="J62" s="79"/>
      <c r="K62" s="79"/>
      <c r="L62" s="5" t="s">
        <v>292</v>
      </c>
      <c r="M62" s="79"/>
      <c r="N62" s="79"/>
      <c r="O62" s="79"/>
      <c r="P62" s="79"/>
      <c r="Q62" s="79"/>
      <c r="R62" s="79"/>
      <c r="S62" s="79"/>
      <c r="T62" s="80">
        <f t="shared" ref="T62:AK62" si="14">T29+T61</f>
        <v>0</v>
      </c>
      <c r="U62" s="80">
        <f t="shared" si="14"/>
        <v>0</v>
      </c>
      <c r="V62" s="80">
        <f t="shared" si="14"/>
        <v>0</v>
      </c>
      <c r="W62" s="80">
        <f t="shared" si="14"/>
        <v>0</v>
      </c>
      <c r="X62" s="80">
        <f t="shared" si="14"/>
        <v>0</v>
      </c>
      <c r="Y62" s="80">
        <f t="shared" si="14"/>
        <v>2.546364702</v>
      </c>
      <c r="Z62" s="80">
        <f t="shared" si="14"/>
        <v>2.5522545209999996</v>
      </c>
      <c r="AA62" s="80">
        <f t="shared" si="14"/>
        <v>7.9823412930000011</v>
      </c>
      <c r="AB62" s="80">
        <f t="shared" si="14"/>
        <v>13.636839356827981</v>
      </c>
      <c r="AC62" s="80">
        <f t="shared" si="14"/>
        <v>20.410974524398668</v>
      </c>
      <c r="AD62" s="80">
        <f t="shared" si="14"/>
        <v>35.052993493999999</v>
      </c>
      <c r="AE62" s="80">
        <f t="shared" si="14"/>
        <v>18.192892078</v>
      </c>
      <c r="AF62" s="80">
        <f t="shared" si="14"/>
        <v>23.601682969849247</v>
      </c>
      <c r="AG62" s="80">
        <f t="shared" si="14"/>
        <v>67.437710721446436</v>
      </c>
      <c r="AH62" s="80">
        <f t="shared" si="14"/>
        <v>35.308946432117665</v>
      </c>
      <c r="AI62" s="80">
        <f t="shared" si="14"/>
        <v>6.2083552500101034</v>
      </c>
      <c r="AJ62" s="80">
        <f t="shared" si="14"/>
        <v>5.5537048723846372</v>
      </c>
      <c r="AK62" s="80">
        <f t="shared" si="14"/>
        <v>5.6396928851894863</v>
      </c>
      <c r="AL62" s="79"/>
      <c r="AM62" s="80">
        <f>SUM(T62:X62)</f>
        <v>0</v>
      </c>
      <c r="AN62" s="80">
        <f>SUM(Y62:AF62)</f>
        <v>123.97634293907591</v>
      </c>
      <c r="AO62" s="80">
        <f>SUM(AG62:AK62)</f>
        <v>120.14841016114833</v>
      </c>
      <c r="AP62" s="79"/>
      <c r="AQ62" s="79"/>
      <c r="AS62" s="79"/>
      <c r="AT62" s="79"/>
      <c r="AU62" s="79"/>
      <c r="AV62" s="79"/>
      <c r="AW62" s="79"/>
      <c r="AX62" s="79"/>
      <c r="AY62" s="79"/>
      <c r="AZ62" s="79"/>
      <c r="BA62" s="79"/>
      <c r="BB62" s="79"/>
      <c r="BC62" s="79"/>
      <c r="BD62" s="79"/>
      <c r="BE62" s="79"/>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D65" s="79"/>
      <c r="E65" s="79"/>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row>
    <row r="67" spans="3:45">
      <c r="C67" s="79"/>
      <c r="D67" s="79"/>
      <c r="E67" s="79"/>
      <c r="F67" s="80" t="str">
        <f>INDEX(Lists!M$34:M$89,MATCH('Cal_LTS, Stor &amp; Entry'!$I67,Lists!$P$34:$P$89,0),)</f>
        <v>Capex</v>
      </c>
      <c r="G67" s="80">
        <f>INDEX(Lists!N$34:N$89,MATCH('Cal_LTS, Stor &amp; Entry'!$I67,Lists!$P$34:$P$89,0),)</f>
        <v>0</v>
      </c>
      <c r="H67" s="80" t="str">
        <f>INDEX(Lists!O$34:O$89,MATCH('Cal_LTS, Stor &amp; Entry'!$I67,Lists!$P$34:$P$89,0),)</f>
        <v>LTS Pipelines, Storage &amp; Entry</v>
      </c>
      <c r="I67" s="80" t="str">
        <f t="shared" ref="I67:I76" si="15">$A$1</f>
        <v>LTS Pipelines, Storage &amp; Entry</v>
      </c>
      <c r="J67" s="53" t="s">
        <v>473</v>
      </c>
      <c r="K67" s="79"/>
      <c r="L67" s="79" t="s">
        <v>292</v>
      </c>
      <c r="M67" s="79"/>
      <c r="N67" s="79"/>
      <c r="O67" s="79"/>
      <c r="P67" s="79"/>
      <c r="Q67" s="79"/>
      <c r="R67" s="14"/>
      <c r="S67" s="79"/>
      <c r="T67" s="34"/>
      <c r="U67" s="34"/>
      <c r="V67" s="34"/>
      <c r="W67" s="34"/>
      <c r="X67" s="34"/>
      <c r="Y67" s="34">
        <v>0</v>
      </c>
      <c r="Z67" s="34">
        <v>0</v>
      </c>
      <c r="AA67" s="34">
        <v>0</v>
      </c>
      <c r="AB67" s="34">
        <v>0</v>
      </c>
      <c r="AC67" s="34">
        <v>0</v>
      </c>
      <c r="AD67" s="34">
        <v>0</v>
      </c>
      <c r="AE67" s="34">
        <v>0</v>
      </c>
      <c r="AF67" s="34">
        <v>0</v>
      </c>
      <c r="AG67" s="34">
        <v>0</v>
      </c>
      <c r="AH67" s="34">
        <v>-7.8923923960705133E-2</v>
      </c>
      <c r="AI67" s="34">
        <v>-1.0398192334609635</v>
      </c>
      <c r="AJ67" s="34">
        <v>-0.86162499982517138</v>
      </c>
      <c r="AK67" s="34">
        <v>-1.6569771404122739E-2</v>
      </c>
      <c r="AL67" s="79"/>
      <c r="AM67" s="80">
        <f t="shared" ref="AM67:AM76" si="16">SUM(T67:X67)</f>
        <v>0</v>
      </c>
      <c r="AN67" s="80">
        <f t="shared" ref="AN67:AN76" si="17">SUM(Y67:AF67)</f>
        <v>0</v>
      </c>
      <c r="AO67" s="80">
        <f t="shared" ref="AO67:AO76" si="18">SUM(AG67:AK67)</f>
        <v>-1.9969379286509625</v>
      </c>
      <c r="AS67" s="4" t="s">
        <v>636</v>
      </c>
    </row>
    <row r="68" spans="3:45">
      <c r="C68" s="79"/>
      <c r="D68" s="79"/>
      <c r="E68" s="79"/>
      <c r="F68" s="80" t="str">
        <f>INDEX(Lists!M$34:M$89,MATCH('Cal_LTS, Stor &amp; Entry'!$I68,Lists!$P$34:$P$89,0),)</f>
        <v>Capex</v>
      </c>
      <c r="G68" s="80">
        <f>INDEX(Lists!N$34:N$89,MATCH('Cal_LTS, Stor &amp; Entry'!$I68,Lists!$P$34:$P$89,0),)</f>
        <v>0</v>
      </c>
      <c r="H68" s="80" t="str">
        <f>INDEX(Lists!O$34:O$89,MATCH('Cal_LTS, Stor &amp; Entry'!$I68,Lists!$P$34:$P$89,0),)</f>
        <v>LTS Pipelines, Storage &amp; Entry</v>
      </c>
      <c r="I68" s="80" t="str">
        <f t="shared" si="15"/>
        <v>LTS Pipelines, Storage &amp; Entry</v>
      </c>
      <c r="J68" s="79"/>
      <c r="K68" s="79"/>
      <c r="L68" s="79" t="s">
        <v>292</v>
      </c>
      <c r="M68" s="79"/>
      <c r="N68" s="79"/>
      <c r="O68" s="79"/>
      <c r="P68" s="79"/>
      <c r="Q68" s="79"/>
      <c r="R68" s="14"/>
      <c r="S68" s="79"/>
      <c r="T68" s="34"/>
      <c r="U68" s="34"/>
      <c r="V68" s="34"/>
      <c r="W68" s="34"/>
      <c r="X68" s="34"/>
      <c r="Y68" s="34"/>
      <c r="Z68" s="34"/>
      <c r="AA68" s="34"/>
      <c r="AB68" s="34"/>
      <c r="AC68" s="34"/>
      <c r="AD68" s="34"/>
      <c r="AE68" s="34"/>
      <c r="AF68" s="34"/>
      <c r="AG68" s="34"/>
      <c r="AH68" s="34"/>
      <c r="AI68" s="34"/>
      <c r="AJ68" s="34"/>
      <c r="AK68" s="34"/>
      <c r="AL68" s="79"/>
      <c r="AM68" s="80">
        <f t="shared" si="16"/>
        <v>0</v>
      </c>
      <c r="AN68" s="80">
        <f t="shared" si="17"/>
        <v>0</v>
      </c>
      <c r="AO68" s="80">
        <f t="shared" si="18"/>
        <v>0</v>
      </c>
    </row>
    <row r="69" spans="3:45">
      <c r="C69" s="79"/>
      <c r="D69" s="79"/>
      <c r="E69" s="79"/>
      <c r="F69" s="80" t="str">
        <f>INDEX(Lists!M$34:M$89,MATCH('Cal_LTS, Stor &amp; Entry'!$I69,Lists!$P$34:$P$89,0),)</f>
        <v>Capex</v>
      </c>
      <c r="G69" s="80">
        <f>INDEX(Lists!N$34:N$89,MATCH('Cal_LTS, Stor &amp; Entry'!$I69,Lists!$P$34:$P$89,0),)</f>
        <v>0</v>
      </c>
      <c r="H69" s="80" t="str">
        <f>INDEX(Lists!O$34:O$89,MATCH('Cal_LTS, Stor &amp; Entry'!$I69,Lists!$P$34:$P$89,0),)</f>
        <v>LTS Pipelines, Storage &amp; Entry</v>
      </c>
      <c r="I69" s="80" t="str">
        <f t="shared" si="15"/>
        <v>LTS Pipelines, Storage &amp; Entry</v>
      </c>
      <c r="J69" s="79"/>
      <c r="K69" s="79"/>
      <c r="L69" s="79" t="s">
        <v>292</v>
      </c>
      <c r="M69" s="79"/>
      <c r="N69" s="79"/>
      <c r="O69" s="79"/>
      <c r="P69" s="79"/>
      <c r="Q69" s="79"/>
      <c r="R69" s="14"/>
      <c r="S69" s="79"/>
      <c r="T69" s="34"/>
      <c r="U69" s="34"/>
      <c r="V69" s="34"/>
      <c r="W69" s="34"/>
      <c r="X69" s="34"/>
      <c r="Y69" s="34"/>
      <c r="Z69" s="34"/>
      <c r="AA69" s="34"/>
      <c r="AB69" s="34"/>
      <c r="AC69" s="34"/>
      <c r="AD69" s="34"/>
      <c r="AE69" s="34"/>
      <c r="AF69" s="34"/>
      <c r="AG69" s="34"/>
      <c r="AH69" s="34"/>
      <c r="AI69" s="34"/>
      <c r="AJ69" s="34"/>
      <c r="AK69" s="34"/>
      <c r="AL69" s="79"/>
      <c r="AM69" s="80">
        <f t="shared" si="16"/>
        <v>0</v>
      </c>
      <c r="AN69" s="80">
        <f t="shared" si="17"/>
        <v>0</v>
      </c>
      <c r="AO69" s="80">
        <f t="shared" si="18"/>
        <v>0</v>
      </c>
    </row>
    <row r="70" spans="3:45">
      <c r="C70" s="79"/>
      <c r="D70" s="79"/>
      <c r="E70" s="79"/>
      <c r="F70" s="80" t="str">
        <f>INDEX(Lists!M$34:M$89,MATCH('Cal_LTS, Stor &amp; Entry'!$I70,Lists!$P$34:$P$89,0),)</f>
        <v>Capex</v>
      </c>
      <c r="G70" s="80">
        <f>INDEX(Lists!N$34:N$89,MATCH('Cal_LTS, Stor &amp; Entry'!$I70,Lists!$P$34:$P$89,0),)</f>
        <v>0</v>
      </c>
      <c r="H70" s="80" t="str">
        <f>INDEX(Lists!O$34:O$89,MATCH('Cal_LTS, Stor &amp; Entry'!$I70,Lists!$P$34:$P$89,0),)</f>
        <v>LTS Pipelines, Storage &amp; Entry</v>
      </c>
      <c r="I70" s="80" t="str">
        <f t="shared" si="15"/>
        <v>LTS Pipelines, Storage &amp; Entry</v>
      </c>
      <c r="J70" s="79"/>
      <c r="K70" s="79"/>
      <c r="L70" s="79" t="s">
        <v>292</v>
      </c>
      <c r="M70" s="79"/>
      <c r="N70" s="79"/>
      <c r="O70" s="79"/>
      <c r="P70" s="79"/>
      <c r="Q70" s="79"/>
      <c r="R70" s="14"/>
      <c r="S70" s="79"/>
      <c r="T70" s="34"/>
      <c r="U70" s="34"/>
      <c r="V70" s="34"/>
      <c r="W70" s="34"/>
      <c r="X70" s="34"/>
      <c r="Y70" s="34"/>
      <c r="Z70" s="34"/>
      <c r="AA70" s="34"/>
      <c r="AB70" s="34"/>
      <c r="AC70" s="34"/>
      <c r="AD70" s="34"/>
      <c r="AE70" s="34"/>
      <c r="AF70" s="34"/>
      <c r="AG70" s="34"/>
      <c r="AH70" s="34"/>
      <c r="AI70" s="34"/>
      <c r="AJ70" s="34"/>
      <c r="AK70" s="34"/>
      <c r="AL70" s="79"/>
      <c r="AM70" s="80">
        <f t="shared" si="16"/>
        <v>0</v>
      </c>
      <c r="AN70" s="80">
        <f t="shared" si="17"/>
        <v>0</v>
      </c>
      <c r="AO70" s="80">
        <f t="shared" si="18"/>
        <v>0</v>
      </c>
    </row>
    <row r="71" spans="3:45">
      <c r="C71" s="79"/>
      <c r="D71" s="79"/>
      <c r="E71" s="79"/>
      <c r="F71" s="80" t="str">
        <f>INDEX(Lists!M$34:M$89,MATCH('Cal_LTS, Stor &amp; Entry'!$I71,Lists!$P$34:$P$89,0),)</f>
        <v>Capex</v>
      </c>
      <c r="G71" s="80">
        <f>INDEX(Lists!N$34:N$89,MATCH('Cal_LTS, Stor &amp; Entry'!$I71,Lists!$P$34:$P$89,0),)</f>
        <v>0</v>
      </c>
      <c r="H71" s="80" t="str">
        <f>INDEX(Lists!O$34:O$89,MATCH('Cal_LTS, Stor &amp; Entry'!$I71,Lists!$P$34:$P$89,0),)</f>
        <v>LTS Pipelines, Storage &amp; Entry</v>
      </c>
      <c r="I71" s="80" t="str">
        <f t="shared" si="15"/>
        <v>LTS Pipelines, Storage &amp; Entry</v>
      </c>
      <c r="J71" s="79"/>
      <c r="K71" s="79"/>
      <c r="L71" s="79" t="s">
        <v>292</v>
      </c>
      <c r="M71" s="79"/>
      <c r="N71" s="79"/>
      <c r="O71" s="79"/>
      <c r="P71" s="79"/>
      <c r="Q71" s="79"/>
      <c r="R71" s="14"/>
      <c r="S71" s="79"/>
      <c r="T71" s="34"/>
      <c r="U71" s="34"/>
      <c r="V71" s="34"/>
      <c r="W71" s="34"/>
      <c r="X71" s="34"/>
      <c r="Y71" s="34"/>
      <c r="Z71" s="34"/>
      <c r="AA71" s="34"/>
      <c r="AB71" s="34"/>
      <c r="AC71" s="34"/>
      <c r="AD71" s="34"/>
      <c r="AE71" s="34"/>
      <c r="AF71" s="34"/>
      <c r="AG71" s="34"/>
      <c r="AH71" s="34"/>
      <c r="AI71" s="34"/>
      <c r="AJ71" s="34"/>
      <c r="AK71" s="34"/>
      <c r="AL71" s="79"/>
      <c r="AM71" s="80">
        <f t="shared" si="16"/>
        <v>0</v>
      </c>
      <c r="AN71" s="80">
        <f t="shared" si="17"/>
        <v>0</v>
      </c>
      <c r="AO71" s="80">
        <f t="shared" si="18"/>
        <v>0</v>
      </c>
    </row>
    <row r="72" spans="3:45">
      <c r="C72" s="79"/>
      <c r="D72" s="79"/>
      <c r="E72" s="79"/>
      <c r="F72" s="80" t="str">
        <f>INDEX(Lists!M$34:M$89,MATCH('Cal_LTS, Stor &amp; Entry'!$I72,Lists!$P$34:$P$89,0),)</f>
        <v>Capex</v>
      </c>
      <c r="G72" s="80">
        <f>INDEX(Lists!N$34:N$89,MATCH('Cal_LTS, Stor &amp; Entry'!$I72,Lists!$P$34:$P$89,0),)</f>
        <v>0</v>
      </c>
      <c r="H72" s="80" t="str">
        <f>INDEX(Lists!O$34:O$89,MATCH('Cal_LTS, Stor &amp; Entry'!$I72,Lists!$P$34:$P$89,0),)</f>
        <v>LTS Pipelines, Storage &amp; Entry</v>
      </c>
      <c r="I72" s="80" t="str">
        <f t="shared" si="15"/>
        <v>LTS Pipelines, Storage &amp; Entry</v>
      </c>
      <c r="J72" s="79"/>
      <c r="K72" s="79"/>
      <c r="L72" s="79" t="s">
        <v>292</v>
      </c>
      <c r="M72" s="79"/>
      <c r="N72" s="79"/>
      <c r="O72" s="79"/>
      <c r="P72" s="79"/>
      <c r="Q72" s="79"/>
      <c r="R72" s="14"/>
      <c r="S72" s="79"/>
      <c r="T72" s="34"/>
      <c r="U72" s="34"/>
      <c r="V72" s="34"/>
      <c r="W72" s="34"/>
      <c r="X72" s="34"/>
      <c r="Y72" s="34"/>
      <c r="Z72" s="34"/>
      <c r="AA72" s="34"/>
      <c r="AB72" s="34"/>
      <c r="AC72" s="34"/>
      <c r="AD72" s="34"/>
      <c r="AE72" s="34"/>
      <c r="AF72" s="34"/>
      <c r="AG72" s="34"/>
      <c r="AH72" s="34"/>
      <c r="AI72" s="34"/>
      <c r="AJ72" s="34"/>
      <c r="AK72" s="34"/>
      <c r="AL72" s="79"/>
      <c r="AM72" s="80">
        <f t="shared" si="16"/>
        <v>0</v>
      </c>
      <c r="AN72" s="80">
        <f t="shared" si="17"/>
        <v>0</v>
      </c>
      <c r="AO72" s="80">
        <f t="shared" si="18"/>
        <v>0</v>
      </c>
    </row>
    <row r="73" spans="3:45">
      <c r="C73" s="79"/>
      <c r="D73" s="79"/>
      <c r="E73" s="79"/>
      <c r="F73" s="80" t="str">
        <f>INDEX(Lists!M$34:M$89,MATCH('Cal_LTS, Stor &amp; Entry'!$I73,Lists!$P$34:$P$89,0),)</f>
        <v>Capex</v>
      </c>
      <c r="G73" s="80">
        <f>INDEX(Lists!N$34:N$89,MATCH('Cal_LTS, Stor &amp; Entry'!$I73,Lists!$P$34:$P$89,0),)</f>
        <v>0</v>
      </c>
      <c r="H73" s="80" t="str">
        <f>INDEX(Lists!O$34:O$89,MATCH('Cal_LTS, Stor &amp; Entry'!$I73,Lists!$P$34:$P$89,0),)</f>
        <v>LTS Pipelines, Storage &amp; Entry</v>
      </c>
      <c r="I73" s="80" t="str">
        <f t="shared" si="15"/>
        <v>LTS Pipelines, Storage &amp; Entry</v>
      </c>
      <c r="J73" s="79"/>
      <c r="K73" s="79"/>
      <c r="L73" s="79" t="s">
        <v>292</v>
      </c>
      <c r="M73" s="79"/>
      <c r="N73" s="79"/>
      <c r="O73" s="79"/>
      <c r="P73" s="79"/>
      <c r="Q73" s="79"/>
      <c r="R73" s="14"/>
      <c r="S73" s="79"/>
      <c r="T73" s="34"/>
      <c r="U73" s="34"/>
      <c r="V73" s="34"/>
      <c r="W73" s="34"/>
      <c r="X73" s="34"/>
      <c r="Y73" s="34"/>
      <c r="Z73" s="34"/>
      <c r="AA73" s="34"/>
      <c r="AB73" s="34"/>
      <c r="AC73" s="34"/>
      <c r="AD73" s="34"/>
      <c r="AE73" s="34"/>
      <c r="AF73" s="34"/>
      <c r="AG73" s="34"/>
      <c r="AH73" s="34"/>
      <c r="AI73" s="34"/>
      <c r="AJ73" s="34"/>
      <c r="AK73" s="34"/>
      <c r="AL73" s="79"/>
      <c r="AM73" s="80">
        <f t="shared" si="16"/>
        <v>0</v>
      </c>
      <c r="AN73" s="80">
        <f t="shared" si="17"/>
        <v>0</v>
      </c>
      <c r="AO73" s="80">
        <f t="shared" si="18"/>
        <v>0</v>
      </c>
    </row>
    <row r="74" spans="3:45">
      <c r="C74" s="79"/>
      <c r="D74" s="79"/>
      <c r="E74" s="79"/>
      <c r="F74" s="80" t="str">
        <f>INDEX(Lists!M$34:M$89,MATCH('Cal_LTS, Stor &amp; Entry'!$I74,Lists!$P$34:$P$89,0),)</f>
        <v>Capex</v>
      </c>
      <c r="G74" s="80">
        <f>INDEX(Lists!N$34:N$89,MATCH('Cal_LTS, Stor &amp; Entry'!$I74,Lists!$P$34:$P$89,0),)</f>
        <v>0</v>
      </c>
      <c r="H74" s="80" t="str">
        <f>INDEX(Lists!O$34:O$89,MATCH('Cal_LTS, Stor &amp; Entry'!$I74,Lists!$P$34:$P$89,0),)</f>
        <v>LTS Pipelines, Storage &amp; Entry</v>
      </c>
      <c r="I74" s="80" t="str">
        <f t="shared" si="15"/>
        <v>LTS Pipelines, Storage &amp; Entry</v>
      </c>
      <c r="J74" s="79"/>
      <c r="K74" s="79"/>
      <c r="L74" s="79" t="s">
        <v>292</v>
      </c>
      <c r="M74" s="79"/>
      <c r="N74" s="79"/>
      <c r="O74" s="79"/>
      <c r="P74" s="79"/>
      <c r="Q74" s="79"/>
      <c r="R74" s="14"/>
      <c r="S74" s="79"/>
      <c r="T74" s="34"/>
      <c r="U74" s="34"/>
      <c r="V74" s="34"/>
      <c r="W74" s="34"/>
      <c r="X74" s="34"/>
      <c r="Y74" s="34"/>
      <c r="Z74" s="34"/>
      <c r="AA74" s="34"/>
      <c r="AB74" s="34"/>
      <c r="AC74" s="34"/>
      <c r="AD74" s="34"/>
      <c r="AE74" s="34"/>
      <c r="AF74" s="34"/>
      <c r="AG74" s="34"/>
      <c r="AH74" s="34"/>
      <c r="AI74" s="34"/>
      <c r="AJ74" s="34"/>
      <c r="AK74" s="34"/>
      <c r="AL74" s="79"/>
      <c r="AM74" s="80">
        <f t="shared" si="16"/>
        <v>0</v>
      </c>
      <c r="AN74" s="80">
        <f t="shared" si="17"/>
        <v>0</v>
      </c>
      <c r="AO74" s="80">
        <f t="shared" si="18"/>
        <v>0</v>
      </c>
    </row>
    <row r="75" spans="3:45">
      <c r="C75" s="79"/>
      <c r="D75" s="79"/>
      <c r="E75" s="79"/>
      <c r="F75" s="80" t="str">
        <f>INDEX(Lists!M$34:M$89,MATCH('Cal_LTS, Stor &amp; Entry'!$I75,Lists!$P$34:$P$89,0),)</f>
        <v>Capex</v>
      </c>
      <c r="G75" s="80">
        <f>INDEX(Lists!N$34:N$89,MATCH('Cal_LTS, Stor &amp; Entry'!$I75,Lists!$P$34:$P$89,0),)</f>
        <v>0</v>
      </c>
      <c r="H75" s="80" t="str">
        <f>INDEX(Lists!O$34:O$89,MATCH('Cal_LTS, Stor &amp; Entry'!$I75,Lists!$P$34:$P$89,0),)</f>
        <v>LTS Pipelines, Storage &amp; Entry</v>
      </c>
      <c r="I75" s="80" t="str">
        <f t="shared" si="15"/>
        <v>LTS Pipelines, Storage &amp; Entry</v>
      </c>
      <c r="J75" s="79"/>
      <c r="K75" s="79"/>
      <c r="L75" s="79" t="s">
        <v>292</v>
      </c>
      <c r="M75" s="79"/>
      <c r="N75" s="79"/>
      <c r="O75" s="79"/>
      <c r="P75" s="79"/>
      <c r="Q75" s="79"/>
      <c r="R75" s="14"/>
      <c r="S75" s="79"/>
      <c r="T75" s="34"/>
      <c r="U75" s="34"/>
      <c r="V75" s="34"/>
      <c r="W75" s="34"/>
      <c r="X75" s="34"/>
      <c r="Y75" s="34"/>
      <c r="Z75" s="34"/>
      <c r="AA75" s="34"/>
      <c r="AB75" s="34"/>
      <c r="AC75" s="34"/>
      <c r="AD75" s="34"/>
      <c r="AE75" s="34"/>
      <c r="AF75" s="34"/>
      <c r="AG75" s="34"/>
      <c r="AH75" s="34"/>
      <c r="AI75" s="34"/>
      <c r="AJ75" s="34"/>
      <c r="AK75" s="34"/>
      <c r="AL75" s="79"/>
      <c r="AM75" s="80">
        <f t="shared" si="16"/>
        <v>0</v>
      </c>
      <c r="AN75" s="80">
        <f t="shared" si="17"/>
        <v>0</v>
      </c>
      <c r="AO75" s="80">
        <f t="shared" si="18"/>
        <v>0</v>
      </c>
    </row>
    <row r="76" spans="3:45">
      <c r="C76" s="79"/>
      <c r="D76" s="79"/>
      <c r="E76" s="79"/>
      <c r="F76" s="80" t="str">
        <f>INDEX(Lists!M$34:M$89,MATCH('Cal_LTS, Stor &amp; Entry'!$I76,Lists!$P$34:$P$89,0),)</f>
        <v>Capex</v>
      </c>
      <c r="G76" s="80">
        <f>INDEX(Lists!N$34:N$89,MATCH('Cal_LTS, Stor &amp; Entry'!$I76,Lists!$P$34:$P$89,0),)</f>
        <v>0</v>
      </c>
      <c r="H76" s="80" t="str">
        <f>INDEX(Lists!O$34:O$89,MATCH('Cal_LTS, Stor &amp; Entry'!$I76,Lists!$P$34:$P$89,0),)</f>
        <v>LTS Pipelines, Storage &amp; Entry</v>
      </c>
      <c r="I76" s="80" t="str">
        <f t="shared" si="15"/>
        <v>LTS Pipelines, Storage &amp; Entry</v>
      </c>
      <c r="J76" s="79"/>
      <c r="K76" s="79"/>
      <c r="L76" s="79" t="s">
        <v>292</v>
      </c>
      <c r="M76" s="79"/>
      <c r="N76" s="79"/>
      <c r="O76" s="79"/>
      <c r="P76" s="79"/>
      <c r="Q76" s="79"/>
      <c r="R76" s="14"/>
      <c r="S76" s="79"/>
      <c r="T76" s="34"/>
      <c r="U76" s="34"/>
      <c r="V76" s="34"/>
      <c r="W76" s="34"/>
      <c r="X76" s="34"/>
      <c r="Y76" s="34"/>
      <c r="Z76" s="34"/>
      <c r="AA76" s="34"/>
      <c r="AB76" s="34"/>
      <c r="AC76" s="34"/>
      <c r="AD76" s="34"/>
      <c r="AE76" s="34"/>
      <c r="AF76" s="34"/>
      <c r="AG76" s="34"/>
      <c r="AH76" s="34"/>
      <c r="AI76" s="34"/>
      <c r="AJ76" s="34"/>
      <c r="AK76" s="34"/>
      <c r="AL76" s="79"/>
      <c r="AM76" s="80">
        <f t="shared" si="16"/>
        <v>0</v>
      </c>
      <c r="AN76" s="80">
        <f t="shared" si="17"/>
        <v>0</v>
      </c>
      <c r="AO76" s="80">
        <f t="shared" si="18"/>
        <v>0</v>
      </c>
    </row>
    <row r="78" spans="3:45">
      <c r="C78" s="79"/>
      <c r="D78" s="79"/>
      <c r="E78" s="79"/>
      <c r="F78" s="79"/>
      <c r="G78" s="79"/>
      <c r="H78" s="5" t="s">
        <v>432</v>
      </c>
      <c r="I78" s="79"/>
      <c r="J78" s="79"/>
      <c r="K78" s="79"/>
      <c r="L78" s="5" t="s">
        <v>292</v>
      </c>
      <c r="M78" s="79"/>
      <c r="N78" s="79"/>
      <c r="O78" s="79"/>
      <c r="P78" s="79"/>
      <c r="Q78" s="79"/>
      <c r="R78" s="79"/>
      <c r="S78" s="79"/>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-8.0119720808740691E-2</v>
      </c>
      <c r="AI78" s="80">
        <f>SUM(AI67:AI76)/VLOOKUP($F$11,Inp_SubOngoingEfficiency!$F$20:$AK$22,MATCH(AI$8,Inp_SubOngoingEfficiency!$F$7:$AK$7,0),FALSE)</f>
        <v>-1.0608781954160202</v>
      </c>
      <c r="AJ78" s="80">
        <f>SUM(AJ67:AJ76)/VLOOKUP($F$11,Inp_SubOngoingEfficiency!$F$20:$AK$22,MATCH(AJ$8,Inp_SubOngoingEfficiency!$F$7:$AK$7,0),FALSE)</f>
        <v>-0.88349254184331738</v>
      </c>
      <c r="AK78" s="80">
        <f>SUM(AK67:AK76)/VLOOKUP($F$11,Inp_SubOngoingEfficiency!$F$20:$AK$22,MATCH(AK$8,Inp_SubOngoingEfficiency!$F$7:$AK$7,0),FALSE)</f>
        <v>-1.7075680982672252E-2</v>
      </c>
      <c r="AL78" s="79"/>
      <c r="AM78" s="80">
        <f>SUM(T78:X78)</f>
        <v>0</v>
      </c>
      <c r="AN78" s="80">
        <f>SUM(Y78:AF78)</f>
        <v>0</v>
      </c>
      <c r="AO78" s="80">
        <f>SUM(AG78:AK78)</f>
        <v>-2.0415661390507505</v>
      </c>
    </row>
    <row r="79" spans="3:45">
      <c r="C79" s="79"/>
      <c r="D79" s="79"/>
      <c r="E79" s="79"/>
      <c r="F79" s="79"/>
      <c r="G79" s="79"/>
      <c r="H79" s="5" t="s">
        <v>433</v>
      </c>
      <c r="I79" s="79"/>
      <c r="J79" s="79"/>
      <c r="K79" s="79"/>
      <c r="L79" s="5" t="s">
        <v>292</v>
      </c>
      <c r="M79" s="79"/>
      <c r="N79" s="79"/>
      <c r="O79" s="79"/>
      <c r="P79" s="79"/>
      <c r="Q79" s="79"/>
      <c r="R79" s="79"/>
      <c r="S79" s="79"/>
      <c r="T79" s="80">
        <f>T62+T78</f>
        <v>0</v>
      </c>
      <c r="U79" s="80">
        <f t="shared" ref="U79:AK79" si="19">U62+U78</f>
        <v>0</v>
      </c>
      <c r="V79" s="80">
        <f t="shared" si="19"/>
        <v>0</v>
      </c>
      <c r="W79" s="80">
        <f t="shared" si="19"/>
        <v>0</v>
      </c>
      <c r="X79" s="80">
        <f t="shared" si="19"/>
        <v>0</v>
      </c>
      <c r="Y79" s="80">
        <f t="shared" si="19"/>
        <v>2.546364702</v>
      </c>
      <c r="Z79" s="80">
        <f t="shared" si="19"/>
        <v>2.5522545209999996</v>
      </c>
      <c r="AA79" s="80">
        <f t="shared" si="19"/>
        <v>7.9823412930000011</v>
      </c>
      <c r="AB79" s="80">
        <f t="shared" si="19"/>
        <v>13.636839356827981</v>
      </c>
      <c r="AC79" s="80">
        <f t="shared" si="19"/>
        <v>20.410974524398668</v>
      </c>
      <c r="AD79" s="80">
        <f t="shared" si="19"/>
        <v>35.052993493999999</v>
      </c>
      <c r="AE79" s="80">
        <f t="shared" si="19"/>
        <v>18.192892078</v>
      </c>
      <c r="AF79" s="80">
        <f t="shared" si="19"/>
        <v>23.601682969849247</v>
      </c>
      <c r="AG79" s="80">
        <f t="shared" si="19"/>
        <v>67.437710721446436</v>
      </c>
      <c r="AH79" s="80">
        <f t="shared" si="19"/>
        <v>35.228826711308926</v>
      </c>
      <c r="AI79" s="80">
        <f t="shared" si="19"/>
        <v>5.1474770545940833</v>
      </c>
      <c r="AJ79" s="80">
        <f t="shared" si="19"/>
        <v>4.6702123305413199</v>
      </c>
      <c r="AK79" s="80">
        <f t="shared" si="19"/>
        <v>5.6226172042068141</v>
      </c>
      <c r="AL79" s="79"/>
      <c r="AM79" s="80">
        <f>SUM(T79:X79)</f>
        <v>0</v>
      </c>
      <c r="AN79" s="80">
        <f>SUM(Y79:AF79)</f>
        <v>123.97634293907591</v>
      </c>
      <c r="AO79" s="80">
        <f>SUM(AG79:AK79)</f>
        <v>118.10684402209758</v>
      </c>
    </row>
    <row r="81" spans="2:57" s="79" customFormat="1"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s="79" customFormat="1">
      <c r="C82" s="21" t="s">
        <v>435</v>
      </c>
      <c r="AR82" s="29"/>
    </row>
    <row r="83" spans="2:57" s="79" customFormat="1">
      <c r="C83" s="21"/>
      <c r="AR83" s="29"/>
    </row>
    <row r="84" spans="2:57" s="79" customFormat="1">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79" customFormat="1">
      <c r="C85" s="21"/>
      <c r="AR85" s="29"/>
    </row>
    <row r="86" spans="2:57" s="78" customFormat="1">
      <c r="C86" s="119"/>
      <c r="D86" s="86"/>
      <c r="E86" s="87" t="str">
        <f>Cover!$F$13</f>
        <v>Lon</v>
      </c>
      <c r="F86" s="86" t="s">
        <v>437</v>
      </c>
      <c r="G86" s="86" t="str">
        <f>Local!$F$12</f>
        <v>GD1&amp;GD2 industry non-weighted</v>
      </c>
      <c r="H86" s="86" t="str">
        <f>$A$1</f>
        <v>LTS Pipelines, Storage &amp; Entry</v>
      </c>
      <c r="I86" s="86" t="s">
        <v>438</v>
      </c>
      <c r="J86" s="86"/>
      <c r="K86" s="86"/>
      <c r="L86" s="86" t="s">
        <v>270</v>
      </c>
      <c r="M86" s="80"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20"/>
    </row>
    <row r="87" spans="2:57" s="78" customFormat="1">
      <c r="C87" s="119"/>
      <c r="D87" s="86"/>
      <c r="E87" s="87" t="str">
        <f>Cover!$F$13</f>
        <v>Lon</v>
      </c>
      <c r="F87" s="86" t="s">
        <v>437</v>
      </c>
      <c r="G87" s="86" t="s">
        <v>365</v>
      </c>
      <c r="H87" s="86" t="str">
        <f>$A$1</f>
        <v>LTS Pipelines, Storage &amp; Entry</v>
      </c>
      <c r="I87" s="86" t="s">
        <v>438</v>
      </c>
      <c r="J87" s="86"/>
      <c r="K87" s="86"/>
      <c r="L87" s="86" t="s">
        <v>270</v>
      </c>
      <c r="M87" s="80"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0.52512357563676104</v>
      </c>
      <c r="Z87" s="16">
        <f>SUMIFS(Inp_LabourRatios!Z:Z,Inp_LabourRatios!$G:$G,$H87,Inp_LabourRatios!$H:$H,$G87,Inp_LabourRatios!$E:$E,$E87)</f>
        <v>0.62109026207192952</v>
      </c>
      <c r="AA87" s="16">
        <f>SUMIFS(Inp_LabourRatios!AA:AA,Inp_LabourRatios!$G:$G,$H87,Inp_LabourRatios!$H:$H,$G87,Inp_LabourRatios!$E:$E,$E87)</f>
        <v>0.69266386478603548</v>
      </c>
      <c r="AB87" s="16">
        <f>SUMIFS(Inp_LabourRatios!AB:AB,Inp_LabourRatios!$G:$G,$H87,Inp_LabourRatios!$H:$H,$G87,Inp_LabourRatios!$E:$E,$E87)</f>
        <v>0.53462742013889875</v>
      </c>
      <c r="AC87" s="16">
        <f>SUMIFS(Inp_LabourRatios!AC:AC,Inp_LabourRatios!$G:$G,$H87,Inp_LabourRatios!$H:$H,$G87,Inp_LabourRatios!$E:$E,$E87)</f>
        <v>0.89756097560975601</v>
      </c>
      <c r="AD87" s="16">
        <f>SUMIFS(Inp_LabourRatios!AD:AD,Inp_LabourRatios!$G:$G,$H87,Inp_LabourRatios!$H:$H,$G87,Inp_LabourRatios!$E:$E,$E87)</f>
        <v>0.77808988764044951</v>
      </c>
      <c r="AE87" s="16">
        <f>SUMIFS(Inp_LabourRatios!AE:AE,Inp_LabourRatios!$G:$G,$H87,Inp_LabourRatios!$H:$H,$G87,Inp_LabourRatios!$E:$E,$E87)</f>
        <v>0.90209718869935551</v>
      </c>
      <c r="AF87" s="16">
        <f>SUMIFS(Inp_LabourRatios!AF:AF,Inp_LabourRatios!$G:$G,$H87,Inp_LabourRatios!$H:$H,$G87,Inp_LabourRatios!$E:$E,$E87)</f>
        <v>0.70732188208331226</v>
      </c>
      <c r="AG87" s="16">
        <f>SUMIFS(Inp_LabourRatios!AG:AG,Inp_LabourRatios!$G:$G,$H87,Inp_LabourRatios!$H:$H,$G87,Inp_LabourRatios!$E:$E,$E87)</f>
        <v>0.70732188208331226</v>
      </c>
      <c r="AH87" s="16">
        <f>SUMIFS(Inp_LabourRatios!AH:AH,Inp_LabourRatios!$G:$G,$H87,Inp_LabourRatios!$H:$H,$G87,Inp_LabourRatios!$E:$E,$E87)</f>
        <v>0.70732188208331226</v>
      </c>
      <c r="AI87" s="16">
        <f>SUMIFS(Inp_LabourRatios!AI:AI,Inp_LabourRatios!$G:$G,$H87,Inp_LabourRatios!$H:$H,$G87,Inp_LabourRatios!$E:$E,$E87)</f>
        <v>0.70732188208331226</v>
      </c>
      <c r="AJ87" s="16">
        <f>SUMIFS(Inp_LabourRatios!AJ:AJ,Inp_LabourRatios!$G:$G,$H87,Inp_LabourRatios!$H:$H,$G87,Inp_LabourRatios!$E:$E,$E87)</f>
        <v>0.70732188208331226</v>
      </c>
      <c r="AK87" s="16">
        <f>SUMIFS(Inp_LabourRatios!AK:AK,Inp_LabourRatios!$G:$G,$H87,Inp_LabourRatios!$H:$H,$G87,Inp_LabourRatios!$E:$E,$E87)</f>
        <v>0.70732188208331226</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LTS Pipelines, Storage &amp; Entry</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LTS Pipelines, Storage &amp; Entry</v>
      </c>
      <c r="J91" s="86"/>
      <c r="K91" s="86"/>
      <c r="L91" s="86" t="s">
        <v>292</v>
      </c>
      <c r="T91" s="88">
        <f t="shared" ref="T91:X91" si="21">T$79*(1-T$87+T$87/T$89)*T$86</f>
        <v>0</v>
      </c>
      <c r="U91" s="88">
        <f t="shared" si="21"/>
        <v>0</v>
      </c>
      <c r="V91" s="88">
        <f t="shared" si="21"/>
        <v>0</v>
      </c>
      <c r="W91" s="88">
        <f t="shared" si="21"/>
        <v>0</v>
      </c>
      <c r="X91" s="88">
        <f t="shared" si="21"/>
        <v>0</v>
      </c>
      <c r="Y91" s="88">
        <f>Y$79*(1-Y$87+Y$87/Y$89)*Y$86</f>
        <v>1.4789087427292984</v>
      </c>
      <c r="Z91" s="88">
        <f t="shared" ref="Z91:AK91" si="22">Z$79*(1-Z$87+Z$87/Z$89)*Z$86</f>
        <v>1.4649882535230971</v>
      </c>
      <c r="AA91" s="88">
        <f t="shared" si="22"/>
        <v>4.5431673352273378</v>
      </c>
      <c r="AB91" s="88">
        <f t="shared" si="22"/>
        <v>7.9366249953878993</v>
      </c>
      <c r="AC91" s="88">
        <f t="shared" si="22"/>
        <v>10.997687592763869</v>
      </c>
      <c r="AD91" s="88">
        <f t="shared" si="22"/>
        <v>19.40973708250969</v>
      </c>
      <c r="AE91" s="88">
        <f t="shared" si="22"/>
        <v>9.9084605663362399</v>
      </c>
      <c r="AF91" s="88">
        <f t="shared" si="22"/>
        <v>13.305099329897086</v>
      </c>
      <c r="AG91" s="88">
        <f t="shared" si="22"/>
        <v>38.017010942649812</v>
      </c>
      <c r="AH91" s="88">
        <f t="shared" si="22"/>
        <v>19.859729463720139</v>
      </c>
      <c r="AI91" s="88">
        <f t="shared" si="22"/>
        <v>2.9018139764538082</v>
      </c>
      <c r="AJ91" s="88">
        <f t="shared" si="22"/>
        <v>2.6327630546068352</v>
      </c>
      <c r="AK91" s="88">
        <f t="shared" si="22"/>
        <v>3.169667200916467</v>
      </c>
      <c r="AR91" s="120"/>
    </row>
    <row r="92" spans="2:57" s="79" customFormat="1">
      <c r="AR92" s="29"/>
    </row>
    <row r="93" spans="2:57" s="79" customFormat="1">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-0.27614658380751866</v>
      </c>
      <c r="Z98" s="88">
        <f t="shared" si="24"/>
        <v>-0.25915864001816896</v>
      </c>
      <c r="AA98" s="88">
        <f t="shared" si="24"/>
        <v>-0.77563500182515688</v>
      </c>
      <c r="AB98" s="88">
        <f t="shared" si="24"/>
        <v>-1.4113746744417985</v>
      </c>
      <c r="AC98" s="88">
        <f t="shared" si="24"/>
        <v>-2.1878899606266722</v>
      </c>
      <c r="AD98" s="88">
        <f t="shared" si="24"/>
        <v>-3.7283474669386556</v>
      </c>
      <c r="AE98" s="88">
        <f t="shared" si="24"/>
        <v>-1.816191224111438</v>
      </c>
      <c r="AF98" s="88">
        <f t="shared" si="24"/>
        <v>-2.4387849633260621</v>
      </c>
      <c r="AG98" s="88">
        <f t="shared" si="24"/>
        <v>-6.9684045446546747</v>
      </c>
      <c r="AH98" s="88">
        <f t="shared" si="24"/>
        <v>-3.6402290874305607</v>
      </c>
      <c r="AI98" s="88">
        <f t="shared" si="24"/>
        <v>-0.53189383383578959</v>
      </c>
      <c r="AJ98" s="88">
        <f t="shared" si="24"/>
        <v>-0.48257760354692564</v>
      </c>
      <c r="AK98" s="88">
        <f t="shared" si="24"/>
        <v>-0.58099052977176691</v>
      </c>
      <c r="AR98" s="106"/>
    </row>
    <row r="99" spans="3:57" s="79" customFormat="1">
      <c r="L99" s="5"/>
      <c r="AR99" s="29"/>
    </row>
    <row r="100" spans="3:57" s="79" customFormat="1">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79" customFormat="1"/>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4" spans="3:57" s="79" customFormat="1">
      <c r="AR104" s="29"/>
    </row>
    <row r="105" spans="3:57" s="79" customFormat="1">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79" customFormat="1">
      <c r="AR106" s="29"/>
    </row>
    <row r="107" spans="3:57" s="86" customFormat="1">
      <c r="E107" s="87" t="str">
        <f>Cover!$F$13</f>
        <v>Lon</v>
      </c>
      <c r="F107" s="86" t="s">
        <v>369</v>
      </c>
      <c r="H107" s="86" t="str">
        <f>$A$1</f>
        <v>LTS Pipelines, Storage &amp; Entry</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s="79" customFormat="1"/>
    <row r="111" spans="3:57" s="79" customFormat="1">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79" customFormat="1"/>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-0.16918457975314949</v>
      </c>
      <c r="Z114" s="88">
        <f t="shared" ref="Z114" si="32">IFERROR(Z$91-Z$91*Z113,0)</f>
        <v>-0.16793848439860737</v>
      </c>
      <c r="AA114" s="88">
        <f t="shared" ref="AA114" si="33">IFERROR(AA$91-AA$91*AA113,0)</f>
        <v>-0.52136385435795862</v>
      </c>
      <c r="AB114" s="88">
        <f t="shared" ref="AB114" si="34">IFERROR(AB$91-AB$91*AB113,0)</f>
        <v>-0.91139506648418855</v>
      </c>
      <c r="AC114" s="88">
        <f t="shared" ref="AC114" si="35">IFERROR(AC$91-AC$91*AC113,0)</f>
        <v>-1.2648026333277524</v>
      </c>
      <c r="AD114" s="88">
        <f t="shared" ref="AD114" si="36">IFERROR(AD$91-AD$91*AD113,0)</f>
        <v>-2.2328694903399082</v>
      </c>
      <c r="AE114" s="88">
        <f t="shared" ref="AE114" si="37">IFERROR(AE$91-AE$91*AE113,0)</f>
        <v>-1.1380291723590705</v>
      </c>
      <c r="AF114" s="88">
        <f t="shared" ref="AF114" si="38">IFERROR(AF$91-AF$91*AF113,0)</f>
        <v>-1.5281476953141659</v>
      </c>
      <c r="AG114" s="88">
        <f t="shared" ref="AG114" si="39">IFERROR(AG$91-AG$91*AG113,0)</f>
        <v>-4.3664166808736695</v>
      </c>
      <c r="AH114" s="88">
        <f t="shared" ref="AH114" si="40">IFERROR(AH$91-AH$91*AH113,0)</f>
        <v>-2.2809750650528606</v>
      </c>
      <c r="AI114" s="88">
        <f t="shared" ref="AI114" si="41">IFERROR(AI$91-AI$91*AI113,0)</f>
        <v>-0.33328577490466715</v>
      </c>
      <c r="AJ114" s="88">
        <f t="shared" ref="AJ114" si="42">IFERROR(AJ$91-AJ$91*AJ113,0)</f>
        <v>-0.30238412314332086</v>
      </c>
      <c r="AK114" s="88">
        <f t="shared" ref="AK114" si="43">IFERROR(AK$91-AK$91*AK113,0)</f>
        <v>-0.36404986598704836</v>
      </c>
      <c r="AM114" s="109"/>
      <c r="AN114" s="109"/>
      <c r="AO114" s="109"/>
    </row>
    <row r="115" spans="3:57" s="79" customFormat="1"/>
    <row r="116" spans="3:57" s="79" customFormat="1"/>
    <row r="117" spans="3:57" s="79" customFormat="1"/>
    <row r="118" spans="3:57" s="79" customFormat="1">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79" customFormat="1"/>
    <row r="120" spans="3:57" s="79" customFormat="1">
      <c r="E120" s="87" t="str">
        <f>Cover!$F$13</f>
        <v>Lon</v>
      </c>
      <c r="G120" s="86" t="str">
        <f>$A$1</f>
        <v>LTS Pipelines, Storage &amp; Entry</v>
      </c>
      <c r="H120" s="83" t="s">
        <v>438</v>
      </c>
      <c r="L120" s="79" t="s">
        <v>292</v>
      </c>
      <c r="M120" s="79" t="str">
        <f>E120&amp;"_"&amp;G120&amp;"_"&amp;H120</f>
        <v>Lon_LTS Pipelines, Storage &amp; Entry_Labour</v>
      </c>
      <c r="R120" s="14"/>
      <c r="T120" s="80">
        <f t="shared" ref="T120:AK120" si="44">T98*$J$6</f>
        <v>0</v>
      </c>
      <c r="U120" s="80">
        <f t="shared" si="44"/>
        <v>0</v>
      </c>
      <c r="V120" s="80">
        <f t="shared" si="44"/>
        <v>0</v>
      </c>
      <c r="W120" s="80">
        <f t="shared" si="44"/>
        <v>0</v>
      </c>
      <c r="X120" s="80">
        <f t="shared" si="44"/>
        <v>0</v>
      </c>
      <c r="Y120" s="80">
        <f t="shared" si="44"/>
        <v>-0.27614658380751866</v>
      </c>
      <c r="Z120" s="80">
        <f t="shared" si="44"/>
        <v>-0.25915864001816896</v>
      </c>
      <c r="AA120" s="80">
        <f t="shared" si="44"/>
        <v>-0.77563500182515688</v>
      </c>
      <c r="AB120" s="80">
        <f t="shared" si="44"/>
        <v>-1.4113746744417985</v>
      </c>
      <c r="AC120" s="80">
        <f t="shared" si="44"/>
        <v>-2.1878899606266722</v>
      </c>
      <c r="AD120" s="80">
        <f t="shared" si="44"/>
        <v>-3.7283474669386556</v>
      </c>
      <c r="AE120" s="80">
        <f t="shared" si="44"/>
        <v>-1.816191224111438</v>
      </c>
      <c r="AF120" s="80">
        <f t="shared" si="44"/>
        <v>-2.4387849633260621</v>
      </c>
      <c r="AG120" s="80">
        <f t="shared" si="44"/>
        <v>-6.9684045446546747</v>
      </c>
      <c r="AH120" s="80">
        <f t="shared" si="44"/>
        <v>-3.6402290874305607</v>
      </c>
      <c r="AI120" s="80">
        <f t="shared" si="44"/>
        <v>-0.53189383383578959</v>
      </c>
      <c r="AJ120" s="80">
        <f t="shared" si="44"/>
        <v>-0.48257760354692564</v>
      </c>
      <c r="AK120" s="80">
        <f t="shared" si="44"/>
        <v>-0.58099052977176691</v>
      </c>
      <c r="AM120" s="80">
        <f>SUM(T120:X120)</f>
        <v>0</v>
      </c>
      <c r="AN120" s="80">
        <f>SUM(Y120:AF120)</f>
        <v>-12.893528515095472</v>
      </c>
      <c r="AO120" s="80">
        <f>SUM(AG120:AK120)</f>
        <v>-12.204095599239718</v>
      </c>
      <c r="AR120" s="29"/>
    </row>
    <row r="121" spans="3:57" s="79" customFormat="1">
      <c r="E121" s="87" t="str">
        <f>Cover!$F$13</f>
        <v>Lon</v>
      </c>
      <c r="G121" s="86" t="str">
        <f t="shared" ref="G121:G138" si="45">$A$1</f>
        <v>LTS Pipelines, Storage &amp; Entry</v>
      </c>
      <c r="H121" s="83" t="s">
        <v>349</v>
      </c>
      <c r="L121" s="79" t="s">
        <v>292</v>
      </c>
      <c r="M121" s="79" t="str">
        <f t="shared" ref="M121:M138" si="46">E121&amp;"_"&amp;G121&amp;"_"&amp;H121</f>
        <v>Lon_LTS Pipelines, Storage &amp; Entry_Sparsity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c r="AR121" s="29"/>
    </row>
    <row r="122" spans="3:57" s="79" customFormat="1">
      <c r="E122" s="87" t="str">
        <f>Cover!$F$13</f>
        <v>Lon</v>
      </c>
      <c r="G122" s="86" t="str">
        <f t="shared" si="45"/>
        <v>LTS Pipelines, Storage &amp; Entry</v>
      </c>
      <c r="H122" s="83" t="s">
        <v>246</v>
      </c>
      <c r="L122" s="79" t="s">
        <v>292</v>
      </c>
      <c r="M122" s="79" t="str">
        <f t="shared" si="46"/>
        <v>Lon_LTS Pipelines, Storage &amp; Entry_Urbanity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c r="AR122" s="29"/>
    </row>
    <row r="123" spans="3:57" s="79" customFormat="1">
      <c r="E123" s="87" t="str">
        <f>Cover!$F$13</f>
        <v>Lon</v>
      </c>
      <c r="G123" s="86" t="str">
        <f t="shared" si="45"/>
        <v>LTS Pipelines, Storage &amp; Entry</v>
      </c>
      <c r="H123" s="83" t="s">
        <v>247</v>
      </c>
      <c r="L123" s="79" t="s">
        <v>292</v>
      </c>
      <c r="M123" s="79" t="str">
        <f t="shared" si="46"/>
        <v>Lon_LTS Pipelines, Storage &amp; Entry_Urbanity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c r="AR123" s="29"/>
    </row>
    <row r="124" spans="3:57" s="79" customFormat="1">
      <c r="E124" s="87" t="str">
        <f>Cover!$F$13</f>
        <v>Lon</v>
      </c>
      <c r="G124" s="86" t="str">
        <f t="shared" si="45"/>
        <v>LTS Pipelines, Storage &amp; Entry</v>
      </c>
      <c r="H124" s="79" t="s">
        <v>567</v>
      </c>
      <c r="I124" s="99" t="str">
        <f>IFERROR(INDEX(Inp_Factors!$R$11:$R$50,MATCH($M124,Inp_Factors!$I$11:$I$50,0)),"NA")</f>
        <v>NA</v>
      </c>
      <c r="L124" s="79" t="s">
        <v>292</v>
      </c>
      <c r="M124" s="80" t="str">
        <f t="shared" si="46"/>
        <v>Lon_LTS Pipelines, Storage &amp; Entry_Plant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c r="AR124" s="29"/>
    </row>
    <row r="125" spans="3:57" s="79" customFormat="1">
      <c r="E125" s="87" t="str">
        <f>Cover!$F$13</f>
        <v>Lon</v>
      </c>
      <c r="G125" s="86" t="str">
        <f t="shared" si="45"/>
        <v>LTS Pipelines, Storage &amp; Entry</v>
      </c>
      <c r="H125" s="79" t="s">
        <v>571</v>
      </c>
      <c r="I125" s="99" t="str">
        <f>IFERROR(INDEX(Inp_Factors!$R$11:$R$50,MATCH($M125,Inp_Factors!$I$11:$I$50,0)),"NA")</f>
        <v>NA</v>
      </c>
      <c r="L125" s="79" t="s">
        <v>292</v>
      </c>
      <c r="M125" s="80" t="str">
        <f t="shared" si="46"/>
        <v>Lon_LTS Pipelines, Storage &amp; Entry_Repex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c r="AR125" s="29"/>
    </row>
    <row r="126" spans="3:57" s="79" customFormat="1">
      <c r="E126" s="87" t="str">
        <f>Cover!$F$13</f>
        <v>Lon</v>
      </c>
      <c r="G126" s="86" t="str">
        <f t="shared" si="45"/>
        <v>LTS Pipelines, Storage &amp; Entry</v>
      </c>
      <c r="H126" s="79" t="s">
        <v>577</v>
      </c>
      <c r="I126" s="99" t="str">
        <f>IFERROR(INDEX(Inp_Factors!$R$11:$R$50,MATCH($M126,Inp_Factors!$I$11:$I$50,0)),"NA")</f>
        <v>NA</v>
      </c>
      <c r="L126" s="79" t="s">
        <v>292</v>
      </c>
      <c r="M126" s="80" t="str">
        <f t="shared" si="46"/>
        <v>Lon_LTS Pipelines, Storage &amp; Entry_Parking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c r="AR126" s="29"/>
    </row>
    <row r="127" spans="3:57" s="79" customFormat="1">
      <c r="E127" s="87" t="str">
        <f>Cover!$F$13</f>
        <v>Lon</v>
      </c>
      <c r="G127" s="86" t="str">
        <f t="shared" si="45"/>
        <v>LTS Pipelines, Storage &amp; Entry</v>
      </c>
      <c r="H127" s="79" t="s">
        <v>573</v>
      </c>
      <c r="I127" s="99" t="str">
        <f>IFERROR(INDEX(Inp_Factors!$R$11:$R$50,MATCH($M127,Inp_Factors!$I$11:$I$50,0)),"NA")</f>
        <v>NA</v>
      </c>
      <c r="L127" s="79" t="s">
        <v>292</v>
      </c>
      <c r="M127" s="80" t="str">
        <f t="shared" si="46"/>
        <v>Lon_LTS Pipelines, Storage &amp; Entry_London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c r="AR127" s="29"/>
    </row>
    <row r="128" spans="3:57" s="79" customFormat="1">
      <c r="E128" s="87" t="str">
        <f>Cover!$F$13</f>
        <v>Lon</v>
      </c>
      <c r="G128" s="86" t="str">
        <f t="shared" si="45"/>
        <v>LTS Pipelines, Storage &amp; Entry</v>
      </c>
      <c r="H128" s="79" t="s">
        <v>574</v>
      </c>
      <c r="I128" s="99" t="str">
        <f>IFERROR(INDEX(Inp_Factors!$R$11:$R$50,MATCH($M128,Inp_Factors!$I$11:$I$50,0)),"NA")</f>
        <v>NA</v>
      </c>
      <c r="L128" s="79" t="s">
        <v>292</v>
      </c>
      <c r="M128" s="80" t="str">
        <f t="shared" si="46"/>
        <v>Lon_LTS Pipelines, Storage &amp; Entry_Traffic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c r="AR128" s="29"/>
    </row>
    <row r="129" spans="5:44" s="79" customFormat="1">
      <c r="E129" s="87" t="str">
        <f>Cover!$F$13</f>
        <v>Lon</v>
      </c>
      <c r="G129" s="86" t="str">
        <f t="shared" si="45"/>
        <v>LTS Pipelines, Storage &amp; Entry</v>
      </c>
      <c r="H129" s="79" t="s">
        <v>575</v>
      </c>
      <c r="I129" s="99" t="str">
        <f>IFERROR(INDEX(Inp_Factors!$R$11:$R$50,MATCH($M129,Inp_Factors!$I$11:$I$50,0)),"NA")</f>
        <v>NA</v>
      </c>
      <c r="L129" s="79" t="s">
        <v>292</v>
      </c>
      <c r="M129" s="80" t="str">
        <f t="shared" si="46"/>
        <v>Lon_LTS Pipelines, Storage &amp; Entry_London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c r="AR129" s="29"/>
    </row>
    <row r="130" spans="5:44" s="79" customFormat="1">
      <c r="E130" s="87" t="str">
        <f>Cover!$F$13</f>
        <v>Lon</v>
      </c>
      <c r="G130" s="86" t="str">
        <f t="shared" si="45"/>
        <v>LTS Pipelines, Storage &amp; Entry</v>
      </c>
      <c r="H130" s="79" t="s">
        <v>576</v>
      </c>
      <c r="I130" s="99" t="str">
        <f>IFERROR(INDEX(Inp_Factors!$R$11:$R$50,MATCH($M130,Inp_Factors!$I$11:$I$50,0)),"NA")</f>
        <v>NA</v>
      </c>
      <c r="L130" s="79" t="s">
        <v>292</v>
      </c>
      <c r="M130" s="80" t="str">
        <f t="shared" si="46"/>
        <v>Lon_LTS Pipelines, Storage &amp; Entry_London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c r="AR130" s="29"/>
    </row>
    <row r="131" spans="5:44" s="79" customFormat="1">
      <c r="E131" s="87" t="str">
        <f>Cover!$F$13</f>
        <v>Lon</v>
      </c>
      <c r="G131" s="86" t="str">
        <f t="shared" si="45"/>
        <v>LTS Pipelines, Storage &amp; Entry</v>
      </c>
      <c r="H131" s="79" t="s">
        <v>572</v>
      </c>
      <c r="I131" s="99" t="str">
        <f>IFERROR(INDEX(Inp_Factors!$R$11:$R$50,MATCH($M131,Inp_Factors!$I$11:$I$50,0)),"NA")</f>
        <v>NA</v>
      </c>
      <c r="L131" s="79" t="s">
        <v>292</v>
      </c>
      <c r="M131" s="80" t="str">
        <f t="shared" si="46"/>
        <v>Lon_LTS Pipelines, Storage &amp; Entry_Locksmiths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c r="AR131" s="29"/>
    </row>
    <row r="132" spans="5:44" s="79" customFormat="1">
      <c r="E132" s="87" t="str">
        <f>Cover!$F$13</f>
        <v>Lon</v>
      </c>
      <c r="G132" s="86" t="str">
        <f t="shared" si="45"/>
        <v>LTS Pipelines, Storage &amp; Entry</v>
      </c>
      <c r="H132" s="79" t="s">
        <v>570</v>
      </c>
      <c r="I132" s="99" t="str">
        <f>IFERROR(INDEX(Inp_Factors!$R$11:$R$50,MATCH($M132,Inp_Factors!$I$11:$I$50,0)),"NA")</f>
        <v>NA</v>
      </c>
      <c r="L132" s="79" t="s">
        <v>292</v>
      </c>
      <c r="M132" s="80" t="str">
        <f t="shared" si="46"/>
        <v>Lon_LTS Pipelines, Storage &amp; Entry_Repex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c r="AR132" s="29"/>
    </row>
    <row r="133" spans="5:44" s="79" customFormat="1">
      <c r="E133" s="87" t="str">
        <f>Cover!$F$13</f>
        <v>Lon</v>
      </c>
      <c r="G133" s="86" t="str">
        <f t="shared" si="45"/>
        <v>LTS Pipelines, Storage &amp; Entry</v>
      </c>
      <c r="H133" s="79" t="s">
        <v>579</v>
      </c>
      <c r="I133" s="99" t="str">
        <f>IFERROR(INDEX(Inp_Factors!$R$11:$R$50,MATCH($M133,Inp_Factors!$I$11:$I$50,0)),"NA")</f>
        <v>NA</v>
      </c>
      <c r="L133" s="79" t="s">
        <v>292</v>
      </c>
      <c r="M133" s="80" t="str">
        <f t="shared" si="46"/>
        <v>Lon_LTS Pipelines, Storage &amp; Entry_Facilities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c r="AR133" s="29"/>
    </row>
    <row r="134" spans="5:44" s="79" customFormat="1">
      <c r="E134" s="87" t="str">
        <f>Cover!$F$13</f>
        <v>Lon</v>
      </c>
      <c r="G134" s="86" t="str">
        <f t="shared" si="45"/>
        <v>LTS Pipelines, Storage &amp; Entry</v>
      </c>
      <c r="H134" s="83" t="s">
        <v>448</v>
      </c>
      <c r="I134" s="99" t="str">
        <f>IFERROR(INDEX(Inp_Factors!$R$11:$R$50,MATCH($M134,Inp_Factors!$I$11:$I$50,0)),"NA")</f>
        <v>NA</v>
      </c>
      <c r="L134" s="79" t="s">
        <v>292</v>
      </c>
      <c r="M134" s="80" t="str">
        <f t="shared" si="46"/>
        <v>Lon_LTS Pipelines, Storage &amp; Entry_[Other]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c r="AR134" s="29"/>
    </row>
    <row r="135" spans="5:44" s="79" customFormat="1">
      <c r="E135" s="87" t="str">
        <f>Cover!$F$13</f>
        <v>Lon</v>
      </c>
      <c r="G135" s="86" t="str">
        <f t="shared" si="45"/>
        <v>LTS Pipelines, Storage &amp; Entry</v>
      </c>
      <c r="H135" s="83" t="s">
        <v>448</v>
      </c>
      <c r="I135" s="99" t="str">
        <f>IFERROR(INDEX(Inp_Factors!$R$11:$R$50,MATCH($M135,Inp_Factors!$I$11:$I$50,0)),"NA")</f>
        <v>NA</v>
      </c>
      <c r="L135" s="79" t="s">
        <v>292</v>
      </c>
      <c r="M135" s="80" t="str">
        <f t="shared" si="46"/>
        <v>Lon_LTS Pipelines, Storage &amp; Entry_[Other]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c r="AR135" s="29"/>
    </row>
    <row r="136" spans="5:44" s="79" customFormat="1">
      <c r="E136" s="87" t="str">
        <f>Cover!$F$13</f>
        <v>Lon</v>
      </c>
      <c r="G136" s="86" t="str">
        <f t="shared" si="45"/>
        <v>LTS Pipelines, Storage &amp; Entry</v>
      </c>
      <c r="H136" s="83" t="s">
        <v>448</v>
      </c>
      <c r="I136" s="99" t="str">
        <f>IFERROR(INDEX(Inp_Factors!$R$11:$R$50,MATCH($M136,Inp_Factors!$I$11:$I$50,0)),"NA")</f>
        <v>NA</v>
      </c>
      <c r="L136" s="79" t="s">
        <v>292</v>
      </c>
      <c r="M136" s="80" t="str">
        <f t="shared" si="46"/>
        <v>Lon_LTS Pipelines, Storage &amp; Entry_[Other]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c r="AR136" s="29"/>
    </row>
    <row r="137" spans="5:44" s="79" customFormat="1">
      <c r="E137" s="87" t="str">
        <f>Cover!$F$13</f>
        <v>Lon</v>
      </c>
      <c r="G137" s="86" t="str">
        <f t="shared" si="45"/>
        <v>LTS Pipelines, Storage &amp; Entry</v>
      </c>
      <c r="H137" s="83" t="s">
        <v>448</v>
      </c>
      <c r="I137" s="99" t="str">
        <f>IFERROR(INDEX(Inp_Factors!$R$11:$R$50,MATCH($M137,Inp_Factors!$I$11:$I$50,0)),"NA")</f>
        <v>NA</v>
      </c>
      <c r="L137" s="79" t="s">
        <v>292</v>
      </c>
      <c r="M137" s="80" t="str">
        <f t="shared" si="46"/>
        <v>Lon_LTS Pipelines, Storage &amp; Entry_[Other]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c r="AR137" s="29"/>
    </row>
    <row r="138" spans="5:44" s="79" customFormat="1">
      <c r="E138" s="87" t="str">
        <f>Cover!$F$13</f>
        <v>Lon</v>
      </c>
      <c r="G138" s="86" t="str">
        <f t="shared" si="45"/>
        <v>LTS Pipelines, Storage &amp; Entry</v>
      </c>
      <c r="H138" s="83" t="s">
        <v>448</v>
      </c>
      <c r="I138" s="99" t="str">
        <f>IFERROR(INDEX(Inp_Factors!$R$11:$R$50,MATCH($M138,Inp_Factors!$I$11:$I$50,0)),"NA")</f>
        <v>NA</v>
      </c>
      <c r="L138" s="79" t="s">
        <v>292</v>
      </c>
      <c r="M138" s="80" t="str">
        <f t="shared" si="46"/>
        <v>Lon_LTS Pipelines, Storage &amp; Entry_[Other]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c r="AR138" s="29"/>
    </row>
    <row r="139" spans="5:44" s="79" customFormat="1">
      <c r="AR139" s="29"/>
    </row>
    <row r="140" spans="5:44" s="79" customFormat="1">
      <c r="H140" s="5" t="s">
        <v>449</v>
      </c>
      <c r="L140" s="5" t="s">
        <v>292</v>
      </c>
      <c r="T140" s="80">
        <f>SUM(T120:T138)</f>
        <v>0</v>
      </c>
      <c r="U140" s="80">
        <f t="shared" ref="U140:AK140" si="53">SUM(U120:U138)</f>
        <v>0</v>
      </c>
      <c r="V140" s="80">
        <f>SUM(V120:V138)</f>
        <v>0</v>
      </c>
      <c r="W140" s="80">
        <f t="shared" si="53"/>
        <v>0</v>
      </c>
      <c r="X140" s="80">
        <f t="shared" si="53"/>
        <v>0</v>
      </c>
      <c r="Y140" s="80">
        <f t="shared" si="53"/>
        <v>-0.27614658380751866</v>
      </c>
      <c r="Z140" s="80">
        <f t="shared" si="53"/>
        <v>-0.25915864001816896</v>
      </c>
      <c r="AA140" s="80">
        <f t="shared" si="53"/>
        <v>-0.77563500182515688</v>
      </c>
      <c r="AB140" s="80">
        <f t="shared" si="53"/>
        <v>-1.4113746744417985</v>
      </c>
      <c r="AC140" s="80">
        <f t="shared" si="53"/>
        <v>-2.1878899606266722</v>
      </c>
      <c r="AD140" s="80">
        <f t="shared" si="53"/>
        <v>-3.7283474669386556</v>
      </c>
      <c r="AE140" s="80">
        <f t="shared" si="53"/>
        <v>-1.816191224111438</v>
      </c>
      <c r="AF140" s="80">
        <f t="shared" si="53"/>
        <v>-2.4387849633260621</v>
      </c>
      <c r="AG140" s="80">
        <f t="shared" si="53"/>
        <v>-6.9684045446546747</v>
      </c>
      <c r="AH140" s="80">
        <f t="shared" si="53"/>
        <v>-3.6402290874305607</v>
      </c>
      <c r="AI140" s="80">
        <f t="shared" si="53"/>
        <v>-0.53189383383578959</v>
      </c>
      <c r="AJ140" s="80">
        <f t="shared" si="53"/>
        <v>-0.48257760354692564</v>
      </c>
      <c r="AK140" s="80">
        <f t="shared" si="53"/>
        <v>-0.58099052977176691</v>
      </c>
      <c r="AM140" s="80">
        <f>SUM(T140:X140)</f>
        <v>0</v>
      </c>
      <c r="AN140" s="80">
        <f>SUM(Y140:AF140)</f>
        <v>-12.893528515095472</v>
      </c>
      <c r="AO140" s="80">
        <f>SUM(AG140:AK140)</f>
        <v>-12.204095599239718</v>
      </c>
      <c r="AR140" s="29"/>
    </row>
    <row r="141" spans="5:44" s="79" customFormat="1">
      <c r="H141" s="5"/>
      <c r="L141" s="5"/>
    </row>
    <row r="142" spans="5:44" s="79" customFormat="1">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2.2702181181924814</v>
      </c>
      <c r="Z142" s="80">
        <f t="shared" si="54"/>
        <v>2.2930958809818307</v>
      </c>
      <c r="AA142" s="80">
        <f t="shared" si="54"/>
        <v>7.2067062911748438</v>
      </c>
      <c r="AB142" s="80">
        <f t="shared" si="54"/>
        <v>12.225464682386182</v>
      </c>
      <c r="AC142" s="80">
        <f t="shared" si="54"/>
        <v>18.223084563771994</v>
      </c>
      <c r="AD142" s="80">
        <f t="shared" si="54"/>
        <v>31.324646027061345</v>
      </c>
      <c r="AE142" s="80">
        <f t="shared" si="54"/>
        <v>16.376700853888561</v>
      </c>
      <c r="AF142" s="80">
        <f t="shared" si="54"/>
        <v>21.162898006523186</v>
      </c>
      <c r="AG142" s="80">
        <f t="shared" si="54"/>
        <v>60.469306176791761</v>
      </c>
      <c r="AH142" s="80">
        <f t="shared" si="54"/>
        <v>31.588597623878364</v>
      </c>
      <c r="AI142" s="80">
        <f t="shared" si="54"/>
        <v>4.6155832207582934</v>
      </c>
      <c r="AJ142" s="80">
        <f t="shared" si="54"/>
        <v>4.1876347269943945</v>
      </c>
      <c r="AK142" s="80">
        <f t="shared" si="54"/>
        <v>5.0416266744350473</v>
      </c>
      <c r="AM142" s="80">
        <f>SUM(T142:X142)</f>
        <v>0</v>
      </c>
      <c r="AN142" s="80">
        <f>SUM(Y142:AF142)</f>
        <v>111.08281442398044</v>
      </c>
      <c r="AO142" s="80">
        <f>SUM(AG142:AK142)</f>
        <v>105.90274842285785</v>
      </c>
      <c r="AR142" s="29"/>
    </row>
    <row r="143" spans="5:44" s="79" customFormat="1"/>
    <row r="144" spans="5:44" s="79" customFormat="1">
      <c r="H144" s="79" t="s">
        <v>451</v>
      </c>
      <c r="T144" s="80">
        <f t="shared" ref="T144:AK144" si="55">IF(T11=0,0,T12/T11)</f>
        <v>0</v>
      </c>
      <c r="U144" s="80">
        <f t="shared" si="55"/>
        <v>0</v>
      </c>
      <c r="V144" s="80">
        <f t="shared" si="55"/>
        <v>0</v>
      </c>
      <c r="W144" s="80">
        <f t="shared" si="55"/>
        <v>0</v>
      </c>
      <c r="X144" s="80">
        <f t="shared" si="55"/>
        <v>0</v>
      </c>
      <c r="Y144" s="80">
        <f t="shared" si="55"/>
        <v>1</v>
      </c>
      <c r="Z144" s="80">
        <f t="shared" si="55"/>
        <v>1.0001888248197957</v>
      </c>
      <c r="AA144" s="80">
        <f t="shared" si="55"/>
        <v>0.44506127470588475</v>
      </c>
      <c r="AB144" s="80">
        <f t="shared" si="55"/>
        <v>0.27989633072021525</v>
      </c>
      <c r="AC144" s="80">
        <f t="shared" si="55"/>
        <v>6.5064952218976735E-2</v>
      </c>
      <c r="AD144" s="80">
        <f t="shared" si="55"/>
        <v>5.2683972064655041E-2</v>
      </c>
      <c r="AE144" s="80">
        <f t="shared" si="55"/>
        <v>0.24702210587147308</v>
      </c>
      <c r="AF144" s="80">
        <f t="shared" si="55"/>
        <v>0.60075201348743956</v>
      </c>
      <c r="AG144" s="80">
        <f t="shared" si="55"/>
        <v>6.6927611819017699E-2</v>
      </c>
      <c r="AH144" s="80">
        <f t="shared" si="55"/>
        <v>0.12495516764136808</v>
      </c>
      <c r="AI144" s="80">
        <f t="shared" si="55"/>
        <v>0.95741449919614985</v>
      </c>
      <c r="AJ144" s="80">
        <f t="shared" si="55"/>
        <v>0.9965259811298095</v>
      </c>
      <c r="AK144" s="80">
        <f t="shared" si="55"/>
        <v>0.95293486829483087</v>
      </c>
    </row>
    <row r="145" spans="44:44" s="79" customFormat="1">
      <c r="AR145" s="29"/>
    </row>
  </sheetData>
  <mergeCells count="1">
    <mergeCell ref="AQ7:AS7"/>
  </mergeCells>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15.75" style="79"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1</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Capex</v>
      </c>
      <c r="G11" s="80">
        <f>INDEX(Lists!N$34:N$89,MATCH($I11,Lists!$P$34:$P$89,0),)</f>
        <v>0</v>
      </c>
      <c r="H11" s="80" t="str">
        <f>INDEX(Lists!O$34:O$215,MATCH($I11,Lists!$P$34:$P$215,0),)</f>
        <v>Connections</v>
      </c>
      <c r="I11" s="80" t="str">
        <f>$A$1</f>
        <v>Connections</v>
      </c>
      <c r="J11" s="5" t="s">
        <v>403</v>
      </c>
      <c r="K11" s="5" t="s">
        <v>294</v>
      </c>
      <c r="L11" s="5" t="s">
        <v>292</v>
      </c>
      <c r="M11" s="80"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8.0685416110000006</v>
      </c>
      <c r="Z11" s="16">
        <f>INDEX(Cal_SubmittedCostsOEAdj!Z:Z, MATCH($M11,Cal_SubmittedCostsOEAdj!$K:$K,0))</f>
        <v>9.8522359559999995</v>
      </c>
      <c r="AA11" s="16">
        <f>INDEX(Cal_SubmittedCostsOEAdj!AA:AA, MATCH($M11,Cal_SubmittedCostsOEAdj!$K:$K,0))</f>
        <v>11.090079299000001</v>
      </c>
      <c r="AB11" s="16">
        <f>INDEX(Cal_SubmittedCostsOEAdj!AB:AB, MATCH($M11,Cal_SubmittedCostsOEAdj!$K:$K,0))</f>
        <v>12.294531827</v>
      </c>
      <c r="AC11" s="16">
        <f>INDEX(Cal_SubmittedCostsOEAdj!AC:AC, MATCH($M11,Cal_SubmittedCostsOEAdj!$K:$K,0))</f>
        <v>12.448215079999999</v>
      </c>
      <c r="AD11" s="16">
        <f>INDEX(Cal_SubmittedCostsOEAdj!AD:AD, MATCH($M11,Cal_SubmittedCostsOEAdj!$K:$K,0))</f>
        <v>13.039468631</v>
      </c>
      <c r="AE11" s="16">
        <f>INDEX(Cal_SubmittedCostsOEAdj!AE:AE, MATCH($M11,Cal_SubmittedCostsOEAdj!$K:$K,0))</f>
        <v>11.527204516000001</v>
      </c>
      <c r="AF11" s="16">
        <f>INDEX(Cal_SubmittedCostsOEAdj!AF:AF, MATCH($M11,Cal_SubmittedCostsOEAdj!$K:$K,0))</f>
        <v>12.886909449246231</v>
      </c>
      <c r="AG11" s="16">
        <f>INDEX(Cal_SubmittedCostsOEAdj!AG:AG, MATCH($M11,Cal_SubmittedCostsOEAdj!$K:$K,0))</f>
        <v>7.9974586480139376</v>
      </c>
      <c r="AH11" s="16">
        <f>INDEX(Cal_SubmittedCostsOEAdj!AH:AH, MATCH($M11,Cal_SubmittedCostsOEAdj!$K:$K,0))</f>
        <v>8.0130418390784772</v>
      </c>
      <c r="AI11" s="16">
        <f>INDEX(Cal_SubmittedCostsOEAdj!AI:AI, MATCH($M11,Cal_SubmittedCostsOEAdj!$K:$K,0))</f>
        <v>8.02857969726265</v>
      </c>
      <c r="AJ11" s="16">
        <f>INDEX(Cal_SubmittedCostsOEAdj!AJ:AJ, MATCH($M11,Cal_SubmittedCostsOEAdj!$K:$K,0))</f>
        <v>8.0440713683431166</v>
      </c>
      <c r="AK11" s="16">
        <f>INDEX(Cal_SubmittedCostsOEAdj!AK:AK, MATCH($M11,Cal_SubmittedCostsOEAdj!$K:$K,0))</f>
        <v>8.0595159998794568</v>
      </c>
      <c r="AM11" s="80">
        <f>SUM(T11:X11)</f>
        <v>0</v>
      </c>
      <c r="AN11" s="80">
        <f>SUM(Y11:AF11)</f>
        <v>91.20718636924623</v>
      </c>
      <c r="AO11" s="80">
        <f>SUM(AG11:AK11)</f>
        <v>40.142667552577642</v>
      </c>
    </row>
    <row r="12" spans="1:57">
      <c r="F12" s="80" t="str">
        <f>INDEX(Lists!M$34:M$89,MATCH($I12,Lists!$P$34:$P$89,0),)</f>
        <v>Capex</v>
      </c>
      <c r="G12" s="80">
        <f>INDEX(Lists!N$34:N$89,MATCH($I12,Lists!$P$34:$P$89,0),)</f>
        <v>0</v>
      </c>
      <c r="H12" s="80" t="str">
        <f>INDEX(Lists!O$34:O$215,MATCH($I12,Lists!$P$34:$P$215,0),)</f>
        <v>Connections</v>
      </c>
      <c r="I12" s="80" t="str">
        <f>$A$1</f>
        <v>Connections</v>
      </c>
      <c r="J12" s="5" t="s">
        <v>403</v>
      </c>
      <c r="K12" s="5" t="s">
        <v>295</v>
      </c>
      <c r="L12" s="5" t="s">
        <v>292</v>
      </c>
      <c r="M12" s="80"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5.0914558750000003</v>
      </c>
      <c r="Z12" s="16">
        <f>INDEX(Cal_SubmittedCostsOEAdj!Z:Z, MATCH($M12,Cal_SubmittedCostsOEAdj!$K:$K,0))</f>
        <v>6.4830897579999993</v>
      </c>
      <c r="AA12" s="16">
        <f>INDEX(Cal_SubmittedCostsOEAdj!AA:AA, MATCH($M12,Cal_SubmittedCostsOEAdj!$K:$K,0))</f>
        <v>6.5079335070000006</v>
      </c>
      <c r="AB12" s="16">
        <f>INDEX(Cal_SubmittedCostsOEAdj!AB:AB, MATCH($M12,Cal_SubmittedCostsOEAdj!$K:$K,0))</f>
        <v>7.7444880219999996</v>
      </c>
      <c r="AC12" s="16">
        <f>INDEX(Cal_SubmittedCostsOEAdj!AC:AC, MATCH($M12,Cal_SubmittedCostsOEAdj!$K:$K,0))</f>
        <v>7.1711862249999978</v>
      </c>
      <c r="AD12" s="16">
        <f>INDEX(Cal_SubmittedCostsOEAdj!AD:AD, MATCH($M12,Cal_SubmittedCostsOEAdj!$K:$K,0))</f>
        <v>7.5057948090000002</v>
      </c>
      <c r="AE12" s="16">
        <f>INDEX(Cal_SubmittedCostsOEAdj!AE:AE, MATCH($M12,Cal_SubmittedCostsOEAdj!$K:$K,0))</f>
        <v>6.517892370000002</v>
      </c>
      <c r="AF12" s="16">
        <f>INDEX(Cal_SubmittedCostsOEAdj!AF:AF, MATCH($M12,Cal_SubmittedCostsOEAdj!$K:$K,0))</f>
        <v>7.2765312221105516</v>
      </c>
      <c r="AG12" s="16">
        <f>INDEX(Cal_SubmittedCostsOEAdj!AG:AG, MATCH($M12,Cal_SubmittedCostsOEAdj!$K:$K,0))</f>
        <v>5.0546982702457006</v>
      </c>
      <c r="AH12" s="16">
        <f>INDEX(Cal_SubmittedCostsOEAdj!AH:AH, MATCH($M12,Cal_SubmittedCostsOEAdj!$K:$K,0))</f>
        <v>5.0645473908772667</v>
      </c>
      <c r="AI12" s="16">
        <f>INDEX(Cal_SubmittedCostsOEAdj!AI:AI, MATCH($M12,Cal_SubmittedCostsOEAdj!$K:$K,0))</f>
        <v>5.0743679743024108</v>
      </c>
      <c r="AJ12" s="16">
        <f>INDEX(Cal_SubmittedCostsOEAdj!AJ:AJ, MATCH($M12,Cal_SubmittedCostsOEAdj!$K:$K,0))</f>
        <v>5.0841592610376489</v>
      </c>
      <c r="AK12" s="16">
        <f>INDEX(Cal_SubmittedCostsOEAdj!AK:AK, MATCH($M12,Cal_SubmittedCostsOEAdj!$K:$K,0))</f>
        <v>5.0939209235009466</v>
      </c>
      <c r="AM12" s="80">
        <f>SUM(T12:X12)</f>
        <v>0</v>
      </c>
      <c r="AN12" s="80">
        <f>SUM(Y12:AF12)</f>
        <v>54.298371788110543</v>
      </c>
      <c r="AO12" s="80">
        <f>SUM(AG12:AK12)</f>
        <v>25.371693819963973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INDEX(Lists!M$34:M$89,MATCH(Cal_Connections!$I17,Lists!$P$34:$P$89,0),)</f>
        <v>Capex</v>
      </c>
      <c r="G17" s="80">
        <f>INDEX(Lists!N$34:N$89,MATCH(Cal_Connections!$I17,Lists!$P$34:$P$89,0),)</f>
        <v>0</v>
      </c>
      <c r="H17" s="80" t="str">
        <f>INDEX(Lists!O$34:O$89,MATCH(Cal_Connections!$I17,Lists!$P$34:$P$89,0),)</f>
        <v>Connections</v>
      </c>
      <c r="I17" s="80" t="str">
        <f>$A$1</f>
        <v>Connections</v>
      </c>
      <c r="J17" s="53" t="s">
        <v>474</v>
      </c>
      <c r="K17" s="169"/>
      <c r="L17" s="79" t="s">
        <v>292</v>
      </c>
      <c r="P17" s="79" t="s">
        <v>366</v>
      </c>
      <c r="R17" s="14"/>
      <c r="T17" s="34"/>
      <c r="U17" s="34"/>
      <c r="V17" s="34"/>
      <c r="W17" s="34"/>
      <c r="X17" s="34"/>
      <c r="Y17" s="34"/>
      <c r="Z17" s="34"/>
      <c r="AA17" s="34"/>
      <c r="AB17" s="34"/>
      <c r="AC17" s="34"/>
      <c r="AD17" s="34"/>
      <c r="AE17" s="34"/>
      <c r="AF17" s="34"/>
      <c r="AG17" s="124">
        <v>3.1185226276494342</v>
      </c>
      <c r="AH17" s="124">
        <v>3.1341324775133623</v>
      </c>
      <c r="AI17" s="124">
        <v>3.1499321182249362</v>
      </c>
      <c r="AJ17" s="124">
        <v>3.1659232680345983</v>
      </c>
      <c r="AK17" s="124">
        <v>3.1821089599956274</v>
      </c>
      <c r="AM17" s="80">
        <f t="shared" ref="AM17:AM26" si="0">SUM(T17:X17)</f>
        <v>0</v>
      </c>
      <c r="AN17" s="80">
        <f t="shared" ref="AN17:AN26" si="1">SUM(Y17:AF17)</f>
        <v>0</v>
      </c>
      <c r="AO17" s="80">
        <f t="shared" ref="AO17:AO26" si="2">SUM(AG17:AK17)</f>
        <v>15.750619451417959</v>
      </c>
      <c r="AS17" s="86" t="s">
        <v>475</v>
      </c>
    </row>
    <row r="18" spans="2:57">
      <c r="F18" s="80" t="str">
        <f>INDEX(Lists!M$34:M$89,MATCH(Cal_Connections!$I18,Lists!$P$34:$P$89,0),)</f>
        <v>Capex</v>
      </c>
      <c r="G18" s="80">
        <f>INDEX(Lists!N$34:N$89,MATCH(Cal_Connections!$I18,Lists!$P$34:$P$89,0),)</f>
        <v>0</v>
      </c>
      <c r="H18" s="80" t="str">
        <f>INDEX(Lists!O$34:O$89,MATCH(Cal_Connections!$I18,Lists!$P$34:$P$89,0),)</f>
        <v>Connections</v>
      </c>
      <c r="I18" s="80" t="str">
        <f t="shared" ref="I18:I26" si="3">$A$1</f>
        <v>Connections</v>
      </c>
      <c r="K18" s="169"/>
      <c r="L18" s="79" t="s">
        <v>292</v>
      </c>
      <c r="R18" s="14"/>
      <c r="T18" s="34"/>
      <c r="U18" s="34"/>
      <c r="V18" s="34"/>
      <c r="W18" s="34"/>
      <c r="X18" s="34"/>
      <c r="Y18" s="34"/>
      <c r="Z18" s="34"/>
      <c r="AA18" s="34"/>
      <c r="AB18" s="34"/>
      <c r="AC18" s="34"/>
      <c r="AD18" s="34"/>
      <c r="AE18" s="34"/>
      <c r="AF18" s="34"/>
      <c r="AG18" s="34"/>
      <c r="AH18" s="34"/>
      <c r="AI18" s="34"/>
      <c r="AJ18" s="34"/>
      <c r="AK18" s="34"/>
      <c r="AM18" s="80">
        <f t="shared" si="0"/>
        <v>0</v>
      </c>
      <c r="AN18" s="80">
        <f t="shared" si="1"/>
        <v>0</v>
      </c>
      <c r="AO18" s="80">
        <f t="shared" si="2"/>
        <v>0</v>
      </c>
    </row>
    <row r="19" spans="2:57">
      <c r="F19" s="80" t="str">
        <f>INDEX(Lists!M$34:M$89,MATCH(Cal_Connections!$I19,Lists!$P$34:$P$89,0),)</f>
        <v>Capex</v>
      </c>
      <c r="G19" s="80">
        <f>INDEX(Lists!N$34:N$89,MATCH(Cal_Connections!$I19,Lists!$P$34:$P$89,0),)</f>
        <v>0</v>
      </c>
      <c r="H19" s="80" t="str">
        <f>INDEX(Lists!O$34:O$89,MATCH(Cal_Connections!$I19,Lists!$P$34:$P$89,0),)</f>
        <v>Connections</v>
      </c>
      <c r="I19" s="80" t="str">
        <f t="shared" si="3"/>
        <v>Connections</v>
      </c>
      <c r="K19" s="169"/>
      <c r="L19" s="79" t="s">
        <v>292</v>
      </c>
      <c r="R19" s="14"/>
      <c r="T19" s="34"/>
      <c r="U19" s="34"/>
      <c r="V19" s="34"/>
      <c r="W19" s="34"/>
      <c r="X19" s="34"/>
      <c r="Y19" s="34"/>
      <c r="Z19" s="34"/>
      <c r="AA19" s="34"/>
      <c r="AB19" s="34"/>
      <c r="AC19" s="34"/>
      <c r="AD19" s="34"/>
      <c r="AE19" s="34"/>
      <c r="AF19" s="34"/>
      <c r="AG19" s="34"/>
      <c r="AH19" s="34"/>
      <c r="AI19" s="34"/>
      <c r="AJ19" s="34"/>
      <c r="AK19" s="34"/>
      <c r="AM19" s="80">
        <f t="shared" si="0"/>
        <v>0</v>
      </c>
      <c r="AN19" s="80">
        <f t="shared" si="1"/>
        <v>0</v>
      </c>
      <c r="AO19" s="80">
        <f t="shared" si="2"/>
        <v>0</v>
      </c>
    </row>
    <row r="20" spans="2:57">
      <c r="F20" s="80" t="str">
        <f>INDEX(Lists!M$34:M$89,MATCH(Cal_Connections!$I20,Lists!$P$34:$P$89,0),)</f>
        <v>Capex</v>
      </c>
      <c r="G20" s="80">
        <f>INDEX(Lists!N$34:N$89,MATCH(Cal_Connections!$I20,Lists!$P$34:$P$89,0),)</f>
        <v>0</v>
      </c>
      <c r="H20" s="80" t="str">
        <f>INDEX(Lists!O$34:O$89,MATCH(Cal_Connections!$I20,Lists!$P$34:$P$89,0),)</f>
        <v>Connections</v>
      </c>
      <c r="I20" s="80" t="str">
        <f t="shared" si="3"/>
        <v>Connections</v>
      </c>
      <c r="K20" s="169"/>
      <c r="L20" s="79" t="s">
        <v>292</v>
      </c>
      <c r="R20" s="14"/>
      <c r="T20" s="34"/>
      <c r="U20" s="34"/>
      <c r="V20" s="34"/>
      <c r="W20" s="34"/>
      <c r="X20" s="34"/>
      <c r="Y20" s="34"/>
      <c r="Z20" s="34"/>
      <c r="AA20" s="34"/>
      <c r="AB20" s="34"/>
      <c r="AC20" s="34"/>
      <c r="AD20" s="34"/>
      <c r="AE20" s="34"/>
      <c r="AF20" s="34"/>
      <c r="AG20" s="34"/>
      <c r="AH20" s="34"/>
      <c r="AI20" s="34"/>
      <c r="AJ20" s="34"/>
      <c r="AK20" s="34"/>
      <c r="AM20" s="80">
        <f t="shared" si="0"/>
        <v>0</v>
      </c>
      <c r="AN20" s="80">
        <f t="shared" si="1"/>
        <v>0</v>
      </c>
      <c r="AO20" s="80">
        <f t="shared" si="2"/>
        <v>0</v>
      </c>
    </row>
    <row r="21" spans="2:57">
      <c r="F21" s="80" t="str">
        <f>INDEX(Lists!M$34:M$89,MATCH(Cal_Connections!$I21,Lists!$P$34:$P$89,0),)</f>
        <v>Capex</v>
      </c>
      <c r="G21" s="80">
        <f>INDEX(Lists!N$34:N$89,MATCH(Cal_Connections!$I21,Lists!$P$34:$P$89,0),)</f>
        <v>0</v>
      </c>
      <c r="H21" s="80" t="str">
        <f>INDEX(Lists!O$34:O$89,MATCH(Cal_Connections!$I21,Lists!$P$34:$P$89,0),)</f>
        <v>Connections</v>
      </c>
      <c r="I21" s="80" t="str">
        <f t="shared" si="3"/>
        <v>Connections</v>
      </c>
      <c r="K21" s="169"/>
      <c r="L21" s="79" t="s">
        <v>292</v>
      </c>
      <c r="R21" s="14"/>
      <c r="T21" s="34"/>
      <c r="U21" s="34"/>
      <c r="V21" s="34"/>
      <c r="W21" s="34"/>
      <c r="X21" s="34"/>
      <c r="Y21" s="34"/>
      <c r="Z21" s="34"/>
      <c r="AA21" s="34"/>
      <c r="AB21" s="34"/>
      <c r="AC21" s="34"/>
      <c r="AD21" s="34"/>
      <c r="AE21" s="34"/>
      <c r="AF21" s="34"/>
      <c r="AG21" s="34"/>
      <c r="AH21" s="34"/>
      <c r="AI21" s="34"/>
      <c r="AJ21" s="34"/>
      <c r="AK21" s="34"/>
      <c r="AM21" s="80">
        <f t="shared" si="0"/>
        <v>0</v>
      </c>
      <c r="AN21" s="80">
        <f t="shared" si="1"/>
        <v>0</v>
      </c>
      <c r="AO21" s="80">
        <f t="shared" si="2"/>
        <v>0</v>
      </c>
    </row>
    <row r="22" spans="2:57">
      <c r="F22" s="80" t="str">
        <f>INDEX(Lists!M$34:M$89,MATCH(Cal_Connections!$I22,Lists!$P$34:$P$89,0),)</f>
        <v>Capex</v>
      </c>
      <c r="G22" s="80">
        <f>INDEX(Lists!N$34:N$89,MATCH(Cal_Connections!$I22,Lists!$P$34:$P$89,0),)</f>
        <v>0</v>
      </c>
      <c r="H22" s="80" t="str">
        <f>INDEX(Lists!O$34:O$89,MATCH(Cal_Connections!$I22,Lists!$P$34:$P$89,0),)</f>
        <v>Connections</v>
      </c>
      <c r="I22" s="80" t="str">
        <f t="shared" si="3"/>
        <v>Connections</v>
      </c>
      <c r="K22" s="169"/>
      <c r="L22" s="79" t="s">
        <v>292</v>
      </c>
      <c r="R22" s="14"/>
      <c r="T22" s="34"/>
      <c r="U22" s="34"/>
      <c r="V22" s="34"/>
      <c r="W22" s="34"/>
      <c r="X22" s="34"/>
      <c r="Y22" s="34"/>
      <c r="Z22" s="34"/>
      <c r="AA22" s="34"/>
      <c r="AB22" s="34"/>
      <c r="AC22" s="34"/>
      <c r="AD22" s="34"/>
      <c r="AE22" s="34"/>
      <c r="AF22" s="34"/>
      <c r="AG22" s="34"/>
      <c r="AH22" s="34"/>
      <c r="AI22" s="34"/>
      <c r="AJ22" s="34"/>
      <c r="AK22" s="34"/>
      <c r="AM22" s="80">
        <f t="shared" si="0"/>
        <v>0</v>
      </c>
      <c r="AN22" s="80">
        <f t="shared" si="1"/>
        <v>0</v>
      </c>
      <c r="AO22" s="80">
        <f t="shared" si="2"/>
        <v>0</v>
      </c>
    </row>
    <row r="23" spans="2:57">
      <c r="F23" s="80" t="str">
        <f>INDEX(Lists!M$34:M$89,MATCH(Cal_Connections!$I23,Lists!$P$34:$P$89,0),)</f>
        <v>Capex</v>
      </c>
      <c r="G23" s="80">
        <f>INDEX(Lists!N$34:N$89,MATCH(Cal_Connections!$I23,Lists!$P$34:$P$89,0),)</f>
        <v>0</v>
      </c>
      <c r="H23" s="80" t="str">
        <f>INDEX(Lists!O$34:O$89,MATCH(Cal_Connections!$I23,Lists!$P$34:$P$89,0),)</f>
        <v>Connections</v>
      </c>
      <c r="I23" s="80" t="str">
        <f t="shared" si="3"/>
        <v>Connections</v>
      </c>
      <c r="K23" s="169"/>
      <c r="L23" s="79" t="s">
        <v>292</v>
      </c>
      <c r="R23" s="14"/>
      <c r="T23" s="34"/>
      <c r="U23" s="34"/>
      <c r="V23" s="34"/>
      <c r="W23" s="34"/>
      <c r="X23" s="34"/>
      <c r="Y23" s="34"/>
      <c r="Z23" s="34"/>
      <c r="AA23" s="34"/>
      <c r="AB23" s="34"/>
      <c r="AC23" s="34"/>
      <c r="AD23" s="34"/>
      <c r="AE23" s="34"/>
      <c r="AF23" s="34"/>
      <c r="AG23" s="34"/>
      <c r="AH23" s="34"/>
      <c r="AI23" s="34"/>
      <c r="AJ23" s="34"/>
      <c r="AK23" s="34"/>
      <c r="AM23" s="80">
        <f t="shared" si="0"/>
        <v>0</v>
      </c>
      <c r="AN23" s="80">
        <f t="shared" si="1"/>
        <v>0</v>
      </c>
      <c r="AO23" s="80">
        <f t="shared" si="2"/>
        <v>0</v>
      </c>
    </row>
    <row r="24" spans="2:57">
      <c r="F24" s="80" t="str">
        <f>INDEX(Lists!M$34:M$89,MATCH(Cal_Connections!$I24,Lists!$P$34:$P$89,0),)</f>
        <v>Capex</v>
      </c>
      <c r="G24" s="80">
        <f>INDEX(Lists!N$34:N$89,MATCH(Cal_Connections!$I24,Lists!$P$34:$P$89,0),)</f>
        <v>0</v>
      </c>
      <c r="H24" s="80" t="str">
        <f>INDEX(Lists!O$34:O$89,MATCH(Cal_Connections!$I24,Lists!$P$34:$P$89,0),)</f>
        <v>Connections</v>
      </c>
      <c r="I24" s="80" t="str">
        <f t="shared" si="3"/>
        <v>Connections</v>
      </c>
      <c r="K24" s="169"/>
      <c r="L24" s="79" t="s">
        <v>292</v>
      </c>
      <c r="R24" s="14"/>
      <c r="T24" s="34"/>
      <c r="U24" s="34"/>
      <c r="V24" s="34"/>
      <c r="W24" s="34"/>
      <c r="X24" s="34"/>
      <c r="Y24" s="34"/>
      <c r="Z24" s="34"/>
      <c r="AA24" s="34"/>
      <c r="AB24" s="34"/>
      <c r="AC24" s="34"/>
      <c r="AD24" s="34"/>
      <c r="AE24" s="34"/>
      <c r="AF24" s="34"/>
      <c r="AG24" s="34"/>
      <c r="AH24" s="34"/>
      <c r="AI24" s="34"/>
      <c r="AJ24" s="34"/>
      <c r="AK24" s="34"/>
      <c r="AM24" s="80">
        <f t="shared" si="0"/>
        <v>0</v>
      </c>
      <c r="AN24" s="80">
        <f t="shared" si="1"/>
        <v>0</v>
      </c>
      <c r="AO24" s="80">
        <f t="shared" si="2"/>
        <v>0</v>
      </c>
    </row>
    <row r="25" spans="2:57">
      <c r="F25" s="80" t="str">
        <f>INDEX(Lists!M$34:M$89,MATCH(Cal_Connections!$I25,Lists!$P$34:$P$89,0),)</f>
        <v>Capex</v>
      </c>
      <c r="G25" s="80">
        <f>INDEX(Lists!N$34:N$89,MATCH(Cal_Connections!$I25,Lists!$P$34:$P$89,0),)</f>
        <v>0</v>
      </c>
      <c r="H25" s="80" t="str">
        <f>INDEX(Lists!O$34:O$89,MATCH(Cal_Connections!$I25,Lists!$P$34:$P$89,0),)</f>
        <v>Connections</v>
      </c>
      <c r="I25" s="80" t="str">
        <f t="shared" si="3"/>
        <v>Connections</v>
      </c>
      <c r="K25" s="169"/>
      <c r="L25" s="79" t="s">
        <v>292</v>
      </c>
      <c r="R25" s="14"/>
      <c r="T25" s="34"/>
      <c r="U25" s="34"/>
      <c r="V25" s="34"/>
      <c r="W25" s="34"/>
      <c r="X25" s="34"/>
      <c r="Y25" s="34"/>
      <c r="Z25" s="34"/>
      <c r="AA25" s="34"/>
      <c r="AB25" s="34"/>
      <c r="AC25" s="34"/>
      <c r="AD25" s="34"/>
      <c r="AE25" s="34"/>
      <c r="AF25" s="34"/>
      <c r="AG25" s="34"/>
      <c r="AH25" s="34"/>
      <c r="AI25" s="34"/>
      <c r="AJ25" s="34"/>
      <c r="AK25" s="34"/>
      <c r="AM25" s="80">
        <f t="shared" si="0"/>
        <v>0</v>
      </c>
      <c r="AN25" s="80">
        <f t="shared" si="1"/>
        <v>0</v>
      </c>
      <c r="AO25" s="80">
        <f t="shared" si="2"/>
        <v>0</v>
      </c>
    </row>
    <row r="26" spans="2:57">
      <c r="F26" s="80" t="str">
        <f>INDEX(Lists!M$34:M$89,MATCH(Cal_Connections!$I26,Lists!$P$34:$P$89,0),)</f>
        <v>Capex</v>
      </c>
      <c r="G26" s="80">
        <f>INDEX(Lists!N$34:N$89,MATCH(Cal_Connections!$I26,Lists!$P$34:$P$89,0),)</f>
        <v>0</v>
      </c>
      <c r="H26" s="80" t="str">
        <f>INDEX(Lists!O$34:O$89,MATCH(Cal_Connections!$I26,Lists!$P$34:$P$89,0),)</f>
        <v>Connections</v>
      </c>
      <c r="I26" s="80" t="str">
        <f t="shared" si="3"/>
        <v>Connections</v>
      </c>
      <c r="K26" s="169"/>
      <c r="L26" s="79" t="s">
        <v>292</v>
      </c>
      <c r="R26" s="14"/>
      <c r="T26" s="34"/>
      <c r="U26" s="34"/>
      <c r="V26" s="34"/>
      <c r="W26" s="34"/>
      <c r="X26" s="34"/>
      <c r="Y26" s="34"/>
      <c r="Z26" s="34"/>
      <c r="AA26" s="34"/>
      <c r="AB26" s="34"/>
      <c r="AC26" s="34"/>
      <c r="AD26" s="34"/>
      <c r="AE26" s="34"/>
      <c r="AF26" s="34"/>
      <c r="AG26" s="34"/>
      <c r="AH26" s="34"/>
      <c r="AI26" s="34"/>
      <c r="AJ26" s="34"/>
      <c r="AK26" s="34"/>
      <c r="AM26" s="80">
        <f t="shared" si="0"/>
        <v>0</v>
      </c>
      <c r="AN26" s="80">
        <f t="shared" si="1"/>
        <v>0</v>
      </c>
      <c r="AO26" s="80">
        <f t="shared" si="2"/>
        <v>0</v>
      </c>
    </row>
    <row r="28" spans="2:57">
      <c r="H28" s="5" t="s">
        <v>407</v>
      </c>
      <c r="L28" s="5" t="s">
        <v>292</v>
      </c>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3.1499433121885145</v>
      </c>
      <c r="AH28" s="80">
        <f>SUM(AH17:AH26)/VLOOKUP($F$11,Inp_SubOngoingEfficiency!$F$20:$AK$22,MATCH(AH$8,Inp_SubOngoingEfficiency!$F$7:$AK$7,0),FALSE)</f>
        <v>3.1816185318028363</v>
      </c>
      <c r="AI28" s="80">
        <f>SUM(AI17:AI26)/VLOOKUP($F$11,Inp_SubOngoingEfficiency!$F$20:$AK$22,MATCH(AI$8,Inp_SubOngoingEfficiency!$F$7:$AK$7,0),FALSE)</f>
        <v>3.2137261879094536</v>
      </c>
      <c r="AJ28" s="80">
        <f>SUM(AJ17:AJ26)/VLOOKUP($F$11,Inp_SubOngoingEfficiency!$F$20:$AK$22,MATCH(AJ$8,Inp_SubOngoingEfficiency!$F$7:$AK$7,0),FALSE)</f>
        <v>3.2462725616414692</v>
      </c>
      <c r="AK28" s="80">
        <f>SUM(AK17:AK26)/VLOOKUP($F$11,Inp_SubOngoingEfficiency!$F$20:$AK$22,MATCH(AK$8,Inp_SubOngoingEfficiency!$F$7:$AK$7,0),FALSE)</f>
        <v>3.2792653638823741</v>
      </c>
      <c r="AM28" s="80">
        <f>SUM(T28:X28)</f>
        <v>0</v>
      </c>
      <c r="AN28" s="80">
        <f>SUM(Y28:AF28)</f>
        <v>0</v>
      </c>
      <c r="AO28" s="80">
        <f>SUM(AG28:AK28)</f>
        <v>16.070825957424645</v>
      </c>
    </row>
    <row r="29" spans="2:57">
      <c r="H29" s="5" t="s">
        <v>408</v>
      </c>
      <c r="L29" s="5" t="s">
        <v>292</v>
      </c>
      <c r="T29" s="80">
        <f>T11+T28</f>
        <v>0</v>
      </c>
      <c r="U29" s="80">
        <f t="shared" ref="U29:AK29" si="4">U11+U28</f>
        <v>0</v>
      </c>
      <c r="V29" s="80">
        <f t="shared" si="4"/>
        <v>0</v>
      </c>
      <c r="W29" s="80">
        <f t="shared" si="4"/>
        <v>0</v>
      </c>
      <c r="X29" s="80">
        <f t="shared" si="4"/>
        <v>0</v>
      </c>
      <c r="Y29" s="80">
        <f t="shared" si="4"/>
        <v>8.0685416110000006</v>
      </c>
      <c r="Z29" s="80">
        <f t="shared" si="4"/>
        <v>9.8522359559999995</v>
      </c>
      <c r="AA29" s="80">
        <f t="shared" si="4"/>
        <v>11.090079299000001</v>
      </c>
      <c r="AB29" s="80">
        <f t="shared" si="4"/>
        <v>12.294531827</v>
      </c>
      <c r="AC29" s="80">
        <f t="shared" si="4"/>
        <v>12.448215079999999</v>
      </c>
      <c r="AD29" s="80">
        <f t="shared" si="4"/>
        <v>13.039468631</v>
      </c>
      <c r="AE29" s="80">
        <f t="shared" si="4"/>
        <v>11.527204516000001</v>
      </c>
      <c r="AF29" s="80">
        <f t="shared" si="4"/>
        <v>12.886909449246231</v>
      </c>
      <c r="AG29" s="80">
        <f t="shared" si="4"/>
        <v>11.147401960202451</v>
      </c>
      <c r="AH29" s="80">
        <f t="shared" si="4"/>
        <v>11.194660370881314</v>
      </c>
      <c r="AI29" s="80">
        <f t="shared" si="4"/>
        <v>11.242305885172104</v>
      </c>
      <c r="AJ29" s="80">
        <f t="shared" si="4"/>
        <v>11.290343929984585</v>
      </c>
      <c r="AK29" s="80">
        <f t="shared" si="4"/>
        <v>11.33878136376183</v>
      </c>
      <c r="AM29" s="80">
        <f>SUM(T29:X29)</f>
        <v>0</v>
      </c>
      <c r="AN29" s="80">
        <f>SUM(Y29:AF29)</f>
        <v>91.20718636924623</v>
      </c>
      <c r="AO29" s="80">
        <f>SUM(AG29:AK29)</f>
        <v>56.213493510002287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INDEX(Lists!M$34:M$89,MATCH(Cal_Connections!$I35,Lists!$P$34:$P$89,0),)</f>
        <v>Capex</v>
      </c>
      <c r="G35" s="80">
        <f>INDEX(Lists!N$34:N$89,MATCH(Cal_Connections!$I35,Lists!$P$34:$P$89,0),)</f>
        <v>0</v>
      </c>
      <c r="H35" s="80" t="str">
        <f>INDEX(Lists!O$34:O$89,MATCH(Cal_Connections!$I35,Lists!$P$34:$P$89,0),)</f>
        <v>Connections</v>
      </c>
      <c r="I35" s="80" t="str">
        <f t="shared" ref="I35:I44" si="5">$A$1</f>
        <v>Connections</v>
      </c>
      <c r="J35" s="55"/>
      <c r="K35" s="169"/>
      <c r="L35" s="79" t="s">
        <v>292</v>
      </c>
      <c r="R35" s="14"/>
      <c r="T35" s="34"/>
      <c r="U35" s="34"/>
      <c r="V35" s="34"/>
      <c r="W35" s="34"/>
      <c r="X35" s="34"/>
      <c r="Y35" s="34"/>
      <c r="Z35" s="34"/>
      <c r="AA35" s="34"/>
      <c r="AB35" s="34"/>
      <c r="AC35" s="34"/>
      <c r="AD35" s="34"/>
      <c r="AE35" s="34"/>
      <c r="AF35" s="34"/>
      <c r="AG35" s="34"/>
      <c r="AH35" s="34"/>
      <c r="AI35" s="34"/>
      <c r="AJ35" s="34"/>
      <c r="AK35" s="34"/>
      <c r="AM35" s="80">
        <f t="shared" ref="AM35:AM44" si="6">SUM(T35:X35)</f>
        <v>0</v>
      </c>
      <c r="AN35" s="80">
        <f t="shared" ref="AN35:AN44" si="7">SUM(Y35:AF35)</f>
        <v>0</v>
      </c>
      <c r="AO35" s="80">
        <f t="shared" ref="AO35:AO44" si="8">SUM(AG35:AK35)</f>
        <v>0</v>
      </c>
    </row>
    <row r="36" spans="2:57">
      <c r="F36" s="80" t="str">
        <f>INDEX(Lists!M$34:M$89,MATCH(Cal_Connections!$I36,Lists!$P$34:$P$89,0),)</f>
        <v>Capex</v>
      </c>
      <c r="G36" s="80">
        <f>INDEX(Lists!N$34:N$89,MATCH(Cal_Connections!$I36,Lists!$P$34:$P$89,0),)</f>
        <v>0</v>
      </c>
      <c r="H36" s="80" t="str">
        <f>INDEX(Lists!O$34:O$89,MATCH(Cal_Connections!$I36,Lists!$P$34:$P$89,0),)</f>
        <v>Connections</v>
      </c>
      <c r="I36" s="80" t="str">
        <f t="shared" si="5"/>
        <v>Connections</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6"/>
        <v>0</v>
      </c>
      <c r="AN36" s="80">
        <f t="shared" si="7"/>
        <v>0</v>
      </c>
      <c r="AO36" s="80">
        <f t="shared" si="8"/>
        <v>0</v>
      </c>
    </row>
    <row r="37" spans="2:57">
      <c r="F37" s="80" t="str">
        <f>INDEX(Lists!M$34:M$89,MATCH(Cal_Connections!$I37,Lists!$P$34:$P$89,0),)</f>
        <v>Capex</v>
      </c>
      <c r="G37" s="80">
        <f>INDEX(Lists!N$34:N$89,MATCH(Cal_Connections!$I37,Lists!$P$34:$P$89,0),)</f>
        <v>0</v>
      </c>
      <c r="H37" s="80" t="str">
        <f>INDEX(Lists!O$34:O$89,MATCH(Cal_Connections!$I37,Lists!$P$34:$P$89,0),)</f>
        <v>Connections</v>
      </c>
      <c r="I37" s="80" t="str">
        <f t="shared" si="5"/>
        <v>Connections</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6"/>
        <v>0</v>
      </c>
      <c r="AN37" s="80">
        <f t="shared" si="7"/>
        <v>0</v>
      </c>
      <c r="AO37" s="80">
        <f t="shared" si="8"/>
        <v>0</v>
      </c>
    </row>
    <row r="38" spans="2:57">
      <c r="F38" s="80" t="str">
        <f>INDEX(Lists!M$34:M$89,MATCH(Cal_Connections!$I38,Lists!$P$34:$P$89,0),)</f>
        <v>Capex</v>
      </c>
      <c r="G38" s="80">
        <f>INDEX(Lists!N$34:N$89,MATCH(Cal_Connections!$I38,Lists!$P$34:$P$89,0),)</f>
        <v>0</v>
      </c>
      <c r="H38" s="80" t="str">
        <f>INDEX(Lists!O$34:O$89,MATCH(Cal_Connections!$I38,Lists!$P$34:$P$89,0),)</f>
        <v>Connections</v>
      </c>
      <c r="I38" s="80" t="str">
        <f t="shared" si="5"/>
        <v>Connections</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6"/>
        <v>0</v>
      </c>
      <c r="AN38" s="80">
        <f t="shared" si="7"/>
        <v>0</v>
      </c>
      <c r="AO38" s="80">
        <f t="shared" si="8"/>
        <v>0</v>
      </c>
    </row>
    <row r="39" spans="2:57">
      <c r="F39" s="80" t="str">
        <f>INDEX(Lists!M$34:M$89,MATCH(Cal_Connections!$I39,Lists!$P$34:$P$89,0),)</f>
        <v>Capex</v>
      </c>
      <c r="G39" s="80">
        <f>INDEX(Lists!N$34:N$89,MATCH(Cal_Connections!$I39,Lists!$P$34:$P$89,0),)</f>
        <v>0</v>
      </c>
      <c r="H39" s="80" t="str">
        <f>INDEX(Lists!O$34:O$89,MATCH(Cal_Connections!$I39,Lists!$P$34:$P$89,0),)</f>
        <v>Connections</v>
      </c>
      <c r="I39" s="80" t="str">
        <f t="shared" si="5"/>
        <v>Connections</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6"/>
        <v>0</v>
      </c>
      <c r="AN39" s="80">
        <f t="shared" si="7"/>
        <v>0</v>
      </c>
      <c r="AO39" s="80">
        <f t="shared" si="8"/>
        <v>0</v>
      </c>
    </row>
    <row r="40" spans="2:57">
      <c r="F40" s="80" t="str">
        <f>INDEX(Lists!M$34:M$89,MATCH(Cal_Connections!$I40,Lists!$P$34:$P$89,0),)</f>
        <v>Capex</v>
      </c>
      <c r="G40" s="80">
        <f>INDEX(Lists!N$34:N$89,MATCH(Cal_Connections!$I40,Lists!$P$34:$P$89,0),)</f>
        <v>0</v>
      </c>
      <c r="H40" s="80" t="str">
        <f>INDEX(Lists!O$34:O$89,MATCH(Cal_Connections!$I40,Lists!$P$34:$P$89,0),)</f>
        <v>Connections</v>
      </c>
      <c r="I40" s="80" t="str">
        <f t="shared" si="5"/>
        <v>Connections</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6"/>
        <v>0</v>
      </c>
      <c r="AN40" s="80">
        <f t="shared" si="7"/>
        <v>0</v>
      </c>
      <c r="AO40" s="80">
        <f t="shared" si="8"/>
        <v>0</v>
      </c>
    </row>
    <row r="41" spans="2:57">
      <c r="F41" s="80" t="str">
        <f>INDEX(Lists!M$34:M$89,MATCH(Cal_Connections!$I41,Lists!$P$34:$P$89,0),)</f>
        <v>Capex</v>
      </c>
      <c r="G41" s="80">
        <f>INDEX(Lists!N$34:N$89,MATCH(Cal_Connections!$I41,Lists!$P$34:$P$89,0),)</f>
        <v>0</v>
      </c>
      <c r="H41" s="80" t="str">
        <f>INDEX(Lists!O$34:O$89,MATCH(Cal_Connections!$I41,Lists!$P$34:$P$89,0),)</f>
        <v>Connections</v>
      </c>
      <c r="I41" s="80" t="str">
        <f t="shared" si="5"/>
        <v>Connections</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6"/>
        <v>0</v>
      </c>
      <c r="AN41" s="80">
        <f t="shared" si="7"/>
        <v>0</v>
      </c>
      <c r="AO41" s="80">
        <f t="shared" si="8"/>
        <v>0</v>
      </c>
    </row>
    <row r="42" spans="2:57">
      <c r="F42" s="80" t="str">
        <f>INDEX(Lists!M$34:M$89,MATCH(Cal_Connections!$I42,Lists!$P$34:$P$89,0),)</f>
        <v>Capex</v>
      </c>
      <c r="G42" s="80">
        <f>INDEX(Lists!N$34:N$89,MATCH(Cal_Connections!$I42,Lists!$P$34:$P$89,0),)</f>
        <v>0</v>
      </c>
      <c r="H42" s="80" t="str">
        <f>INDEX(Lists!O$34:O$89,MATCH(Cal_Connections!$I42,Lists!$P$34:$P$89,0),)</f>
        <v>Connections</v>
      </c>
      <c r="I42" s="80" t="str">
        <f t="shared" si="5"/>
        <v>Connections</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6"/>
        <v>0</v>
      </c>
      <c r="AN42" s="80">
        <f t="shared" si="7"/>
        <v>0</v>
      </c>
      <c r="AO42" s="80">
        <f t="shared" si="8"/>
        <v>0</v>
      </c>
    </row>
    <row r="43" spans="2:57">
      <c r="F43" s="80" t="str">
        <f>INDEX(Lists!M$34:M$89,MATCH(Cal_Connections!$I43,Lists!$P$34:$P$89,0),)</f>
        <v>Capex</v>
      </c>
      <c r="G43" s="80">
        <f>INDEX(Lists!N$34:N$89,MATCH(Cal_Connections!$I43,Lists!$P$34:$P$89,0),)</f>
        <v>0</v>
      </c>
      <c r="H43" s="80" t="str">
        <f>INDEX(Lists!O$34:O$89,MATCH(Cal_Connections!$I43,Lists!$P$34:$P$89,0),)</f>
        <v>Connections</v>
      </c>
      <c r="I43" s="80" t="str">
        <f t="shared" si="5"/>
        <v>Connections</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6"/>
        <v>0</v>
      </c>
      <c r="AN43" s="80">
        <f t="shared" si="7"/>
        <v>0</v>
      </c>
      <c r="AO43" s="80">
        <f t="shared" si="8"/>
        <v>0</v>
      </c>
    </row>
    <row r="44" spans="2:57">
      <c r="F44" s="80" t="str">
        <f>INDEX(Lists!M$34:M$89,MATCH(Cal_Connections!$I44,Lists!$P$34:$P$89,0),)</f>
        <v>Capex</v>
      </c>
      <c r="G44" s="80">
        <f>INDEX(Lists!N$34:N$89,MATCH(Cal_Connections!$I44,Lists!$P$34:$P$89,0),)</f>
        <v>0</v>
      </c>
      <c r="H44" s="80" t="str">
        <f>INDEX(Lists!O$34:O$89,MATCH(Cal_Connections!$I44,Lists!$P$34:$P$89,0),)</f>
        <v>Connections</v>
      </c>
      <c r="I44" s="80" t="str">
        <f t="shared" si="5"/>
        <v>Connections</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6"/>
        <v>0</v>
      </c>
      <c r="AN44" s="80">
        <f t="shared" si="7"/>
        <v>0</v>
      </c>
      <c r="AO44" s="80">
        <f t="shared" si="8"/>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_xlfn.IFNA(INDEX(Cal_Reclassifications!I$9:I$229,MATCH(Cal_Connections!$M50,Cal_Reclassifications!$M$9:$M$229,0),0),"")</f>
        <v/>
      </c>
      <c r="F50" s="80" t="str">
        <f>INDEX(Lists!M$34:M$89,MATCH(Cal_Connections!$I50,Lists!$P$34:$P$89,0),)</f>
        <v>Capex</v>
      </c>
      <c r="G50" s="80">
        <f>INDEX(Lists!N$34:N$89,MATCH(Cal_Connections!$I50,Lists!$P$34:$P$89,0),)</f>
        <v>0</v>
      </c>
      <c r="H50" s="80" t="str">
        <f>INDEX(Lists!O$34:O$89,MATCH(Cal_Connections!$I50,Lists!$P$34:$P$89,0),)</f>
        <v>Connections</v>
      </c>
      <c r="I50" s="80" t="str">
        <f t="shared" ref="I50:I59" si="9">$A$1</f>
        <v>Connections</v>
      </c>
      <c r="J50" s="80" t="str">
        <f>_xlfn.IFNA(INDEX(Cal_Reclassifications!J$9:J$229,MATCH(Cal_Connections!$M50,Cal_Reclassifications!$M$9:$M$229,0),0),"")</f>
        <v/>
      </c>
      <c r="L50" s="79" t="s">
        <v>292</v>
      </c>
      <c r="M50" s="80" t="str">
        <f t="shared" ref="M50:M59" si="10">I50&amp;"_"&amp;D50</f>
        <v>Connections_1</v>
      </c>
      <c r="T50" s="80" t="str">
        <f>_xlfn.IFNA(INDEX(Cal_Reclassifications!$T$9:$AK$229,MATCH(Cal_Connections!$M50,Cal_Reclassifications!$M$9:$M$229,0),MATCH(Cal_Connections!T$8,Cal_Reclassifications!$T$7:$AK$7,0)),"")</f>
        <v/>
      </c>
      <c r="U50" s="80" t="str">
        <f>_xlfn.IFNA(INDEX(Cal_Reclassifications!$T$9:$AK$229,MATCH(Cal_Connections!$M50,Cal_Reclassifications!$M$9:$M$229,0),MATCH(Cal_Connections!U$8,Cal_Reclassifications!$T$7:$AK$7,0)),"")</f>
        <v/>
      </c>
      <c r="V50" s="80" t="str">
        <f>_xlfn.IFNA(INDEX(Cal_Reclassifications!$T$9:$AK$229,MATCH(Cal_Connections!$M50,Cal_Reclassifications!$M$9:$M$229,0),MATCH(Cal_Connections!V$8,Cal_Reclassifications!$T$7:$AK$7,0)),"")</f>
        <v/>
      </c>
      <c r="W50" s="80" t="str">
        <f>_xlfn.IFNA(INDEX(Cal_Reclassifications!$T$9:$AK$229,MATCH(Cal_Connections!$M50,Cal_Reclassifications!$M$9:$M$229,0),MATCH(Cal_Connections!W$8,Cal_Reclassifications!$T$7:$AK$7,0)),"")</f>
        <v/>
      </c>
      <c r="X50" s="80" t="str">
        <f>_xlfn.IFNA(INDEX(Cal_Reclassifications!$T$9:$AK$229,MATCH(Cal_Connections!$M50,Cal_Reclassifications!$M$9:$M$229,0),MATCH(Cal_Connections!X$8,Cal_Reclassifications!$T$7:$AK$7,0)),"")</f>
        <v/>
      </c>
      <c r="Y50" s="80" t="str">
        <f>_xlfn.IFNA(INDEX(Cal_Reclassifications!$T$9:$AK$229,MATCH(Cal_Connections!$M50,Cal_Reclassifications!$M$9:$M$229,0),MATCH(Cal_Connections!Y$8,Cal_Reclassifications!$T$7:$AK$7,0)),"")</f>
        <v/>
      </c>
      <c r="Z50" s="80" t="str">
        <f>_xlfn.IFNA(INDEX(Cal_Reclassifications!$T$9:$AK$229,MATCH(Cal_Connections!$M50,Cal_Reclassifications!$M$9:$M$229,0),MATCH(Cal_Connections!Z$8,Cal_Reclassifications!$T$7:$AK$7,0)),"")</f>
        <v/>
      </c>
      <c r="AA50" s="80" t="str">
        <f>_xlfn.IFNA(INDEX(Cal_Reclassifications!$T$9:$AK$229,MATCH(Cal_Connections!$M50,Cal_Reclassifications!$M$9:$M$229,0),MATCH(Cal_Connections!AA$8,Cal_Reclassifications!$T$7:$AK$7,0)),"")</f>
        <v/>
      </c>
      <c r="AB50" s="80" t="str">
        <f>_xlfn.IFNA(INDEX(Cal_Reclassifications!$T$9:$AK$229,MATCH(Cal_Connections!$M50,Cal_Reclassifications!$M$9:$M$229,0),MATCH(Cal_Connections!AB$8,Cal_Reclassifications!$T$7:$AK$7,0)),"")</f>
        <v/>
      </c>
      <c r="AC50" s="80" t="str">
        <f>_xlfn.IFNA(INDEX(Cal_Reclassifications!$T$9:$AK$229,MATCH(Cal_Connections!$M50,Cal_Reclassifications!$M$9:$M$229,0),MATCH(Cal_Connections!AC$8,Cal_Reclassifications!$T$7:$AK$7,0)),"")</f>
        <v/>
      </c>
      <c r="AD50" s="80" t="str">
        <f>_xlfn.IFNA(INDEX(Cal_Reclassifications!$T$9:$AK$229,MATCH(Cal_Connections!$M50,Cal_Reclassifications!$M$9:$M$229,0),MATCH(Cal_Connections!AD$8,Cal_Reclassifications!$T$7:$AK$7,0)),"")</f>
        <v/>
      </c>
      <c r="AE50" s="80" t="str">
        <f>_xlfn.IFNA(INDEX(Cal_Reclassifications!$T$9:$AK$229,MATCH(Cal_Connections!$M50,Cal_Reclassifications!$M$9:$M$229,0),MATCH(Cal_Connections!AE$8,Cal_Reclassifications!$T$7:$AK$7,0)),"")</f>
        <v/>
      </c>
      <c r="AF50" s="80" t="str">
        <f>_xlfn.IFNA(INDEX(Cal_Reclassifications!$T$9:$AK$229,MATCH(Cal_Connections!$M50,Cal_Reclassifications!$M$9:$M$229,0),MATCH(Cal_Connections!AF$8,Cal_Reclassifications!$T$7:$AK$7,0)),"")</f>
        <v/>
      </c>
      <c r="AG50" s="80" t="str">
        <f>_xlfn.IFNA(INDEX(Cal_Reclassifications!$T$9:$AK$229,MATCH(Cal_Connections!$M50,Cal_Reclassifications!$M$9:$M$229,0),MATCH(Cal_Connections!AG$8,Cal_Reclassifications!$T$7:$AK$7,0)),"")</f>
        <v/>
      </c>
      <c r="AH50" s="80" t="str">
        <f>_xlfn.IFNA(INDEX(Cal_Reclassifications!$T$9:$AK$229,MATCH(Cal_Connections!$M50,Cal_Reclassifications!$M$9:$M$229,0),MATCH(Cal_Connections!AH$8,Cal_Reclassifications!$T$7:$AK$7,0)),"")</f>
        <v/>
      </c>
      <c r="AI50" s="80" t="str">
        <f>_xlfn.IFNA(INDEX(Cal_Reclassifications!$T$9:$AK$229,MATCH(Cal_Connections!$M50,Cal_Reclassifications!$M$9:$M$229,0),MATCH(Cal_Connections!AI$8,Cal_Reclassifications!$T$7:$AK$7,0)),"")</f>
        <v/>
      </c>
      <c r="AJ50" s="80" t="str">
        <f>_xlfn.IFNA(INDEX(Cal_Reclassifications!$T$9:$AK$229,MATCH(Cal_Connections!$M50,Cal_Reclassifications!$M$9:$M$229,0),MATCH(Cal_Connections!AJ$8,Cal_Reclassifications!$T$7:$AK$7,0)),"")</f>
        <v/>
      </c>
      <c r="AK50" s="80" t="str">
        <f>_xlfn.IFNA(INDEX(Cal_Reclassifications!$T$9:$AK$229,MATCH(Cal_Connections!$M50,Cal_Reclassifications!$M$9:$M$229,0),MATCH(Cal_Connections!AK$8,Cal_Reclassifications!$T$7:$AK$7,0)),"")</f>
        <v/>
      </c>
      <c r="AM50" s="80">
        <f t="shared" ref="AM50:AM59" si="11">SUM(T50:X50)</f>
        <v>0</v>
      </c>
      <c r="AN50" s="80">
        <f t="shared" ref="AN50:AN59" si="12">SUM(Y50:AF50)</f>
        <v>0</v>
      </c>
      <c r="AO50" s="80">
        <f t="shared" ref="AO50:AO59" si="13">SUM(AG50:AK50)</f>
        <v>0</v>
      </c>
    </row>
    <row r="51" spans="2:57">
      <c r="D51" s="21">
        <v>2</v>
      </c>
      <c r="E51" s="80" t="str">
        <f>_xlfn.IFNA(INDEX(Cal_Reclassifications!I$9:I$229,MATCH(Cal_Connections!$M51,Cal_Reclassifications!$M$9:$M$229,0),0),"")</f>
        <v/>
      </c>
      <c r="F51" s="80" t="str">
        <f>INDEX(Lists!M$34:M$89,MATCH(Cal_Connections!$I51,Lists!$P$34:$P$89,0),)</f>
        <v>Capex</v>
      </c>
      <c r="G51" s="80">
        <f>INDEX(Lists!N$34:N$89,MATCH(Cal_Connections!$I51,Lists!$P$34:$P$89,0),)</f>
        <v>0</v>
      </c>
      <c r="H51" s="80" t="str">
        <f>INDEX(Lists!O$34:O$89,MATCH(Cal_Connections!$I51,Lists!$P$34:$P$89,0),)</f>
        <v>Connections</v>
      </c>
      <c r="I51" s="80" t="str">
        <f t="shared" si="9"/>
        <v>Connections</v>
      </c>
      <c r="J51" s="80" t="str">
        <f>_xlfn.IFNA(INDEX(Cal_Reclassifications!J$9:J$229,MATCH(Cal_Connections!$M51,Cal_Reclassifications!$M$9:$M$229,0),0),"")</f>
        <v/>
      </c>
      <c r="L51" s="79" t="s">
        <v>292</v>
      </c>
      <c r="M51" s="80" t="str">
        <f t="shared" si="10"/>
        <v>Connections_2</v>
      </c>
      <c r="T51" s="80" t="str">
        <f>_xlfn.IFNA(INDEX(Cal_Reclassifications!$T$9:$AK$229,MATCH(Cal_Connections!$M51,Cal_Reclassifications!$M$9:$M$229,0),MATCH(Cal_Connections!T$8,Cal_Reclassifications!$T$7:$AK$7,0)),"")</f>
        <v/>
      </c>
      <c r="U51" s="80" t="str">
        <f>_xlfn.IFNA(INDEX(Cal_Reclassifications!$T$9:$AK$229,MATCH(Cal_Connections!$M51,Cal_Reclassifications!$M$9:$M$229,0),MATCH(Cal_Connections!U$8,Cal_Reclassifications!$T$7:$AK$7,0)),"")</f>
        <v/>
      </c>
      <c r="V51" s="80" t="str">
        <f>_xlfn.IFNA(INDEX(Cal_Reclassifications!$T$9:$AK$229,MATCH(Cal_Connections!$M51,Cal_Reclassifications!$M$9:$M$229,0),MATCH(Cal_Connections!V$8,Cal_Reclassifications!$T$7:$AK$7,0)),"")</f>
        <v/>
      </c>
      <c r="W51" s="80" t="str">
        <f>_xlfn.IFNA(INDEX(Cal_Reclassifications!$T$9:$AK$229,MATCH(Cal_Connections!$M51,Cal_Reclassifications!$M$9:$M$229,0),MATCH(Cal_Connections!W$8,Cal_Reclassifications!$T$7:$AK$7,0)),"")</f>
        <v/>
      </c>
      <c r="X51" s="80" t="str">
        <f>_xlfn.IFNA(INDEX(Cal_Reclassifications!$T$9:$AK$229,MATCH(Cal_Connections!$M51,Cal_Reclassifications!$M$9:$M$229,0),MATCH(Cal_Connections!X$8,Cal_Reclassifications!$T$7:$AK$7,0)),"")</f>
        <v/>
      </c>
      <c r="Y51" s="80" t="str">
        <f>_xlfn.IFNA(INDEX(Cal_Reclassifications!$T$9:$AK$229,MATCH(Cal_Connections!$M51,Cal_Reclassifications!$M$9:$M$229,0),MATCH(Cal_Connections!Y$8,Cal_Reclassifications!$T$7:$AK$7,0)),"")</f>
        <v/>
      </c>
      <c r="Z51" s="80" t="str">
        <f>_xlfn.IFNA(INDEX(Cal_Reclassifications!$T$9:$AK$229,MATCH(Cal_Connections!$M51,Cal_Reclassifications!$M$9:$M$229,0),MATCH(Cal_Connections!Z$8,Cal_Reclassifications!$T$7:$AK$7,0)),"")</f>
        <v/>
      </c>
      <c r="AA51" s="80" t="str">
        <f>_xlfn.IFNA(INDEX(Cal_Reclassifications!$T$9:$AK$229,MATCH(Cal_Connections!$M51,Cal_Reclassifications!$M$9:$M$229,0),MATCH(Cal_Connections!AA$8,Cal_Reclassifications!$T$7:$AK$7,0)),"")</f>
        <v/>
      </c>
      <c r="AB51" s="80" t="str">
        <f>_xlfn.IFNA(INDEX(Cal_Reclassifications!$T$9:$AK$229,MATCH(Cal_Connections!$M51,Cal_Reclassifications!$M$9:$M$229,0),MATCH(Cal_Connections!AB$8,Cal_Reclassifications!$T$7:$AK$7,0)),"")</f>
        <v/>
      </c>
      <c r="AC51" s="80" t="str">
        <f>_xlfn.IFNA(INDEX(Cal_Reclassifications!$T$9:$AK$229,MATCH(Cal_Connections!$M51,Cal_Reclassifications!$M$9:$M$229,0),MATCH(Cal_Connections!AC$8,Cal_Reclassifications!$T$7:$AK$7,0)),"")</f>
        <v/>
      </c>
      <c r="AD51" s="80" t="str">
        <f>_xlfn.IFNA(INDEX(Cal_Reclassifications!$T$9:$AK$229,MATCH(Cal_Connections!$M51,Cal_Reclassifications!$M$9:$M$229,0),MATCH(Cal_Connections!AD$8,Cal_Reclassifications!$T$7:$AK$7,0)),"")</f>
        <v/>
      </c>
      <c r="AE51" s="80" t="str">
        <f>_xlfn.IFNA(INDEX(Cal_Reclassifications!$T$9:$AK$229,MATCH(Cal_Connections!$M51,Cal_Reclassifications!$M$9:$M$229,0),MATCH(Cal_Connections!AE$8,Cal_Reclassifications!$T$7:$AK$7,0)),"")</f>
        <v/>
      </c>
      <c r="AF51" s="80" t="str">
        <f>_xlfn.IFNA(INDEX(Cal_Reclassifications!$T$9:$AK$229,MATCH(Cal_Connections!$M51,Cal_Reclassifications!$M$9:$M$229,0),MATCH(Cal_Connections!AF$8,Cal_Reclassifications!$T$7:$AK$7,0)),"")</f>
        <v/>
      </c>
      <c r="AG51" s="80" t="str">
        <f>_xlfn.IFNA(INDEX(Cal_Reclassifications!$T$9:$AK$229,MATCH(Cal_Connections!$M51,Cal_Reclassifications!$M$9:$M$229,0),MATCH(Cal_Connections!AG$8,Cal_Reclassifications!$T$7:$AK$7,0)),"")</f>
        <v/>
      </c>
      <c r="AH51" s="80" t="str">
        <f>_xlfn.IFNA(INDEX(Cal_Reclassifications!$T$9:$AK$229,MATCH(Cal_Connections!$M51,Cal_Reclassifications!$M$9:$M$229,0),MATCH(Cal_Connections!AH$8,Cal_Reclassifications!$T$7:$AK$7,0)),"")</f>
        <v/>
      </c>
      <c r="AI51" s="80" t="str">
        <f>_xlfn.IFNA(INDEX(Cal_Reclassifications!$T$9:$AK$229,MATCH(Cal_Connections!$M51,Cal_Reclassifications!$M$9:$M$229,0),MATCH(Cal_Connections!AI$8,Cal_Reclassifications!$T$7:$AK$7,0)),"")</f>
        <v/>
      </c>
      <c r="AJ51" s="80" t="str">
        <f>_xlfn.IFNA(INDEX(Cal_Reclassifications!$T$9:$AK$229,MATCH(Cal_Connections!$M51,Cal_Reclassifications!$M$9:$M$229,0),MATCH(Cal_Connections!AJ$8,Cal_Reclassifications!$T$7:$AK$7,0)),"")</f>
        <v/>
      </c>
      <c r="AK51" s="80" t="str">
        <f>_xlfn.IFNA(INDEX(Cal_Reclassifications!$T$9:$AK$229,MATCH(Cal_Connections!$M51,Cal_Reclassifications!$M$9:$M$229,0),MATCH(Cal_Connections!AK$8,Cal_Reclassifications!$T$7:$AK$7,0)),"")</f>
        <v/>
      </c>
      <c r="AM51" s="80">
        <f t="shared" si="11"/>
        <v>0</v>
      </c>
      <c r="AN51" s="80">
        <f t="shared" si="12"/>
        <v>0</v>
      </c>
      <c r="AO51" s="80">
        <f t="shared" si="13"/>
        <v>0</v>
      </c>
    </row>
    <row r="52" spans="2:57">
      <c r="D52" s="21">
        <v>3</v>
      </c>
      <c r="E52" s="80" t="str">
        <f>_xlfn.IFNA(INDEX(Cal_Reclassifications!I$9:I$229,MATCH(Cal_Connections!$M52,Cal_Reclassifications!$M$9:$M$229,0),0),"")</f>
        <v/>
      </c>
      <c r="F52" s="80" t="str">
        <f>INDEX(Lists!M$34:M$89,MATCH(Cal_Connections!$I52,Lists!$P$34:$P$89,0),)</f>
        <v>Capex</v>
      </c>
      <c r="G52" s="80">
        <f>INDEX(Lists!N$34:N$89,MATCH(Cal_Connections!$I52,Lists!$P$34:$P$89,0),)</f>
        <v>0</v>
      </c>
      <c r="H52" s="80" t="str">
        <f>INDEX(Lists!O$34:O$89,MATCH(Cal_Connections!$I52,Lists!$P$34:$P$89,0),)</f>
        <v>Connections</v>
      </c>
      <c r="I52" s="80" t="str">
        <f t="shared" si="9"/>
        <v>Connections</v>
      </c>
      <c r="J52" s="80" t="str">
        <f>_xlfn.IFNA(INDEX(Cal_Reclassifications!J$9:J$229,MATCH(Cal_Connections!$M52,Cal_Reclassifications!$M$9:$M$229,0),0),"")</f>
        <v/>
      </c>
      <c r="L52" s="79" t="s">
        <v>292</v>
      </c>
      <c r="M52" s="80" t="str">
        <f t="shared" si="10"/>
        <v>Connections_3</v>
      </c>
      <c r="T52" s="80" t="str">
        <f>_xlfn.IFNA(INDEX(Cal_Reclassifications!$T$9:$AK$229,MATCH(Cal_Connections!$M52,Cal_Reclassifications!$M$9:$M$229,0),MATCH(Cal_Connections!T$8,Cal_Reclassifications!$T$7:$AK$7,0)),"")</f>
        <v/>
      </c>
      <c r="U52" s="80" t="str">
        <f>_xlfn.IFNA(INDEX(Cal_Reclassifications!$T$9:$AK$229,MATCH(Cal_Connections!$M52,Cal_Reclassifications!$M$9:$M$229,0),MATCH(Cal_Connections!U$8,Cal_Reclassifications!$T$7:$AK$7,0)),"")</f>
        <v/>
      </c>
      <c r="V52" s="80" t="str">
        <f>_xlfn.IFNA(INDEX(Cal_Reclassifications!$T$9:$AK$229,MATCH(Cal_Connections!$M52,Cal_Reclassifications!$M$9:$M$229,0),MATCH(Cal_Connections!V$8,Cal_Reclassifications!$T$7:$AK$7,0)),"")</f>
        <v/>
      </c>
      <c r="W52" s="80" t="str">
        <f>_xlfn.IFNA(INDEX(Cal_Reclassifications!$T$9:$AK$229,MATCH(Cal_Connections!$M52,Cal_Reclassifications!$M$9:$M$229,0),MATCH(Cal_Connections!W$8,Cal_Reclassifications!$T$7:$AK$7,0)),"")</f>
        <v/>
      </c>
      <c r="X52" s="80" t="str">
        <f>_xlfn.IFNA(INDEX(Cal_Reclassifications!$T$9:$AK$229,MATCH(Cal_Connections!$M52,Cal_Reclassifications!$M$9:$M$229,0),MATCH(Cal_Connections!X$8,Cal_Reclassifications!$T$7:$AK$7,0)),"")</f>
        <v/>
      </c>
      <c r="Y52" s="80" t="str">
        <f>_xlfn.IFNA(INDEX(Cal_Reclassifications!$T$9:$AK$229,MATCH(Cal_Connections!$M52,Cal_Reclassifications!$M$9:$M$229,0),MATCH(Cal_Connections!Y$8,Cal_Reclassifications!$T$7:$AK$7,0)),"")</f>
        <v/>
      </c>
      <c r="Z52" s="80" t="str">
        <f>_xlfn.IFNA(INDEX(Cal_Reclassifications!$T$9:$AK$229,MATCH(Cal_Connections!$M52,Cal_Reclassifications!$M$9:$M$229,0),MATCH(Cal_Connections!Z$8,Cal_Reclassifications!$T$7:$AK$7,0)),"")</f>
        <v/>
      </c>
      <c r="AA52" s="80" t="str">
        <f>_xlfn.IFNA(INDEX(Cal_Reclassifications!$T$9:$AK$229,MATCH(Cal_Connections!$M52,Cal_Reclassifications!$M$9:$M$229,0),MATCH(Cal_Connections!AA$8,Cal_Reclassifications!$T$7:$AK$7,0)),"")</f>
        <v/>
      </c>
      <c r="AB52" s="80" t="str">
        <f>_xlfn.IFNA(INDEX(Cal_Reclassifications!$T$9:$AK$229,MATCH(Cal_Connections!$M52,Cal_Reclassifications!$M$9:$M$229,0),MATCH(Cal_Connections!AB$8,Cal_Reclassifications!$T$7:$AK$7,0)),"")</f>
        <v/>
      </c>
      <c r="AC52" s="80" t="str">
        <f>_xlfn.IFNA(INDEX(Cal_Reclassifications!$T$9:$AK$229,MATCH(Cal_Connections!$M52,Cal_Reclassifications!$M$9:$M$229,0),MATCH(Cal_Connections!AC$8,Cal_Reclassifications!$T$7:$AK$7,0)),"")</f>
        <v/>
      </c>
      <c r="AD52" s="80" t="str">
        <f>_xlfn.IFNA(INDEX(Cal_Reclassifications!$T$9:$AK$229,MATCH(Cal_Connections!$M52,Cal_Reclassifications!$M$9:$M$229,0),MATCH(Cal_Connections!AD$8,Cal_Reclassifications!$T$7:$AK$7,0)),"")</f>
        <v/>
      </c>
      <c r="AE52" s="80" t="str">
        <f>_xlfn.IFNA(INDEX(Cal_Reclassifications!$T$9:$AK$229,MATCH(Cal_Connections!$M52,Cal_Reclassifications!$M$9:$M$229,0),MATCH(Cal_Connections!AE$8,Cal_Reclassifications!$T$7:$AK$7,0)),"")</f>
        <v/>
      </c>
      <c r="AF52" s="80" t="str">
        <f>_xlfn.IFNA(INDEX(Cal_Reclassifications!$T$9:$AK$229,MATCH(Cal_Connections!$M52,Cal_Reclassifications!$M$9:$M$229,0),MATCH(Cal_Connections!AF$8,Cal_Reclassifications!$T$7:$AK$7,0)),"")</f>
        <v/>
      </c>
      <c r="AG52" s="80" t="str">
        <f>_xlfn.IFNA(INDEX(Cal_Reclassifications!$T$9:$AK$229,MATCH(Cal_Connections!$M52,Cal_Reclassifications!$M$9:$M$229,0),MATCH(Cal_Connections!AG$8,Cal_Reclassifications!$T$7:$AK$7,0)),"")</f>
        <v/>
      </c>
      <c r="AH52" s="80" t="str">
        <f>_xlfn.IFNA(INDEX(Cal_Reclassifications!$T$9:$AK$229,MATCH(Cal_Connections!$M52,Cal_Reclassifications!$M$9:$M$229,0),MATCH(Cal_Connections!AH$8,Cal_Reclassifications!$T$7:$AK$7,0)),"")</f>
        <v/>
      </c>
      <c r="AI52" s="80" t="str">
        <f>_xlfn.IFNA(INDEX(Cal_Reclassifications!$T$9:$AK$229,MATCH(Cal_Connections!$M52,Cal_Reclassifications!$M$9:$M$229,0),MATCH(Cal_Connections!AI$8,Cal_Reclassifications!$T$7:$AK$7,0)),"")</f>
        <v/>
      </c>
      <c r="AJ52" s="80" t="str">
        <f>_xlfn.IFNA(INDEX(Cal_Reclassifications!$T$9:$AK$229,MATCH(Cal_Connections!$M52,Cal_Reclassifications!$M$9:$M$229,0),MATCH(Cal_Connections!AJ$8,Cal_Reclassifications!$T$7:$AK$7,0)),"")</f>
        <v/>
      </c>
      <c r="AK52" s="80" t="str">
        <f>_xlfn.IFNA(INDEX(Cal_Reclassifications!$T$9:$AK$229,MATCH(Cal_Connections!$M52,Cal_Reclassifications!$M$9:$M$229,0),MATCH(Cal_Connections!AK$8,Cal_Reclassifications!$T$7:$AK$7,0)),"")</f>
        <v/>
      </c>
      <c r="AM52" s="80">
        <f t="shared" si="11"/>
        <v>0</v>
      </c>
      <c r="AN52" s="80">
        <f t="shared" si="12"/>
        <v>0</v>
      </c>
      <c r="AO52" s="80">
        <f t="shared" si="13"/>
        <v>0</v>
      </c>
    </row>
    <row r="53" spans="2:57">
      <c r="D53" s="21">
        <v>4</v>
      </c>
      <c r="E53" s="80" t="str">
        <f>_xlfn.IFNA(INDEX(Cal_Reclassifications!I$9:I$229,MATCH(Cal_Connections!$M53,Cal_Reclassifications!$M$9:$M$229,0),0),"")</f>
        <v/>
      </c>
      <c r="F53" s="80" t="str">
        <f>INDEX(Lists!M$34:M$89,MATCH(Cal_Connections!$I53,Lists!$P$34:$P$89,0),)</f>
        <v>Capex</v>
      </c>
      <c r="G53" s="80">
        <f>INDEX(Lists!N$34:N$89,MATCH(Cal_Connections!$I53,Lists!$P$34:$P$89,0),)</f>
        <v>0</v>
      </c>
      <c r="H53" s="80" t="str">
        <f>INDEX(Lists!O$34:O$89,MATCH(Cal_Connections!$I53,Lists!$P$34:$P$89,0),)</f>
        <v>Connections</v>
      </c>
      <c r="I53" s="80" t="str">
        <f t="shared" si="9"/>
        <v>Connections</v>
      </c>
      <c r="J53" s="80" t="str">
        <f>_xlfn.IFNA(INDEX(Cal_Reclassifications!J$9:J$229,MATCH(Cal_Connections!$M53,Cal_Reclassifications!$M$9:$M$229,0),0),"")</f>
        <v/>
      </c>
      <c r="L53" s="79" t="s">
        <v>292</v>
      </c>
      <c r="M53" s="80" t="str">
        <f t="shared" si="10"/>
        <v>Connections_4</v>
      </c>
      <c r="T53" s="80" t="str">
        <f>_xlfn.IFNA(INDEX(Cal_Reclassifications!$T$9:$AK$229,MATCH(Cal_Connections!$M53,Cal_Reclassifications!$M$9:$M$229,0),MATCH(Cal_Connections!T$8,Cal_Reclassifications!$T$7:$AK$7,0)),"")</f>
        <v/>
      </c>
      <c r="U53" s="80" t="str">
        <f>_xlfn.IFNA(INDEX(Cal_Reclassifications!$T$9:$AK$229,MATCH(Cal_Connections!$M53,Cal_Reclassifications!$M$9:$M$229,0),MATCH(Cal_Connections!U$8,Cal_Reclassifications!$T$7:$AK$7,0)),"")</f>
        <v/>
      </c>
      <c r="V53" s="80" t="str">
        <f>_xlfn.IFNA(INDEX(Cal_Reclassifications!$T$9:$AK$229,MATCH(Cal_Connections!$M53,Cal_Reclassifications!$M$9:$M$229,0),MATCH(Cal_Connections!V$8,Cal_Reclassifications!$T$7:$AK$7,0)),"")</f>
        <v/>
      </c>
      <c r="W53" s="80" t="str">
        <f>_xlfn.IFNA(INDEX(Cal_Reclassifications!$T$9:$AK$229,MATCH(Cal_Connections!$M53,Cal_Reclassifications!$M$9:$M$229,0),MATCH(Cal_Connections!W$8,Cal_Reclassifications!$T$7:$AK$7,0)),"")</f>
        <v/>
      </c>
      <c r="X53" s="80" t="str">
        <f>_xlfn.IFNA(INDEX(Cal_Reclassifications!$T$9:$AK$229,MATCH(Cal_Connections!$M53,Cal_Reclassifications!$M$9:$M$229,0),MATCH(Cal_Connections!X$8,Cal_Reclassifications!$T$7:$AK$7,0)),"")</f>
        <v/>
      </c>
      <c r="Y53" s="80" t="str">
        <f>_xlfn.IFNA(INDEX(Cal_Reclassifications!$T$9:$AK$229,MATCH(Cal_Connections!$M53,Cal_Reclassifications!$M$9:$M$229,0),MATCH(Cal_Connections!Y$8,Cal_Reclassifications!$T$7:$AK$7,0)),"")</f>
        <v/>
      </c>
      <c r="Z53" s="80" t="str">
        <f>_xlfn.IFNA(INDEX(Cal_Reclassifications!$T$9:$AK$229,MATCH(Cal_Connections!$M53,Cal_Reclassifications!$M$9:$M$229,0),MATCH(Cal_Connections!Z$8,Cal_Reclassifications!$T$7:$AK$7,0)),"")</f>
        <v/>
      </c>
      <c r="AA53" s="80" t="str">
        <f>_xlfn.IFNA(INDEX(Cal_Reclassifications!$T$9:$AK$229,MATCH(Cal_Connections!$M53,Cal_Reclassifications!$M$9:$M$229,0),MATCH(Cal_Connections!AA$8,Cal_Reclassifications!$T$7:$AK$7,0)),"")</f>
        <v/>
      </c>
      <c r="AB53" s="80" t="str">
        <f>_xlfn.IFNA(INDEX(Cal_Reclassifications!$T$9:$AK$229,MATCH(Cal_Connections!$M53,Cal_Reclassifications!$M$9:$M$229,0),MATCH(Cal_Connections!AB$8,Cal_Reclassifications!$T$7:$AK$7,0)),"")</f>
        <v/>
      </c>
      <c r="AC53" s="80" t="str">
        <f>_xlfn.IFNA(INDEX(Cal_Reclassifications!$T$9:$AK$229,MATCH(Cal_Connections!$M53,Cal_Reclassifications!$M$9:$M$229,0),MATCH(Cal_Connections!AC$8,Cal_Reclassifications!$T$7:$AK$7,0)),"")</f>
        <v/>
      </c>
      <c r="AD53" s="80" t="str">
        <f>_xlfn.IFNA(INDEX(Cal_Reclassifications!$T$9:$AK$229,MATCH(Cal_Connections!$M53,Cal_Reclassifications!$M$9:$M$229,0),MATCH(Cal_Connections!AD$8,Cal_Reclassifications!$T$7:$AK$7,0)),"")</f>
        <v/>
      </c>
      <c r="AE53" s="80" t="str">
        <f>_xlfn.IFNA(INDEX(Cal_Reclassifications!$T$9:$AK$229,MATCH(Cal_Connections!$M53,Cal_Reclassifications!$M$9:$M$229,0),MATCH(Cal_Connections!AE$8,Cal_Reclassifications!$T$7:$AK$7,0)),"")</f>
        <v/>
      </c>
      <c r="AF53" s="80" t="str">
        <f>_xlfn.IFNA(INDEX(Cal_Reclassifications!$T$9:$AK$229,MATCH(Cal_Connections!$M53,Cal_Reclassifications!$M$9:$M$229,0),MATCH(Cal_Connections!AF$8,Cal_Reclassifications!$T$7:$AK$7,0)),"")</f>
        <v/>
      </c>
      <c r="AG53" s="80" t="str">
        <f>_xlfn.IFNA(INDEX(Cal_Reclassifications!$T$9:$AK$229,MATCH(Cal_Connections!$M53,Cal_Reclassifications!$M$9:$M$229,0),MATCH(Cal_Connections!AG$8,Cal_Reclassifications!$T$7:$AK$7,0)),"")</f>
        <v/>
      </c>
      <c r="AH53" s="80" t="str">
        <f>_xlfn.IFNA(INDEX(Cal_Reclassifications!$T$9:$AK$229,MATCH(Cal_Connections!$M53,Cal_Reclassifications!$M$9:$M$229,0),MATCH(Cal_Connections!AH$8,Cal_Reclassifications!$T$7:$AK$7,0)),"")</f>
        <v/>
      </c>
      <c r="AI53" s="80" t="str">
        <f>_xlfn.IFNA(INDEX(Cal_Reclassifications!$T$9:$AK$229,MATCH(Cal_Connections!$M53,Cal_Reclassifications!$M$9:$M$229,0),MATCH(Cal_Connections!AI$8,Cal_Reclassifications!$T$7:$AK$7,0)),"")</f>
        <v/>
      </c>
      <c r="AJ53" s="80" t="str">
        <f>_xlfn.IFNA(INDEX(Cal_Reclassifications!$T$9:$AK$229,MATCH(Cal_Connections!$M53,Cal_Reclassifications!$M$9:$M$229,0),MATCH(Cal_Connections!AJ$8,Cal_Reclassifications!$T$7:$AK$7,0)),"")</f>
        <v/>
      </c>
      <c r="AK53" s="80" t="str">
        <f>_xlfn.IFNA(INDEX(Cal_Reclassifications!$T$9:$AK$229,MATCH(Cal_Connections!$M53,Cal_Reclassifications!$M$9:$M$229,0),MATCH(Cal_Connections!AK$8,Cal_Reclassifications!$T$7:$AK$7,0)),"")</f>
        <v/>
      </c>
      <c r="AM53" s="80">
        <f t="shared" si="11"/>
        <v>0</v>
      </c>
      <c r="AN53" s="80">
        <f t="shared" si="12"/>
        <v>0</v>
      </c>
      <c r="AO53" s="80">
        <f t="shared" si="13"/>
        <v>0</v>
      </c>
    </row>
    <row r="54" spans="2:57">
      <c r="D54" s="21">
        <v>5</v>
      </c>
      <c r="E54" s="80" t="str">
        <f>_xlfn.IFNA(INDEX(Cal_Reclassifications!I$9:I$229,MATCH(Cal_Connections!$M54,Cal_Reclassifications!$M$9:$M$229,0),0),"")</f>
        <v/>
      </c>
      <c r="F54" s="80" t="str">
        <f>INDEX(Lists!M$34:M$89,MATCH(Cal_Connections!$I54,Lists!$P$34:$P$89,0),)</f>
        <v>Capex</v>
      </c>
      <c r="G54" s="80">
        <f>INDEX(Lists!N$34:N$89,MATCH(Cal_Connections!$I54,Lists!$P$34:$P$89,0),)</f>
        <v>0</v>
      </c>
      <c r="H54" s="80" t="str">
        <f>INDEX(Lists!O$34:O$89,MATCH(Cal_Connections!$I54,Lists!$P$34:$P$89,0),)</f>
        <v>Connections</v>
      </c>
      <c r="I54" s="80" t="str">
        <f t="shared" si="9"/>
        <v>Connections</v>
      </c>
      <c r="J54" s="80" t="str">
        <f>_xlfn.IFNA(INDEX(Cal_Reclassifications!J$9:J$229,MATCH(Cal_Connections!$M54,Cal_Reclassifications!$M$9:$M$229,0),0),"")</f>
        <v/>
      </c>
      <c r="L54" s="79" t="s">
        <v>292</v>
      </c>
      <c r="M54" s="80" t="str">
        <f t="shared" si="10"/>
        <v>Connections_5</v>
      </c>
      <c r="T54" s="80" t="str">
        <f>_xlfn.IFNA(INDEX(Cal_Reclassifications!$T$9:$AK$229,MATCH(Cal_Connections!$M54,Cal_Reclassifications!$M$9:$M$229,0),MATCH(Cal_Connections!T$8,Cal_Reclassifications!$T$7:$AK$7,0)),"")</f>
        <v/>
      </c>
      <c r="U54" s="80" t="str">
        <f>_xlfn.IFNA(INDEX(Cal_Reclassifications!$T$9:$AK$229,MATCH(Cal_Connections!$M54,Cal_Reclassifications!$M$9:$M$229,0),MATCH(Cal_Connections!U$8,Cal_Reclassifications!$T$7:$AK$7,0)),"")</f>
        <v/>
      </c>
      <c r="V54" s="80" t="str">
        <f>_xlfn.IFNA(INDEX(Cal_Reclassifications!$T$9:$AK$229,MATCH(Cal_Connections!$M54,Cal_Reclassifications!$M$9:$M$229,0),MATCH(Cal_Connections!V$8,Cal_Reclassifications!$T$7:$AK$7,0)),"")</f>
        <v/>
      </c>
      <c r="W54" s="80" t="str">
        <f>_xlfn.IFNA(INDEX(Cal_Reclassifications!$T$9:$AK$229,MATCH(Cal_Connections!$M54,Cal_Reclassifications!$M$9:$M$229,0),MATCH(Cal_Connections!W$8,Cal_Reclassifications!$T$7:$AK$7,0)),"")</f>
        <v/>
      </c>
      <c r="X54" s="80" t="str">
        <f>_xlfn.IFNA(INDEX(Cal_Reclassifications!$T$9:$AK$229,MATCH(Cal_Connections!$M54,Cal_Reclassifications!$M$9:$M$229,0),MATCH(Cal_Connections!X$8,Cal_Reclassifications!$T$7:$AK$7,0)),"")</f>
        <v/>
      </c>
      <c r="Y54" s="80" t="str">
        <f>_xlfn.IFNA(INDEX(Cal_Reclassifications!$T$9:$AK$229,MATCH(Cal_Connections!$M54,Cal_Reclassifications!$M$9:$M$229,0),MATCH(Cal_Connections!Y$8,Cal_Reclassifications!$T$7:$AK$7,0)),"")</f>
        <v/>
      </c>
      <c r="Z54" s="80" t="str">
        <f>_xlfn.IFNA(INDEX(Cal_Reclassifications!$T$9:$AK$229,MATCH(Cal_Connections!$M54,Cal_Reclassifications!$M$9:$M$229,0),MATCH(Cal_Connections!Z$8,Cal_Reclassifications!$T$7:$AK$7,0)),"")</f>
        <v/>
      </c>
      <c r="AA54" s="80" t="str">
        <f>_xlfn.IFNA(INDEX(Cal_Reclassifications!$T$9:$AK$229,MATCH(Cal_Connections!$M54,Cal_Reclassifications!$M$9:$M$229,0),MATCH(Cal_Connections!AA$8,Cal_Reclassifications!$T$7:$AK$7,0)),"")</f>
        <v/>
      </c>
      <c r="AB54" s="80" t="str">
        <f>_xlfn.IFNA(INDEX(Cal_Reclassifications!$T$9:$AK$229,MATCH(Cal_Connections!$M54,Cal_Reclassifications!$M$9:$M$229,0),MATCH(Cal_Connections!AB$8,Cal_Reclassifications!$T$7:$AK$7,0)),"")</f>
        <v/>
      </c>
      <c r="AC54" s="80" t="str">
        <f>_xlfn.IFNA(INDEX(Cal_Reclassifications!$T$9:$AK$229,MATCH(Cal_Connections!$M54,Cal_Reclassifications!$M$9:$M$229,0),MATCH(Cal_Connections!AC$8,Cal_Reclassifications!$T$7:$AK$7,0)),"")</f>
        <v/>
      </c>
      <c r="AD54" s="80" t="str">
        <f>_xlfn.IFNA(INDEX(Cal_Reclassifications!$T$9:$AK$229,MATCH(Cal_Connections!$M54,Cal_Reclassifications!$M$9:$M$229,0),MATCH(Cal_Connections!AD$8,Cal_Reclassifications!$T$7:$AK$7,0)),"")</f>
        <v/>
      </c>
      <c r="AE54" s="80" t="str">
        <f>_xlfn.IFNA(INDEX(Cal_Reclassifications!$T$9:$AK$229,MATCH(Cal_Connections!$M54,Cal_Reclassifications!$M$9:$M$229,0),MATCH(Cal_Connections!AE$8,Cal_Reclassifications!$T$7:$AK$7,0)),"")</f>
        <v/>
      </c>
      <c r="AF54" s="80" t="str">
        <f>_xlfn.IFNA(INDEX(Cal_Reclassifications!$T$9:$AK$229,MATCH(Cal_Connections!$M54,Cal_Reclassifications!$M$9:$M$229,0),MATCH(Cal_Connections!AF$8,Cal_Reclassifications!$T$7:$AK$7,0)),"")</f>
        <v/>
      </c>
      <c r="AG54" s="80" t="str">
        <f>_xlfn.IFNA(INDEX(Cal_Reclassifications!$T$9:$AK$229,MATCH(Cal_Connections!$M54,Cal_Reclassifications!$M$9:$M$229,0),MATCH(Cal_Connections!AG$8,Cal_Reclassifications!$T$7:$AK$7,0)),"")</f>
        <v/>
      </c>
      <c r="AH54" s="80" t="str">
        <f>_xlfn.IFNA(INDEX(Cal_Reclassifications!$T$9:$AK$229,MATCH(Cal_Connections!$M54,Cal_Reclassifications!$M$9:$M$229,0),MATCH(Cal_Connections!AH$8,Cal_Reclassifications!$T$7:$AK$7,0)),"")</f>
        <v/>
      </c>
      <c r="AI54" s="80" t="str">
        <f>_xlfn.IFNA(INDEX(Cal_Reclassifications!$T$9:$AK$229,MATCH(Cal_Connections!$M54,Cal_Reclassifications!$M$9:$M$229,0),MATCH(Cal_Connections!AI$8,Cal_Reclassifications!$T$7:$AK$7,0)),"")</f>
        <v/>
      </c>
      <c r="AJ54" s="80" t="str">
        <f>_xlfn.IFNA(INDEX(Cal_Reclassifications!$T$9:$AK$229,MATCH(Cal_Connections!$M54,Cal_Reclassifications!$M$9:$M$229,0),MATCH(Cal_Connections!AJ$8,Cal_Reclassifications!$T$7:$AK$7,0)),"")</f>
        <v/>
      </c>
      <c r="AK54" s="80" t="str">
        <f>_xlfn.IFNA(INDEX(Cal_Reclassifications!$T$9:$AK$229,MATCH(Cal_Connections!$M54,Cal_Reclassifications!$M$9:$M$229,0),MATCH(Cal_Connections!AK$8,Cal_Reclassifications!$T$7:$AK$7,0)),"")</f>
        <v/>
      </c>
      <c r="AM54" s="80">
        <f t="shared" si="11"/>
        <v>0</v>
      </c>
      <c r="AN54" s="80">
        <f t="shared" si="12"/>
        <v>0</v>
      </c>
      <c r="AO54" s="80">
        <f t="shared" si="13"/>
        <v>0</v>
      </c>
    </row>
    <row r="55" spans="2:57">
      <c r="D55" s="21">
        <v>6</v>
      </c>
      <c r="E55" s="80" t="str">
        <f>_xlfn.IFNA(INDEX(Cal_Reclassifications!I$9:I$229,MATCH(Cal_Connections!$M55,Cal_Reclassifications!$M$9:$M$229,0),0),"")</f>
        <v/>
      </c>
      <c r="F55" s="80" t="str">
        <f>INDEX(Lists!M$34:M$89,MATCH(Cal_Connections!$I55,Lists!$P$34:$P$89,0),)</f>
        <v>Capex</v>
      </c>
      <c r="G55" s="80">
        <f>INDEX(Lists!N$34:N$89,MATCH(Cal_Connections!$I55,Lists!$P$34:$P$89,0),)</f>
        <v>0</v>
      </c>
      <c r="H55" s="80" t="str">
        <f>INDEX(Lists!O$34:O$89,MATCH(Cal_Connections!$I55,Lists!$P$34:$P$89,0),)</f>
        <v>Connections</v>
      </c>
      <c r="I55" s="80" t="str">
        <f t="shared" si="9"/>
        <v>Connections</v>
      </c>
      <c r="J55" s="80" t="str">
        <f>_xlfn.IFNA(INDEX(Cal_Reclassifications!J$9:J$229,MATCH(Cal_Connections!$M55,Cal_Reclassifications!$M$9:$M$229,0),0),"")</f>
        <v/>
      </c>
      <c r="L55" s="79" t="s">
        <v>292</v>
      </c>
      <c r="M55" s="80" t="str">
        <f t="shared" si="10"/>
        <v>Connections_6</v>
      </c>
      <c r="T55" s="80" t="str">
        <f>_xlfn.IFNA(INDEX(Cal_Reclassifications!$T$9:$AK$229,MATCH(Cal_Connections!$M55,Cal_Reclassifications!$M$9:$M$229,0),MATCH(Cal_Connections!T$8,Cal_Reclassifications!$T$7:$AK$7,0)),"")</f>
        <v/>
      </c>
      <c r="U55" s="80" t="str">
        <f>_xlfn.IFNA(INDEX(Cal_Reclassifications!$T$9:$AK$229,MATCH(Cal_Connections!$M55,Cal_Reclassifications!$M$9:$M$229,0),MATCH(Cal_Connections!U$8,Cal_Reclassifications!$T$7:$AK$7,0)),"")</f>
        <v/>
      </c>
      <c r="V55" s="80" t="str">
        <f>_xlfn.IFNA(INDEX(Cal_Reclassifications!$T$9:$AK$229,MATCH(Cal_Connections!$M55,Cal_Reclassifications!$M$9:$M$229,0),MATCH(Cal_Connections!V$8,Cal_Reclassifications!$T$7:$AK$7,0)),"")</f>
        <v/>
      </c>
      <c r="W55" s="80" t="str">
        <f>_xlfn.IFNA(INDEX(Cal_Reclassifications!$T$9:$AK$229,MATCH(Cal_Connections!$M55,Cal_Reclassifications!$M$9:$M$229,0),MATCH(Cal_Connections!W$8,Cal_Reclassifications!$T$7:$AK$7,0)),"")</f>
        <v/>
      </c>
      <c r="X55" s="80" t="str">
        <f>_xlfn.IFNA(INDEX(Cal_Reclassifications!$T$9:$AK$229,MATCH(Cal_Connections!$M55,Cal_Reclassifications!$M$9:$M$229,0),MATCH(Cal_Connections!X$8,Cal_Reclassifications!$T$7:$AK$7,0)),"")</f>
        <v/>
      </c>
      <c r="Y55" s="80" t="str">
        <f>_xlfn.IFNA(INDEX(Cal_Reclassifications!$T$9:$AK$229,MATCH(Cal_Connections!$M55,Cal_Reclassifications!$M$9:$M$229,0),MATCH(Cal_Connections!Y$8,Cal_Reclassifications!$T$7:$AK$7,0)),"")</f>
        <v/>
      </c>
      <c r="Z55" s="80" t="str">
        <f>_xlfn.IFNA(INDEX(Cal_Reclassifications!$T$9:$AK$229,MATCH(Cal_Connections!$M55,Cal_Reclassifications!$M$9:$M$229,0),MATCH(Cal_Connections!Z$8,Cal_Reclassifications!$T$7:$AK$7,0)),"")</f>
        <v/>
      </c>
      <c r="AA55" s="80" t="str">
        <f>_xlfn.IFNA(INDEX(Cal_Reclassifications!$T$9:$AK$229,MATCH(Cal_Connections!$M55,Cal_Reclassifications!$M$9:$M$229,0),MATCH(Cal_Connections!AA$8,Cal_Reclassifications!$T$7:$AK$7,0)),"")</f>
        <v/>
      </c>
      <c r="AB55" s="80" t="str">
        <f>_xlfn.IFNA(INDEX(Cal_Reclassifications!$T$9:$AK$229,MATCH(Cal_Connections!$M55,Cal_Reclassifications!$M$9:$M$229,0),MATCH(Cal_Connections!AB$8,Cal_Reclassifications!$T$7:$AK$7,0)),"")</f>
        <v/>
      </c>
      <c r="AC55" s="80" t="str">
        <f>_xlfn.IFNA(INDEX(Cal_Reclassifications!$T$9:$AK$229,MATCH(Cal_Connections!$M55,Cal_Reclassifications!$M$9:$M$229,0),MATCH(Cal_Connections!AC$8,Cal_Reclassifications!$T$7:$AK$7,0)),"")</f>
        <v/>
      </c>
      <c r="AD55" s="80" t="str">
        <f>_xlfn.IFNA(INDEX(Cal_Reclassifications!$T$9:$AK$229,MATCH(Cal_Connections!$M55,Cal_Reclassifications!$M$9:$M$229,0),MATCH(Cal_Connections!AD$8,Cal_Reclassifications!$T$7:$AK$7,0)),"")</f>
        <v/>
      </c>
      <c r="AE55" s="80" t="str">
        <f>_xlfn.IFNA(INDEX(Cal_Reclassifications!$T$9:$AK$229,MATCH(Cal_Connections!$M55,Cal_Reclassifications!$M$9:$M$229,0),MATCH(Cal_Connections!AE$8,Cal_Reclassifications!$T$7:$AK$7,0)),"")</f>
        <v/>
      </c>
      <c r="AF55" s="80" t="str">
        <f>_xlfn.IFNA(INDEX(Cal_Reclassifications!$T$9:$AK$229,MATCH(Cal_Connections!$M55,Cal_Reclassifications!$M$9:$M$229,0),MATCH(Cal_Connections!AF$8,Cal_Reclassifications!$T$7:$AK$7,0)),"")</f>
        <v/>
      </c>
      <c r="AG55" s="80" t="str">
        <f>_xlfn.IFNA(INDEX(Cal_Reclassifications!$T$9:$AK$229,MATCH(Cal_Connections!$M55,Cal_Reclassifications!$M$9:$M$229,0),MATCH(Cal_Connections!AG$8,Cal_Reclassifications!$T$7:$AK$7,0)),"")</f>
        <v/>
      </c>
      <c r="AH55" s="80" t="str">
        <f>_xlfn.IFNA(INDEX(Cal_Reclassifications!$T$9:$AK$229,MATCH(Cal_Connections!$M55,Cal_Reclassifications!$M$9:$M$229,0),MATCH(Cal_Connections!AH$8,Cal_Reclassifications!$T$7:$AK$7,0)),"")</f>
        <v/>
      </c>
      <c r="AI55" s="80" t="str">
        <f>_xlfn.IFNA(INDEX(Cal_Reclassifications!$T$9:$AK$229,MATCH(Cal_Connections!$M55,Cal_Reclassifications!$M$9:$M$229,0),MATCH(Cal_Connections!AI$8,Cal_Reclassifications!$T$7:$AK$7,0)),"")</f>
        <v/>
      </c>
      <c r="AJ55" s="80" t="str">
        <f>_xlfn.IFNA(INDEX(Cal_Reclassifications!$T$9:$AK$229,MATCH(Cal_Connections!$M55,Cal_Reclassifications!$M$9:$M$229,0),MATCH(Cal_Connections!AJ$8,Cal_Reclassifications!$T$7:$AK$7,0)),"")</f>
        <v/>
      </c>
      <c r="AK55" s="80" t="str">
        <f>_xlfn.IFNA(INDEX(Cal_Reclassifications!$T$9:$AK$229,MATCH(Cal_Connections!$M55,Cal_Reclassifications!$M$9:$M$229,0),MATCH(Cal_Connections!AK$8,Cal_Reclassifications!$T$7:$AK$7,0)),"")</f>
        <v/>
      </c>
      <c r="AM55" s="80">
        <f t="shared" si="11"/>
        <v>0</v>
      </c>
      <c r="AN55" s="80">
        <f t="shared" si="12"/>
        <v>0</v>
      </c>
      <c r="AO55" s="80">
        <f t="shared" si="13"/>
        <v>0</v>
      </c>
    </row>
    <row r="56" spans="2:57">
      <c r="D56" s="21">
        <v>7</v>
      </c>
      <c r="E56" s="80" t="str">
        <f>_xlfn.IFNA(INDEX(Cal_Reclassifications!I$9:I$229,MATCH(Cal_Connections!$M56,Cal_Reclassifications!$M$9:$M$229,0),0),"")</f>
        <v/>
      </c>
      <c r="F56" s="80" t="str">
        <f>INDEX(Lists!M$34:M$89,MATCH(Cal_Connections!$I56,Lists!$P$34:$P$89,0),)</f>
        <v>Capex</v>
      </c>
      <c r="G56" s="80">
        <f>INDEX(Lists!N$34:N$89,MATCH(Cal_Connections!$I56,Lists!$P$34:$P$89,0),)</f>
        <v>0</v>
      </c>
      <c r="H56" s="80" t="str">
        <f>INDEX(Lists!O$34:O$89,MATCH(Cal_Connections!$I56,Lists!$P$34:$P$89,0),)</f>
        <v>Connections</v>
      </c>
      <c r="I56" s="80" t="str">
        <f t="shared" si="9"/>
        <v>Connections</v>
      </c>
      <c r="J56" s="80" t="str">
        <f>_xlfn.IFNA(INDEX(Cal_Reclassifications!J$9:J$229,MATCH(Cal_Connections!$M56,Cal_Reclassifications!$M$9:$M$229,0),0),"")</f>
        <v/>
      </c>
      <c r="L56" s="79" t="s">
        <v>292</v>
      </c>
      <c r="M56" s="80" t="str">
        <f t="shared" si="10"/>
        <v>Connections_7</v>
      </c>
      <c r="T56" s="80" t="str">
        <f>_xlfn.IFNA(INDEX(Cal_Reclassifications!$T$9:$AK$229,MATCH(Cal_Connections!$M56,Cal_Reclassifications!$M$9:$M$229,0),MATCH(Cal_Connections!T$8,Cal_Reclassifications!$T$7:$AK$7,0)),"")</f>
        <v/>
      </c>
      <c r="U56" s="80" t="str">
        <f>_xlfn.IFNA(INDEX(Cal_Reclassifications!$T$9:$AK$229,MATCH(Cal_Connections!$M56,Cal_Reclassifications!$M$9:$M$229,0),MATCH(Cal_Connections!U$8,Cal_Reclassifications!$T$7:$AK$7,0)),"")</f>
        <v/>
      </c>
      <c r="V56" s="80" t="str">
        <f>_xlfn.IFNA(INDEX(Cal_Reclassifications!$T$9:$AK$229,MATCH(Cal_Connections!$M56,Cal_Reclassifications!$M$9:$M$229,0),MATCH(Cal_Connections!V$8,Cal_Reclassifications!$T$7:$AK$7,0)),"")</f>
        <v/>
      </c>
      <c r="W56" s="80" t="str">
        <f>_xlfn.IFNA(INDEX(Cal_Reclassifications!$T$9:$AK$229,MATCH(Cal_Connections!$M56,Cal_Reclassifications!$M$9:$M$229,0),MATCH(Cal_Connections!W$8,Cal_Reclassifications!$T$7:$AK$7,0)),"")</f>
        <v/>
      </c>
      <c r="X56" s="80" t="str">
        <f>_xlfn.IFNA(INDEX(Cal_Reclassifications!$T$9:$AK$229,MATCH(Cal_Connections!$M56,Cal_Reclassifications!$M$9:$M$229,0),MATCH(Cal_Connections!X$8,Cal_Reclassifications!$T$7:$AK$7,0)),"")</f>
        <v/>
      </c>
      <c r="Y56" s="80" t="str">
        <f>_xlfn.IFNA(INDEX(Cal_Reclassifications!$T$9:$AK$229,MATCH(Cal_Connections!$M56,Cal_Reclassifications!$M$9:$M$229,0),MATCH(Cal_Connections!Y$8,Cal_Reclassifications!$T$7:$AK$7,0)),"")</f>
        <v/>
      </c>
      <c r="Z56" s="80" t="str">
        <f>_xlfn.IFNA(INDEX(Cal_Reclassifications!$T$9:$AK$229,MATCH(Cal_Connections!$M56,Cal_Reclassifications!$M$9:$M$229,0),MATCH(Cal_Connections!Z$8,Cal_Reclassifications!$T$7:$AK$7,0)),"")</f>
        <v/>
      </c>
      <c r="AA56" s="80" t="str">
        <f>_xlfn.IFNA(INDEX(Cal_Reclassifications!$T$9:$AK$229,MATCH(Cal_Connections!$M56,Cal_Reclassifications!$M$9:$M$229,0),MATCH(Cal_Connections!AA$8,Cal_Reclassifications!$T$7:$AK$7,0)),"")</f>
        <v/>
      </c>
      <c r="AB56" s="80" t="str">
        <f>_xlfn.IFNA(INDEX(Cal_Reclassifications!$T$9:$AK$229,MATCH(Cal_Connections!$M56,Cal_Reclassifications!$M$9:$M$229,0),MATCH(Cal_Connections!AB$8,Cal_Reclassifications!$T$7:$AK$7,0)),"")</f>
        <v/>
      </c>
      <c r="AC56" s="80" t="str">
        <f>_xlfn.IFNA(INDEX(Cal_Reclassifications!$T$9:$AK$229,MATCH(Cal_Connections!$M56,Cal_Reclassifications!$M$9:$M$229,0),MATCH(Cal_Connections!AC$8,Cal_Reclassifications!$T$7:$AK$7,0)),"")</f>
        <v/>
      </c>
      <c r="AD56" s="80" t="str">
        <f>_xlfn.IFNA(INDEX(Cal_Reclassifications!$T$9:$AK$229,MATCH(Cal_Connections!$M56,Cal_Reclassifications!$M$9:$M$229,0),MATCH(Cal_Connections!AD$8,Cal_Reclassifications!$T$7:$AK$7,0)),"")</f>
        <v/>
      </c>
      <c r="AE56" s="80" t="str">
        <f>_xlfn.IFNA(INDEX(Cal_Reclassifications!$T$9:$AK$229,MATCH(Cal_Connections!$M56,Cal_Reclassifications!$M$9:$M$229,0),MATCH(Cal_Connections!AE$8,Cal_Reclassifications!$T$7:$AK$7,0)),"")</f>
        <v/>
      </c>
      <c r="AF56" s="80" t="str">
        <f>_xlfn.IFNA(INDEX(Cal_Reclassifications!$T$9:$AK$229,MATCH(Cal_Connections!$M56,Cal_Reclassifications!$M$9:$M$229,0),MATCH(Cal_Connections!AF$8,Cal_Reclassifications!$T$7:$AK$7,0)),"")</f>
        <v/>
      </c>
      <c r="AG56" s="80" t="str">
        <f>_xlfn.IFNA(INDEX(Cal_Reclassifications!$T$9:$AK$229,MATCH(Cal_Connections!$M56,Cal_Reclassifications!$M$9:$M$229,0),MATCH(Cal_Connections!AG$8,Cal_Reclassifications!$T$7:$AK$7,0)),"")</f>
        <v/>
      </c>
      <c r="AH56" s="80" t="str">
        <f>_xlfn.IFNA(INDEX(Cal_Reclassifications!$T$9:$AK$229,MATCH(Cal_Connections!$M56,Cal_Reclassifications!$M$9:$M$229,0),MATCH(Cal_Connections!AH$8,Cal_Reclassifications!$T$7:$AK$7,0)),"")</f>
        <v/>
      </c>
      <c r="AI56" s="80" t="str">
        <f>_xlfn.IFNA(INDEX(Cal_Reclassifications!$T$9:$AK$229,MATCH(Cal_Connections!$M56,Cal_Reclassifications!$M$9:$M$229,0),MATCH(Cal_Connections!AI$8,Cal_Reclassifications!$T$7:$AK$7,0)),"")</f>
        <v/>
      </c>
      <c r="AJ56" s="80" t="str">
        <f>_xlfn.IFNA(INDEX(Cal_Reclassifications!$T$9:$AK$229,MATCH(Cal_Connections!$M56,Cal_Reclassifications!$M$9:$M$229,0),MATCH(Cal_Connections!AJ$8,Cal_Reclassifications!$T$7:$AK$7,0)),"")</f>
        <v/>
      </c>
      <c r="AK56" s="80" t="str">
        <f>_xlfn.IFNA(INDEX(Cal_Reclassifications!$T$9:$AK$229,MATCH(Cal_Connections!$M56,Cal_Reclassifications!$M$9:$M$229,0),MATCH(Cal_Connections!AK$8,Cal_Reclassifications!$T$7:$AK$7,0)),"")</f>
        <v/>
      </c>
      <c r="AM56" s="80">
        <f t="shared" si="11"/>
        <v>0</v>
      </c>
      <c r="AN56" s="80">
        <f t="shared" si="12"/>
        <v>0</v>
      </c>
      <c r="AO56" s="80">
        <f t="shared" si="13"/>
        <v>0</v>
      </c>
    </row>
    <row r="57" spans="2:57">
      <c r="D57" s="21">
        <v>8</v>
      </c>
      <c r="E57" s="80" t="str">
        <f>_xlfn.IFNA(INDEX(Cal_Reclassifications!I$9:I$229,MATCH(Cal_Connections!$M57,Cal_Reclassifications!$M$9:$M$229,0),0),"")</f>
        <v/>
      </c>
      <c r="F57" s="80" t="str">
        <f>INDEX(Lists!M$34:M$89,MATCH(Cal_Connections!$I57,Lists!$P$34:$P$89,0),)</f>
        <v>Capex</v>
      </c>
      <c r="G57" s="80">
        <f>INDEX(Lists!N$34:N$89,MATCH(Cal_Connections!$I57,Lists!$P$34:$P$89,0),)</f>
        <v>0</v>
      </c>
      <c r="H57" s="80" t="str">
        <f>INDEX(Lists!O$34:O$89,MATCH(Cal_Connections!$I57,Lists!$P$34:$P$89,0),)</f>
        <v>Connections</v>
      </c>
      <c r="I57" s="80" t="str">
        <f t="shared" si="9"/>
        <v>Connections</v>
      </c>
      <c r="J57" s="80" t="str">
        <f>_xlfn.IFNA(INDEX(Cal_Reclassifications!J$9:J$229,MATCH(Cal_Connections!$M57,Cal_Reclassifications!$M$9:$M$229,0),0),"")</f>
        <v/>
      </c>
      <c r="L57" s="79" t="s">
        <v>292</v>
      </c>
      <c r="M57" s="80" t="str">
        <f t="shared" si="10"/>
        <v>Connections_8</v>
      </c>
      <c r="T57" s="80" t="str">
        <f>_xlfn.IFNA(INDEX(Cal_Reclassifications!$T$9:$AK$229,MATCH(Cal_Connections!$M57,Cal_Reclassifications!$M$9:$M$229,0),MATCH(Cal_Connections!T$8,Cal_Reclassifications!$T$7:$AK$7,0)),"")</f>
        <v/>
      </c>
      <c r="U57" s="80" t="str">
        <f>_xlfn.IFNA(INDEX(Cal_Reclassifications!$T$9:$AK$229,MATCH(Cal_Connections!$M57,Cal_Reclassifications!$M$9:$M$229,0),MATCH(Cal_Connections!U$8,Cal_Reclassifications!$T$7:$AK$7,0)),"")</f>
        <v/>
      </c>
      <c r="V57" s="80" t="str">
        <f>_xlfn.IFNA(INDEX(Cal_Reclassifications!$T$9:$AK$229,MATCH(Cal_Connections!$M57,Cal_Reclassifications!$M$9:$M$229,0),MATCH(Cal_Connections!V$8,Cal_Reclassifications!$T$7:$AK$7,0)),"")</f>
        <v/>
      </c>
      <c r="W57" s="80" t="str">
        <f>_xlfn.IFNA(INDEX(Cal_Reclassifications!$T$9:$AK$229,MATCH(Cal_Connections!$M57,Cal_Reclassifications!$M$9:$M$229,0),MATCH(Cal_Connections!W$8,Cal_Reclassifications!$T$7:$AK$7,0)),"")</f>
        <v/>
      </c>
      <c r="X57" s="80" t="str">
        <f>_xlfn.IFNA(INDEX(Cal_Reclassifications!$T$9:$AK$229,MATCH(Cal_Connections!$M57,Cal_Reclassifications!$M$9:$M$229,0),MATCH(Cal_Connections!X$8,Cal_Reclassifications!$T$7:$AK$7,0)),"")</f>
        <v/>
      </c>
      <c r="Y57" s="80" t="str">
        <f>_xlfn.IFNA(INDEX(Cal_Reclassifications!$T$9:$AK$229,MATCH(Cal_Connections!$M57,Cal_Reclassifications!$M$9:$M$229,0),MATCH(Cal_Connections!Y$8,Cal_Reclassifications!$T$7:$AK$7,0)),"")</f>
        <v/>
      </c>
      <c r="Z57" s="80" t="str">
        <f>_xlfn.IFNA(INDEX(Cal_Reclassifications!$T$9:$AK$229,MATCH(Cal_Connections!$M57,Cal_Reclassifications!$M$9:$M$229,0),MATCH(Cal_Connections!Z$8,Cal_Reclassifications!$T$7:$AK$7,0)),"")</f>
        <v/>
      </c>
      <c r="AA57" s="80" t="str">
        <f>_xlfn.IFNA(INDEX(Cal_Reclassifications!$T$9:$AK$229,MATCH(Cal_Connections!$M57,Cal_Reclassifications!$M$9:$M$229,0),MATCH(Cal_Connections!AA$8,Cal_Reclassifications!$T$7:$AK$7,0)),"")</f>
        <v/>
      </c>
      <c r="AB57" s="80" t="str">
        <f>_xlfn.IFNA(INDEX(Cal_Reclassifications!$T$9:$AK$229,MATCH(Cal_Connections!$M57,Cal_Reclassifications!$M$9:$M$229,0),MATCH(Cal_Connections!AB$8,Cal_Reclassifications!$T$7:$AK$7,0)),"")</f>
        <v/>
      </c>
      <c r="AC57" s="80" t="str">
        <f>_xlfn.IFNA(INDEX(Cal_Reclassifications!$T$9:$AK$229,MATCH(Cal_Connections!$M57,Cal_Reclassifications!$M$9:$M$229,0),MATCH(Cal_Connections!AC$8,Cal_Reclassifications!$T$7:$AK$7,0)),"")</f>
        <v/>
      </c>
      <c r="AD57" s="80" t="str">
        <f>_xlfn.IFNA(INDEX(Cal_Reclassifications!$T$9:$AK$229,MATCH(Cal_Connections!$M57,Cal_Reclassifications!$M$9:$M$229,0),MATCH(Cal_Connections!AD$8,Cal_Reclassifications!$T$7:$AK$7,0)),"")</f>
        <v/>
      </c>
      <c r="AE57" s="80" t="str">
        <f>_xlfn.IFNA(INDEX(Cal_Reclassifications!$T$9:$AK$229,MATCH(Cal_Connections!$M57,Cal_Reclassifications!$M$9:$M$229,0),MATCH(Cal_Connections!AE$8,Cal_Reclassifications!$T$7:$AK$7,0)),"")</f>
        <v/>
      </c>
      <c r="AF57" s="80" t="str">
        <f>_xlfn.IFNA(INDEX(Cal_Reclassifications!$T$9:$AK$229,MATCH(Cal_Connections!$M57,Cal_Reclassifications!$M$9:$M$229,0),MATCH(Cal_Connections!AF$8,Cal_Reclassifications!$T$7:$AK$7,0)),"")</f>
        <v/>
      </c>
      <c r="AG57" s="80" t="str">
        <f>_xlfn.IFNA(INDEX(Cal_Reclassifications!$T$9:$AK$229,MATCH(Cal_Connections!$M57,Cal_Reclassifications!$M$9:$M$229,0),MATCH(Cal_Connections!AG$8,Cal_Reclassifications!$T$7:$AK$7,0)),"")</f>
        <v/>
      </c>
      <c r="AH57" s="80" t="str">
        <f>_xlfn.IFNA(INDEX(Cal_Reclassifications!$T$9:$AK$229,MATCH(Cal_Connections!$M57,Cal_Reclassifications!$M$9:$M$229,0),MATCH(Cal_Connections!AH$8,Cal_Reclassifications!$T$7:$AK$7,0)),"")</f>
        <v/>
      </c>
      <c r="AI57" s="80" t="str">
        <f>_xlfn.IFNA(INDEX(Cal_Reclassifications!$T$9:$AK$229,MATCH(Cal_Connections!$M57,Cal_Reclassifications!$M$9:$M$229,0),MATCH(Cal_Connections!AI$8,Cal_Reclassifications!$T$7:$AK$7,0)),"")</f>
        <v/>
      </c>
      <c r="AJ57" s="80" t="str">
        <f>_xlfn.IFNA(INDEX(Cal_Reclassifications!$T$9:$AK$229,MATCH(Cal_Connections!$M57,Cal_Reclassifications!$M$9:$M$229,0),MATCH(Cal_Connections!AJ$8,Cal_Reclassifications!$T$7:$AK$7,0)),"")</f>
        <v/>
      </c>
      <c r="AK57" s="80" t="str">
        <f>_xlfn.IFNA(INDEX(Cal_Reclassifications!$T$9:$AK$229,MATCH(Cal_Connections!$M57,Cal_Reclassifications!$M$9:$M$229,0),MATCH(Cal_Connections!AK$8,Cal_Reclassifications!$T$7:$AK$7,0)),"")</f>
        <v/>
      </c>
      <c r="AM57" s="80">
        <f t="shared" si="11"/>
        <v>0</v>
      </c>
      <c r="AN57" s="80">
        <f t="shared" si="12"/>
        <v>0</v>
      </c>
      <c r="AO57" s="80">
        <f t="shared" si="13"/>
        <v>0</v>
      </c>
    </row>
    <row r="58" spans="2:57">
      <c r="D58" s="21">
        <v>9</v>
      </c>
      <c r="E58" s="80" t="str">
        <f>_xlfn.IFNA(INDEX(Cal_Reclassifications!I$9:I$229,MATCH(Cal_Connections!$M58,Cal_Reclassifications!$M$9:$M$229,0),0),"")</f>
        <v/>
      </c>
      <c r="F58" s="80" t="str">
        <f>INDEX(Lists!M$34:M$89,MATCH(Cal_Connections!$I58,Lists!$P$34:$P$89,0),)</f>
        <v>Capex</v>
      </c>
      <c r="G58" s="80">
        <f>INDEX(Lists!N$34:N$89,MATCH(Cal_Connections!$I58,Lists!$P$34:$P$89,0),)</f>
        <v>0</v>
      </c>
      <c r="H58" s="80" t="str">
        <f>INDEX(Lists!O$34:O$89,MATCH(Cal_Connections!$I58,Lists!$P$34:$P$89,0),)</f>
        <v>Connections</v>
      </c>
      <c r="I58" s="80" t="str">
        <f t="shared" si="9"/>
        <v>Connections</v>
      </c>
      <c r="J58" s="80" t="str">
        <f>_xlfn.IFNA(INDEX(Cal_Reclassifications!J$9:J$229,MATCH(Cal_Connections!$M58,Cal_Reclassifications!$M$9:$M$229,0),0),"")</f>
        <v/>
      </c>
      <c r="L58" s="79" t="s">
        <v>292</v>
      </c>
      <c r="M58" s="80" t="str">
        <f t="shared" si="10"/>
        <v>Connections_9</v>
      </c>
      <c r="T58" s="80" t="str">
        <f>_xlfn.IFNA(INDEX(Cal_Reclassifications!$T$9:$AK$229,MATCH(Cal_Connections!$M58,Cal_Reclassifications!$M$9:$M$229,0),MATCH(Cal_Connections!T$8,Cal_Reclassifications!$T$7:$AK$7,0)),"")</f>
        <v/>
      </c>
      <c r="U58" s="80" t="str">
        <f>_xlfn.IFNA(INDEX(Cal_Reclassifications!$T$9:$AK$229,MATCH(Cal_Connections!$M58,Cal_Reclassifications!$M$9:$M$229,0),MATCH(Cal_Connections!U$8,Cal_Reclassifications!$T$7:$AK$7,0)),"")</f>
        <v/>
      </c>
      <c r="V58" s="80" t="str">
        <f>_xlfn.IFNA(INDEX(Cal_Reclassifications!$T$9:$AK$229,MATCH(Cal_Connections!$M58,Cal_Reclassifications!$M$9:$M$229,0),MATCH(Cal_Connections!V$8,Cal_Reclassifications!$T$7:$AK$7,0)),"")</f>
        <v/>
      </c>
      <c r="W58" s="80" t="str">
        <f>_xlfn.IFNA(INDEX(Cal_Reclassifications!$T$9:$AK$229,MATCH(Cal_Connections!$M58,Cal_Reclassifications!$M$9:$M$229,0),MATCH(Cal_Connections!W$8,Cal_Reclassifications!$T$7:$AK$7,0)),"")</f>
        <v/>
      </c>
      <c r="X58" s="80" t="str">
        <f>_xlfn.IFNA(INDEX(Cal_Reclassifications!$T$9:$AK$229,MATCH(Cal_Connections!$M58,Cal_Reclassifications!$M$9:$M$229,0),MATCH(Cal_Connections!X$8,Cal_Reclassifications!$T$7:$AK$7,0)),"")</f>
        <v/>
      </c>
      <c r="Y58" s="80" t="str">
        <f>_xlfn.IFNA(INDEX(Cal_Reclassifications!$T$9:$AK$229,MATCH(Cal_Connections!$M58,Cal_Reclassifications!$M$9:$M$229,0),MATCH(Cal_Connections!Y$8,Cal_Reclassifications!$T$7:$AK$7,0)),"")</f>
        <v/>
      </c>
      <c r="Z58" s="80" t="str">
        <f>_xlfn.IFNA(INDEX(Cal_Reclassifications!$T$9:$AK$229,MATCH(Cal_Connections!$M58,Cal_Reclassifications!$M$9:$M$229,0),MATCH(Cal_Connections!Z$8,Cal_Reclassifications!$T$7:$AK$7,0)),"")</f>
        <v/>
      </c>
      <c r="AA58" s="80" t="str">
        <f>_xlfn.IFNA(INDEX(Cal_Reclassifications!$T$9:$AK$229,MATCH(Cal_Connections!$M58,Cal_Reclassifications!$M$9:$M$229,0),MATCH(Cal_Connections!AA$8,Cal_Reclassifications!$T$7:$AK$7,0)),"")</f>
        <v/>
      </c>
      <c r="AB58" s="80" t="str">
        <f>_xlfn.IFNA(INDEX(Cal_Reclassifications!$T$9:$AK$229,MATCH(Cal_Connections!$M58,Cal_Reclassifications!$M$9:$M$229,0),MATCH(Cal_Connections!AB$8,Cal_Reclassifications!$T$7:$AK$7,0)),"")</f>
        <v/>
      </c>
      <c r="AC58" s="80" t="str">
        <f>_xlfn.IFNA(INDEX(Cal_Reclassifications!$T$9:$AK$229,MATCH(Cal_Connections!$M58,Cal_Reclassifications!$M$9:$M$229,0),MATCH(Cal_Connections!AC$8,Cal_Reclassifications!$T$7:$AK$7,0)),"")</f>
        <v/>
      </c>
      <c r="AD58" s="80" t="str">
        <f>_xlfn.IFNA(INDEX(Cal_Reclassifications!$T$9:$AK$229,MATCH(Cal_Connections!$M58,Cal_Reclassifications!$M$9:$M$229,0),MATCH(Cal_Connections!AD$8,Cal_Reclassifications!$T$7:$AK$7,0)),"")</f>
        <v/>
      </c>
      <c r="AE58" s="80" t="str">
        <f>_xlfn.IFNA(INDEX(Cal_Reclassifications!$T$9:$AK$229,MATCH(Cal_Connections!$M58,Cal_Reclassifications!$M$9:$M$229,0),MATCH(Cal_Connections!AE$8,Cal_Reclassifications!$T$7:$AK$7,0)),"")</f>
        <v/>
      </c>
      <c r="AF58" s="80" t="str">
        <f>_xlfn.IFNA(INDEX(Cal_Reclassifications!$T$9:$AK$229,MATCH(Cal_Connections!$M58,Cal_Reclassifications!$M$9:$M$229,0),MATCH(Cal_Connections!AF$8,Cal_Reclassifications!$T$7:$AK$7,0)),"")</f>
        <v/>
      </c>
      <c r="AG58" s="80" t="str">
        <f>_xlfn.IFNA(INDEX(Cal_Reclassifications!$T$9:$AK$229,MATCH(Cal_Connections!$M58,Cal_Reclassifications!$M$9:$M$229,0),MATCH(Cal_Connections!AG$8,Cal_Reclassifications!$T$7:$AK$7,0)),"")</f>
        <v/>
      </c>
      <c r="AH58" s="80" t="str">
        <f>_xlfn.IFNA(INDEX(Cal_Reclassifications!$T$9:$AK$229,MATCH(Cal_Connections!$M58,Cal_Reclassifications!$M$9:$M$229,0),MATCH(Cal_Connections!AH$8,Cal_Reclassifications!$T$7:$AK$7,0)),"")</f>
        <v/>
      </c>
      <c r="AI58" s="80" t="str">
        <f>_xlfn.IFNA(INDEX(Cal_Reclassifications!$T$9:$AK$229,MATCH(Cal_Connections!$M58,Cal_Reclassifications!$M$9:$M$229,0),MATCH(Cal_Connections!AI$8,Cal_Reclassifications!$T$7:$AK$7,0)),"")</f>
        <v/>
      </c>
      <c r="AJ58" s="80" t="str">
        <f>_xlfn.IFNA(INDEX(Cal_Reclassifications!$T$9:$AK$229,MATCH(Cal_Connections!$M58,Cal_Reclassifications!$M$9:$M$229,0),MATCH(Cal_Connections!AJ$8,Cal_Reclassifications!$T$7:$AK$7,0)),"")</f>
        <v/>
      </c>
      <c r="AK58" s="80" t="str">
        <f>_xlfn.IFNA(INDEX(Cal_Reclassifications!$T$9:$AK$229,MATCH(Cal_Connections!$M58,Cal_Reclassifications!$M$9:$M$229,0),MATCH(Cal_Connections!AK$8,Cal_Reclassifications!$T$7:$AK$7,0)),"")</f>
        <v/>
      </c>
      <c r="AM58" s="80">
        <f t="shared" si="11"/>
        <v>0</v>
      </c>
      <c r="AN58" s="80">
        <f t="shared" si="12"/>
        <v>0</v>
      </c>
      <c r="AO58" s="80">
        <f t="shared" si="13"/>
        <v>0</v>
      </c>
    </row>
    <row r="59" spans="2:57">
      <c r="D59" s="21">
        <v>10</v>
      </c>
      <c r="E59" s="80" t="str">
        <f>_xlfn.IFNA(INDEX(Cal_Reclassifications!I$9:I$229,MATCH(Cal_Connections!$M59,Cal_Reclassifications!$M$9:$M$229,0),0),"")</f>
        <v/>
      </c>
      <c r="F59" s="80" t="str">
        <f>INDEX(Lists!M$34:M$89,MATCH(Cal_Connections!$I59,Lists!$P$34:$P$89,0),)</f>
        <v>Capex</v>
      </c>
      <c r="G59" s="80">
        <f>INDEX(Lists!N$34:N$89,MATCH(Cal_Connections!$I59,Lists!$P$34:$P$89,0),)</f>
        <v>0</v>
      </c>
      <c r="H59" s="80" t="str">
        <f>INDEX(Lists!O$34:O$89,MATCH(Cal_Connections!$I59,Lists!$P$34:$P$89,0),)</f>
        <v>Connections</v>
      </c>
      <c r="I59" s="80" t="str">
        <f t="shared" si="9"/>
        <v>Connections</v>
      </c>
      <c r="J59" s="80" t="str">
        <f>_xlfn.IFNA(INDEX(Cal_Reclassifications!J$9:J$229,MATCH(Cal_Connections!$M59,Cal_Reclassifications!$M$9:$M$229,0),0),"")</f>
        <v/>
      </c>
      <c r="L59" s="79" t="s">
        <v>292</v>
      </c>
      <c r="M59" s="80" t="str">
        <f t="shared" si="10"/>
        <v>Connections_10</v>
      </c>
      <c r="T59" s="80" t="str">
        <f>_xlfn.IFNA(INDEX(Cal_Reclassifications!$T$9:$AK$229,MATCH(Cal_Connections!$M59,Cal_Reclassifications!$M$9:$M$229,0),MATCH(Cal_Connections!T$8,Cal_Reclassifications!$T$7:$AK$7,0)),"")</f>
        <v/>
      </c>
      <c r="U59" s="80" t="str">
        <f>_xlfn.IFNA(INDEX(Cal_Reclassifications!$T$9:$AK$229,MATCH(Cal_Connections!$M59,Cal_Reclassifications!$M$9:$M$229,0),MATCH(Cal_Connections!U$8,Cal_Reclassifications!$T$7:$AK$7,0)),"")</f>
        <v/>
      </c>
      <c r="V59" s="80" t="str">
        <f>_xlfn.IFNA(INDEX(Cal_Reclassifications!$T$9:$AK$229,MATCH(Cal_Connections!$M59,Cal_Reclassifications!$M$9:$M$229,0),MATCH(Cal_Connections!V$8,Cal_Reclassifications!$T$7:$AK$7,0)),"")</f>
        <v/>
      </c>
      <c r="W59" s="80" t="str">
        <f>_xlfn.IFNA(INDEX(Cal_Reclassifications!$T$9:$AK$229,MATCH(Cal_Connections!$M59,Cal_Reclassifications!$M$9:$M$229,0),MATCH(Cal_Connections!W$8,Cal_Reclassifications!$T$7:$AK$7,0)),"")</f>
        <v/>
      </c>
      <c r="X59" s="80" t="str">
        <f>_xlfn.IFNA(INDEX(Cal_Reclassifications!$T$9:$AK$229,MATCH(Cal_Connections!$M59,Cal_Reclassifications!$M$9:$M$229,0),MATCH(Cal_Connections!X$8,Cal_Reclassifications!$T$7:$AK$7,0)),"")</f>
        <v/>
      </c>
      <c r="Y59" s="80" t="str">
        <f>_xlfn.IFNA(INDEX(Cal_Reclassifications!$T$9:$AK$229,MATCH(Cal_Connections!$M59,Cal_Reclassifications!$M$9:$M$229,0),MATCH(Cal_Connections!Y$8,Cal_Reclassifications!$T$7:$AK$7,0)),"")</f>
        <v/>
      </c>
      <c r="Z59" s="80" t="str">
        <f>_xlfn.IFNA(INDEX(Cal_Reclassifications!$T$9:$AK$229,MATCH(Cal_Connections!$M59,Cal_Reclassifications!$M$9:$M$229,0),MATCH(Cal_Connections!Z$8,Cal_Reclassifications!$T$7:$AK$7,0)),"")</f>
        <v/>
      </c>
      <c r="AA59" s="80" t="str">
        <f>_xlfn.IFNA(INDEX(Cal_Reclassifications!$T$9:$AK$229,MATCH(Cal_Connections!$M59,Cal_Reclassifications!$M$9:$M$229,0),MATCH(Cal_Connections!AA$8,Cal_Reclassifications!$T$7:$AK$7,0)),"")</f>
        <v/>
      </c>
      <c r="AB59" s="80" t="str">
        <f>_xlfn.IFNA(INDEX(Cal_Reclassifications!$T$9:$AK$229,MATCH(Cal_Connections!$M59,Cal_Reclassifications!$M$9:$M$229,0),MATCH(Cal_Connections!AB$8,Cal_Reclassifications!$T$7:$AK$7,0)),"")</f>
        <v/>
      </c>
      <c r="AC59" s="80" t="str">
        <f>_xlfn.IFNA(INDEX(Cal_Reclassifications!$T$9:$AK$229,MATCH(Cal_Connections!$M59,Cal_Reclassifications!$M$9:$M$229,0),MATCH(Cal_Connections!AC$8,Cal_Reclassifications!$T$7:$AK$7,0)),"")</f>
        <v/>
      </c>
      <c r="AD59" s="80" t="str">
        <f>_xlfn.IFNA(INDEX(Cal_Reclassifications!$T$9:$AK$229,MATCH(Cal_Connections!$M59,Cal_Reclassifications!$M$9:$M$229,0),MATCH(Cal_Connections!AD$8,Cal_Reclassifications!$T$7:$AK$7,0)),"")</f>
        <v/>
      </c>
      <c r="AE59" s="80" t="str">
        <f>_xlfn.IFNA(INDEX(Cal_Reclassifications!$T$9:$AK$229,MATCH(Cal_Connections!$M59,Cal_Reclassifications!$M$9:$M$229,0),MATCH(Cal_Connections!AE$8,Cal_Reclassifications!$T$7:$AK$7,0)),"")</f>
        <v/>
      </c>
      <c r="AF59" s="80" t="str">
        <f>_xlfn.IFNA(INDEX(Cal_Reclassifications!$T$9:$AK$229,MATCH(Cal_Connections!$M59,Cal_Reclassifications!$M$9:$M$229,0),MATCH(Cal_Connections!AF$8,Cal_Reclassifications!$T$7:$AK$7,0)),"")</f>
        <v/>
      </c>
      <c r="AG59" s="80" t="str">
        <f>_xlfn.IFNA(INDEX(Cal_Reclassifications!$T$9:$AK$229,MATCH(Cal_Connections!$M59,Cal_Reclassifications!$M$9:$M$229,0),MATCH(Cal_Connections!AG$8,Cal_Reclassifications!$T$7:$AK$7,0)),"")</f>
        <v/>
      </c>
      <c r="AH59" s="80" t="str">
        <f>_xlfn.IFNA(INDEX(Cal_Reclassifications!$T$9:$AK$229,MATCH(Cal_Connections!$M59,Cal_Reclassifications!$M$9:$M$229,0),MATCH(Cal_Connections!AH$8,Cal_Reclassifications!$T$7:$AK$7,0)),"")</f>
        <v/>
      </c>
      <c r="AI59" s="80" t="str">
        <f>_xlfn.IFNA(INDEX(Cal_Reclassifications!$T$9:$AK$229,MATCH(Cal_Connections!$M59,Cal_Reclassifications!$M$9:$M$229,0),MATCH(Cal_Connections!AI$8,Cal_Reclassifications!$T$7:$AK$7,0)),"")</f>
        <v/>
      </c>
      <c r="AJ59" s="80" t="str">
        <f>_xlfn.IFNA(INDEX(Cal_Reclassifications!$T$9:$AK$229,MATCH(Cal_Connections!$M59,Cal_Reclassifications!$M$9:$M$229,0),MATCH(Cal_Connections!AJ$8,Cal_Reclassifications!$T$7:$AK$7,0)),"")</f>
        <v/>
      </c>
      <c r="AK59" s="80" t="str">
        <f>_xlfn.IFNA(INDEX(Cal_Reclassifications!$T$9:$AK$229,MATCH(Cal_Connections!$M59,Cal_Reclassifications!$M$9:$M$229,0),MATCH(Cal_Connections!AK$8,Cal_Reclassifications!$T$7:$AK$7,0)),"")</f>
        <v/>
      </c>
      <c r="AM59" s="80">
        <f t="shared" si="11"/>
        <v>0</v>
      </c>
      <c r="AN59" s="80">
        <f t="shared" si="12"/>
        <v>0</v>
      </c>
      <c r="AO59" s="80">
        <f t="shared" si="13"/>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4">T29+T61</f>
        <v>0</v>
      </c>
      <c r="U62" s="80">
        <f t="shared" si="14"/>
        <v>0</v>
      </c>
      <c r="V62" s="80">
        <f t="shared" si="14"/>
        <v>0</v>
      </c>
      <c r="W62" s="80">
        <f t="shared" si="14"/>
        <v>0</v>
      </c>
      <c r="X62" s="80">
        <f t="shared" si="14"/>
        <v>0</v>
      </c>
      <c r="Y62" s="80">
        <f t="shared" si="14"/>
        <v>8.0685416110000006</v>
      </c>
      <c r="Z62" s="80">
        <f t="shared" si="14"/>
        <v>9.8522359559999995</v>
      </c>
      <c r="AA62" s="80">
        <f t="shared" si="14"/>
        <v>11.090079299000001</v>
      </c>
      <c r="AB62" s="80">
        <f t="shared" si="14"/>
        <v>12.294531827</v>
      </c>
      <c r="AC62" s="80">
        <f t="shared" si="14"/>
        <v>12.448215079999999</v>
      </c>
      <c r="AD62" s="80">
        <f t="shared" si="14"/>
        <v>13.039468631</v>
      </c>
      <c r="AE62" s="80">
        <f t="shared" si="14"/>
        <v>11.527204516000001</v>
      </c>
      <c r="AF62" s="80">
        <f t="shared" si="14"/>
        <v>12.886909449246231</v>
      </c>
      <c r="AG62" s="80">
        <f t="shared" si="14"/>
        <v>11.147401960202451</v>
      </c>
      <c r="AH62" s="80">
        <f t="shared" si="14"/>
        <v>11.194660370881314</v>
      </c>
      <c r="AI62" s="80">
        <f t="shared" si="14"/>
        <v>11.242305885172104</v>
      </c>
      <c r="AJ62" s="80">
        <f t="shared" si="14"/>
        <v>11.290343929984585</v>
      </c>
      <c r="AK62" s="80">
        <f t="shared" si="14"/>
        <v>11.33878136376183</v>
      </c>
      <c r="AM62" s="80">
        <f>SUM(T62:X62)</f>
        <v>0</v>
      </c>
      <c r="AN62" s="80">
        <f>SUM(Y62:AF62)</f>
        <v>91.20718636924623</v>
      </c>
      <c r="AO62" s="80">
        <f>SUM(AG62:AK62)</f>
        <v>56.213493510002287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row>
    <row r="67" spans="3:45">
      <c r="F67" s="80" t="str">
        <f>INDEX(Lists!M$34:M$89,MATCH(Cal_Connections!$I67,Lists!$P$34:$P$89,0),)</f>
        <v>Capex</v>
      </c>
      <c r="G67" s="80">
        <f>INDEX(Lists!N$34:N$89,MATCH(Cal_Connections!$I67,Lists!$P$34:$P$89,0),)</f>
        <v>0</v>
      </c>
      <c r="H67" s="80" t="str">
        <f>INDEX(Lists!O$34:O$89,MATCH(Cal_Connections!$I67,Lists!$P$34:$P$89,0),)</f>
        <v>Connections</v>
      </c>
      <c r="I67" s="80" t="str">
        <f t="shared" ref="I67:I76" si="15">$A$1</f>
        <v>Connections</v>
      </c>
      <c r="J67" s="53" t="s">
        <v>476</v>
      </c>
      <c r="L67" s="79" t="s">
        <v>292</v>
      </c>
      <c r="R67" s="14"/>
      <c r="T67" s="34"/>
      <c r="U67" s="34"/>
      <c r="V67" s="34"/>
      <c r="W67" s="34"/>
      <c r="X67" s="34"/>
      <c r="Y67" s="34">
        <v>-0.140943291</v>
      </c>
      <c r="Z67" s="34">
        <v>-0.23658404999999999</v>
      </c>
      <c r="AA67" s="34">
        <v>-0.30863957600000003</v>
      </c>
      <c r="AB67" s="34">
        <v>-5.600252E-2</v>
      </c>
      <c r="AC67" s="34">
        <v>-0.143997607</v>
      </c>
      <c r="AD67" s="34">
        <v>-7.55826E-2</v>
      </c>
      <c r="AE67" s="34">
        <v>-0.21054214799999998</v>
      </c>
      <c r="AF67" s="34">
        <v>-0.21521344100000001</v>
      </c>
      <c r="AG67" s="34">
        <v>0</v>
      </c>
      <c r="AH67" s="34">
        <v>0</v>
      </c>
      <c r="AI67" s="34">
        <v>0</v>
      </c>
      <c r="AJ67" s="34">
        <v>0</v>
      </c>
      <c r="AK67" s="34">
        <v>0</v>
      </c>
      <c r="AM67" s="80">
        <f t="shared" ref="AM67:AM76" si="16">SUM(T67:X67)</f>
        <v>0</v>
      </c>
      <c r="AN67" s="80">
        <f t="shared" ref="AN67:AN76" si="17">SUM(Y67:AF67)</f>
        <v>-1.3875052329999999</v>
      </c>
      <c r="AO67" s="80">
        <f t="shared" ref="AO67:AO76" si="18">SUM(AG67:AK67)</f>
        <v>0</v>
      </c>
      <c r="AS67" s="79" t="s">
        <v>477</v>
      </c>
    </row>
    <row r="68" spans="3:45">
      <c r="F68" s="80" t="str">
        <f>INDEX(Lists!M$34:M$89,MATCH(Cal_Connections!$I68,Lists!$P$34:$P$89,0),)</f>
        <v>Capex</v>
      </c>
      <c r="G68" s="80">
        <f>INDEX(Lists!N$34:N$89,MATCH(Cal_Connections!$I68,Lists!$P$34:$P$89,0),)</f>
        <v>0</v>
      </c>
      <c r="H68" s="80" t="str">
        <f>INDEX(Lists!O$34:O$89,MATCH(Cal_Connections!$I68,Lists!$P$34:$P$89,0),)</f>
        <v>Connections</v>
      </c>
      <c r="I68" s="80" t="str">
        <f t="shared" si="15"/>
        <v>Connections</v>
      </c>
      <c r="J68" s="53" t="s">
        <v>462</v>
      </c>
      <c r="L68" s="79" t="s">
        <v>292</v>
      </c>
      <c r="R68" s="14"/>
      <c r="T68" s="34"/>
      <c r="U68" s="34"/>
      <c r="V68" s="34"/>
      <c r="W68" s="34"/>
      <c r="X68" s="34"/>
      <c r="Y68" s="34">
        <v>-0.61992730483559866</v>
      </c>
      <c r="Z68" s="34">
        <v>-0.65429229783381249</v>
      </c>
      <c r="AA68" s="34">
        <v>-1.4921815316999554</v>
      </c>
      <c r="AB68" s="34">
        <v>-1.1231761119461714</v>
      </c>
      <c r="AC68" s="34">
        <v>-2.0430073007212144</v>
      </c>
      <c r="AD68" s="34">
        <v>-2.399878096833334</v>
      </c>
      <c r="AE68" s="34">
        <v>-2.0744288840706315</v>
      </c>
      <c r="AF68" s="34">
        <v>-2.4841307556431507</v>
      </c>
      <c r="AG68" s="34">
        <v>-2.265148458137709</v>
      </c>
      <c r="AH68" s="34">
        <v>-2.2545089968117309</v>
      </c>
      <c r="AI68" s="34">
        <v>-2.2436265663250339</v>
      </c>
      <c r="AJ68" s="34">
        <v>-2.23349256729992</v>
      </c>
      <c r="AK68" s="34">
        <v>-2.2236689451627161</v>
      </c>
      <c r="AM68" s="80">
        <f t="shared" si="16"/>
        <v>0</v>
      </c>
      <c r="AN68" s="80">
        <f t="shared" si="17"/>
        <v>-12.891022283583867</v>
      </c>
      <c r="AO68" s="80">
        <f t="shared" si="18"/>
        <v>-11.220445533737111</v>
      </c>
      <c r="AS68" s="79" t="s">
        <v>640</v>
      </c>
    </row>
    <row r="69" spans="3:45">
      <c r="F69" s="80" t="str">
        <f>INDEX(Lists!M$34:M$89,MATCH(Cal_Connections!$I69,Lists!$P$34:$P$89,0),)</f>
        <v>Capex</v>
      </c>
      <c r="G69" s="80">
        <f>INDEX(Lists!N$34:N$89,MATCH(Cal_Connections!$I69,Lists!$P$34:$P$89,0),)</f>
        <v>0</v>
      </c>
      <c r="H69" s="80" t="str">
        <f>INDEX(Lists!O$34:O$89,MATCH(Cal_Connections!$I69,Lists!$P$34:$P$89,0),)</f>
        <v>Connections</v>
      </c>
      <c r="I69" s="80" t="str">
        <f t="shared" si="15"/>
        <v>Connections</v>
      </c>
      <c r="J69" s="53"/>
      <c r="L69" s="79" t="s">
        <v>292</v>
      </c>
      <c r="R69" s="14"/>
      <c r="T69" s="34"/>
      <c r="U69" s="34"/>
      <c r="V69" s="34"/>
      <c r="W69" s="34"/>
      <c r="X69" s="34"/>
      <c r="Y69" s="34"/>
      <c r="Z69" s="34"/>
      <c r="AA69" s="34"/>
      <c r="AB69" s="34"/>
      <c r="AC69" s="34"/>
      <c r="AD69" s="34"/>
      <c r="AE69" s="34"/>
      <c r="AF69" s="34"/>
      <c r="AG69" s="34"/>
      <c r="AH69" s="34"/>
      <c r="AI69" s="34"/>
      <c r="AJ69" s="34"/>
      <c r="AK69" s="34"/>
      <c r="AM69" s="80">
        <f t="shared" si="16"/>
        <v>0</v>
      </c>
      <c r="AN69" s="80">
        <f t="shared" si="17"/>
        <v>0</v>
      </c>
      <c r="AO69" s="80">
        <f t="shared" si="18"/>
        <v>0</v>
      </c>
    </row>
    <row r="70" spans="3:45">
      <c r="F70" s="80" t="str">
        <f>INDEX(Lists!M$34:M$89,MATCH(Cal_Connections!$I70,Lists!$P$34:$P$89,0),)</f>
        <v>Capex</v>
      </c>
      <c r="G70" s="80">
        <f>INDEX(Lists!N$34:N$89,MATCH(Cal_Connections!$I70,Lists!$P$34:$P$89,0),)</f>
        <v>0</v>
      </c>
      <c r="H70" s="80" t="str">
        <f>INDEX(Lists!O$34:O$89,MATCH(Cal_Connections!$I70,Lists!$P$34:$P$89,0),)</f>
        <v>Connections</v>
      </c>
      <c r="I70" s="80" t="str">
        <f t="shared" si="15"/>
        <v>Connections</v>
      </c>
      <c r="L70" s="79" t="s">
        <v>292</v>
      </c>
      <c r="R70" s="14"/>
      <c r="T70" s="34"/>
      <c r="U70" s="34"/>
      <c r="V70" s="34"/>
      <c r="W70" s="34"/>
      <c r="X70" s="34"/>
      <c r="Y70" s="34"/>
      <c r="Z70" s="34"/>
      <c r="AA70" s="34"/>
      <c r="AB70" s="34"/>
      <c r="AC70" s="34"/>
      <c r="AD70" s="34"/>
      <c r="AE70" s="34"/>
      <c r="AF70" s="34"/>
      <c r="AG70" s="34"/>
      <c r="AH70" s="34"/>
      <c r="AI70" s="34"/>
      <c r="AJ70" s="34"/>
      <c r="AK70" s="34"/>
      <c r="AM70" s="80">
        <f t="shared" si="16"/>
        <v>0</v>
      </c>
      <c r="AN70" s="80">
        <f t="shared" si="17"/>
        <v>0</v>
      </c>
      <c r="AO70" s="80">
        <f t="shared" si="18"/>
        <v>0</v>
      </c>
    </row>
    <row r="71" spans="3:45">
      <c r="F71" s="80" t="str">
        <f>INDEX(Lists!M$34:M$89,MATCH(Cal_Connections!$I71,Lists!$P$34:$P$89,0),)</f>
        <v>Capex</v>
      </c>
      <c r="G71" s="80">
        <f>INDEX(Lists!N$34:N$89,MATCH(Cal_Connections!$I71,Lists!$P$34:$P$89,0),)</f>
        <v>0</v>
      </c>
      <c r="H71" s="80" t="str">
        <f>INDEX(Lists!O$34:O$89,MATCH(Cal_Connections!$I71,Lists!$P$34:$P$89,0),)</f>
        <v>Connections</v>
      </c>
      <c r="I71" s="80" t="str">
        <f t="shared" si="15"/>
        <v>Connections</v>
      </c>
      <c r="L71" s="79" t="s">
        <v>292</v>
      </c>
      <c r="R71" s="14"/>
      <c r="T71" s="34"/>
      <c r="U71" s="34"/>
      <c r="V71" s="34"/>
      <c r="W71" s="34"/>
      <c r="X71" s="34"/>
      <c r="Y71" s="34"/>
      <c r="Z71" s="34"/>
      <c r="AA71" s="34"/>
      <c r="AB71" s="34"/>
      <c r="AC71" s="34"/>
      <c r="AD71" s="34"/>
      <c r="AE71" s="34"/>
      <c r="AF71" s="34"/>
      <c r="AG71" s="34"/>
      <c r="AH71" s="34"/>
      <c r="AI71" s="34"/>
      <c r="AJ71" s="34"/>
      <c r="AK71" s="34"/>
      <c r="AM71" s="80">
        <f t="shared" si="16"/>
        <v>0</v>
      </c>
      <c r="AN71" s="80">
        <f t="shared" si="17"/>
        <v>0</v>
      </c>
      <c r="AO71" s="80">
        <f t="shared" si="18"/>
        <v>0</v>
      </c>
    </row>
    <row r="72" spans="3:45">
      <c r="F72" s="80" t="str">
        <f>INDEX(Lists!M$34:M$89,MATCH(Cal_Connections!$I72,Lists!$P$34:$P$89,0),)</f>
        <v>Capex</v>
      </c>
      <c r="G72" s="80">
        <f>INDEX(Lists!N$34:N$89,MATCH(Cal_Connections!$I72,Lists!$P$34:$P$89,0),)</f>
        <v>0</v>
      </c>
      <c r="H72" s="80" t="str">
        <f>INDEX(Lists!O$34:O$89,MATCH(Cal_Connections!$I72,Lists!$P$34:$P$89,0),)</f>
        <v>Connections</v>
      </c>
      <c r="I72" s="80" t="str">
        <f t="shared" si="15"/>
        <v>Connections</v>
      </c>
      <c r="L72" s="79" t="s">
        <v>292</v>
      </c>
      <c r="R72" s="14"/>
      <c r="T72" s="34"/>
      <c r="U72" s="34"/>
      <c r="V72" s="34"/>
      <c r="W72" s="34"/>
      <c r="X72" s="34"/>
      <c r="Y72" s="34"/>
      <c r="Z72" s="34"/>
      <c r="AA72" s="34"/>
      <c r="AB72" s="34"/>
      <c r="AC72" s="34"/>
      <c r="AD72" s="34"/>
      <c r="AE72" s="34"/>
      <c r="AF72" s="34"/>
      <c r="AG72" s="34"/>
      <c r="AH72" s="34"/>
      <c r="AI72" s="34"/>
      <c r="AJ72" s="34"/>
      <c r="AK72" s="34"/>
      <c r="AM72" s="80">
        <f t="shared" si="16"/>
        <v>0</v>
      </c>
      <c r="AN72" s="80">
        <f t="shared" si="17"/>
        <v>0</v>
      </c>
      <c r="AO72" s="80">
        <f t="shared" si="18"/>
        <v>0</v>
      </c>
    </row>
    <row r="73" spans="3:45">
      <c r="F73" s="80" t="str">
        <f>INDEX(Lists!M$34:M$89,MATCH(Cal_Connections!$I73,Lists!$P$34:$P$89,0),)</f>
        <v>Capex</v>
      </c>
      <c r="G73" s="80">
        <f>INDEX(Lists!N$34:N$89,MATCH(Cal_Connections!$I73,Lists!$P$34:$P$89,0),)</f>
        <v>0</v>
      </c>
      <c r="H73" s="80" t="str">
        <f>INDEX(Lists!O$34:O$89,MATCH(Cal_Connections!$I73,Lists!$P$34:$P$89,0),)</f>
        <v>Connections</v>
      </c>
      <c r="I73" s="80" t="str">
        <f t="shared" si="15"/>
        <v>Connections</v>
      </c>
      <c r="L73" s="79" t="s">
        <v>292</v>
      </c>
      <c r="R73" s="14"/>
      <c r="T73" s="34"/>
      <c r="U73" s="34"/>
      <c r="V73" s="34"/>
      <c r="W73" s="34"/>
      <c r="X73" s="34"/>
      <c r="Y73" s="34"/>
      <c r="Z73" s="34"/>
      <c r="AA73" s="34"/>
      <c r="AB73" s="34"/>
      <c r="AC73" s="34"/>
      <c r="AD73" s="34"/>
      <c r="AE73" s="34"/>
      <c r="AF73" s="34"/>
      <c r="AG73" s="34"/>
      <c r="AH73" s="34"/>
      <c r="AI73" s="34"/>
      <c r="AJ73" s="34"/>
      <c r="AK73" s="34"/>
      <c r="AM73" s="80">
        <f t="shared" si="16"/>
        <v>0</v>
      </c>
      <c r="AN73" s="80">
        <f t="shared" si="17"/>
        <v>0</v>
      </c>
      <c r="AO73" s="80">
        <f t="shared" si="18"/>
        <v>0</v>
      </c>
    </row>
    <row r="74" spans="3:45">
      <c r="F74" s="80" t="str">
        <f>INDEX(Lists!M$34:M$89,MATCH(Cal_Connections!$I74,Lists!$P$34:$P$89,0),)</f>
        <v>Capex</v>
      </c>
      <c r="G74" s="80">
        <f>INDEX(Lists!N$34:N$89,MATCH(Cal_Connections!$I74,Lists!$P$34:$P$89,0),)</f>
        <v>0</v>
      </c>
      <c r="H74" s="80" t="str">
        <f>INDEX(Lists!O$34:O$89,MATCH(Cal_Connections!$I74,Lists!$P$34:$P$89,0),)</f>
        <v>Connections</v>
      </c>
      <c r="I74" s="80" t="str">
        <f t="shared" si="15"/>
        <v>Connections</v>
      </c>
      <c r="L74" s="79" t="s">
        <v>292</v>
      </c>
      <c r="R74" s="14"/>
      <c r="T74" s="34"/>
      <c r="U74" s="34"/>
      <c r="V74" s="34"/>
      <c r="W74" s="34"/>
      <c r="X74" s="34"/>
      <c r="Y74" s="34"/>
      <c r="Z74" s="34"/>
      <c r="AA74" s="34"/>
      <c r="AB74" s="34"/>
      <c r="AC74" s="34"/>
      <c r="AD74" s="34"/>
      <c r="AE74" s="34"/>
      <c r="AF74" s="34"/>
      <c r="AG74" s="34"/>
      <c r="AH74" s="34"/>
      <c r="AI74" s="34"/>
      <c r="AJ74" s="34"/>
      <c r="AK74" s="34"/>
      <c r="AM74" s="80">
        <f t="shared" si="16"/>
        <v>0</v>
      </c>
      <c r="AN74" s="80">
        <f t="shared" si="17"/>
        <v>0</v>
      </c>
      <c r="AO74" s="80">
        <f t="shared" si="18"/>
        <v>0</v>
      </c>
    </row>
    <row r="75" spans="3:45">
      <c r="F75" s="80" t="str">
        <f>INDEX(Lists!M$34:M$89,MATCH(Cal_Connections!$I75,Lists!$P$34:$P$89,0),)</f>
        <v>Capex</v>
      </c>
      <c r="G75" s="80">
        <f>INDEX(Lists!N$34:N$89,MATCH(Cal_Connections!$I75,Lists!$P$34:$P$89,0),)</f>
        <v>0</v>
      </c>
      <c r="H75" s="80" t="str">
        <f>INDEX(Lists!O$34:O$89,MATCH(Cal_Connections!$I75,Lists!$P$34:$P$89,0),)</f>
        <v>Connections</v>
      </c>
      <c r="I75" s="80" t="str">
        <f t="shared" si="15"/>
        <v>Connections</v>
      </c>
      <c r="L75" s="79" t="s">
        <v>292</v>
      </c>
      <c r="R75" s="14"/>
      <c r="T75" s="34"/>
      <c r="U75" s="34"/>
      <c r="V75" s="34"/>
      <c r="W75" s="34"/>
      <c r="X75" s="34"/>
      <c r="Y75" s="34"/>
      <c r="Z75" s="34"/>
      <c r="AA75" s="34"/>
      <c r="AB75" s="34"/>
      <c r="AC75" s="34"/>
      <c r="AD75" s="34"/>
      <c r="AE75" s="34"/>
      <c r="AF75" s="34"/>
      <c r="AG75" s="34"/>
      <c r="AH75" s="34"/>
      <c r="AI75" s="34"/>
      <c r="AJ75" s="34"/>
      <c r="AK75" s="34"/>
      <c r="AM75" s="80">
        <f t="shared" si="16"/>
        <v>0</v>
      </c>
      <c r="AN75" s="80">
        <f t="shared" si="17"/>
        <v>0</v>
      </c>
      <c r="AO75" s="80">
        <f t="shared" si="18"/>
        <v>0</v>
      </c>
    </row>
    <row r="76" spans="3:45">
      <c r="F76" s="80" t="str">
        <f>INDEX(Lists!M$34:M$89,MATCH(Cal_Connections!$I76,Lists!$P$34:$P$89,0),)</f>
        <v>Capex</v>
      </c>
      <c r="G76" s="80">
        <f>INDEX(Lists!N$34:N$89,MATCH(Cal_Connections!$I76,Lists!$P$34:$P$89,0),)</f>
        <v>0</v>
      </c>
      <c r="H76" s="80" t="str">
        <f>INDEX(Lists!O$34:O$89,MATCH(Cal_Connections!$I76,Lists!$P$34:$P$89,0),)</f>
        <v>Connections</v>
      </c>
      <c r="I76" s="80" t="str">
        <f t="shared" si="15"/>
        <v>Connections</v>
      </c>
      <c r="L76" s="79" t="s">
        <v>292</v>
      </c>
      <c r="R76" s="14"/>
      <c r="T76" s="34"/>
      <c r="U76" s="34"/>
      <c r="V76" s="34"/>
      <c r="W76" s="34"/>
      <c r="X76" s="34"/>
      <c r="Y76" s="34"/>
      <c r="Z76" s="34"/>
      <c r="AA76" s="34"/>
      <c r="AB76" s="34"/>
      <c r="AC76" s="34"/>
      <c r="AD76" s="34"/>
      <c r="AE76" s="34"/>
      <c r="AF76" s="34"/>
      <c r="AG76" s="34"/>
      <c r="AH76" s="34"/>
      <c r="AI76" s="34"/>
      <c r="AJ76" s="34"/>
      <c r="AK76" s="34"/>
      <c r="AM76" s="80">
        <f t="shared" si="16"/>
        <v>0</v>
      </c>
      <c r="AN76" s="80">
        <f t="shared" si="17"/>
        <v>0</v>
      </c>
      <c r="AO76" s="80">
        <f t="shared" si="18"/>
        <v>0</v>
      </c>
    </row>
    <row r="78" spans="3:45">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-0.76087059583559868</v>
      </c>
      <c r="Z78" s="80">
        <f>SUM(Z67:Z76)/VLOOKUP($F$11,Inp_SubOngoingEfficiency!$F$20:$AK$22,MATCH(Z$8,Inp_SubOngoingEfficiency!$F$7:$AK$7,0),FALSE)</f>
        <v>-0.89087634783381242</v>
      </c>
      <c r="AA78" s="80">
        <f>SUM(AA67:AA76)/VLOOKUP($F$11,Inp_SubOngoingEfficiency!$F$20:$AK$22,MATCH(AA$8,Inp_SubOngoingEfficiency!$F$7:$AK$7,0),FALSE)</f>
        <v>-1.8008211076999554</v>
      </c>
      <c r="AB78" s="80">
        <f>SUM(AB67:AB76)/VLOOKUP($F$11,Inp_SubOngoingEfficiency!$F$20:$AK$22,MATCH(AB$8,Inp_SubOngoingEfficiency!$F$7:$AK$7,0),FALSE)</f>
        <v>-1.1791786319461715</v>
      </c>
      <c r="AC78" s="80">
        <f>SUM(AC67:AC76)/VLOOKUP($F$11,Inp_SubOngoingEfficiency!$F$20:$AK$22,MATCH(AC$8,Inp_SubOngoingEfficiency!$F$7:$AK$7,0),FALSE)</f>
        <v>-2.1870049077212146</v>
      </c>
      <c r="AD78" s="80">
        <f>SUM(AD67:AD76)/VLOOKUP($F$11,Inp_SubOngoingEfficiency!$F$20:$AK$22,MATCH(AD$8,Inp_SubOngoingEfficiency!$F$7:$AK$7,0),FALSE)</f>
        <v>-2.4754606968333341</v>
      </c>
      <c r="AE78" s="80">
        <f>SUM(AE67:AE76)/VLOOKUP($F$11,Inp_SubOngoingEfficiency!$F$20:$AK$22,MATCH(AE$8,Inp_SubOngoingEfficiency!$F$7:$AK$7,0),FALSE)</f>
        <v>-2.2849710320706316</v>
      </c>
      <c r="AF78" s="80">
        <f>SUM(AF67:AF76)/VLOOKUP($F$11,Inp_SubOngoingEfficiency!$F$20:$AK$22,MATCH(AF$8,Inp_SubOngoingEfficiency!$F$7:$AK$7,0),FALSE)</f>
        <v>-2.7129087403448748</v>
      </c>
      <c r="AG78" s="80">
        <f>SUM(AG67:AG76)/VLOOKUP($F$11,Inp_SubOngoingEfficiency!$F$20:$AK$22,MATCH(AG$8,Inp_SubOngoingEfficiency!$F$7:$AK$7,0),FALSE)</f>
        <v>-2.2879709685489851</v>
      </c>
      <c r="AH78" s="80">
        <f>SUM(AH67:AH76)/VLOOKUP($F$11,Inp_SubOngoingEfficiency!$F$20:$AK$22,MATCH(AH$8,Inp_SubOngoingEfficiency!$F$7:$AK$7,0),FALSE)</f>
        <v>-2.2886676475346412</v>
      </c>
      <c r="AI78" s="80">
        <f>SUM(AI67:AI76)/VLOOKUP($F$11,Inp_SubOngoingEfficiency!$F$20:$AK$22,MATCH(AI$8,Inp_SubOngoingEfficiency!$F$7:$AK$7,0),FALSE)</f>
        <v>-2.2890656628344632</v>
      </c>
      <c r="AJ78" s="80">
        <f>SUM(AJ67:AJ76)/VLOOKUP($F$11,Inp_SubOngoingEfficiency!$F$20:$AK$22,MATCH(AJ$8,Inp_SubOngoingEfficiency!$F$7:$AK$7,0),FALSE)</f>
        <v>-2.2901773113272612</v>
      </c>
      <c r="AK78" s="80">
        <f>SUM(AK67:AK76)/VLOOKUP($F$11,Inp_SubOngoingEfficiency!$F$20:$AK$22,MATCH(AK$8,Inp_SubOngoingEfficiency!$F$7:$AK$7,0),FALSE)</f>
        <v>-2.2915621822776835</v>
      </c>
      <c r="AM78" s="80">
        <f>SUM(T78:X78)</f>
        <v>0</v>
      </c>
      <c r="AN78" s="80">
        <f>SUM(Y78:AF78)</f>
        <v>-14.292092060285594</v>
      </c>
      <c r="AO78" s="80">
        <f>SUM(AG78:AK78)</f>
        <v>-11.447443772523034</v>
      </c>
    </row>
    <row r="79" spans="3:45">
      <c r="H79" s="5" t="s">
        <v>433</v>
      </c>
      <c r="L79" s="5" t="s">
        <v>292</v>
      </c>
      <c r="T79" s="80">
        <f>T62+T78</f>
        <v>0</v>
      </c>
      <c r="U79" s="80">
        <f t="shared" ref="U79:AK79" si="19">U62+U78</f>
        <v>0</v>
      </c>
      <c r="V79" s="80">
        <f t="shared" si="19"/>
        <v>0</v>
      </c>
      <c r="W79" s="80">
        <f t="shared" si="19"/>
        <v>0</v>
      </c>
      <c r="X79" s="80">
        <f t="shared" si="19"/>
        <v>0</v>
      </c>
      <c r="Y79" s="80">
        <f t="shared" si="19"/>
        <v>7.3076710151644022</v>
      </c>
      <c r="Z79" s="80">
        <f t="shared" si="19"/>
        <v>8.9613596081661875</v>
      </c>
      <c r="AA79" s="80">
        <f t="shared" si="19"/>
        <v>9.2892581913000463</v>
      </c>
      <c r="AB79" s="80">
        <f t="shared" si="19"/>
        <v>11.115353195053828</v>
      </c>
      <c r="AC79" s="80">
        <f t="shared" si="19"/>
        <v>10.261210172278783</v>
      </c>
      <c r="AD79" s="80">
        <f t="shared" si="19"/>
        <v>10.564007934166666</v>
      </c>
      <c r="AE79" s="80">
        <f t="shared" si="19"/>
        <v>9.2422334839293701</v>
      </c>
      <c r="AF79" s="80">
        <f t="shared" si="19"/>
        <v>10.174000708901357</v>
      </c>
      <c r="AG79" s="80">
        <f t="shared" si="19"/>
        <v>8.8594309916534666</v>
      </c>
      <c r="AH79" s="80">
        <f t="shared" si="19"/>
        <v>8.9059927233466727</v>
      </c>
      <c r="AI79" s="80">
        <f t="shared" si="19"/>
        <v>8.9532402223376408</v>
      </c>
      <c r="AJ79" s="80">
        <f t="shared" si="19"/>
        <v>9.0001666186573246</v>
      </c>
      <c r="AK79" s="80">
        <f t="shared" si="19"/>
        <v>9.0472191814841469</v>
      </c>
      <c r="AM79" s="80">
        <f>SUM(T79:X79)</f>
        <v>0</v>
      </c>
      <c r="AN79" s="80">
        <f>SUM(Y79:AF79)</f>
        <v>76.915094308960647</v>
      </c>
      <c r="AO79" s="80">
        <f>SUM(AG79:AK79)</f>
        <v>44.76604973747925</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Connections</v>
      </c>
      <c r="I86" s="86" t="s">
        <v>438</v>
      </c>
      <c r="J86" s="86"/>
      <c r="K86" s="86"/>
      <c r="L86" s="86" t="s">
        <v>270</v>
      </c>
      <c r="M86" s="80"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20"/>
    </row>
    <row r="87" spans="2:57" s="78" customFormat="1">
      <c r="C87" s="119"/>
      <c r="D87" s="86"/>
      <c r="E87" s="87" t="str">
        <f>Cover!$F$13</f>
        <v>Lon</v>
      </c>
      <c r="F87" s="86" t="s">
        <v>437</v>
      </c>
      <c r="G87" s="86" t="s">
        <v>365</v>
      </c>
      <c r="H87" s="86" t="str">
        <f>$A$1</f>
        <v>Connections</v>
      </c>
      <c r="I87" s="86" t="s">
        <v>438</v>
      </c>
      <c r="J87" s="86"/>
      <c r="K87" s="86"/>
      <c r="L87" s="86" t="s">
        <v>270</v>
      </c>
      <c r="M87" s="80"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0.89446564679538565</v>
      </c>
      <c r="Z87" s="16">
        <f>SUMIFS(Inp_LabourRatios!Z:Z,Inp_LabourRatios!$G:$G,$H87,Inp_LabourRatios!$H:$H,$G87,Inp_LabourRatios!$E:$E,$E87)</f>
        <v>0.84767707186331653</v>
      </c>
      <c r="AA87" s="16">
        <f>SUMIFS(Inp_LabourRatios!AA:AA,Inp_LabourRatios!$G:$G,$H87,Inp_LabourRatios!$H:$H,$G87,Inp_LabourRatios!$E:$E,$E87)</f>
        <v>0.9023671434879712</v>
      </c>
      <c r="AB87" s="16">
        <f>SUMIFS(Inp_LabourRatios!AB:AB,Inp_LabourRatios!$G:$G,$H87,Inp_LabourRatios!$H:$H,$G87,Inp_LabourRatios!$E:$E,$E87)</f>
        <v>0.92138038420038504</v>
      </c>
      <c r="AC87" s="16">
        <f>SUMIFS(Inp_LabourRatios!AC:AC,Inp_LabourRatios!$G:$G,$H87,Inp_LabourRatios!$H:$H,$G87,Inp_LabourRatios!$E:$E,$E87)</f>
        <v>0.91735537190082639</v>
      </c>
      <c r="AD87" s="16">
        <f>SUMIFS(Inp_LabourRatios!AD:AD,Inp_LabourRatios!$G:$G,$H87,Inp_LabourRatios!$H:$H,$G87,Inp_LabourRatios!$E:$E,$E87)</f>
        <v>0.80916030534351147</v>
      </c>
      <c r="AE87" s="16">
        <f>SUMIFS(Inp_LabourRatios!AE:AE,Inp_LabourRatios!$G:$G,$H87,Inp_LabourRatios!$H:$H,$G87,Inp_LabourRatios!$E:$E,$E87)</f>
        <v>0.86144207173244092</v>
      </c>
      <c r="AF87" s="16">
        <f>SUMIFS(Inp_LabourRatios!AF:AF,Inp_LabourRatios!$G:$G,$H87,Inp_LabourRatios!$H:$H,$G87,Inp_LabourRatios!$E:$E,$E87)</f>
        <v>0.87912114218911963</v>
      </c>
      <c r="AG87" s="16">
        <f>SUMIFS(Inp_LabourRatios!AG:AG,Inp_LabourRatios!$G:$G,$H87,Inp_LabourRatios!$H:$H,$G87,Inp_LabourRatios!$E:$E,$E87)</f>
        <v>0.87912114218911963</v>
      </c>
      <c r="AH87" s="16">
        <f>SUMIFS(Inp_LabourRatios!AH:AH,Inp_LabourRatios!$G:$G,$H87,Inp_LabourRatios!$H:$H,$G87,Inp_LabourRatios!$E:$E,$E87)</f>
        <v>0.87912114218911963</v>
      </c>
      <c r="AI87" s="16">
        <f>SUMIFS(Inp_LabourRatios!AI:AI,Inp_LabourRatios!$G:$G,$H87,Inp_LabourRatios!$H:$H,$G87,Inp_LabourRatios!$E:$E,$E87)</f>
        <v>0.87912114218911963</v>
      </c>
      <c r="AJ87" s="16">
        <f>SUMIFS(Inp_LabourRatios!AJ:AJ,Inp_LabourRatios!$G:$G,$H87,Inp_LabourRatios!$H:$H,$G87,Inp_LabourRatios!$E:$E,$E87)</f>
        <v>0.87912114218911963</v>
      </c>
      <c r="AK87" s="16">
        <f>SUMIFS(Inp_LabourRatios!AK:AK,Inp_LabourRatios!$G:$G,$H87,Inp_LabourRatios!$H:$H,$G87,Inp_LabourRatios!$E:$E,$E87)</f>
        <v>0.87912114218911963</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Connections</v>
      </c>
      <c r="I89" s="92"/>
      <c r="J89" s="92"/>
      <c r="K89" s="92"/>
      <c r="L89" s="92"/>
      <c r="M89" s="84"/>
      <c r="T89" s="80">
        <v>1</v>
      </c>
      <c r="U89" s="80">
        <v>1</v>
      </c>
      <c r="V89" s="80">
        <v>1</v>
      </c>
      <c r="W89" s="80">
        <v>1</v>
      </c>
      <c r="X89" s="80">
        <v>1</v>
      </c>
      <c r="Y89" s="80">
        <f>(Y$96^$J$6)*(Y$113^$M$6)+(Y$102^$K$6)-1</f>
        <v>1.3224822716543807</v>
      </c>
      <c r="Z89" s="80">
        <f t="shared" ref="Z89:AK89" si="20">(Z$96^$J$6)*(Z$113^$M$6)+(Z$102^$K$6)-1</f>
        <v>1.3118152623167085</v>
      </c>
      <c r="AA89" s="80">
        <f t="shared" si="20"/>
        <v>1.3050754934851003</v>
      </c>
      <c r="AB89" s="80">
        <f t="shared" si="20"/>
        <v>1.3130856832967379</v>
      </c>
      <c r="AC89" s="80">
        <f t="shared" si="20"/>
        <v>1.3368265871895026</v>
      </c>
      <c r="AD89" s="80">
        <f t="shared" si="20"/>
        <v>1.3292224361921425</v>
      </c>
      <c r="AE89" s="80">
        <f t="shared" si="20"/>
        <v>1.3192037474607337</v>
      </c>
      <c r="AF89" s="80">
        <f t="shared" si="20"/>
        <v>1.3192037474607337</v>
      </c>
      <c r="AG89" s="80">
        <f t="shared" si="20"/>
        <v>1.3192037474607337</v>
      </c>
      <c r="AH89" s="80">
        <f t="shared" si="20"/>
        <v>1.3192037474607337</v>
      </c>
      <c r="AI89" s="80">
        <f t="shared" si="20"/>
        <v>1.3192037474607337</v>
      </c>
      <c r="AJ89" s="80">
        <f t="shared" si="20"/>
        <v>1.3192037474607337</v>
      </c>
      <c r="AK89" s="80">
        <f t="shared" si="20"/>
        <v>1.3192037474607337</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Connections</v>
      </c>
      <c r="J91" s="86"/>
      <c r="K91" s="86"/>
      <c r="L91" s="86" t="s">
        <v>292</v>
      </c>
      <c r="T91" s="88">
        <f t="shared" ref="T91:X91" si="21">T$79*(1-T$87+T$87/T$89)*T$86</f>
        <v>0</v>
      </c>
      <c r="U91" s="88">
        <f t="shared" si="21"/>
        <v>0</v>
      </c>
      <c r="V91" s="88">
        <f t="shared" si="21"/>
        <v>0</v>
      </c>
      <c r="W91" s="88">
        <f t="shared" si="21"/>
        <v>0</v>
      </c>
      <c r="X91" s="88">
        <f t="shared" si="21"/>
        <v>0</v>
      </c>
      <c r="Y91" s="88">
        <f>Y$79*(1-Y$87+Y$87/Y$89)*Y$86</f>
        <v>4.5114703243160976</v>
      </c>
      <c r="Z91" s="88">
        <f t="shared" ref="Z91:AK91" si="22">Z$79*(1-Z$87+Z$87/Z$89)*Z$86</f>
        <v>5.6500000107437209</v>
      </c>
      <c r="AA91" s="88">
        <f t="shared" si="22"/>
        <v>5.7874429268655163</v>
      </c>
      <c r="AB91" s="88">
        <f t="shared" si="22"/>
        <v>6.8483408590908814</v>
      </c>
      <c r="AC91" s="88">
        <f t="shared" si="22"/>
        <v>6.2293439674895383</v>
      </c>
      <c r="AD91" s="88">
        <f t="shared" si="22"/>
        <v>6.6694332072485869</v>
      </c>
      <c r="AE91" s="88">
        <f t="shared" si="22"/>
        <v>5.7763709598862123</v>
      </c>
      <c r="AF91" s="88">
        <f t="shared" si="22"/>
        <v>6.3243591023844008</v>
      </c>
      <c r="AG91" s="88">
        <f t="shared" si="22"/>
        <v>5.5071966905790113</v>
      </c>
      <c r="AH91" s="88">
        <f t="shared" si="22"/>
        <v>5.5361403795055386</v>
      </c>
      <c r="AI91" s="88">
        <f t="shared" si="22"/>
        <v>5.5655103548827753</v>
      </c>
      <c r="AJ91" s="88">
        <f t="shared" si="22"/>
        <v>5.5946807265190612</v>
      </c>
      <c r="AK91" s="88">
        <f t="shared" si="22"/>
        <v>5.6239295257396051</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-0.93876486524452751</v>
      </c>
      <c r="Z98" s="88">
        <f t="shared" si="24"/>
        <v>-1.1140701967462778</v>
      </c>
      <c r="AA98" s="88">
        <f t="shared" si="24"/>
        <v>-1.101452832411854</v>
      </c>
      <c r="AB98" s="88">
        <f t="shared" si="24"/>
        <v>-1.3576945234542297</v>
      </c>
      <c r="AC98" s="88">
        <f t="shared" si="24"/>
        <v>-1.3817952786814751</v>
      </c>
      <c r="AD98" s="88">
        <f t="shared" si="24"/>
        <v>-1.4284846143132925</v>
      </c>
      <c r="AE98" s="88">
        <f t="shared" si="24"/>
        <v>-1.1803982898054839</v>
      </c>
      <c r="AF98" s="88">
        <f t="shared" si="24"/>
        <v>-1.2923793711332814</v>
      </c>
      <c r="AG98" s="88">
        <f t="shared" si="24"/>
        <v>-1.1253926730685493</v>
      </c>
      <c r="AH98" s="88">
        <f t="shared" si="24"/>
        <v>-1.1313073002880947</v>
      </c>
      <c r="AI98" s="88">
        <f t="shared" si="24"/>
        <v>-1.1373090389138982</v>
      </c>
      <c r="AJ98" s="88">
        <f t="shared" si="24"/>
        <v>-1.1432699886229072</v>
      </c>
      <c r="AK98" s="88">
        <f t="shared" si="24"/>
        <v>-1.1492469649664547</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Connections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-0.51610433344225282</v>
      </c>
      <c r="Z114" s="88">
        <f t="shared" ref="Z114" si="32">IFERROR(Z$91-Z$91*Z113,0)</f>
        <v>-0.64768603869318131</v>
      </c>
      <c r="AA114" s="88">
        <f t="shared" ref="AA114" si="33">IFERROR(AA$91-AA$91*AA113,0)</f>
        <v>-0.66415417451849734</v>
      </c>
      <c r="AB114" s="88">
        <f t="shared" ref="AB114" si="34">IFERROR(AB$91-AB$91*AB113,0)</f>
        <v>-0.78642295386320793</v>
      </c>
      <c r="AC114" s="88">
        <f t="shared" ref="AC114" si="35">IFERROR(AC$91-AC$91*AC113,0)</f>
        <v>-0.71641339031754114</v>
      </c>
      <c r="AD114" s="88">
        <f t="shared" ref="AD114" si="36">IFERROR(AD$91-AD$91*AD113,0)</f>
        <v>-0.7672424341978612</v>
      </c>
      <c r="AE114" s="88">
        <f t="shared" ref="AE114" si="37">IFERROR(AE$91-AE$91*AE113,0)</f>
        <v>-0.66344096731354973</v>
      </c>
      <c r="AF114" s="88">
        <f t="shared" ref="AF114" si="38">IFERROR(AF$91-AF$91*AF113,0)</f>
        <v>-0.72637975463522064</v>
      </c>
      <c r="AG114" s="88">
        <f t="shared" ref="AG114" si="39">IFERROR(AG$91-AG$91*AG113,0)</f>
        <v>-0.63252514856762154</v>
      </c>
      <c r="AH114" s="88">
        <f t="shared" ref="AH114" si="40">IFERROR(AH$91-AH$91*AH113,0)</f>
        <v>-0.63584945531876169</v>
      </c>
      <c r="AI114" s="88">
        <f t="shared" ref="AI114" si="41">IFERROR(AI$91-AI$91*AI113,0)</f>
        <v>-0.63922272289620086</v>
      </c>
      <c r="AJ114" s="88">
        <f t="shared" ref="AJ114" si="42">IFERROR(AJ$91-AJ$91*AJ113,0)</f>
        <v>-0.64257306512831658</v>
      </c>
      <c r="AK114" s="88">
        <f t="shared" ref="AK114" si="43">IFERROR(AK$91-AK$91*AK113,0)</f>
        <v>-0.6459324151046939</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Connections</v>
      </c>
      <c r="H120" s="83" t="s">
        <v>438</v>
      </c>
      <c r="L120" s="79" t="s">
        <v>292</v>
      </c>
      <c r="M120" s="79" t="str">
        <f>E120&amp;"_"&amp;G120&amp;"_"&amp;H120</f>
        <v>Lon_Connections_Labour</v>
      </c>
      <c r="R120" s="14"/>
      <c r="T120" s="80">
        <f t="shared" ref="T120:AK120" si="44">T98*$J$6</f>
        <v>0</v>
      </c>
      <c r="U120" s="80">
        <f t="shared" si="44"/>
        <v>0</v>
      </c>
      <c r="V120" s="80">
        <f t="shared" si="44"/>
        <v>0</v>
      </c>
      <c r="W120" s="80">
        <f t="shared" si="44"/>
        <v>0</v>
      </c>
      <c r="X120" s="80">
        <f t="shared" si="44"/>
        <v>0</v>
      </c>
      <c r="Y120" s="80">
        <f t="shared" si="44"/>
        <v>-0.93876486524452751</v>
      </c>
      <c r="Z120" s="80">
        <f t="shared" si="44"/>
        <v>-1.1140701967462778</v>
      </c>
      <c r="AA120" s="80">
        <f t="shared" si="44"/>
        <v>-1.101452832411854</v>
      </c>
      <c r="AB120" s="80">
        <f t="shared" si="44"/>
        <v>-1.3576945234542297</v>
      </c>
      <c r="AC120" s="80">
        <f t="shared" si="44"/>
        <v>-1.3817952786814751</v>
      </c>
      <c r="AD120" s="80">
        <f t="shared" si="44"/>
        <v>-1.4284846143132925</v>
      </c>
      <c r="AE120" s="80">
        <f t="shared" si="44"/>
        <v>-1.1803982898054839</v>
      </c>
      <c r="AF120" s="80">
        <f t="shared" si="44"/>
        <v>-1.2923793711332814</v>
      </c>
      <c r="AG120" s="80">
        <f t="shared" si="44"/>
        <v>-1.1253926730685493</v>
      </c>
      <c r="AH120" s="80">
        <f t="shared" si="44"/>
        <v>-1.1313073002880947</v>
      </c>
      <c r="AI120" s="80">
        <f t="shared" si="44"/>
        <v>-1.1373090389138982</v>
      </c>
      <c r="AJ120" s="80">
        <f t="shared" si="44"/>
        <v>-1.1432699886229072</v>
      </c>
      <c r="AK120" s="80">
        <f t="shared" si="44"/>
        <v>-1.1492469649664547</v>
      </c>
      <c r="AM120" s="80">
        <f>SUM(T120:X120)</f>
        <v>0</v>
      </c>
      <c r="AN120" s="80">
        <f>SUM(Y120:AF120)</f>
        <v>-9.7950399717904215</v>
      </c>
      <c r="AO120" s="80">
        <f>SUM(AG120:AK120)</f>
        <v>-5.6865259658599046</v>
      </c>
    </row>
    <row r="121" spans="3:57">
      <c r="E121" s="87" t="str">
        <f>Cover!$F$13</f>
        <v>Lon</v>
      </c>
      <c r="G121" s="86" t="str">
        <f t="shared" ref="G121:G138" si="45">$A$1</f>
        <v>Connections</v>
      </c>
      <c r="H121" s="83" t="s">
        <v>349</v>
      </c>
      <c r="L121" s="79" t="s">
        <v>292</v>
      </c>
      <c r="M121" s="79" t="str">
        <f t="shared" ref="M121:M138" si="46">E121&amp;"_"&amp;G121&amp;"_"&amp;H121</f>
        <v>Lon_Connections_Sparsity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row>
    <row r="122" spans="3:57">
      <c r="E122" s="87" t="str">
        <f>Cover!$F$13</f>
        <v>Lon</v>
      </c>
      <c r="G122" s="86" t="str">
        <f t="shared" si="45"/>
        <v>Connections</v>
      </c>
      <c r="H122" s="83" t="s">
        <v>246</v>
      </c>
      <c r="L122" s="79" t="s">
        <v>292</v>
      </c>
      <c r="M122" s="79" t="str">
        <f t="shared" si="46"/>
        <v>Lon_Connections_Urbanity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row>
    <row r="123" spans="3:57">
      <c r="E123" s="87" t="str">
        <f>Cover!$F$13</f>
        <v>Lon</v>
      </c>
      <c r="G123" s="86" t="str">
        <f t="shared" si="45"/>
        <v>Connections</v>
      </c>
      <c r="H123" s="83" t="s">
        <v>247</v>
      </c>
      <c r="L123" s="79" t="s">
        <v>292</v>
      </c>
      <c r="M123" s="79" t="str">
        <f t="shared" si="46"/>
        <v>Lon_Connections_Urbanity productivity</v>
      </c>
      <c r="R123" s="14"/>
      <c r="T123" s="80">
        <f t="shared" ref="T123:AK123" si="49">T114*$M$6</f>
        <v>0</v>
      </c>
      <c r="U123" s="80">
        <f t="shared" si="49"/>
        <v>0</v>
      </c>
      <c r="V123" s="80">
        <f t="shared" si="49"/>
        <v>0</v>
      </c>
      <c r="W123" s="80">
        <f t="shared" si="49"/>
        <v>0</v>
      </c>
      <c r="X123" s="80">
        <f t="shared" si="49"/>
        <v>0</v>
      </c>
      <c r="Y123" s="80">
        <f t="shared" si="49"/>
        <v>-0.51610433344225282</v>
      </c>
      <c r="Z123" s="80">
        <f t="shared" si="49"/>
        <v>-0.64768603869318131</v>
      </c>
      <c r="AA123" s="80">
        <f t="shared" si="49"/>
        <v>-0.66415417451849734</v>
      </c>
      <c r="AB123" s="80">
        <f t="shared" si="49"/>
        <v>-0.78642295386320793</v>
      </c>
      <c r="AC123" s="80">
        <f t="shared" si="49"/>
        <v>-0.71641339031754114</v>
      </c>
      <c r="AD123" s="80">
        <f t="shared" si="49"/>
        <v>-0.7672424341978612</v>
      </c>
      <c r="AE123" s="80">
        <f t="shared" si="49"/>
        <v>-0.66344096731354973</v>
      </c>
      <c r="AF123" s="80">
        <f t="shared" si="49"/>
        <v>-0.72637975463522064</v>
      </c>
      <c r="AG123" s="80">
        <f t="shared" si="49"/>
        <v>-0.63252514856762154</v>
      </c>
      <c r="AH123" s="80">
        <f t="shared" si="49"/>
        <v>-0.63584945531876169</v>
      </c>
      <c r="AI123" s="80">
        <f t="shared" si="49"/>
        <v>-0.63922272289620086</v>
      </c>
      <c r="AJ123" s="80">
        <f t="shared" si="49"/>
        <v>-0.64257306512831658</v>
      </c>
      <c r="AK123" s="80">
        <f t="shared" si="49"/>
        <v>-0.6459324151046939</v>
      </c>
      <c r="AM123" s="80">
        <f>SUM(T123:X123)</f>
        <v>0</v>
      </c>
      <c r="AN123" s="80">
        <f>SUM(Y123:AF123)</f>
        <v>-5.4878440469813121</v>
      </c>
      <c r="AO123" s="80">
        <f>SUM(AG123:AK123)</f>
        <v>-3.1961028070155946</v>
      </c>
    </row>
    <row r="124" spans="3:57">
      <c r="E124" s="87" t="str">
        <f>Cover!$F$13</f>
        <v>Lon</v>
      </c>
      <c r="G124" s="86" t="str">
        <f t="shared" si="45"/>
        <v>Connections</v>
      </c>
      <c r="H124" s="79" t="s">
        <v>567</v>
      </c>
      <c r="I124" s="99" t="str">
        <f>IFERROR(INDEX(Inp_Factors!$R$11:$R$50,MATCH($M124,Inp_Factors!$I$11:$I$50,0)),"NA")</f>
        <v>NA</v>
      </c>
      <c r="L124" s="79" t="s">
        <v>292</v>
      </c>
      <c r="M124" s="80" t="str">
        <f t="shared" si="46"/>
        <v>Lon_Connections_Plant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row>
    <row r="125" spans="3:57">
      <c r="E125" s="87" t="str">
        <f>Cover!$F$13</f>
        <v>Lon</v>
      </c>
      <c r="G125" s="86" t="str">
        <f t="shared" si="45"/>
        <v>Connections</v>
      </c>
      <c r="H125" s="79" t="s">
        <v>571</v>
      </c>
      <c r="I125" s="99" t="str">
        <f>IFERROR(INDEX(Inp_Factors!$R$11:$R$50,MATCH($M125,Inp_Factors!$I$11:$I$50,0)),"NA")</f>
        <v>NA</v>
      </c>
      <c r="L125" s="79" t="s">
        <v>292</v>
      </c>
      <c r="M125" s="80" t="str">
        <f t="shared" si="46"/>
        <v>Lon_Connections_Repex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row>
    <row r="126" spans="3:57">
      <c r="E126" s="87" t="str">
        <f>Cover!$F$13</f>
        <v>Lon</v>
      </c>
      <c r="G126" s="86" t="str">
        <f t="shared" si="45"/>
        <v>Connections</v>
      </c>
      <c r="H126" s="79" t="s">
        <v>577</v>
      </c>
      <c r="I126" s="99" t="str">
        <f>IFERROR(INDEX(Inp_Factors!$R$11:$R$50,MATCH($M126,Inp_Factors!$I$11:$I$50,0)),"NA")</f>
        <v>NA</v>
      </c>
      <c r="L126" s="79" t="s">
        <v>292</v>
      </c>
      <c r="M126" s="80" t="str">
        <f t="shared" si="46"/>
        <v>Lon_Connections_Parking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row>
    <row r="127" spans="3:57">
      <c r="E127" s="87" t="str">
        <f>Cover!$F$13</f>
        <v>Lon</v>
      </c>
      <c r="G127" s="86" t="str">
        <f t="shared" si="45"/>
        <v>Connections</v>
      </c>
      <c r="H127" s="79" t="s">
        <v>573</v>
      </c>
      <c r="I127" s="99" t="str">
        <f>IFERROR(INDEX(Inp_Factors!$R$11:$R$50,MATCH($M127,Inp_Factors!$I$11:$I$50,0)),"NA")</f>
        <v>NA</v>
      </c>
      <c r="L127" s="79" t="s">
        <v>292</v>
      </c>
      <c r="M127" s="80" t="str">
        <f t="shared" si="46"/>
        <v>Lon_Connections_London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row>
    <row r="128" spans="3:57">
      <c r="E128" s="87" t="str">
        <f>Cover!$F$13</f>
        <v>Lon</v>
      </c>
      <c r="G128" s="86" t="str">
        <f t="shared" si="45"/>
        <v>Connections</v>
      </c>
      <c r="H128" s="79" t="s">
        <v>574</v>
      </c>
      <c r="I128" s="99" t="str">
        <f>IFERROR(INDEX(Inp_Factors!$R$11:$R$50,MATCH($M128,Inp_Factors!$I$11:$I$50,0)),"NA")</f>
        <v>NA</v>
      </c>
      <c r="L128" s="79" t="s">
        <v>292</v>
      </c>
      <c r="M128" s="80" t="str">
        <f t="shared" si="46"/>
        <v>Lon_Connections_Traffic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row>
    <row r="129" spans="5:44">
      <c r="E129" s="87" t="str">
        <f>Cover!$F$13</f>
        <v>Lon</v>
      </c>
      <c r="G129" s="86" t="str">
        <f t="shared" si="45"/>
        <v>Connections</v>
      </c>
      <c r="H129" s="79" t="s">
        <v>575</v>
      </c>
      <c r="I129" s="99" t="str">
        <f>IFERROR(INDEX(Inp_Factors!$R$11:$R$50,MATCH($M129,Inp_Factors!$I$11:$I$50,0)),"NA")</f>
        <v>NA</v>
      </c>
      <c r="L129" s="79" t="s">
        <v>292</v>
      </c>
      <c r="M129" s="80" t="str">
        <f t="shared" si="46"/>
        <v>Lon_Connections_London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row>
    <row r="130" spans="5:44">
      <c r="E130" s="87" t="str">
        <f>Cover!$F$13</f>
        <v>Lon</v>
      </c>
      <c r="G130" s="86" t="str">
        <f t="shared" si="45"/>
        <v>Connections</v>
      </c>
      <c r="H130" s="79" t="s">
        <v>576</v>
      </c>
      <c r="I130" s="99" t="str">
        <f>IFERROR(INDEX(Inp_Factors!$R$11:$R$50,MATCH($M130,Inp_Factors!$I$11:$I$50,0)),"NA")</f>
        <v>NA</v>
      </c>
      <c r="L130" s="79" t="s">
        <v>292</v>
      </c>
      <c r="M130" s="80" t="str">
        <f t="shared" si="46"/>
        <v>Lon_Connections_London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row>
    <row r="131" spans="5:44">
      <c r="E131" s="87" t="str">
        <f>Cover!$F$13</f>
        <v>Lon</v>
      </c>
      <c r="G131" s="86" t="str">
        <f t="shared" si="45"/>
        <v>Connections</v>
      </c>
      <c r="H131" s="79" t="s">
        <v>572</v>
      </c>
      <c r="I131" s="99" t="str">
        <f>IFERROR(INDEX(Inp_Factors!$R$11:$R$50,MATCH($M131,Inp_Factors!$I$11:$I$50,0)),"NA")</f>
        <v>NA</v>
      </c>
      <c r="L131" s="79" t="s">
        <v>292</v>
      </c>
      <c r="M131" s="80" t="str">
        <f t="shared" si="46"/>
        <v>Lon_Connections_Locksmiths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row>
    <row r="132" spans="5:44">
      <c r="E132" s="87" t="str">
        <f>Cover!$F$13</f>
        <v>Lon</v>
      </c>
      <c r="G132" s="86" t="str">
        <f t="shared" si="45"/>
        <v>Connections</v>
      </c>
      <c r="H132" s="79" t="s">
        <v>570</v>
      </c>
      <c r="I132" s="99" t="str">
        <f>IFERROR(INDEX(Inp_Factors!$R$11:$R$50,MATCH($M132,Inp_Factors!$I$11:$I$50,0)),"NA")</f>
        <v>NA</v>
      </c>
      <c r="L132" s="79" t="s">
        <v>292</v>
      </c>
      <c r="M132" s="80" t="str">
        <f t="shared" si="46"/>
        <v>Lon_Connections_Repex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row>
    <row r="133" spans="5:44">
      <c r="E133" s="87" t="str">
        <f>Cover!$F$13</f>
        <v>Lon</v>
      </c>
      <c r="G133" s="86" t="str">
        <f t="shared" si="45"/>
        <v>Connections</v>
      </c>
      <c r="H133" s="79" t="s">
        <v>579</v>
      </c>
      <c r="I133" s="99" t="str">
        <f>IFERROR(INDEX(Inp_Factors!$R$11:$R$50,MATCH($M133,Inp_Factors!$I$11:$I$50,0)),"NA")</f>
        <v>NA</v>
      </c>
      <c r="L133" s="79" t="s">
        <v>292</v>
      </c>
      <c r="M133" s="80" t="str">
        <f t="shared" si="46"/>
        <v>Lon_Connections_Facilities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row>
    <row r="134" spans="5:44">
      <c r="E134" s="87" t="str">
        <f>Cover!$F$13</f>
        <v>Lon</v>
      </c>
      <c r="G134" s="86" t="str">
        <f t="shared" si="45"/>
        <v>Connections</v>
      </c>
      <c r="H134" s="83" t="s">
        <v>448</v>
      </c>
      <c r="I134" s="99" t="str">
        <f>IFERROR(INDEX(Inp_Factors!$R$11:$R$50,MATCH($M134,Inp_Factors!$I$11:$I$50,0)),"NA")</f>
        <v>NA</v>
      </c>
      <c r="L134" s="79" t="s">
        <v>292</v>
      </c>
      <c r="M134" s="80" t="str">
        <f t="shared" si="46"/>
        <v>Lon_Connections_[Other]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row>
    <row r="135" spans="5:44">
      <c r="E135" s="87" t="str">
        <f>Cover!$F$13</f>
        <v>Lon</v>
      </c>
      <c r="G135" s="86" t="str">
        <f t="shared" si="45"/>
        <v>Connections</v>
      </c>
      <c r="H135" s="83" t="s">
        <v>448</v>
      </c>
      <c r="I135" s="99" t="str">
        <f>IFERROR(INDEX(Inp_Factors!$R$11:$R$50,MATCH($M135,Inp_Factors!$I$11:$I$50,0)),"NA")</f>
        <v>NA</v>
      </c>
      <c r="L135" s="79" t="s">
        <v>292</v>
      </c>
      <c r="M135" s="80" t="str">
        <f t="shared" si="46"/>
        <v>Lon_Connections_[Other]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row>
    <row r="136" spans="5:44">
      <c r="E136" s="87" t="str">
        <f>Cover!$F$13</f>
        <v>Lon</v>
      </c>
      <c r="G136" s="86" t="str">
        <f t="shared" si="45"/>
        <v>Connections</v>
      </c>
      <c r="H136" s="83" t="s">
        <v>448</v>
      </c>
      <c r="I136" s="99" t="str">
        <f>IFERROR(INDEX(Inp_Factors!$R$11:$R$50,MATCH($M136,Inp_Factors!$I$11:$I$50,0)),"NA")</f>
        <v>NA</v>
      </c>
      <c r="L136" s="79" t="s">
        <v>292</v>
      </c>
      <c r="M136" s="80" t="str">
        <f t="shared" si="46"/>
        <v>Lon_Connections_[Other]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row>
    <row r="137" spans="5:44">
      <c r="E137" s="87" t="str">
        <f>Cover!$F$13</f>
        <v>Lon</v>
      </c>
      <c r="G137" s="86" t="str">
        <f t="shared" si="45"/>
        <v>Connections</v>
      </c>
      <c r="H137" s="83" t="s">
        <v>448</v>
      </c>
      <c r="I137" s="99" t="str">
        <f>IFERROR(INDEX(Inp_Factors!$R$11:$R$50,MATCH($M137,Inp_Factors!$I$11:$I$50,0)),"NA")</f>
        <v>NA</v>
      </c>
      <c r="L137" s="79" t="s">
        <v>292</v>
      </c>
      <c r="M137" s="80" t="str">
        <f t="shared" si="46"/>
        <v>Lon_Connections_[Other]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row>
    <row r="138" spans="5:44">
      <c r="E138" s="87" t="str">
        <f>Cover!$F$13</f>
        <v>Lon</v>
      </c>
      <c r="G138" s="86" t="str">
        <f t="shared" si="45"/>
        <v>Connections</v>
      </c>
      <c r="H138" s="83" t="s">
        <v>448</v>
      </c>
      <c r="I138" s="99" t="str">
        <f>IFERROR(INDEX(Inp_Factors!$R$11:$R$50,MATCH($M138,Inp_Factors!$I$11:$I$50,0)),"NA")</f>
        <v>NA</v>
      </c>
      <c r="L138" s="79" t="s">
        <v>292</v>
      </c>
      <c r="M138" s="80" t="str">
        <f t="shared" si="46"/>
        <v>Lon_Connections_[Other]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3">SUM(U120:U138)</f>
        <v>0</v>
      </c>
      <c r="V140" s="80">
        <f>SUM(V120:V138)</f>
        <v>0</v>
      </c>
      <c r="W140" s="80">
        <f t="shared" si="53"/>
        <v>0</v>
      </c>
      <c r="X140" s="80">
        <f t="shared" si="53"/>
        <v>0</v>
      </c>
      <c r="Y140" s="80">
        <f t="shared" si="53"/>
        <v>-1.4548691986867803</v>
      </c>
      <c r="Z140" s="80">
        <f t="shared" si="53"/>
        <v>-1.7617562354394591</v>
      </c>
      <c r="AA140" s="80">
        <f t="shared" si="53"/>
        <v>-1.7656070069303513</v>
      </c>
      <c r="AB140" s="80">
        <f t="shared" si="53"/>
        <v>-2.1441174773174376</v>
      </c>
      <c r="AC140" s="80">
        <f t="shared" si="53"/>
        <v>-2.0982086689990163</v>
      </c>
      <c r="AD140" s="80">
        <f t="shared" si="53"/>
        <v>-2.195727048511154</v>
      </c>
      <c r="AE140" s="80">
        <f t="shared" si="53"/>
        <v>-1.8438392571190336</v>
      </c>
      <c r="AF140" s="80">
        <f t="shared" si="53"/>
        <v>-2.018759125768502</v>
      </c>
      <c r="AG140" s="80">
        <f t="shared" si="53"/>
        <v>-1.7579178216361708</v>
      </c>
      <c r="AH140" s="80">
        <f t="shared" si="53"/>
        <v>-1.7671567556068564</v>
      </c>
      <c r="AI140" s="80">
        <f t="shared" si="53"/>
        <v>-1.7765317618100991</v>
      </c>
      <c r="AJ140" s="80">
        <f t="shared" si="53"/>
        <v>-1.7858430537512238</v>
      </c>
      <c r="AK140" s="80">
        <f t="shared" si="53"/>
        <v>-1.7951793800711486</v>
      </c>
      <c r="AM140" s="80">
        <f>SUM(T140:X140)</f>
        <v>0</v>
      </c>
      <c r="AN140" s="80">
        <f>SUM(Y140:AF140)</f>
        <v>-15.282884018771734</v>
      </c>
      <c r="AO140" s="80">
        <f>SUM(AG140:AK140)</f>
        <v>-8.8826287728754991</v>
      </c>
    </row>
    <row r="141" spans="5:44">
      <c r="H141" s="5"/>
      <c r="L141" s="5"/>
      <c r="AR141" s="79"/>
    </row>
    <row r="142" spans="5:44">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5.8528018164776219</v>
      </c>
      <c r="Z142" s="80">
        <f t="shared" si="54"/>
        <v>7.1996033727267283</v>
      </c>
      <c r="AA142" s="80">
        <f t="shared" si="54"/>
        <v>7.5236511843696947</v>
      </c>
      <c r="AB142" s="80">
        <f t="shared" si="54"/>
        <v>8.9712357177363913</v>
      </c>
      <c r="AC142" s="80">
        <f t="shared" si="54"/>
        <v>8.1630015032797676</v>
      </c>
      <c r="AD142" s="80">
        <f t="shared" si="54"/>
        <v>8.368280885655512</v>
      </c>
      <c r="AE142" s="80">
        <f t="shared" si="54"/>
        <v>7.3983942268103364</v>
      </c>
      <c r="AF142" s="80">
        <f t="shared" si="54"/>
        <v>8.1552415831328542</v>
      </c>
      <c r="AG142" s="80">
        <f t="shared" si="54"/>
        <v>7.101513170017296</v>
      </c>
      <c r="AH142" s="80">
        <f t="shared" si="54"/>
        <v>7.1388359677398165</v>
      </c>
      <c r="AI142" s="80">
        <f t="shared" si="54"/>
        <v>7.176708460527542</v>
      </c>
      <c r="AJ142" s="80">
        <f t="shared" si="54"/>
        <v>7.2143235649061008</v>
      </c>
      <c r="AK142" s="80">
        <f t="shared" si="54"/>
        <v>7.2520398014129981</v>
      </c>
      <c r="AM142" s="80">
        <f>SUM(T142:X142)</f>
        <v>0</v>
      </c>
      <c r="AN142" s="80">
        <f>SUM(Y142:AF142)</f>
        <v>61.632210290188915</v>
      </c>
      <c r="AO142" s="80">
        <f>SUM(AG142:AK142)</f>
        <v>35.883420964603751</v>
      </c>
    </row>
    <row r="143" spans="5:44">
      <c r="AR143" s="79"/>
    </row>
    <row r="144" spans="5:44">
      <c r="H144" s="79" t="s">
        <v>451</v>
      </c>
      <c r="T144" s="80">
        <f t="shared" ref="T144:AK144" si="55">IF(T11=0,0,T12/T11)</f>
        <v>0</v>
      </c>
      <c r="U144" s="80">
        <f t="shared" si="55"/>
        <v>0</v>
      </c>
      <c r="V144" s="80">
        <f t="shared" si="55"/>
        <v>0</v>
      </c>
      <c r="W144" s="80">
        <f t="shared" si="55"/>
        <v>0</v>
      </c>
      <c r="X144" s="80">
        <f t="shared" si="55"/>
        <v>0</v>
      </c>
      <c r="Y144" s="80">
        <f t="shared" si="55"/>
        <v>0.63102554593741189</v>
      </c>
      <c r="Z144" s="80">
        <f t="shared" si="55"/>
        <v>0.65803232758060426</v>
      </c>
      <c r="AA144" s="80">
        <f t="shared" si="55"/>
        <v>0.58682479462404069</v>
      </c>
      <c r="AB144" s="80">
        <f t="shared" si="55"/>
        <v>0.62991321109050635</v>
      </c>
      <c r="AC144" s="80">
        <f t="shared" si="55"/>
        <v>0.57608148468784315</v>
      </c>
      <c r="AD144" s="80">
        <f t="shared" si="55"/>
        <v>0.57562121750542372</v>
      </c>
      <c r="AE144" s="80">
        <f t="shared" si="55"/>
        <v>0.56543564928973289</v>
      </c>
      <c r="AF144" s="80">
        <f t="shared" si="55"/>
        <v>0.56464517352034038</v>
      </c>
      <c r="AG144" s="80">
        <f t="shared" si="55"/>
        <v>0.63203806267894458</v>
      </c>
      <c r="AH144" s="80">
        <f t="shared" si="55"/>
        <v>0.63203805653156353</v>
      </c>
      <c r="AI144" s="80">
        <f t="shared" si="55"/>
        <v>0.63203806471928281</v>
      </c>
      <c r="AJ144" s="80">
        <f t="shared" si="55"/>
        <v>0.63203805986182615</v>
      </c>
      <c r="AK144" s="80">
        <f t="shared" si="55"/>
        <v>0.63203806823848163</v>
      </c>
      <c r="AR144" s="79"/>
    </row>
  </sheetData>
  <mergeCells count="1">
    <mergeCell ref="AQ7:AS7"/>
  </mergeCells>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6">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15.75" style="79"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192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1</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Capex</v>
      </c>
      <c r="G11" s="80">
        <f>INDEX(Lists!N$34:N$89,MATCH($I11,Lists!$P$34:$P$89,0),)</f>
        <v>0</v>
      </c>
      <c r="H11" s="80" t="str">
        <f>INDEX(Lists!O$34:O$215,MATCH($I11,Lists!$P$34:$P$215,0),)</f>
        <v>Reinforcement</v>
      </c>
      <c r="I11" s="80" t="str">
        <f>$A$1</f>
        <v>Reinforcement</v>
      </c>
      <c r="J11" s="5" t="s">
        <v>403</v>
      </c>
      <c r="K11" s="5" t="s">
        <v>294</v>
      </c>
      <c r="L11" s="5" t="s">
        <v>292</v>
      </c>
      <c r="M11" s="80"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0.72006238899999997</v>
      </c>
      <c r="Z11" s="16">
        <f>INDEX(Cal_SubmittedCostsOEAdj!Z:Z, MATCH($M11,Cal_SubmittedCostsOEAdj!$K:$K,0))</f>
        <v>1.6142664789999999</v>
      </c>
      <c r="AA11" s="16">
        <f>INDEX(Cal_SubmittedCostsOEAdj!AA:AA, MATCH($M11,Cal_SubmittedCostsOEAdj!$K:$K,0))</f>
        <v>1.9605940949999998</v>
      </c>
      <c r="AB11" s="16">
        <f>INDEX(Cal_SubmittedCostsOEAdj!AB:AB, MATCH($M11,Cal_SubmittedCostsOEAdj!$K:$K,0))</f>
        <v>8.2231480850000001</v>
      </c>
      <c r="AC11" s="16">
        <f>INDEX(Cal_SubmittedCostsOEAdj!AC:AC, MATCH($M11,Cal_SubmittedCostsOEAdj!$K:$K,0))</f>
        <v>15.381077888</v>
      </c>
      <c r="AD11" s="16">
        <f>INDEX(Cal_SubmittedCostsOEAdj!AD:AD, MATCH($M11,Cal_SubmittedCostsOEAdj!$K:$K,0))</f>
        <v>5.0129781820000012</v>
      </c>
      <c r="AE11" s="16">
        <f>INDEX(Cal_SubmittedCostsOEAdj!AE:AE, MATCH($M11,Cal_SubmittedCostsOEAdj!$K:$K,0))</f>
        <v>5.4303148889999999</v>
      </c>
      <c r="AF11" s="16">
        <f>INDEX(Cal_SubmittedCostsOEAdj!AF:AF, MATCH($M11,Cal_SubmittedCostsOEAdj!$K:$K,0))</f>
        <v>3.432348609045226</v>
      </c>
      <c r="AG11" s="16">
        <f>INDEX(Cal_SubmittedCostsOEAdj!AG:AG, MATCH($M11,Cal_SubmittedCostsOEAdj!$K:$K,0))</f>
        <v>0.67295592636549573</v>
      </c>
      <c r="AH11" s="16">
        <f>INDEX(Cal_SubmittedCostsOEAdj!AH:AH, MATCH($M11,Cal_SubmittedCostsOEAdj!$K:$K,0))</f>
        <v>0.65979603124077246</v>
      </c>
      <c r="AI11" s="16">
        <f>INDEX(Cal_SubmittedCostsOEAdj!AI:AI, MATCH($M11,Cal_SubmittedCostsOEAdj!$K:$K,0))</f>
        <v>0.65098149067375588</v>
      </c>
      <c r="AJ11" s="16">
        <f>INDEX(Cal_SubmittedCostsOEAdj!AJ:AJ, MATCH($M11,Cal_SubmittedCostsOEAdj!$K:$K,0))</f>
        <v>0.649765805874155</v>
      </c>
      <c r="AK11" s="16">
        <f>INDEX(Cal_SubmittedCostsOEAdj!AK:AK, MATCH($M11,Cal_SubmittedCostsOEAdj!$K:$K,0))</f>
        <v>0.6486611120275505</v>
      </c>
      <c r="AM11" s="80">
        <f>SUM(T11:X11)</f>
        <v>0</v>
      </c>
      <c r="AN11" s="80">
        <f>SUM(Y11:AF11)</f>
        <v>41.77479061604523</v>
      </c>
      <c r="AO11" s="80">
        <f>SUM(AG11:AK11)</f>
        <v>3.2821603661817296</v>
      </c>
    </row>
    <row r="12" spans="1:57">
      <c r="F12" s="80" t="str">
        <f>INDEX(Lists!M$34:M$89,MATCH($I12,Lists!$P$34:$P$89,0),)</f>
        <v>Capex</v>
      </c>
      <c r="G12" s="80">
        <f>INDEX(Lists!N$34:N$89,MATCH($I12,Lists!$P$34:$P$89,0),)</f>
        <v>0</v>
      </c>
      <c r="H12" s="80" t="str">
        <f>INDEX(Lists!O$34:O$215,MATCH($I12,Lists!$P$34:$P$215,0),)</f>
        <v>Reinforcement</v>
      </c>
      <c r="I12" s="80" t="str">
        <f>$A$1</f>
        <v>Reinforcement</v>
      </c>
      <c r="J12" s="5" t="s">
        <v>403</v>
      </c>
      <c r="K12" s="5" t="s">
        <v>295</v>
      </c>
      <c r="L12" s="5" t="s">
        <v>292</v>
      </c>
      <c r="M12" s="80"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0.72006238899999997</v>
      </c>
      <c r="Z12" s="16">
        <f>INDEX(Cal_SubmittedCostsOEAdj!Z:Z, MATCH($M12,Cal_SubmittedCostsOEAdj!$K:$K,0))</f>
        <v>1.6142664789999999</v>
      </c>
      <c r="AA12" s="16">
        <f>INDEX(Cal_SubmittedCostsOEAdj!AA:AA, MATCH($M12,Cal_SubmittedCostsOEAdj!$K:$K,0))</f>
        <v>1.9605940949999998</v>
      </c>
      <c r="AB12" s="16">
        <f>INDEX(Cal_SubmittedCostsOEAdj!AB:AB, MATCH($M12,Cal_SubmittedCostsOEAdj!$K:$K,0))</f>
        <v>8.2231480850000001</v>
      </c>
      <c r="AC12" s="16">
        <f>INDEX(Cal_SubmittedCostsOEAdj!AC:AC, MATCH($M12,Cal_SubmittedCostsOEAdj!$K:$K,0))</f>
        <v>15.381077888</v>
      </c>
      <c r="AD12" s="16">
        <f>INDEX(Cal_SubmittedCostsOEAdj!AD:AD, MATCH($M12,Cal_SubmittedCostsOEAdj!$K:$K,0))</f>
        <v>4.9737476750000011</v>
      </c>
      <c r="AE12" s="16">
        <f>INDEX(Cal_SubmittedCostsOEAdj!AE:AE, MATCH($M12,Cal_SubmittedCostsOEAdj!$K:$K,0))</f>
        <v>5.4303148889999999</v>
      </c>
      <c r="AF12" s="16">
        <f>INDEX(Cal_SubmittedCostsOEAdj!AF:AF, MATCH($M12,Cal_SubmittedCostsOEAdj!$K:$K,0))</f>
        <v>3.432348609045226</v>
      </c>
      <c r="AG12" s="16">
        <f>INDEX(Cal_SubmittedCostsOEAdj!AG:AG, MATCH($M12,Cal_SubmittedCostsOEAdj!$K:$K,0))</f>
        <v>0.67295592636549573</v>
      </c>
      <c r="AH12" s="16">
        <f>INDEX(Cal_SubmittedCostsOEAdj!AH:AH, MATCH($M12,Cal_SubmittedCostsOEAdj!$K:$K,0))</f>
        <v>0.65979603124077246</v>
      </c>
      <c r="AI12" s="16">
        <f>INDEX(Cal_SubmittedCostsOEAdj!AI:AI, MATCH($M12,Cal_SubmittedCostsOEAdj!$K:$K,0))</f>
        <v>0.65098149067375588</v>
      </c>
      <c r="AJ12" s="16">
        <f>INDEX(Cal_SubmittedCostsOEAdj!AJ:AJ, MATCH($M12,Cal_SubmittedCostsOEAdj!$K:$K,0))</f>
        <v>0.649765805874155</v>
      </c>
      <c r="AK12" s="16">
        <f>INDEX(Cal_SubmittedCostsOEAdj!AK:AK, MATCH($M12,Cal_SubmittedCostsOEAdj!$K:$K,0))</f>
        <v>0.6486611120275505</v>
      </c>
      <c r="AM12" s="80">
        <f>SUM(T12:X12)</f>
        <v>0</v>
      </c>
      <c r="AN12" s="80">
        <f>SUM(Y12:AF12)</f>
        <v>41.735560109045231</v>
      </c>
      <c r="AO12" s="80">
        <f>SUM(AG12:AK12)</f>
        <v>3.2821603661817296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INDEX(Lists!M$34:M$89,MATCH(Cal_Reinforcement!$I17,Lists!$P$34:$P$89,0),)</f>
        <v>Capex</v>
      </c>
      <c r="G17" s="80">
        <f>INDEX(Lists!N$34:N$89,MATCH(Cal_Reinforcement!$I17,Lists!$P$34:$P$89,0),)</f>
        <v>0</v>
      </c>
      <c r="H17" s="80" t="str">
        <f>INDEX(Lists!O$34:O$89,MATCH(Cal_Reinforcement!$I17,Lists!$P$34:$P$89,0),)</f>
        <v>Reinforcement</v>
      </c>
      <c r="I17" s="80" t="str">
        <f>$A$1</f>
        <v>Reinforcement</v>
      </c>
      <c r="J17" s="53" t="s">
        <v>478</v>
      </c>
      <c r="K17" s="169"/>
      <c r="L17" s="79" t="s">
        <v>292</v>
      </c>
      <c r="R17" s="14"/>
      <c r="T17" s="34"/>
      <c r="U17" s="34"/>
      <c r="V17" s="34"/>
      <c r="W17" s="34"/>
      <c r="X17" s="34"/>
      <c r="Y17" s="34"/>
      <c r="Z17" s="34"/>
      <c r="AA17" s="34"/>
      <c r="AB17" s="34"/>
      <c r="AC17" s="34"/>
      <c r="AD17" s="34"/>
      <c r="AE17" s="34"/>
      <c r="AF17" s="34"/>
      <c r="AG17" s="34">
        <v>1.33</v>
      </c>
      <c r="AH17" s="34">
        <v>1.56</v>
      </c>
      <c r="AI17" s="34">
        <v>1.62</v>
      </c>
      <c r="AJ17" s="34">
        <v>1.67</v>
      </c>
      <c r="AK17" s="34">
        <v>1.71</v>
      </c>
      <c r="AM17" s="80">
        <f t="shared" ref="AM17:AM26" si="0">SUM(T17:X17)</f>
        <v>0</v>
      </c>
      <c r="AN17" s="80">
        <f t="shared" ref="AN17:AN26" si="1">SUM(Y17:AF17)</f>
        <v>0</v>
      </c>
      <c r="AO17" s="80">
        <f t="shared" ref="AO17:AO26" si="2">SUM(AG17:AK17)</f>
        <v>7.89</v>
      </c>
      <c r="AS17" s="86" t="s">
        <v>479</v>
      </c>
    </row>
    <row r="18" spans="2:57">
      <c r="F18" s="80" t="str">
        <f>INDEX(Lists!M$34:M$89,MATCH(Cal_Reinforcement!$I18,Lists!$P$34:$P$89,0),)</f>
        <v>Capex</v>
      </c>
      <c r="G18" s="80">
        <f>INDEX(Lists!N$34:N$89,MATCH(Cal_Reinforcement!$I18,Lists!$P$34:$P$89,0),)</f>
        <v>0</v>
      </c>
      <c r="H18" s="80" t="str">
        <f>INDEX(Lists!O$34:O$89,MATCH(Cal_Reinforcement!$I18,Lists!$P$34:$P$89,0),)</f>
        <v>Reinforcement</v>
      </c>
      <c r="I18" s="80" t="str">
        <f t="shared" ref="I18:I26" si="3">$A$1</f>
        <v>Reinforcement</v>
      </c>
      <c r="J18" s="53" t="s">
        <v>480</v>
      </c>
      <c r="K18" s="169"/>
      <c r="L18" s="79" t="s">
        <v>292</v>
      </c>
      <c r="R18" s="14"/>
      <c r="T18" s="34"/>
      <c r="U18" s="34"/>
      <c r="V18" s="34"/>
      <c r="W18" s="34"/>
      <c r="X18" s="34"/>
      <c r="Y18" s="34">
        <v>0</v>
      </c>
      <c r="Z18" s="34">
        <v>0</v>
      </c>
      <c r="AA18" s="34">
        <v>0</v>
      </c>
      <c r="AB18" s="34">
        <v>-5.17</v>
      </c>
      <c r="AC18" s="34">
        <v>-9.3800000000000008</v>
      </c>
      <c r="AD18" s="34">
        <v>-3.34</v>
      </c>
      <c r="AE18" s="34">
        <v>-2.5</v>
      </c>
      <c r="AF18" s="34">
        <v>0</v>
      </c>
      <c r="AG18" s="34">
        <v>0</v>
      </c>
      <c r="AH18" s="34">
        <v>0</v>
      </c>
      <c r="AI18" s="34">
        <v>0</v>
      </c>
      <c r="AJ18" s="34">
        <v>0</v>
      </c>
      <c r="AK18" s="34">
        <v>0</v>
      </c>
      <c r="AM18" s="80">
        <f t="shared" si="0"/>
        <v>0</v>
      </c>
      <c r="AN18" s="80">
        <f t="shared" si="1"/>
        <v>-20.39</v>
      </c>
      <c r="AO18" s="80">
        <f t="shared" si="2"/>
        <v>0</v>
      </c>
      <c r="AS18" s="79" t="s">
        <v>479</v>
      </c>
    </row>
    <row r="19" spans="2:57">
      <c r="F19" s="80" t="str">
        <f>INDEX(Lists!M$34:M$89,MATCH(Cal_Reinforcement!$I19,Lists!$P$34:$P$89,0),)</f>
        <v>Capex</v>
      </c>
      <c r="G19" s="80">
        <f>INDEX(Lists!N$34:N$89,MATCH(Cal_Reinforcement!$I19,Lists!$P$34:$P$89,0),)</f>
        <v>0</v>
      </c>
      <c r="H19" s="80" t="str">
        <f>INDEX(Lists!O$34:O$89,MATCH(Cal_Reinforcement!$I19,Lists!$P$34:$P$89,0),)</f>
        <v>Reinforcement</v>
      </c>
      <c r="I19" s="80" t="str">
        <f t="shared" si="3"/>
        <v>Reinforcement</v>
      </c>
      <c r="K19" s="169"/>
      <c r="L19" s="79" t="s">
        <v>292</v>
      </c>
      <c r="R19" s="14"/>
      <c r="T19" s="34"/>
      <c r="U19" s="34"/>
      <c r="V19" s="34"/>
      <c r="W19" s="34"/>
      <c r="X19" s="34"/>
      <c r="Y19" s="34"/>
      <c r="Z19" s="34"/>
      <c r="AA19" s="34"/>
      <c r="AB19" s="34"/>
      <c r="AC19" s="34"/>
      <c r="AD19" s="34"/>
      <c r="AE19" s="34"/>
      <c r="AF19" s="34"/>
      <c r="AG19" s="34"/>
      <c r="AH19" s="34"/>
      <c r="AI19" s="34"/>
      <c r="AJ19" s="34"/>
      <c r="AK19" s="34"/>
      <c r="AM19" s="80">
        <f t="shared" si="0"/>
        <v>0</v>
      </c>
      <c r="AN19" s="80">
        <f t="shared" si="1"/>
        <v>0</v>
      </c>
      <c r="AO19" s="80">
        <f t="shared" si="2"/>
        <v>0</v>
      </c>
    </row>
    <row r="20" spans="2:57">
      <c r="F20" s="80" t="str">
        <f>INDEX(Lists!M$34:M$89,MATCH(Cal_Reinforcement!$I20,Lists!$P$34:$P$89,0),)</f>
        <v>Capex</v>
      </c>
      <c r="G20" s="80">
        <f>INDEX(Lists!N$34:N$89,MATCH(Cal_Reinforcement!$I20,Lists!$P$34:$P$89,0),)</f>
        <v>0</v>
      </c>
      <c r="H20" s="80" t="str">
        <f>INDEX(Lists!O$34:O$89,MATCH(Cal_Reinforcement!$I20,Lists!$P$34:$P$89,0),)</f>
        <v>Reinforcement</v>
      </c>
      <c r="I20" s="80" t="str">
        <f t="shared" si="3"/>
        <v>Reinforcement</v>
      </c>
      <c r="K20" s="169"/>
      <c r="L20" s="79" t="s">
        <v>292</v>
      </c>
      <c r="R20" s="14"/>
      <c r="T20" s="34"/>
      <c r="U20" s="34"/>
      <c r="V20" s="34"/>
      <c r="W20" s="34"/>
      <c r="X20" s="34"/>
      <c r="Y20" s="34"/>
      <c r="Z20" s="34"/>
      <c r="AA20" s="34"/>
      <c r="AB20" s="34"/>
      <c r="AC20" s="34"/>
      <c r="AD20" s="34"/>
      <c r="AE20" s="34"/>
      <c r="AF20" s="34"/>
      <c r="AG20" s="34"/>
      <c r="AH20" s="34"/>
      <c r="AI20" s="34"/>
      <c r="AJ20" s="34"/>
      <c r="AK20" s="34"/>
      <c r="AM20" s="80">
        <f t="shared" si="0"/>
        <v>0</v>
      </c>
      <c r="AN20" s="80">
        <f t="shared" si="1"/>
        <v>0</v>
      </c>
      <c r="AO20" s="80">
        <f t="shared" si="2"/>
        <v>0</v>
      </c>
    </row>
    <row r="21" spans="2:57">
      <c r="F21" s="80" t="str">
        <f>INDEX(Lists!M$34:M$89,MATCH(Cal_Reinforcement!$I21,Lists!$P$34:$P$89,0),)</f>
        <v>Capex</v>
      </c>
      <c r="G21" s="80">
        <f>INDEX(Lists!N$34:N$89,MATCH(Cal_Reinforcement!$I21,Lists!$P$34:$P$89,0),)</f>
        <v>0</v>
      </c>
      <c r="H21" s="80" t="str">
        <f>INDEX(Lists!O$34:O$89,MATCH(Cal_Reinforcement!$I21,Lists!$P$34:$P$89,0),)</f>
        <v>Reinforcement</v>
      </c>
      <c r="I21" s="80" t="str">
        <f t="shared" si="3"/>
        <v>Reinforcement</v>
      </c>
      <c r="K21" s="169"/>
      <c r="L21" s="79" t="s">
        <v>292</v>
      </c>
      <c r="R21" s="14"/>
      <c r="T21" s="34"/>
      <c r="U21" s="34"/>
      <c r="V21" s="34"/>
      <c r="W21" s="34"/>
      <c r="X21" s="34"/>
      <c r="Y21" s="34"/>
      <c r="Z21" s="34"/>
      <c r="AA21" s="34"/>
      <c r="AB21" s="34"/>
      <c r="AC21" s="34"/>
      <c r="AD21" s="34"/>
      <c r="AE21" s="34"/>
      <c r="AF21" s="34"/>
      <c r="AG21" s="34"/>
      <c r="AH21" s="34"/>
      <c r="AI21" s="34"/>
      <c r="AJ21" s="34"/>
      <c r="AK21" s="34"/>
      <c r="AM21" s="80">
        <f t="shared" si="0"/>
        <v>0</v>
      </c>
      <c r="AN21" s="80">
        <f t="shared" si="1"/>
        <v>0</v>
      </c>
      <c r="AO21" s="80">
        <f t="shared" si="2"/>
        <v>0</v>
      </c>
    </row>
    <row r="22" spans="2:57">
      <c r="F22" s="80" t="str">
        <f>INDEX(Lists!M$34:M$89,MATCH(Cal_Reinforcement!$I22,Lists!$P$34:$P$89,0),)</f>
        <v>Capex</v>
      </c>
      <c r="G22" s="80">
        <f>INDEX(Lists!N$34:N$89,MATCH(Cal_Reinforcement!$I22,Lists!$P$34:$P$89,0),)</f>
        <v>0</v>
      </c>
      <c r="H22" s="80" t="str">
        <f>INDEX(Lists!O$34:O$89,MATCH(Cal_Reinforcement!$I22,Lists!$P$34:$P$89,0),)</f>
        <v>Reinforcement</v>
      </c>
      <c r="I22" s="80" t="str">
        <f t="shared" si="3"/>
        <v>Reinforcement</v>
      </c>
      <c r="K22" s="169"/>
      <c r="L22" s="79" t="s">
        <v>292</v>
      </c>
      <c r="R22" s="14"/>
      <c r="T22" s="34"/>
      <c r="U22" s="34"/>
      <c r="V22" s="34"/>
      <c r="W22" s="34"/>
      <c r="X22" s="34"/>
      <c r="Y22" s="34"/>
      <c r="Z22" s="34"/>
      <c r="AA22" s="34"/>
      <c r="AB22" s="34"/>
      <c r="AC22" s="34"/>
      <c r="AD22" s="34"/>
      <c r="AE22" s="34"/>
      <c r="AF22" s="34"/>
      <c r="AG22" s="34"/>
      <c r="AH22" s="34"/>
      <c r="AI22" s="34"/>
      <c r="AJ22" s="34"/>
      <c r="AK22" s="34"/>
      <c r="AM22" s="80">
        <f t="shared" si="0"/>
        <v>0</v>
      </c>
      <c r="AN22" s="80">
        <f t="shared" si="1"/>
        <v>0</v>
      </c>
      <c r="AO22" s="80">
        <f t="shared" si="2"/>
        <v>0</v>
      </c>
    </row>
    <row r="23" spans="2:57">
      <c r="F23" s="80" t="str">
        <f>INDEX(Lists!M$34:M$89,MATCH(Cal_Reinforcement!$I23,Lists!$P$34:$P$89,0),)</f>
        <v>Capex</v>
      </c>
      <c r="G23" s="80">
        <f>INDEX(Lists!N$34:N$89,MATCH(Cal_Reinforcement!$I23,Lists!$P$34:$P$89,0),)</f>
        <v>0</v>
      </c>
      <c r="H23" s="80" t="str">
        <f>INDEX(Lists!O$34:O$89,MATCH(Cal_Reinforcement!$I23,Lists!$P$34:$P$89,0),)</f>
        <v>Reinforcement</v>
      </c>
      <c r="I23" s="80" t="str">
        <f t="shared" si="3"/>
        <v>Reinforcement</v>
      </c>
      <c r="K23" s="169"/>
      <c r="L23" s="79" t="s">
        <v>292</v>
      </c>
      <c r="R23" s="14"/>
      <c r="T23" s="34"/>
      <c r="U23" s="34"/>
      <c r="V23" s="34"/>
      <c r="W23" s="34"/>
      <c r="X23" s="34"/>
      <c r="Y23" s="34"/>
      <c r="Z23" s="34"/>
      <c r="AA23" s="34"/>
      <c r="AB23" s="34"/>
      <c r="AC23" s="34"/>
      <c r="AD23" s="34"/>
      <c r="AE23" s="34"/>
      <c r="AF23" s="34"/>
      <c r="AG23" s="34"/>
      <c r="AH23" s="34"/>
      <c r="AI23" s="34"/>
      <c r="AJ23" s="34"/>
      <c r="AK23" s="34"/>
      <c r="AM23" s="80">
        <f t="shared" si="0"/>
        <v>0</v>
      </c>
      <c r="AN23" s="80">
        <f t="shared" si="1"/>
        <v>0</v>
      </c>
      <c r="AO23" s="80">
        <f t="shared" si="2"/>
        <v>0</v>
      </c>
    </row>
    <row r="24" spans="2:57">
      <c r="F24" s="80" t="str">
        <f>INDEX(Lists!M$34:M$89,MATCH(Cal_Reinforcement!$I24,Lists!$P$34:$P$89,0),)</f>
        <v>Capex</v>
      </c>
      <c r="G24" s="80">
        <f>INDEX(Lists!N$34:N$89,MATCH(Cal_Reinforcement!$I24,Lists!$P$34:$P$89,0),)</f>
        <v>0</v>
      </c>
      <c r="H24" s="80" t="str">
        <f>INDEX(Lists!O$34:O$89,MATCH(Cal_Reinforcement!$I24,Lists!$P$34:$P$89,0),)</f>
        <v>Reinforcement</v>
      </c>
      <c r="I24" s="80" t="str">
        <f t="shared" si="3"/>
        <v>Reinforcement</v>
      </c>
      <c r="K24" s="169"/>
      <c r="L24" s="79" t="s">
        <v>292</v>
      </c>
      <c r="R24" s="14"/>
      <c r="T24" s="34"/>
      <c r="U24" s="34"/>
      <c r="V24" s="34"/>
      <c r="W24" s="34"/>
      <c r="X24" s="34"/>
      <c r="Y24" s="34"/>
      <c r="Z24" s="34"/>
      <c r="AA24" s="34"/>
      <c r="AB24" s="34"/>
      <c r="AC24" s="34"/>
      <c r="AD24" s="34"/>
      <c r="AE24" s="34"/>
      <c r="AF24" s="34"/>
      <c r="AG24" s="34"/>
      <c r="AH24" s="34"/>
      <c r="AI24" s="34"/>
      <c r="AJ24" s="34"/>
      <c r="AK24" s="34"/>
      <c r="AM24" s="80">
        <f t="shared" si="0"/>
        <v>0</v>
      </c>
      <c r="AN24" s="80">
        <f t="shared" si="1"/>
        <v>0</v>
      </c>
      <c r="AO24" s="80">
        <f t="shared" si="2"/>
        <v>0</v>
      </c>
    </row>
    <row r="25" spans="2:57">
      <c r="F25" s="80" t="str">
        <f>INDEX(Lists!M$34:M$89,MATCH(Cal_Reinforcement!$I25,Lists!$P$34:$P$89,0),)</f>
        <v>Capex</v>
      </c>
      <c r="G25" s="80">
        <f>INDEX(Lists!N$34:N$89,MATCH(Cal_Reinforcement!$I25,Lists!$P$34:$P$89,0),)</f>
        <v>0</v>
      </c>
      <c r="H25" s="80" t="str">
        <f>INDEX(Lists!O$34:O$89,MATCH(Cal_Reinforcement!$I25,Lists!$P$34:$P$89,0),)</f>
        <v>Reinforcement</v>
      </c>
      <c r="I25" s="80" t="str">
        <f t="shared" si="3"/>
        <v>Reinforcement</v>
      </c>
      <c r="K25" s="169"/>
      <c r="L25" s="79" t="s">
        <v>292</v>
      </c>
      <c r="R25" s="14"/>
      <c r="T25" s="34"/>
      <c r="U25" s="34"/>
      <c r="V25" s="34"/>
      <c r="W25" s="34"/>
      <c r="X25" s="34"/>
      <c r="Y25" s="34"/>
      <c r="Z25" s="34"/>
      <c r="AA25" s="34"/>
      <c r="AB25" s="34"/>
      <c r="AC25" s="34"/>
      <c r="AD25" s="34"/>
      <c r="AE25" s="34"/>
      <c r="AF25" s="34"/>
      <c r="AG25" s="34"/>
      <c r="AH25" s="34"/>
      <c r="AI25" s="34"/>
      <c r="AJ25" s="34"/>
      <c r="AK25" s="34"/>
      <c r="AM25" s="80">
        <f t="shared" si="0"/>
        <v>0</v>
      </c>
      <c r="AN25" s="80">
        <f t="shared" si="1"/>
        <v>0</v>
      </c>
      <c r="AO25" s="80">
        <f t="shared" si="2"/>
        <v>0</v>
      </c>
    </row>
    <row r="26" spans="2:57">
      <c r="F26" s="80" t="str">
        <f>INDEX(Lists!M$34:M$89,MATCH(Cal_Reinforcement!$I26,Lists!$P$34:$P$89,0),)</f>
        <v>Capex</v>
      </c>
      <c r="G26" s="80">
        <f>INDEX(Lists!N$34:N$89,MATCH(Cal_Reinforcement!$I26,Lists!$P$34:$P$89,0),)</f>
        <v>0</v>
      </c>
      <c r="H26" s="80" t="str">
        <f>INDEX(Lists!O$34:O$89,MATCH(Cal_Reinforcement!$I26,Lists!$P$34:$P$89,0),)</f>
        <v>Reinforcement</v>
      </c>
      <c r="I26" s="80" t="str">
        <f t="shared" si="3"/>
        <v>Reinforcement</v>
      </c>
      <c r="K26" s="169"/>
      <c r="L26" s="79" t="s">
        <v>292</v>
      </c>
      <c r="R26" s="14"/>
      <c r="T26" s="34"/>
      <c r="U26" s="34"/>
      <c r="V26" s="34"/>
      <c r="W26" s="34"/>
      <c r="X26" s="34"/>
      <c r="Y26" s="34"/>
      <c r="Z26" s="34"/>
      <c r="AA26" s="34"/>
      <c r="AB26" s="34"/>
      <c r="AC26" s="34"/>
      <c r="AD26" s="34"/>
      <c r="AE26" s="34"/>
      <c r="AF26" s="34"/>
      <c r="AG26" s="34"/>
      <c r="AH26" s="34"/>
      <c r="AI26" s="34"/>
      <c r="AJ26" s="34"/>
      <c r="AK26" s="34"/>
      <c r="AM26" s="80">
        <f t="shared" si="0"/>
        <v>0</v>
      </c>
      <c r="AN26" s="80">
        <f t="shared" si="1"/>
        <v>0</v>
      </c>
      <c r="AO26" s="80">
        <f t="shared" si="2"/>
        <v>0</v>
      </c>
    </row>
    <row r="28" spans="2:57">
      <c r="H28" s="5" t="s">
        <v>407</v>
      </c>
      <c r="L28" s="5" t="s">
        <v>292</v>
      </c>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-5.17</v>
      </c>
      <c r="AC28" s="80">
        <f>SUM(AC17:AC26)/VLOOKUP($F$11,Inp_SubOngoingEfficiency!$F$20:$AK$22,MATCH(AC$8,Inp_SubOngoingEfficiency!$F$7:$AK$7,0),FALSE)</f>
        <v>-9.3800000000000008</v>
      </c>
      <c r="AD28" s="80">
        <f>SUM(AD17:AD26)/VLOOKUP($F$11,Inp_SubOngoingEfficiency!$F$20:$AK$22,MATCH(AD$8,Inp_SubOngoingEfficiency!$F$7:$AK$7,0),FALSE)</f>
        <v>-3.34</v>
      </c>
      <c r="AE28" s="80">
        <f>SUM(AE17:AE26)/VLOOKUP($F$11,Inp_SubOngoingEfficiency!$F$20:$AK$22,MATCH(AE$8,Inp_SubOngoingEfficiency!$F$7:$AK$7,0),FALSE)</f>
        <v>-2.5</v>
      </c>
      <c r="AF28" s="80">
        <f>SUM(AF17:AF26)/VLOOKUP($F$11,Inp_SubOngoingEfficiency!$F$20:$AK$22,MATCH(AF$8,Inp_SubOngoingEfficiency!$F$7:$AK$7,0),FALSE)</f>
        <v>0</v>
      </c>
      <c r="AG28" s="80">
        <f>SUM(AG17:AG26)/VLOOKUP($F$11,Inp_SubOngoingEfficiency!$F$20:$AK$22,MATCH(AG$8,Inp_SubOngoingEfficiency!$F$7:$AK$7,0),FALSE)</f>
        <v>1.3434004191813338</v>
      </c>
      <c r="AH28" s="80">
        <f>SUM(AH17:AH26)/VLOOKUP($F$11,Inp_SubOngoingEfficiency!$F$20:$AK$22,MATCH(AH$8,Inp_SubOngoingEfficiency!$F$7:$AK$7,0),FALSE)</f>
        <v>1.583635964728062</v>
      </c>
      <c r="AI28" s="80">
        <f>SUM(AI17:AI26)/VLOOKUP($F$11,Inp_SubOngoingEfficiency!$F$20:$AK$22,MATCH(AI$8,Inp_SubOngoingEfficiency!$F$7:$AK$7,0),FALSE)</f>
        <v>1.6528090857231414</v>
      </c>
      <c r="AJ28" s="80">
        <f>SUM(AJ17:AJ26)/VLOOKUP($F$11,Inp_SubOngoingEfficiency!$F$20:$AK$22,MATCH(AJ$8,Inp_SubOngoingEfficiency!$F$7:$AK$7,0),FALSE)</f>
        <v>1.7123836299755852</v>
      </c>
      <c r="AK28" s="80">
        <f>SUM(AK17:AK26)/VLOOKUP($F$11,Inp_SubOngoingEfficiency!$F$20:$AK$22,MATCH(AK$8,Inp_SubOngoingEfficiency!$F$7:$AK$7,0),FALSE)</f>
        <v>1.7622098560215755</v>
      </c>
      <c r="AM28" s="80">
        <f>SUM(T28:X28)</f>
        <v>0</v>
      </c>
      <c r="AN28" s="80">
        <f>SUM(Y28:AF28)</f>
        <v>-20.39</v>
      </c>
      <c r="AO28" s="80">
        <f>SUM(AG28:AK28)</f>
        <v>8.0544389556296991</v>
      </c>
    </row>
    <row r="29" spans="2:57">
      <c r="H29" s="5" t="s">
        <v>408</v>
      </c>
      <c r="L29" s="5" t="s">
        <v>292</v>
      </c>
      <c r="T29" s="80">
        <f>T11+T28</f>
        <v>0</v>
      </c>
      <c r="U29" s="80">
        <f t="shared" ref="U29:AK29" si="4">U11+U28</f>
        <v>0</v>
      </c>
      <c r="V29" s="80">
        <f t="shared" si="4"/>
        <v>0</v>
      </c>
      <c r="W29" s="80">
        <f t="shared" si="4"/>
        <v>0</v>
      </c>
      <c r="X29" s="80">
        <f t="shared" si="4"/>
        <v>0</v>
      </c>
      <c r="Y29" s="80">
        <f t="shared" si="4"/>
        <v>0.72006238899999997</v>
      </c>
      <c r="Z29" s="80">
        <f t="shared" si="4"/>
        <v>1.6142664789999999</v>
      </c>
      <c r="AA29" s="80">
        <f t="shared" si="4"/>
        <v>1.9605940949999998</v>
      </c>
      <c r="AB29" s="80">
        <f t="shared" si="4"/>
        <v>3.0531480850000001</v>
      </c>
      <c r="AC29" s="80">
        <f t="shared" si="4"/>
        <v>6.0010778879999993</v>
      </c>
      <c r="AD29" s="80">
        <f t="shared" si="4"/>
        <v>1.6729781820000014</v>
      </c>
      <c r="AE29" s="80">
        <f t="shared" si="4"/>
        <v>2.9303148889999999</v>
      </c>
      <c r="AF29" s="80">
        <f t="shared" si="4"/>
        <v>3.432348609045226</v>
      </c>
      <c r="AG29" s="80">
        <f t="shared" si="4"/>
        <v>2.0163563455468294</v>
      </c>
      <c r="AH29" s="80">
        <f t="shared" si="4"/>
        <v>2.2434319959688347</v>
      </c>
      <c r="AI29" s="80">
        <f t="shared" si="4"/>
        <v>2.3037905763968975</v>
      </c>
      <c r="AJ29" s="80">
        <f t="shared" si="4"/>
        <v>2.3621494358497404</v>
      </c>
      <c r="AK29" s="80">
        <f t="shared" si="4"/>
        <v>2.4108709680491263</v>
      </c>
      <c r="AM29" s="80">
        <f>SUM(T29:X29)</f>
        <v>0</v>
      </c>
      <c r="AN29" s="80">
        <f>SUM(Y29:AF29)</f>
        <v>21.38479061604523</v>
      </c>
      <c r="AO29" s="80">
        <f>SUM(AG29:AK29)</f>
        <v>11.336599321811429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INDEX(Lists!M$34:M$89,MATCH(Cal_Reinforcement!$I35,Lists!$P$34:$P$89,0),)</f>
        <v>Capex</v>
      </c>
      <c r="G35" s="80">
        <f>INDEX(Lists!N$34:N$89,MATCH(Cal_Reinforcement!$I35,Lists!$P$34:$P$89,0),)</f>
        <v>0</v>
      </c>
      <c r="H35" s="80" t="str">
        <f>INDEX(Lists!O$34:O$89,MATCH(Cal_Reinforcement!$I35,Lists!$P$34:$P$89,0),)</f>
        <v>Reinforcement</v>
      </c>
      <c r="I35" s="80" t="str">
        <f t="shared" ref="I35:I44" si="5">$A$1</f>
        <v>Reinforcement</v>
      </c>
      <c r="J35" s="55" t="s">
        <v>481</v>
      </c>
      <c r="K35" s="169" t="s">
        <v>196</v>
      </c>
      <c r="L35" s="79" t="s">
        <v>292</v>
      </c>
      <c r="R35" s="14"/>
      <c r="T35" s="34"/>
      <c r="U35" s="34"/>
      <c r="V35" s="34"/>
      <c r="W35" s="34"/>
      <c r="X35" s="34"/>
      <c r="Y35" s="34"/>
      <c r="Z35" s="34"/>
      <c r="AA35" s="34"/>
      <c r="AB35" s="34"/>
      <c r="AC35" s="34"/>
      <c r="AD35" s="34"/>
      <c r="AE35" s="34"/>
      <c r="AF35" s="34"/>
      <c r="AG35" s="34"/>
      <c r="AH35" s="34"/>
      <c r="AI35" s="34"/>
      <c r="AJ35" s="34"/>
      <c r="AK35" s="34"/>
      <c r="AM35" s="80">
        <f t="shared" ref="AM35:AM44" si="6">SUM(T35:X35)</f>
        <v>0</v>
      </c>
      <c r="AN35" s="80">
        <f t="shared" ref="AN35:AN44" si="7">SUM(Y35:AF35)</f>
        <v>0</v>
      </c>
      <c r="AO35" s="80">
        <f t="shared" ref="AO35:AO44" si="8">SUM(AG35:AK35)</f>
        <v>0</v>
      </c>
      <c r="AS35" s="79" t="s">
        <v>482</v>
      </c>
    </row>
    <row r="36" spans="2:57">
      <c r="F36" s="80" t="str">
        <f>INDEX(Lists!M$34:M$89,MATCH(Cal_Reinforcement!$I36,Lists!$P$34:$P$89,0),)</f>
        <v>Capex</v>
      </c>
      <c r="G36" s="80">
        <f>INDEX(Lists!N$34:N$89,MATCH(Cal_Reinforcement!$I36,Lists!$P$34:$P$89,0),)</f>
        <v>0</v>
      </c>
      <c r="H36" s="80" t="str">
        <f>INDEX(Lists!O$34:O$89,MATCH(Cal_Reinforcement!$I36,Lists!$P$34:$P$89,0),)</f>
        <v>Reinforcement</v>
      </c>
      <c r="I36" s="80" t="str">
        <f t="shared" si="5"/>
        <v>Reinforcement</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6"/>
        <v>0</v>
      </c>
      <c r="AN36" s="80">
        <f t="shared" si="7"/>
        <v>0</v>
      </c>
      <c r="AO36" s="80">
        <f t="shared" si="8"/>
        <v>0</v>
      </c>
    </row>
    <row r="37" spans="2:57">
      <c r="F37" s="80" t="str">
        <f>INDEX(Lists!M$34:M$89,MATCH(Cal_Reinforcement!$I37,Lists!$P$34:$P$89,0),)</f>
        <v>Capex</v>
      </c>
      <c r="G37" s="80">
        <f>INDEX(Lists!N$34:N$89,MATCH(Cal_Reinforcement!$I37,Lists!$P$34:$P$89,0),)</f>
        <v>0</v>
      </c>
      <c r="H37" s="80" t="str">
        <f>INDEX(Lists!O$34:O$89,MATCH(Cal_Reinforcement!$I37,Lists!$P$34:$P$89,0),)</f>
        <v>Reinforcement</v>
      </c>
      <c r="I37" s="80" t="str">
        <f t="shared" si="5"/>
        <v>Reinforcement</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6"/>
        <v>0</v>
      </c>
      <c r="AN37" s="80">
        <f t="shared" si="7"/>
        <v>0</v>
      </c>
      <c r="AO37" s="80">
        <f t="shared" si="8"/>
        <v>0</v>
      </c>
    </row>
    <row r="38" spans="2:57">
      <c r="F38" s="80" t="str">
        <f>INDEX(Lists!M$34:M$89,MATCH(Cal_Reinforcement!$I38,Lists!$P$34:$P$89,0),)</f>
        <v>Capex</v>
      </c>
      <c r="G38" s="80">
        <f>INDEX(Lists!N$34:N$89,MATCH(Cal_Reinforcement!$I38,Lists!$P$34:$P$89,0),)</f>
        <v>0</v>
      </c>
      <c r="H38" s="80" t="str">
        <f>INDEX(Lists!O$34:O$89,MATCH(Cal_Reinforcement!$I38,Lists!$P$34:$P$89,0),)</f>
        <v>Reinforcement</v>
      </c>
      <c r="I38" s="80" t="str">
        <f t="shared" si="5"/>
        <v>Reinforcement</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6"/>
        <v>0</v>
      </c>
      <c r="AN38" s="80">
        <f t="shared" si="7"/>
        <v>0</v>
      </c>
      <c r="AO38" s="80">
        <f t="shared" si="8"/>
        <v>0</v>
      </c>
    </row>
    <row r="39" spans="2:57">
      <c r="F39" s="80" t="str">
        <f>INDEX(Lists!M$34:M$89,MATCH(Cal_Reinforcement!$I39,Lists!$P$34:$P$89,0),)</f>
        <v>Capex</v>
      </c>
      <c r="G39" s="80">
        <f>INDEX(Lists!N$34:N$89,MATCH(Cal_Reinforcement!$I39,Lists!$P$34:$P$89,0),)</f>
        <v>0</v>
      </c>
      <c r="H39" s="80" t="str">
        <f>INDEX(Lists!O$34:O$89,MATCH(Cal_Reinforcement!$I39,Lists!$P$34:$P$89,0),)</f>
        <v>Reinforcement</v>
      </c>
      <c r="I39" s="80" t="str">
        <f t="shared" si="5"/>
        <v>Reinforcement</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6"/>
        <v>0</v>
      </c>
      <c r="AN39" s="80">
        <f t="shared" si="7"/>
        <v>0</v>
      </c>
      <c r="AO39" s="80">
        <f t="shared" si="8"/>
        <v>0</v>
      </c>
    </row>
    <row r="40" spans="2:57">
      <c r="F40" s="80" t="str">
        <f>INDEX(Lists!M$34:M$89,MATCH(Cal_Reinforcement!$I40,Lists!$P$34:$P$89,0),)</f>
        <v>Capex</v>
      </c>
      <c r="G40" s="80">
        <f>INDEX(Lists!N$34:N$89,MATCH(Cal_Reinforcement!$I40,Lists!$P$34:$P$89,0),)</f>
        <v>0</v>
      </c>
      <c r="H40" s="80" t="str">
        <f>INDEX(Lists!O$34:O$89,MATCH(Cal_Reinforcement!$I40,Lists!$P$34:$P$89,0),)</f>
        <v>Reinforcement</v>
      </c>
      <c r="I40" s="80" t="str">
        <f t="shared" si="5"/>
        <v>Reinforcement</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6"/>
        <v>0</v>
      </c>
      <c r="AN40" s="80">
        <f t="shared" si="7"/>
        <v>0</v>
      </c>
      <c r="AO40" s="80">
        <f t="shared" si="8"/>
        <v>0</v>
      </c>
    </row>
    <row r="41" spans="2:57">
      <c r="F41" s="80" t="str">
        <f>INDEX(Lists!M$34:M$89,MATCH(Cal_Reinforcement!$I41,Lists!$P$34:$P$89,0),)</f>
        <v>Capex</v>
      </c>
      <c r="G41" s="80">
        <f>INDEX(Lists!N$34:N$89,MATCH(Cal_Reinforcement!$I41,Lists!$P$34:$P$89,0),)</f>
        <v>0</v>
      </c>
      <c r="H41" s="80" t="str">
        <f>INDEX(Lists!O$34:O$89,MATCH(Cal_Reinforcement!$I41,Lists!$P$34:$P$89,0),)</f>
        <v>Reinforcement</v>
      </c>
      <c r="I41" s="80" t="str">
        <f t="shared" si="5"/>
        <v>Reinforcement</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6"/>
        <v>0</v>
      </c>
      <c r="AN41" s="80">
        <f t="shared" si="7"/>
        <v>0</v>
      </c>
      <c r="AO41" s="80">
        <f t="shared" si="8"/>
        <v>0</v>
      </c>
    </row>
    <row r="42" spans="2:57">
      <c r="F42" s="80" t="str">
        <f>INDEX(Lists!M$34:M$89,MATCH(Cal_Reinforcement!$I42,Lists!$P$34:$P$89,0),)</f>
        <v>Capex</v>
      </c>
      <c r="G42" s="80">
        <f>INDEX(Lists!N$34:N$89,MATCH(Cal_Reinforcement!$I42,Lists!$P$34:$P$89,0),)</f>
        <v>0</v>
      </c>
      <c r="H42" s="80" t="str">
        <f>INDEX(Lists!O$34:O$89,MATCH(Cal_Reinforcement!$I42,Lists!$P$34:$P$89,0),)</f>
        <v>Reinforcement</v>
      </c>
      <c r="I42" s="80" t="str">
        <f t="shared" si="5"/>
        <v>Reinforcement</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6"/>
        <v>0</v>
      </c>
      <c r="AN42" s="80">
        <f t="shared" si="7"/>
        <v>0</v>
      </c>
      <c r="AO42" s="80">
        <f t="shared" si="8"/>
        <v>0</v>
      </c>
    </row>
    <row r="43" spans="2:57">
      <c r="F43" s="80" t="str">
        <f>INDEX(Lists!M$34:M$89,MATCH(Cal_Reinforcement!$I43,Lists!$P$34:$P$89,0),)</f>
        <v>Capex</v>
      </c>
      <c r="G43" s="80">
        <f>INDEX(Lists!N$34:N$89,MATCH(Cal_Reinforcement!$I43,Lists!$P$34:$P$89,0),)</f>
        <v>0</v>
      </c>
      <c r="H43" s="80" t="str">
        <f>INDEX(Lists!O$34:O$89,MATCH(Cal_Reinforcement!$I43,Lists!$P$34:$P$89,0),)</f>
        <v>Reinforcement</v>
      </c>
      <c r="I43" s="80" t="str">
        <f t="shared" si="5"/>
        <v>Reinforcement</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6"/>
        <v>0</v>
      </c>
      <c r="AN43" s="80">
        <f t="shared" si="7"/>
        <v>0</v>
      </c>
      <c r="AO43" s="80">
        <f t="shared" si="8"/>
        <v>0</v>
      </c>
    </row>
    <row r="44" spans="2:57">
      <c r="F44" s="80" t="str">
        <f>INDEX(Lists!M$34:M$89,MATCH(Cal_Reinforcement!$I44,Lists!$P$34:$P$89,0),)</f>
        <v>Capex</v>
      </c>
      <c r="G44" s="80">
        <f>INDEX(Lists!N$34:N$89,MATCH(Cal_Reinforcement!$I44,Lists!$P$34:$P$89,0),)</f>
        <v>0</v>
      </c>
      <c r="H44" s="80" t="str">
        <f>INDEX(Lists!O$34:O$89,MATCH(Cal_Reinforcement!$I44,Lists!$P$34:$P$89,0),)</f>
        <v>Reinforcement</v>
      </c>
      <c r="I44" s="80" t="str">
        <f t="shared" si="5"/>
        <v>Reinforcement</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6"/>
        <v>0</v>
      </c>
      <c r="AN44" s="80">
        <f t="shared" si="7"/>
        <v>0</v>
      </c>
      <c r="AO44" s="80">
        <f t="shared" si="8"/>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_xlfn.IFNA(INDEX(Cal_Reclassifications!I$9:I$229,MATCH(Cal_Reinforcement!$M50,Cal_Reclassifications!$M$9:$M$229,0),0),"")</f>
        <v/>
      </c>
      <c r="F50" s="80" t="str">
        <f>INDEX(Lists!M$34:M$89,MATCH(Cal_Reinforcement!$I50,Lists!$P$34:$P$89,0),)</f>
        <v>Capex</v>
      </c>
      <c r="G50" s="80">
        <f>INDEX(Lists!N$34:N$89,MATCH(Cal_Reinforcement!$I50,Lists!$P$34:$P$89,0),)</f>
        <v>0</v>
      </c>
      <c r="H50" s="80" t="str">
        <f>INDEX(Lists!O$34:O$89,MATCH(Cal_Reinforcement!$I50,Lists!$P$34:$P$89,0),)</f>
        <v>Reinforcement</v>
      </c>
      <c r="I50" s="80" t="str">
        <f t="shared" ref="I50:I59" si="9">$A$1</f>
        <v>Reinforcement</v>
      </c>
      <c r="J50" s="80" t="str">
        <f>_xlfn.IFNA(INDEX(Cal_Reclassifications!J$9:J$229,MATCH(Cal_Reinforcement!$M50,Cal_Reclassifications!$M$9:$M$229,0),0),"")</f>
        <v/>
      </c>
      <c r="L50" s="79" t="s">
        <v>292</v>
      </c>
      <c r="M50" s="80" t="str">
        <f t="shared" ref="M50:M59" si="10">I50&amp;"_"&amp;D50</f>
        <v>Reinforcement_1</v>
      </c>
      <c r="T50" s="80" t="str">
        <f>_xlfn.IFNA(INDEX(Cal_Reclassifications!$T$9:$AK$229,MATCH(Cal_Reinforcement!$M50,Cal_Reclassifications!$M$9:$M$229,0),MATCH(Cal_Reinforcement!T$8,Cal_Reclassifications!$T$7:$AK$7,0)),"")</f>
        <v/>
      </c>
      <c r="U50" s="80" t="str">
        <f>_xlfn.IFNA(INDEX(Cal_Reclassifications!$T$9:$AK$229,MATCH(Cal_Reinforcement!$M50,Cal_Reclassifications!$M$9:$M$229,0),MATCH(Cal_Reinforcement!U$8,Cal_Reclassifications!$T$7:$AK$7,0)),"")</f>
        <v/>
      </c>
      <c r="V50" s="80" t="str">
        <f>_xlfn.IFNA(INDEX(Cal_Reclassifications!$T$9:$AK$229,MATCH(Cal_Reinforcement!$M50,Cal_Reclassifications!$M$9:$M$229,0),MATCH(Cal_Reinforcement!V$8,Cal_Reclassifications!$T$7:$AK$7,0)),"")</f>
        <v/>
      </c>
      <c r="W50" s="80" t="str">
        <f>_xlfn.IFNA(INDEX(Cal_Reclassifications!$T$9:$AK$229,MATCH(Cal_Reinforcement!$M50,Cal_Reclassifications!$M$9:$M$229,0),MATCH(Cal_Reinforcement!W$8,Cal_Reclassifications!$T$7:$AK$7,0)),"")</f>
        <v/>
      </c>
      <c r="X50" s="80" t="str">
        <f>_xlfn.IFNA(INDEX(Cal_Reclassifications!$T$9:$AK$229,MATCH(Cal_Reinforcement!$M50,Cal_Reclassifications!$M$9:$M$229,0),MATCH(Cal_Reinforcement!X$8,Cal_Reclassifications!$T$7:$AK$7,0)),"")</f>
        <v/>
      </c>
      <c r="Y50" s="80" t="str">
        <f>_xlfn.IFNA(INDEX(Cal_Reclassifications!$T$9:$AK$229,MATCH(Cal_Reinforcement!$M50,Cal_Reclassifications!$M$9:$M$229,0),MATCH(Cal_Reinforcement!Y$8,Cal_Reclassifications!$T$7:$AK$7,0)),"")</f>
        <v/>
      </c>
      <c r="Z50" s="80" t="str">
        <f>_xlfn.IFNA(INDEX(Cal_Reclassifications!$T$9:$AK$229,MATCH(Cal_Reinforcement!$M50,Cal_Reclassifications!$M$9:$M$229,0),MATCH(Cal_Reinforcement!Z$8,Cal_Reclassifications!$T$7:$AK$7,0)),"")</f>
        <v/>
      </c>
      <c r="AA50" s="80" t="str">
        <f>_xlfn.IFNA(INDEX(Cal_Reclassifications!$T$9:$AK$229,MATCH(Cal_Reinforcement!$M50,Cal_Reclassifications!$M$9:$M$229,0),MATCH(Cal_Reinforcement!AA$8,Cal_Reclassifications!$T$7:$AK$7,0)),"")</f>
        <v/>
      </c>
      <c r="AB50" s="80" t="str">
        <f>_xlfn.IFNA(INDEX(Cal_Reclassifications!$T$9:$AK$229,MATCH(Cal_Reinforcement!$M50,Cal_Reclassifications!$M$9:$M$229,0),MATCH(Cal_Reinforcement!AB$8,Cal_Reclassifications!$T$7:$AK$7,0)),"")</f>
        <v/>
      </c>
      <c r="AC50" s="80" t="str">
        <f>_xlfn.IFNA(INDEX(Cal_Reclassifications!$T$9:$AK$229,MATCH(Cal_Reinforcement!$M50,Cal_Reclassifications!$M$9:$M$229,0),MATCH(Cal_Reinforcement!AC$8,Cal_Reclassifications!$T$7:$AK$7,0)),"")</f>
        <v/>
      </c>
      <c r="AD50" s="80" t="str">
        <f>_xlfn.IFNA(INDEX(Cal_Reclassifications!$T$9:$AK$229,MATCH(Cal_Reinforcement!$M50,Cal_Reclassifications!$M$9:$M$229,0),MATCH(Cal_Reinforcement!AD$8,Cal_Reclassifications!$T$7:$AK$7,0)),"")</f>
        <v/>
      </c>
      <c r="AE50" s="80" t="str">
        <f>_xlfn.IFNA(INDEX(Cal_Reclassifications!$T$9:$AK$229,MATCH(Cal_Reinforcement!$M50,Cal_Reclassifications!$M$9:$M$229,0),MATCH(Cal_Reinforcement!AE$8,Cal_Reclassifications!$T$7:$AK$7,0)),"")</f>
        <v/>
      </c>
      <c r="AF50" s="80" t="str">
        <f>_xlfn.IFNA(INDEX(Cal_Reclassifications!$T$9:$AK$229,MATCH(Cal_Reinforcement!$M50,Cal_Reclassifications!$M$9:$M$229,0),MATCH(Cal_Reinforcement!AF$8,Cal_Reclassifications!$T$7:$AK$7,0)),"")</f>
        <v/>
      </c>
      <c r="AG50" s="80" t="str">
        <f>_xlfn.IFNA(INDEX(Cal_Reclassifications!$T$9:$AK$229,MATCH(Cal_Reinforcement!$M50,Cal_Reclassifications!$M$9:$M$229,0),MATCH(Cal_Reinforcement!AG$8,Cal_Reclassifications!$T$7:$AK$7,0)),"")</f>
        <v/>
      </c>
      <c r="AH50" s="80" t="str">
        <f>_xlfn.IFNA(INDEX(Cal_Reclassifications!$T$9:$AK$229,MATCH(Cal_Reinforcement!$M50,Cal_Reclassifications!$M$9:$M$229,0),MATCH(Cal_Reinforcement!AH$8,Cal_Reclassifications!$T$7:$AK$7,0)),"")</f>
        <v/>
      </c>
      <c r="AI50" s="80" t="str">
        <f>_xlfn.IFNA(INDEX(Cal_Reclassifications!$T$9:$AK$229,MATCH(Cal_Reinforcement!$M50,Cal_Reclassifications!$M$9:$M$229,0),MATCH(Cal_Reinforcement!AI$8,Cal_Reclassifications!$T$7:$AK$7,0)),"")</f>
        <v/>
      </c>
      <c r="AJ50" s="80" t="str">
        <f>_xlfn.IFNA(INDEX(Cal_Reclassifications!$T$9:$AK$229,MATCH(Cal_Reinforcement!$M50,Cal_Reclassifications!$M$9:$M$229,0),MATCH(Cal_Reinforcement!AJ$8,Cal_Reclassifications!$T$7:$AK$7,0)),"")</f>
        <v/>
      </c>
      <c r="AK50" s="80" t="str">
        <f>_xlfn.IFNA(INDEX(Cal_Reclassifications!$T$9:$AK$229,MATCH(Cal_Reinforcement!$M50,Cal_Reclassifications!$M$9:$M$229,0),MATCH(Cal_Reinforcement!AK$8,Cal_Reclassifications!$T$7:$AK$7,0)),"")</f>
        <v/>
      </c>
      <c r="AM50" s="80">
        <f t="shared" ref="AM50:AM59" si="11">SUM(T50:X50)</f>
        <v>0</v>
      </c>
      <c r="AN50" s="80">
        <f t="shared" ref="AN50:AN59" si="12">SUM(Y50:AF50)</f>
        <v>0</v>
      </c>
      <c r="AO50" s="80">
        <f t="shared" ref="AO50:AO59" si="13">SUM(AG50:AK50)</f>
        <v>0</v>
      </c>
    </row>
    <row r="51" spans="2:57">
      <c r="D51" s="21">
        <v>2</v>
      </c>
      <c r="E51" s="80" t="str">
        <f>_xlfn.IFNA(INDEX(Cal_Reclassifications!I$9:I$229,MATCH(Cal_Reinforcement!$M51,Cal_Reclassifications!$M$9:$M$229,0),0),"")</f>
        <v/>
      </c>
      <c r="F51" s="80" t="str">
        <f>INDEX(Lists!M$34:M$89,MATCH(Cal_Reinforcement!$I51,Lists!$P$34:$P$89,0),)</f>
        <v>Capex</v>
      </c>
      <c r="G51" s="80">
        <f>INDEX(Lists!N$34:N$89,MATCH(Cal_Reinforcement!$I51,Lists!$P$34:$P$89,0),)</f>
        <v>0</v>
      </c>
      <c r="H51" s="80" t="str">
        <f>INDEX(Lists!O$34:O$89,MATCH(Cal_Reinforcement!$I51,Lists!$P$34:$P$89,0),)</f>
        <v>Reinforcement</v>
      </c>
      <c r="I51" s="80" t="str">
        <f t="shared" si="9"/>
        <v>Reinforcement</v>
      </c>
      <c r="J51" s="80" t="str">
        <f>_xlfn.IFNA(INDEX(Cal_Reclassifications!J$9:J$229,MATCH(Cal_Reinforcement!$M51,Cal_Reclassifications!$M$9:$M$229,0),0),"")</f>
        <v/>
      </c>
      <c r="L51" s="79" t="s">
        <v>292</v>
      </c>
      <c r="M51" s="80" t="str">
        <f t="shared" si="10"/>
        <v>Reinforcement_2</v>
      </c>
      <c r="T51" s="80" t="str">
        <f>_xlfn.IFNA(INDEX(Cal_Reclassifications!$T$9:$AK$229,MATCH(Cal_Reinforcement!$M51,Cal_Reclassifications!$M$9:$M$229,0),MATCH(Cal_Reinforcement!T$8,Cal_Reclassifications!$T$7:$AK$7,0)),"")</f>
        <v/>
      </c>
      <c r="U51" s="80" t="str">
        <f>_xlfn.IFNA(INDEX(Cal_Reclassifications!$T$9:$AK$229,MATCH(Cal_Reinforcement!$M51,Cal_Reclassifications!$M$9:$M$229,0),MATCH(Cal_Reinforcement!U$8,Cal_Reclassifications!$T$7:$AK$7,0)),"")</f>
        <v/>
      </c>
      <c r="V51" s="80" t="str">
        <f>_xlfn.IFNA(INDEX(Cal_Reclassifications!$T$9:$AK$229,MATCH(Cal_Reinforcement!$M51,Cal_Reclassifications!$M$9:$M$229,0),MATCH(Cal_Reinforcement!V$8,Cal_Reclassifications!$T$7:$AK$7,0)),"")</f>
        <v/>
      </c>
      <c r="W51" s="80" t="str">
        <f>_xlfn.IFNA(INDEX(Cal_Reclassifications!$T$9:$AK$229,MATCH(Cal_Reinforcement!$M51,Cal_Reclassifications!$M$9:$M$229,0),MATCH(Cal_Reinforcement!W$8,Cal_Reclassifications!$T$7:$AK$7,0)),"")</f>
        <v/>
      </c>
      <c r="X51" s="80" t="str">
        <f>_xlfn.IFNA(INDEX(Cal_Reclassifications!$T$9:$AK$229,MATCH(Cal_Reinforcement!$M51,Cal_Reclassifications!$M$9:$M$229,0),MATCH(Cal_Reinforcement!X$8,Cal_Reclassifications!$T$7:$AK$7,0)),"")</f>
        <v/>
      </c>
      <c r="Y51" s="80" t="str">
        <f>_xlfn.IFNA(INDEX(Cal_Reclassifications!$T$9:$AK$229,MATCH(Cal_Reinforcement!$M51,Cal_Reclassifications!$M$9:$M$229,0),MATCH(Cal_Reinforcement!Y$8,Cal_Reclassifications!$T$7:$AK$7,0)),"")</f>
        <v/>
      </c>
      <c r="Z51" s="80" t="str">
        <f>_xlfn.IFNA(INDEX(Cal_Reclassifications!$T$9:$AK$229,MATCH(Cal_Reinforcement!$M51,Cal_Reclassifications!$M$9:$M$229,0),MATCH(Cal_Reinforcement!Z$8,Cal_Reclassifications!$T$7:$AK$7,0)),"")</f>
        <v/>
      </c>
      <c r="AA51" s="80" t="str">
        <f>_xlfn.IFNA(INDEX(Cal_Reclassifications!$T$9:$AK$229,MATCH(Cal_Reinforcement!$M51,Cal_Reclassifications!$M$9:$M$229,0),MATCH(Cal_Reinforcement!AA$8,Cal_Reclassifications!$T$7:$AK$7,0)),"")</f>
        <v/>
      </c>
      <c r="AB51" s="80" t="str">
        <f>_xlfn.IFNA(INDEX(Cal_Reclassifications!$T$9:$AK$229,MATCH(Cal_Reinforcement!$M51,Cal_Reclassifications!$M$9:$M$229,0),MATCH(Cal_Reinforcement!AB$8,Cal_Reclassifications!$T$7:$AK$7,0)),"")</f>
        <v/>
      </c>
      <c r="AC51" s="80" t="str">
        <f>_xlfn.IFNA(INDEX(Cal_Reclassifications!$T$9:$AK$229,MATCH(Cal_Reinforcement!$M51,Cal_Reclassifications!$M$9:$M$229,0),MATCH(Cal_Reinforcement!AC$8,Cal_Reclassifications!$T$7:$AK$7,0)),"")</f>
        <v/>
      </c>
      <c r="AD51" s="80" t="str">
        <f>_xlfn.IFNA(INDEX(Cal_Reclassifications!$T$9:$AK$229,MATCH(Cal_Reinforcement!$M51,Cal_Reclassifications!$M$9:$M$229,0),MATCH(Cal_Reinforcement!AD$8,Cal_Reclassifications!$T$7:$AK$7,0)),"")</f>
        <v/>
      </c>
      <c r="AE51" s="80" t="str">
        <f>_xlfn.IFNA(INDEX(Cal_Reclassifications!$T$9:$AK$229,MATCH(Cal_Reinforcement!$M51,Cal_Reclassifications!$M$9:$M$229,0),MATCH(Cal_Reinforcement!AE$8,Cal_Reclassifications!$T$7:$AK$7,0)),"")</f>
        <v/>
      </c>
      <c r="AF51" s="80" t="str">
        <f>_xlfn.IFNA(INDEX(Cal_Reclassifications!$T$9:$AK$229,MATCH(Cal_Reinforcement!$M51,Cal_Reclassifications!$M$9:$M$229,0),MATCH(Cal_Reinforcement!AF$8,Cal_Reclassifications!$T$7:$AK$7,0)),"")</f>
        <v/>
      </c>
      <c r="AG51" s="80" t="str">
        <f>_xlfn.IFNA(INDEX(Cal_Reclassifications!$T$9:$AK$229,MATCH(Cal_Reinforcement!$M51,Cal_Reclassifications!$M$9:$M$229,0),MATCH(Cal_Reinforcement!AG$8,Cal_Reclassifications!$T$7:$AK$7,0)),"")</f>
        <v/>
      </c>
      <c r="AH51" s="80" t="str">
        <f>_xlfn.IFNA(INDEX(Cal_Reclassifications!$T$9:$AK$229,MATCH(Cal_Reinforcement!$M51,Cal_Reclassifications!$M$9:$M$229,0),MATCH(Cal_Reinforcement!AH$8,Cal_Reclassifications!$T$7:$AK$7,0)),"")</f>
        <v/>
      </c>
      <c r="AI51" s="80" t="str">
        <f>_xlfn.IFNA(INDEX(Cal_Reclassifications!$T$9:$AK$229,MATCH(Cal_Reinforcement!$M51,Cal_Reclassifications!$M$9:$M$229,0),MATCH(Cal_Reinforcement!AI$8,Cal_Reclassifications!$T$7:$AK$7,0)),"")</f>
        <v/>
      </c>
      <c r="AJ51" s="80" t="str">
        <f>_xlfn.IFNA(INDEX(Cal_Reclassifications!$T$9:$AK$229,MATCH(Cal_Reinforcement!$M51,Cal_Reclassifications!$M$9:$M$229,0),MATCH(Cal_Reinforcement!AJ$8,Cal_Reclassifications!$T$7:$AK$7,0)),"")</f>
        <v/>
      </c>
      <c r="AK51" s="80" t="str">
        <f>_xlfn.IFNA(INDEX(Cal_Reclassifications!$T$9:$AK$229,MATCH(Cal_Reinforcement!$M51,Cal_Reclassifications!$M$9:$M$229,0),MATCH(Cal_Reinforcement!AK$8,Cal_Reclassifications!$T$7:$AK$7,0)),"")</f>
        <v/>
      </c>
      <c r="AM51" s="80">
        <f t="shared" si="11"/>
        <v>0</v>
      </c>
      <c r="AN51" s="80">
        <f t="shared" si="12"/>
        <v>0</v>
      </c>
      <c r="AO51" s="80">
        <f t="shared" si="13"/>
        <v>0</v>
      </c>
    </row>
    <row r="52" spans="2:57">
      <c r="D52" s="21">
        <v>3</v>
      </c>
      <c r="E52" s="80" t="str">
        <f>_xlfn.IFNA(INDEX(Cal_Reclassifications!I$9:I$229,MATCH(Cal_Reinforcement!$M52,Cal_Reclassifications!$M$9:$M$229,0),0),"")</f>
        <v/>
      </c>
      <c r="F52" s="80" t="str">
        <f>INDEX(Lists!M$34:M$89,MATCH(Cal_Reinforcement!$I52,Lists!$P$34:$P$89,0),)</f>
        <v>Capex</v>
      </c>
      <c r="G52" s="80">
        <f>INDEX(Lists!N$34:N$89,MATCH(Cal_Reinforcement!$I52,Lists!$P$34:$P$89,0),)</f>
        <v>0</v>
      </c>
      <c r="H52" s="80" t="str">
        <f>INDEX(Lists!O$34:O$89,MATCH(Cal_Reinforcement!$I52,Lists!$P$34:$P$89,0),)</f>
        <v>Reinforcement</v>
      </c>
      <c r="I52" s="80" t="str">
        <f t="shared" si="9"/>
        <v>Reinforcement</v>
      </c>
      <c r="J52" s="80" t="str">
        <f>_xlfn.IFNA(INDEX(Cal_Reclassifications!J$9:J$229,MATCH(Cal_Reinforcement!$M52,Cal_Reclassifications!$M$9:$M$229,0),0),"")</f>
        <v/>
      </c>
      <c r="L52" s="79" t="s">
        <v>292</v>
      </c>
      <c r="M52" s="80" t="str">
        <f t="shared" si="10"/>
        <v>Reinforcement_3</v>
      </c>
      <c r="T52" s="80" t="str">
        <f>_xlfn.IFNA(INDEX(Cal_Reclassifications!$T$9:$AK$229,MATCH(Cal_Reinforcement!$M52,Cal_Reclassifications!$M$9:$M$229,0),MATCH(Cal_Reinforcement!T$8,Cal_Reclassifications!$T$7:$AK$7,0)),"")</f>
        <v/>
      </c>
      <c r="U52" s="80" t="str">
        <f>_xlfn.IFNA(INDEX(Cal_Reclassifications!$T$9:$AK$229,MATCH(Cal_Reinforcement!$M52,Cal_Reclassifications!$M$9:$M$229,0),MATCH(Cal_Reinforcement!U$8,Cal_Reclassifications!$T$7:$AK$7,0)),"")</f>
        <v/>
      </c>
      <c r="V52" s="80" t="str">
        <f>_xlfn.IFNA(INDEX(Cal_Reclassifications!$T$9:$AK$229,MATCH(Cal_Reinforcement!$M52,Cal_Reclassifications!$M$9:$M$229,0),MATCH(Cal_Reinforcement!V$8,Cal_Reclassifications!$T$7:$AK$7,0)),"")</f>
        <v/>
      </c>
      <c r="W52" s="80" t="str">
        <f>_xlfn.IFNA(INDEX(Cal_Reclassifications!$T$9:$AK$229,MATCH(Cal_Reinforcement!$M52,Cal_Reclassifications!$M$9:$M$229,0),MATCH(Cal_Reinforcement!W$8,Cal_Reclassifications!$T$7:$AK$7,0)),"")</f>
        <v/>
      </c>
      <c r="X52" s="80" t="str">
        <f>_xlfn.IFNA(INDEX(Cal_Reclassifications!$T$9:$AK$229,MATCH(Cal_Reinforcement!$M52,Cal_Reclassifications!$M$9:$M$229,0),MATCH(Cal_Reinforcement!X$8,Cal_Reclassifications!$T$7:$AK$7,0)),"")</f>
        <v/>
      </c>
      <c r="Y52" s="80" t="str">
        <f>_xlfn.IFNA(INDEX(Cal_Reclassifications!$T$9:$AK$229,MATCH(Cal_Reinforcement!$M52,Cal_Reclassifications!$M$9:$M$229,0),MATCH(Cal_Reinforcement!Y$8,Cal_Reclassifications!$T$7:$AK$7,0)),"")</f>
        <v/>
      </c>
      <c r="Z52" s="80" t="str">
        <f>_xlfn.IFNA(INDEX(Cal_Reclassifications!$T$9:$AK$229,MATCH(Cal_Reinforcement!$M52,Cal_Reclassifications!$M$9:$M$229,0),MATCH(Cal_Reinforcement!Z$8,Cal_Reclassifications!$T$7:$AK$7,0)),"")</f>
        <v/>
      </c>
      <c r="AA52" s="80" t="str">
        <f>_xlfn.IFNA(INDEX(Cal_Reclassifications!$T$9:$AK$229,MATCH(Cal_Reinforcement!$M52,Cal_Reclassifications!$M$9:$M$229,0),MATCH(Cal_Reinforcement!AA$8,Cal_Reclassifications!$T$7:$AK$7,0)),"")</f>
        <v/>
      </c>
      <c r="AB52" s="80" t="str">
        <f>_xlfn.IFNA(INDEX(Cal_Reclassifications!$T$9:$AK$229,MATCH(Cal_Reinforcement!$M52,Cal_Reclassifications!$M$9:$M$229,0),MATCH(Cal_Reinforcement!AB$8,Cal_Reclassifications!$T$7:$AK$7,0)),"")</f>
        <v/>
      </c>
      <c r="AC52" s="80" t="str">
        <f>_xlfn.IFNA(INDEX(Cal_Reclassifications!$T$9:$AK$229,MATCH(Cal_Reinforcement!$M52,Cal_Reclassifications!$M$9:$M$229,0),MATCH(Cal_Reinforcement!AC$8,Cal_Reclassifications!$T$7:$AK$7,0)),"")</f>
        <v/>
      </c>
      <c r="AD52" s="80" t="str">
        <f>_xlfn.IFNA(INDEX(Cal_Reclassifications!$T$9:$AK$229,MATCH(Cal_Reinforcement!$M52,Cal_Reclassifications!$M$9:$M$229,0),MATCH(Cal_Reinforcement!AD$8,Cal_Reclassifications!$T$7:$AK$7,0)),"")</f>
        <v/>
      </c>
      <c r="AE52" s="80" t="str">
        <f>_xlfn.IFNA(INDEX(Cal_Reclassifications!$T$9:$AK$229,MATCH(Cal_Reinforcement!$M52,Cal_Reclassifications!$M$9:$M$229,0),MATCH(Cal_Reinforcement!AE$8,Cal_Reclassifications!$T$7:$AK$7,0)),"")</f>
        <v/>
      </c>
      <c r="AF52" s="80" t="str">
        <f>_xlfn.IFNA(INDEX(Cal_Reclassifications!$T$9:$AK$229,MATCH(Cal_Reinforcement!$M52,Cal_Reclassifications!$M$9:$M$229,0),MATCH(Cal_Reinforcement!AF$8,Cal_Reclassifications!$T$7:$AK$7,0)),"")</f>
        <v/>
      </c>
      <c r="AG52" s="80" t="str">
        <f>_xlfn.IFNA(INDEX(Cal_Reclassifications!$T$9:$AK$229,MATCH(Cal_Reinforcement!$M52,Cal_Reclassifications!$M$9:$M$229,0),MATCH(Cal_Reinforcement!AG$8,Cal_Reclassifications!$T$7:$AK$7,0)),"")</f>
        <v/>
      </c>
      <c r="AH52" s="80" t="str">
        <f>_xlfn.IFNA(INDEX(Cal_Reclassifications!$T$9:$AK$229,MATCH(Cal_Reinforcement!$M52,Cal_Reclassifications!$M$9:$M$229,0),MATCH(Cal_Reinforcement!AH$8,Cal_Reclassifications!$T$7:$AK$7,0)),"")</f>
        <v/>
      </c>
      <c r="AI52" s="80" t="str">
        <f>_xlfn.IFNA(INDEX(Cal_Reclassifications!$T$9:$AK$229,MATCH(Cal_Reinforcement!$M52,Cal_Reclassifications!$M$9:$M$229,0),MATCH(Cal_Reinforcement!AI$8,Cal_Reclassifications!$T$7:$AK$7,0)),"")</f>
        <v/>
      </c>
      <c r="AJ52" s="80" t="str">
        <f>_xlfn.IFNA(INDEX(Cal_Reclassifications!$T$9:$AK$229,MATCH(Cal_Reinforcement!$M52,Cal_Reclassifications!$M$9:$M$229,0),MATCH(Cal_Reinforcement!AJ$8,Cal_Reclassifications!$T$7:$AK$7,0)),"")</f>
        <v/>
      </c>
      <c r="AK52" s="80" t="str">
        <f>_xlfn.IFNA(INDEX(Cal_Reclassifications!$T$9:$AK$229,MATCH(Cal_Reinforcement!$M52,Cal_Reclassifications!$M$9:$M$229,0),MATCH(Cal_Reinforcement!AK$8,Cal_Reclassifications!$T$7:$AK$7,0)),"")</f>
        <v/>
      </c>
      <c r="AM52" s="80">
        <f t="shared" si="11"/>
        <v>0</v>
      </c>
      <c r="AN52" s="80">
        <f t="shared" si="12"/>
        <v>0</v>
      </c>
      <c r="AO52" s="80">
        <f t="shared" si="13"/>
        <v>0</v>
      </c>
    </row>
    <row r="53" spans="2:57">
      <c r="D53" s="21">
        <v>4</v>
      </c>
      <c r="E53" s="80" t="str">
        <f>_xlfn.IFNA(INDEX(Cal_Reclassifications!I$9:I$229,MATCH(Cal_Reinforcement!$M53,Cal_Reclassifications!$M$9:$M$229,0),0),"")</f>
        <v/>
      </c>
      <c r="F53" s="80" t="str">
        <f>INDEX(Lists!M$34:M$89,MATCH(Cal_Reinforcement!$I53,Lists!$P$34:$P$89,0),)</f>
        <v>Capex</v>
      </c>
      <c r="G53" s="80">
        <f>INDEX(Lists!N$34:N$89,MATCH(Cal_Reinforcement!$I53,Lists!$P$34:$P$89,0),)</f>
        <v>0</v>
      </c>
      <c r="H53" s="80" t="str">
        <f>INDEX(Lists!O$34:O$89,MATCH(Cal_Reinforcement!$I53,Lists!$P$34:$P$89,0),)</f>
        <v>Reinforcement</v>
      </c>
      <c r="I53" s="80" t="str">
        <f t="shared" si="9"/>
        <v>Reinforcement</v>
      </c>
      <c r="J53" s="80" t="str">
        <f>_xlfn.IFNA(INDEX(Cal_Reclassifications!J$9:J$229,MATCH(Cal_Reinforcement!$M53,Cal_Reclassifications!$M$9:$M$229,0),0),"")</f>
        <v/>
      </c>
      <c r="L53" s="79" t="s">
        <v>292</v>
      </c>
      <c r="M53" s="80" t="str">
        <f t="shared" si="10"/>
        <v>Reinforcement_4</v>
      </c>
      <c r="T53" s="80" t="str">
        <f>_xlfn.IFNA(INDEX(Cal_Reclassifications!$T$9:$AK$229,MATCH(Cal_Reinforcement!$M53,Cal_Reclassifications!$M$9:$M$229,0),MATCH(Cal_Reinforcement!T$8,Cal_Reclassifications!$T$7:$AK$7,0)),"")</f>
        <v/>
      </c>
      <c r="U53" s="80" t="str">
        <f>_xlfn.IFNA(INDEX(Cal_Reclassifications!$T$9:$AK$229,MATCH(Cal_Reinforcement!$M53,Cal_Reclassifications!$M$9:$M$229,0),MATCH(Cal_Reinforcement!U$8,Cal_Reclassifications!$T$7:$AK$7,0)),"")</f>
        <v/>
      </c>
      <c r="V53" s="80" t="str">
        <f>_xlfn.IFNA(INDEX(Cal_Reclassifications!$T$9:$AK$229,MATCH(Cal_Reinforcement!$M53,Cal_Reclassifications!$M$9:$M$229,0),MATCH(Cal_Reinforcement!V$8,Cal_Reclassifications!$T$7:$AK$7,0)),"")</f>
        <v/>
      </c>
      <c r="W53" s="80" t="str">
        <f>_xlfn.IFNA(INDEX(Cal_Reclassifications!$T$9:$AK$229,MATCH(Cal_Reinforcement!$M53,Cal_Reclassifications!$M$9:$M$229,0),MATCH(Cal_Reinforcement!W$8,Cal_Reclassifications!$T$7:$AK$7,0)),"")</f>
        <v/>
      </c>
      <c r="X53" s="80" t="str">
        <f>_xlfn.IFNA(INDEX(Cal_Reclassifications!$T$9:$AK$229,MATCH(Cal_Reinforcement!$M53,Cal_Reclassifications!$M$9:$M$229,0),MATCH(Cal_Reinforcement!X$8,Cal_Reclassifications!$T$7:$AK$7,0)),"")</f>
        <v/>
      </c>
      <c r="Y53" s="80" t="str">
        <f>_xlfn.IFNA(INDEX(Cal_Reclassifications!$T$9:$AK$229,MATCH(Cal_Reinforcement!$M53,Cal_Reclassifications!$M$9:$M$229,0),MATCH(Cal_Reinforcement!Y$8,Cal_Reclassifications!$T$7:$AK$7,0)),"")</f>
        <v/>
      </c>
      <c r="Z53" s="80" t="str">
        <f>_xlfn.IFNA(INDEX(Cal_Reclassifications!$T$9:$AK$229,MATCH(Cal_Reinforcement!$M53,Cal_Reclassifications!$M$9:$M$229,0),MATCH(Cal_Reinforcement!Z$8,Cal_Reclassifications!$T$7:$AK$7,0)),"")</f>
        <v/>
      </c>
      <c r="AA53" s="80" t="str">
        <f>_xlfn.IFNA(INDEX(Cal_Reclassifications!$T$9:$AK$229,MATCH(Cal_Reinforcement!$M53,Cal_Reclassifications!$M$9:$M$229,0),MATCH(Cal_Reinforcement!AA$8,Cal_Reclassifications!$T$7:$AK$7,0)),"")</f>
        <v/>
      </c>
      <c r="AB53" s="80" t="str">
        <f>_xlfn.IFNA(INDEX(Cal_Reclassifications!$T$9:$AK$229,MATCH(Cal_Reinforcement!$M53,Cal_Reclassifications!$M$9:$M$229,0),MATCH(Cal_Reinforcement!AB$8,Cal_Reclassifications!$T$7:$AK$7,0)),"")</f>
        <v/>
      </c>
      <c r="AC53" s="80" t="str">
        <f>_xlfn.IFNA(INDEX(Cal_Reclassifications!$T$9:$AK$229,MATCH(Cal_Reinforcement!$M53,Cal_Reclassifications!$M$9:$M$229,0),MATCH(Cal_Reinforcement!AC$8,Cal_Reclassifications!$T$7:$AK$7,0)),"")</f>
        <v/>
      </c>
      <c r="AD53" s="80" t="str">
        <f>_xlfn.IFNA(INDEX(Cal_Reclassifications!$T$9:$AK$229,MATCH(Cal_Reinforcement!$M53,Cal_Reclassifications!$M$9:$M$229,0),MATCH(Cal_Reinforcement!AD$8,Cal_Reclassifications!$T$7:$AK$7,0)),"")</f>
        <v/>
      </c>
      <c r="AE53" s="80" t="str">
        <f>_xlfn.IFNA(INDEX(Cal_Reclassifications!$T$9:$AK$229,MATCH(Cal_Reinforcement!$M53,Cal_Reclassifications!$M$9:$M$229,0),MATCH(Cal_Reinforcement!AE$8,Cal_Reclassifications!$T$7:$AK$7,0)),"")</f>
        <v/>
      </c>
      <c r="AF53" s="80" t="str">
        <f>_xlfn.IFNA(INDEX(Cal_Reclassifications!$T$9:$AK$229,MATCH(Cal_Reinforcement!$M53,Cal_Reclassifications!$M$9:$M$229,0),MATCH(Cal_Reinforcement!AF$8,Cal_Reclassifications!$T$7:$AK$7,0)),"")</f>
        <v/>
      </c>
      <c r="AG53" s="80" t="str">
        <f>_xlfn.IFNA(INDEX(Cal_Reclassifications!$T$9:$AK$229,MATCH(Cal_Reinforcement!$M53,Cal_Reclassifications!$M$9:$M$229,0),MATCH(Cal_Reinforcement!AG$8,Cal_Reclassifications!$T$7:$AK$7,0)),"")</f>
        <v/>
      </c>
      <c r="AH53" s="80" t="str">
        <f>_xlfn.IFNA(INDEX(Cal_Reclassifications!$T$9:$AK$229,MATCH(Cal_Reinforcement!$M53,Cal_Reclassifications!$M$9:$M$229,0),MATCH(Cal_Reinforcement!AH$8,Cal_Reclassifications!$T$7:$AK$7,0)),"")</f>
        <v/>
      </c>
      <c r="AI53" s="80" t="str">
        <f>_xlfn.IFNA(INDEX(Cal_Reclassifications!$T$9:$AK$229,MATCH(Cal_Reinforcement!$M53,Cal_Reclassifications!$M$9:$M$229,0),MATCH(Cal_Reinforcement!AI$8,Cal_Reclassifications!$T$7:$AK$7,0)),"")</f>
        <v/>
      </c>
      <c r="AJ53" s="80" t="str">
        <f>_xlfn.IFNA(INDEX(Cal_Reclassifications!$T$9:$AK$229,MATCH(Cal_Reinforcement!$M53,Cal_Reclassifications!$M$9:$M$229,0),MATCH(Cal_Reinforcement!AJ$8,Cal_Reclassifications!$T$7:$AK$7,0)),"")</f>
        <v/>
      </c>
      <c r="AK53" s="80" t="str">
        <f>_xlfn.IFNA(INDEX(Cal_Reclassifications!$T$9:$AK$229,MATCH(Cal_Reinforcement!$M53,Cal_Reclassifications!$M$9:$M$229,0),MATCH(Cal_Reinforcement!AK$8,Cal_Reclassifications!$T$7:$AK$7,0)),"")</f>
        <v/>
      </c>
      <c r="AM53" s="80">
        <f t="shared" si="11"/>
        <v>0</v>
      </c>
      <c r="AN53" s="80">
        <f t="shared" si="12"/>
        <v>0</v>
      </c>
      <c r="AO53" s="80">
        <f t="shared" si="13"/>
        <v>0</v>
      </c>
    </row>
    <row r="54" spans="2:57">
      <c r="D54" s="21">
        <v>5</v>
      </c>
      <c r="E54" s="80" t="str">
        <f>_xlfn.IFNA(INDEX(Cal_Reclassifications!I$9:I$229,MATCH(Cal_Reinforcement!$M54,Cal_Reclassifications!$M$9:$M$229,0),0),"")</f>
        <v/>
      </c>
      <c r="F54" s="80" t="str">
        <f>INDEX(Lists!M$34:M$89,MATCH(Cal_Reinforcement!$I54,Lists!$P$34:$P$89,0),)</f>
        <v>Capex</v>
      </c>
      <c r="G54" s="80">
        <f>INDEX(Lists!N$34:N$89,MATCH(Cal_Reinforcement!$I54,Lists!$P$34:$P$89,0),)</f>
        <v>0</v>
      </c>
      <c r="H54" s="80" t="str">
        <f>INDEX(Lists!O$34:O$89,MATCH(Cal_Reinforcement!$I54,Lists!$P$34:$P$89,0),)</f>
        <v>Reinforcement</v>
      </c>
      <c r="I54" s="80" t="str">
        <f t="shared" si="9"/>
        <v>Reinforcement</v>
      </c>
      <c r="J54" s="80" t="str">
        <f>_xlfn.IFNA(INDEX(Cal_Reclassifications!J$9:J$229,MATCH(Cal_Reinforcement!$M54,Cal_Reclassifications!$M$9:$M$229,0),0),"")</f>
        <v/>
      </c>
      <c r="L54" s="79" t="s">
        <v>292</v>
      </c>
      <c r="M54" s="80" t="str">
        <f t="shared" si="10"/>
        <v>Reinforcement_5</v>
      </c>
      <c r="T54" s="80" t="str">
        <f>_xlfn.IFNA(INDEX(Cal_Reclassifications!$T$9:$AK$229,MATCH(Cal_Reinforcement!$M54,Cal_Reclassifications!$M$9:$M$229,0),MATCH(Cal_Reinforcement!T$8,Cal_Reclassifications!$T$7:$AK$7,0)),"")</f>
        <v/>
      </c>
      <c r="U54" s="80" t="str">
        <f>_xlfn.IFNA(INDEX(Cal_Reclassifications!$T$9:$AK$229,MATCH(Cal_Reinforcement!$M54,Cal_Reclassifications!$M$9:$M$229,0),MATCH(Cal_Reinforcement!U$8,Cal_Reclassifications!$T$7:$AK$7,0)),"")</f>
        <v/>
      </c>
      <c r="V54" s="80" t="str">
        <f>_xlfn.IFNA(INDEX(Cal_Reclassifications!$T$9:$AK$229,MATCH(Cal_Reinforcement!$M54,Cal_Reclassifications!$M$9:$M$229,0),MATCH(Cal_Reinforcement!V$8,Cal_Reclassifications!$T$7:$AK$7,0)),"")</f>
        <v/>
      </c>
      <c r="W54" s="80" t="str">
        <f>_xlfn.IFNA(INDEX(Cal_Reclassifications!$T$9:$AK$229,MATCH(Cal_Reinforcement!$M54,Cal_Reclassifications!$M$9:$M$229,0),MATCH(Cal_Reinforcement!W$8,Cal_Reclassifications!$T$7:$AK$7,0)),"")</f>
        <v/>
      </c>
      <c r="X54" s="80" t="str">
        <f>_xlfn.IFNA(INDEX(Cal_Reclassifications!$T$9:$AK$229,MATCH(Cal_Reinforcement!$M54,Cal_Reclassifications!$M$9:$M$229,0),MATCH(Cal_Reinforcement!X$8,Cal_Reclassifications!$T$7:$AK$7,0)),"")</f>
        <v/>
      </c>
      <c r="Y54" s="80" t="str">
        <f>_xlfn.IFNA(INDEX(Cal_Reclassifications!$T$9:$AK$229,MATCH(Cal_Reinforcement!$M54,Cal_Reclassifications!$M$9:$M$229,0),MATCH(Cal_Reinforcement!Y$8,Cal_Reclassifications!$T$7:$AK$7,0)),"")</f>
        <v/>
      </c>
      <c r="Z54" s="80" t="str">
        <f>_xlfn.IFNA(INDEX(Cal_Reclassifications!$T$9:$AK$229,MATCH(Cal_Reinforcement!$M54,Cal_Reclassifications!$M$9:$M$229,0),MATCH(Cal_Reinforcement!Z$8,Cal_Reclassifications!$T$7:$AK$7,0)),"")</f>
        <v/>
      </c>
      <c r="AA54" s="80" t="str">
        <f>_xlfn.IFNA(INDEX(Cal_Reclassifications!$T$9:$AK$229,MATCH(Cal_Reinforcement!$M54,Cal_Reclassifications!$M$9:$M$229,0),MATCH(Cal_Reinforcement!AA$8,Cal_Reclassifications!$T$7:$AK$7,0)),"")</f>
        <v/>
      </c>
      <c r="AB54" s="80" t="str">
        <f>_xlfn.IFNA(INDEX(Cal_Reclassifications!$T$9:$AK$229,MATCH(Cal_Reinforcement!$M54,Cal_Reclassifications!$M$9:$M$229,0),MATCH(Cal_Reinforcement!AB$8,Cal_Reclassifications!$T$7:$AK$7,0)),"")</f>
        <v/>
      </c>
      <c r="AC54" s="80" t="str">
        <f>_xlfn.IFNA(INDEX(Cal_Reclassifications!$T$9:$AK$229,MATCH(Cal_Reinforcement!$M54,Cal_Reclassifications!$M$9:$M$229,0),MATCH(Cal_Reinforcement!AC$8,Cal_Reclassifications!$T$7:$AK$7,0)),"")</f>
        <v/>
      </c>
      <c r="AD54" s="80" t="str">
        <f>_xlfn.IFNA(INDEX(Cal_Reclassifications!$T$9:$AK$229,MATCH(Cal_Reinforcement!$M54,Cal_Reclassifications!$M$9:$M$229,0),MATCH(Cal_Reinforcement!AD$8,Cal_Reclassifications!$T$7:$AK$7,0)),"")</f>
        <v/>
      </c>
      <c r="AE54" s="80" t="str">
        <f>_xlfn.IFNA(INDEX(Cal_Reclassifications!$T$9:$AK$229,MATCH(Cal_Reinforcement!$M54,Cal_Reclassifications!$M$9:$M$229,0),MATCH(Cal_Reinforcement!AE$8,Cal_Reclassifications!$T$7:$AK$7,0)),"")</f>
        <v/>
      </c>
      <c r="AF54" s="80" t="str">
        <f>_xlfn.IFNA(INDEX(Cal_Reclassifications!$T$9:$AK$229,MATCH(Cal_Reinforcement!$M54,Cal_Reclassifications!$M$9:$M$229,0),MATCH(Cal_Reinforcement!AF$8,Cal_Reclassifications!$T$7:$AK$7,0)),"")</f>
        <v/>
      </c>
      <c r="AG54" s="80" t="str">
        <f>_xlfn.IFNA(INDEX(Cal_Reclassifications!$T$9:$AK$229,MATCH(Cal_Reinforcement!$M54,Cal_Reclassifications!$M$9:$M$229,0),MATCH(Cal_Reinforcement!AG$8,Cal_Reclassifications!$T$7:$AK$7,0)),"")</f>
        <v/>
      </c>
      <c r="AH54" s="80" t="str">
        <f>_xlfn.IFNA(INDEX(Cal_Reclassifications!$T$9:$AK$229,MATCH(Cal_Reinforcement!$M54,Cal_Reclassifications!$M$9:$M$229,0),MATCH(Cal_Reinforcement!AH$8,Cal_Reclassifications!$T$7:$AK$7,0)),"")</f>
        <v/>
      </c>
      <c r="AI54" s="80" t="str">
        <f>_xlfn.IFNA(INDEX(Cal_Reclassifications!$T$9:$AK$229,MATCH(Cal_Reinforcement!$M54,Cal_Reclassifications!$M$9:$M$229,0),MATCH(Cal_Reinforcement!AI$8,Cal_Reclassifications!$T$7:$AK$7,0)),"")</f>
        <v/>
      </c>
      <c r="AJ54" s="80" t="str">
        <f>_xlfn.IFNA(INDEX(Cal_Reclassifications!$T$9:$AK$229,MATCH(Cal_Reinforcement!$M54,Cal_Reclassifications!$M$9:$M$229,0),MATCH(Cal_Reinforcement!AJ$8,Cal_Reclassifications!$T$7:$AK$7,0)),"")</f>
        <v/>
      </c>
      <c r="AK54" s="80" t="str">
        <f>_xlfn.IFNA(INDEX(Cal_Reclassifications!$T$9:$AK$229,MATCH(Cal_Reinforcement!$M54,Cal_Reclassifications!$M$9:$M$229,0),MATCH(Cal_Reinforcement!AK$8,Cal_Reclassifications!$T$7:$AK$7,0)),"")</f>
        <v/>
      </c>
      <c r="AM54" s="80">
        <f t="shared" si="11"/>
        <v>0</v>
      </c>
      <c r="AN54" s="80">
        <f t="shared" si="12"/>
        <v>0</v>
      </c>
      <c r="AO54" s="80">
        <f t="shared" si="13"/>
        <v>0</v>
      </c>
    </row>
    <row r="55" spans="2:57">
      <c r="D55" s="21">
        <v>6</v>
      </c>
      <c r="E55" s="80" t="str">
        <f>_xlfn.IFNA(INDEX(Cal_Reclassifications!I$9:I$229,MATCH(Cal_Reinforcement!$M55,Cal_Reclassifications!$M$9:$M$229,0),0),"")</f>
        <v/>
      </c>
      <c r="F55" s="80" t="str">
        <f>INDEX(Lists!M$34:M$89,MATCH(Cal_Reinforcement!$I55,Lists!$P$34:$P$89,0),)</f>
        <v>Capex</v>
      </c>
      <c r="G55" s="80">
        <f>INDEX(Lists!N$34:N$89,MATCH(Cal_Reinforcement!$I55,Lists!$P$34:$P$89,0),)</f>
        <v>0</v>
      </c>
      <c r="H55" s="80" t="str">
        <f>INDEX(Lists!O$34:O$89,MATCH(Cal_Reinforcement!$I55,Lists!$P$34:$P$89,0),)</f>
        <v>Reinforcement</v>
      </c>
      <c r="I55" s="80" t="str">
        <f t="shared" si="9"/>
        <v>Reinforcement</v>
      </c>
      <c r="J55" s="80" t="str">
        <f>_xlfn.IFNA(INDEX(Cal_Reclassifications!J$9:J$229,MATCH(Cal_Reinforcement!$M55,Cal_Reclassifications!$M$9:$M$229,0),0),"")</f>
        <v/>
      </c>
      <c r="L55" s="79" t="s">
        <v>292</v>
      </c>
      <c r="M55" s="80" t="str">
        <f t="shared" si="10"/>
        <v>Reinforcement_6</v>
      </c>
      <c r="T55" s="80" t="str">
        <f>_xlfn.IFNA(INDEX(Cal_Reclassifications!$T$9:$AK$229,MATCH(Cal_Reinforcement!$M55,Cal_Reclassifications!$M$9:$M$229,0),MATCH(Cal_Reinforcement!T$8,Cal_Reclassifications!$T$7:$AK$7,0)),"")</f>
        <v/>
      </c>
      <c r="U55" s="80" t="str">
        <f>_xlfn.IFNA(INDEX(Cal_Reclassifications!$T$9:$AK$229,MATCH(Cal_Reinforcement!$M55,Cal_Reclassifications!$M$9:$M$229,0),MATCH(Cal_Reinforcement!U$8,Cal_Reclassifications!$T$7:$AK$7,0)),"")</f>
        <v/>
      </c>
      <c r="V55" s="80" t="str">
        <f>_xlfn.IFNA(INDEX(Cal_Reclassifications!$T$9:$AK$229,MATCH(Cal_Reinforcement!$M55,Cal_Reclassifications!$M$9:$M$229,0),MATCH(Cal_Reinforcement!V$8,Cal_Reclassifications!$T$7:$AK$7,0)),"")</f>
        <v/>
      </c>
      <c r="W55" s="80" t="str">
        <f>_xlfn.IFNA(INDEX(Cal_Reclassifications!$T$9:$AK$229,MATCH(Cal_Reinforcement!$M55,Cal_Reclassifications!$M$9:$M$229,0),MATCH(Cal_Reinforcement!W$8,Cal_Reclassifications!$T$7:$AK$7,0)),"")</f>
        <v/>
      </c>
      <c r="X55" s="80" t="str">
        <f>_xlfn.IFNA(INDEX(Cal_Reclassifications!$T$9:$AK$229,MATCH(Cal_Reinforcement!$M55,Cal_Reclassifications!$M$9:$M$229,0),MATCH(Cal_Reinforcement!X$8,Cal_Reclassifications!$T$7:$AK$7,0)),"")</f>
        <v/>
      </c>
      <c r="Y55" s="80" t="str">
        <f>_xlfn.IFNA(INDEX(Cal_Reclassifications!$T$9:$AK$229,MATCH(Cal_Reinforcement!$M55,Cal_Reclassifications!$M$9:$M$229,0),MATCH(Cal_Reinforcement!Y$8,Cal_Reclassifications!$T$7:$AK$7,0)),"")</f>
        <v/>
      </c>
      <c r="Z55" s="80" t="str">
        <f>_xlfn.IFNA(INDEX(Cal_Reclassifications!$T$9:$AK$229,MATCH(Cal_Reinforcement!$M55,Cal_Reclassifications!$M$9:$M$229,0),MATCH(Cal_Reinforcement!Z$8,Cal_Reclassifications!$T$7:$AK$7,0)),"")</f>
        <v/>
      </c>
      <c r="AA55" s="80" t="str">
        <f>_xlfn.IFNA(INDEX(Cal_Reclassifications!$T$9:$AK$229,MATCH(Cal_Reinforcement!$M55,Cal_Reclassifications!$M$9:$M$229,0),MATCH(Cal_Reinforcement!AA$8,Cal_Reclassifications!$T$7:$AK$7,0)),"")</f>
        <v/>
      </c>
      <c r="AB55" s="80" t="str">
        <f>_xlfn.IFNA(INDEX(Cal_Reclassifications!$T$9:$AK$229,MATCH(Cal_Reinforcement!$M55,Cal_Reclassifications!$M$9:$M$229,0),MATCH(Cal_Reinforcement!AB$8,Cal_Reclassifications!$T$7:$AK$7,0)),"")</f>
        <v/>
      </c>
      <c r="AC55" s="80" t="str">
        <f>_xlfn.IFNA(INDEX(Cal_Reclassifications!$T$9:$AK$229,MATCH(Cal_Reinforcement!$M55,Cal_Reclassifications!$M$9:$M$229,0),MATCH(Cal_Reinforcement!AC$8,Cal_Reclassifications!$T$7:$AK$7,0)),"")</f>
        <v/>
      </c>
      <c r="AD55" s="80" t="str">
        <f>_xlfn.IFNA(INDEX(Cal_Reclassifications!$T$9:$AK$229,MATCH(Cal_Reinforcement!$M55,Cal_Reclassifications!$M$9:$M$229,0),MATCH(Cal_Reinforcement!AD$8,Cal_Reclassifications!$T$7:$AK$7,0)),"")</f>
        <v/>
      </c>
      <c r="AE55" s="80" t="str">
        <f>_xlfn.IFNA(INDEX(Cal_Reclassifications!$T$9:$AK$229,MATCH(Cal_Reinforcement!$M55,Cal_Reclassifications!$M$9:$M$229,0),MATCH(Cal_Reinforcement!AE$8,Cal_Reclassifications!$T$7:$AK$7,0)),"")</f>
        <v/>
      </c>
      <c r="AF55" s="80" t="str">
        <f>_xlfn.IFNA(INDEX(Cal_Reclassifications!$T$9:$AK$229,MATCH(Cal_Reinforcement!$M55,Cal_Reclassifications!$M$9:$M$229,0),MATCH(Cal_Reinforcement!AF$8,Cal_Reclassifications!$T$7:$AK$7,0)),"")</f>
        <v/>
      </c>
      <c r="AG55" s="80" t="str">
        <f>_xlfn.IFNA(INDEX(Cal_Reclassifications!$T$9:$AK$229,MATCH(Cal_Reinforcement!$M55,Cal_Reclassifications!$M$9:$M$229,0),MATCH(Cal_Reinforcement!AG$8,Cal_Reclassifications!$T$7:$AK$7,0)),"")</f>
        <v/>
      </c>
      <c r="AH55" s="80" t="str">
        <f>_xlfn.IFNA(INDEX(Cal_Reclassifications!$T$9:$AK$229,MATCH(Cal_Reinforcement!$M55,Cal_Reclassifications!$M$9:$M$229,0),MATCH(Cal_Reinforcement!AH$8,Cal_Reclassifications!$T$7:$AK$7,0)),"")</f>
        <v/>
      </c>
      <c r="AI55" s="80" t="str">
        <f>_xlfn.IFNA(INDEX(Cal_Reclassifications!$T$9:$AK$229,MATCH(Cal_Reinforcement!$M55,Cal_Reclassifications!$M$9:$M$229,0),MATCH(Cal_Reinforcement!AI$8,Cal_Reclassifications!$T$7:$AK$7,0)),"")</f>
        <v/>
      </c>
      <c r="AJ55" s="80" t="str">
        <f>_xlfn.IFNA(INDEX(Cal_Reclassifications!$T$9:$AK$229,MATCH(Cal_Reinforcement!$M55,Cal_Reclassifications!$M$9:$M$229,0),MATCH(Cal_Reinforcement!AJ$8,Cal_Reclassifications!$T$7:$AK$7,0)),"")</f>
        <v/>
      </c>
      <c r="AK55" s="80" t="str">
        <f>_xlfn.IFNA(INDEX(Cal_Reclassifications!$T$9:$AK$229,MATCH(Cal_Reinforcement!$M55,Cal_Reclassifications!$M$9:$M$229,0),MATCH(Cal_Reinforcement!AK$8,Cal_Reclassifications!$T$7:$AK$7,0)),"")</f>
        <v/>
      </c>
      <c r="AM55" s="80">
        <f t="shared" si="11"/>
        <v>0</v>
      </c>
      <c r="AN55" s="80">
        <f t="shared" si="12"/>
        <v>0</v>
      </c>
      <c r="AO55" s="80">
        <f t="shared" si="13"/>
        <v>0</v>
      </c>
    </row>
    <row r="56" spans="2:57">
      <c r="D56" s="21">
        <v>7</v>
      </c>
      <c r="E56" s="80" t="str">
        <f>_xlfn.IFNA(INDEX(Cal_Reclassifications!I$9:I$229,MATCH(Cal_Reinforcement!$M56,Cal_Reclassifications!$M$9:$M$229,0),0),"")</f>
        <v/>
      </c>
      <c r="F56" s="80" t="str">
        <f>INDEX(Lists!M$34:M$89,MATCH(Cal_Reinforcement!$I56,Lists!$P$34:$P$89,0),)</f>
        <v>Capex</v>
      </c>
      <c r="G56" s="80">
        <f>INDEX(Lists!N$34:N$89,MATCH(Cal_Reinforcement!$I56,Lists!$P$34:$P$89,0),)</f>
        <v>0</v>
      </c>
      <c r="H56" s="80" t="str">
        <f>INDEX(Lists!O$34:O$89,MATCH(Cal_Reinforcement!$I56,Lists!$P$34:$P$89,0),)</f>
        <v>Reinforcement</v>
      </c>
      <c r="I56" s="80" t="str">
        <f t="shared" si="9"/>
        <v>Reinforcement</v>
      </c>
      <c r="J56" s="80" t="str">
        <f>_xlfn.IFNA(INDEX(Cal_Reclassifications!J$9:J$229,MATCH(Cal_Reinforcement!$M56,Cal_Reclassifications!$M$9:$M$229,0),0),"")</f>
        <v/>
      </c>
      <c r="L56" s="79" t="s">
        <v>292</v>
      </c>
      <c r="M56" s="80" t="str">
        <f t="shared" si="10"/>
        <v>Reinforcement_7</v>
      </c>
      <c r="T56" s="80" t="str">
        <f>_xlfn.IFNA(INDEX(Cal_Reclassifications!$T$9:$AK$229,MATCH(Cal_Reinforcement!$M56,Cal_Reclassifications!$M$9:$M$229,0),MATCH(Cal_Reinforcement!T$8,Cal_Reclassifications!$T$7:$AK$7,0)),"")</f>
        <v/>
      </c>
      <c r="U56" s="80" t="str">
        <f>_xlfn.IFNA(INDEX(Cal_Reclassifications!$T$9:$AK$229,MATCH(Cal_Reinforcement!$M56,Cal_Reclassifications!$M$9:$M$229,0),MATCH(Cal_Reinforcement!U$8,Cal_Reclassifications!$T$7:$AK$7,0)),"")</f>
        <v/>
      </c>
      <c r="V56" s="80" t="str">
        <f>_xlfn.IFNA(INDEX(Cal_Reclassifications!$T$9:$AK$229,MATCH(Cal_Reinforcement!$M56,Cal_Reclassifications!$M$9:$M$229,0),MATCH(Cal_Reinforcement!V$8,Cal_Reclassifications!$T$7:$AK$7,0)),"")</f>
        <v/>
      </c>
      <c r="W56" s="80" t="str">
        <f>_xlfn.IFNA(INDEX(Cal_Reclassifications!$T$9:$AK$229,MATCH(Cal_Reinforcement!$M56,Cal_Reclassifications!$M$9:$M$229,0),MATCH(Cal_Reinforcement!W$8,Cal_Reclassifications!$T$7:$AK$7,0)),"")</f>
        <v/>
      </c>
      <c r="X56" s="80" t="str">
        <f>_xlfn.IFNA(INDEX(Cal_Reclassifications!$T$9:$AK$229,MATCH(Cal_Reinforcement!$M56,Cal_Reclassifications!$M$9:$M$229,0),MATCH(Cal_Reinforcement!X$8,Cal_Reclassifications!$T$7:$AK$7,0)),"")</f>
        <v/>
      </c>
      <c r="Y56" s="80" t="str">
        <f>_xlfn.IFNA(INDEX(Cal_Reclassifications!$T$9:$AK$229,MATCH(Cal_Reinforcement!$M56,Cal_Reclassifications!$M$9:$M$229,0),MATCH(Cal_Reinforcement!Y$8,Cal_Reclassifications!$T$7:$AK$7,0)),"")</f>
        <v/>
      </c>
      <c r="Z56" s="80" t="str">
        <f>_xlfn.IFNA(INDEX(Cal_Reclassifications!$T$9:$AK$229,MATCH(Cal_Reinforcement!$M56,Cal_Reclassifications!$M$9:$M$229,0),MATCH(Cal_Reinforcement!Z$8,Cal_Reclassifications!$T$7:$AK$7,0)),"")</f>
        <v/>
      </c>
      <c r="AA56" s="80" t="str">
        <f>_xlfn.IFNA(INDEX(Cal_Reclassifications!$T$9:$AK$229,MATCH(Cal_Reinforcement!$M56,Cal_Reclassifications!$M$9:$M$229,0),MATCH(Cal_Reinforcement!AA$8,Cal_Reclassifications!$T$7:$AK$7,0)),"")</f>
        <v/>
      </c>
      <c r="AB56" s="80" t="str">
        <f>_xlfn.IFNA(INDEX(Cal_Reclassifications!$T$9:$AK$229,MATCH(Cal_Reinforcement!$M56,Cal_Reclassifications!$M$9:$M$229,0),MATCH(Cal_Reinforcement!AB$8,Cal_Reclassifications!$T$7:$AK$7,0)),"")</f>
        <v/>
      </c>
      <c r="AC56" s="80" t="str">
        <f>_xlfn.IFNA(INDEX(Cal_Reclassifications!$T$9:$AK$229,MATCH(Cal_Reinforcement!$M56,Cal_Reclassifications!$M$9:$M$229,0),MATCH(Cal_Reinforcement!AC$8,Cal_Reclassifications!$T$7:$AK$7,0)),"")</f>
        <v/>
      </c>
      <c r="AD56" s="80" t="str">
        <f>_xlfn.IFNA(INDEX(Cal_Reclassifications!$T$9:$AK$229,MATCH(Cal_Reinforcement!$M56,Cal_Reclassifications!$M$9:$M$229,0),MATCH(Cal_Reinforcement!AD$8,Cal_Reclassifications!$T$7:$AK$7,0)),"")</f>
        <v/>
      </c>
      <c r="AE56" s="80" t="str">
        <f>_xlfn.IFNA(INDEX(Cal_Reclassifications!$T$9:$AK$229,MATCH(Cal_Reinforcement!$M56,Cal_Reclassifications!$M$9:$M$229,0),MATCH(Cal_Reinforcement!AE$8,Cal_Reclassifications!$T$7:$AK$7,0)),"")</f>
        <v/>
      </c>
      <c r="AF56" s="80" t="str">
        <f>_xlfn.IFNA(INDEX(Cal_Reclassifications!$T$9:$AK$229,MATCH(Cal_Reinforcement!$M56,Cal_Reclassifications!$M$9:$M$229,0),MATCH(Cal_Reinforcement!AF$8,Cal_Reclassifications!$T$7:$AK$7,0)),"")</f>
        <v/>
      </c>
      <c r="AG56" s="80" t="str">
        <f>_xlfn.IFNA(INDEX(Cal_Reclassifications!$T$9:$AK$229,MATCH(Cal_Reinforcement!$M56,Cal_Reclassifications!$M$9:$M$229,0),MATCH(Cal_Reinforcement!AG$8,Cal_Reclassifications!$T$7:$AK$7,0)),"")</f>
        <v/>
      </c>
      <c r="AH56" s="80" t="str">
        <f>_xlfn.IFNA(INDEX(Cal_Reclassifications!$T$9:$AK$229,MATCH(Cal_Reinforcement!$M56,Cal_Reclassifications!$M$9:$M$229,0),MATCH(Cal_Reinforcement!AH$8,Cal_Reclassifications!$T$7:$AK$7,0)),"")</f>
        <v/>
      </c>
      <c r="AI56" s="80" t="str">
        <f>_xlfn.IFNA(INDEX(Cal_Reclassifications!$T$9:$AK$229,MATCH(Cal_Reinforcement!$M56,Cal_Reclassifications!$M$9:$M$229,0),MATCH(Cal_Reinforcement!AI$8,Cal_Reclassifications!$T$7:$AK$7,0)),"")</f>
        <v/>
      </c>
      <c r="AJ56" s="80" t="str">
        <f>_xlfn.IFNA(INDEX(Cal_Reclassifications!$T$9:$AK$229,MATCH(Cal_Reinforcement!$M56,Cal_Reclassifications!$M$9:$M$229,0),MATCH(Cal_Reinforcement!AJ$8,Cal_Reclassifications!$T$7:$AK$7,0)),"")</f>
        <v/>
      </c>
      <c r="AK56" s="80" t="str">
        <f>_xlfn.IFNA(INDEX(Cal_Reclassifications!$T$9:$AK$229,MATCH(Cal_Reinforcement!$M56,Cal_Reclassifications!$M$9:$M$229,0),MATCH(Cal_Reinforcement!AK$8,Cal_Reclassifications!$T$7:$AK$7,0)),"")</f>
        <v/>
      </c>
      <c r="AM56" s="80">
        <f t="shared" si="11"/>
        <v>0</v>
      </c>
      <c r="AN56" s="80">
        <f t="shared" si="12"/>
        <v>0</v>
      </c>
      <c r="AO56" s="80">
        <f t="shared" si="13"/>
        <v>0</v>
      </c>
    </row>
    <row r="57" spans="2:57">
      <c r="D57" s="21">
        <v>8</v>
      </c>
      <c r="E57" s="80" t="str">
        <f>_xlfn.IFNA(INDEX(Cal_Reclassifications!I$9:I$229,MATCH(Cal_Reinforcement!$M57,Cal_Reclassifications!$M$9:$M$229,0),0),"")</f>
        <v/>
      </c>
      <c r="F57" s="80" t="str">
        <f>INDEX(Lists!M$34:M$89,MATCH(Cal_Reinforcement!$I57,Lists!$P$34:$P$89,0),)</f>
        <v>Capex</v>
      </c>
      <c r="G57" s="80">
        <f>INDEX(Lists!N$34:N$89,MATCH(Cal_Reinforcement!$I57,Lists!$P$34:$P$89,0),)</f>
        <v>0</v>
      </c>
      <c r="H57" s="80" t="str">
        <f>INDEX(Lists!O$34:O$89,MATCH(Cal_Reinforcement!$I57,Lists!$P$34:$P$89,0),)</f>
        <v>Reinforcement</v>
      </c>
      <c r="I57" s="80" t="str">
        <f t="shared" si="9"/>
        <v>Reinforcement</v>
      </c>
      <c r="J57" s="80" t="str">
        <f>_xlfn.IFNA(INDEX(Cal_Reclassifications!J$9:J$229,MATCH(Cal_Reinforcement!$M57,Cal_Reclassifications!$M$9:$M$229,0),0),"")</f>
        <v/>
      </c>
      <c r="L57" s="79" t="s">
        <v>292</v>
      </c>
      <c r="M57" s="80" t="str">
        <f t="shared" si="10"/>
        <v>Reinforcement_8</v>
      </c>
      <c r="T57" s="80" t="str">
        <f>_xlfn.IFNA(INDEX(Cal_Reclassifications!$T$9:$AK$229,MATCH(Cal_Reinforcement!$M57,Cal_Reclassifications!$M$9:$M$229,0),MATCH(Cal_Reinforcement!T$8,Cal_Reclassifications!$T$7:$AK$7,0)),"")</f>
        <v/>
      </c>
      <c r="U57" s="80" t="str">
        <f>_xlfn.IFNA(INDEX(Cal_Reclassifications!$T$9:$AK$229,MATCH(Cal_Reinforcement!$M57,Cal_Reclassifications!$M$9:$M$229,0),MATCH(Cal_Reinforcement!U$8,Cal_Reclassifications!$T$7:$AK$7,0)),"")</f>
        <v/>
      </c>
      <c r="V57" s="80" t="str">
        <f>_xlfn.IFNA(INDEX(Cal_Reclassifications!$T$9:$AK$229,MATCH(Cal_Reinforcement!$M57,Cal_Reclassifications!$M$9:$M$229,0),MATCH(Cal_Reinforcement!V$8,Cal_Reclassifications!$T$7:$AK$7,0)),"")</f>
        <v/>
      </c>
      <c r="W57" s="80" t="str">
        <f>_xlfn.IFNA(INDEX(Cal_Reclassifications!$T$9:$AK$229,MATCH(Cal_Reinforcement!$M57,Cal_Reclassifications!$M$9:$M$229,0),MATCH(Cal_Reinforcement!W$8,Cal_Reclassifications!$T$7:$AK$7,0)),"")</f>
        <v/>
      </c>
      <c r="X57" s="80" t="str">
        <f>_xlfn.IFNA(INDEX(Cal_Reclassifications!$T$9:$AK$229,MATCH(Cal_Reinforcement!$M57,Cal_Reclassifications!$M$9:$M$229,0),MATCH(Cal_Reinforcement!X$8,Cal_Reclassifications!$T$7:$AK$7,0)),"")</f>
        <v/>
      </c>
      <c r="Y57" s="80" t="str">
        <f>_xlfn.IFNA(INDEX(Cal_Reclassifications!$T$9:$AK$229,MATCH(Cal_Reinforcement!$M57,Cal_Reclassifications!$M$9:$M$229,0),MATCH(Cal_Reinforcement!Y$8,Cal_Reclassifications!$T$7:$AK$7,0)),"")</f>
        <v/>
      </c>
      <c r="Z57" s="80" t="str">
        <f>_xlfn.IFNA(INDEX(Cal_Reclassifications!$T$9:$AK$229,MATCH(Cal_Reinforcement!$M57,Cal_Reclassifications!$M$9:$M$229,0),MATCH(Cal_Reinforcement!Z$8,Cal_Reclassifications!$T$7:$AK$7,0)),"")</f>
        <v/>
      </c>
      <c r="AA57" s="80" t="str">
        <f>_xlfn.IFNA(INDEX(Cal_Reclassifications!$T$9:$AK$229,MATCH(Cal_Reinforcement!$M57,Cal_Reclassifications!$M$9:$M$229,0),MATCH(Cal_Reinforcement!AA$8,Cal_Reclassifications!$T$7:$AK$7,0)),"")</f>
        <v/>
      </c>
      <c r="AB57" s="80" t="str">
        <f>_xlfn.IFNA(INDEX(Cal_Reclassifications!$T$9:$AK$229,MATCH(Cal_Reinforcement!$M57,Cal_Reclassifications!$M$9:$M$229,0),MATCH(Cal_Reinforcement!AB$8,Cal_Reclassifications!$T$7:$AK$7,0)),"")</f>
        <v/>
      </c>
      <c r="AC57" s="80" t="str">
        <f>_xlfn.IFNA(INDEX(Cal_Reclassifications!$T$9:$AK$229,MATCH(Cal_Reinforcement!$M57,Cal_Reclassifications!$M$9:$M$229,0),MATCH(Cal_Reinforcement!AC$8,Cal_Reclassifications!$T$7:$AK$7,0)),"")</f>
        <v/>
      </c>
      <c r="AD57" s="80" t="str">
        <f>_xlfn.IFNA(INDEX(Cal_Reclassifications!$T$9:$AK$229,MATCH(Cal_Reinforcement!$M57,Cal_Reclassifications!$M$9:$M$229,0),MATCH(Cal_Reinforcement!AD$8,Cal_Reclassifications!$T$7:$AK$7,0)),"")</f>
        <v/>
      </c>
      <c r="AE57" s="80" t="str">
        <f>_xlfn.IFNA(INDEX(Cal_Reclassifications!$T$9:$AK$229,MATCH(Cal_Reinforcement!$M57,Cal_Reclassifications!$M$9:$M$229,0),MATCH(Cal_Reinforcement!AE$8,Cal_Reclassifications!$T$7:$AK$7,0)),"")</f>
        <v/>
      </c>
      <c r="AF57" s="80" t="str">
        <f>_xlfn.IFNA(INDEX(Cal_Reclassifications!$T$9:$AK$229,MATCH(Cal_Reinforcement!$M57,Cal_Reclassifications!$M$9:$M$229,0),MATCH(Cal_Reinforcement!AF$8,Cal_Reclassifications!$T$7:$AK$7,0)),"")</f>
        <v/>
      </c>
      <c r="AG57" s="80" t="str">
        <f>_xlfn.IFNA(INDEX(Cal_Reclassifications!$T$9:$AK$229,MATCH(Cal_Reinforcement!$M57,Cal_Reclassifications!$M$9:$M$229,0),MATCH(Cal_Reinforcement!AG$8,Cal_Reclassifications!$T$7:$AK$7,0)),"")</f>
        <v/>
      </c>
      <c r="AH57" s="80" t="str">
        <f>_xlfn.IFNA(INDEX(Cal_Reclassifications!$T$9:$AK$229,MATCH(Cal_Reinforcement!$M57,Cal_Reclassifications!$M$9:$M$229,0),MATCH(Cal_Reinforcement!AH$8,Cal_Reclassifications!$T$7:$AK$7,0)),"")</f>
        <v/>
      </c>
      <c r="AI57" s="80" t="str">
        <f>_xlfn.IFNA(INDEX(Cal_Reclassifications!$T$9:$AK$229,MATCH(Cal_Reinforcement!$M57,Cal_Reclassifications!$M$9:$M$229,0),MATCH(Cal_Reinforcement!AI$8,Cal_Reclassifications!$T$7:$AK$7,0)),"")</f>
        <v/>
      </c>
      <c r="AJ57" s="80" t="str">
        <f>_xlfn.IFNA(INDEX(Cal_Reclassifications!$T$9:$AK$229,MATCH(Cal_Reinforcement!$M57,Cal_Reclassifications!$M$9:$M$229,0),MATCH(Cal_Reinforcement!AJ$8,Cal_Reclassifications!$T$7:$AK$7,0)),"")</f>
        <v/>
      </c>
      <c r="AK57" s="80" t="str">
        <f>_xlfn.IFNA(INDEX(Cal_Reclassifications!$T$9:$AK$229,MATCH(Cal_Reinforcement!$M57,Cal_Reclassifications!$M$9:$M$229,0),MATCH(Cal_Reinforcement!AK$8,Cal_Reclassifications!$T$7:$AK$7,0)),"")</f>
        <v/>
      </c>
      <c r="AM57" s="80">
        <f t="shared" si="11"/>
        <v>0</v>
      </c>
      <c r="AN57" s="80">
        <f t="shared" si="12"/>
        <v>0</v>
      </c>
      <c r="AO57" s="80">
        <f t="shared" si="13"/>
        <v>0</v>
      </c>
    </row>
    <row r="58" spans="2:57">
      <c r="D58" s="21">
        <v>9</v>
      </c>
      <c r="E58" s="80" t="str">
        <f>_xlfn.IFNA(INDEX(Cal_Reclassifications!I$9:I$229,MATCH(Cal_Reinforcement!$M58,Cal_Reclassifications!$M$9:$M$229,0),0),"")</f>
        <v/>
      </c>
      <c r="F58" s="80" t="str">
        <f>INDEX(Lists!M$34:M$89,MATCH(Cal_Reinforcement!$I58,Lists!$P$34:$P$89,0),)</f>
        <v>Capex</v>
      </c>
      <c r="G58" s="80">
        <f>INDEX(Lists!N$34:N$89,MATCH(Cal_Reinforcement!$I58,Lists!$P$34:$P$89,0),)</f>
        <v>0</v>
      </c>
      <c r="H58" s="80" t="str">
        <f>INDEX(Lists!O$34:O$89,MATCH(Cal_Reinforcement!$I58,Lists!$P$34:$P$89,0),)</f>
        <v>Reinforcement</v>
      </c>
      <c r="I58" s="80" t="str">
        <f t="shared" si="9"/>
        <v>Reinforcement</v>
      </c>
      <c r="J58" s="80" t="str">
        <f>_xlfn.IFNA(INDEX(Cal_Reclassifications!J$9:J$229,MATCH(Cal_Reinforcement!$M58,Cal_Reclassifications!$M$9:$M$229,0),0),"")</f>
        <v/>
      </c>
      <c r="L58" s="79" t="s">
        <v>292</v>
      </c>
      <c r="M58" s="80" t="str">
        <f t="shared" si="10"/>
        <v>Reinforcement_9</v>
      </c>
      <c r="T58" s="80" t="str">
        <f>_xlfn.IFNA(INDEX(Cal_Reclassifications!$T$9:$AK$229,MATCH(Cal_Reinforcement!$M58,Cal_Reclassifications!$M$9:$M$229,0),MATCH(Cal_Reinforcement!T$8,Cal_Reclassifications!$T$7:$AK$7,0)),"")</f>
        <v/>
      </c>
      <c r="U58" s="80" t="str">
        <f>_xlfn.IFNA(INDEX(Cal_Reclassifications!$T$9:$AK$229,MATCH(Cal_Reinforcement!$M58,Cal_Reclassifications!$M$9:$M$229,0),MATCH(Cal_Reinforcement!U$8,Cal_Reclassifications!$T$7:$AK$7,0)),"")</f>
        <v/>
      </c>
      <c r="V58" s="80" t="str">
        <f>_xlfn.IFNA(INDEX(Cal_Reclassifications!$T$9:$AK$229,MATCH(Cal_Reinforcement!$M58,Cal_Reclassifications!$M$9:$M$229,0),MATCH(Cal_Reinforcement!V$8,Cal_Reclassifications!$T$7:$AK$7,0)),"")</f>
        <v/>
      </c>
      <c r="W58" s="80" t="str">
        <f>_xlfn.IFNA(INDEX(Cal_Reclassifications!$T$9:$AK$229,MATCH(Cal_Reinforcement!$M58,Cal_Reclassifications!$M$9:$M$229,0),MATCH(Cal_Reinforcement!W$8,Cal_Reclassifications!$T$7:$AK$7,0)),"")</f>
        <v/>
      </c>
      <c r="X58" s="80" t="str">
        <f>_xlfn.IFNA(INDEX(Cal_Reclassifications!$T$9:$AK$229,MATCH(Cal_Reinforcement!$M58,Cal_Reclassifications!$M$9:$M$229,0),MATCH(Cal_Reinforcement!X$8,Cal_Reclassifications!$T$7:$AK$7,0)),"")</f>
        <v/>
      </c>
      <c r="Y58" s="80" t="str">
        <f>_xlfn.IFNA(INDEX(Cal_Reclassifications!$T$9:$AK$229,MATCH(Cal_Reinforcement!$M58,Cal_Reclassifications!$M$9:$M$229,0),MATCH(Cal_Reinforcement!Y$8,Cal_Reclassifications!$T$7:$AK$7,0)),"")</f>
        <v/>
      </c>
      <c r="Z58" s="80" t="str">
        <f>_xlfn.IFNA(INDEX(Cal_Reclassifications!$T$9:$AK$229,MATCH(Cal_Reinforcement!$M58,Cal_Reclassifications!$M$9:$M$229,0),MATCH(Cal_Reinforcement!Z$8,Cal_Reclassifications!$T$7:$AK$7,0)),"")</f>
        <v/>
      </c>
      <c r="AA58" s="80" t="str">
        <f>_xlfn.IFNA(INDEX(Cal_Reclassifications!$T$9:$AK$229,MATCH(Cal_Reinforcement!$M58,Cal_Reclassifications!$M$9:$M$229,0),MATCH(Cal_Reinforcement!AA$8,Cal_Reclassifications!$T$7:$AK$7,0)),"")</f>
        <v/>
      </c>
      <c r="AB58" s="80" t="str">
        <f>_xlfn.IFNA(INDEX(Cal_Reclassifications!$T$9:$AK$229,MATCH(Cal_Reinforcement!$M58,Cal_Reclassifications!$M$9:$M$229,0),MATCH(Cal_Reinforcement!AB$8,Cal_Reclassifications!$T$7:$AK$7,0)),"")</f>
        <v/>
      </c>
      <c r="AC58" s="80" t="str">
        <f>_xlfn.IFNA(INDEX(Cal_Reclassifications!$T$9:$AK$229,MATCH(Cal_Reinforcement!$M58,Cal_Reclassifications!$M$9:$M$229,0),MATCH(Cal_Reinforcement!AC$8,Cal_Reclassifications!$T$7:$AK$7,0)),"")</f>
        <v/>
      </c>
      <c r="AD58" s="80" t="str">
        <f>_xlfn.IFNA(INDEX(Cal_Reclassifications!$T$9:$AK$229,MATCH(Cal_Reinforcement!$M58,Cal_Reclassifications!$M$9:$M$229,0),MATCH(Cal_Reinforcement!AD$8,Cal_Reclassifications!$T$7:$AK$7,0)),"")</f>
        <v/>
      </c>
      <c r="AE58" s="80" t="str">
        <f>_xlfn.IFNA(INDEX(Cal_Reclassifications!$T$9:$AK$229,MATCH(Cal_Reinforcement!$M58,Cal_Reclassifications!$M$9:$M$229,0),MATCH(Cal_Reinforcement!AE$8,Cal_Reclassifications!$T$7:$AK$7,0)),"")</f>
        <v/>
      </c>
      <c r="AF58" s="80" t="str">
        <f>_xlfn.IFNA(INDEX(Cal_Reclassifications!$T$9:$AK$229,MATCH(Cal_Reinforcement!$M58,Cal_Reclassifications!$M$9:$M$229,0),MATCH(Cal_Reinforcement!AF$8,Cal_Reclassifications!$T$7:$AK$7,0)),"")</f>
        <v/>
      </c>
      <c r="AG58" s="80" t="str">
        <f>_xlfn.IFNA(INDEX(Cal_Reclassifications!$T$9:$AK$229,MATCH(Cal_Reinforcement!$M58,Cal_Reclassifications!$M$9:$M$229,0),MATCH(Cal_Reinforcement!AG$8,Cal_Reclassifications!$T$7:$AK$7,0)),"")</f>
        <v/>
      </c>
      <c r="AH58" s="80" t="str">
        <f>_xlfn.IFNA(INDEX(Cal_Reclassifications!$T$9:$AK$229,MATCH(Cal_Reinforcement!$M58,Cal_Reclassifications!$M$9:$M$229,0),MATCH(Cal_Reinforcement!AH$8,Cal_Reclassifications!$T$7:$AK$7,0)),"")</f>
        <v/>
      </c>
      <c r="AI58" s="80" t="str">
        <f>_xlfn.IFNA(INDEX(Cal_Reclassifications!$T$9:$AK$229,MATCH(Cal_Reinforcement!$M58,Cal_Reclassifications!$M$9:$M$229,0),MATCH(Cal_Reinforcement!AI$8,Cal_Reclassifications!$T$7:$AK$7,0)),"")</f>
        <v/>
      </c>
      <c r="AJ58" s="80" t="str">
        <f>_xlfn.IFNA(INDEX(Cal_Reclassifications!$T$9:$AK$229,MATCH(Cal_Reinforcement!$M58,Cal_Reclassifications!$M$9:$M$229,0),MATCH(Cal_Reinforcement!AJ$8,Cal_Reclassifications!$T$7:$AK$7,0)),"")</f>
        <v/>
      </c>
      <c r="AK58" s="80" t="str">
        <f>_xlfn.IFNA(INDEX(Cal_Reclassifications!$T$9:$AK$229,MATCH(Cal_Reinforcement!$M58,Cal_Reclassifications!$M$9:$M$229,0),MATCH(Cal_Reinforcement!AK$8,Cal_Reclassifications!$T$7:$AK$7,0)),"")</f>
        <v/>
      </c>
      <c r="AM58" s="80">
        <f t="shared" si="11"/>
        <v>0</v>
      </c>
      <c r="AN58" s="80">
        <f t="shared" si="12"/>
        <v>0</v>
      </c>
      <c r="AO58" s="80">
        <f t="shared" si="13"/>
        <v>0</v>
      </c>
    </row>
    <row r="59" spans="2:57">
      <c r="D59" s="21">
        <v>10</v>
      </c>
      <c r="E59" s="80" t="str">
        <f>_xlfn.IFNA(INDEX(Cal_Reclassifications!I$9:I$229,MATCH(Cal_Reinforcement!$M59,Cal_Reclassifications!$M$9:$M$229,0),0),"")</f>
        <v/>
      </c>
      <c r="F59" s="80" t="str">
        <f>INDEX(Lists!M$34:M$89,MATCH(Cal_Reinforcement!$I59,Lists!$P$34:$P$89,0),)</f>
        <v>Capex</v>
      </c>
      <c r="G59" s="80">
        <f>INDEX(Lists!N$34:N$89,MATCH(Cal_Reinforcement!$I59,Lists!$P$34:$P$89,0),)</f>
        <v>0</v>
      </c>
      <c r="H59" s="80" t="str">
        <f>INDEX(Lists!O$34:O$89,MATCH(Cal_Reinforcement!$I59,Lists!$P$34:$P$89,0),)</f>
        <v>Reinforcement</v>
      </c>
      <c r="I59" s="80" t="str">
        <f t="shared" si="9"/>
        <v>Reinforcement</v>
      </c>
      <c r="J59" s="80" t="str">
        <f>_xlfn.IFNA(INDEX(Cal_Reclassifications!J$9:J$229,MATCH(Cal_Reinforcement!$M59,Cal_Reclassifications!$M$9:$M$229,0),0),"")</f>
        <v/>
      </c>
      <c r="L59" s="79" t="s">
        <v>292</v>
      </c>
      <c r="M59" s="80" t="str">
        <f t="shared" si="10"/>
        <v>Reinforcement_10</v>
      </c>
      <c r="T59" s="80" t="str">
        <f>_xlfn.IFNA(INDEX(Cal_Reclassifications!$T$9:$AK$229,MATCH(Cal_Reinforcement!$M59,Cal_Reclassifications!$M$9:$M$229,0),MATCH(Cal_Reinforcement!T$8,Cal_Reclassifications!$T$7:$AK$7,0)),"")</f>
        <v/>
      </c>
      <c r="U59" s="80" t="str">
        <f>_xlfn.IFNA(INDEX(Cal_Reclassifications!$T$9:$AK$229,MATCH(Cal_Reinforcement!$M59,Cal_Reclassifications!$M$9:$M$229,0),MATCH(Cal_Reinforcement!U$8,Cal_Reclassifications!$T$7:$AK$7,0)),"")</f>
        <v/>
      </c>
      <c r="V59" s="80" t="str">
        <f>_xlfn.IFNA(INDEX(Cal_Reclassifications!$T$9:$AK$229,MATCH(Cal_Reinforcement!$M59,Cal_Reclassifications!$M$9:$M$229,0),MATCH(Cal_Reinforcement!V$8,Cal_Reclassifications!$T$7:$AK$7,0)),"")</f>
        <v/>
      </c>
      <c r="W59" s="80" t="str">
        <f>_xlfn.IFNA(INDEX(Cal_Reclassifications!$T$9:$AK$229,MATCH(Cal_Reinforcement!$M59,Cal_Reclassifications!$M$9:$M$229,0),MATCH(Cal_Reinforcement!W$8,Cal_Reclassifications!$T$7:$AK$7,0)),"")</f>
        <v/>
      </c>
      <c r="X59" s="80" t="str">
        <f>_xlfn.IFNA(INDEX(Cal_Reclassifications!$T$9:$AK$229,MATCH(Cal_Reinforcement!$M59,Cal_Reclassifications!$M$9:$M$229,0),MATCH(Cal_Reinforcement!X$8,Cal_Reclassifications!$T$7:$AK$7,0)),"")</f>
        <v/>
      </c>
      <c r="Y59" s="80" t="str">
        <f>_xlfn.IFNA(INDEX(Cal_Reclassifications!$T$9:$AK$229,MATCH(Cal_Reinforcement!$M59,Cal_Reclassifications!$M$9:$M$229,0),MATCH(Cal_Reinforcement!Y$8,Cal_Reclassifications!$T$7:$AK$7,0)),"")</f>
        <v/>
      </c>
      <c r="Z59" s="80" t="str">
        <f>_xlfn.IFNA(INDEX(Cal_Reclassifications!$T$9:$AK$229,MATCH(Cal_Reinforcement!$M59,Cal_Reclassifications!$M$9:$M$229,0),MATCH(Cal_Reinforcement!Z$8,Cal_Reclassifications!$T$7:$AK$7,0)),"")</f>
        <v/>
      </c>
      <c r="AA59" s="80" t="str">
        <f>_xlfn.IFNA(INDEX(Cal_Reclassifications!$T$9:$AK$229,MATCH(Cal_Reinforcement!$M59,Cal_Reclassifications!$M$9:$M$229,0),MATCH(Cal_Reinforcement!AA$8,Cal_Reclassifications!$T$7:$AK$7,0)),"")</f>
        <v/>
      </c>
      <c r="AB59" s="80" t="str">
        <f>_xlfn.IFNA(INDEX(Cal_Reclassifications!$T$9:$AK$229,MATCH(Cal_Reinforcement!$M59,Cal_Reclassifications!$M$9:$M$229,0),MATCH(Cal_Reinforcement!AB$8,Cal_Reclassifications!$T$7:$AK$7,0)),"")</f>
        <v/>
      </c>
      <c r="AC59" s="80" t="str">
        <f>_xlfn.IFNA(INDEX(Cal_Reclassifications!$T$9:$AK$229,MATCH(Cal_Reinforcement!$M59,Cal_Reclassifications!$M$9:$M$229,0),MATCH(Cal_Reinforcement!AC$8,Cal_Reclassifications!$T$7:$AK$7,0)),"")</f>
        <v/>
      </c>
      <c r="AD59" s="80" t="str">
        <f>_xlfn.IFNA(INDEX(Cal_Reclassifications!$T$9:$AK$229,MATCH(Cal_Reinforcement!$M59,Cal_Reclassifications!$M$9:$M$229,0),MATCH(Cal_Reinforcement!AD$8,Cal_Reclassifications!$T$7:$AK$7,0)),"")</f>
        <v/>
      </c>
      <c r="AE59" s="80" t="str">
        <f>_xlfn.IFNA(INDEX(Cal_Reclassifications!$T$9:$AK$229,MATCH(Cal_Reinforcement!$M59,Cal_Reclassifications!$M$9:$M$229,0),MATCH(Cal_Reinforcement!AE$8,Cal_Reclassifications!$T$7:$AK$7,0)),"")</f>
        <v/>
      </c>
      <c r="AF59" s="80" t="str">
        <f>_xlfn.IFNA(INDEX(Cal_Reclassifications!$T$9:$AK$229,MATCH(Cal_Reinforcement!$M59,Cal_Reclassifications!$M$9:$M$229,0),MATCH(Cal_Reinforcement!AF$8,Cal_Reclassifications!$T$7:$AK$7,0)),"")</f>
        <v/>
      </c>
      <c r="AG59" s="80" t="str">
        <f>_xlfn.IFNA(INDEX(Cal_Reclassifications!$T$9:$AK$229,MATCH(Cal_Reinforcement!$M59,Cal_Reclassifications!$M$9:$M$229,0),MATCH(Cal_Reinforcement!AG$8,Cal_Reclassifications!$T$7:$AK$7,0)),"")</f>
        <v/>
      </c>
      <c r="AH59" s="80" t="str">
        <f>_xlfn.IFNA(INDEX(Cal_Reclassifications!$T$9:$AK$229,MATCH(Cal_Reinforcement!$M59,Cal_Reclassifications!$M$9:$M$229,0),MATCH(Cal_Reinforcement!AH$8,Cal_Reclassifications!$T$7:$AK$7,0)),"")</f>
        <v/>
      </c>
      <c r="AI59" s="80" t="str">
        <f>_xlfn.IFNA(INDEX(Cal_Reclassifications!$T$9:$AK$229,MATCH(Cal_Reinforcement!$M59,Cal_Reclassifications!$M$9:$M$229,0),MATCH(Cal_Reinforcement!AI$8,Cal_Reclassifications!$T$7:$AK$7,0)),"")</f>
        <v/>
      </c>
      <c r="AJ59" s="80" t="str">
        <f>_xlfn.IFNA(INDEX(Cal_Reclassifications!$T$9:$AK$229,MATCH(Cal_Reinforcement!$M59,Cal_Reclassifications!$M$9:$M$229,0),MATCH(Cal_Reinforcement!AJ$8,Cal_Reclassifications!$T$7:$AK$7,0)),"")</f>
        <v/>
      </c>
      <c r="AK59" s="80" t="str">
        <f>_xlfn.IFNA(INDEX(Cal_Reclassifications!$T$9:$AK$229,MATCH(Cal_Reinforcement!$M59,Cal_Reclassifications!$M$9:$M$229,0),MATCH(Cal_Reinforcement!AK$8,Cal_Reclassifications!$T$7:$AK$7,0)),"")</f>
        <v/>
      </c>
      <c r="AM59" s="80">
        <f t="shared" si="11"/>
        <v>0</v>
      </c>
      <c r="AN59" s="80">
        <f t="shared" si="12"/>
        <v>0</v>
      </c>
      <c r="AO59" s="80">
        <f t="shared" si="13"/>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4">T29+T61</f>
        <v>0</v>
      </c>
      <c r="U62" s="80">
        <f t="shared" si="14"/>
        <v>0</v>
      </c>
      <c r="V62" s="80">
        <f t="shared" si="14"/>
        <v>0</v>
      </c>
      <c r="W62" s="80">
        <f t="shared" si="14"/>
        <v>0</v>
      </c>
      <c r="X62" s="80">
        <f t="shared" si="14"/>
        <v>0</v>
      </c>
      <c r="Y62" s="80">
        <f t="shared" si="14"/>
        <v>0.72006238899999997</v>
      </c>
      <c r="Z62" s="80">
        <f t="shared" si="14"/>
        <v>1.6142664789999999</v>
      </c>
      <c r="AA62" s="80">
        <f t="shared" si="14"/>
        <v>1.9605940949999998</v>
      </c>
      <c r="AB62" s="80">
        <f t="shared" si="14"/>
        <v>3.0531480850000001</v>
      </c>
      <c r="AC62" s="80">
        <f t="shared" si="14"/>
        <v>6.0010778879999993</v>
      </c>
      <c r="AD62" s="80">
        <f t="shared" si="14"/>
        <v>1.6729781820000014</v>
      </c>
      <c r="AE62" s="80">
        <f t="shared" si="14"/>
        <v>2.9303148889999999</v>
      </c>
      <c r="AF62" s="80">
        <f t="shared" si="14"/>
        <v>3.432348609045226</v>
      </c>
      <c r="AG62" s="80">
        <f t="shared" si="14"/>
        <v>2.0163563455468294</v>
      </c>
      <c r="AH62" s="80">
        <f t="shared" si="14"/>
        <v>2.2434319959688347</v>
      </c>
      <c r="AI62" s="80">
        <f t="shared" si="14"/>
        <v>2.3037905763968975</v>
      </c>
      <c r="AJ62" s="80">
        <f t="shared" si="14"/>
        <v>2.3621494358497404</v>
      </c>
      <c r="AK62" s="80">
        <f t="shared" si="14"/>
        <v>2.4108709680491263</v>
      </c>
      <c r="AM62" s="80">
        <f>SUM(T62:X62)</f>
        <v>0</v>
      </c>
      <c r="AN62" s="80">
        <f>SUM(Y62:AF62)</f>
        <v>21.38479061604523</v>
      </c>
      <c r="AO62" s="80">
        <f>SUM(AG62:AK62)</f>
        <v>11.336599321811429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row>
    <row r="67" spans="3:45">
      <c r="F67" s="80" t="str">
        <f>INDEX(Lists!M$34:M$89,MATCH(Cal_Reinforcement!$I67,Lists!$P$34:$P$89,0),)</f>
        <v>Capex</v>
      </c>
      <c r="G67" s="80">
        <f>INDEX(Lists!N$34:N$89,MATCH(Cal_Reinforcement!$I67,Lists!$P$34:$P$89,0),)</f>
        <v>0</v>
      </c>
      <c r="H67" s="80" t="str">
        <f>INDEX(Lists!O$34:O$89,MATCH(Cal_Reinforcement!$I67,Lists!$P$34:$P$89,0),)</f>
        <v>Reinforcement</v>
      </c>
      <c r="I67" s="80" t="str">
        <f t="shared" ref="I67:I76" si="15">$A$1</f>
        <v>Reinforcement</v>
      </c>
      <c r="J67" s="53"/>
      <c r="L67" s="79" t="s">
        <v>292</v>
      </c>
      <c r="R67" s="14"/>
      <c r="T67" s="34"/>
      <c r="U67" s="34"/>
      <c r="V67" s="34"/>
      <c r="W67" s="34"/>
      <c r="X67" s="34"/>
      <c r="Y67" s="34"/>
      <c r="Z67" s="34"/>
      <c r="AA67" s="34"/>
      <c r="AB67" s="34"/>
      <c r="AC67" s="34"/>
      <c r="AD67" s="34"/>
      <c r="AE67" s="34"/>
      <c r="AF67" s="34"/>
      <c r="AG67" s="34"/>
      <c r="AH67" s="34"/>
      <c r="AI67" s="34"/>
      <c r="AJ67" s="34"/>
      <c r="AK67" s="34"/>
      <c r="AM67" s="80">
        <f t="shared" ref="AM67:AM76" si="16">SUM(T67:X67)</f>
        <v>0</v>
      </c>
      <c r="AN67" s="80">
        <f t="shared" ref="AN67:AN76" si="17">SUM(Y67:AF67)</f>
        <v>0</v>
      </c>
      <c r="AO67" s="80">
        <f t="shared" ref="AO67:AO76" si="18">SUM(AG67:AK67)</f>
        <v>0</v>
      </c>
      <c r="AS67" s="86"/>
    </row>
    <row r="68" spans="3:45">
      <c r="F68" s="80" t="str">
        <f>INDEX(Lists!M$34:M$89,MATCH(Cal_Reinforcement!$I68,Lists!$P$34:$P$89,0),)</f>
        <v>Capex</v>
      </c>
      <c r="G68" s="80">
        <f>INDEX(Lists!N$34:N$89,MATCH(Cal_Reinforcement!$I68,Lists!$P$34:$P$89,0),)</f>
        <v>0</v>
      </c>
      <c r="H68" s="80" t="str">
        <f>INDEX(Lists!O$34:O$89,MATCH(Cal_Reinforcement!$I68,Lists!$P$34:$P$89,0),)</f>
        <v>Reinforcement</v>
      </c>
      <c r="I68" s="80" t="str">
        <f t="shared" si="15"/>
        <v>Reinforcement</v>
      </c>
      <c r="J68" s="53" t="s">
        <v>483</v>
      </c>
      <c r="L68" s="79" t="s">
        <v>292</v>
      </c>
      <c r="R68" s="14"/>
      <c r="T68" s="34"/>
      <c r="U68" s="34"/>
      <c r="V68" s="34"/>
      <c r="W68" s="34"/>
      <c r="X68" s="34"/>
      <c r="Y68" s="34">
        <v>-5.8359818376613373E-2</v>
      </c>
      <c r="Z68" s="34">
        <v>0</v>
      </c>
      <c r="AA68" s="34">
        <v>-2.1346928372093024E-3</v>
      </c>
      <c r="AB68" s="34">
        <v>-0.56670275045939511</v>
      </c>
      <c r="AC68" s="34">
        <v>-0.52473901618007757</v>
      </c>
      <c r="AD68" s="34">
        <v>-0.44331855400000009</v>
      </c>
      <c r="AE68" s="34">
        <v>5.63E-5</v>
      </c>
      <c r="AF68" s="34">
        <v>-4.252578575027316E-2</v>
      </c>
      <c r="AG68" s="34">
        <v>0</v>
      </c>
      <c r="AH68" s="34">
        <v>0</v>
      </c>
      <c r="AI68" s="34">
        <v>0</v>
      </c>
      <c r="AJ68" s="34">
        <v>0</v>
      </c>
      <c r="AK68" s="34">
        <v>0</v>
      </c>
      <c r="AM68" s="80">
        <f t="shared" si="16"/>
        <v>0</v>
      </c>
      <c r="AN68" s="80">
        <f t="shared" si="17"/>
        <v>-1.6377243176035685</v>
      </c>
      <c r="AO68" s="80">
        <f t="shared" si="18"/>
        <v>0</v>
      </c>
      <c r="AS68" s="79" t="s">
        <v>484</v>
      </c>
    </row>
    <row r="69" spans="3:45">
      <c r="F69" s="80" t="str">
        <f>INDEX(Lists!M$34:M$89,MATCH(Cal_Reinforcement!$I69,Lists!$P$34:$P$89,0),)</f>
        <v>Capex</v>
      </c>
      <c r="G69" s="80">
        <f>INDEX(Lists!N$34:N$89,MATCH(Cal_Reinforcement!$I69,Lists!$P$34:$P$89,0),)</f>
        <v>0</v>
      </c>
      <c r="H69" s="80" t="str">
        <f>INDEX(Lists!O$34:O$89,MATCH(Cal_Reinforcement!$I69,Lists!$P$34:$P$89,0),)</f>
        <v>Reinforcement</v>
      </c>
      <c r="I69" s="80" t="str">
        <f t="shared" si="15"/>
        <v>Reinforcement</v>
      </c>
      <c r="L69" s="79" t="s">
        <v>292</v>
      </c>
      <c r="R69" s="14"/>
      <c r="T69" s="34"/>
      <c r="U69" s="34"/>
      <c r="V69" s="34"/>
      <c r="W69" s="34"/>
      <c r="X69" s="34"/>
      <c r="Y69" s="34"/>
      <c r="Z69" s="34"/>
      <c r="AA69" s="34"/>
      <c r="AB69" s="34"/>
      <c r="AC69" s="34"/>
      <c r="AD69" s="34"/>
      <c r="AE69" s="34"/>
      <c r="AF69" s="34"/>
      <c r="AG69" s="34"/>
      <c r="AH69" s="34"/>
      <c r="AI69" s="34"/>
      <c r="AJ69" s="34"/>
      <c r="AK69" s="34"/>
      <c r="AM69" s="80">
        <f t="shared" si="16"/>
        <v>0</v>
      </c>
      <c r="AN69" s="80">
        <f t="shared" si="17"/>
        <v>0</v>
      </c>
      <c r="AO69" s="80">
        <f t="shared" si="18"/>
        <v>0</v>
      </c>
    </row>
    <row r="70" spans="3:45">
      <c r="F70" s="80" t="str">
        <f>INDEX(Lists!M$34:M$89,MATCH(Cal_Reinforcement!$I70,Lists!$P$34:$P$89,0),)</f>
        <v>Capex</v>
      </c>
      <c r="G70" s="80">
        <f>INDEX(Lists!N$34:N$89,MATCH(Cal_Reinforcement!$I70,Lists!$P$34:$P$89,0),)</f>
        <v>0</v>
      </c>
      <c r="H70" s="80" t="str">
        <f>INDEX(Lists!O$34:O$89,MATCH(Cal_Reinforcement!$I70,Lists!$P$34:$P$89,0),)</f>
        <v>Reinforcement</v>
      </c>
      <c r="I70" s="80" t="str">
        <f t="shared" si="15"/>
        <v>Reinforcement</v>
      </c>
      <c r="L70" s="79" t="s">
        <v>292</v>
      </c>
      <c r="R70" s="14"/>
      <c r="T70" s="34"/>
      <c r="U70" s="34"/>
      <c r="V70" s="34"/>
      <c r="W70" s="34"/>
      <c r="X70" s="34"/>
      <c r="Y70" s="34"/>
      <c r="Z70" s="34"/>
      <c r="AA70" s="34"/>
      <c r="AB70" s="34"/>
      <c r="AC70" s="34"/>
      <c r="AD70" s="34"/>
      <c r="AE70" s="34"/>
      <c r="AF70" s="34"/>
      <c r="AG70" s="34"/>
      <c r="AH70" s="34"/>
      <c r="AI70" s="34"/>
      <c r="AJ70" s="34"/>
      <c r="AK70" s="34"/>
      <c r="AM70" s="80">
        <f t="shared" si="16"/>
        <v>0</v>
      </c>
      <c r="AN70" s="80">
        <f t="shared" si="17"/>
        <v>0</v>
      </c>
      <c r="AO70" s="80">
        <f t="shared" si="18"/>
        <v>0</v>
      </c>
    </row>
    <row r="71" spans="3:45">
      <c r="F71" s="80" t="str">
        <f>INDEX(Lists!M$34:M$89,MATCH(Cal_Reinforcement!$I71,Lists!$P$34:$P$89,0),)</f>
        <v>Capex</v>
      </c>
      <c r="G71" s="80">
        <f>INDEX(Lists!N$34:N$89,MATCH(Cal_Reinforcement!$I71,Lists!$P$34:$P$89,0),)</f>
        <v>0</v>
      </c>
      <c r="H71" s="80" t="str">
        <f>INDEX(Lists!O$34:O$89,MATCH(Cal_Reinforcement!$I71,Lists!$P$34:$P$89,0),)</f>
        <v>Reinforcement</v>
      </c>
      <c r="I71" s="80" t="str">
        <f t="shared" si="15"/>
        <v>Reinforcement</v>
      </c>
      <c r="L71" s="79" t="s">
        <v>292</v>
      </c>
      <c r="R71" s="14"/>
      <c r="T71" s="34"/>
      <c r="U71" s="34"/>
      <c r="V71" s="34"/>
      <c r="W71" s="34"/>
      <c r="X71" s="34"/>
      <c r="Y71" s="34"/>
      <c r="Z71" s="34"/>
      <c r="AA71" s="34"/>
      <c r="AB71" s="34"/>
      <c r="AC71" s="34"/>
      <c r="AD71" s="34"/>
      <c r="AE71" s="34"/>
      <c r="AF71" s="34"/>
      <c r="AG71" s="34"/>
      <c r="AH71" s="34"/>
      <c r="AI71" s="34"/>
      <c r="AJ71" s="34"/>
      <c r="AK71" s="34"/>
      <c r="AM71" s="80">
        <f t="shared" si="16"/>
        <v>0</v>
      </c>
      <c r="AN71" s="80">
        <f t="shared" si="17"/>
        <v>0</v>
      </c>
      <c r="AO71" s="80">
        <f t="shared" si="18"/>
        <v>0</v>
      </c>
    </row>
    <row r="72" spans="3:45">
      <c r="F72" s="80" t="str">
        <f>INDEX(Lists!M$34:M$89,MATCH(Cal_Reinforcement!$I72,Lists!$P$34:$P$89,0),)</f>
        <v>Capex</v>
      </c>
      <c r="G72" s="80">
        <f>INDEX(Lists!N$34:N$89,MATCH(Cal_Reinforcement!$I72,Lists!$P$34:$P$89,0),)</f>
        <v>0</v>
      </c>
      <c r="H72" s="80" t="str">
        <f>INDEX(Lists!O$34:O$89,MATCH(Cal_Reinforcement!$I72,Lists!$P$34:$P$89,0),)</f>
        <v>Reinforcement</v>
      </c>
      <c r="I72" s="80" t="str">
        <f t="shared" si="15"/>
        <v>Reinforcement</v>
      </c>
      <c r="L72" s="79" t="s">
        <v>292</v>
      </c>
      <c r="R72" s="14"/>
      <c r="T72" s="34"/>
      <c r="U72" s="34"/>
      <c r="V72" s="34"/>
      <c r="W72" s="34"/>
      <c r="X72" s="34"/>
      <c r="Y72" s="34"/>
      <c r="Z72" s="34"/>
      <c r="AA72" s="34"/>
      <c r="AB72" s="34"/>
      <c r="AC72" s="34"/>
      <c r="AD72" s="34"/>
      <c r="AE72" s="34"/>
      <c r="AF72" s="34"/>
      <c r="AG72" s="34"/>
      <c r="AH72" s="34"/>
      <c r="AI72" s="34"/>
      <c r="AJ72" s="34"/>
      <c r="AK72" s="34"/>
      <c r="AM72" s="80">
        <f t="shared" si="16"/>
        <v>0</v>
      </c>
      <c r="AN72" s="80">
        <f t="shared" si="17"/>
        <v>0</v>
      </c>
      <c r="AO72" s="80">
        <f t="shared" si="18"/>
        <v>0</v>
      </c>
    </row>
    <row r="73" spans="3:45">
      <c r="F73" s="80" t="str">
        <f>INDEX(Lists!M$34:M$89,MATCH(Cal_Reinforcement!$I73,Lists!$P$34:$P$89,0),)</f>
        <v>Capex</v>
      </c>
      <c r="G73" s="80">
        <f>INDEX(Lists!N$34:N$89,MATCH(Cal_Reinforcement!$I73,Lists!$P$34:$P$89,0),)</f>
        <v>0</v>
      </c>
      <c r="H73" s="80" t="str">
        <f>INDEX(Lists!O$34:O$89,MATCH(Cal_Reinforcement!$I73,Lists!$P$34:$P$89,0),)</f>
        <v>Reinforcement</v>
      </c>
      <c r="I73" s="80" t="str">
        <f t="shared" si="15"/>
        <v>Reinforcement</v>
      </c>
      <c r="L73" s="79" t="s">
        <v>292</v>
      </c>
      <c r="R73" s="14"/>
      <c r="T73" s="34"/>
      <c r="U73" s="34"/>
      <c r="V73" s="34"/>
      <c r="W73" s="34"/>
      <c r="X73" s="34"/>
      <c r="Y73" s="34"/>
      <c r="Z73" s="34"/>
      <c r="AA73" s="34"/>
      <c r="AB73" s="34"/>
      <c r="AC73" s="34"/>
      <c r="AD73" s="34"/>
      <c r="AE73" s="34"/>
      <c r="AF73" s="34"/>
      <c r="AG73" s="34"/>
      <c r="AH73" s="34"/>
      <c r="AI73" s="34"/>
      <c r="AJ73" s="34"/>
      <c r="AK73" s="34"/>
      <c r="AM73" s="80">
        <f t="shared" si="16"/>
        <v>0</v>
      </c>
      <c r="AN73" s="80">
        <f t="shared" si="17"/>
        <v>0</v>
      </c>
      <c r="AO73" s="80">
        <f t="shared" si="18"/>
        <v>0</v>
      </c>
    </row>
    <row r="74" spans="3:45">
      <c r="F74" s="80" t="str">
        <f>INDEX(Lists!M$34:M$89,MATCH(Cal_Reinforcement!$I74,Lists!$P$34:$P$89,0),)</f>
        <v>Capex</v>
      </c>
      <c r="G74" s="80">
        <f>INDEX(Lists!N$34:N$89,MATCH(Cal_Reinforcement!$I74,Lists!$P$34:$P$89,0),)</f>
        <v>0</v>
      </c>
      <c r="H74" s="80" t="str">
        <f>INDEX(Lists!O$34:O$89,MATCH(Cal_Reinforcement!$I74,Lists!$P$34:$P$89,0),)</f>
        <v>Reinforcement</v>
      </c>
      <c r="I74" s="80" t="str">
        <f t="shared" si="15"/>
        <v>Reinforcement</v>
      </c>
      <c r="L74" s="79" t="s">
        <v>292</v>
      </c>
      <c r="R74" s="14"/>
      <c r="T74" s="34"/>
      <c r="U74" s="34"/>
      <c r="V74" s="34"/>
      <c r="W74" s="34"/>
      <c r="X74" s="34"/>
      <c r="Y74" s="34"/>
      <c r="Z74" s="34"/>
      <c r="AA74" s="34"/>
      <c r="AB74" s="34"/>
      <c r="AC74" s="34"/>
      <c r="AD74" s="34"/>
      <c r="AE74" s="34"/>
      <c r="AF74" s="34"/>
      <c r="AG74" s="34"/>
      <c r="AH74" s="34"/>
      <c r="AI74" s="34"/>
      <c r="AJ74" s="34"/>
      <c r="AK74" s="34"/>
      <c r="AM74" s="80">
        <f t="shared" si="16"/>
        <v>0</v>
      </c>
      <c r="AN74" s="80">
        <f t="shared" si="17"/>
        <v>0</v>
      </c>
      <c r="AO74" s="80">
        <f t="shared" si="18"/>
        <v>0</v>
      </c>
    </row>
    <row r="75" spans="3:45">
      <c r="F75" s="80" t="str">
        <f>INDEX(Lists!M$34:M$89,MATCH(Cal_Reinforcement!$I75,Lists!$P$34:$P$89,0),)</f>
        <v>Capex</v>
      </c>
      <c r="G75" s="80">
        <f>INDEX(Lists!N$34:N$89,MATCH(Cal_Reinforcement!$I75,Lists!$P$34:$P$89,0),)</f>
        <v>0</v>
      </c>
      <c r="H75" s="80" t="str">
        <f>INDEX(Lists!O$34:O$89,MATCH(Cal_Reinforcement!$I75,Lists!$P$34:$P$89,0),)</f>
        <v>Reinforcement</v>
      </c>
      <c r="I75" s="80" t="str">
        <f t="shared" si="15"/>
        <v>Reinforcement</v>
      </c>
      <c r="L75" s="79" t="s">
        <v>292</v>
      </c>
      <c r="R75" s="14"/>
      <c r="T75" s="34"/>
      <c r="U75" s="34"/>
      <c r="V75" s="34"/>
      <c r="W75" s="34"/>
      <c r="X75" s="34"/>
      <c r="Y75" s="34"/>
      <c r="Z75" s="34"/>
      <c r="AA75" s="34"/>
      <c r="AB75" s="34"/>
      <c r="AC75" s="34"/>
      <c r="AD75" s="34"/>
      <c r="AE75" s="34"/>
      <c r="AF75" s="34"/>
      <c r="AG75" s="34"/>
      <c r="AH75" s="34"/>
      <c r="AI75" s="34"/>
      <c r="AJ75" s="34"/>
      <c r="AK75" s="34"/>
      <c r="AM75" s="80">
        <f t="shared" si="16"/>
        <v>0</v>
      </c>
      <c r="AN75" s="80">
        <f t="shared" si="17"/>
        <v>0</v>
      </c>
      <c r="AO75" s="80">
        <f t="shared" si="18"/>
        <v>0</v>
      </c>
    </row>
    <row r="76" spans="3:45">
      <c r="F76" s="80" t="str">
        <f>INDEX(Lists!M$34:M$89,MATCH(Cal_Reinforcement!$I76,Lists!$P$34:$P$89,0),)</f>
        <v>Capex</v>
      </c>
      <c r="G76" s="80">
        <f>INDEX(Lists!N$34:N$89,MATCH(Cal_Reinforcement!$I76,Lists!$P$34:$P$89,0),)</f>
        <v>0</v>
      </c>
      <c r="H76" s="80" t="str">
        <f>INDEX(Lists!O$34:O$89,MATCH(Cal_Reinforcement!$I76,Lists!$P$34:$P$89,0),)</f>
        <v>Reinforcement</v>
      </c>
      <c r="I76" s="80" t="str">
        <f t="shared" si="15"/>
        <v>Reinforcement</v>
      </c>
      <c r="L76" s="79" t="s">
        <v>292</v>
      </c>
      <c r="R76" s="14"/>
      <c r="T76" s="34"/>
      <c r="U76" s="34"/>
      <c r="V76" s="34"/>
      <c r="W76" s="34"/>
      <c r="X76" s="34"/>
      <c r="Y76" s="34"/>
      <c r="Z76" s="34"/>
      <c r="AA76" s="34"/>
      <c r="AB76" s="34"/>
      <c r="AC76" s="34"/>
      <c r="AD76" s="34"/>
      <c r="AE76" s="34"/>
      <c r="AF76" s="34"/>
      <c r="AG76" s="34"/>
      <c r="AH76" s="34"/>
      <c r="AI76" s="34"/>
      <c r="AJ76" s="34"/>
      <c r="AK76" s="34"/>
      <c r="AM76" s="80">
        <f t="shared" si="16"/>
        <v>0</v>
      </c>
      <c r="AN76" s="80">
        <f t="shared" si="17"/>
        <v>0</v>
      </c>
      <c r="AO76" s="80">
        <f t="shared" si="18"/>
        <v>0</v>
      </c>
    </row>
    <row r="78" spans="3:45">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-5.8359818376613373E-2</v>
      </c>
      <c r="Z78" s="80">
        <f>SUM(Z67:Z76)/VLOOKUP($F$11,Inp_SubOngoingEfficiency!$F$20:$AK$22,MATCH(Z$8,Inp_SubOngoingEfficiency!$F$7:$AK$7,0),FALSE)</f>
        <v>0</v>
      </c>
      <c r="AA78" s="80">
        <f>SUM(AA67:AA76)/VLOOKUP($F$11,Inp_SubOngoingEfficiency!$F$20:$AK$22,MATCH(AA$8,Inp_SubOngoingEfficiency!$F$7:$AK$7,0),FALSE)</f>
        <v>-2.1346928372093024E-3</v>
      </c>
      <c r="AB78" s="80">
        <f>SUM(AB67:AB76)/VLOOKUP($F$11,Inp_SubOngoingEfficiency!$F$20:$AK$22,MATCH(AB$8,Inp_SubOngoingEfficiency!$F$7:$AK$7,0),FALSE)</f>
        <v>-0.56670275045939511</v>
      </c>
      <c r="AC78" s="80">
        <f>SUM(AC67:AC76)/VLOOKUP($F$11,Inp_SubOngoingEfficiency!$F$20:$AK$22,MATCH(AC$8,Inp_SubOngoingEfficiency!$F$7:$AK$7,0),FALSE)</f>
        <v>-0.52473901618007757</v>
      </c>
      <c r="AD78" s="80">
        <f>SUM(AD67:AD76)/VLOOKUP($F$11,Inp_SubOngoingEfficiency!$F$20:$AK$22,MATCH(AD$8,Inp_SubOngoingEfficiency!$F$7:$AK$7,0),FALSE)</f>
        <v>-0.44331855400000009</v>
      </c>
      <c r="AE78" s="80">
        <f>SUM(AE67:AE76)/VLOOKUP($F$11,Inp_SubOngoingEfficiency!$F$20:$AK$22,MATCH(AE$8,Inp_SubOngoingEfficiency!$F$7:$AK$7,0),FALSE)</f>
        <v>5.63E-5</v>
      </c>
      <c r="AF78" s="80">
        <f>SUM(AF67:AF76)/VLOOKUP($F$11,Inp_SubOngoingEfficiency!$F$20:$AK$22,MATCH(AF$8,Inp_SubOngoingEfficiency!$F$7:$AK$7,0),FALSE)</f>
        <v>-4.2739483166103681E-2</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M78" s="80">
        <f>SUM(T78:X78)</f>
        <v>0</v>
      </c>
      <c r="AN78" s="80">
        <f>SUM(Y78:AF78)</f>
        <v>-1.637938015019399</v>
      </c>
      <c r="AO78" s="80">
        <f>SUM(AG78:AK78)</f>
        <v>0</v>
      </c>
    </row>
    <row r="79" spans="3:45">
      <c r="H79" s="5" t="s">
        <v>433</v>
      </c>
      <c r="L79" s="5" t="s">
        <v>292</v>
      </c>
      <c r="T79" s="80">
        <f>T62+T78</f>
        <v>0</v>
      </c>
      <c r="U79" s="80">
        <f t="shared" ref="U79:AK79" si="19">U62+U78</f>
        <v>0</v>
      </c>
      <c r="V79" s="80">
        <f t="shared" si="19"/>
        <v>0</v>
      </c>
      <c r="W79" s="80">
        <f t="shared" si="19"/>
        <v>0</v>
      </c>
      <c r="X79" s="80">
        <f t="shared" si="19"/>
        <v>0</v>
      </c>
      <c r="Y79" s="80">
        <f t="shared" si="19"/>
        <v>0.66170257062338655</v>
      </c>
      <c r="Z79" s="80">
        <f t="shared" si="19"/>
        <v>1.6142664789999999</v>
      </c>
      <c r="AA79" s="80">
        <f t="shared" si="19"/>
        <v>1.9584594021627906</v>
      </c>
      <c r="AB79" s="80">
        <f t="shared" si="19"/>
        <v>2.4864453345406048</v>
      </c>
      <c r="AC79" s="80">
        <f t="shared" si="19"/>
        <v>5.4763388718199213</v>
      </c>
      <c r="AD79" s="80">
        <f t="shared" si="19"/>
        <v>1.2296596280000012</v>
      </c>
      <c r="AE79" s="80">
        <f t="shared" si="19"/>
        <v>2.9303711889999997</v>
      </c>
      <c r="AF79" s="80">
        <f t="shared" si="19"/>
        <v>3.3896091258791223</v>
      </c>
      <c r="AG79" s="80">
        <f t="shared" si="19"/>
        <v>2.0163563455468294</v>
      </c>
      <c r="AH79" s="80">
        <f t="shared" si="19"/>
        <v>2.2434319959688347</v>
      </c>
      <c r="AI79" s="80">
        <f t="shared" si="19"/>
        <v>2.3037905763968975</v>
      </c>
      <c r="AJ79" s="80">
        <f t="shared" si="19"/>
        <v>2.3621494358497404</v>
      </c>
      <c r="AK79" s="80">
        <f t="shared" si="19"/>
        <v>2.4108709680491263</v>
      </c>
      <c r="AM79" s="80">
        <f>SUM(T79:X79)</f>
        <v>0</v>
      </c>
      <c r="AN79" s="80">
        <f>SUM(Y79:AF79)</f>
        <v>19.746852601025825</v>
      </c>
      <c r="AO79" s="80">
        <f>SUM(AG79:AK79)</f>
        <v>11.336599321811429</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Reinforcement</v>
      </c>
      <c r="I86" s="86" t="s">
        <v>438</v>
      </c>
      <c r="J86" s="86"/>
      <c r="K86" s="86"/>
      <c r="L86" s="86" t="s">
        <v>270</v>
      </c>
      <c r="M86" s="80"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20"/>
    </row>
    <row r="87" spans="2:57" s="78" customFormat="1">
      <c r="C87" s="119"/>
      <c r="D87" s="86"/>
      <c r="E87" s="87" t="str">
        <f>Cover!$F$13</f>
        <v>Lon</v>
      </c>
      <c r="F87" s="86" t="s">
        <v>437</v>
      </c>
      <c r="G87" s="86" t="s">
        <v>365</v>
      </c>
      <c r="H87" s="86" t="str">
        <f>$A$1</f>
        <v>Reinforcement</v>
      </c>
      <c r="I87" s="86" t="s">
        <v>438</v>
      </c>
      <c r="J87" s="86"/>
      <c r="K87" s="86"/>
      <c r="L87" s="86" t="s">
        <v>270</v>
      </c>
      <c r="M87" s="80"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-2.5548116289561718E-2</v>
      </c>
      <c r="Z87" s="16">
        <f>SUMIFS(Inp_LabourRatios!Z:Z,Inp_LabourRatios!$G:$G,$H87,Inp_LabourRatios!$H:$H,$G87,Inp_LabourRatios!$E:$E,$E87)</f>
        <v>0.64891543821859199</v>
      </c>
      <c r="AA87" s="16">
        <f>SUMIFS(Inp_LabourRatios!AA:AA,Inp_LabourRatios!$G:$G,$H87,Inp_LabourRatios!$H:$H,$G87,Inp_LabourRatios!$E:$E,$E87)</f>
        <v>0.65739847955789854</v>
      </c>
      <c r="AB87" s="16">
        <f>SUMIFS(Inp_LabourRatios!AB:AB,Inp_LabourRatios!$G:$G,$H87,Inp_LabourRatios!$H:$H,$G87,Inp_LabourRatios!$E:$E,$E87)</f>
        <v>0.87726881991165417</v>
      </c>
      <c r="AC87" s="16">
        <f>SUMIFS(Inp_LabourRatios!AC:AC,Inp_LabourRatios!$G:$G,$H87,Inp_LabourRatios!$H:$H,$G87,Inp_LabourRatios!$E:$E,$E87)</f>
        <v>0.88</v>
      </c>
      <c r="AD87" s="16">
        <f>SUMIFS(Inp_LabourRatios!AD:AD,Inp_LabourRatios!$G:$G,$H87,Inp_LabourRatios!$H:$H,$G87,Inp_LabourRatios!$E:$E,$E87)</f>
        <v>0.9</v>
      </c>
      <c r="AE87" s="16">
        <f>SUMIFS(Inp_LabourRatios!AE:AE,Inp_LabourRatios!$G:$G,$H87,Inp_LabourRatios!$H:$H,$G87,Inp_LabourRatios!$E:$E,$E87)</f>
        <v>0.93518631956785647</v>
      </c>
      <c r="AF87" s="16">
        <f>SUMIFS(Inp_LabourRatios!AF:AF,Inp_LabourRatios!$G:$G,$H87,Inp_LabourRatios!$H:$H,$G87,Inp_LabourRatios!$E:$E,$E87)</f>
        <v>0.69617442013806274</v>
      </c>
      <c r="AG87" s="16">
        <f>SUMIFS(Inp_LabourRatios!AG:AG,Inp_LabourRatios!$G:$G,$H87,Inp_LabourRatios!$H:$H,$G87,Inp_LabourRatios!$E:$E,$E87)</f>
        <v>0.69617442013806274</v>
      </c>
      <c r="AH87" s="16">
        <f>SUMIFS(Inp_LabourRatios!AH:AH,Inp_LabourRatios!$G:$G,$H87,Inp_LabourRatios!$H:$H,$G87,Inp_LabourRatios!$E:$E,$E87)</f>
        <v>0.69617442013806274</v>
      </c>
      <c r="AI87" s="16">
        <f>SUMIFS(Inp_LabourRatios!AI:AI,Inp_LabourRatios!$G:$G,$H87,Inp_LabourRatios!$H:$H,$G87,Inp_LabourRatios!$E:$E,$E87)</f>
        <v>0.69617442013806274</v>
      </c>
      <c r="AJ87" s="16">
        <f>SUMIFS(Inp_LabourRatios!AJ:AJ,Inp_LabourRatios!$G:$G,$H87,Inp_LabourRatios!$H:$H,$G87,Inp_LabourRatios!$E:$E,$E87)</f>
        <v>0.69617442013806274</v>
      </c>
      <c r="AK87" s="16">
        <f>SUMIFS(Inp_LabourRatios!AK:AK,Inp_LabourRatios!$G:$G,$H87,Inp_LabourRatios!$H:$H,$G87,Inp_LabourRatios!$E:$E,$E87)</f>
        <v>0.69617442013806274</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Reinforcement</v>
      </c>
      <c r="I89" s="92"/>
      <c r="J89" s="92"/>
      <c r="K89" s="92"/>
      <c r="L89" s="92"/>
      <c r="M89" s="84"/>
      <c r="T89" s="80">
        <v>1</v>
      </c>
      <c r="U89" s="80">
        <v>1</v>
      </c>
      <c r="V89" s="80">
        <v>1</v>
      </c>
      <c r="W89" s="80">
        <v>1</v>
      </c>
      <c r="X89" s="80">
        <v>1</v>
      </c>
      <c r="Y89" s="80">
        <f>(Y$96^$J$6)*(Y$113^$M$6)+(Y$102^$K$6)-1</f>
        <v>1.3224822716543807</v>
      </c>
      <c r="Z89" s="80">
        <f t="shared" ref="Z89:AK89" si="20">(Z$96^$J$6)*(Z$113^$M$6)+(Z$102^$K$6)-1</f>
        <v>1.3118152623167085</v>
      </c>
      <c r="AA89" s="80">
        <f t="shared" si="20"/>
        <v>1.3050754934851003</v>
      </c>
      <c r="AB89" s="80">
        <f t="shared" si="20"/>
        <v>1.3130856832967379</v>
      </c>
      <c r="AC89" s="80">
        <f t="shared" si="20"/>
        <v>1.3368265871895026</v>
      </c>
      <c r="AD89" s="80">
        <f t="shared" si="20"/>
        <v>1.3292224361921425</v>
      </c>
      <c r="AE89" s="80">
        <f t="shared" si="20"/>
        <v>1.3192037474607337</v>
      </c>
      <c r="AF89" s="80">
        <f t="shared" si="20"/>
        <v>1.3192037474607337</v>
      </c>
      <c r="AG89" s="80">
        <f t="shared" si="20"/>
        <v>1.3192037474607337</v>
      </c>
      <c r="AH89" s="80">
        <f t="shared" si="20"/>
        <v>1.3192037474607337</v>
      </c>
      <c r="AI89" s="80">
        <f t="shared" si="20"/>
        <v>1.3192037474607337</v>
      </c>
      <c r="AJ89" s="80">
        <f t="shared" si="20"/>
        <v>1.3192037474607337</v>
      </c>
      <c r="AK89" s="80">
        <f t="shared" si="20"/>
        <v>1.3192037474607337</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Reinforcement</v>
      </c>
      <c r="J91" s="86"/>
      <c r="K91" s="86"/>
      <c r="L91" s="86" t="s">
        <v>292</v>
      </c>
      <c r="T91" s="88">
        <f t="shared" ref="T91:X91" si="21">T$79*(1-T$87+T$87/T$89)*T$86</f>
        <v>0</v>
      </c>
      <c r="U91" s="88">
        <f t="shared" si="21"/>
        <v>0</v>
      </c>
      <c r="V91" s="88">
        <f t="shared" si="21"/>
        <v>0</v>
      </c>
      <c r="W91" s="88">
        <f t="shared" si="21"/>
        <v>0</v>
      </c>
      <c r="X91" s="88">
        <f t="shared" si="21"/>
        <v>0</v>
      </c>
      <c r="Y91" s="88">
        <f>Y$79*(1-Y$87+Y$87/Y$89)*Y$86</f>
        <v>0.44424034226130377</v>
      </c>
      <c r="Z91" s="88">
        <f t="shared" ref="Z91:AK91" si="22">Z$79*(1-Z$87+Z$87/Z$89)*Z$86</f>
        <v>0.91091422839896363</v>
      </c>
      <c r="AA91" s="88">
        <f t="shared" si="22"/>
        <v>1.1058857248909093</v>
      </c>
      <c r="AB91" s="88">
        <f t="shared" si="22"/>
        <v>1.3119555920335018</v>
      </c>
      <c r="AC91" s="88">
        <f t="shared" si="22"/>
        <v>2.8436856562231254</v>
      </c>
      <c r="AD91" s="88">
        <f t="shared" si="22"/>
        <v>0.63754798099988375</v>
      </c>
      <c r="AE91" s="88">
        <f t="shared" si="22"/>
        <v>1.5127323320068999</v>
      </c>
      <c r="AF91" s="88">
        <f t="shared" si="22"/>
        <v>1.8805952862912894</v>
      </c>
      <c r="AG91" s="88">
        <f t="shared" si="22"/>
        <v>1.1186983802846073</v>
      </c>
      <c r="AH91" s="88">
        <f t="shared" si="22"/>
        <v>1.2446826404032121</v>
      </c>
      <c r="AI91" s="88">
        <f t="shared" si="22"/>
        <v>1.2781702956533758</v>
      </c>
      <c r="AJ91" s="88">
        <f t="shared" si="22"/>
        <v>1.3105484820237254</v>
      </c>
      <c r="AK91" s="88">
        <f t="shared" si="22"/>
        <v>1.33757976509867</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-9.2439314693338923E-2</v>
      </c>
      <c r="Z98" s="88">
        <f t="shared" si="24"/>
        <v>-0.17961458260560856</v>
      </c>
      <c r="AA98" s="88">
        <f t="shared" si="24"/>
        <v>-0.2104696287112488</v>
      </c>
      <c r="AB98" s="88">
        <f t="shared" si="24"/>
        <v>-0.26009729348598692</v>
      </c>
      <c r="AC98" s="88">
        <f t="shared" si="24"/>
        <v>-0.63078735647453965</v>
      </c>
      <c r="AD98" s="88">
        <f t="shared" si="24"/>
        <v>-0.13655245557523912</v>
      </c>
      <c r="AE98" s="88">
        <f t="shared" si="24"/>
        <v>-0.30912603605873346</v>
      </c>
      <c r="AF98" s="88">
        <f t="shared" si="24"/>
        <v>-0.38429863233683681</v>
      </c>
      <c r="AG98" s="88">
        <f t="shared" si="24"/>
        <v>-0.22860541057116041</v>
      </c>
      <c r="AH98" s="88">
        <f t="shared" si="24"/>
        <v>-0.25435022616890024</v>
      </c>
      <c r="AI98" s="88">
        <f t="shared" si="24"/>
        <v>-0.26119341045560812</v>
      </c>
      <c r="AJ98" s="88">
        <f t="shared" si="24"/>
        <v>-0.26780987537518747</v>
      </c>
      <c r="AK98" s="88">
        <f t="shared" si="24"/>
        <v>-0.27333370349053776</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Reinforcement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-5.0820320039605793E-2</v>
      </c>
      <c r="Z114" s="88">
        <f t="shared" ref="Z114" si="32">IFERROR(Z$91-Z$91*Z113,0)</f>
        <v>-0.10442237647063635</v>
      </c>
      <c r="AA114" s="88">
        <f t="shared" ref="AA114" si="33">IFERROR(AA$91-AA$91*AA113,0)</f>
        <v>-0.12690900454797327</v>
      </c>
      <c r="AB114" s="88">
        <f t="shared" ref="AB114" si="34">IFERROR(AB$91-AB$91*AB113,0)</f>
        <v>-0.15065721950079825</v>
      </c>
      <c r="AC114" s="88">
        <f t="shared" ref="AC114" si="35">IFERROR(AC$91-AC$91*AC113,0)</f>
        <v>-0.32704157815083601</v>
      </c>
      <c r="AD114" s="88">
        <f t="shared" ref="AD114" si="36">IFERROR(AD$91-AD$91*AD113,0)</f>
        <v>-7.3342643918924311E-2</v>
      </c>
      <c r="AE114" s="88">
        <f t="shared" ref="AE114" si="37">IFERROR(AE$91-AE$91*AE113,0)</f>
        <v>-0.17374379322288358</v>
      </c>
      <c r="AF114" s="88">
        <f t="shared" ref="AF114" si="38">IFERROR(AF$91-AF$91*AF113,0)</f>
        <v>-0.2159944305043342</v>
      </c>
      <c r="AG114" s="88">
        <f t="shared" ref="AG114" si="39">IFERROR(AG$91-AG$91*AG113,0)</f>
        <v>-0.12848730469393921</v>
      </c>
      <c r="AH114" s="88">
        <f t="shared" ref="AH114" si="40">IFERROR(AH$91-AH$91*AH113,0)</f>
        <v>-0.14295713704712565</v>
      </c>
      <c r="AI114" s="88">
        <f t="shared" ref="AI114" si="41">IFERROR(AI$91-AI$91*AI113,0)</f>
        <v>-0.14680333780994315</v>
      </c>
      <c r="AJ114" s="88">
        <f t="shared" ref="AJ114" si="42">IFERROR(AJ$91-AJ$91*AJ113,0)</f>
        <v>-0.15052211131576154</v>
      </c>
      <c r="AK114" s="88">
        <f t="shared" ref="AK114" si="43">IFERROR(AK$91-AK$91*AK113,0)</f>
        <v>-0.15362677005660541</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Reinforcement</v>
      </c>
      <c r="H120" s="83" t="s">
        <v>438</v>
      </c>
      <c r="L120" s="79" t="s">
        <v>292</v>
      </c>
      <c r="M120" s="79" t="str">
        <f>E120&amp;"_"&amp;G120&amp;"_"&amp;H120</f>
        <v>Lon_Reinforcement_Labour</v>
      </c>
      <c r="R120" s="14"/>
      <c r="T120" s="80">
        <f t="shared" ref="T120:AK120" si="44">T98*$J$6</f>
        <v>0</v>
      </c>
      <c r="U120" s="80">
        <f t="shared" si="44"/>
        <v>0</v>
      </c>
      <c r="V120" s="80">
        <f t="shared" si="44"/>
        <v>0</v>
      </c>
      <c r="W120" s="80">
        <f t="shared" si="44"/>
        <v>0</v>
      </c>
      <c r="X120" s="80">
        <f t="shared" si="44"/>
        <v>0</v>
      </c>
      <c r="Y120" s="80">
        <f t="shared" si="44"/>
        <v>-9.2439314693338923E-2</v>
      </c>
      <c r="Z120" s="80">
        <f t="shared" si="44"/>
        <v>-0.17961458260560856</v>
      </c>
      <c r="AA120" s="80">
        <f t="shared" si="44"/>
        <v>-0.2104696287112488</v>
      </c>
      <c r="AB120" s="80">
        <f t="shared" si="44"/>
        <v>-0.26009729348598692</v>
      </c>
      <c r="AC120" s="80">
        <f t="shared" si="44"/>
        <v>-0.63078735647453965</v>
      </c>
      <c r="AD120" s="80">
        <f t="shared" si="44"/>
        <v>-0.13655245557523912</v>
      </c>
      <c r="AE120" s="80">
        <f t="shared" si="44"/>
        <v>-0.30912603605873346</v>
      </c>
      <c r="AF120" s="80">
        <f t="shared" si="44"/>
        <v>-0.38429863233683681</v>
      </c>
      <c r="AG120" s="80">
        <f t="shared" si="44"/>
        <v>-0.22860541057116041</v>
      </c>
      <c r="AH120" s="80">
        <f t="shared" si="44"/>
        <v>-0.25435022616890024</v>
      </c>
      <c r="AI120" s="80">
        <f t="shared" si="44"/>
        <v>-0.26119341045560812</v>
      </c>
      <c r="AJ120" s="80">
        <f t="shared" si="44"/>
        <v>-0.26780987537518747</v>
      </c>
      <c r="AK120" s="80">
        <f t="shared" si="44"/>
        <v>-0.27333370349053776</v>
      </c>
      <c r="AM120" s="80">
        <f>SUM(T120:X120)</f>
        <v>0</v>
      </c>
      <c r="AN120" s="80">
        <f>SUM(Y120:AF120)</f>
        <v>-2.2033852999415324</v>
      </c>
      <c r="AO120" s="80">
        <f>SUM(AG120:AK120)</f>
        <v>-1.2852926260613939</v>
      </c>
    </row>
    <row r="121" spans="3:57">
      <c r="E121" s="87" t="str">
        <f>Cover!$F$13</f>
        <v>Lon</v>
      </c>
      <c r="G121" s="86" t="str">
        <f t="shared" ref="G121:G138" si="45">$A$1</f>
        <v>Reinforcement</v>
      </c>
      <c r="H121" s="83" t="s">
        <v>349</v>
      </c>
      <c r="L121" s="79" t="s">
        <v>292</v>
      </c>
      <c r="M121" s="79" t="str">
        <f t="shared" ref="M121:M138" si="46">E121&amp;"_"&amp;G121&amp;"_"&amp;H121</f>
        <v>Lon_Reinforcement_Sparsity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row>
    <row r="122" spans="3:57">
      <c r="E122" s="87" t="str">
        <f>Cover!$F$13</f>
        <v>Lon</v>
      </c>
      <c r="G122" s="86" t="str">
        <f t="shared" si="45"/>
        <v>Reinforcement</v>
      </c>
      <c r="H122" s="83" t="s">
        <v>246</v>
      </c>
      <c r="L122" s="79" t="s">
        <v>292</v>
      </c>
      <c r="M122" s="79" t="str">
        <f t="shared" si="46"/>
        <v>Lon_Reinforcement_Urbanity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row>
    <row r="123" spans="3:57">
      <c r="E123" s="87" t="str">
        <f>Cover!$F$13</f>
        <v>Lon</v>
      </c>
      <c r="G123" s="86" t="str">
        <f t="shared" si="45"/>
        <v>Reinforcement</v>
      </c>
      <c r="H123" s="83" t="s">
        <v>247</v>
      </c>
      <c r="L123" s="79" t="s">
        <v>292</v>
      </c>
      <c r="M123" s="79" t="str">
        <f t="shared" si="46"/>
        <v>Lon_Reinforcement_Urbanity productivity</v>
      </c>
      <c r="R123" s="14"/>
      <c r="T123" s="80">
        <f t="shared" ref="T123:AK123" si="49">T114*$M$6</f>
        <v>0</v>
      </c>
      <c r="U123" s="80">
        <f t="shared" si="49"/>
        <v>0</v>
      </c>
      <c r="V123" s="80">
        <f t="shared" si="49"/>
        <v>0</v>
      </c>
      <c r="W123" s="80">
        <f t="shared" si="49"/>
        <v>0</v>
      </c>
      <c r="X123" s="80">
        <f t="shared" si="49"/>
        <v>0</v>
      </c>
      <c r="Y123" s="80">
        <f t="shared" si="49"/>
        <v>-5.0820320039605793E-2</v>
      </c>
      <c r="Z123" s="80">
        <f t="shared" si="49"/>
        <v>-0.10442237647063635</v>
      </c>
      <c r="AA123" s="80">
        <f t="shared" si="49"/>
        <v>-0.12690900454797327</v>
      </c>
      <c r="AB123" s="80">
        <f t="shared" si="49"/>
        <v>-0.15065721950079825</v>
      </c>
      <c r="AC123" s="80">
        <f t="shared" si="49"/>
        <v>-0.32704157815083601</v>
      </c>
      <c r="AD123" s="80">
        <f t="shared" si="49"/>
        <v>-7.3342643918924311E-2</v>
      </c>
      <c r="AE123" s="80">
        <f t="shared" si="49"/>
        <v>-0.17374379322288358</v>
      </c>
      <c r="AF123" s="80">
        <f t="shared" si="49"/>
        <v>-0.2159944305043342</v>
      </c>
      <c r="AG123" s="80">
        <f t="shared" si="49"/>
        <v>-0.12848730469393921</v>
      </c>
      <c r="AH123" s="80">
        <f t="shared" si="49"/>
        <v>-0.14295713704712565</v>
      </c>
      <c r="AI123" s="80">
        <f t="shared" si="49"/>
        <v>-0.14680333780994315</v>
      </c>
      <c r="AJ123" s="80">
        <f t="shared" si="49"/>
        <v>-0.15052211131576154</v>
      </c>
      <c r="AK123" s="80">
        <f t="shared" si="49"/>
        <v>-0.15362677005660541</v>
      </c>
      <c r="AM123" s="80">
        <f>SUM(T123:X123)</f>
        <v>0</v>
      </c>
      <c r="AN123" s="80">
        <f>SUM(Y123:AF123)</f>
        <v>-1.2229313663559918</v>
      </c>
      <c r="AO123" s="80">
        <f>SUM(AG123:AK123)</f>
        <v>-0.72239666092337496</v>
      </c>
    </row>
    <row r="124" spans="3:57">
      <c r="E124" s="87" t="str">
        <f>Cover!$F$13</f>
        <v>Lon</v>
      </c>
      <c r="G124" s="86" t="str">
        <f t="shared" si="45"/>
        <v>Reinforcement</v>
      </c>
      <c r="H124" s="79" t="s">
        <v>567</v>
      </c>
      <c r="I124" s="99" t="str">
        <f>IFERROR(INDEX(Inp_Factors!$R$11:$R$50,MATCH($M124,Inp_Factors!$I$11:$I$50,0)),"NA")</f>
        <v>NA</v>
      </c>
      <c r="L124" s="79" t="s">
        <v>292</v>
      </c>
      <c r="M124" s="80" t="str">
        <f t="shared" si="46"/>
        <v>Lon_Reinforcement_Plant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row>
    <row r="125" spans="3:57">
      <c r="E125" s="87" t="str">
        <f>Cover!$F$13</f>
        <v>Lon</v>
      </c>
      <c r="G125" s="86" t="str">
        <f t="shared" si="45"/>
        <v>Reinforcement</v>
      </c>
      <c r="H125" s="79" t="s">
        <v>571</v>
      </c>
      <c r="I125" s="99" t="str">
        <f>IFERROR(INDEX(Inp_Factors!$R$11:$R$50,MATCH($M125,Inp_Factors!$I$11:$I$50,0)),"NA")</f>
        <v>NA</v>
      </c>
      <c r="L125" s="79" t="s">
        <v>292</v>
      </c>
      <c r="M125" s="80" t="str">
        <f t="shared" si="46"/>
        <v>Lon_Reinforcement_Repex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row>
    <row r="126" spans="3:57">
      <c r="E126" s="87" t="str">
        <f>Cover!$F$13</f>
        <v>Lon</v>
      </c>
      <c r="G126" s="86" t="str">
        <f t="shared" si="45"/>
        <v>Reinforcement</v>
      </c>
      <c r="H126" s="79" t="s">
        <v>577</v>
      </c>
      <c r="I126" s="99" t="str">
        <f>IFERROR(INDEX(Inp_Factors!$R$11:$R$50,MATCH($M126,Inp_Factors!$I$11:$I$50,0)),"NA")</f>
        <v>NA</v>
      </c>
      <c r="L126" s="79" t="s">
        <v>292</v>
      </c>
      <c r="M126" s="80" t="str">
        <f t="shared" si="46"/>
        <v>Lon_Reinforcement_Parking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row>
    <row r="127" spans="3:57">
      <c r="E127" s="87" t="str">
        <f>Cover!$F$13</f>
        <v>Lon</v>
      </c>
      <c r="G127" s="86" t="str">
        <f t="shared" si="45"/>
        <v>Reinforcement</v>
      </c>
      <c r="H127" s="79" t="s">
        <v>573</v>
      </c>
      <c r="I127" s="99" t="str">
        <f>IFERROR(INDEX(Inp_Factors!$R$11:$R$50,MATCH($M127,Inp_Factors!$I$11:$I$50,0)),"NA")</f>
        <v>NA</v>
      </c>
      <c r="L127" s="79" t="s">
        <v>292</v>
      </c>
      <c r="M127" s="80" t="str">
        <f t="shared" si="46"/>
        <v>Lon_Reinforcement_London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row>
    <row r="128" spans="3:57">
      <c r="E128" s="87" t="str">
        <f>Cover!$F$13</f>
        <v>Lon</v>
      </c>
      <c r="G128" s="86" t="str">
        <f t="shared" si="45"/>
        <v>Reinforcement</v>
      </c>
      <c r="H128" s="79" t="s">
        <v>574</v>
      </c>
      <c r="I128" s="99" t="str">
        <f>IFERROR(INDEX(Inp_Factors!$R$11:$R$50,MATCH($M128,Inp_Factors!$I$11:$I$50,0)),"NA")</f>
        <v>NA</v>
      </c>
      <c r="L128" s="79" t="s">
        <v>292</v>
      </c>
      <c r="M128" s="80" t="str">
        <f t="shared" si="46"/>
        <v>Lon_Reinforcement_Traffic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row>
    <row r="129" spans="5:44">
      <c r="E129" s="87" t="str">
        <f>Cover!$F$13</f>
        <v>Lon</v>
      </c>
      <c r="G129" s="86" t="str">
        <f t="shared" si="45"/>
        <v>Reinforcement</v>
      </c>
      <c r="H129" s="79" t="s">
        <v>575</v>
      </c>
      <c r="I129" s="99" t="str">
        <f>IFERROR(INDEX(Inp_Factors!$R$11:$R$50,MATCH($M129,Inp_Factors!$I$11:$I$50,0)),"NA")</f>
        <v>NA</v>
      </c>
      <c r="L129" s="79" t="s">
        <v>292</v>
      </c>
      <c r="M129" s="80" t="str">
        <f t="shared" si="46"/>
        <v>Lon_Reinforcement_London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row>
    <row r="130" spans="5:44">
      <c r="E130" s="87" t="str">
        <f>Cover!$F$13</f>
        <v>Lon</v>
      </c>
      <c r="G130" s="86" t="str">
        <f t="shared" si="45"/>
        <v>Reinforcement</v>
      </c>
      <c r="H130" s="79" t="s">
        <v>576</v>
      </c>
      <c r="I130" s="99" t="str">
        <f>IFERROR(INDEX(Inp_Factors!$R$11:$R$50,MATCH($M130,Inp_Factors!$I$11:$I$50,0)),"NA")</f>
        <v>NA</v>
      </c>
      <c r="L130" s="79" t="s">
        <v>292</v>
      </c>
      <c r="M130" s="80" t="str">
        <f t="shared" si="46"/>
        <v>Lon_Reinforcement_London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row>
    <row r="131" spans="5:44">
      <c r="E131" s="87" t="str">
        <f>Cover!$F$13</f>
        <v>Lon</v>
      </c>
      <c r="G131" s="86" t="str">
        <f t="shared" si="45"/>
        <v>Reinforcement</v>
      </c>
      <c r="H131" s="79" t="s">
        <v>572</v>
      </c>
      <c r="I131" s="99" t="str">
        <f>IFERROR(INDEX(Inp_Factors!$R$11:$R$50,MATCH($M131,Inp_Factors!$I$11:$I$50,0)),"NA")</f>
        <v>NA</v>
      </c>
      <c r="L131" s="79" t="s">
        <v>292</v>
      </c>
      <c r="M131" s="80" t="str">
        <f t="shared" si="46"/>
        <v>Lon_Reinforcement_Locksmiths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row>
    <row r="132" spans="5:44">
      <c r="E132" s="87" t="str">
        <f>Cover!$F$13</f>
        <v>Lon</v>
      </c>
      <c r="G132" s="86" t="str">
        <f t="shared" si="45"/>
        <v>Reinforcement</v>
      </c>
      <c r="H132" s="79" t="s">
        <v>570</v>
      </c>
      <c r="I132" s="99" t="str">
        <f>IFERROR(INDEX(Inp_Factors!$R$11:$R$50,MATCH($M132,Inp_Factors!$I$11:$I$50,0)),"NA")</f>
        <v>NA</v>
      </c>
      <c r="L132" s="79" t="s">
        <v>292</v>
      </c>
      <c r="M132" s="80" t="str">
        <f t="shared" si="46"/>
        <v>Lon_Reinforcement_Repex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row>
    <row r="133" spans="5:44">
      <c r="E133" s="87" t="str">
        <f>Cover!$F$13</f>
        <v>Lon</v>
      </c>
      <c r="G133" s="86" t="str">
        <f t="shared" si="45"/>
        <v>Reinforcement</v>
      </c>
      <c r="H133" s="79" t="s">
        <v>579</v>
      </c>
      <c r="I133" s="99" t="str">
        <f>IFERROR(INDEX(Inp_Factors!$R$11:$R$50,MATCH($M133,Inp_Factors!$I$11:$I$50,0)),"NA")</f>
        <v>NA</v>
      </c>
      <c r="L133" s="79" t="s">
        <v>292</v>
      </c>
      <c r="M133" s="80" t="str">
        <f t="shared" si="46"/>
        <v>Lon_Reinforcement_Facilities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row>
    <row r="134" spans="5:44">
      <c r="E134" s="87" t="str">
        <f>Cover!$F$13</f>
        <v>Lon</v>
      </c>
      <c r="G134" s="86" t="str">
        <f t="shared" si="45"/>
        <v>Reinforcement</v>
      </c>
      <c r="H134" s="83" t="s">
        <v>448</v>
      </c>
      <c r="I134" s="99" t="str">
        <f>IFERROR(INDEX(Inp_Factors!$R$11:$R$50,MATCH($M134,Inp_Factors!$I$11:$I$50,0)),"NA")</f>
        <v>NA</v>
      </c>
      <c r="L134" s="79" t="s">
        <v>292</v>
      </c>
      <c r="M134" s="80" t="str">
        <f t="shared" si="46"/>
        <v>Lon_Reinforcement_[Other]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row>
    <row r="135" spans="5:44">
      <c r="E135" s="87" t="str">
        <f>Cover!$F$13</f>
        <v>Lon</v>
      </c>
      <c r="G135" s="86" t="str">
        <f t="shared" si="45"/>
        <v>Reinforcement</v>
      </c>
      <c r="H135" s="83" t="s">
        <v>448</v>
      </c>
      <c r="I135" s="99" t="str">
        <f>IFERROR(INDEX(Inp_Factors!$R$11:$R$50,MATCH($M135,Inp_Factors!$I$11:$I$50,0)),"NA")</f>
        <v>NA</v>
      </c>
      <c r="L135" s="79" t="s">
        <v>292</v>
      </c>
      <c r="M135" s="80" t="str">
        <f t="shared" si="46"/>
        <v>Lon_Reinforcement_[Other]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row>
    <row r="136" spans="5:44">
      <c r="E136" s="87" t="str">
        <f>Cover!$F$13</f>
        <v>Lon</v>
      </c>
      <c r="G136" s="86" t="str">
        <f t="shared" si="45"/>
        <v>Reinforcement</v>
      </c>
      <c r="H136" s="83" t="s">
        <v>448</v>
      </c>
      <c r="I136" s="99" t="str">
        <f>IFERROR(INDEX(Inp_Factors!$R$11:$R$50,MATCH($M136,Inp_Factors!$I$11:$I$50,0)),"NA")</f>
        <v>NA</v>
      </c>
      <c r="L136" s="79" t="s">
        <v>292</v>
      </c>
      <c r="M136" s="80" t="str">
        <f t="shared" si="46"/>
        <v>Lon_Reinforcement_[Other]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row>
    <row r="137" spans="5:44">
      <c r="E137" s="87" t="str">
        <f>Cover!$F$13</f>
        <v>Lon</v>
      </c>
      <c r="G137" s="86" t="str">
        <f t="shared" si="45"/>
        <v>Reinforcement</v>
      </c>
      <c r="H137" s="83" t="s">
        <v>448</v>
      </c>
      <c r="I137" s="99" t="str">
        <f>IFERROR(INDEX(Inp_Factors!$R$11:$R$50,MATCH($M137,Inp_Factors!$I$11:$I$50,0)),"NA")</f>
        <v>NA</v>
      </c>
      <c r="L137" s="79" t="s">
        <v>292</v>
      </c>
      <c r="M137" s="80" t="str">
        <f t="shared" si="46"/>
        <v>Lon_Reinforcement_[Other]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row>
    <row r="138" spans="5:44">
      <c r="E138" s="87" t="str">
        <f>Cover!$F$13</f>
        <v>Lon</v>
      </c>
      <c r="G138" s="86" t="str">
        <f t="shared" si="45"/>
        <v>Reinforcement</v>
      </c>
      <c r="H138" s="83" t="s">
        <v>448</v>
      </c>
      <c r="I138" s="99" t="str">
        <f>IFERROR(INDEX(Inp_Factors!$R$11:$R$50,MATCH($M138,Inp_Factors!$I$11:$I$50,0)),"NA")</f>
        <v>NA</v>
      </c>
      <c r="L138" s="79" t="s">
        <v>292</v>
      </c>
      <c r="M138" s="80" t="str">
        <f t="shared" si="46"/>
        <v>Lon_Reinforcement_[Other]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3">SUM(U120:U138)</f>
        <v>0</v>
      </c>
      <c r="V140" s="80">
        <f>SUM(V120:V138)</f>
        <v>0</v>
      </c>
      <c r="W140" s="80">
        <f t="shared" si="53"/>
        <v>0</v>
      </c>
      <c r="X140" s="80">
        <f t="shared" si="53"/>
        <v>0</v>
      </c>
      <c r="Y140" s="80">
        <f t="shared" si="53"/>
        <v>-0.14325963473294473</v>
      </c>
      <c r="Z140" s="80">
        <f t="shared" si="53"/>
        <v>-0.28403695907624493</v>
      </c>
      <c r="AA140" s="80">
        <f t="shared" si="53"/>
        <v>-0.33737863325922207</v>
      </c>
      <c r="AB140" s="80">
        <f t="shared" si="53"/>
        <v>-0.41075451298678517</v>
      </c>
      <c r="AC140" s="80">
        <f t="shared" si="53"/>
        <v>-0.95782893462537566</v>
      </c>
      <c r="AD140" s="80">
        <f t="shared" si="53"/>
        <v>-0.20989509949416343</v>
      </c>
      <c r="AE140" s="80">
        <f t="shared" si="53"/>
        <v>-0.48286982928161704</v>
      </c>
      <c r="AF140" s="80">
        <f t="shared" si="53"/>
        <v>-0.60029306284117101</v>
      </c>
      <c r="AG140" s="80">
        <f t="shared" si="53"/>
        <v>-0.35709271526509961</v>
      </c>
      <c r="AH140" s="80">
        <f t="shared" si="53"/>
        <v>-0.39730736321602589</v>
      </c>
      <c r="AI140" s="80">
        <f t="shared" si="53"/>
        <v>-0.40799674826555127</v>
      </c>
      <c r="AJ140" s="80">
        <f t="shared" si="53"/>
        <v>-0.41833198669094901</v>
      </c>
      <c r="AK140" s="80">
        <f t="shared" si="53"/>
        <v>-0.42696047354714317</v>
      </c>
      <c r="AM140" s="80">
        <f>SUM(T140:X140)</f>
        <v>0</v>
      </c>
      <c r="AN140" s="80">
        <f>SUM(Y140:AF140)</f>
        <v>-3.4263166662975242</v>
      </c>
      <c r="AO140" s="80">
        <f>SUM(AG140:AK140)</f>
        <v>-2.0076892869847689</v>
      </c>
    </row>
    <row r="141" spans="5:44">
      <c r="H141" s="5"/>
      <c r="L141" s="5"/>
      <c r="AR141" s="79"/>
    </row>
    <row r="142" spans="5:44">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0.51844293589044188</v>
      </c>
      <c r="Z142" s="80">
        <f t="shared" si="54"/>
        <v>1.3302295199237548</v>
      </c>
      <c r="AA142" s="80">
        <f t="shared" si="54"/>
        <v>1.6210807689035684</v>
      </c>
      <c r="AB142" s="80">
        <f t="shared" si="54"/>
        <v>2.0756908215538195</v>
      </c>
      <c r="AC142" s="80">
        <f t="shared" si="54"/>
        <v>4.5185099371945459</v>
      </c>
      <c r="AD142" s="80">
        <f t="shared" si="54"/>
        <v>1.0197645285058377</v>
      </c>
      <c r="AE142" s="80">
        <f t="shared" si="54"/>
        <v>2.4475013597183826</v>
      </c>
      <c r="AF142" s="80">
        <f t="shared" si="54"/>
        <v>2.7893160630379512</v>
      </c>
      <c r="AG142" s="80">
        <f t="shared" si="54"/>
        <v>1.6592636302817299</v>
      </c>
      <c r="AH142" s="80">
        <f t="shared" si="54"/>
        <v>1.8461246327528089</v>
      </c>
      <c r="AI142" s="80">
        <f t="shared" si="54"/>
        <v>1.8957938281313462</v>
      </c>
      <c r="AJ142" s="80">
        <f t="shared" si="54"/>
        <v>1.9438174491587914</v>
      </c>
      <c r="AK142" s="80">
        <f t="shared" si="54"/>
        <v>1.9839104945019832</v>
      </c>
      <c r="AM142" s="80">
        <f>SUM(T142:X142)</f>
        <v>0</v>
      </c>
      <c r="AN142" s="80">
        <f>SUM(Y142:AF142)</f>
        <v>16.320535934728305</v>
      </c>
      <c r="AO142" s="80">
        <f>SUM(AG142:AK142)</f>
        <v>9.3289100348266594</v>
      </c>
    </row>
    <row r="143" spans="5:44">
      <c r="AR143" s="79"/>
    </row>
    <row r="144" spans="5:44">
      <c r="H144" s="79" t="s">
        <v>451</v>
      </c>
      <c r="T144" s="80">
        <f t="shared" ref="T144:AK144" si="55">IF(T11=0,0,T12/T11)</f>
        <v>0</v>
      </c>
      <c r="U144" s="80">
        <f t="shared" si="55"/>
        <v>0</v>
      </c>
      <c r="V144" s="80">
        <f t="shared" si="55"/>
        <v>0</v>
      </c>
      <c r="W144" s="80">
        <f t="shared" si="55"/>
        <v>0</v>
      </c>
      <c r="X144" s="80">
        <f t="shared" si="55"/>
        <v>0</v>
      </c>
      <c r="Y144" s="80">
        <f t="shared" si="55"/>
        <v>1</v>
      </c>
      <c r="Z144" s="80">
        <f t="shared" si="55"/>
        <v>1</v>
      </c>
      <c r="AA144" s="80">
        <f t="shared" si="55"/>
        <v>1</v>
      </c>
      <c r="AB144" s="80">
        <f t="shared" si="55"/>
        <v>1</v>
      </c>
      <c r="AC144" s="80">
        <f t="shared" si="55"/>
        <v>1</v>
      </c>
      <c r="AD144" s="80">
        <f t="shared" si="55"/>
        <v>0.99217421150148544</v>
      </c>
      <c r="AE144" s="80">
        <f t="shared" si="55"/>
        <v>1</v>
      </c>
      <c r="AF144" s="80">
        <f t="shared" si="55"/>
        <v>1</v>
      </c>
      <c r="AG144" s="80">
        <f t="shared" si="55"/>
        <v>1</v>
      </c>
      <c r="AH144" s="80">
        <f t="shared" si="55"/>
        <v>1</v>
      </c>
      <c r="AI144" s="80">
        <f t="shared" si="55"/>
        <v>1</v>
      </c>
      <c r="AJ144" s="80">
        <f t="shared" si="55"/>
        <v>1</v>
      </c>
      <c r="AK144" s="80">
        <f t="shared" si="55"/>
        <v>1</v>
      </c>
      <c r="AR144" s="79"/>
    </row>
  </sheetData>
  <mergeCells count="1">
    <mergeCell ref="AQ7:AS7"/>
  </mergeCells>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15.75" style="79"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0</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Capex</v>
      </c>
      <c r="G11" s="80">
        <f>INDEX(Lists!N$34:N$89,MATCH($I11,Lists!$P$34:$P$89,0),)</f>
        <v>0</v>
      </c>
      <c r="H11" s="80" t="str">
        <f>INDEX(Lists!O$34:O$215,MATCH($I11,Lists!$P$34:$P$215,0),)</f>
        <v>Governors</v>
      </c>
      <c r="I11" s="80" t="str">
        <f>$A$1</f>
        <v>Governors</v>
      </c>
      <c r="J11" s="5" t="s">
        <v>403</v>
      </c>
      <c r="K11" s="5" t="s">
        <v>294</v>
      </c>
      <c r="L11" s="5" t="s">
        <v>292</v>
      </c>
      <c r="M11" s="80"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1.5266573009999997</v>
      </c>
      <c r="Z11" s="16">
        <f>INDEX(Cal_SubmittedCostsOEAdj!Z:Z, MATCH($M11,Cal_SubmittedCostsOEAdj!$K:$K,0))</f>
        <v>0.71897609200000001</v>
      </c>
      <c r="AA11" s="16">
        <f>INDEX(Cal_SubmittedCostsOEAdj!AA:AA, MATCH($M11,Cal_SubmittedCostsOEAdj!$K:$K,0))</f>
        <v>1.4550274439999999</v>
      </c>
      <c r="AB11" s="16">
        <f>INDEX(Cal_SubmittedCostsOEAdj!AB:AB, MATCH($M11,Cal_SubmittedCostsOEAdj!$K:$K,0))</f>
        <v>1.986307176</v>
      </c>
      <c r="AC11" s="16">
        <f>INDEX(Cal_SubmittedCostsOEAdj!AC:AC, MATCH($M11,Cal_SubmittedCostsOEAdj!$K:$K,0))</f>
        <v>3.0260912809999998</v>
      </c>
      <c r="AD11" s="16">
        <f>INDEX(Cal_SubmittedCostsOEAdj!AD:AD, MATCH($M11,Cal_SubmittedCostsOEAdj!$K:$K,0))</f>
        <v>2.591913253</v>
      </c>
      <c r="AE11" s="16">
        <f>INDEX(Cal_SubmittedCostsOEAdj!AE:AE, MATCH($M11,Cal_SubmittedCostsOEAdj!$K:$K,0))</f>
        <v>6.8185029769999996</v>
      </c>
      <c r="AF11" s="16">
        <f>INDEX(Cal_SubmittedCostsOEAdj!AF:AF, MATCH($M11,Cal_SubmittedCostsOEAdj!$K:$K,0))</f>
        <v>2.0298899075376884</v>
      </c>
      <c r="AG11" s="16">
        <f>INDEX(Cal_SubmittedCostsOEAdj!AG:AG, MATCH($M11,Cal_SubmittedCostsOEAdj!$K:$K,0))</f>
        <v>0.57308627155879899</v>
      </c>
      <c r="AH11" s="16">
        <f>INDEX(Cal_SubmittedCostsOEAdj!AH:AH, MATCH($M11,Cal_SubmittedCostsOEAdj!$K:$K,0))</f>
        <v>0.37000428317695144</v>
      </c>
      <c r="AI11" s="16">
        <f>INDEX(Cal_SubmittedCostsOEAdj!AI:AI, MATCH($M11,Cal_SubmittedCostsOEAdj!$K:$K,0))</f>
        <v>0.45618234026022153</v>
      </c>
      <c r="AJ11" s="16">
        <f>INDEX(Cal_SubmittedCostsOEAdj!AJ:AJ, MATCH($M11,Cal_SubmittedCostsOEAdj!$K:$K,0))</f>
        <v>0.35600172047245082</v>
      </c>
      <c r="AK11" s="16">
        <f>INDEX(Cal_SubmittedCostsOEAdj!AK:AK, MATCH($M11,Cal_SubmittedCostsOEAdj!$K:$K,0))</f>
        <v>0.43407938594574552</v>
      </c>
      <c r="AM11" s="80">
        <f>SUM(T11:X11)</f>
        <v>0</v>
      </c>
      <c r="AN11" s="80">
        <f>SUM(Y11:AF11)</f>
        <v>20.153365431537686</v>
      </c>
      <c r="AO11" s="80">
        <f>SUM(AG11:AK11)</f>
        <v>2.1893540014141681</v>
      </c>
    </row>
    <row r="12" spans="1:57">
      <c r="F12" s="80" t="str">
        <f>INDEX(Lists!M$34:M$89,MATCH($I12,Lists!$P$34:$P$89,0),)</f>
        <v>Capex</v>
      </c>
      <c r="G12" s="80">
        <f>INDEX(Lists!N$34:N$89,MATCH($I12,Lists!$P$34:$P$89,0),)</f>
        <v>0</v>
      </c>
      <c r="H12" s="80" t="str">
        <f>INDEX(Lists!O$34:O$215,MATCH($I12,Lists!$P$34:$P$215,0),)</f>
        <v>Governors</v>
      </c>
      <c r="I12" s="80" t="str">
        <f>$A$1</f>
        <v>Governors</v>
      </c>
      <c r="J12" s="5" t="s">
        <v>403</v>
      </c>
      <c r="K12" s="5" t="s">
        <v>295</v>
      </c>
      <c r="L12" s="5" t="s">
        <v>292</v>
      </c>
      <c r="M12" s="80"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1.5267154509999998</v>
      </c>
      <c r="Z12" s="16">
        <f>INDEX(Cal_SubmittedCostsOEAdj!Z:Z, MATCH($M12,Cal_SubmittedCostsOEAdj!$K:$K,0))</f>
        <v>0.71897609200000001</v>
      </c>
      <c r="AA12" s="16">
        <f>INDEX(Cal_SubmittedCostsOEAdj!AA:AA, MATCH($M12,Cal_SubmittedCostsOEAdj!$K:$K,0))</f>
        <v>1.4550274439999999</v>
      </c>
      <c r="AB12" s="16">
        <f>INDEX(Cal_SubmittedCostsOEAdj!AB:AB, MATCH($M12,Cal_SubmittedCostsOEAdj!$K:$K,0))</f>
        <v>1.986307176</v>
      </c>
      <c r="AC12" s="16">
        <f>INDEX(Cal_SubmittedCostsOEAdj!AC:AC, MATCH($M12,Cal_SubmittedCostsOEAdj!$K:$K,0))</f>
        <v>3.0260912809999998</v>
      </c>
      <c r="AD12" s="16">
        <f>INDEX(Cal_SubmittedCostsOEAdj!AD:AD, MATCH($M12,Cal_SubmittedCostsOEAdj!$K:$K,0))</f>
        <v>2.591913253</v>
      </c>
      <c r="AE12" s="16">
        <f>INDEX(Cal_SubmittedCostsOEAdj!AE:AE, MATCH($M12,Cal_SubmittedCostsOEAdj!$K:$K,0))</f>
        <v>6.8185029769999996</v>
      </c>
      <c r="AF12" s="16">
        <f>INDEX(Cal_SubmittedCostsOEAdj!AF:AF, MATCH($M12,Cal_SubmittedCostsOEAdj!$K:$K,0))</f>
        <v>2.0298899075376884</v>
      </c>
      <c r="AG12" s="16">
        <f>INDEX(Cal_SubmittedCostsOEAdj!AG:AG, MATCH($M12,Cal_SubmittedCostsOEAdj!$K:$K,0))</f>
        <v>0.57308627155879899</v>
      </c>
      <c r="AH12" s="16">
        <f>INDEX(Cal_SubmittedCostsOEAdj!AH:AH, MATCH($M12,Cal_SubmittedCostsOEAdj!$K:$K,0))</f>
        <v>0.37000428317695144</v>
      </c>
      <c r="AI12" s="16">
        <f>INDEX(Cal_SubmittedCostsOEAdj!AI:AI, MATCH($M12,Cal_SubmittedCostsOEAdj!$K:$K,0))</f>
        <v>0.45618234026022153</v>
      </c>
      <c r="AJ12" s="16">
        <f>INDEX(Cal_SubmittedCostsOEAdj!AJ:AJ, MATCH($M12,Cal_SubmittedCostsOEAdj!$K:$K,0))</f>
        <v>0.35600172047245082</v>
      </c>
      <c r="AK12" s="16">
        <f>INDEX(Cal_SubmittedCostsOEAdj!AK:AK, MATCH($M12,Cal_SubmittedCostsOEAdj!$K:$K,0))</f>
        <v>0.43407938594574552</v>
      </c>
      <c r="AM12" s="80">
        <f>SUM(T12:X12)</f>
        <v>0</v>
      </c>
      <c r="AN12" s="80">
        <f>SUM(Y12:AF12)</f>
        <v>20.153423581537687</v>
      </c>
      <c r="AO12" s="80">
        <f>SUM(AG12:AK12)</f>
        <v>2.1893540014141681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INDEX(Lists!M$34:M$89,MATCH(Cal_Governors!$I17,Lists!$P$34:$P$89,0),)</f>
        <v>Capex</v>
      </c>
      <c r="G17" s="80">
        <f>INDEX(Lists!N$34:N$89,MATCH(Cal_Governors!$I17,Lists!$P$34:$P$89,0),)</f>
        <v>0</v>
      </c>
      <c r="H17" s="80" t="str">
        <f>INDEX(Lists!O$34:O$89,MATCH(Cal_Governors!$I17,Lists!$P$34:$P$89,0),)</f>
        <v>Governors</v>
      </c>
      <c r="I17" s="80" t="str">
        <f>$A$1</f>
        <v>Governors</v>
      </c>
      <c r="J17" s="53"/>
      <c r="K17" s="169"/>
      <c r="L17" s="79" t="s">
        <v>292</v>
      </c>
      <c r="R17" s="14"/>
      <c r="T17" s="34"/>
      <c r="U17" s="34"/>
      <c r="V17" s="34"/>
      <c r="W17" s="34"/>
      <c r="X17" s="34"/>
      <c r="Y17" s="34"/>
      <c r="Z17" s="34"/>
      <c r="AA17" s="34"/>
      <c r="AB17" s="34"/>
      <c r="AC17" s="34"/>
      <c r="AD17" s="34"/>
      <c r="AE17" s="34"/>
      <c r="AF17" s="34"/>
      <c r="AG17" s="34"/>
      <c r="AH17" s="34"/>
      <c r="AI17" s="34"/>
      <c r="AJ17" s="34"/>
      <c r="AK17" s="34"/>
      <c r="AM17" s="80">
        <f t="shared" ref="AM17:AM26" si="0">SUM(T17:X17)</f>
        <v>0</v>
      </c>
      <c r="AN17" s="80">
        <f t="shared" ref="AN17:AN26" si="1">SUM(Y17:AF17)</f>
        <v>0</v>
      </c>
      <c r="AO17" s="80">
        <f t="shared" ref="AO17:AO26" si="2">SUM(AG17:AK17)</f>
        <v>0</v>
      </c>
      <c r="AS17" s="41"/>
    </row>
    <row r="18" spans="2:57">
      <c r="F18" s="80" t="str">
        <f>INDEX(Lists!M$34:M$89,MATCH(Cal_Governors!$I18,Lists!$P$34:$P$89,0),)</f>
        <v>Capex</v>
      </c>
      <c r="G18" s="80">
        <f>INDEX(Lists!N$34:N$89,MATCH(Cal_Governors!$I18,Lists!$P$34:$P$89,0),)</f>
        <v>0</v>
      </c>
      <c r="H18" s="80" t="str">
        <f>INDEX(Lists!O$34:O$89,MATCH(Cal_Governors!$I18,Lists!$P$34:$P$89,0),)</f>
        <v>Governors</v>
      </c>
      <c r="I18" s="80" t="str">
        <f t="shared" ref="I18:I26" si="3">$A$1</f>
        <v>Governors</v>
      </c>
      <c r="K18" s="169"/>
      <c r="L18" s="79" t="s">
        <v>292</v>
      </c>
      <c r="R18" s="14"/>
      <c r="T18" s="34"/>
      <c r="U18" s="34"/>
      <c r="V18" s="34"/>
      <c r="W18" s="34"/>
      <c r="X18" s="34"/>
      <c r="Y18" s="34"/>
      <c r="Z18" s="34"/>
      <c r="AA18" s="34"/>
      <c r="AB18" s="34"/>
      <c r="AC18" s="34"/>
      <c r="AD18" s="34"/>
      <c r="AE18" s="34"/>
      <c r="AF18" s="34"/>
      <c r="AG18" s="34"/>
      <c r="AH18" s="34"/>
      <c r="AI18" s="34"/>
      <c r="AJ18" s="34"/>
      <c r="AK18" s="34"/>
      <c r="AM18" s="80">
        <f t="shared" si="0"/>
        <v>0</v>
      </c>
      <c r="AN18" s="80">
        <f t="shared" si="1"/>
        <v>0</v>
      </c>
      <c r="AO18" s="80">
        <f t="shared" si="2"/>
        <v>0</v>
      </c>
    </row>
    <row r="19" spans="2:57">
      <c r="F19" s="80" t="str">
        <f>INDEX(Lists!M$34:M$89,MATCH(Cal_Governors!$I19,Lists!$P$34:$P$89,0),)</f>
        <v>Capex</v>
      </c>
      <c r="G19" s="80">
        <f>INDEX(Lists!N$34:N$89,MATCH(Cal_Governors!$I19,Lists!$P$34:$P$89,0),)</f>
        <v>0</v>
      </c>
      <c r="H19" s="80" t="str">
        <f>INDEX(Lists!O$34:O$89,MATCH(Cal_Governors!$I19,Lists!$P$34:$P$89,0),)</f>
        <v>Governors</v>
      </c>
      <c r="I19" s="80" t="str">
        <f t="shared" si="3"/>
        <v>Governors</v>
      </c>
      <c r="K19" s="169"/>
      <c r="L19" s="79" t="s">
        <v>292</v>
      </c>
      <c r="R19" s="14"/>
      <c r="T19" s="34"/>
      <c r="U19" s="34"/>
      <c r="V19" s="34"/>
      <c r="W19" s="34"/>
      <c r="X19" s="34"/>
      <c r="Y19" s="34"/>
      <c r="Z19" s="34"/>
      <c r="AA19" s="34"/>
      <c r="AB19" s="34"/>
      <c r="AC19" s="34"/>
      <c r="AD19" s="34"/>
      <c r="AE19" s="34"/>
      <c r="AF19" s="34"/>
      <c r="AG19" s="34"/>
      <c r="AH19" s="34"/>
      <c r="AI19" s="34"/>
      <c r="AJ19" s="34"/>
      <c r="AK19" s="34"/>
      <c r="AM19" s="80">
        <f t="shared" si="0"/>
        <v>0</v>
      </c>
      <c r="AN19" s="80">
        <f t="shared" si="1"/>
        <v>0</v>
      </c>
      <c r="AO19" s="80">
        <f t="shared" si="2"/>
        <v>0</v>
      </c>
    </row>
    <row r="20" spans="2:57">
      <c r="F20" s="80" t="str">
        <f>INDEX(Lists!M$34:M$89,MATCH(Cal_Governors!$I20,Lists!$P$34:$P$89,0),)</f>
        <v>Capex</v>
      </c>
      <c r="G20" s="80">
        <f>INDEX(Lists!N$34:N$89,MATCH(Cal_Governors!$I20,Lists!$P$34:$P$89,0),)</f>
        <v>0</v>
      </c>
      <c r="H20" s="80" t="str">
        <f>INDEX(Lists!O$34:O$89,MATCH(Cal_Governors!$I20,Lists!$P$34:$P$89,0),)</f>
        <v>Governors</v>
      </c>
      <c r="I20" s="80" t="str">
        <f t="shared" si="3"/>
        <v>Governors</v>
      </c>
      <c r="K20" s="169"/>
      <c r="L20" s="79" t="s">
        <v>292</v>
      </c>
      <c r="R20" s="14"/>
      <c r="T20" s="34"/>
      <c r="U20" s="34"/>
      <c r="V20" s="34"/>
      <c r="W20" s="34"/>
      <c r="X20" s="34"/>
      <c r="Y20" s="34"/>
      <c r="Z20" s="34"/>
      <c r="AA20" s="34"/>
      <c r="AB20" s="34"/>
      <c r="AC20" s="34"/>
      <c r="AD20" s="34"/>
      <c r="AE20" s="34"/>
      <c r="AF20" s="34"/>
      <c r="AG20" s="34"/>
      <c r="AH20" s="34"/>
      <c r="AI20" s="34"/>
      <c r="AJ20" s="34"/>
      <c r="AK20" s="34"/>
      <c r="AM20" s="80">
        <f t="shared" si="0"/>
        <v>0</v>
      </c>
      <c r="AN20" s="80">
        <f t="shared" si="1"/>
        <v>0</v>
      </c>
      <c r="AO20" s="80">
        <f t="shared" si="2"/>
        <v>0</v>
      </c>
    </row>
    <row r="21" spans="2:57">
      <c r="F21" s="80" t="str">
        <f>INDEX(Lists!M$34:M$89,MATCH(Cal_Governors!$I21,Lists!$P$34:$P$89,0),)</f>
        <v>Capex</v>
      </c>
      <c r="G21" s="80">
        <f>INDEX(Lists!N$34:N$89,MATCH(Cal_Governors!$I21,Lists!$P$34:$P$89,0),)</f>
        <v>0</v>
      </c>
      <c r="H21" s="80" t="str">
        <f>INDEX(Lists!O$34:O$89,MATCH(Cal_Governors!$I21,Lists!$P$34:$P$89,0),)</f>
        <v>Governors</v>
      </c>
      <c r="I21" s="80" t="str">
        <f t="shared" si="3"/>
        <v>Governors</v>
      </c>
      <c r="K21" s="169"/>
      <c r="L21" s="79" t="s">
        <v>292</v>
      </c>
      <c r="R21" s="14"/>
      <c r="T21" s="34"/>
      <c r="U21" s="34"/>
      <c r="V21" s="34"/>
      <c r="W21" s="34"/>
      <c r="X21" s="34"/>
      <c r="Y21" s="34"/>
      <c r="Z21" s="34"/>
      <c r="AA21" s="34"/>
      <c r="AB21" s="34"/>
      <c r="AC21" s="34"/>
      <c r="AD21" s="34"/>
      <c r="AE21" s="34"/>
      <c r="AF21" s="34"/>
      <c r="AG21" s="34"/>
      <c r="AH21" s="34"/>
      <c r="AI21" s="34"/>
      <c r="AJ21" s="34"/>
      <c r="AK21" s="34"/>
      <c r="AM21" s="80">
        <f t="shared" si="0"/>
        <v>0</v>
      </c>
      <c r="AN21" s="80">
        <f t="shared" si="1"/>
        <v>0</v>
      </c>
      <c r="AO21" s="80">
        <f t="shared" si="2"/>
        <v>0</v>
      </c>
    </row>
    <row r="22" spans="2:57">
      <c r="F22" s="80" t="str">
        <f>INDEX(Lists!M$34:M$89,MATCH(Cal_Governors!$I22,Lists!$P$34:$P$89,0),)</f>
        <v>Capex</v>
      </c>
      <c r="G22" s="80">
        <f>INDEX(Lists!N$34:N$89,MATCH(Cal_Governors!$I22,Lists!$P$34:$P$89,0),)</f>
        <v>0</v>
      </c>
      <c r="H22" s="80" t="str">
        <f>INDEX(Lists!O$34:O$89,MATCH(Cal_Governors!$I22,Lists!$P$34:$P$89,0),)</f>
        <v>Governors</v>
      </c>
      <c r="I22" s="80" t="str">
        <f t="shared" si="3"/>
        <v>Governors</v>
      </c>
      <c r="K22" s="169"/>
      <c r="L22" s="79" t="s">
        <v>292</v>
      </c>
      <c r="R22" s="14"/>
      <c r="T22" s="34"/>
      <c r="U22" s="34"/>
      <c r="V22" s="34"/>
      <c r="W22" s="34"/>
      <c r="X22" s="34"/>
      <c r="Y22" s="34"/>
      <c r="Z22" s="34"/>
      <c r="AA22" s="34"/>
      <c r="AB22" s="34"/>
      <c r="AC22" s="34"/>
      <c r="AD22" s="34"/>
      <c r="AE22" s="34"/>
      <c r="AF22" s="34"/>
      <c r="AG22" s="34"/>
      <c r="AH22" s="34"/>
      <c r="AI22" s="34"/>
      <c r="AJ22" s="34"/>
      <c r="AK22" s="34"/>
      <c r="AM22" s="80">
        <f t="shared" si="0"/>
        <v>0</v>
      </c>
      <c r="AN22" s="80">
        <f t="shared" si="1"/>
        <v>0</v>
      </c>
      <c r="AO22" s="80">
        <f t="shared" si="2"/>
        <v>0</v>
      </c>
    </row>
    <row r="23" spans="2:57">
      <c r="F23" s="80" t="str">
        <f>INDEX(Lists!M$34:M$89,MATCH(Cal_Governors!$I23,Lists!$P$34:$P$89,0),)</f>
        <v>Capex</v>
      </c>
      <c r="G23" s="80">
        <f>INDEX(Lists!N$34:N$89,MATCH(Cal_Governors!$I23,Lists!$P$34:$P$89,0),)</f>
        <v>0</v>
      </c>
      <c r="H23" s="80" t="str">
        <f>INDEX(Lists!O$34:O$89,MATCH(Cal_Governors!$I23,Lists!$P$34:$P$89,0),)</f>
        <v>Governors</v>
      </c>
      <c r="I23" s="80" t="str">
        <f t="shared" si="3"/>
        <v>Governors</v>
      </c>
      <c r="K23" s="169"/>
      <c r="L23" s="79" t="s">
        <v>292</v>
      </c>
      <c r="R23" s="14"/>
      <c r="T23" s="34"/>
      <c r="U23" s="34"/>
      <c r="V23" s="34"/>
      <c r="W23" s="34"/>
      <c r="X23" s="34"/>
      <c r="Y23" s="34"/>
      <c r="Z23" s="34"/>
      <c r="AA23" s="34"/>
      <c r="AB23" s="34"/>
      <c r="AC23" s="34"/>
      <c r="AD23" s="34"/>
      <c r="AE23" s="34"/>
      <c r="AF23" s="34"/>
      <c r="AG23" s="34"/>
      <c r="AH23" s="34"/>
      <c r="AI23" s="34"/>
      <c r="AJ23" s="34"/>
      <c r="AK23" s="34"/>
      <c r="AM23" s="80">
        <f t="shared" si="0"/>
        <v>0</v>
      </c>
      <c r="AN23" s="80">
        <f t="shared" si="1"/>
        <v>0</v>
      </c>
      <c r="AO23" s="80">
        <f t="shared" si="2"/>
        <v>0</v>
      </c>
    </row>
    <row r="24" spans="2:57">
      <c r="F24" s="80" t="str">
        <f>INDEX(Lists!M$34:M$89,MATCH(Cal_Governors!$I24,Lists!$P$34:$P$89,0),)</f>
        <v>Capex</v>
      </c>
      <c r="G24" s="80">
        <f>INDEX(Lists!N$34:N$89,MATCH(Cal_Governors!$I24,Lists!$P$34:$P$89,0),)</f>
        <v>0</v>
      </c>
      <c r="H24" s="80" t="str">
        <f>INDEX(Lists!O$34:O$89,MATCH(Cal_Governors!$I24,Lists!$P$34:$P$89,0),)</f>
        <v>Governors</v>
      </c>
      <c r="I24" s="80" t="str">
        <f t="shared" si="3"/>
        <v>Governors</v>
      </c>
      <c r="K24" s="169"/>
      <c r="L24" s="79" t="s">
        <v>292</v>
      </c>
      <c r="R24" s="14"/>
      <c r="T24" s="34"/>
      <c r="U24" s="34"/>
      <c r="V24" s="34"/>
      <c r="W24" s="34"/>
      <c r="X24" s="34"/>
      <c r="Y24" s="34"/>
      <c r="Z24" s="34"/>
      <c r="AA24" s="34"/>
      <c r="AB24" s="34"/>
      <c r="AC24" s="34"/>
      <c r="AD24" s="34"/>
      <c r="AE24" s="34"/>
      <c r="AF24" s="34"/>
      <c r="AG24" s="34"/>
      <c r="AH24" s="34"/>
      <c r="AI24" s="34"/>
      <c r="AJ24" s="34"/>
      <c r="AK24" s="34"/>
      <c r="AM24" s="80">
        <f t="shared" si="0"/>
        <v>0</v>
      </c>
      <c r="AN24" s="80">
        <f t="shared" si="1"/>
        <v>0</v>
      </c>
      <c r="AO24" s="80">
        <f t="shared" si="2"/>
        <v>0</v>
      </c>
    </row>
    <row r="25" spans="2:57">
      <c r="F25" s="80" t="str">
        <f>INDEX(Lists!M$34:M$89,MATCH(Cal_Governors!$I25,Lists!$P$34:$P$89,0),)</f>
        <v>Capex</v>
      </c>
      <c r="G25" s="80">
        <f>INDEX(Lists!N$34:N$89,MATCH(Cal_Governors!$I25,Lists!$P$34:$P$89,0),)</f>
        <v>0</v>
      </c>
      <c r="H25" s="80" t="str">
        <f>INDEX(Lists!O$34:O$89,MATCH(Cal_Governors!$I25,Lists!$P$34:$P$89,0),)</f>
        <v>Governors</v>
      </c>
      <c r="I25" s="80" t="str">
        <f t="shared" si="3"/>
        <v>Governors</v>
      </c>
      <c r="K25" s="169"/>
      <c r="L25" s="79" t="s">
        <v>292</v>
      </c>
      <c r="R25" s="14"/>
      <c r="T25" s="34"/>
      <c r="U25" s="34"/>
      <c r="V25" s="34"/>
      <c r="W25" s="34"/>
      <c r="X25" s="34"/>
      <c r="Y25" s="34"/>
      <c r="Z25" s="34"/>
      <c r="AA25" s="34"/>
      <c r="AB25" s="34"/>
      <c r="AC25" s="34"/>
      <c r="AD25" s="34"/>
      <c r="AE25" s="34"/>
      <c r="AF25" s="34"/>
      <c r="AG25" s="34"/>
      <c r="AH25" s="34"/>
      <c r="AI25" s="34"/>
      <c r="AJ25" s="34"/>
      <c r="AK25" s="34"/>
      <c r="AM25" s="80">
        <f t="shared" si="0"/>
        <v>0</v>
      </c>
      <c r="AN25" s="80">
        <f t="shared" si="1"/>
        <v>0</v>
      </c>
      <c r="AO25" s="80">
        <f t="shared" si="2"/>
        <v>0</v>
      </c>
    </row>
    <row r="26" spans="2:57">
      <c r="F26" s="80" t="str">
        <f>INDEX(Lists!M$34:M$89,MATCH(Cal_Governors!$I26,Lists!$P$34:$P$89,0),)</f>
        <v>Capex</v>
      </c>
      <c r="G26" s="80">
        <f>INDEX(Lists!N$34:N$89,MATCH(Cal_Governors!$I26,Lists!$P$34:$P$89,0),)</f>
        <v>0</v>
      </c>
      <c r="H26" s="80" t="str">
        <f>INDEX(Lists!O$34:O$89,MATCH(Cal_Governors!$I26,Lists!$P$34:$P$89,0),)</f>
        <v>Governors</v>
      </c>
      <c r="I26" s="80" t="str">
        <f t="shared" si="3"/>
        <v>Governors</v>
      </c>
      <c r="K26" s="169"/>
      <c r="L26" s="79" t="s">
        <v>292</v>
      </c>
      <c r="R26" s="14"/>
      <c r="T26" s="34"/>
      <c r="U26" s="34"/>
      <c r="V26" s="34"/>
      <c r="W26" s="34"/>
      <c r="X26" s="34"/>
      <c r="Y26" s="34"/>
      <c r="Z26" s="34"/>
      <c r="AA26" s="34"/>
      <c r="AB26" s="34"/>
      <c r="AC26" s="34"/>
      <c r="AD26" s="34"/>
      <c r="AE26" s="34"/>
      <c r="AF26" s="34"/>
      <c r="AG26" s="34"/>
      <c r="AH26" s="34"/>
      <c r="AI26" s="34"/>
      <c r="AJ26" s="34"/>
      <c r="AK26" s="34"/>
      <c r="AM26" s="80">
        <f t="shared" si="0"/>
        <v>0</v>
      </c>
      <c r="AN26" s="80">
        <f t="shared" si="1"/>
        <v>0</v>
      </c>
      <c r="AO26" s="80">
        <f t="shared" si="2"/>
        <v>0</v>
      </c>
    </row>
    <row r="28" spans="2:57">
      <c r="H28" s="5" t="s">
        <v>407</v>
      </c>
      <c r="L28" s="5" t="s">
        <v>292</v>
      </c>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M28" s="80">
        <f>SUM(T28:X28)</f>
        <v>0</v>
      </c>
      <c r="AN28" s="80">
        <f>SUM(Y28:AF28)</f>
        <v>0</v>
      </c>
      <c r="AO28" s="80">
        <f>SUM(AG28:AK28)</f>
        <v>0</v>
      </c>
    </row>
    <row r="29" spans="2:57">
      <c r="H29" s="5" t="s">
        <v>408</v>
      </c>
      <c r="L29" s="5" t="s">
        <v>292</v>
      </c>
      <c r="T29" s="80">
        <f>T11+T28</f>
        <v>0</v>
      </c>
      <c r="U29" s="80">
        <f t="shared" ref="U29:AK29" si="4">U11+U28</f>
        <v>0</v>
      </c>
      <c r="V29" s="80">
        <f t="shared" si="4"/>
        <v>0</v>
      </c>
      <c r="W29" s="80">
        <f t="shared" si="4"/>
        <v>0</v>
      </c>
      <c r="X29" s="80">
        <f t="shared" si="4"/>
        <v>0</v>
      </c>
      <c r="Y29" s="80">
        <f t="shared" si="4"/>
        <v>1.5266573009999997</v>
      </c>
      <c r="Z29" s="80">
        <f t="shared" si="4"/>
        <v>0.71897609200000001</v>
      </c>
      <c r="AA29" s="80">
        <f t="shared" si="4"/>
        <v>1.4550274439999999</v>
      </c>
      <c r="AB29" s="80">
        <f t="shared" si="4"/>
        <v>1.986307176</v>
      </c>
      <c r="AC29" s="80">
        <f t="shared" si="4"/>
        <v>3.0260912809999998</v>
      </c>
      <c r="AD29" s="80">
        <f t="shared" si="4"/>
        <v>2.591913253</v>
      </c>
      <c r="AE29" s="80">
        <f t="shared" si="4"/>
        <v>6.8185029769999996</v>
      </c>
      <c r="AF29" s="80">
        <f t="shared" si="4"/>
        <v>2.0298899075376884</v>
      </c>
      <c r="AG29" s="80">
        <f t="shared" si="4"/>
        <v>0.57308627155879899</v>
      </c>
      <c r="AH29" s="80">
        <f t="shared" si="4"/>
        <v>0.37000428317695144</v>
      </c>
      <c r="AI29" s="80">
        <f t="shared" si="4"/>
        <v>0.45618234026022153</v>
      </c>
      <c r="AJ29" s="80">
        <f t="shared" si="4"/>
        <v>0.35600172047245082</v>
      </c>
      <c r="AK29" s="80">
        <f t="shared" si="4"/>
        <v>0.43407938594574552</v>
      </c>
      <c r="AM29" s="80">
        <f>SUM(T29:X29)</f>
        <v>0</v>
      </c>
      <c r="AN29" s="80">
        <f>SUM(Y29:AF29)</f>
        <v>20.153365431537686</v>
      </c>
      <c r="AO29" s="80">
        <f>SUM(AG29:AK29)</f>
        <v>2.1893540014141681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INDEX(Lists!M$34:M$89,MATCH(Cal_Governors!$I35,Lists!$P$34:$P$89,0),)</f>
        <v>Capex</v>
      </c>
      <c r="G35" s="80">
        <f>INDEX(Lists!N$34:N$89,MATCH(Cal_Governors!$I35,Lists!$P$34:$P$89,0),)</f>
        <v>0</v>
      </c>
      <c r="H35" s="80" t="str">
        <f>INDEX(Lists!O$34:O$89,MATCH(Cal_Governors!$I35,Lists!$P$34:$P$89,0),)</f>
        <v>Governors</v>
      </c>
      <c r="I35" s="80" t="str">
        <f t="shared" ref="I35:I44" si="5">$A$1</f>
        <v>Governors</v>
      </c>
      <c r="J35" s="55"/>
      <c r="K35" s="169"/>
      <c r="L35" s="79" t="s">
        <v>292</v>
      </c>
      <c r="R35" s="14"/>
      <c r="T35" s="34"/>
      <c r="U35" s="34"/>
      <c r="V35" s="34"/>
      <c r="W35" s="34"/>
      <c r="X35" s="34"/>
      <c r="Y35" s="34"/>
      <c r="Z35" s="34"/>
      <c r="AA35" s="34"/>
      <c r="AB35" s="34"/>
      <c r="AC35" s="34"/>
      <c r="AD35" s="34"/>
      <c r="AE35" s="34"/>
      <c r="AF35" s="34"/>
      <c r="AG35" s="34"/>
      <c r="AH35" s="34"/>
      <c r="AI35" s="34"/>
      <c r="AJ35" s="34"/>
      <c r="AK35" s="34"/>
      <c r="AM35" s="80">
        <f t="shared" ref="AM35:AM44" si="6">SUM(T35:X35)</f>
        <v>0</v>
      </c>
      <c r="AN35" s="80">
        <f t="shared" ref="AN35:AN44" si="7">SUM(Y35:AF35)</f>
        <v>0</v>
      </c>
      <c r="AO35" s="80">
        <f t="shared" ref="AO35:AO44" si="8">SUM(AG35:AK35)</f>
        <v>0</v>
      </c>
    </row>
    <row r="36" spans="2:57">
      <c r="F36" s="80" t="str">
        <f>INDEX(Lists!M$34:M$89,MATCH(Cal_Governors!$I36,Lists!$P$34:$P$89,0),)</f>
        <v>Capex</v>
      </c>
      <c r="G36" s="80">
        <f>INDEX(Lists!N$34:N$89,MATCH(Cal_Governors!$I36,Lists!$P$34:$P$89,0),)</f>
        <v>0</v>
      </c>
      <c r="H36" s="80" t="str">
        <f>INDEX(Lists!O$34:O$89,MATCH(Cal_Governors!$I36,Lists!$P$34:$P$89,0),)</f>
        <v>Governors</v>
      </c>
      <c r="I36" s="80" t="str">
        <f t="shared" si="5"/>
        <v>Governors</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6"/>
        <v>0</v>
      </c>
      <c r="AN36" s="80">
        <f t="shared" si="7"/>
        <v>0</v>
      </c>
      <c r="AO36" s="80">
        <f t="shared" si="8"/>
        <v>0</v>
      </c>
    </row>
    <row r="37" spans="2:57">
      <c r="F37" s="80" t="str">
        <f>INDEX(Lists!M$34:M$89,MATCH(Cal_Governors!$I37,Lists!$P$34:$P$89,0),)</f>
        <v>Capex</v>
      </c>
      <c r="G37" s="80">
        <f>INDEX(Lists!N$34:N$89,MATCH(Cal_Governors!$I37,Lists!$P$34:$P$89,0),)</f>
        <v>0</v>
      </c>
      <c r="H37" s="80" t="str">
        <f>INDEX(Lists!O$34:O$89,MATCH(Cal_Governors!$I37,Lists!$P$34:$P$89,0),)</f>
        <v>Governors</v>
      </c>
      <c r="I37" s="80" t="str">
        <f t="shared" si="5"/>
        <v>Governors</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6"/>
        <v>0</v>
      </c>
      <c r="AN37" s="80">
        <f t="shared" si="7"/>
        <v>0</v>
      </c>
      <c r="AO37" s="80">
        <f t="shared" si="8"/>
        <v>0</v>
      </c>
    </row>
    <row r="38" spans="2:57">
      <c r="F38" s="80" t="str">
        <f>INDEX(Lists!M$34:M$89,MATCH(Cal_Governors!$I38,Lists!$P$34:$P$89,0),)</f>
        <v>Capex</v>
      </c>
      <c r="G38" s="80">
        <f>INDEX(Lists!N$34:N$89,MATCH(Cal_Governors!$I38,Lists!$P$34:$P$89,0),)</f>
        <v>0</v>
      </c>
      <c r="H38" s="80" t="str">
        <f>INDEX(Lists!O$34:O$89,MATCH(Cal_Governors!$I38,Lists!$P$34:$P$89,0),)</f>
        <v>Governors</v>
      </c>
      <c r="I38" s="80" t="str">
        <f t="shared" si="5"/>
        <v>Governors</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6"/>
        <v>0</v>
      </c>
      <c r="AN38" s="80">
        <f t="shared" si="7"/>
        <v>0</v>
      </c>
      <c r="AO38" s="80">
        <f t="shared" si="8"/>
        <v>0</v>
      </c>
    </row>
    <row r="39" spans="2:57">
      <c r="F39" s="80" t="str">
        <f>INDEX(Lists!M$34:M$89,MATCH(Cal_Governors!$I39,Lists!$P$34:$P$89,0),)</f>
        <v>Capex</v>
      </c>
      <c r="G39" s="80">
        <f>INDEX(Lists!N$34:N$89,MATCH(Cal_Governors!$I39,Lists!$P$34:$P$89,0),)</f>
        <v>0</v>
      </c>
      <c r="H39" s="80" t="str">
        <f>INDEX(Lists!O$34:O$89,MATCH(Cal_Governors!$I39,Lists!$P$34:$P$89,0),)</f>
        <v>Governors</v>
      </c>
      <c r="I39" s="80" t="str">
        <f t="shared" si="5"/>
        <v>Governors</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6"/>
        <v>0</v>
      </c>
      <c r="AN39" s="80">
        <f t="shared" si="7"/>
        <v>0</v>
      </c>
      <c r="AO39" s="80">
        <f t="shared" si="8"/>
        <v>0</v>
      </c>
    </row>
    <row r="40" spans="2:57">
      <c r="F40" s="80" t="str">
        <f>INDEX(Lists!M$34:M$89,MATCH(Cal_Governors!$I40,Lists!$P$34:$P$89,0),)</f>
        <v>Capex</v>
      </c>
      <c r="G40" s="80">
        <f>INDEX(Lists!N$34:N$89,MATCH(Cal_Governors!$I40,Lists!$P$34:$P$89,0),)</f>
        <v>0</v>
      </c>
      <c r="H40" s="80" t="str">
        <f>INDEX(Lists!O$34:O$89,MATCH(Cal_Governors!$I40,Lists!$P$34:$P$89,0),)</f>
        <v>Governors</v>
      </c>
      <c r="I40" s="80" t="str">
        <f t="shared" si="5"/>
        <v>Governors</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6"/>
        <v>0</v>
      </c>
      <c r="AN40" s="80">
        <f t="shared" si="7"/>
        <v>0</v>
      </c>
      <c r="AO40" s="80">
        <f t="shared" si="8"/>
        <v>0</v>
      </c>
    </row>
    <row r="41" spans="2:57">
      <c r="F41" s="80" t="str">
        <f>INDEX(Lists!M$34:M$89,MATCH(Cal_Governors!$I41,Lists!$P$34:$P$89,0),)</f>
        <v>Capex</v>
      </c>
      <c r="G41" s="80">
        <f>INDEX(Lists!N$34:N$89,MATCH(Cal_Governors!$I41,Lists!$P$34:$P$89,0),)</f>
        <v>0</v>
      </c>
      <c r="H41" s="80" t="str">
        <f>INDEX(Lists!O$34:O$89,MATCH(Cal_Governors!$I41,Lists!$P$34:$P$89,0),)</f>
        <v>Governors</v>
      </c>
      <c r="I41" s="80" t="str">
        <f t="shared" si="5"/>
        <v>Governors</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6"/>
        <v>0</v>
      </c>
      <c r="AN41" s="80">
        <f t="shared" si="7"/>
        <v>0</v>
      </c>
      <c r="AO41" s="80">
        <f t="shared" si="8"/>
        <v>0</v>
      </c>
    </row>
    <row r="42" spans="2:57">
      <c r="F42" s="80" t="str">
        <f>INDEX(Lists!M$34:M$89,MATCH(Cal_Governors!$I42,Lists!$P$34:$P$89,0),)</f>
        <v>Capex</v>
      </c>
      <c r="G42" s="80">
        <f>INDEX(Lists!N$34:N$89,MATCH(Cal_Governors!$I42,Lists!$P$34:$P$89,0),)</f>
        <v>0</v>
      </c>
      <c r="H42" s="80" t="str">
        <f>INDEX(Lists!O$34:O$89,MATCH(Cal_Governors!$I42,Lists!$P$34:$P$89,0),)</f>
        <v>Governors</v>
      </c>
      <c r="I42" s="80" t="str">
        <f t="shared" si="5"/>
        <v>Governors</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6"/>
        <v>0</v>
      </c>
      <c r="AN42" s="80">
        <f t="shared" si="7"/>
        <v>0</v>
      </c>
      <c r="AO42" s="80">
        <f t="shared" si="8"/>
        <v>0</v>
      </c>
    </row>
    <row r="43" spans="2:57">
      <c r="F43" s="80" t="str">
        <f>INDEX(Lists!M$34:M$89,MATCH(Cal_Governors!$I43,Lists!$P$34:$P$89,0),)</f>
        <v>Capex</v>
      </c>
      <c r="G43" s="80">
        <f>INDEX(Lists!N$34:N$89,MATCH(Cal_Governors!$I43,Lists!$P$34:$P$89,0),)</f>
        <v>0</v>
      </c>
      <c r="H43" s="80" t="str">
        <f>INDEX(Lists!O$34:O$89,MATCH(Cal_Governors!$I43,Lists!$P$34:$P$89,0),)</f>
        <v>Governors</v>
      </c>
      <c r="I43" s="80" t="str">
        <f t="shared" si="5"/>
        <v>Governors</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6"/>
        <v>0</v>
      </c>
      <c r="AN43" s="80">
        <f t="shared" si="7"/>
        <v>0</v>
      </c>
      <c r="AO43" s="80">
        <f t="shared" si="8"/>
        <v>0</v>
      </c>
    </row>
    <row r="44" spans="2:57">
      <c r="F44" s="80" t="str">
        <f>INDEX(Lists!M$34:M$89,MATCH(Cal_Governors!$I44,Lists!$P$34:$P$89,0),)</f>
        <v>Capex</v>
      </c>
      <c r="G44" s="80">
        <f>INDEX(Lists!N$34:N$89,MATCH(Cal_Governors!$I44,Lists!$P$34:$P$89,0),)</f>
        <v>0</v>
      </c>
      <c r="H44" s="80" t="str">
        <f>INDEX(Lists!O$34:O$89,MATCH(Cal_Governors!$I44,Lists!$P$34:$P$89,0),)</f>
        <v>Governors</v>
      </c>
      <c r="I44" s="80" t="str">
        <f t="shared" si="5"/>
        <v>Governors</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6"/>
        <v>0</v>
      </c>
      <c r="AN44" s="80">
        <f t="shared" si="7"/>
        <v>0</v>
      </c>
      <c r="AO44" s="80">
        <f t="shared" si="8"/>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_xlfn.IFNA(INDEX(Cal_Reclassifications!I$9:I$229,MATCH(Cal_Governors!$M50,Cal_Reclassifications!$M$9:$M$229,0),0),"")</f>
        <v/>
      </c>
      <c r="F50" s="80" t="str">
        <f>INDEX(Lists!M$34:M$89,MATCH(Cal_Governors!$I50,Lists!$P$34:$P$89,0),)</f>
        <v>Capex</v>
      </c>
      <c r="G50" s="80">
        <f>INDEX(Lists!N$34:N$89,MATCH(Cal_Governors!$I50,Lists!$P$34:$P$89,0),)</f>
        <v>0</v>
      </c>
      <c r="H50" s="80" t="str">
        <f>INDEX(Lists!O$34:O$89,MATCH(Cal_Governors!$I50,Lists!$P$34:$P$89,0),)</f>
        <v>Governors</v>
      </c>
      <c r="I50" s="80" t="str">
        <f t="shared" ref="I50:I59" si="9">$A$1</f>
        <v>Governors</v>
      </c>
      <c r="J50" s="80" t="str">
        <f>_xlfn.IFNA(INDEX(Cal_Reclassifications!J$9:J$229,MATCH(Cal_Governors!$M50,Cal_Reclassifications!$M$9:$M$229,0),0),"")</f>
        <v/>
      </c>
      <c r="L50" s="79" t="s">
        <v>292</v>
      </c>
      <c r="M50" s="80" t="str">
        <f t="shared" ref="M50:M59" si="10">I50&amp;"_"&amp;D50</f>
        <v>Governors_1</v>
      </c>
      <c r="T50" s="80" t="str">
        <f>_xlfn.IFNA(INDEX(Cal_Reclassifications!$T$9:$AK$229,MATCH(Cal_Governors!$M50,Cal_Reclassifications!$M$9:$M$229,0),MATCH(Cal_Governors!T$8,Cal_Reclassifications!$T$7:$AK$7,0)),"")</f>
        <v/>
      </c>
      <c r="U50" s="80" t="str">
        <f>_xlfn.IFNA(INDEX(Cal_Reclassifications!$T$9:$AK$229,MATCH(Cal_Governors!$M50,Cal_Reclassifications!$M$9:$M$229,0),MATCH(Cal_Governors!U$8,Cal_Reclassifications!$T$7:$AK$7,0)),"")</f>
        <v/>
      </c>
      <c r="V50" s="80" t="str">
        <f>_xlfn.IFNA(INDEX(Cal_Reclassifications!$T$9:$AK$229,MATCH(Cal_Governors!$M50,Cal_Reclassifications!$M$9:$M$229,0),MATCH(Cal_Governors!V$8,Cal_Reclassifications!$T$7:$AK$7,0)),"")</f>
        <v/>
      </c>
      <c r="W50" s="80" t="str">
        <f>_xlfn.IFNA(INDEX(Cal_Reclassifications!$T$9:$AK$229,MATCH(Cal_Governors!$M50,Cal_Reclassifications!$M$9:$M$229,0),MATCH(Cal_Governors!W$8,Cal_Reclassifications!$T$7:$AK$7,0)),"")</f>
        <v/>
      </c>
      <c r="X50" s="80" t="str">
        <f>_xlfn.IFNA(INDEX(Cal_Reclassifications!$T$9:$AK$229,MATCH(Cal_Governors!$M50,Cal_Reclassifications!$M$9:$M$229,0),MATCH(Cal_Governors!X$8,Cal_Reclassifications!$T$7:$AK$7,0)),"")</f>
        <v/>
      </c>
      <c r="Y50" s="80" t="str">
        <f>_xlfn.IFNA(INDEX(Cal_Reclassifications!$T$9:$AK$229,MATCH(Cal_Governors!$M50,Cal_Reclassifications!$M$9:$M$229,0),MATCH(Cal_Governors!Y$8,Cal_Reclassifications!$T$7:$AK$7,0)),"")</f>
        <v/>
      </c>
      <c r="Z50" s="80" t="str">
        <f>_xlfn.IFNA(INDEX(Cal_Reclassifications!$T$9:$AK$229,MATCH(Cal_Governors!$M50,Cal_Reclassifications!$M$9:$M$229,0),MATCH(Cal_Governors!Z$8,Cal_Reclassifications!$T$7:$AK$7,0)),"")</f>
        <v/>
      </c>
      <c r="AA50" s="80" t="str">
        <f>_xlfn.IFNA(INDEX(Cal_Reclassifications!$T$9:$AK$229,MATCH(Cal_Governors!$M50,Cal_Reclassifications!$M$9:$M$229,0),MATCH(Cal_Governors!AA$8,Cal_Reclassifications!$T$7:$AK$7,0)),"")</f>
        <v/>
      </c>
      <c r="AB50" s="80" t="str">
        <f>_xlfn.IFNA(INDEX(Cal_Reclassifications!$T$9:$AK$229,MATCH(Cal_Governors!$M50,Cal_Reclassifications!$M$9:$M$229,0),MATCH(Cal_Governors!AB$8,Cal_Reclassifications!$T$7:$AK$7,0)),"")</f>
        <v/>
      </c>
      <c r="AC50" s="80" t="str">
        <f>_xlfn.IFNA(INDEX(Cal_Reclassifications!$T$9:$AK$229,MATCH(Cal_Governors!$M50,Cal_Reclassifications!$M$9:$M$229,0),MATCH(Cal_Governors!AC$8,Cal_Reclassifications!$T$7:$AK$7,0)),"")</f>
        <v/>
      </c>
      <c r="AD50" s="80" t="str">
        <f>_xlfn.IFNA(INDEX(Cal_Reclassifications!$T$9:$AK$229,MATCH(Cal_Governors!$M50,Cal_Reclassifications!$M$9:$M$229,0),MATCH(Cal_Governors!AD$8,Cal_Reclassifications!$T$7:$AK$7,0)),"")</f>
        <v/>
      </c>
      <c r="AE50" s="80" t="str">
        <f>_xlfn.IFNA(INDEX(Cal_Reclassifications!$T$9:$AK$229,MATCH(Cal_Governors!$M50,Cal_Reclassifications!$M$9:$M$229,0),MATCH(Cal_Governors!AE$8,Cal_Reclassifications!$T$7:$AK$7,0)),"")</f>
        <v/>
      </c>
      <c r="AF50" s="80" t="str">
        <f>_xlfn.IFNA(INDEX(Cal_Reclassifications!$T$9:$AK$229,MATCH(Cal_Governors!$M50,Cal_Reclassifications!$M$9:$M$229,0),MATCH(Cal_Governors!AF$8,Cal_Reclassifications!$T$7:$AK$7,0)),"")</f>
        <v/>
      </c>
      <c r="AG50" s="80" t="str">
        <f>_xlfn.IFNA(INDEX(Cal_Reclassifications!$T$9:$AK$229,MATCH(Cal_Governors!$M50,Cal_Reclassifications!$M$9:$M$229,0),MATCH(Cal_Governors!AG$8,Cal_Reclassifications!$T$7:$AK$7,0)),"")</f>
        <v/>
      </c>
      <c r="AH50" s="80" t="str">
        <f>_xlfn.IFNA(INDEX(Cal_Reclassifications!$T$9:$AK$229,MATCH(Cal_Governors!$M50,Cal_Reclassifications!$M$9:$M$229,0),MATCH(Cal_Governors!AH$8,Cal_Reclassifications!$T$7:$AK$7,0)),"")</f>
        <v/>
      </c>
      <c r="AI50" s="80" t="str">
        <f>_xlfn.IFNA(INDEX(Cal_Reclassifications!$T$9:$AK$229,MATCH(Cal_Governors!$M50,Cal_Reclassifications!$M$9:$M$229,0),MATCH(Cal_Governors!AI$8,Cal_Reclassifications!$T$7:$AK$7,0)),"")</f>
        <v/>
      </c>
      <c r="AJ50" s="80" t="str">
        <f>_xlfn.IFNA(INDEX(Cal_Reclassifications!$T$9:$AK$229,MATCH(Cal_Governors!$M50,Cal_Reclassifications!$M$9:$M$229,0),MATCH(Cal_Governors!AJ$8,Cal_Reclassifications!$T$7:$AK$7,0)),"")</f>
        <v/>
      </c>
      <c r="AK50" s="80" t="str">
        <f>_xlfn.IFNA(INDEX(Cal_Reclassifications!$T$9:$AK$229,MATCH(Cal_Governors!$M50,Cal_Reclassifications!$M$9:$M$229,0),MATCH(Cal_Governors!AK$8,Cal_Reclassifications!$T$7:$AK$7,0)),"")</f>
        <v/>
      </c>
      <c r="AM50" s="80">
        <f t="shared" ref="AM50:AM59" si="11">SUM(T50:X50)</f>
        <v>0</v>
      </c>
      <c r="AN50" s="80">
        <f t="shared" ref="AN50:AN59" si="12">SUM(Y50:AF50)</f>
        <v>0</v>
      </c>
      <c r="AO50" s="80">
        <f t="shared" ref="AO50:AO59" si="13">SUM(AG50:AK50)</f>
        <v>0</v>
      </c>
    </row>
    <row r="51" spans="2:57">
      <c r="D51" s="21">
        <v>2</v>
      </c>
      <c r="E51" s="80" t="str">
        <f>_xlfn.IFNA(INDEX(Cal_Reclassifications!I$9:I$229,MATCH(Cal_Governors!$M51,Cal_Reclassifications!$M$9:$M$229,0),0),"")</f>
        <v/>
      </c>
      <c r="F51" s="80" t="str">
        <f>INDEX(Lists!M$34:M$89,MATCH(Cal_Governors!$I51,Lists!$P$34:$P$89,0),)</f>
        <v>Capex</v>
      </c>
      <c r="G51" s="80">
        <f>INDEX(Lists!N$34:N$89,MATCH(Cal_Governors!$I51,Lists!$P$34:$P$89,0),)</f>
        <v>0</v>
      </c>
      <c r="H51" s="80" t="str">
        <f>INDEX(Lists!O$34:O$89,MATCH(Cal_Governors!$I51,Lists!$P$34:$P$89,0),)</f>
        <v>Governors</v>
      </c>
      <c r="I51" s="80" t="str">
        <f t="shared" si="9"/>
        <v>Governors</v>
      </c>
      <c r="J51" s="80" t="str">
        <f>_xlfn.IFNA(INDEX(Cal_Reclassifications!J$9:J$229,MATCH(Cal_Governors!$M51,Cal_Reclassifications!$M$9:$M$229,0),0),"")</f>
        <v/>
      </c>
      <c r="L51" s="79" t="s">
        <v>292</v>
      </c>
      <c r="M51" s="80" t="str">
        <f t="shared" si="10"/>
        <v>Governors_2</v>
      </c>
      <c r="T51" s="80" t="str">
        <f>_xlfn.IFNA(INDEX(Cal_Reclassifications!$T$9:$AK$229,MATCH(Cal_Governors!$M51,Cal_Reclassifications!$M$9:$M$229,0),MATCH(Cal_Governors!T$8,Cal_Reclassifications!$T$7:$AK$7,0)),"")</f>
        <v/>
      </c>
      <c r="U51" s="80" t="str">
        <f>_xlfn.IFNA(INDEX(Cal_Reclassifications!$T$9:$AK$229,MATCH(Cal_Governors!$M51,Cal_Reclassifications!$M$9:$M$229,0),MATCH(Cal_Governors!U$8,Cal_Reclassifications!$T$7:$AK$7,0)),"")</f>
        <v/>
      </c>
      <c r="V51" s="80" t="str">
        <f>_xlfn.IFNA(INDEX(Cal_Reclassifications!$T$9:$AK$229,MATCH(Cal_Governors!$M51,Cal_Reclassifications!$M$9:$M$229,0),MATCH(Cal_Governors!V$8,Cal_Reclassifications!$T$7:$AK$7,0)),"")</f>
        <v/>
      </c>
      <c r="W51" s="80" t="str">
        <f>_xlfn.IFNA(INDEX(Cal_Reclassifications!$T$9:$AK$229,MATCH(Cal_Governors!$M51,Cal_Reclassifications!$M$9:$M$229,0),MATCH(Cal_Governors!W$8,Cal_Reclassifications!$T$7:$AK$7,0)),"")</f>
        <v/>
      </c>
      <c r="X51" s="80" t="str">
        <f>_xlfn.IFNA(INDEX(Cal_Reclassifications!$T$9:$AK$229,MATCH(Cal_Governors!$M51,Cal_Reclassifications!$M$9:$M$229,0),MATCH(Cal_Governors!X$8,Cal_Reclassifications!$T$7:$AK$7,0)),"")</f>
        <v/>
      </c>
      <c r="Y51" s="80" t="str">
        <f>_xlfn.IFNA(INDEX(Cal_Reclassifications!$T$9:$AK$229,MATCH(Cal_Governors!$M51,Cal_Reclassifications!$M$9:$M$229,0),MATCH(Cal_Governors!Y$8,Cal_Reclassifications!$T$7:$AK$7,0)),"")</f>
        <v/>
      </c>
      <c r="Z51" s="80" t="str">
        <f>_xlfn.IFNA(INDEX(Cal_Reclassifications!$T$9:$AK$229,MATCH(Cal_Governors!$M51,Cal_Reclassifications!$M$9:$M$229,0),MATCH(Cal_Governors!Z$8,Cal_Reclassifications!$T$7:$AK$7,0)),"")</f>
        <v/>
      </c>
      <c r="AA51" s="80" t="str">
        <f>_xlfn.IFNA(INDEX(Cal_Reclassifications!$T$9:$AK$229,MATCH(Cal_Governors!$M51,Cal_Reclassifications!$M$9:$M$229,0),MATCH(Cal_Governors!AA$8,Cal_Reclassifications!$T$7:$AK$7,0)),"")</f>
        <v/>
      </c>
      <c r="AB51" s="80" t="str">
        <f>_xlfn.IFNA(INDEX(Cal_Reclassifications!$T$9:$AK$229,MATCH(Cal_Governors!$M51,Cal_Reclassifications!$M$9:$M$229,0),MATCH(Cal_Governors!AB$8,Cal_Reclassifications!$T$7:$AK$7,0)),"")</f>
        <v/>
      </c>
      <c r="AC51" s="80" t="str">
        <f>_xlfn.IFNA(INDEX(Cal_Reclassifications!$T$9:$AK$229,MATCH(Cal_Governors!$M51,Cal_Reclassifications!$M$9:$M$229,0),MATCH(Cal_Governors!AC$8,Cal_Reclassifications!$T$7:$AK$7,0)),"")</f>
        <v/>
      </c>
      <c r="AD51" s="80" t="str">
        <f>_xlfn.IFNA(INDEX(Cal_Reclassifications!$T$9:$AK$229,MATCH(Cal_Governors!$M51,Cal_Reclassifications!$M$9:$M$229,0),MATCH(Cal_Governors!AD$8,Cal_Reclassifications!$T$7:$AK$7,0)),"")</f>
        <v/>
      </c>
      <c r="AE51" s="80" t="str">
        <f>_xlfn.IFNA(INDEX(Cal_Reclassifications!$T$9:$AK$229,MATCH(Cal_Governors!$M51,Cal_Reclassifications!$M$9:$M$229,0),MATCH(Cal_Governors!AE$8,Cal_Reclassifications!$T$7:$AK$7,0)),"")</f>
        <v/>
      </c>
      <c r="AF51" s="80" t="str">
        <f>_xlfn.IFNA(INDEX(Cal_Reclassifications!$T$9:$AK$229,MATCH(Cal_Governors!$M51,Cal_Reclassifications!$M$9:$M$229,0),MATCH(Cal_Governors!AF$8,Cal_Reclassifications!$T$7:$AK$7,0)),"")</f>
        <v/>
      </c>
      <c r="AG51" s="80" t="str">
        <f>_xlfn.IFNA(INDEX(Cal_Reclassifications!$T$9:$AK$229,MATCH(Cal_Governors!$M51,Cal_Reclassifications!$M$9:$M$229,0),MATCH(Cal_Governors!AG$8,Cal_Reclassifications!$T$7:$AK$7,0)),"")</f>
        <v/>
      </c>
      <c r="AH51" s="80" t="str">
        <f>_xlfn.IFNA(INDEX(Cal_Reclassifications!$T$9:$AK$229,MATCH(Cal_Governors!$M51,Cal_Reclassifications!$M$9:$M$229,0),MATCH(Cal_Governors!AH$8,Cal_Reclassifications!$T$7:$AK$7,0)),"")</f>
        <v/>
      </c>
      <c r="AI51" s="80" t="str">
        <f>_xlfn.IFNA(INDEX(Cal_Reclassifications!$T$9:$AK$229,MATCH(Cal_Governors!$M51,Cal_Reclassifications!$M$9:$M$229,0),MATCH(Cal_Governors!AI$8,Cal_Reclassifications!$T$7:$AK$7,0)),"")</f>
        <v/>
      </c>
      <c r="AJ51" s="80" t="str">
        <f>_xlfn.IFNA(INDEX(Cal_Reclassifications!$T$9:$AK$229,MATCH(Cal_Governors!$M51,Cal_Reclassifications!$M$9:$M$229,0),MATCH(Cal_Governors!AJ$8,Cal_Reclassifications!$T$7:$AK$7,0)),"")</f>
        <v/>
      </c>
      <c r="AK51" s="80" t="str">
        <f>_xlfn.IFNA(INDEX(Cal_Reclassifications!$T$9:$AK$229,MATCH(Cal_Governors!$M51,Cal_Reclassifications!$M$9:$M$229,0),MATCH(Cal_Governors!AK$8,Cal_Reclassifications!$T$7:$AK$7,0)),"")</f>
        <v/>
      </c>
      <c r="AM51" s="80">
        <f t="shared" si="11"/>
        <v>0</v>
      </c>
      <c r="AN51" s="80">
        <f t="shared" si="12"/>
        <v>0</v>
      </c>
      <c r="AO51" s="80">
        <f t="shared" si="13"/>
        <v>0</v>
      </c>
    </row>
    <row r="52" spans="2:57">
      <c r="D52" s="21">
        <v>3</v>
      </c>
      <c r="E52" s="80" t="str">
        <f>_xlfn.IFNA(INDEX(Cal_Reclassifications!I$9:I$229,MATCH(Cal_Governors!$M52,Cal_Reclassifications!$M$9:$M$229,0),0),"")</f>
        <v/>
      </c>
      <c r="F52" s="80" t="str">
        <f>INDEX(Lists!M$34:M$89,MATCH(Cal_Governors!$I52,Lists!$P$34:$P$89,0),)</f>
        <v>Capex</v>
      </c>
      <c r="G52" s="80">
        <f>INDEX(Lists!N$34:N$89,MATCH(Cal_Governors!$I52,Lists!$P$34:$P$89,0),)</f>
        <v>0</v>
      </c>
      <c r="H52" s="80" t="str">
        <f>INDEX(Lists!O$34:O$89,MATCH(Cal_Governors!$I52,Lists!$P$34:$P$89,0),)</f>
        <v>Governors</v>
      </c>
      <c r="I52" s="80" t="str">
        <f t="shared" si="9"/>
        <v>Governors</v>
      </c>
      <c r="J52" s="80" t="str">
        <f>_xlfn.IFNA(INDEX(Cal_Reclassifications!J$9:J$229,MATCH(Cal_Governors!$M52,Cal_Reclassifications!$M$9:$M$229,0),0),"")</f>
        <v/>
      </c>
      <c r="L52" s="79" t="s">
        <v>292</v>
      </c>
      <c r="M52" s="80" t="str">
        <f t="shared" si="10"/>
        <v>Governors_3</v>
      </c>
      <c r="T52" s="80" t="str">
        <f>_xlfn.IFNA(INDEX(Cal_Reclassifications!$T$9:$AK$229,MATCH(Cal_Governors!$M52,Cal_Reclassifications!$M$9:$M$229,0),MATCH(Cal_Governors!T$8,Cal_Reclassifications!$T$7:$AK$7,0)),"")</f>
        <v/>
      </c>
      <c r="U52" s="80" t="str">
        <f>_xlfn.IFNA(INDEX(Cal_Reclassifications!$T$9:$AK$229,MATCH(Cal_Governors!$M52,Cal_Reclassifications!$M$9:$M$229,0),MATCH(Cal_Governors!U$8,Cal_Reclassifications!$T$7:$AK$7,0)),"")</f>
        <v/>
      </c>
      <c r="V52" s="80" t="str">
        <f>_xlfn.IFNA(INDEX(Cal_Reclassifications!$T$9:$AK$229,MATCH(Cal_Governors!$M52,Cal_Reclassifications!$M$9:$M$229,0),MATCH(Cal_Governors!V$8,Cal_Reclassifications!$T$7:$AK$7,0)),"")</f>
        <v/>
      </c>
      <c r="W52" s="80" t="str">
        <f>_xlfn.IFNA(INDEX(Cal_Reclassifications!$T$9:$AK$229,MATCH(Cal_Governors!$M52,Cal_Reclassifications!$M$9:$M$229,0),MATCH(Cal_Governors!W$8,Cal_Reclassifications!$T$7:$AK$7,0)),"")</f>
        <v/>
      </c>
      <c r="X52" s="80" t="str">
        <f>_xlfn.IFNA(INDEX(Cal_Reclassifications!$T$9:$AK$229,MATCH(Cal_Governors!$M52,Cal_Reclassifications!$M$9:$M$229,0),MATCH(Cal_Governors!X$8,Cal_Reclassifications!$T$7:$AK$7,0)),"")</f>
        <v/>
      </c>
      <c r="Y52" s="80" t="str">
        <f>_xlfn.IFNA(INDEX(Cal_Reclassifications!$T$9:$AK$229,MATCH(Cal_Governors!$M52,Cal_Reclassifications!$M$9:$M$229,0),MATCH(Cal_Governors!Y$8,Cal_Reclassifications!$T$7:$AK$7,0)),"")</f>
        <v/>
      </c>
      <c r="Z52" s="80" t="str">
        <f>_xlfn.IFNA(INDEX(Cal_Reclassifications!$T$9:$AK$229,MATCH(Cal_Governors!$M52,Cal_Reclassifications!$M$9:$M$229,0),MATCH(Cal_Governors!Z$8,Cal_Reclassifications!$T$7:$AK$7,0)),"")</f>
        <v/>
      </c>
      <c r="AA52" s="80" t="str">
        <f>_xlfn.IFNA(INDEX(Cal_Reclassifications!$T$9:$AK$229,MATCH(Cal_Governors!$M52,Cal_Reclassifications!$M$9:$M$229,0),MATCH(Cal_Governors!AA$8,Cal_Reclassifications!$T$7:$AK$7,0)),"")</f>
        <v/>
      </c>
      <c r="AB52" s="80" t="str">
        <f>_xlfn.IFNA(INDEX(Cal_Reclassifications!$T$9:$AK$229,MATCH(Cal_Governors!$M52,Cal_Reclassifications!$M$9:$M$229,0),MATCH(Cal_Governors!AB$8,Cal_Reclassifications!$T$7:$AK$7,0)),"")</f>
        <v/>
      </c>
      <c r="AC52" s="80" t="str">
        <f>_xlfn.IFNA(INDEX(Cal_Reclassifications!$T$9:$AK$229,MATCH(Cal_Governors!$M52,Cal_Reclassifications!$M$9:$M$229,0),MATCH(Cal_Governors!AC$8,Cal_Reclassifications!$T$7:$AK$7,0)),"")</f>
        <v/>
      </c>
      <c r="AD52" s="80" t="str">
        <f>_xlfn.IFNA(INDEX(Cal_Reclassifications!$T$9:$AK$229,MATCH(Cal_Governors!$M52,Cal_Reclassifications!$M$9:$M$229,0),MATCH(Cal_Governors!AD$8,Cal_Reclassifications!$T$7:$AK$7,0)),"")</f>
        <v/>
      </c>
      <c r="AE52" s="80" t="str">
        <f>_xlfn.IFNA(INDEX(Cal_Reclassifications!$T$9:$AK$229,MATCH(Cal_Governors!$M52,Cal_Reclassifications!$M$9:$M$229,0),MATCH(Cal_Governors!AE$8,Cal_Reclassifications!$T$7:$AK$7,0)),"")</f>
        <v/>
      </c>
      <c r="AF52" s="80" t="str">
        <f>_xlfn.IFNA(INDEX(Cal_Reclassifications!$T$9:$AK$229,MATCH(Cal_Governors!$M52,Cal_Reclassifications!$M$9:$M$229,0),MATCH(Cal_Governors!AF$8,Cal_Reclassifications!$T$7:$AK$7,0)),"")</f>
        <v/>
      </c>
      <c r="AG52" s="80" t="str">
        <f>_xlfn.IFNA(INDEX(Cal_Reclassifications!$T$9:$AK$229,MATCH(Cal_Governors!$M52,Cal_Reclassifications!$M$9:$M$229,0),MATCH(Cal_Governors!AG$8,Cal_Reclassifications!$T$7:$AK$7,0)),"")</f>
        <v/>
      </c>
      <c r="AH52" s="80" t="str">
        <f>_xlfn.IFNA(INDEX(Cal_Reclassifications!$T$9:$AK$229,MATCH(Cal_Governors!$M52,Cal_Reclassifications!$M$9:$M$229,0),MATCH(Cal_Governors!AH$8,Cal_Reclassifications!$T$7:$AK$7,0)),"")</f>
        <v/>
      </c>
      <c r="AI52" s="80" t="str">
        <f>_xlfn.IFNA(INDEX(Cal_Reclassifications!$T$9:$AK$229,MATCH(Cal_Governors!$M52,Cal_Reclassifications!$M$9:$M$229,0),MATCH(Cal_Governors!AI$8,Cal_Reclassifications!$T$7:$AK$7,0)),"")</f>
        <v/>
      </c>
      <c r="AJ52" s="80" t="str">
        <f>_xlfn.IFNA(INDEX(Cal_Reclassifications!$T$9:$AK$229,MATCH(Cal_Governors!$M52,Cal_Reclassifications!$M$9:$M$229,0),MATCH(Cal_Governors!AJ$8,Cal_Reclassifications!$T$7:$AK$7,0)),"")</f>
        <v/>
      </c>
      <c r="AK52" s="80" t="str">
        <f>_xlfn.IFNA(INDEX(Cal_Reclassifications!$T$9:$AK$229,MATCH(Cal_Governors!$M52,Cal_Reclassifications!$M$9:$M$229,0),MATCH(Cal_Governors!AK$8,Cal_Reclassifications!$T$7:$AK$7,0)),"")</f>
        <v/>
      </c>
      <c r="AM52" s="80">
        <f t="shared" si="11"/>
        <v>0</v>
      </c>
      <c r="AN52" s="80">
        <f t="shared" si="12"/>
        <v>0</v>
      </c>
      <c r="AO52" s="80">
        <f t="shared" si="13"/>
        <v>0</v>
      </c>
    </row>
    <row r="53" spans="2:57">
      <c r="D53" s="21">
        <v>4</v>
      </c>
      <c r="E53" s="80" t="str">
        <f>_xlfn.IFNA(INDEX(Cal_Reclassifications!I$9:I$229,MATCH(Cal_Governors!$M53,Cal_Reclassifications!$M$9:$M$229,0),0),"")</f>
        <v/>
      </c>
      <c r="F53" s="80" t="str">
        <f>INDEX(Lists!M$34:M$89,MATCH(Cal_Governors!$I53,Lists!$P$34:$P$89,0),)</f>
        <v>Capex</v>
      </c>
      <c r="G53" s="80">
        <f>INDEX(Lists!N$34:N$89,MATCH(Cal_Governors!$I53,Lists!$P$34:$P$89,0),)</f>
        <v>0</v>
      </c>
      <c r="H53" s="80" t="str">
        <f>INDEX(Lists!O$34:O$89,MATCH(Cal_Governors!$I53,Lists!$P$34:$P$89,0),)</f>
        <v>Governors</v>
      </c>
      <c r="I53" s="80" t="str">
        <f t="shared" si="9"/>
        <v>Governors</v>
      </c>
      <c r="J53" s="80" t="str">
        <f>_xlfn.IFNA(INDEX(Cal_Reclassifications!J$9:J$229,MATCH(Cal_Governors!$M53,Cal_Reclassifications!$M$9:$M$229,0),0),"")</f>
        <v/>
      </c>
      <c r="L53" s="79" t="s">
        <v>292</v>
      </c>
      <c r="M53" s="80" t="str">
        <f t="shared" si="10"/>
        <v>Governors_4</v>
      </c>
      <c r="T53" s="80" t="str">
        <f>_xlfn.IFNA(INDEX(Cal_Reclassifications!$T$9:$AK$229,MATCH(Cal_Governors!$M53,Cal_Reclassifications!$M$9:$M$229,0),MATCH(Cal_Governors!T$8,Cal_Reclassifications!$T$7:$AK$7,0)),"")</f>
        <v/>
      </c>
      <c r="U53" s="80" t="str">
        <f>_xlfn.IFNA(INDEX(Cal_Reclassifications!$T$9:$AK$229,MATCH(Cal_Governors!$M53,Cal_Reclassifications!$M$9:$M$229,0),MATCH(Cal_Governors!U$8,Cal_Reclassifications!$T$7:$AK$7,0)),"")</f>
        <v/>
      </c>
      <c r="V53" s="80" t="str">
        <f>_xlfn.IFNA(INDEX(Cal_Reclassifications!$T$9:$AK$229,MATCH(Cal_Governors!$M53,Cal_Reclassifications!$M$9:$M$229,0),MATCH(Cal_Governors!V$8,Cal_Reclassifications!$T$7:$AK$7,0)),"")</f>
        <v/>
      </c>
      <c r="W53" s="80" t="str">
        <f>_xlfn.IFNA(INDEX(Cal_Reclassifications!$T$9:$AK$229,MATCH(Cal_Governors!$M53,Cal_Reclassifications!$M$9:$M$229,0),MATCH(Cal_Governors!W$8,Cal_Reclassifications!$T$7:$AK$7,0)),"")</f>
        <v/>
      </c>
      <c r="X53" s="80" t="str">
        <f>_xlfn.IFNA(INDEX(Cal_Reclassifications!$T$9:$AK$229,MATCH(Cal_Governors!$M53,Cal_Reclassifications!$M$9:$M$229,0),MATCH(Cal_Governors!X$8,Cal_Reclassifications!$T$7:$AK$7,0)),"")</f>
        <v/>
      </c>
      <c r="Y53" s="80" t="str">
        <f>_xlfn.IFNA(INDEX(Cal_Reclassifications!$T$9:$AK$229,MATCH(Cal_Governors!$M53,Cal_Reclassifications!$M$9:$M$229,0),MATCH(Cal_Governors!Y$8,Cal_Reclassifications!$T$7:$AK$7,0)),"")</f>
        <v/>
      </c>
      <c r="Z53" s="80" t="str">
        <f>_xlfn.IFNA(INDEX(Cal_Reclassifications!$T$9:$AK$229,MATCH(Cal_Governors!$M53,Cal_Reclassifications!$M$9:$M$229,0),MATCH(Cal_Governors!Z$8,Cal_Reclassifications!$T$7:$AK$7,0)),"")</f>
        <v/>
      </c>
      <c r="AA53" s="80" t="str">
        <f>_xlfn.IFNA(INDEX(Cal_Reclassifications!$T$9:$AK$229,MATCH(Cal_Governors!$M53,Cal_Reclassifications!$M$9:$M$229,0),MATCH(Cal_Governors!AA$8,Cal_Reclassifications!$T$7:$AK$7,0)),"")</f>
        <v/>
      </c>
      <c r="AB53" s="80" t="str">
        <f>_xlfn.IFNA(INDEX(Cal_Reclassifications!$T$9:$AK$229,MATCH(Cal_Governors!$M53,Cal_Reclassifications!$M$9:$M$229,0),MATCH(Cal_Governors!AB$8,Cal_Reclassifications!$T$7:$AK$7,0)),"")</f>
        <v/>
      </c>
      <c r="AC53" s="80" t="str">
        <f>_xlfn.IFNA(INDEX(Cal_Reclassifications!$T$9:$AK$229,MATCH(Cal_Governors!$M53,Cal_Reclassifications!$M$9:$M$229,0),MATCH(Cal_Governors!AC$8,Cal_Reclassifications!$T$7:$AK$7,0)),"")</f>
        <v/>
      </c>
      <c r="AD53" s="80" t="str">
        <f>_xlfn.IFNA(INDEX(Cal_Reclassifications!$T$9:$AK$229,MATCH(Cal_Governors!$M53,Cal_Reclassifications!$M$9:$M$229,0),MATCH(Cal_Governors!AD$8,Cal_Reclassifications!$T$7:$AK$7,0)),"")</f>
        <v/>
      </c>
      <c r="AE53" s="80" t="str">
        <f>_xlfn.IFNA(INDEX(Cal_Reclassifications!$T$9:$AK$229,MATCH(Cal_Governors!$M53,Cal_Reclassifications!$M$9:$M$229,0),MATCH(Cal_Governors!AE$8,Cal_Reclassifications!$T$7:$AK$7,0)),"")</f>
        <v/>
      </c>
      <c r="AF53" s="80" t="str">
        <f>_xlfn.IFNA(INDEX(Cal_Reclassifications!$T$9:$AK$229,MATCH(Cal_Governors!$M53,Cal_Reclassifications!$M$9:$M$229,0),MATCH(Cal_Governors!AF$8,Cal_Reclassifications!$T$7:$AK$7,0)),"")</f>
        <v/>
      </c>
      <c r="AG53" s="80" t="str">
        <f>_xlfn.IFNA(INDEX(Cal_Reclassifications!$T$9:$AK$229,MATCH(Cal_Governors!$M53,Cal_Reclassifications!$M$9:$M$229,0),MATCH(Cal_Governors!AG$8,Cal_Reclassifications!$T$7:$AK$7,0)),"")</f>
        <v/>
      </c>
      <c r="AH53" s="80" t="str">
        <f>_xlfn.IFNA(INDEX(Cal_Reclassifications!$T$9:$AK$229,MATCH(Cal_Governors!$M53,Cal_Reclassifications!$M$9:$M$229,0),MATCH(Cal_Governors!AH$8,Cal_Reclassifications!$T$7:$AK$7,0)),"")</f>
        <v/>
      </c>
      <c r="AI53" s="80" t="str">
        <f>_xlfn.IFNA(INDEX(Cal_Reclassifications!$T$9:$AK$229,MATCH(Cal_Governors!$M53,Cal_Reclassifications!$M$9:$M$229,0),MATCH(Cal_Governors!AI$8,Cal_Reclassifications!$T$7:$AK$7,0)),"")</f>
        <v/>
      </c>
      <c r="AJ53" s="80" t="str">
        <f>_xlfn.IFNA(INDEX(Cal_Reclassifications!$T$9:$AK$229,MATCH(Cal_Governors!$M53,Cal_Reclassifications!$M$9:$M$229,0),MATCH(Cal_Governors!AJ$8,Cal_Reclassifications!$T$7:$AK$7,0)),"")</f>
        <v/>
      </c>
      <c r="AK53" s="80" t="str">
        <f>_xlfn.IFNA(INDEX(Cal_Reclassifications!$T$9:$AK$229,MATCH(Cal_Governors!$M53,Cal_Reclassifications!$M$9:$M$229,0),MATCH(Cal_Governors!AK$8,Cal_Reclassifications!$T$7:$AK$7,0)),"")</f>
        <v/>
      </c>
      <c r="AM53" s="80">
        <f t="shared" si="11"/>
        <v>0</v>
      </c>
      <c r="AN53" s="80">
        <f t="shared" si="12"/>
        <v>0</v>
      </c>
      <c r="AO53" s="80">
        <f t="shared" si="13"/>
        <v>0</v>
      </c>
    </row>
    <row r="54" spans="2:57">
      <c r="D54" s="21">
        <v>5</v>
      </c>
      <c r="E54" s="80" t="str">
        <f>_xlfn.IFNA(INDEX(Cal_Reclassifications!I$9:I$229,MATCH(Cal_Governors!$M54,Cal_Reclassifications!$M$9:$M$229,0),0),"")</f>
        <v/>
      </c>
      <c r="F54" s="80" t="str">
        <f>INDEX(Lists!M$34:M$89,MATCH(Cal_Governors!$I54,Lists!$P$34:$P$89,0),)</f>
        <v>Capex</v>
      </c>
      <c r="G54" s="80">
        <f>INDEX(Lists!N$34:N$89,MATCH(Cal_Governors!$I54,Lists!$P$34:$P$89,0),)</f>
        <v>0</v>
      </c>
      <c r="H54" s="80" t="str">
        <f>INDEX(Lists!O$34:O$89,MATCH(Cal_Governors!$I54,Lists!$P$34:$P$89,0),)</f>
        <v>Governors</v>
      </c>
      <c r="I54" s="80" t="str">
        <f t="shared" si="9"/>
        <v>Governors</v>
      </c>
      <c r="J54" s="80" t="str">
        <f>_xlfn.IFNA(INDEX(Cal_Reclassifications!J$9:J$229,MATCH(Cal_Governors!$M54,Cal_Reclassifications!$M$9:$M$229,0),0),"")</f>
        <v/>
      </c>
      <c r="L54" s="79" t="s">
        <v>292</v>
      </c>
      <c r="M54" s="80" t="str">
        <f t="shared" si="10"/>
        <v>Governors_5</v>
      </c>
      <c r="T54" s="80" t="str">
        <f>_xlfn.IFNA(INDEX(Cal_Reclassifications!$T$9:$AK$229,MATCH(Cal_Governors!$M54,Cal_Reclassifications!$M$9:$M$229,0),MATCH(Cal_Governors!T$8,Cal_Reclassifications!$T$7:$AK$7,0)),"")</f>
        <v/>
      </c>
      <c r="U54" s="80" t="str">
        <f>_xlfn.IFNA(INDEX(Cal_Reclassifications!$T$9:$AK$229,MATCH(Cal_Governors!$M54,Cal_Reclassifications!$M$9:$M$229,0),MATCH(Cal_Governors!U$8,Cal_Reclassifications!$T$7:$AK$7,0)),"")</f>
        <v/>
      </c>
      <c r="V54" s="80" t="str">
        <f>_xlfn.IFNA(INDEX(Cal_Reclassifications!$T$9:$AK$229,MATCH(Cal_Governors!$M54,Cal_Reclassifications!$M$9:$M$229,0),MATCH(Cal_Governors!V$8,Cal_Reclassifications!$T$7:$AK$7,0)),"")</f>
        <v/>
      </c>
      <c r="W54" s="80" t="str">
        <f>_xlfn.IFNA(INDEX(Cal_Reclassifications!$T$9:$AK$229,MATCH(Cal_Governors!$M54,Cal_Reclassifications!$M$9:$M$229,0),MATCH(Cal_Governors!W$8,Cal_Reclassifications!$T$7:$AK$7,0)),"")</f>
        <v/>
      </c>
      <c r="X54" s="80" t="str">
        <f>_xlfn.IFNA(INDEX(Cal_Reclassifications!$T$9:$AK$229,MATCH(Cal_Governors!$M54,Cal_Reclassifications!$M$9:$M$229,0),MATCH(Cal_Governors!X$8,Cal_Reclassifications!$T$7:$AK$7,0)),"")</f>
        <v/>
      </c>
      <c r="Y54" s="80" t="str">
        <f>_xlfn.IFNA(INDEX(Cal_Reclassifications!$T$9:$AK$229,MATCH(Cal_Governors!$M54,Cal_Reclassifications!$M$9:$M$229,0),MATCH(Cal_Governors!Y$8,Cal_Reclassifications!$T$7:$AK$7,0)),"")</f>
        <v/>
      </c>
      <c r="Z54" s="80" t="str">
        <f>_xlfn.IFNA(INDEX(Cal_Reclassifications!$T$9:$AK$229,MATCH(Cal_Governors!$M54,Cal_Reclassifications!$M$9:$M$229,0),MATCH(Cal_Governors!Z$8,Cal_Reclassifications!$T$7:$AK$7,0)),"")</f>
        <v/>
      </c>
      <c r="AA54" s="80" t="str">
        <f>_xlfn.IFNA(INDEX(Cal_Reclassifications!$T$9:$AK$229,MATCH(Cal_Governors!$M54,Cal_Reclassifications!$M$9:$M$229,0),MATCH(Cal_Governors!AA$8,Cal_Reclassifications!$T$7:$AK$7,0)),"")</f>
        <v/>
      </c>
      <c r="AB54" s="80" t="str">
        <f>_xlfn.IFNA(INDEX(Cal_Reclassifications!$T$9:$AK$229,MATCH(Cal_Governors!$M54,Cal_Reclassifications!$M$9:$M$229,0),MATCH(Cal_Governors!AB$8,Cal_Reclassifications!$T$7:$AK$7,0)),"")</f>
        <v/>
      </c>
      <c r="AC54" s="80" t="str">
        <f>_xlfn.IFNA(INDEX(Cal_Reclassifications!$T$9:$AK$229,MATCH(Cal_Governors!$M54,Cal_Reclassifications!$M$9:$M$229,0),MATCH(Cal_Governors!AC$8,Cal_Reclassifications!$T$7:$AK$7,0)),"")</f>
        <v/>
      </c>
      <c r="AD54" s="80" t="str">
        <f>_xlfn.IFNA(INDEX(Cal_Reclassifications!$T$9:$AK$229,MATCH(Cal_Governors!$M54,Cal_Reclassifications!$M$9:$M$229,0),MATCH(Cal_Governors!AD$8,Cal_Reclassifications!$T$7:$AK$7,0)),"")</f>
        <v/>
      </c>
      <c r="AE54" s="80" t="str">
        <f>_xlfn.IFNA(INDEX(Cal_Reclassifications!$T$9:$AK$229,MATCH(Cal_Governors!$M54,Cal_Reclassifications!$M$9:$M$229,0),MATCH(Cal_Governors!AE$8,Cal_Reclassifications!$T$7:$AK$7,0)),"")</f>
        <v/>
      </c>
      <c r="AF54" s="80" t="str">
        <f>_xlfn.IFNA(INDEX(Cal_Reclassifications!$T$9:$AK$229,MATCH(Cal_Governors!$M54,Cal_Reclassifications!$M$9:$M$229,0),MATCH(Cal_Governors!AF$8,Cal_Reclassifications!$T$7:$AK$7,0)),"")</f>
        <v/>
      </c>
      <c r="AG54" s="80" t="str">
        <f>_xlfn.IFNA(INDEX(Cal_Reclassifications!$T$9:$AK$229,MATCH(Cal_Governors!$M54,Cal_Reclassifications!$M$9:$M$229,0),MATCH(Cal_Governors!AG$8,Cal_Reclassifications!$T$7:$AK$7,0)),"")</f>
        <v/>
      </c>
      <c r="AH54" s="80" t="str">
        <f>_xlfn.IFNA(INDEX(Cal_Reclassifications!$T$9:$AK$229,MATCH(Cal_Governors!$M54,Cal_Reclassifications!$M$9:$M$229,0),MATCH(Cal_Governors!AH$8,Cal_Reclassifications!$T$7:$AK$7,0)),"")</f>
        <v/>
      </c>
      <c r="AI54" s="80" t="str">
        <f>_xlfn.IFNA(INDEX(Cal_Reclassifications!$T$9:$AK$229,MATCH(Cal_Governors!$M54,Cal_Reclassifications!$M$9:$M$229,0),MATCH(Cal_Governors!AI$8,Cal_Reclassifications!$T$7:$AK$7,0)),"")</f>
        <v/>
      </c>
      <c r="AJ54" s="80" t="str">
        <f>_xlfn.IFNA(INDEX(Cal_Reclassifications!$T$9:$AK$229,MATCH(Cal_Governors!$M54,Cal_Reclassifications!$M$9:$M$229,0),MATCH(Cal_Governors!AJ$8,Cal_Reclassifications!$T$7:$AK$7,0)),"")</f>
        <v/>
      </c>
      <c r="AK54" s="80" t="str">
        <f>_xlfn.IFNA(INDEX(Cal_Reclassifications!$T$9:$AK$229,MATCH(Cal_Governors!$M54,Cal_Reclassifications!$M$9:$M$229,0),MATCH(Cal_Governors!AK$8,Cal_Reclassifications!$T$7:$AK$7,0)),"")</f>
        <v/>
      </c>
      <c r="AM54" s="80">
        <f t="shared" si="11"/>
        <v>0</v>
      </c>
      <c r="AN54" s="80">
        <f t="shared" si="12"/>
        <v>0</v>
      </c>
      <c r="AO54" s="80">
        <f t="shared" si="13"/>
        <v>0</v>
      </c>
    </row>
    <row r="55" spans="2:57">
      <c r="D55" s="21">
        <v>6</v>
      </c>
      <c r="E55" s="80" t="str">
        <f>_xlfn.IFNA(INDEX(Cal_Reclassifications!I$9:I$229,MATCH(Cal_Governors!$M55,Cal_Reclassifications!$M$9:$M$229,0),0),"")</f>
        <v/>
      </c>
      <c r="F55" s="80" t="str">
        <f>INDEX(Lists!M$34:M$89,MATCH(Cal_Governors!$I55,Lists!$P$34:$P$89,0),)</f>
        <v>Capex</v>
      </c>
      <c r="G55" s="80">
        <f>INDEX(Lists!N$34:N$89,MATCH(Cal_Governors!$I55,Lists!$P$34:$P$89,0),)</f>
        <v>0</v>
      </c>
      <c r="H55" s="80" t="str">
        <f>INDEX(Lists!O$34:O$89,MATCH(Cal_Governors!$I55,Lists!$P$34:$P$89,0),)</f>
        <v>Governors</v>
      </c>
      <c r="I55" s="80" t="str">
        <f t="shared" si="9"/>
        <v>Governors</v>
      </c>
      <c r="J55" s="80" t="str">
        <f>_xlfn.IFNA(INDEX(Cal_Reclassifications!J$9:J$229,MATCH(Cal_Governors!$M55,Cal_Reclassifications!$M$9:$M$229,0),0),"")</f>
        <v/>
      </c>
      <c r="L55" s="79" t="s">
        <v>292</v>
      </c>
      <c r="M55" s="80" t="str">
        <f t="shared" si="10"/>
        <v>Governors_6</v>
      </c>
      <c r="T55" s="80" t="str">
        <f>_xlfn.IFNA(INDEX(Cal_Reclassifications!$T$9:$AK$229,MATCH(Cal_Governors!$M55,Cal_Reclassifications!$M$9:$M$229,0),MATCH(Cal_Governors!T$8,Cal_Reclassifications!$T$7:$AK$7,0)),"")</f>
        <v/>
      </c>
      <c r="U55" s="80" t="str">
        <f>_xlfn.IFNA(INDEX(Cal_Reclassifications!$T$9:$AK$229,MATCH(Cal_Governors!$M55,Cal_Reclassifications!$M$9:$M$229,0),MATCH(Cal_Governors!U$8,Cal_Reclassifications!$T$7:$AK$7,0)),"")</f>
        <v/>
      </c>
      <c r="V55" s="80" t="str">
        <f>_xlfn.IFNA(INDEX(Cal_Reclassifications!$T$9:$AK$229,MATCH(Cal_Governors!$M55,Cal_Reclassifications!$M$9:$M$229,0),MATCH(Cal_Governors!V$8,Cal_Reclassifications!$T$7:$AK$7,0)),"")</f>
        <v/>
      </c>
      <c r="W55" s="80" t="str">
        <f>_xlfn.IFNA(INDEX(Cal_Reclassifications!$T$9:$AK$229,MATCH(Cal_Governors!$M55,Cal_Reclassifications!$M$9:$M$229,0),MATCH(Cal_Governors!W$8,Cal_Reclassifications!$T$7:$AK$7,0)),"")</f>
        <v/>
      </c>
      <c r="X55" s="80" t="str">
        <f>_xlfn.IFNA(INDEX(Cal_Reclassifications!$T$9:$AK$229,MATCH(Cal_Governors!$M55,Cal_Reclassifications!$M$9:$M$229,0),MATCH(Cal_Governors!X$8,Cal_Reclassifications!$T$7:$AK$7,0)),"")</f>
        <v/>
      </c>
      <c r="Y55" s="80" t="str">
        <f>_xlfn.IFNA(INDEX(Cal_Reclassifications!$T$9:$AK$229,MATCH(Cal_Governors!$M55,Cal_Reclassifications!$M$9:$M$229,0),MATCH(Cal_Governors!Y$8,Cal_Reclassifications!$T$7:$AK$7,0)),"")</f>
        <v/>
      </c>
      <c r="Z55" s="80" t="str">
        <f>_xlfn.IFNA(INDEX(Cal_Reclassifications!$T$9:$AK$229,MATCH(Cal_Governors!$M55,Cal_Reclassifications!$M$9:$M$229,0),MATCH(Cal_Governors!Z$8,Cal_Reclassifications!$T$7:$AK$7,0)),"")</f>
        <v/>
      </c>
      <c r="AA55" s="80" t="str">
        <f>_xlfn.IFNA(INDEX(Cal_Reclassifications!$T$9:$AK$229,MATCH(Cal_Governors!$M55,Cal_Reclassifications!$M$9:$M$229,0),MATCH(Cal_Governors!AA$8,Cal_Reclassifications!$T$7:$AK$7,0)),"")</f>
        <v/>
      </c>
      <c r="AB55" s="80" t="str">
        <f>_xlfn.IFNA(INDEX(Cal_Reclassifications!$T$9:$AK$229,MATCH(Cal_Governors!$M55,Cal_Reclassifications!$M$9:$M$229,0),MATCH(Cal_Governors!AB$8,Cal_Reclassifications!$T$7:$AK$7,0)),"")</f>
        <v/>
      </c>
      <c r="AC55" s="80" t="str">
        <f>_xlfn.IFNA(INDEX(Cal_Reclassifications!$T$9:$AK$229,MATCH(Cal_Governors!$M55,Cal_Reclassifications!$M$9:$M$229,0),MATCH(Cal_Governors!AC$8,Cal_Reclassifications!$T$7:$AK$7,0)),"")</f>
        <v/>
      </c>
      <c r="AD55" s="80" t="str">
        <f>_xlfn.IFNA(INDEX(Cal_Reclassifications!$T$9:$AK$229,MATCH(Cal_Governors!$M55,Cal_Reclassifications!$M$9:$M$229,0),MATCH(Cal_Governors!AD$8,Cal_Reclassifications!$T$7:$AK$7,0)),"")</f>
        <v/>
      </c>
      <c r="AE55" s="80" t="str">
        <f>_xlfn.IFNA(INDEX(Cal_Reclassifications!$T$9:$AK$229,MATCH(Cal_Governors!$M55,Cal_Reclassifications!$M$9:$M$229,0),MATCH(Cal_Governors!AE$8,Cal_Reclassifications!$T$7:$AK$7,0)),"")</f>
        <v/>
      </c>
      <c r="AF55" s="80" t="str">
        <f>_xlfn.IFNA(INDEX(Cal_Reclassifications!$T$9:$AK$229,MATCH(Cal_Governors!$M55,Cal_Reclassifications!$M$9:$M$229,0),MATCH(Cal_Governors!AF$8,Cal_Reclassifications!$T$7:$AK$7,0)),"")</f>
        <v/>
      </c>
      <c r="AG55" s="80" t="str">
        <f>_xlfn.IFNA(INDEX(Cal_Reclassifications!$T$9:$AK$229,MATCH(Cal_Governors!$M55,Cal_Reclassifications!$M$9:$M$229,0),MATCH(Cal_Governors!AG$8,Cal_Reclassifications!$T$7:$AK$7,0)),"")</f>
        <v/>
      </c>
      <c r="AH55" s="80" t="str">
        <f>_xlfn.IFNA(INDEX(Cal_Reclassifications!$T$9:$AK$229,MATCH(Cal_Governors!$M55,Cal_Reclassifications!$M$9:$M$229,0),MATCH(Cal_Governors!AH$8,Cal_Reclassifications!$T$7:$AK$7,0)),"")</f>
        <v/>
      </c>
      <c r="AI55" s="80" t="str">
        <f>_xlfn.IFNA(INDEX(Cal_Reclassifications!$T$9:$AK$229,MATCH(Cal_Governors!$M55,Cal_Reclassifications!$M$9:$M$229,0),MATCH(Cal_Governors!AI$8,Cal_Reclassifications!$T$7:$AK$7,0)),"")</f>
        <v/>
      </c>
      <c r="AJ55" s="80" t="str">
        <f>_xlfn.IFNA(INDEX(Cal_Reclassifications!$T$9:$AK$229,MATCH(Cal_Governors!$M55,Cal_Reclassifications!$M$9:$M$229,0),MATCH(Cal_Governors!AJ$8,Cal_Reclassifications!$T$7:$AK$7,0)),"")</f>
        <v/>
      </c>
      <c r="AK55" s="80" t="str">
        <f>_xlfn.IFNA(INDEX(Cal_Reclassifications!$T$9:$AK$229,MATCH(Cal_Governors!$M55,Cal_Reclassifications!$M$9:$M$229,0),MATCH(Cal_Governors!AK$8,Cal_Reclassifications!$T$7:$AK$7,0)),"")</f>
        <v/>
      </c>
      <c r="AM55" s="80">
        <f t="shared" si="11"/>
        <v>0</v>
      </c>
      <c r="AN55" s="80">
        <f t="shared" si="12"/>
        <v>0</v>
      </c>
      <c r="AO55" s="80">
        <f t="shared" si="13"/>
        <v>0</v>
      </c>
    </row>
    <row r="56" spans="2:57">
      <c r="D56" s="21">
        <v>7</v>
      </c>
      <c r="E56" s="80" t="str">
        <f>_xlfn.IFNA(INDEX(Cal_Reclassifications!I$9:I$229,MATCH(Cal_Governors!$M56,Cal_Reclassifications!$M$9:$M$229,0),0),"")</f>
        <v/>
      </c>
      <c r="F56" s="80" t="str">
        <f>INDEX(Lists!M$34:M$89,MATCH(Cal_Governors!$I56,Lists!$P$34:$P$89,0),)</f>
        <v>Capex</v>
      </c>
      <c r="G56" s="80">
        <f>INDEX(Lists!N$34:N$89,MATCH(Cal_Governors!$I56,Lists!$P$34:$P$89,0),)</f>
        <v>0</v>
      </c>
      <c r="H56" s="80" t="str">
        <f>INDEX(Lists!O$34:O$89,MATCH(Cal_Governors!$I56,Lists!$P$34:$P$89,0),)</f>
        <v>Governors</v>
      </c>
      <c r="I56" s="80" t="str">
        <f t="shared" si="9"/>
        <v>Governors</v>
      </c>
      <c r="J56" s="80" t="str">
        <f>_xlfn.IFNA(INDEX(Cal_Reclassifications!J$9:J$229,MATCH(Cal_Governors!$M56,Cal_Reclassifications!$M$9:$M$229,0),0),"")</f>
        <v/>
      </c>
      <c r="L56" s="79" t="s">
        <v>292</v>
      </c>
      <c r="M56" s="80" t="str">
        <f t="shared" si="10"/>
        <v>Governors_7</v>
      </c>
      <c r="T56" s="80" t="str">
        <f>_xlfn.IFNA(INDEX(Cal_Reclassifications!$T$9:$AK$229,MATCH(Cal_Governors!$M56,Cal_Reclassifications!$M$9:$M$229,0),MATCH(Cal_Governors!T$8,Cal_Reclassifications!$T$7:$AK$7,0)),"")</f>
        <v/>
      </c>
      <c r="U56" s="80" t="str">
        <f>_xlfn.IFNA(INDEX(Cal_Reclassifications!$T$9:$AK$229,MATCH(Cal_Governors!$M56,Cal_Reclassifications!$M$9:$M$229,0),MATCH(Cal_Governors!U$8,Cal_Reclassifications!$T$7:$AK$7,0)),"")</f>
        <v/>
      </c>
      <c r="V56" s="80" t="str">
        <f>_xlfn.IFNA(INDEX(Cal_Reclassifications!$T$9:$AK$229,MATCH(Cal_Governors!$M56,Cal_Reclassifications!$M$9:$M$229,0),MATCH(Cal_Governors!V$8,Cal_Reclassifications!$T$7:$AK$7,0)),"")</f>
        <v/>
      </c>
      <c r="W56" s="80" t="str">
        <f>_xlfn.IFNA(INDEX(Cal_Reclassifications!$T$9:$AK$229,MATCH(Cal_Governors!$M56,Cal_Reclassifications!$M$9:$M$229,0),MATCH(Cal_Governors!W$8,Cal_Reclassifications!$T$7:$AK$7,0)),"")</f>
        <v/>
      </c>
      <c r="X56" s="80" t="str">
        <f>_xlfn.IFNA(INDEX(Cal_Reclassifications!$T$9:$AK$229,MATCH(Cal_Governors!$M56,Cal_Reclassifications!$M$9:$M$229,0),MATCH(Cal_Governors!X$8,Cal_Reclassifications!$T$7:$AK$7,0)),"")</f>
        <v/>
      </c>
      <c r="Y56" s="80" t="str">
        <f>_xlfn.IFNA(INDEX(Cal_Reclassifications!$T$9:$AK$229,MATCH(Cal_Governors!$M56,Cal_Reclassifications!$M$9:$M$229,0),MATCH(Cal_Governors!Y$8,Cal_Reclassifications!$T$7:$AK$7,0)),"")</f>
        <v/>
      </c>
      <c r="Z56" s="80" t="str">
        <f>_xlfn.IFNA(INDEX(Cal_Reclassifications!$T$9:$AK$229,MATCH(Cal_Governors!$M56,Cal_Reclassifications!$M$9:$M$229,0),MATCH(Cal_Governors!Z$8,Cal_Reclassifications!$T$7:$AK$7,0)),"")</f>
        <v/>
      </c>
      <c r="AA56" s="80" t="str">
        <f>_xlfn.IFNA(INDEX(Cal_Reclassifications!$T$9:$AK$229,MATCH(Cal_Governors!$M56,Cal_Reclassifications!$M$9:$M$229,0),MATCH(Cal_Governors!AA$8,Cal_Reclassifications!$T$7:$AK$7,0)),"")</f>
        <v/>
      </c>
      <c r="AB56" s="80" t="str">
        <f>_xlfn.IFNA(INDEX(Cal_Reclassifications!$T$9:$AK$229,MATCH(Cal_Governors!$M56,Cal_Reclassifications!$M$9:$M$229,0),MATCH(Cal_Governors!AB$8,Cal_Reclassifications!$T$7:$AK$7,0)),"")</f>
        <v/>
      </c>
      <c r="AC56" s="80" t="str">
        <f>_xlfn.IFNA(INDEX(Cal_Reclassifications!$T$9:$AK$229,MATCH(Cal_Governors!$M56,Cal_Reclassifications!$M$9:$M$229,0),MATCH(Cal_Governors!AC$8,Cal_Reclassifications!$T$7:$AK$7,0)),"")</f>
        <v/>
      </c>
      <c r="AD56" s="80" t="str">
        <f>_xlfn.IFNA(INDEX(Cal_Reclassifications!$T$9:$AK$229,MATCH(Cal_Governors!$M56,Cal_Reclassifications!$M$9:$M$229,0),MATCH(Cal_Governors!AD$8,Cal_Reclassifications!$T$7:$AK$7,0)),"")</f>
        <v/>
      </c>
      <c r="AE56" s="80" t="str">
        <f>_xlfn.IFNA(INDEX(Cal_Reclassifications!$T$9:$AK$229,MATCH(Cal_Governors!$M56,Cal_Reclassifications!$M$9:$M$229,0),MATCH(Cal_Governors!AE$8,Cal_Reclassifications!$T$7:$AK$7,0)),"")</f>
        <v/>
      </c>
      <c r="AF56" s="80" t="str">
        <f>_xlfn.IFNA(INDEX(Cal_Reclassifications!$T$9:$AK$229,MATCH(Cal_Governors!$M56,Cal_Reclassifications!$M$9:$M$229,0),MATCH(Cal_Governors!AF$8,Cal_Reclassifications!$T$7:$AK$7,0)),"")</f>
        <v/>
      </c>
      <c r="AG56" s="80" t="str">
        <f>_xlfn.IFNA(INDEX(Cal_Reclassifications!$T$9:$AK$229,MATCH(Cal_Governors!$M56,Cal_Reclassifications!$M$9:$M$229,0),MATCH(Cal_Governors!AG$8,Cal_Reclassifications!$T$7:$AK$7,0)),"")</f>
        <v/>
      </c>
      <c r="AH56" s="80" t="str">
        <f>_xlfn.IFNA(INDEX(Cal_Reclassifications!$T$9:$AK$229,MATCH(Cal_Governors!$M56,Cal_Reclassifications!$M$9:$M$229,0),MATCH(Cal_Governors!AH$8,Cal_Reclassifications!$T$7:$AK$7,0)),"")</f>
        <v/>
      </c>
      <c r="AI56" s="80" t="str">
        <f>_xlfn.IFNA(INDEX(Cal_Reclassifications!$T$9:$AK$229,MATCH(Cal_Governors!$M56,Cal_Reclassifications!$M$9:$M$229,0),MATCH(Cal_Governors!AI$8,Cal_Reclassifications!$T$7:$AK$7,0)),"")</f>
        <v/>
      </c>
      <c r="AJ56" s="80" t="str">
        <f>_xlfn.IFNA(INDEX(Cal_Reclassifications!$T$9:$AK$229,MATCH(Cal_Governors!$M56,Cal_Reclassifications!$M$9:$M$229,0),MATCH(Cal_Governors!AJ$8,Cal_Reclassifications!$T$7:$AK$7,0)),"")</f>
        <v/>
      </c>
      <c r="AK56" s="80" t="str">
        <f>_xlfn.IFNA(INDEX(Cal_Reclassifications!$T$9:$AK$229,MATCH(Cal_Governors!$M56,Cal_Reclassifications!$M$9:$M$229,0),MATCH(Cal_Governors!AK$8,Cal_Reclassifications!$T$7:$AK$7,0)),"")</f>
        <v/>
      </c>
      <c r="AM56" s="80">
        <f t="shared" si="11"/>
        <v>0</v>
      </c>
      <c r="AN56" s="80">
        <f t="shared" si="12"/>
        <v>0</v>
      </c>
      <c r="AO56" s="80">
        <f t="shared" si="13"/>
        <v>0</v>
      </c>
    </row>
    <row r="57" spans="2:57">
      <c r="D57" s="21">
        <v>8</v>
      </c>
      <c r="E57" s="80" t="str">
        <f>_xlfn.IFNA(INDEX(Cal_Reclassifications!I$9:I$229,MATCH(Cal_Governors!$M57,Cal_Reclassifications!$M$9:$M$229,0),0),"")</f>
        <v/>
      </c>
      <c r="F57" s="80" t="str">
        <f>INDEX(Lists!M$34:M$89,MATCH(Cal_Governors!$I57,Lists!$P$34:$P$89,0),)</f>
        <v>Capex</v>
      </c>
      <c r="G57" s="80">
        <f>INDEX(Lists!N$34:N$89,MATCH(Cal_Governors!$I57,Lists!$P$34:$P$89,0),)</f>
        <v>0</v>
      </c>
      <c r="H57" s="80" t="str">
        <f>INDEX(Lists!O$34:O$89,MATCH(Cal_Governors!$I57,Lists!$P$34:$P$89,0),)</f>
        <v>Governors</v>
      </c>
      <c r="I57" s="80" t="str">
        <f t="shared" si="9"/>
        <v>Governors</v>
      </c>
      <c r="J57" s="80" t="str">
        <f>_xlfn.IFNA(INDEX(Cal_Reclassifications!J$9:J$229,MATCH(Cal_Governors!$M57,Cal_Reclassifications!$M$9:$M$229,0),0),"")</f>
        <v/>
      </c>
      <c r="L57" s="79" t="s">
        <v>292</v>
      </c>
      <c r="M57" s="80" t="str">
        <f t="shared" si="10"/>
        <v>Governors_8</v>
      </c>
      <c r="T57" s="80" t="str">
        <f>_xlfn.IFNA(INDEX(Cal_Reclassifications!$T$9:$AK$229,MATCH(Cal_Governors!$M57,Cal_Reclassifications!$M$9:$M$229,0),MATCH(Cal_Governors!T$8,Cal_Reclassifications!$T$7:$AK$7,0)),"")</f>
        <v/>
      </c>
      <c r="U57" s="80" t="str">
        <f>_xlfn.IFNA(INDEX(Cal_Reclassifications!$T$9:$AK$229,MATCH(Cal_Governors!$M57,Cal_Reclassifications!$M$9:$M$229,0),MATCH(Cal_Governors!U$8,Cal_Reclassifications!$T$7:$AK$7,0)),"")</f>
        <v/>
      </c>
      <c r="V57" s="80" t="str">
        <f>_xlfn.IFNA(INDEX(Cal_Reclassifications!$T$9:$AK$229,MATCH(Cal_Governors!$M57,Cal_Reclassifications!$M$9:$M$229,0),MATCH(Cal_Governors!V$8,Cal_Reclassifications!$T$7:$AK$7,0)),"")</f>
        <v/>
      </c>
      <c r="W57" s="80" t="str">
        <f>_xlfn.IFNA(INDEX(Cal_Reclassifications!$T$9:$AK$229,MATCH(Cal_Governors!$M57,Cal_Reclassifications!$M$9:$M$229,0),MATCH(Cal_Governors!W$8,Cal_Reclassifications!$T$7:$AK$7,0)),"")</f>
        <v/>
      </c>
      <c r="X57" s="80" t="str">
        <f>_xlfn.IFNA(INDEX(Cal_Reclassifications!$T$9:$AK$229,MATCH(Cal_Governors!$M57,Cal_Reclassifications!$M$9:$M$229,0),MATCH(Cal_Governors!X$8,Cal_Reclassifications!$T$7:$AK$7,0)),"")</f>
        <v/>
      </c>
      <c r="Y57" s="80" t="str">
        <f>_xlfn.IFNA(INDEX(Cal_Reclassifications!$T$9:$AK$229,MATCH(Cal_Governors!$M57,Cal_Reclassifications!$M$9:$M$229,0),MATCH(Cal_Governors!Y$8,Cal_Reclassifications!$T$7:$AK$7,0)),"")</f>
        <v/>
      </c>
      <c r="Z57" s="80" t="str">
        <f>_xlfn.IFNA(INDEX(Cal_Reclassifications!$T$9:$AK$229,MATCH(Cal_Governors!$M57,Cal_Reclassifications!$M$9:$M$229,0),MATCH(Cal_Governors!Z$8,Cal_Reclassifications!$T$7:$AK$7,0)),"")</f>
        <v/>
      </c>
      <c r="AA57" s="80" t="str">
        <f>_xlfn.IFNA(INDEX(Cal_Reclassifications!$T$9:$AK$229,MATCH(Cal_Governors!$M57,Cal_Reclassifications!$M$9:$M$229,0),MATCH(Cal_Governors!AA$8,Cal_Reclassifications!$T$7:$AK$7,0)),"")</f>
        <v/>
      </c>
      <c r="AB57" s="80" t="str">
        <f>_xlfn.IFNA(INDEX(Cal_Reclassifications!$T$9:$AK$229,MATCH(Cal_Governors!$M57,Cal_Reclassifications!$M$9:$M$229,0),MATCH(Cal_Governors!AB$8,Cal_Reclassifications!$T$7:$AK$7,0)),"")</f>
        <v/>
      </c>
      <c r="AC57" s="80" t="str">
        <f>_xlfn.IFNA(INDEX(Cal_Reclassifications!$T$9:$AK$229,MATCH(Cal_Governors!$M57,Cal_Reclassifications!$M$9:$M$229,0),MATCH(Cal_Governors!AC$8,Cal_Reclassifications!$T$7:$AK$7,0)),"")</f>
        <v/>
      </c>
      <c r="AD57" s="80" t="str">
        <f>_xlfn.IFNA(INDEX(Cal_Reclassifications!$T$9:$AK$229,MATCH(Cal_Governors!$M57,Cal_Reclassifications!$M$9:$M$229,0),MATCH(Cal_Governors!AD$8,Cal_Reclassifications!$T$7:$AK$7,0)),"")</f>
        <v/>
      </c>
      <c r="AE57" s="80" t="str">
        <f>_xlfn.IFNA(INDEX(Cal_Reclassifications!$T$9:$AK$229,MATCH(Cal_Governors!$M57,Cal_Reclassifications!$M$9:$M$229,0),MATCH(Cal_Governors!AE$8,Cal_Reclassifications!$T$7:$AK$7,0)),"")</f>
        <v/>
      </c>
      <c r="AF57" s="80" t="str">
        <f>_xlfn.IFNA(INDEX(Cal_Reclassifications!$T$9:$AK$229,MATCH(Cal_Governors!$M57,Cal_Reclassifications!$M$9:$M$229,0),MATCH(Cal_Governors!AF$8,Cal_Reclassifications!$T$7:$AK$7,0)),"")</f>
        <v/>
      </c>
      <c r="AG57" s="80" t="str">
        <f>_xlfn.IFNA(INDEX(Cal_Reclassifications!$T$9:$AK$229,MATCH(Cal_Governors!$M57,Cal_Reclassifications!$M$9:$M$229,0),MATCH(Cal_Governors!AG$8,Cal_Reclassifications!$T$7:$AK$7,0)),"")</f>
        <v/>
      </c>
      <c r="AH57" s="80" t="str">
        <f>_xlfn.IFNA(INDEX(Cal_Reclassifications!$T$9:$AK$229,MATCH(Cal_Governors!$M57,Cal_Reclassifications!$M$9:$M$229,0),MATCH(Cal_Governors!AH$8,Cal_Reclassifications!$T$7:$AK$7,0)),"")</f>
        <v/>
      </c>
      <c r="AI57" s="80" t="str">
        <f>_xlfn.IFNA(INDEX(Cal_Reclassifications!$T$9:$AK$229,MATCH(Cal_Governors!$M57,Cal_Reclassifications!$M$9:$M$229,0),MATCH(Cal_Governors!AI$8,Cal_Reclassifications!$T$7:$AK$7,0)),"")</f>
        <v/>
      </c>
      <c r="AJ57" s="80" t="str">
        <f>_xlfn.IFNA(INDEX(Cal_Reclassifications!$T$9:$AK$229,MATCH(Cal_Governors!$M57,Cal_Reclassifications!$M$9:$M$229,0),MATCH(Cal_Governors!AJ$8,Cal_Reclassifications!$T$7:$AK$7,0)),"")</f>
        <v/>
      </c>
      <c r="AK57" s="80" t="str">
        <f>_xlfn.IFNA(INDEX(Cal_Reclassifications!$T$9:$AK$229,MATCH(Cal_Governors!$M57,Cal_Reclassifications!$M$9:$M$229,0),MATCH(Cal_Governors!AK$8,Cal_Reclassifications!$T$7:$AK$7,0)),"")</f>
        <v/>
      </c>
      <c r="AM57" s="80">
        <f t="shared" si="11"/>
        <v>0</v>
      </c>
      <c r="AN57" s="80">
        <f t="shared" si="12"/>
        <v>0</v>
      </c>
      <c r="AO57" s="80">
        <f t="shared" si="13"/>
        <v>0</v>
      </c>
    </row>
    <row r="58" spans="2:57">
      <c r="D58" s="21">
        <v>9</v>
      </c>
      <c r="E58" s="80" t="str">
        <f>_xlfn.IFNA(INDEX(Cal_Reclassifications!I$9:I$229,MATCH(Cal_Governors!$M58,Cal_Reclassifications!$M$9:$M$229,0),0),"")</f>
        <v/>
      </c>
      <c r="F58" s="80" t="str">
        <f>INDEX(Lists!M$34:M$89,MATCH(Cal_Governors!$I58,Lists!$P$34:$P$89,0),)</f>
        <v>Capex</v>
      </c>
      <c r="G58" s="80">
        <f>INDEX(Lists!N$34:N$89,MATCH(Cal_Governors!$I58,Lists!$P$34:$P$89,0),)</f>
        <v>0</v>
      </c>
      <c r="H58" s="80" t="str">
        <f>INDEX(Lists!O$34:O$89,MATCH(Cal_Governors!$I58,Lists!$P$34:$P$89,0),)</f>
        <v>Governors</v>
      </c>
      <c r="I58" s="80" t="str">
        <f t="shared" si="9"/>
        <v>Governors</v>
      </c>
      <c r="J58" s="80" t="str">
        <f>_xlfn.IFNA(INDEX(Cal_Reclassifications!J$9:J$229,MATCH(Cal_Governors!$M58,Cal_Reclassifications!$M$9:$M$229,0),0),"")</f>
        <v/>
      </c>
      <c r="L58" s="79" t="s">
        <v>292</v>
      </c>
      <c r="M58" s="80" t="str">
        <f t="shared" si="10"/>
        <v>Governors_9</v>
      </c>
      <c r="T58" s="80" t="str">
        <f>_xlfn.IFNA(INDEX(Cal_Reclassifications!$T$9:$AK$229,MATCH(Cal_Governors!$M58,Cal_Reclassifications!$M$9:$M$229,0),MATCH(Cal_Governors!T$8,Cal_Reclassifications!$T$7:$AK$7,0)),"")</f>
        <v/>
      </c>
      <c r="U58" s="80" t="str">
        <f>_xlfn.IFNA(INDEX(Cal_Reclassifications!$T$9:$AK$229,MATCH(Cal_Governors!$M58,Cal_Reclassifications!$M$9:$M$229,0),MATCH(Cal_Governors!U$8,Cal_Reclassifications!$T$7:$AK$7,0)),"")</f>
        <v/>
      </c>
      <c r="V58" s="80" t="str">
        <f>_xlfn.IFNA(INDEX(Cal_Reclassifications!$T$9:$AK$229,MATCH(Cal_Governors!$M58,Cal_Reclassifications!$M$9:$M$229,0),MATCH(Cal_Governors!V$8,Cal_Reclassifications!$T$7:$AK$7,0)),"")</f>
        <v/>
      </c>
      <c r="W58" s="80" t="str">
        <f>_xlfn.IFNA(INDEX(Cal_Reclassifications!$T$9:$AK$229,MATCH(Cal_Governors!$M58,Cal_Reclassifications!$M$9:$M$229,0),MATCH(Cal_Governors!W$8,Cal_Reclassifications!$T$7:$AK$7,0)),"")</f>
        <v/>
      </c>
      <c r="X58" s="80" t="str">
        <f>_xlfn.IFNA(INDEX(Cal_Reclassifications!$T$9:$AK$229,MATCH(Cal_Governors!$M58,Cal_Reclassifications!$M$9:$M$229,0),MATCH(Cal_Governors!X$8,Cal_Reclassifications!$T$7:$AK$7,0)),"")</f>
        <v/>
      </c>
      <c r="Y58" s="80" t="str">
        <f>_xlfn.IFNA(INDEX(Cal_Reclassifications!$T$9:$AK$229,MATCH(Cal_Governors!$M58,Cal_Reclassifications!$M$9:$M$229,0),MATCH(Cal_Governors!Y$8,Cal_Reclassifications!$T$7:$AK$7,0)),"")</f>
        <v/>
      </c>
      <c r="Z58" s="80" t="str">
        <f>_xlfn.IFNA(INDEX(Cal_Reclassifications!$T$9:$AK$229,MATCH(Cal_Governors!$M58,Cal_Reclassifications!$M$9:$M$229,0),MATCH(Cal_Governors!Z$8,Cal_Reclassifications!$T$7:$AK$7,0)),"")</f>
        <v/>
      </c>
      <c r="AA58" s="80" t="str">
        <f>_xlfn.IFNA(INDEX(Cal_Reclassifications!$T$9:$AK$229,MATCH(Cal_Governors!$M58,Cal_Reclassifications!$M$9:$M$229,0),MATCH(Cal_Governors!AA$8,Cal_Reclassifications!$T$7:$AK$7,0)),"")</f>
        <v/>
      </c>
      <c r="AB58" s="80" t="str">
        <f>_xlfn.IFNA(INDEX(Cal_Reclassifications!$T$9:$AK$229,MATCH(Cal_Governors!$M58,Cal_Reclassifications!$M$9:$M$229,0),MATCH(Cal_Governors!AB$8,Cal_Reclassifications!$T$7:$AK$7,0)),"")</f>
        <v/>
      </c>
      <c r="AC58" s="80" t="str">
        <f>_xlfn.IFNA(INDEX(Cal_Reclassifications!$T$9:$AK$229,MATCH(Cal_Governors!$M58,Cal_Reclassifications!$M$9:$M$229,0),MATCH(Cal_Governors!AC$8,Cal_Reclassifications!$T$7:$AK$7,0)),"")</f>
        <v/>
      </c>
      <c r="AD58" s="80" t="str">
        <f>_xlfn.IFNA(INDEX(Cal_Reclassifications!$T$9:$AK$229,MATCH(Cal_Governors!$M58,Cal_Reclassifications!$M$9:$M$229,0),MATCH(Cal_Governors!AD$8,Cal_Reclassifications!$T$7:$AK$7,0)),"")</f>
        <v/>
      </c>
      <c r="AE58" s="80" t="str">
        <f>_xlfn.IFNA(INDEX(Cal_Reclassifications!$T$9:$AK$229,MATCH(Cal_Governors!$M58,Cal_Reclassifications!$M$9:$M$229,0),MATCH(Cal_Governors!AE$8,Cal_Reclassifications!$T$7:$AK$7,0)),"")</f>
        <v/>
      </c>
      <c r="AF58" s="80" t="str">
        <f>_xlfn.IFNA(INDEX(Cal_Reclassifications!$T$9:$AK$229,MATCH(Cal_Governors!$M58,Cal_Reclassifications!$M$9:$M$229,0),MATCH(Cal_Governors!AF$8,Cal_Reclassifications!$T$7:$AK$7,0)),"")</f>
        <v/>
      </c>
      <c r="AG58" s="80" t="str">
        <f>_xlfn.IFNA(INDEX(Cal_Reclassifications!$T$9:$AK$229,MATCH(Cal_Governors!$M58,Cal_Reclassifications!$M$9:$M$229,0),MATCH(Cal_Governors!AG$8,Cal_Reclassifications!$T$7:$AK$7,0)),"")</f>
        <v/>
      </c>
      <c r="AH58" s="80" t="str">
        <f>_xlfn.IFNA(INDEX(Cal_Reclassifications!$T$9:$AK$229,MATCH(Cal_Governors!$M58,Cal_Reclassifications!$M$9:$M$229,0),MATCH(Cal_Governors!AH$8,Cal_Reclassifications!$T$7:$AK$7,0)),"")</f>
        <v/>
      </c>
      <c r="AI58" s="80" t="str">
        <f>_xlfn.IFNA(INDEX(Cal_Reclassifications!$T$9:$AK$229,MATCH(Cal_Governors!$M58,Cal_Reclassifications!$M$9:$M$229,0),MATCH(Cal_Governors!AI$8,Cal_Reclassifications!$T$7:$AK$7,0)),"")</f>
        <v/>
      </c>
      <c r="AJ58" s="80" t="str">
        <f>_xlfn.IFNA(INDEX(Cal_Reclassifications!$T$9:$AK$229,MATCH(Cal_Governors!$M58,Cal_Reclassifications!$M$9:$M$229,0),MATCH(Cal_Governors!AJ$8,Cal_Reclassifications!$T$7:$AK$7,0)),"")</f>
        <v/>
      </c>
      <c r="AK58" s="80" t="str">
        <f>_xlfn.IFNA(INDEX(Cal_Reclassifications!$T$9:$AK$229,MATCH(Cal_Governors!$M58,Cal_Reclassifications!$M$9:$M$229,0),MATCH(Cal_Governors!AK$8,Cal_Reclassifications!$T$7:$AK$7,0)),"")</f>
        <v/>
      </c>
      <c r="AM58" s="80">
        <f t="shared" si="11"/>
        <v>0</v>
      </c>
      <c r="AN58" s="80">
        <f t="shared" si="12"/>
        <v>0</v>
      </c>
      <c r="AO58" s="80">
        <f t="shared" si="13"/>
        <v>0</v>
      </c>
    </row>
    <row r="59" spans="2:57">
      <c r="D59" s="21">
        <v>10</v>
      </c>
      <c r="E59" s="80" t="str">
        <f>_xlfn.IFNA(INDEX(Cal_Reclassifications!I$9:I$229,MATCH(Cal_Governors!$M59,Cal_Reclassifications!$M$9:$M$229,0),0),"")</f>
        <v/>
      </c>
      <c r="F59" s="80" t="str">
        <f>INDEX(Lists!M$34:M$89,MATCH(Cal_Governors!$I59,Lists!$P$34:$P$89,0),)</f>
        <v>Capex</v>
      </c>
      <c r="G59" s="80">
        <f>INDEX(Lists!N$34:N$89,MATCH(Cal_Governors!$I59,Lists!$P$34:$P$89,0),)</f>
        <v>0</v>
      </c>
      <c r="H59" s="80" t="str">
        <f>INDEX(Lists!O$34:O$89,MATCH(Cal_Governors!$I59,Lists!$P$34:$P$89,0),)</f>
        <v>Governors</v>
      </c>
      <c r="I59" s="80" t="str">
        <f t="shared" si="9"/>
        <v>Governors</v>
      </c>
      <c r="J59" s="80" t="str">
        <f>_xlfn.IFNA(INDEX(Cal_Reclassifications!J$9:J$229,MATCH(Cal_Governors!$M59,Cal_Reclassifications!$M$9:$M$229,0),0),"")</f>
        <v/>
      </c>
      <c r="L59" s="79" t="s">
        <v>292</v>
      </c>
      <c r="M59" s="80" t="str">
        <f t="shared" si="10"/>
        <v>Governors_10</v>
      </c>
      <c r="T59" s="80" t="str">
        <f>_xlfn.IFNA(INDEX(Cal_Reclassifications!$T$9:$AK$229,MATCH(Cal_Governors!$M59,Cal_Reclassifications!$M$9:$M$229,0),MATCH(Cal_Governors!T$8,Cal_Reclassifications!$T$7:$AK$7,0)),"")</f>
        <v/>
      </c>
      <c r="U59" s="80" t="str">
        <f>_xlfn.IFNA(INDEX(Cal_Reclassifications!$T$9:$AK$229,MATCH(Cal_Governors!$M59,Cal_Reclassifications!$M$9:$M$229,0),MATCH(Cal_Governors!U$8,Cal_Reclassifications!$T$7:$AK$7,0)),"")</f>
        <v/>
      </c>
      <c r="V59" s="80" t="str">
        <f>_xlfn.IFNA(INDEX(Cal_Reclassifications!$T$9:$AK$229,MATCH(Cal_Governors!$M59,Cal_Reclassifications!$M$9:$M$229,0),MATCH(Cal_Governors!V$8,Cal_Reclassifications!$T$7:$AK$7,0)),"")</f>
        <v/>
      </c>
      <c r="W59" s="80" t="str">
        <f>_xlfn.IFNA(INDEX(Cal_Reclassifications!$T$9:$AK$229,MATCH(Cal_Governors!$M59,Cal_Reclassifications!$M$9:$M$229,0),MATCH(Cal_Governors!W$8,Cal_Reclassifications!$T$7:$AK$7,0)),"")</f>
        <v/>
      </c>
      <c r="X59" s="80" t="str">
        <f>_xlfn.IFNA(INDEX(Cal_Reclassifications!$T$9:$AK$229,MATCH(Cal_Governors!$M59,Cal_Reclassifications!$M$9:$M$229,0),MATCH(Cal_Governors!X$8,Cal_Reclassifications!$T$7:$AK$7,0)),"")</f>
        <v/>
      </c>
      <c r="Y59" s="80" t="str">
        <f>_xlfn.IFNA(INDEX(Cal_Reclassifications!$T$9:$AK$229,MATCH(Cal_Governors!$M59,Cal_Reclassifications!$M$9:$M$229,0),MATCH(Cal_Governors!Y$8,Cal_Reclassifications!$T$7:$AK$7,0)),"")</f>
        <v/>
      </c>
      <c r="Z59" s="80" t="str">
        <f>_xlfn.IFNA(INDEX(Cal_Reclassifications!$T$9:$AK$229,MATCH(Cal_Governors!$M59,Cal_Reclassifications!$M$9:$M$229,0),MATCH(Cal_Governors!Z$8,Cal_Reclassifications!$T$7:$AK$7,0)),"")</f>
        <v/>
      </c>
      <c r="AA59" s="80" t="str">
        <f>_xlfn.IFNA(INDEX(Cal_Reclassifications!$T$9:$AK$229,MATCH(Cal_Governors!$M59,Cal_Reclassifications!$M$9:$M$229,0),MATCH(Cal_Governors!AA$8,Cal_Reclassifications!$T$7:$AK$7,0)),"")</f>
        <v/>
      </c>
      <c r="AB59" s="80" t="str">
        <f>_xlfn.IFNA(INDEX(Cal_Reclassifications!$T$9:$AK$229,MATCH(Cal_Governors!$M59,Cal_Reclassifications!$M$9:$M$229,0),MATCH(Cal_Governors!AB$8,Cal_Reclassifications!$T$7:$AK$7,0)),"")</f>
        <v/>
      </c>
      <c r="AC59" s="80" t="str">
        <f>_xlfn.IFNA(INDEX(Cal_Reclassifications!$T$9:$AK$229,MATCH(Cal_Governors!$M59,Cal_Reclassifications!$M$9:$M$229,0),MATCH(Cal_Governors!AC$8,Cal_Reclassifications!$T$7:$AK$7,0)),"")</f>
        <v/>
      </c>
      <c r="AD59" s="80" t="str">
        <f>_xlfn.IFNA(INDEX(Cal_Reclassifications!$T$9:$AK$229,MATCH(Cal_Governors!$M59,Cal_Reclassifications!$M$9:$M$229,0),MATCH(Cal_Governors!AD$8,Cal_Reclassifications!$T$7:$AK$7,0)),"")</f>
        <v/>
      </c>
      <c r="AE59" s="80" t="str">
        <f>_xlfn.IFNA(INDEX(Cal_Reclassifications!$T$9:$AK$229,MATCH(Cal_Governors!$M59,Cal_Reclassifications!$M$9:$M$229,0),MATCH(Cal_Governors!AE$8,Cal_Reclassifications!$T$7:$AK$7,0)),"")</f>
        <v/>
      </c>
      <c r="AF59" s="80" t="str">
        <f>_xlfn.IFNA(INDEX(Cal_Reclassifications!$T$9:$AK$229,MATCH(Cal_Governors!$M59,Cal_Reclassifications!$M$9:$M$229,0),MATCH(Cal_Governors!AF$8,Cal_Reclassifications!$T$7:$AK$7,0)),"")</f>
        <v/>
      </c>
      <c r="AG59" s="80" t="str">
        <f>_xlfn.IFNA(INDEX(Cal_Reclassifications!$T$9:$AK$229,MATCH(Cal_Governors!$M59,Cal_Reclassifications!$M$9:$M$229,0),MATCH(Cal_Governors!AG$8,Cal_Reclassifications!$T$7:$AK$7,0)),"")</f>
        <v/>
      </c>
      <c r="AH59" s="80" t="str">
        <f>_xlfn.IFNA(INDEX(Cal_Reclassifications!$T$9:$AK$229,MATCH(Cal_Governors!$M59,Cal_Reclassifications!$M$9:$M$229,0),MATCH(Cal_Governors!AH$8,Cal_Reclassifications!$T$7:$AK$7,0)),"")</f>
        <v/>
      </c>
      <c r="AI59" s="80" t="str">
        <f>_xlfn.IFNA(INDEX(Cal_Reclassifications!$T$9:$AK$229,MATCH(Cal_Governors!$M59,Cal_Reclassifications!$M$9:$M$229,0),MATCH(Cal_Governors!AI$8,Cal_Reclassifications!$T$7:$AK$7,0)),"")</f>
        <v/>
      </c>
      <c r="AJ59" s="80" t="str">
        <f>_xlfn.IFNA(INDEX(Cal_Reclassifications!$T$9:$AK$229,MATCH(Cal_Governors!$M59,Cal_Reclassifications!$M$9:$M$229,0),MATCH(Cal_Governors!AJ$8,Cal_Reclassifications!$T$7:$AK$7,0)),"")</f>
        <v/>
      </c>
      <c r="AK59" s="80" t="str">
        <f>_xlfn.IFNA(INDEX(Cal_Reclassifications!$T$9:$AK$229,MATCH(Cal_Governors!$M59,Cal_Reclassifications!$M$9:$M$229,0),MATCH(Cal_Governors!AK$8,Cal_Reclassifications!$T$7:$AK$7,0)),"")</f>
        <v/>
      </c>
      <c r="AM59" s="80">
        <f t="shared" si="11"/>
        <v>0</v>
      </c>
      <c r="AN59" s="80">
        <f t="shared" si="12"/>
        <v>0</v>
      </c>
      <c r="AO59" s="80">
        <f t="shared" si="13"/>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4">T29+T61</f>
        <v>0</v>
      </c>
      <c r="U62" s="80">
        <f t="shared" si="14"/>
        <v>0</v>
      </c>
      <c r="V62" s="80">
        <f t="shared" si="14"/>
        <v>0</v>
      </c>
      <c r="W62" s="80">
        <f t="shared" si="14"/>
        <v>0</v>
      </c>
      <c r="X62" s="80">
        <f t="shared" si="14"/>
        <v>0</v>
      </c>
      <c r="Y62" s="80">
        <f t="shared" si="14"/>
        <v>1.5266573009999997</v>
      </c>
      <c r="Z62" s="80">
        <f t="shared" si="14"/>
        <v>0.71897609200000001</v>
      </c>
      <c r="AA62" s="80">
        <f t="shared" si="14"/>
        <v>1.4550274439999999</v>
      </c>
      <c r="AB62" s="80">
        <f t="shared" si="14"/>
        <v>1.986307176</v>
      </c>
      <c r="AC62" s="80">
        <f t="shared" si="14"/>
        <v>3.0260912809999998</v>
      </c>
      <c r="AD62" s="80">
        <f t="shared" si="14"/>
        <v>2.591913253</v>
      </c>
      <c r="AE62" s="80">
        <f t="shared" si="14"/>
        <v>6.8185029769999996</v>
      </c>
      <c r="AF62" s="80">
        <f t="shared" si="14"/>
        <v>2.0298899075376884</v>
      </c>
      <c r="AG62" s="80">
        <f t="shared" si="14"/>
        <v>0.57308627155879899</v>
      </c>
      <c r="AH62" s="80">
        <f t="shared" si="14"/>
        <v>0.37000428317695144</v>
      </c>
      <c r="AI62" s="80">
        <f t="shared" si="14"/>
        <v>0.45618234026022153</v>
      </c>
      <c r="AJ62" s="80">
        <f t="shared" si="14"/>
        <v>0.35600172047245082</v>
      </c>
      <c r="AK62" s="80">
        <f t="shared" si="14"/>
        <v>0.43407938594574552</v>
      </c>
      <c r="AM62" s="80">
        <f>SUM(T62:X62)</f>
        <v>0</v>
      </c>
      <c r="AN62" s="80">
        <f>SUM(Y62:AF62)</f>
        <v>20.153365431537686</v>
      </c>
      <c r="AO62" s="80">
        <f>SUM(AG62:AK62)</f>
        <v>2.1893540014141681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row>
    <row r="67" spans="3:41">
      <c r="F67" s="80" t="str">
        <f>INDEX(Lists!M$34:M$89,MATCH(Cal_Governors!$I67,Lists!$P$34:$P$89,0),)</f>
        <v>Capex</v>
      </c>
      <c r="G67" s="80">
        <f>INDEX(Lists!N$34:N$89,MATCH(Cal_Governors!$I67,Lists!$P$34:$P$89,0),)</f>
        <v>0</v>
      </c>
      <c r="H67" s="80" t="str">
        <f>INDEX(Lists!O$34:O$89,MATCH(Cal_Governors!$I67,Lists!$P$34:$P$89,0),)</f>
        <v>Governors</v>
      </c>
      <c r="I67" s="80" t="str">
        <f t="shared" ref="I67:I76" si="15">$A$1</f>
        <v>Governors</v>
      </c>
      <c r="J67" s="53"/>
      <c r="L67" s="79" t="s">
        <v>292</v>
      </c>
      <c r="R67" s="14"/>
      <c r="T67" s="34"/>
      <c r="U67" s="34"/>
      <c r="V67" s="34"/>
      <c r="W67" s="34"/>
      <c r="X67" s="34"/>
      <c r="Y67" s="34"/>
      <c r="Z67" s="34"/>
      <c r="AA67" s="34"/>
      <c r="AB67" s="34"/>
      <c r="AC67" s="34"/>
      <c r="AD67" s="34"/>
      <c r="AE67" s="34"/>
      <c r="AF67" s="34"/>
      <c r="AG67" s="34"/>
      <c r="AH67" s="34"/>
      <c r="AI67" s="34"/>
      <c r="AJ67" s="34"/>
      <c r="AK67" s="34"/>
      <c r="AM67" s="80">
        <f t="shared" ref="AM67:AM76" si="16">SUM(T67:X67)</f>
        <v>0</v>
      </c>
      <c r="AN67" s="80">
        <f t="shared" ref="AN67:AN76" si="17">SUM(Y67:AF67)</f>
        <v>0</v>
      </c>
      <c r="AO67" s="80">
        <f t="shared" ref="AO67:AO76" si="18">SUM(AG67:AK67)</f>
        <v>0</v>
      </c>
    </row>
    <row r="68" spans="3:41">
      <c r="F68" s="80" t="str">
        <f>INDEX(Lists!M$34:M$89,MATCH(Cal_Governors!$I68,Lists!$P$34:$P$89,0),)</f>
        <v>Capex</v>
      </c>
      <c r="G68" s="80">
        <f>INDEX(Lists!N$34:N$89,MATCH(Cal_Governors!$I68,Lists!$P$34:$P$89,0),)</f>
        <v>0</v>
      </c>
      <c r="H68" s="80" t="str">
        <f>INDEX(Lists!O$34:O$89,MATCH(Cal_Governors!$I68,Lists!$P$34:$P$89,0),)</f>
        <v>Governors</v>
      </c>
      <c r="I68" s="80" t="str">
        <f t="shared" si="15"/>
        <v>Governors</v>
      </c>
      <c r="L68" s="79" t="s">
        <v>292</v>
      </c>
      <c r="R68" s="14"/>
      <c r="T68" s="34"/>
      <c r="U68" s="34"/>
      <c r="V68" s="34"/>
      <c r="W68" s="34"/>
      <c r="X68" s="34"/>
      <c r="Y68" s="34"/>
      <c r="Z68" s="34"/>
      <c r="AA68" s="34"/>
      <c r="AB68" s="34"/>
      <c r="AC68" s="34"/>
      <c r="AD68" s="34"/>
      <c r="AE68" s="34"/>
      <c r="AF68" s="34"/>
      <c r="AG68" s="34"/>
      <c r="AH68" s="34"/>
      <c r="AI68" s="34"/>
      <c r="AJ68" s="34"/>
      <c r="AK68" s="34"/>
      <c r="AM68" s="80">
        <f t="shared" si="16"/>
        <v>0</v>
      </c>
      <c r="AN68" s="80">
        <f t="shared" si="17"/>
        <v>0</v>
      </c>
      <c r="AO68" s="80">
        <f t="shared" si="18"/>
        <v>0</v>
      </c>
    </row>
    <row r="69" spans="3:41">
      <c r="F69" s="80" t="str">
        <f>INDEX(Lists!M$34:M$89,MATCH(Cal_Governors!$I69,Lists!$P$34:$P$89,0),)</f>
        <v>Capex</v>
      </c>
      <c r="G69" s="80">
        <f>INDEX(Lists!N$34:N$89,MATCH(Cal_Governors!$I69,Lists!$P$34:$P$89,0),)</f>
        <v>0</v>
      </c>
      <c r="H69" s="80" t="str">
        <f>INDEX(Lists!O$34:O$89,MATCH(Cal_Governors!$I69,Lists!$P$34:$P$89,0),)</f>
        <v>Governors</v>
      </c>
      <c r="I69" s="80" t="str">
        <f t="shared" si="15"/>
        <v>Governors</v>
      </c>
      <c r="L69" s="79" t="s">
        <v>292</v>
      </c>
      <c r="R69" s="14"/>
      <c r="T69" s="34"/>
      <c r="U69" s="34"/>
      <c r="V69" s="34"/>
      <c r="W69" s="34"/>
      <c r="X69" s="34"/>
      <c r="Y69" s="34"/>
      <c r="Z69" s="34"/>
      <c r="AA69" s="34"/>
      <c r="AB69" s="34"/>
      <c r="AC69" s="34"/>
      <c r="AD69" s="34"/>
      <c r="AE69" s="34"/>
      <c r="AF69" s="34"/>
      <c r="AG69" s="34"/>
      <c r="AH69" s="34"/>
      <c r="AI69" s="34"/>
      <c r="AJ69" s="34"/>
      <c r="AK69" s="34"/>
      <c r="AM69" s="80">
        <f t="shared" si="16"/>
        <v>0</v>
      </c>
      <c r="AN69" s="80">
        <f t="shared" si="17"/>
        <v>0</v>
      </c>
      <c r="AO69" s="80">
        <f t="shared" si="18"/>
        <v>0</v>
      </c>
    </row>
    <row r="70" spans="3:41">
      <c r="F70" s="80" t="str">
        <f>INDEX(Lists!M$34:M$89,MATCH(Cal_Governors!$I70,Lists!$P$34:$P$89,0),)</f>
        <v>Capex</v>
      </c>
      <c r="G70" s="80">
        <f>INDEX(Lists!N$34:N$89,MATCH(Cal_Governors!$I70,Lists!$P$34:$P$89,0),)</f>
        <v>0</v>
      </c>
      <c r="H70" s="80" t="str">
        <f>INDEX(Lists!O$34:O$89,MATCH(Cal_Governors!$I70,Lists!$P$34:$P$89,0),)</f>
        <v>Governors</v>
      </c>
      <c r="I70" s="80" t="str">
        <f t="shared" si="15"/>
        <v>Governors</v>
      </c>
      <c r="L70" s="79" t="s">
        <v>292</v>
      </c>
      <c r="R70" s="14"/>
      <c r="T70" s="34"/>
      <c r="U70" s="34"/>
      <c r="V70" s="34"/>
      <c r="W70" s="34"/>
      <c r="X70" s="34"/>
      <c r="Y70" s="34"/>
      <c r="Z70" s="34"/>
      <c r="AA70" s="34"/>
      <c r="AB70" s="34"/>
      <c r="AC70" s="34"/>
      <c r="AD70" s="34"/>
      <c r="AE70" s="34"/>
      <c r="AF70" s="34"/>
      <c r="AG70" s="34"/>
      <c r="AH70" s="34"/>
      <c r="AI70" s="34"/>
      <c r="AJ70" s="34"/>
      <c r="AK70" s="34"/>
      <c r="AM70" s="80">
        <f t="shared" si="16"/>
        <v>0</v>
      </c>
      <c r="AN70" s="80">
        <f t="shared" si="17"/>
        <v>0</v>
      </c>
      <c r="AO70" s="80">
        <f t="shared" si="18"/>
        <v>0</v>
      </c>
    </row>
    <row r="71" spans="3:41">
      <c r="F71" s="80" t="str">
        <f>INDEX(Lists!M$34:M$89,MATCH(Cal_Governors!$I71,Lists!$P$34:$P$89,0),)</f>
        <v>Capex</v>
      </c>
      <c r="G71" s="80">
        <f>INDEX(Lists!N$34:N$89,MATCH(Cal_Governors!$I71,Lists!$P$34:$P$89,0),)</f>
        <v>0</v>
      </c>
      <c r="H71" s="80" t="str">
        <f>INDEX(Lists!O$34:O$89,MATCH(Cal_Governors!$I71,Lists!$P$34:$P$89,0),)</f>
        <v>Governors</v>
      </c>
      <c r="I71" s="80" t="str">
        <f t="shared" si="15"/>
        <v>Governors</v>
      </c>
      <c r="L71" s="79" t="s">
        <v>292</v>
      </c>
      <c r="R71" s="14"/>
      <c r="T71" s="34"/>
      <c r="U71" s="34"/>
      <c r="V71" s="34"/>
      <c r="W71" s="34"/>
      <c r="X71" s="34"/>
      <c r="Y71" s="34"/>
      <c r="Z71" s="34"/>
      <c r="AA71" s="34"/>
      <c r="AB71" s="34"/>
      <c r="AC71" s="34"/>
      <c r="AD71" s="34"/>
      <c r="AE71" s="34"/>
      <c r="AF71" s="34"/>
      <c r="AG71" s="34"/>
      <c r="AH71" s="34"/>
      <c r="AI71" s="34"/>
      <c r="AJ71" s="34"/>
      <c r="AK71" s="34"/>
      <c r="AM71" s="80">
        <f t="shared" si="16"/>
        <v>0</v>
      </c>
      <c r="AN71" s="80">
        <f t="shared" si="17"/>
        <v>0</v>
      </c>
      <c r="AO71" s="80">
        <f t="shared" si="18"/>
        <v>0</v>
      </c>
    </row>
    <row r="72" spans="3:41">
      <c r="F72" s="80" t="str">
        <f>INDEX(Lists!M$34:M$89,MATCH(Cal_Governors!$I72,Lists!$P$34:$P$89,0),)</f>
        <v>Capex</v>
      </c>
      <c r="G72" s="80">
        <f>INDEX(Lists!N$34:N$89,MATCH(Cal_Governors!$I72,Lists!$P$34:$P$89,0),)</f>
        <v>0</v>
      </c>
      <c r="H72" s="80" t="str">
        <f>INDEX(Lists!O$34:O$89,MATCH(Cal_Governors!$I72,Lists!$P$34:$P$89,0),)</f>
        <v>Governors</v>
      </c>
      <c r="I72" s="80" t="str">
        <f t="shared" si="15"/>
        <v>Governors</v>
      </c>
      <c r="L72" s="79" t="s">
        <v>292</v>
      </c>
      <c r="R72" s="14"/>
      <c r="T72" s="34"/>
      <c r="U72" s="34"/>
      <c r="V72" s="34"/>
      <c r="W72" s="34"/>
      <c r="X72" s="34"/>
      <c r="Y72" s="34"/>
      <c r="Z72" s="34"/>
      <c r="AA72" s="34"/>
      <c r="AB72" s="34"/>
      <c r="AC72" s="34"/>
      <c r="AD72" s="34"/>
      <c r="AE72" s="34"/>
      <c r="AF72" s="34"/>
      <c r="AG72" s="34"/>
      <c r="AH72" s="34"/>
      <c r="AI72" s="34"/>
      <c r="AJ72" s="34"/>
      <c r="AK72" s="34"/>
      <c r="AM72" s="80">
        <f t="shared" si="16"/>
        <v>0</v>
      </c>
      <c r="AN72" s="80">
        <f t="shared" si="17"/>
        <v>0</v>
      </c>
      <c r="AO72" s="80">
        <f t="shared" si="18"/>
        <v>0</v>
      </c>
    </row>
    <row r="73" spans="3:41">
      <c r="F73" s="80" t="str">
        <f>INDEX(Lists!M$34:M$89,MATCH(Cal_Governors!$I73,Lists!$P$34:$P$89,0),)</f>
        <v>Capex</v>
      </c>
      <c r="G73" s="80">
        <f>INDEX(Lists!N$34:N$89,MATCH(Cal_Governors!$I73,Lists!$P$34:$P$89,0),)</f>
        <v>0</v>
      </c>
      <c r="H73" s="80" t="str">
        <f>INDEX(Lists!O$34:O$89,MATCH(Cal_Governors!$I73,Lists!$P$34:$P$89,0),)</f>
        <v>Governors</v>
      </c>
      <c r="I73" s="80" t="str">
        <f t="shared" si="15"/>
        <v>Governors</v>
      </c>
      <c r="L73" s="79" t="s">
        <v>292</v>
      </c>
      <c r="R73" s="14"/>
      <c r="T73" s="34"/>
      <c r="U73" s="34"/>
      <c r="V73" s="34"/>
      <c r="W73" s="34"/>
      <c r="X73" s="34"/>
      <c r="Y73" s="34"/>
      <c r="Z73" s="34"/>
      <c r="AA73" s="34"/>
      <c r="AB73" s="34"/>
      <c r="AC73" s="34"/>
      <c r="AD73" s="34"/>
      <c r="AE73" s="34"/>
      <c r="AF73" s="34"/>
      <c r="AG73" s="34"/>
      <c r="AH73" s="34"/>
      <c r="AI73" s="34"/>
      <c r="AJ73" s="34"/>
      <c r="AK73" s="34"/>
      <c r="AM73" s="80">
        <f t="shared" si="16"/>
        <v>0</v>
      </c>
      <c r="AN73" s="80">
        <f t="shared" si="17"/>
        <v>0</v>
      </c>
      <c r="AO73" s="80">
        <f t="shared" si="18"/>
        <v>0</v>
      </c>
    </row>
    <row r="74" spans="3:41">
      <c r="F74" s="80" t="str">
        <f>INDEX(Lists!M$34:M$89,MATCH(Cal_Governors!$I74,Lists!$P$34:$P$89,0),)</f>
        <v>Capex</v>
      </c>
      <c r="G74" s="80">
        <f>INDEX(Lists!N$34:N$89,MATCH(Cal_Governors!$I74,Lists!$P$34:$P$89,0),)</f>
        <v>0</v>
      </c>
      <c r="H74" s="80" t="str">
        <f>INDEX(Lists!O$34:O$89,MATCH(Cal_Governors!$I74,Lists!$P$34:$P$89,0),)</f>
        <v>Governors</v>
      </c>
      <c r="I74" s="80" t="str">
        <f t="shared" si="15"/>
        <v>Governors</v>
      </c>
      <c r="L74" s="79" t="s">
        <v>292</v>
      </c>
      <c r="R74" s="14"/>
      <c r="T74" s="34"/>
      <c r="U74" s="34"/>
      <c r="V74" s="34"/>
      <c r="W74" s="34"/>
      <c r="X74" s="34"/>
      <c r="Y74" s="34"/>
      <c r="Z74" s="34"/>
      <c r="AA74" s="34"/>
      <c r="AB74" s="34"/>
      <c r="AC74" s="34"/>
      <c r="AD74" s="34"/>
      <c r="AE74" s="34"/>
      <c r="AF74" s="34"/>
      <c r="AG74" s="34"/>
      <c r="AH74" s="34"/>
      <c r="AI74" s="34"/>
      <c r="AJ74" s="34"/>
      <c r="AK74" s="34"/>
      <c r="AM74" s="80">
        <f t="shared" si="16"/>
        <v>0</v>
      </c>
      <c r="AN74" s="80">
        <f t="shared" si="17"/>
        <v>0</v>
      </c>
      <c r="AO74" s="80">
        <f t="shared" si="18"/>
        <v>0</v>
      </c>
    </row>
    <row r="75" spans="3:41">
      <c r="F75" s="80" t="str">
        <f>INDEX(Lists!M$34:M$89,MATCH(Cal_Governors!$I75,Lists!$P$34:$P$89,0),)</f>
        <v>Capex</v>
      </c>
      <c r="G75" s="80">
        <f>INDEX(Lists!N$34:N$89,MATCH(Cal_Governors!$I75,Lists!$P$34:$P$89,0),)</f>
        <v>0</v>
      </c>
      <c r="H75" s="80" t="str">
        <f>INDEX(Lists!O$34:O$89,MATCH(Cal_Governors!$I75,Lists!$P$34:$P$89,0),)</f>
        <v>Governors</v>
      </c>
      <c r="I75" s="80" t="str">
        <f t="shared" si="15"/>
        <v>Governors</v>
      </c>
      <c r="L75" s="79" t="s">
        <v>292</v>
      </c>
      <c r="R75" s="14"/>
      <c r="T75" s="34"/>
      <c r="U75" s="34"/>
      <c r="V75" s="34"/>
      <c r="W75" s="34"/>
      <c r="X75" s="34"/>
      <c r="Y75" s="34"/>
      <c r="Z75" s="34"/>
      <c r="AA75" s="34"/>
      <c r="AB75" s="34"/>
      <c r="AC75" s="34"/>
      <c r="AD75" s="34"/>
      <c r="AE75" s="34"/>
      <c r="AF75" s="34"/>
      <c r="AG75" s="34"/>
      <c r="AH75" s="34"/>
      <c r="AI75" s="34"/>
      <c r="AJ75" s="34"/>
      <c r="AK75" s="34"/>
      <c r="AM75" s="80">
        <f t="shared" si="16"/>
        <v>0</v>
      </c>
      <c r="AN75" s="80">
        <f t="shared" si="17"/>
        <v>0</v>
      </c>
      <c r="AO75" s="80">
        <f t="shared" si="18"/>
        <v>0</v>
      </c>
    </row>
    <row r="76" spans="3:41">
      <c r="F76" s="80" t="str">
        <f>INDEX(Lists!M$34:M$89,MATCH(Cal_Governors!$I76,Lists!$P$34:$P$89,0),)</f>
        <v>Capex</v>
      </c>
      <c r="G76" s="80">
        <f>INDEX(Lists!N$34:N$89,MATCH(Cal_Governors!$I76,Lists!$P$34:$P$89,0),)</f>
        <v>0</v>
      </c>
      <c r="H76" s="80" t="str">
        <f>INDEX(Lists!O$34:O$89,MATCH(Cal_Governors!$I76,Lists!$P$34:$P$89,0),)</f>
        <v>Governors</v>
      </c>
      <c r="I76" s="80" t="str">
        <f t="shared" si="15"/>
        <v>Governors</v>
      </c>
      <c r="L76" s="79" t="s">
        <v>292</v>
      </c>
      <c r="R76" s="14"/>
      <c r="T76" s="34"/>
      <c r="U76" s="34"/>
      <c r="V76" s="34"/>
      <c r="W76" s="34"/>
      <c r="X76" s="34"/>
      <c r="Y76" s="34"/>
      <c r="Z76" s="34"/>
      <c r="AA76" s="34"/>
      <c r="AB76" s="34"/>
      <c r="AC76" s="34"/>
      <c r="AD76" s="34"/>
      <c r="AE76" s="34"/>
      <c r="AF76" s="34"/>
      <c r="AG76" s="34"/>
      <c r="AH76" s="34"/>
      <c r="AI76" s="34"/>
      <c r="AJ76" s="34"/>
      <c r="AK76" s="34"/>
      <c r="AM76" s="80">
        <f t="shared" si="16"/>
        <v>0</v>
      </c>
      <c r="AN76" s="80">
        <f t="shared" si="17"/>
        <v>0</v>
      </c>
      <c r="AO76" s="80">
        <f t="shared" si="18"/>
        <v>0</v>
      </c>
    </row>
    <row r="78" spans="3:41">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M78" s="80">
        <f>SUM(T78:X78)</f>
        <v>0</v>
      </c>
      <c r="AN78" s="80">
        <f>SUM(Y78:AF78)</f>
        <v>0</v>
      </c>
      <c r="AO78" s="80">
        <f>SUM(AG78:AK78)</f>
        <v>0</v>
      </c>
    </row>
    <row r="79" spans="3:41">
      <c r="H79" s="5" t="s">
        <v>433</v>
      </c>
      <c r="L79" s="5" t="s">
        <v>292</v>
      </c>
      <c r="T79" s="80">
        <f>T62+T78</f>
        <v>0</v>
      </c>
      <c r="U79" s="80">
        <f t="shared" ref="U79:AK79" si="19">U62+U78</f>
        <v>0</v>
      </c>
      <c r="V79" s="80">
        <f t="shared" si="19"/>
        <v>0</v>
      </c>
      <c r="W79" s="80">
        <f t="shared" si="19"/>
        <v>0</v>
      </c>
      <c r="X79" s="80">
        <f t="shared" si="19"/>
        <v>0</v>
      </c>
      <c r="Y79" s="80">
        <f t="shared" si="19"/>
        <v>1.5266573009999997</v>
      </c>
      <c r="Z79" s="80">
        <f t="shared" si="19"/>
        <v>0.71897609200000001</v>
      </c>
      <c r="AA79" s="80">
        <f t="shared" si="19"/>
        <v>1.4550274439999999</v>
      </c>
      <c r="AB79" s="80">
        <f t="shared" si="19"/>
        <v>1.986307176</v>
      </c>
      <c r="AC79" s="80">
        <f t="shared" si="19"/>
        <v>3.0260912809999998</v>
      </c>
      <c r="AD79" s="80">
        <f t="shared" si="19"/>
        <v>2.591913253</v>
      </c>
      <c r="AE79" s="80">
        <f t="shared" si="19"/>
        <v>6.8185029769999996</v>
      </c>
      <c r="AF79" s="80">
        <f t="shared" si="19"/>
        <v>2.0298899075376884</v>
      </c>
      <c r="AG79" s="80">
        <f t="shared" si="19"/>
        <v>0.57308627155879899</v>
      </c>
      <c r="AH79" s="80">
        <f t="shared" si="19"/>
        <v>0.37000428317695144</v>
      </c>
      <c r="AI79" s="80">
        <f t="shared" si="19"/>
        <v>0.45618234026022153</v>
      </c>
      <c r="AJ79" s="80">
        <f t="shared" si="19"/>
        <v>0.35600172047245082</v>
      </c>
      <c r="AK79" s="80">
        <f t="shared" si="19"/>
        <v>0.43407938594574552</v>
      </c>
      <c r="AM79" s="80">
        <f>SUM(T79:X79)</f>
        <v>0</v>
      </c>
      <c r="AN79" s="80">
        <f>SUM(Y79:AF79)</f>
        <v>20.153365431537686</v>
      </c>
      <c r="AO79" s="80">
        <f>SUM(AG79:AK79)</f>
        <v>2.1893540014141681</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Governors</v>
      </c>
      <c r="I86" s="86" t="s">
        <v>438</v>
      </c>
      <c r="J86" s="86"/>
      <c r="K86" s="86"/>
      <c r="L86" s="86" t="s">
        <v>270</v>
      </c>
      <c r="M86" s="80"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20"/>
    </row>
    <row r="87" spans="2:57" s="78" customFormat="1">
      <c r="C87" s="119"/>
      <c r="D87" s="86"/>
      <c r="E87" s="87" t="str">
        <f>Cover!$F$13</f>
        <v>Lon</v>
      </c>
      <c r="F87" s="86" t="s">
        <v>437</v>
      </c>
      <c r="G87" s="86" t="s">
        <v>365</v>
      </c>
      <c r="H87" s="86" t="str">
        <f>$A$1</f>
        <v>Governors</v>
      </c>
      <c r="I87" s="86" t="s">
        <v>438</v>
      </c>
      <c r="J87" s="86"/>
      <c r="K87" s="86"/>
      <c r="L87" s="86" t="s">
        <v>270</v>
      </c>
      <c r="M87" s="80"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1.1030549121429019</v>
      </c>
      <c r="Z87" s="16">
        <f>SUMIFS(Inp_LabourRatios!Z:Z,Inp_LabourRatios!$G:$G,$H87,Inp_LabourRatios!$H:$H,$G87,Inp_LabourRatios!$E:$E,$E87)</f>
        <v>0.23921570928570918</v>
      </c>
      <c r="AA87" s="16">
        <f>SUMIFS(Inp_LabourRatios!AA:AA,Inp_LabourRatios!$G:$G,$H87,Inp_LabourRatios!$H:$H,$G87,Inp_LabourRatios!$E:$E,$E87)</f>
        <v>0.16649750837592178</v>
      </c>
      <c r="AB87" s="16">
        <f>SUMIFS(Inp_LabourRatios!AB:AB,Inp_LabourRatios!$G:$G,$H87,Inp_LabourRatios!$H:$H,$G87,Inp_LabourRatios!$E:$E,$E87)</f>
        <v>0.31925315474810095</v>
      </c>
      <c r="AC87" s="16">
        <f>SUMIFS(Inp_LabourRatios!AC:AC,Inp_LabourRatios!$G:$G,$H87,Inp_LabourRatios!$H:$H,$G87,Inp_LabourRatios!$E:$E,$E87)</f>
        <v>0.2068965517241379</v>
      </c>
      <c r="AD87" s="16">
        <f>SUMIFS(Inp_LabourRatios!AD:AD,Inp_LabourRatios!$G:$G,$H87,Inp_LabourRatios!$H:$H,$G87,Inp_LabourRatios!$E:$E,$E87)</f>
        <v>0.38461538461538458</v>
      </c>
      <c r="AE87" s="16">
        <f>SUMIFS(Inp_LabourRatios!AE:AE,Inp_LabourRatios!$G:$G,$H87,Inp_LabourRatios!$H:$H,$G87,Inp_LabourRatios!$E:$E,$E87)</f>
        <v>0.67364220859732171</v>
      </c>
      <c r="AF87" s="16">
        <f>SUMIFS(Inp_LabourRatios!AF:AF,Inp_LabourRatios!$G:$G,$H87,Inp_LabourRatios!$H:$H,$G87,Inp_LabourRatios!$E:$E,$E87)</f>
        <v>0.44188220421278251</v>
      </c>
      <c r="AG87" s="16">
        <f>SUMIFS(Inp_LabourRatios!AG:AG,Inp_LabourRatios!$G:$G,$H87,Inp_LabourRatios!$H:$H,$G87,Inp_LabourRatios!$E:$E,$E87)</f>
        <v>0.44188220421278251</v>
      </c>
      <c r="AH87" s="16">
        <f>SUMIFS(Inp_LabourRatios!AH:AH,Inp_LabourRatios!$G:$G,$H87,Inp_LabourRatios!$H:$H,$G87,Inp_LabourRatios!$E:$E,$E87)</f>
        <v>0.44188220421278251</v>
      </c>
      <c r="AI87" s="16">
        <f>SUMIFS(Inp_LabourRatios!AI:AI,Inp_LabourRatios!$G:$G,$H87,Inp_LabourRatios!$H:$H,$G87,Inp_LabourRatios!$E:$E,$E87)</f>
        <v>0.44188220421278251</v>
      </c>
      <c r="AJ87" s="16">
        <f>SUMIFS(Inp_LabourRatios!AJ:AJ,Inp_LabourRatios!$G:$G,$H87,Inp_LabourRatios!$H:$H,$G87,Inp_LabourRatios!$E:$E,$E87)</f>
        <v>0.44188220421278251</v>
      </c>
      <c r="AK87" s="16">
        <f>SUMIFS(Inp_LabourRatios!AK:AK,Inp_LabourRatios!$G:$G,$H87,Inp_LabourRatios!$H:$H,$G87,Inp_LabourRatios!$E:$E,$E87)</f>
        <v>0.44188220421278251</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Governors</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Governors</v>
      </c>
      <c r="J91" s="86"/>
      <c r="K91" s="86"/>
      <c r="L91" s="86" t="s">
        <v>292</v>
      </c>
      <c r="T91" s="88">
        <f t="shared" ref="T91:X91" si="21">T$79*(1-T$87+T$87/T$89)*T$86</f>
        <v>0</v>
      </c>
      <c r="U91" s="88">
        <f t="shared" si="21"/>
        <v>0</v>
      </c>
      <c r="V91" s="88">
        <f t="shared" si="21"/>
        <v>0</v>
      </c>
      <c r="W91" s="88">
        <f t="shared" si="21"/>
        <v>0</v>
      </c>
      <c r="X91" s="88">
        <f t="shared" si="21"/>
        <v>0</v>
      </c>
      <c r="Y91" s="88">
        <f>Y$79*(1-Y$87+Y$87/Y$89)*Y$86</f>
        <v>0.5547889547448559</v>
      </c>
      <c r="Z91" s="88">
        <f t="shared" ref="Z91:AK91" si="22">Z$79*(1-Z$87+Z$87/Z$89)*Z$86</f>
        <v>0.30477903800927347</v>
      </c>
      <c r="AA91" s="88">
        <f t="shared" si="22"/>
        <v>0.62426714640890368</v>
      </c>
      <c r="AB91" s="88">
        <f t="shared" si="22"/>
        <v>0.83131509696648553</v>
      </c>
      <c r="AC91" s="88">
        <f t="shared" si="22"/>
        <v>1.2849455106368612</v>
      </c>
      <c r="AD91" s="88">
        <f t="shared" si="22"/>
        <v>1.069077250563532</v>
      </c>
      <c r="AE91" s="88">
        <f t="shared" si="22"/>
        <v>2.685354938852317</v>
      </c>
      <c r="AF91" s="88">
        <f t="shared" si="22"/>
        <v>0.83148266252782899</v>
      </c>
      <c r="AG91" s="88">
        <f t="shared" si="22"/>
        <v>0.23474736100928636</v>
      </c>
      <c r="AH91" s="88">
        <f t="shared" si="22"/>
        <v>0.15156100110663773</v>
      </c>
      <c r="AI91" s="88">
        <f t="shared" si="22"/>
        <v>0.18686122112792589</v>
      </c>
      <c r="AJ91" s="88">
        <f t="shared" si="22"/>
        <v>0.14582527717574034</v>
      </c>
      <c r="AK91" s="88">
        <f t="shared" si="22"/>
        <v>0.17780741814339618</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-0.1035919730274923</v>
      </c>
      <c r="Z98" s="88">
        <f t="shared" si="24"/>
        <v>-5.3915873254668276E-2</v>
      </c>
      <c r="AA98" s="88">
        <f t="shared" si="24"/>
        <v>-0.10657838761292868</v>
      </c>
      <c r="AB98" s="88">
        <f t="shared" si="24"/>
        <v>-0.14783325091225141</v>
      </c>
      <c r="AC98" s="88">
        <f t="shared" si="24"/>
        <v>-0.25562822720336781</v>
      </c>
      <c r="AD98" s="88">
        <f t="shared" si="24"/>
        <v>-0.20535525247748018</v>
      </c>
      <c r="AE98" s="88">
        <f t="shared" si="24"/>
        <v>-0.49221753883118619</v>
      </c>
      <c r="AF98" s="88">
        <f t="shared" si="24"/>
        <v>-0.15240828830812442</v>
      </c>
      <c r="AG98" s="88">
        <f t="shared" si="24"/>
        <v>-4.3028490055951392E-2</v>
      </c>
      <c r="AH98" s="88">
        <f t="shared" si="24"/>
        <v>-2.7780678772908626E-2</v>
      </c>
      <c r="AI98" s="88">
        <f t="shared" si="24"/>
        <v>-3.425110365704101E-2</v>
      </c>
      <c r="AJ98" s="88">
        <f t="shared" si="24"/>
        <v>-2.6729337709634489E-2</v>
      </c>
      <c r="AK98" s="88">
        <f t="shared" si="24"/>
        <v>-3.2591568614715363E-2</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Governors</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-6.3466888421375822E-2</v>
      </c>
      <c r="Z114" s="88">
        <f t="shared" ref="Z114" si="32">IFERROR(Z$91-Z$91*Z113,0)</f>
        <v>-3.4938252642403189E-2</v>
      </c>
      <c r="AA114" s="88">
        <f t="shared" ref="AA114" si="33">IFERROR(AA$91-AA$91*AA113,0)</f>
        <v>-7.1639519653419081E-2</v>
      </c>
      <c r="AB114" s="88">
        <f t="shared" ref="AB114" si="34">IFERROR(AB$91-AB$91*AB113,0)</f>
        <v>-9.5463308208384112E-2</v>
      </c>
      <c r="AC114" s="88">
        <f t="shared" ref="AC114" si="35">IFERROR(AC$91-AC$91*AC113,0)</f>
        <v>-0.14777674414078712</v>
      </c>
      <c r="AD114" s="88">
        <f t="shared" ref="AD114" si="36">IFERROR(AD$91-AD$91*AD113,0)</f>
        <v>-0.12298517828718225</v>
      </c>
      <c r="AE114" s="88">
        <f t="shared" ref="AE114" si="37">IFERROR(AE$91-AE$91*AE113,0)</f>
        <v>-0.3084245265036607</v>
      </c>
      <c r="AF114" s="88">
        <f t="shared" ref="AF114" si="38">IFERROR(AF$91-AF$91*AF113,0)</f>
        <v>-9.5499348252172434E-2</v>
      </c>
      <c r="AG114" s="88">
        <f t="shared" ref="AG114" si="39">IFERROR(AG$91-AG$91*AG113,0)</f>
        <v>-2.6961740744117974E-2</v>
      </c>
      <c r="AH114" s="88">
        <f t="shared" ref="AH114" si="40">IFERROR(AH$91-AH$91*AH113,0)</f>
        <v>-1.740743069991102E-2</v>
      </c>
      <c r="AI114" s="88">
        <f t="shared" ref="AI114" si="41">IFERROR(AI$91-AI$91*AI113,0)</f>
        <v>-2.1461812296927757E-2</v>
      </c>
      <c r="AJ114" s="88">
        <f t="shared" ref="AJ114" si="42">IFERROR(AJ$91-AJ$91*AJ113,0)</f>
        <v>-1.6748658218125517E-2</v>
      </c>
      <c r="AK114" s="88">
        <f t="shared" ref="AK114" si="43">IFERROR(AK$91-AK$91*AK113,0)</f>
        <v>-2.0421944211647974E-2</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Governors</v>
      </c>
      <c r="H120" s="83" t="s">
        <v>438</v>
      </c>
      <c r="L120" s="79" t="s">
        <v>292</v>
      </c>
      <c r="M120" s="79" t="str">
        <f>E120&amp;"_"&amp;G120&amp;"_"&amp;H120</f>
        <v>Lon_Governors_Labour</v>
      </c>
      <c r="R120" s="14"/>
      <c r="T120" s="80">
        <f t="shared" ref="T120:AK120" si="44">T98*$J$6</f>
        <v>0</v>
      </c>
      <c r="U120" s="80">
        <f t="shared" si="44"/>
        <v>0</v>
      </c>
      <c r="V120" s="80">
        <f t="shared" si="44"/>
        <v>0</v>
      </c>
      <c r="W120" s="80">
        <f t="shared" si="44"/>
        <v>0</v>
      </c>
      <c r="X120" s="80">
        <f t="shared" si="44"/>
        <v>0</v>
      </c>
      <c r="Y120" s="80">
        <f t="shared" si="44"/>
        <v>-0.1035919730274923</v>
      </c>
      <c r="Z120" s="80">
        <f t="shared" si="44"/>
        <v>-5.3915873254668276E-2</v>
      </c>
      <c r="AA120" s="80">
        <f t="shared" si="44"/>
        <v>-0.10657838761292868</v>
      </c>
      <c r="AB120" s="80">
        <f t="shared" si="44"/>
        <v>-0.14783325091225141</v>
      </c>
      <c r="AC120" s="80">
        <f t="shared" si="44"/>
        <v>-0.25562822720336781</v>
      </c>
      <c r="AD120" s="80">
        <f t="shared" si="44"/>
        <v>-0.20535525247748018</v>
      </c>
      <c r="AE120" s="80">
        <f t="shared" si="44"/>
        <v>-0.49221753883118619</v>
      </c>
      <c r="AF120" s="80">
        <f t="shared" si="44"/>
        <v>-0.15240828830812442</v>
      </c>
      <c r="AG120" s="80">
        <f t="shared" si="44"/>
        <v>-4.3028490055951392E-2</v>
      </c>
      <c r="AH120" s="80">
        <f t="shared" si="44"/>
        <v>-2.7780678772908626E-2</v>
      </c>
      <c r="AI120" s="80">
        <f t="shared" si="44"/>
        <v>-3.425110365704101E-2</v>
      </c>
      <c r="AJ120" s="80">
        <f t="shared" si="44"/>
        <v>-2.6729337709634489E-2</v>
      </c>
      <c r="AK120" s="80">
        <f t="shared" si="44"/>
        <v>-3.2591568614715363E-2</v>
      </c>
      <c r="AM120" s="80">
        <f>SUM(T120:X120)</f>
        <v>0</v>
      </c>
      <c r="AN120" s="80">
        <f>SUM(Y120:AF120)</f>
        <v>-1.5175287916274993</v>
      </c>
      <c r="AO120" s="80">
        <f>SUM(AG120:AK120)</f>
        <v>-0.16438117881025088</v>
      </c>
    </row>
    <row r="121" spans="3:57">
      <c r="E121" s="87" t="str">
        <f>Cover!$F$13</f>
        <v>Lon</v>
      </c>
      <c r="G121" s="86" t="str">
        <f t="shared" ref="G121:G138" si="45">$A$1</f>
        <v>Governors</v>
      </c>
      <c r="H121" s="83" t="s">
        <v>349</v>
      </c>
      <c r="L121" s="79" t="s">
        <v>292</v>
      </c>
      <c r="M121" s="79" t="str">
        <f t="shared" ref="M121:M138" si="46">E121&amp;"_"&amp;G121&amp;"_"&amp;H121</f>
        <v>Lon_Governors_Sparsity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row>
    <row r="122" spans="3:57">
      <c r="E122" s="87" t="str">
        <f>Cover!$F$13</f>
        <v>Lon</v>
      </c>
      <c r="G122" s="86" t="str">
        <f t="shared" si="45"/>
        <v>Governors</v>
      </c>
      <c r="H122" s="83" t="s">
        <v>246</v>
      </c>
      <c r="L122" s="79" t="s">
        <v>292</v>
      </c>
      <c r="M122" s="79" t="str">
        <f t="shared" si="46"/>
        <v>Lon_Governors_Urbanity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row>
    <row r="123" spans="3:57">
      <c r="E123" s="87" t="str">
        <f>Cover!$F$13</f>
        <v>Lon</v>
      </c>
      <c r="G123" s="86" t="str">
        <f t="shared" si="45"/>
        <v>Governors</v>
      </c>
      <c r="H123" s="83" t="s">
        <v>247</v>
      </c>
      <c r="L123" s="79" t="s">
        <v>292</v>
      </c>
      <c r="M123" s="79" t="str">
        <f t="shared" si="46"/>
        <v>Lon_Governors_Urbanity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row>
    <row r="124" spans="3:57">
      <c r="E124" s="87" t="str">
        <f>Cover!$F$13</f>
        <v>Lon</v>
      </c>
      <c r="G124" s="86" t="str">
        <f t="shared" si="45"/>
        <v>Governors</v>
      </c>
      <c r="H124" s="79" t="s">
        <v>567</v>
      </c>
      <c r="I124" s="99" t="str">
        <f>IFERROR(INDEX(Inp_Factors!$R$11:$R$50,MATCH($M124,Inp_Factors!$I$11:$I$50,0)),"NA")</f>
        <v>NA</v>
      </c>
      <c r="L124" s="79" t="s">
        <v>292</v>
      </c>
      <c r="M124" s="80" t="str">
        <f t="shared" si="46"/>
        <v>Lon_Governors_Plant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row>
    <row r="125" spans="3:57">
      <c r="E125" s="87" t="str">
        <f>Cover!$F$13</f>
        <v>Lon</v>
      </c>
      <c r="G125" s="86" t="str">
        <f t="shared" si="45"/>
        <v>Governors</v>
      </c>
      <c r="H125" s="79" t="s">
        <v>571</v>
      </c>
      <c r="I125" s="99" t="str">
        <f>IFERROR(INDEX(Inp_Factors!$R$11:$R$50,MATCH($M125,Inp_Factors!$I$11:$I$50,0)),"NA")</f>
        <v>NA</v>
      </c>
      <c r="L125" s="79" t="s">
        <v>292</v>
      </c>
      <c r="M125" s="80" t="str">
        <f t="shared" si="46"/>
        <v>Lon_Governors_Repex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row>
    <row r="126" spans="3:57">
      <c r="E126" s="87" t="str">
        <f>Cover!$F$13</f>
        <v>Lon</v>
      </c>
      <c r="G126" s="86" t="str">
        <f t="shared" si="45"/>
        <v>Governors</v>
      </c>
      <c r="H126" s="79" t="s">
        <v>577</v>
      </c>
      <c r="I126" s="99" t="str">
        <f>IFERROR(INDEX(Inp_Factors!$R$11:$R$50,MATCH($M126,Inp_Factors!$I$11:$I$50,0)),"NA")</f>
        <v>NA</v>
      </c>
      <c r="L126" s="79" t="s">
        <v>292</v>
      </c>
      <c r="M126" s="80" t="str">
        <f t="shared" si="46"/>
        <v>Lon_Governors_Parking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row>
    <row r="127" spans="3:57">
      <c r="E127" s="87" t="str">
        <f>Cover!$F$13</f>
        <v>Lon</v>
      </c>
      <c r="G127" s="86" t="str">
        <f t="shared" si="45"/>
        <v>Governors</v>
      </c>
      <c r="H127" s="79" t="s">
        <v>573</v>
      </c>
      <c r="I127" s="99" t="str">
        <f>IFERROR(INDEX(Inp_Factors!$R$11:$R$50,MATCH($M127,Inp_Factors!$I$11:$I$50,0)),"NA")</f>
        <v>NA</v>
      </c>
      <c r="L127" s="79" t="s">
        <v>292</v>
      </c>
      <c r="M127" s="80" t="str">
        <f t="shared" si="46"/>
        <v>Lon_Governors_London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row>
    <row r="128" spans="3:57">
      <c r="E128" s="87" t="str">
        <f>Cover!$F$13</f>
        <v>Lon</v>
      </c>
      <c r="G128" s="86" t="str">
        <f t="shared" si="45"/>
        <v>Governors</v>
      </c>
      <c r="H128" s="79" t="s">
        <v>574</v>
      </c>
      <c r="I128" s="99" t="str">
        <f>IFERROR(INDEX(Inp_Factors!$R$11:$R$50,MATCH($M128,Inp_Factors!$I$11:$I$50,0)),"NA")</f>
        <v>NA</v>
      </c>
      <c r="L128" s="79" t="s">
        <v>292</v>
      </c>
      <c r="M128" s="80" t="str">
        <f t="shared" si="46"/>
        <v>Lon_Governors_Traffic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row>
    <row r="129" spans="5:44">
      <c r="E129" s="87" t="str">
        <f>Cover!$F$13</f>
        <v>Lon</v>
      </c>
      <c r="G129" s="86" t="str">
        <f t="shared" si="45"/>
        <v>Governors</v>
      </c>
      <c r="H129" s="79" t="s">
        <v>575</v>
      </c>
      <c r="I129" s="99" t="str">
        <f>IFERROR(INDEX(Inp_Factors!$R$11:$R$50,MATCH($M129,Inp_Factors!$I$11:$I$50,0)),"NA")</f>
        <v>NA</v>
      </c>
      <c r="L129" s="79" t="s">
        <v>292</v>
      </c>
      <c r="M129" s="80" t="str">
        <f t="shared" si="46"/>
        <v>Lon_Governors_London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row>
    <row r="130" spans="5:44">
      <c r="E130" s="87" t="str">
        <f>Cover!$F$13</f>
        <v>Lon</v>
      </c>
      <c r="G130" s="86" t="str">
        <f t="shared" si="45"/>
        <v>Governors</v>
      </c>
      <c r="H130" s="79" t="s">
        <v>576</v>
      </c>
      <c r="I130" s="99" t="str">
        <f>IFERROR(INDEX(Inp_Factors!$R$11:$R$50,MATCH($M130,Inp_Factors!$I$11:$I$50,0)),"NA")</f>
        <v>NA</v>
      </c>
      <c r="L130" s="79" t="s">
        <v>292</v>
      </c>
      <c r="M130" s="80" t="str">
        <f t="shared" si="46"/>
        <v>Lon_Governors_London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row>
    <row r="131" spans="5:44">
      <c r="E131" s="87" t="str">
        <f>Cover!$F$13</f>
        <v>Lon</v>
      </c>
      <c r="G131" s="86" t="str">
        <f t="shared" si="45"/>
        <v>Governors</v>
      </c>
      <c r="H131" s="79" t="s">
        <v>572</v>
      </c>
      <c r="I131" s="99" t="str">
        <f>IFERROR(INDEX(Inp_Factors!$R$11:$R$50,MATCH($M131,Inp_Factors!$I$11:$I$50,0)),"NA")</f>
        <v>NA</v>
      </c>
      <c r="L131" s="79" t="s">
        <v>292</v>
      </c>
      <c r="M131" s="80" t="str">
        <f t="shared" si="46"/>
        <v>Lon_Governors_Locksmiths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row>
    <row r="132" spans="5:44">
      <c r="E132" s="87" t="str">
        <f>Cover!$F$13</f>
        <v>Lon</v>
      </c>
      <c r="G132" s="86" t="str">
        <f t="shared" si="45"/>
        <v>Governors</v>
      </c>
      <c r="H132" s="79" t="s">
        <v>570</v>
      </c>
      <c r="I132" s="99" t="str">
        <f>IFERROR(INDEX(Inp_Factors!$R$11:$R$50,MATCH($M132,Inp_Factors!$I$11:$I$50,0)),"NA")</f>
        <v>NA</v>
      </c>
      <c r="L132" s="79" t="s">
        <v>292</v>
      </c>
      <c r="M132" s="80" t="str">
        <f t="shared" si="46"/>
        <v>Lon_Governors_Repex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row>
    <row r="133" spans="5:44">
      <c r="E133" s="87" t="str">
        <f>Cover!$F$13</f>
        <v>Lon</v>
      </c>
      <c r="G133" s="86" t="str">
        <f t="shared" si="45"/>
        <v>Governors</v>
      </c>
      <c r="H133" s="79" t="s">
        <v>579</v>
      </c>
      <c r="I133" s="99" t="str">
        <f>IFERROR(INDEX(Inp_Factors!$R$11:$R$50,MATCH($M133,Inp_Factors!$I$11:$I$50,0)),"NA")</f>
        <v>NA</v>
      </c>
      <c r="L133" s="79" t="s">
        <v>292</v>
      </c>
      <c r="M133" s="80" t="str">
        <f t="shared" si="46"/>
        <v>Lon_Governors_Facilities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row>
    <row r="134" spans="5:44">
      <c r="E134" s="87" t="str">
        <f>Cover!$F$13</f>
        <v>Lon</v>
      </c>
      <c r="G134" s="86" t="str">
        <f t="shared" si="45"/>
        <v>Governors</v>
      </c>
      <c r="H134" s="83" t="s">
        <v>448</v>
      </c>
      <c r="I134" s="99" t="str">
        <f>IFERROR(INDEX(Inp_Factors!$R$11:$R$50,MATCH($M134,Inp_Factors!$I$11:$I$50,0)),"NA")</f>
        <v>NA</v>
      </c>
      <c r="L134" s="79" t="s">
        <v>292</v>
      </c>
      <c r="M134" s="80" t="str">
        <f t="shared" si="46"/>
        <v>Lon_Governors_[Other]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row>
    <row r="135" spans="5:44">
      <c r="E135" s="87" t="str">
        <f>Cover!$F$13</f>
        <v>Lon</v>
      </c>
      <c r="G135" s="86" t="str">
        <f t="shared" si="45"/>
        <v>Governors</v>
      </c>
      <c r="H135" s="83" t="s">
        <v>448</v>
      </c>
      <c r="I135" s="99" t="str">
        <f>IFERROR(INDEX(Inp_Factors!$R$11:$R$50,MATCH($M135,Inp_Factors!$I$11:$I$50,0)),"NA")</f>
        <v>NA</v>
      </c>
      <c r="L135" s="79" t="s">
        <v>292</v>
      </c>
      <c r="M135" s="80" t="str">
        <f t="shared" si="46"/>
        <v>Lon_Governors_[Other]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row>
    <row r="136" spans="5:44">
      <c r="E136" s="87" t="str">
        <f>Cover!$F$13</f>
        <v>Lon</v>
      </c>
      <c r="G136" s="86" t="str">
        <f t="shared" si="45"/>
        <v>Governors</v>
      </c>
      <c r="H136" s="83" t="s">
        <v>448</v>
      </c>
      <c r="I136" s="99" t="str">
        <f>IFERROR(INDEX(Inp_Factors!$R$11:$R$50,MATCH($M136,Inp_Factors!$I$11:$I$50,0)),"NA")</f>
        <v>NA</v>
      </c>
      <c r="L136" s="79" t="s">
        <v>292</v>
      </c>
      <c r="M136" s="80" t="str">
        <f t="shared" si="46"/>
        <v>Lon_Governors_[Other]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row>
    <row r="137" spans="5:44">
      <c r="E137" s="87" t="str">
        <f>Cover!$F$13</f>
        <v>Lon</v>
      </c>
      <c r="G137" s="86" t="str">
        <f t="shared" si="45"/>
        <v>Governors</v>
      </c>
      <c r="H137" s="83" t="s">
        <v>448</v>
      </c>
      <c r="I137" s="99" t="str">
        <f>IFERROR(INDEX(Inp_Factors!$R$11:$R$50,MATCH($M137,Inp_Factors!$I$11:$I$50,0)),"NA")</f>
        <v>NA</v>
      </c>
      <c r="L137" s="79" t="s">
        <v>292</v>
      </c>
      <c r="M137" s="80" t="str">
        <f t="shared" si="46"/>
        <v>Lon_Governors_[Other]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row>
    <row r="138" spans="5:44">
      <c r="E138" s="87" t="str">
        <f>Cover!$F$13</f>
        <v>Lon</v>
      </c>
      <c r="G138" s="86" t="str">
        <f t="shared" si="45"/>
        <v>Governors</v>
      </c>
      <c r="H138" s="83" t="s">
        <v>448</v>
      </c>
      <c r="I138" s="99" t="str">
        <f>IFERROR(INDEX(Inp_Factors!$R$11:$R$50,MATCH($M138,Inp_Factors!$I$11:$I$50,0)),"NA")</f>
        <v>NA</v>
      </c>
      <c r="L138" s="79" t="s">
        <v>292</v>
      </c>
      <c r="M138" s="80" t="str">
        <f t="shared" si="46"/>
        <v>Lon_Governors_[Other]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3">SUM(U120:U138)</f>
        <v>0</v>
      </c>
      <c r="V140" s="80">
        <f>SUM(V120:V138)</f>
        <v>0</v>
      </c>
      <c r="W140" s="80">
        <f t="shared" si="53"/>
        <v>0</v>
      </c>
      <c r="X140" s="80">
        <f t="shared" si="53"/>
        <v>0</v>
      </c>
      <c r="Y140" s="80">
        <f t="shared" si="53"/>
        <v>-0.1035919730274923</v>
      </c>
      <c r="Z140" s="80">
        <f t="shared" si="53"/>
        <v>-5.3915873254668276E-2</v>
      </c>
      <c r="AA140" s="80">
        <f t="shared" si="53"/>
        <v>-0.10657838761292868</v>
      </c>
      <c r="AB140" s="80">
        <f t="shared" si="53"/>
        <v>-0.14783325091225141</v>
      </c>
      <c r="AC140" s="80">
        <f t="shared" si="53"/>
        <v>-0.25562822720336781</v>
      </c>
      <c r="AD140" s="80">
        <f t="shared" si="53"/>
        <v>-0.20535525247748018</v>
      </c>
      <c r="AE140" s="80">
        <f t="shared" si="53"/>
        <v>-0.49221753883118619</v>
      </c>
      <c r="AF140" s="80">
        <f t="shared" si="53"/>
        <v>-0.15240828830812442</v>
      </c>
      <c r="AG140" s="80">
        <f t="shared" si="53"/>
        <v>-4.3028490055951392E-2</v>
      </c>
      <c r="AH140" s="80">
        <f t="shared" si="53"/>
        <v>-2.7780678772908626E-2</v>
      </c>
      <c r="AI140" s="80">
        <f t="shared" si="53"/>
        <v>-3.425110365704101E-2</v>
      </c>
      <c r="AJ140" s="80">
        <f t="shared" si="53"/>
        <v>-2.6729337709634489E-2</v>
      </c>
      <c r="AK140" s="80">
        <f t="shared" si="53"/>
        <v>-3.2591568614715363E-2</v>
      </c>
      <c r="AM140" s="80">
        <f>SUM(T140:X140)</f>
        <v>0</v>
      </c>
      <c r="AN140" s="80">
        <f>SUM(Y140:AF140)</f>
        <v>-1.5175287916274993</v>
      </c>
      <c r="AO140" s="80">
        <f>SUM(AG140:AK140)</f>
        <v>-0.16438117881025088</v>
      </c>
    </row>
    <row r="141" spans="5:44">
      <c r="H141" s="5"/>
      <c r="L141" s="5"/>
      <c r="AR141" s="79"/>
    </row>
    <row r="142" spans="5:44">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1.4230653279725074</v>
      </c>
      <c r="Z142" s="80">
        <f t="shared" si="54"/>
        <v>0.66506021874533172</v>
      </c>
      <c r="AA142" s="80">
        <f t="shared" si="54"/>
        <v>1.3484490563870712</v>
      </c>
      <c r="AB142" s="80">
        <f t="shared" si="54"/>
        <v>1.8384739250877487</v>
      </c>
      <c r="AC142" s="80">
        <f t="shared" si="54"/>
        <v>2.7704630537966319</v>
      </c>
      <c r="AD142" s="80">
        <f t="shared" si="54"/>
        <v>2.3865580005225198</v>
      </c>
      <c r="AE142" s="80">
        <f t="shared" si="54"/>
        <v>6.3262854381688136</v>
      </c>
      <c r="AF142" s="80">
        <f t="shared" si="54"/>
        <v>1.877481619229564</v>
      </c>
      <c r="AG142" s="80">
        <f t="shared" si="54"/>
        <v>0.53005778150284755</v>
      </c>
      <c r="AH142" s="80">
        <f t="shared" si="54"/>
        <v>0.34222360440404281</v>
      </c>
      <c r="AI142" s="80">
        <f t="shared" si="54"/>
        <v>0.42193123660318055</v>
      </c>
      <c r="AJ142" s="80">
        <f t="shared" si="54"/>
        <v>0.32927238276281634</v>
      </c>
      <c r="AK142" s="80">
        <f t="shared" si="54"/>
        <v>0.40148781733103017</v>
      </c>
      <c r="AM142" s="80">
        <f>SUM(T142:X142)</f>
        <v>0</v>
      </c>
      <c r="AN142" s="80">
        <f>SUM(Y142:AF142)</f>
        <v>18.635836639910188</v>
      </c>
      <c r="AO142" s="80">
        <f>SUM(AG142:AK142)</f>
        <v>2.0249728226039174</v>
      </c>
    </row>
    <row r="143" spans="5:44">
      <c r="AR143" s="79"/>
    </row>
    <row r="144" spans="5:44">
      <c r="H144" s="79" t="s">
        <v>451</v>
      </c>
      <c r="T144" s="80">
        <f t="shared" ref="T144:AK144" si="55">IF(T11=0,0,T12/T11)</f>
        <v>0</v>
      </c>
      <c r="U144" s="80">
        <f t="shared" si="55"/>
        <v>0</v>
      </c>
      <c r="V144" s="80">
        <f t="shared" si="55"/>
        <v>0</v>
      </c>
      <c r="W144" s="80">
        <f t="shared" si="55"/>
        <v>0</v>
      </c>
      <c r="X144" s="80">
        <f t="shared" si="55"/>
        <v>0</v>
      </c>
      <c r="Y144" s="80">
        <f t="shared" si="55"/>
        <v>1.0000380897533205</v>
      </c>
      <c r="Z144" s="80">
        <f t="shared" si="55"/>
        <v>1</v>
      </c>
      <c r="AA144" s="80">
        <f t="shared" si="55"/>
        <v>1</v>
      </c>
      <c r="AB144" s="80">
        <f t="shared" si="55"/>
        <v>1</v>
      </c>
      <c r="AC144" s="80">
        <f t="shared" si="55"/>
        <v>1</v>
      </c>
      <c r="AD144" s="80">
        <f t="shared" si="55"/>
        <v>1</v>
      </c>
      <c r="AE144" s="80">
        <f t="shared" si="55"/>
        <v>1</v>
      </c>
      <c r="AF144" s="80">
        <f t="shared" si="55"/>
        <v>1</v>
      </c>
      <c r="AG144" s="80">
        <f t="shared" si="55"/>
        <v>1</v>
      </c>
      <c r="AH144" s="80">
        <f t="shared" si="55"/>
        <v>1</v>
      </c>
      <c r="AI144" s="80">
        <f t="shared" si="55"/>
        <v>1</v>
      </c>
      <c r="AJ144" s="80">
        <f t="shared" si="55"/>
        <v>1</v>
      </c>
      <c r="AK144" s="80">
        <f t="shared" si="55"/>
        <v>1</v>
      </c>
      <c r="AR144" s="79"/>
    </row>
  </sheetData>
  <mergeCells count="1">
    <mergeCell ref="AQ7:AS7"/>
  </mergeCells>
  <conditionalFormatting sqref="R4">
    <cfRule type="cellIs" dxfId="3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15.75" style="79"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195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0</v>
      </c>
      <c r="K6" s="69">
        <f>IF(INDEX(Global!$K$12:$K$34,MATCH($A$1,Global!$F$12:$F$34,0))="Yes", 1,0)</f>
        <v>0</v>
      </c>
      <c r="L6" s="69">
        <f>IF(INDEX(Global!$L$12:$L$34,MATCH($A$1,Global!$F$12:$F$34,0))="Yes", 1,0)</f>
        <v>0</v>
      </c>
      <c r="M6" s="69">
        <f>IF(INDEX(Global!$M$12:$M$34,MATCH($A$1,Global!$F$12:$F$34,0))="Yes", 1,0)</f>
        <v>0</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Capex</v>
      </c>
      <c r="G11" s="80">
        <f>INDEX(Lists!N$34:N$89,MATCH($I11,Lists!$P$34:$P$89,0),)</f>
        <v>0</v>
      </c>
      <c r="H11" s="80" t="str">
        <f>INDEX(Lists!O$34:O$215,MATCH($I11,Lists!$P$34:$P$215,0),)</f>
        <v>Transport &amp; Plant</v>
      </c>
      <c r="I11" s="80" t="str">
        <f>$A$1</f>
        <v>Transport &amp; Plant</v>
      </c>
      <c r="J11" s="5" t="s">
        <v>403</v>
      </c>
      <c r="K11" s="5" t="s">
        <v>294</v>
      </c>
      <c r="L11" s="5" t="s">
        <v>292</v>
      </c>
      <c r="M11" s="80"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3.7256824979999998</v>
      </c>
      <c r="Z11" s="16">
        <f>INDEX(Cal_SubmittedCostsOEAdj!Z:Z, MATCH($M11,Cal_SubmittedCostsOEAdj!$K:$K,0))</f>
        <v>2.0936531139999999</v>
      </c>
      <c r="AA11" s="16">
        <f>INDEX(Cal_SubmittedCostsOEAdj!AA:AA, MATCH($M11,Cal_SubmittedCostsOEAdj!$K:$K,0))</f>
        <v>3.0474210400000001</v>
      </c>
      <c r="AB11" s="16">
        <f>INDEX(Cal_SubmittedCostsOEAdj!AB:AB, MATCH($M11,Cal_SubmittedCostsOEAdj!$K:$K,0))</f>
        <v>2.7900392780000001</v>
      </c>
      <c r="AC11" s="16">
        <f>INDEX(Cal_SubmittedCostsOEAdj!AC:AC, MATCH($M11,Cal_SubmittedCostsOEAdj!$K:$K,0))</f>
        <v>6.3412254700000004</v>
      </c>
      <c r="AD11" s="16">
        <f>INDEX(Cal_SubmittedCostsOEAdj!AD:AD, MATCH($M11,Cal_SubmittedCostsOEAdj!$K:$K,0))</f>
        <v>2.3656188290000002</v>
      </c>
      <c r="AE11" s="16">
        <f>INDEX(Cal_SubmittedCostsOEAdj!AE:AE, MATCH($M11,Cal_SubmittedCostsOEAdj!$K:$K,0))</f>
        <v>2.6753268380000002</v>
      </c>
      <c r="AF11" s="16">
        <f>INDEX(Cal_SubmittedCostsOEAdj!AF:AF, MATCH($M11,Cal_SubmittedCostsOEAdj!$K:$K,0))</f>
        <v>0.82075293869346733</v>
      </c>
      <c r="AG11" s="16">
        <f>INDEX(Cal_SubmittedCostsOEAdj!AG:AG, MATCH($M11,Cal_SubmittedCostsOEAdj!$K:$K,0))</f>
        <v>2.9818718092977452</v>
      </c>
      <c r="AH11" s="16">
        <f>INDEX(Cal_SubmittedCostsOEAdj!AH:AH, MATCH($M11,Cal_SubmittedCostsOEAdj!$K:$K,0))</f>
        <v>5.5854025106467162</v>
      </c>
      <c r="AI11" s="16">
        <f>INDEX(Cal_SubmittedCostsOEAdj!AI:AI, MATCH($M11,Cal_SubmittedCostsOEAdj!$K:$K,0))</f>
        <v>3.8400694747076405</v>
      </c>
      <c r="AJ11" s="16">
        <f>INDEX(Cal_SubmittedCostsOEAdj!AJ:AJ, MATCH($M11,Cal_SubmittedCostsOEAdj!$K:$K,0))</f>
        <v>4.1324248435069366</v>
      </c>
      <c r="AK11" s="16">
        <f>INDEX(Cal_SubmittedCostsOEAdj!AK:AK, MATCH($M11,Cal_SubmittedCostsOEAdj!$K:$K,0))</f>
        <v>1.0005060042808303</v>
      </c>
      <c r="AM11" s="80">
        <f>SUM(T11:X11)</f>
        <v>0</v>
      </c>
      <c r="AN11" s="80">
        <f>SUM(Y11:AF11)</f>
        <v>23.859720005693465</v>
      </c>
      <c r="AO11" s="80">
        <f>SUM(AG11:AK11)</f>
        <v>17.540274642439869</v>
      </c>
    </row>
    <row r="12" spans="1:57">
      <c r="F12" s="80" t="str">
        <f>INDEX(Lists!M$34:M$89,MATCH($I12,Lists!$P$34:$P$89,0),)</f>
        <v>Capex</v>
      </c>
      <c r="G12" s="80">
        <f>INDEX(Lists!N$34:N$89,MATCH($I12,Lists!$P$34:$P$89,0),)</f>
        <v>0</v>
      </c>
      <c r="H12" s="80" t="str">
        <f>INDEX(Lists!O$34:O$215,MATCH($I12,Lists!$P$34:$P$215,0),)</f>
        <v>Transport &amp; Plant</v>
      </c>
      <c r="I12" s="80" t="str">
        <f>$A$1</f>
        <v>Transport &amp; Plant</v>
      </c>
      <c r="J12" s="5" t="s">
        <v>403</v>
      </c>
      <c r="K12" s="5" t="s">
        <v>295</v>
      </c>
      <c r="L12" s="5" t="s">
        <v>292</v>
      </c>
      <c r="M12" s="80"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3.7256824979999998</v>
      </c>
      <c r="Z12" s="16">
        <f>INDEX(Cal_SubmittedCostsOEAdj!Z:Z, MATCH($M12,Cal_SubmittedCostsOEAdj!$K:$K,0))</f>
        <v>2.0936531139999999</v>
      </c>
      <c r="AA12" s="16">
        <f>INDEX(Cal_SubmittedCostsOEAdj!AA:AA, MATCH($M12,Cal_SubmittedCostsOEAdj!$K:$K,0))</f>
        <v>3.0474210400000001</v>
      </c>
      <c r="AB12" s="16">
        <f>INDEX(Cal_SubmittedCostsOEAdj!AB:AB, MATCH($M12,Cal_SubmittedCostsOEAdj!$K:$K,0))</f>
        <v>2.7900392780000001</v>
      </c>
      <c r="AC12" s="16">
        <f>INDEX(Cal_SubmittedCostsOEAdj!AC:AC, MATCH($M12,Cal_SubmittedCostsOEAdj!$K:$K,0))</f>
        <v>6.3412254700000004</v>
      </c>
      <c r="AD12" s="16">
        <f>INDEX(Cal_SubmittedCostsOEAdj!AD:AD, MATCH($M12,Cal_SubmittedCostsOEAdj!$K:$K,0))</f>
        <v>2.3656188290000002</v>
      </c>
      <c r="AE12" s="16">
        <f>INDEX(Cal_SubmittedCostsOEAdj!AE:AE, MATCH($M12,Cal_SubmittedCostsOEAdj!$K:$K,0))</f>
        <v>2.6753268380000002</v>
      </c>
      <c r="AF12" s="16">
        <f>INDEX(Cal_SubmittedCostsOEAdj!AF:AF, MATCH($M12,Cal_SubmittedCostsOEAdj!$K:$K,0))</f>
        <v>0.82075293869346733</v>
      </c>
      <c r="AG12" s="16">
        <f>INDEX(Cal_SubmittedCostsOEAdj!AG:AG, MATCH($M12,Cal_SubmittedCostsOEAdj!$K:$K,0))</f>
        <v>2.9818718092977452</v>
      </c>
      <c r="AH12" s="16">
        <f>INDEX(Cal_SubmittedCostsOEAdj!AH:AH, MATCH($M12,Cal_SubmittedCostsOEAdj!$K:$K,0))</f>
        <v>5.5854025106467162</v>
      </c>
      <c r="AI12" s="16">
        <f>INDEX(Cal_SubmittedCostsOEAdj!AI:AI, MATCH($M12,Cal_SubmittedCostsOEAdj!$K:$K,0))</f>
        <v>3.8400694747076405</v>
      </c>
      <c r="AJ12" s="16">
        <f>INDEX(Cal_SubmittedCostsOEAdj!AJ:AJ, MATCH($M12,Cal_SubmittedCostsOEAdj!$K:$K,0))</f>
        <v>4.1324248435069366</v>
      </c>
      <c r="AK12" s="16">
        <f>INDEX(Cal_SubmittedCostsOEAdj!AK:AK, MATCH($M12,Cal_SubmittedCostsOEAdj!$K:$K,0))</f>
        <v>1.0005060042808303</v>
      </c>
      <c r="AM12" s="80">
        <f>SUM(T12:X12)</f>
        <v>0</v>
      </c>
      <c r="AN12" s="80">
        <f>SUM(Y12:AF12)</f>
        <v>23.859720005693465</v>
      </c>
      <c r="AO12" s="80">
        <f>SUM(AG12:AK12)</f>
        <v>17.540274642439869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INDEX(Lists!M$34:M$89,MATCH('Cal_Transport &amp; Plant'!$I17,Lists!$P$34:$P$89,0),)</f>
        <v>Capex</v>
      </c>
      <c r="G17" s="80">
        <f>INDEX(Lists!N$34:N$89,MATCH('Cal_Transport &amp; Plant'!$I17,Lists!$P$34:$P$89,0),)</f>
        <v>0</v>
      </c>
      <c r="H17" s="80" t="str">
        <f>INDEX(Lists!O$34:O$89,MATCH('Cal_Transport &amp; Plant'!$I17,Lists!$P$34:$P$89,0),)</f>
        <v>Transport &amp; Plant</v>
      </c>
      <c r="I17" s="80" t="str">
        <f>$A$1</f>
        <v>Transport &amp; Plant</v>
      </c>
      <c r="J17" s="53"/>
      <c r="K17" s="169"/>
      <c r="L17" s="79" t="s">
        <v>292</v>
      </c>
      <c r="R17" s="14"/>
      <c r="T17" s="34"/>
      <c r="U17" s="34"/>
      <c r="V17" s="34"/>
      <c r="W17" s="34"/>
      <c r="X17" s="34"/>
      <c r="Y17" s="34"/>
      <c r="Z17" s="34"/>
      <c r="AA17" s="34"/>
      <c r="AB17" s="34"/>
      <c r="AC17" s="34"/>
      <c r="AD17" s="34"/>
      <c r="AE17" s="34"/>
      <c r="AF17" s="34"/>
      <c r="AG17" s="34"/>
      <c r="AH17" s="34"/>
      <c r="AI17" s="34"/>
      <c r="AJ17" s="34"/>
      <c r="AK17" s="34"/>
      <c r="AM17" s="80">
        <f t="shared" ref="AM17:AM26" si="0">SUM(T17:X17)</f>
        <v>0</v>
      </c>
      <c r="AN17" s="80">
        <f t="shared" ref="AN17:AN26" si="1">SUM(Y17:AF17)</f>
        <v>0</v>
      </c>
      <c r="AO17" s="80">
        <f t="shared" ref="AO17:AO26" si="2">SUM(AG17:AK17)</f>
        <v>0</v>
      </c>
      <c r="AS17" s="41"/>
    </row>
    <row r="18" spans="2:57">
      <c r="F18" s="80" t="str">
        <f>INDEX(Lists!M$34:M$89,MATCH('Cal_Transport &amp; Plant'!$I18,Lists!$P$34:$P$89,0),)</f>
        <v>Capex</v>
      </c>
      <c r="G18" s="80">
        <f>INDEX(Lists!N$34:N$89,MATCH('Cal_Transport &amp; Plant'!$I18,Lists!$P$34:$P$89,0),)</f>
        <v>0</v>
      </c>
      <c r="H18" s="80" t="str">
        <f>INDEX(Lists!O$34:O$89,MATCH('Cal_Transport &amp; Plant'!$I18,Lists!$P$34:$P$89,0),)</f>
        <v>Transport &amp; Plant</v>
      </c>
      <c r="I18" s="80" t="str">
        <f t="shared" ref="I18:I26" si="3">$A$1</f>
        <v>Transport &amp; Plant</v>
      </c>
      <c r="K18" s="169"/>
      <c r="L18" s="79" t="s">
        <v>292</v>
      </c>
      <c r="R18" s="14"/>
      <c r="T18" s="34"/>
      <c r="U18" s="34"/>
      <c r="V18" s="34"/>
      <c r="W18" s="34"/>
      <c r="X18" s="34"/>
      <c r="Y18" s="34"/>
      <c r="Z18" s="34"/>
      <c r="AA18" s="34"/>
      <c r="AB18" s="34"/>
      <c r="AC18" s="34"/>
      <c r="AD18" s="34"/>
      <c r="AE18" s="34"/>
      <c r="AF18" s="34"/>
      <c r="AG18" s="34"/>
      <c r="AH18" s="34"/>
      <c r="AI18" s="34"/>
      <c r="AJ18" s="34"/>
      <c r="AK18" s="34"/>
      <c r="AM18" s="80">
        <f t="shared" si="0"/>
        <v>0</v>
      </c>
      <c r="AN18" s="80">
        <f t="shared" si="1"/>
        <v>0</v>
      </c>
      <c r="AO18" s="80">
        <f t="shared" si="2"/>
        <v>0</v>
      </c>
    </row>
    <row r="19" spans="2:57">
      <c r="F19" s="80" t="str">
        <f>INDEX(Lists!M$34:M$89,MATCH('Cal_Transport &amp; Plant'!$I19,Lists!$P$34:$P$89,0),)</f>
        <v>Capex</v>
      </c>
      <c r="G19" s="80">
        <f>INDEX(Lists!N$34:N$89,MATCH('Cal_Transport &amp; Plant'!$I19,Lists!$P$34:$P$89,0),)</f>
        <v>0</v>
      </c>
      <c r="H19" s="80" t="str">
        <f>INDEX(Lists!O$34:O$89,MATCH('Cal_Transport &amp; Plant'!$I19,Lists!$P$34:$P$89,0),)</f>
        <v>Transport &amp; Plant</v>
      </c>
      <c r="I19" s="80" t="str">
        <f t="shared" si="3"/>
        <v>Transport &amp; Plant</v>
      </c>
      <c r="K19" s="169"/>
      <c r="L19" s="79" t="s">
        <v>292</v>
      </c>
      <c r="R19" s="14"/>
      <c r="T19" s="34"/>
      <c r="U19" s="34"/>
      <c r="V19" s="34"/>
      <c r="W19" s="34"/>
      <c r="X19" s="34"/>
      <c r="Y19" s="34"/>
      <c r="Z19" s="34"/>
      <c r="AA19" s="34"/>
      <c r="AB19" s="34"/>
      <c r="AC19" s="34"/>
      <c r="AD19" s="34"/>
      <c r="AE19" s="34"/>
      <c r="AF19" s="34"/>
      <c r="AG19" s="34"/>
      <c r="AH19" s="34"/>
      <c r="AI19" s="34"/>
      <c r="AJ19" s="34"/>
      <c r="AK19" s="34"/>
      <c r="AM19" s="80">
        <f t="shared" si="0"/>
        <v>0</v>
      </c>
      <c r="AN19" s="80">
        <f t="shared" si="1"/>
        <v>0</v>
      </c>
      <c r="AO19" s="80">
        <f t="shared" si="2"/>
        <v>0</v>
      </c>
    </row>
    <row r="20" spans="2:57">
      <c r="F20" s="80" t="str">
        <f>INDEX(Lists!M$34:M$89,MATCH('Cal_Transport &amp; Plant'!$I20,Lists!$P$34:$P$89,0),)</f>
        <v>Capex</v>
      </c>
      <c r="G20" s="80">
        <f>INDEX(Lists!N$34:N$89,MATCH('Cal_Transport &amp; Plant'!$I20,Lists!$P$34:$P$89,0),)</f>
        <v>0</v>
      </c>
      <c r="H20" s="80" t="str">
        <f>INDEX(Lists!O$34:O$89,MATCH('Cal_Transport &amp; Plant'!$I20,Lists!$P$34:$P$89,0),)</f>
        <v>Transport &amp; Plant</v>
      </c>
      <c r="I20" s="80" t="str">
        <f t="shared" si="3"/>
        <v>Transport &amp; Plant</v>
      </c>
      <c r="K20" s="169"/>
      <c r="L20" s="79" t="s">
        <v>292</v>
      </c>
      <c r="R20" s="14"/>
      <c r="T20" s="34"/>
      <c r="U20" s="34"/>
      <c r="V20" s="34"/>
      <c r="W20" s="34"/>
      <c r="X20" s="34"/>
      <c r="Y20" s="34"/>
      <c r="Z20" s="34"/>
      <c r="AA20" s="34"/>
      <c r="AB20" s="34"/>
      <c r="AC20" s="34"/>
      <c r="AD20" s="34"/>
      <c r="AE20" s="34"/>
      <c r="AF20" s="34"/>
      <c r="AG20" s="34"/>
      <c r="AH20" s="34"/>
      <c r="AI20" s="34"/>
      <c r="AJ20" s="34"/>
      <c r="AK20" s="34"/>
      <c r="AM20" s="80">
        <f t="shared" si="0"/>
        <v>0</v>
      </c>
      <c r="AN20" s="80">
        <f t="shared" si="1"/>
        <v>0</v>
      </c>
      <c r="AO20" s="80">
        <f t="shared" si="2"/>
        <v>0</v>
      </c>
    </row>
    <row r="21" spans="2:57">
      <c r="F21" s="80" t="str">
        <f>INDEX(Lists!M$34:M$89,MATCH('Cal_Transport &amp; Plant'!$I21,Lists!$P$34:$P$89,0),)</f>
        <v>Capex</v>
      </c>
      <c r="G21" s="80">
        <f>INDEX(Lists!N$34:N$89,MATCH('Cal_Transport &amp; Plant'!$I21,Lists!$P$34:$P$89,0),)</f>
        <v>0</v>
      </c>
      <c r="H21" s="80" t="str">
        <f>INDEX(Lists!O$34:O$89,MATCH('Cal_Transport &amp; Plant'!$I21,Lists!$P$34:$P$89,0),)</f>
        <v>Transport &amp; Plant</v>
      </c>
      <c r="I21" s="80" t="str">
        <f t="shared" si="3"/>
        <v>Transport &amp; Plant</v>
      </c>
      <c r="K21" s="169"/>
      <c r="L21" s="79" t="s">
        <v>292</v>
      </c>
      <c r="R21" s="14"/>
      <c r="T21" s="34"/>
      <c r="U21" s="34"/>
      <c r="V21" s="34"/>
      <c r="W21" s="34"/>
      <c r="X21" s="34"/>
      <c r="Y21" s="34"/>
      <c r="Z21" s="34"/>
      <c r="AA21" s="34"/>
      <c r="AB21" s="34"/>
      <c r="AC21" s="34"/>
      <c r="AD21" s="34"/>
      <c r="AE21" s="34"/>
      <c r="AF21" s="34"/>
      <c r="AG21" s="34"/>
      <c r="AH21" s="34"/>
      <c r="AI21" s="34"/>
      <c r="AJ21" s="34"/>
      <c r="AK21" s="34"/>
      <c r="AM21" s="80">
        <f t="shared" si="0"/>
        <v>0</v>
      </c>
      <c r="AN21" s="80">
        <f t="shared" si="1"/>
        <v>0</v>
      </c>
      <c r="AO21" s="80">
        <f t="shared" si="2"/>
        <v>0</v>
      </c>
    </row>
    <row r="22" spans="2:57">
      <c r="F22" s="80" t="str">
        <f>INDEX(Lists!M$34:M$89,MATCH('Cal_Transport &amp; Plant'!$I22,Lists!$P$34:$P$89,0),)</f>
        <v>Capex</v>
      </c>
      <c r="G22" s="80">
        <f>INDEX(Lists!N$34:N$89,MATCH('Cal_Transport &amp; Plant'!$I22,Lists!$P$34:$P$89,0),)</f>
        <v>0</v>
      </c>
      <c r="H22" s="80" t="str">
        <f>INDEX(Lists!O$34:O$89,MATCH('Cal_Transport &amp; Plant'!$I22,Lists!$P$34:$P$89,0),)</f>
        <v>Transport &amp; Plant</v>
      </c>
      <c r="I22" s="80" t="str">
        <f t="shared" si="3"/>
        <v>Transport &amp; Plant</v>
      </c>
      <c r="K22" s="169"/>
      <c r="L22" s="79" t="s">
        <v>292</v>
      </c>
      <c r="R22" s="14"/>
      <c r="T22" s="34"/>
      <c r="U22" s="34"/>
      <c r="V22" s="34"/>
      <c r="W22" s="34"/>
      <c r="X22" s="34"/>
      <c r="Y22" s="34"/>
      <c r="Z22" s="34"/>
      <c r="AA22" s="34"/>
      <c r="AB22" s="34"/>
      <c r="AC22" s="34"/>
      <c r="AD22" s="34"/>
      <c r="AE22" s="34"/>
      <c r="AF22" s="34"/>
      <c r="AG22" s="34"/>
      <c r="AH22" s="34"/>
      <c r="AI22" s="34"/>
      <c r="AJ22" s="34"/>
      <c r="AK22" s="34"/>
      <c r="AM22" s="80">
        <f t="shared" si="0"/>
        <v>0</v>
      </c>
      <c r="AN22" s="80">
        <f t="shared" si="1"/>
        <v>0</v>
      </c>
      <c r="AO22" s="80">
        <f t="shared" si="2"/>
        <v>0</v>
      </c>
    </row>
    <row r="23" spans="2:57">
      <c r="F23" s="80" t="str">
        <f>INDEX(Lists!M$34:M$89,MATCH('Cal_Transport &amp; Plant'!$I23,Lists!$P$34:$P$89,0),)</f>
        <v>Capex</v>
      </c>
      <c r="G23" s="80">
        <f>INDEX(Lists!N$34:N$89,MATCH('Cal_Transport &amp; Plant'!$I23,Lists!$P$34:$P$89,0),)</f>
        <v>0</v>
      </c>
      <c r="H23" s="80" t="str">
        <f>INDEX(Lists!O$34:O$89,MATCH('Cal_Transport &amp; Plant'!$I23,Lists!$P$34:$P$89,0),)</f>
        <v>Transport &amp; Plant</v>
      </c>
      <c r="I23" s="80" t="str">
        <f t="shared" si="3"/>
        <v>Transport &amp; Plant</v>
      </c>
      <c r="K23" s="169"/>
      <c r="L23" s="79" t="s">
        <v>292</v>
      </c>
      <c r="R23" s="14"/>
      <c r="T23" s="34"/>
      <c r="U23" s="34"/>
      <c r="V23" s="34"/>
      <c r="W23" s="34"/>
      <c r="X23" s="34"/>
      <c r="Y23" s="34"/>
      <c r="Z23" s="34"/>
      <c r="AA23" s="34"/>
      <c r="AB23" s="34"/>
      <c r="AC23" s="34"/>
      <c r="AD23" s="34"/>
      <c r="AE23" s="34"/>
      <c r="AF23" s="34"/>
      <c r="AG23" s="34"/>
      <c r="AH23" s="34"/>
      <c r="AI23" s="34"/>
      <c r="AJ23" s="34"/>
      <c r="AK23" s="34"/>
      <c r="AM23" s="80">
        <f t="shared" si="0"/>
        <v>0</v>
      </c>
      <c r="AN23" s="80">
        <f t="shared" si="1"/>
        <v>0</v>
      </c>
      <c r="AO23" s="80">
        <f t="shared" si="2"/>
        <v>0</v>
      </c>
    </row>
    <row r="24" spans="2:57">
      <c r="F24" s="80" t="str">
        <f>INDEX(Lists!M$34:M$89,MATCH('Cal_Transport &amp; Plant'!$I24,Lists!$P$34:$P$89,0),)</f>
        <v>Capex</v>
      </c>
      <c r="G24" s="80">
        <f>INDEX(Lists!N$34:N$89,MATCH('Cal_Transport &amp; Plant'!$I24,Lists!$P$34:$P$89,0),)</f>
        <v>0</v>
      </c>
      <c r="H24" s="80" t="str">
        <f>INDEX(Lists!O$34:O$89,MATCH('Cal_Transport &amp; Plant'!$I24,Lists!$P$34:$P$89,0),)</f>
        <v>Transport &amp; Plant</v>
      </c>
      <c r="I24" s="80" t="str">
        <f t="shared" si="3"/>
        <v>Transport &amp; Plant</v>
      </c>
      <c r="K24" s="169"/>
      <c r="L24" s="79" t="s">
        <v>292</v>
      </c>
      <c r="R24" s="14"/>
      <c r="T24" s="34"/>
      <c r="U24" s="34"/>
      <c r="V24" s="34"/>
      <c r="W24" s="34"/>
      <c r="X24" s="34"/>
      <c r="Y24" s="34"/>
      <c r="Z24" s="34"/>
      <c r="AA24" s="34"/>
      <c r="AB24" s="34"/>
      <c r="AC24" s="34"/>
      <c r="AD24" s="34"/>
      <c r="AE24" s="34"/>
      <c r="AF24" s="34"/>
      <c r="AG24" s="34"/>
      <c r="AH24" s="34"/>
      <c r="AI24" s="34"/>
      <c r="AJ24" s="34"/>
      <c r="AK24" s="34"/>
      <c r="AM24" s="80">
        <f t="shared" si="0"/>
        <v>0</v>
      </c>
      <c r="AN24" s="80">
        <f t="shared" si="1"/>
        <v>0</v>
      </c>
      <c r="AO24" s="80">
        <f t="shared" si="2"/>
        <v>0</v>
      </c>
    </row>
    <row r="25" spans="2:57">
      <c r="F25" s="80" t="str">
        <f>INDEX(Lists!M$34:M$89,MATCH('Cal_Transport &amp; Plant'!$I25,Lists!$P$34:$P$89,0),)</f>
        <v>Capex</v>
      </c>
      <c r="G25" s="80">
        <f>INDEX(Lists!N$34:N$89,MATCH('Cal_Transport &amp; Plant'!$I25,Lists!$P$34:$P$89,0),)</f>
        <v>0</v>
      </c>
      <c r="H25" s="80" t="str">
        <f>INDEX(Lists!O$34:O$89,MATCH('Cal_Transport &amp; Plant'!$I25,Lists!$P$34:$P$89,0),)</f>
        <v>Transport &amp; Plant</v>
      </c>
      <c r="I25" s="80" t="str">
        <f t="shared" si="3"/>
        <v>Transport &amp; Plant</v>
      </c>
      <c r="K25" s="169"/>
      <c r="L25" s="79" t="s">
        <v>292</v>
      </c>
      <c r="R25" s="14"/>
      <c r="T25" s="34"/>
      <c r="U25" s="34"/>
      <c r="V25" s="34"/>
      <c r="W25" s="34"/>
      <c r="X25" s="34"/>
      <c r="Y25" s="34"/>
      <c r="Z25" s="34"/>
      <c r="AA25" s="34"/>
      <c r="AB25" s="34"/>
      <c r="AC25" s="34"/>
      <c r="AD25" s="34"/>
      <c r="AE25" s="34"/>
      <c r="AF25" s="34"/>
      <c r="AG25" s="34"/>
      <c r="AH25" s="34"/>
      <c r="AI25" s="34"/>
      <c r="AJ25" s="34"/>
      <c r="AK25" s="34"/>
      <c r="AM25" s="80">
        <f t="shared" si="0"/>
        <v>0</v>
      </c>
      <c r="AN25" s="80">
        <f t="shared" si="1"/>
        <v>0</v>
      </c>
      <c r="AO25" s="80">
        <f t="shared" si="2"/>
        <v>0</v>
      </c>
    </row>
    <row r="26" spans="2:57">
      <c r="F26" s="80" t="str">
        <f>INDEX(Lists!M$34:M$89,MATCH('Cal_Transport &amp; Plant'!$I26,Lists!$P$34:$P$89,0),)</f>
        <v>Capex</v>
      </c>
      <c r="G26" s="80">
        <f>INDEX(Lists!N$34:N$89,MATCH('Cal_Transport &amp; Plant'!$I26,Lists!$P$34:$P$89,0),)</f>
        <v>0</v>
      </c>
      <c r="H26" s="80" t="str">
        <f>INDEX(Lists!O$34:O$89,MATCH('Cal_Transport &amp; Plant'!$I26,Lists!$P$34:$P$89,0),)</f>
        <v>Transport &amp; Plant</v>
      </c>
      <c r="I26" s="80" t="str">
        <f t="shared" si="3"/>
        <v>Transport &amp; Plant</v>
      </c>
      <c r="K26" s="169"/>
      <c r="L26" s="79" t="s">
        <v>292</v>
      </c>
      <c r="R26" s="14"/>
      <c r="T26" s="34"/>
      <c r="U26" s="34"/>
      <c r="V26" s="34"/>
      <c r="W26" s="34"/>
      <c r="X26" s="34"/>
      <c r="Y26" s="34"/>
      <c r="Z26" s="34"/>
      <c r="AA26" s="34"/>
      <c r="AB26" s="34"/>
      <c r="AC26" s="34"/>
      <c r="AD26" s="34"/>
      <c r="AE26" s="34"/>
      <c r="AF26" s="34"/>
      <c r="AG26" s="34"/>
      <c r="AH26" s="34"/>
      <c r="AI26" s="34"/>
      <c r="AJ26" s="34"/>
      <c r="AK26" s="34"/>
      <c r="AM26" s="80">
        <f t="shared" si="0"/>
        <v>0</v>
      </c>
      <c r="AN26" s="80">
        <f t="shared" si="1"/>
        <v>0</v>
      </c>
      <c r="AO26" s="80">
        <f t="shared" si="2"/>
        <v>0</v>
      </c>
    </row>
    <row r="28" spans="2:57">
      <c r="H28" s="5" t="s">
        <v>407</v>
      </c>
      <c r="L28" s="5" t="s">
        <v>292</v>
      </c>
      <c r="T28" s="80">
        <f>SUM(T17:T26)/VLOOKUP($F$11,Inp_SubOngoingEfficiency!$F$20:$AK$22,MATCH(T$8,Inp_SubOngoingEfficiency!$F$7:$AK$7,0),FALSE)</f>
        <v>0</v>
      </c>
      <c r="U28" s="80">
        <f>SUM(U17:U26)/VLOOKUP($F$11,Inp_SubOngoingEfficiency!$F$20:$AK$22,MATCH(U$8,Inp_SubOngoingEfficiency!$F$7:$AK$7,0),FALSE)</f>
        <v>0</v>
      </c>
      <c r="V28" s="80">
        <f>SUM(V17:V26)/VLOOKUP($F$11,Inp_SubOngoingEfficiency!$F$20:$AK$22,MATCH(V$8,Inp_SubOngoingEfficiency!$F$7:$AK$7,0),FALSE)</f>
        <v>0</v>
      </c>
      <c r="W28" s="80">
        <f>SUM(W17:W26)/VLOOKUP($F$11,Inp_SubOngoingEfficiency!$F$20:$AK$22,MATCH(W$8,Inp_SubOngoingEfficiency!$F$7:$AK$7,0),FALSE)</f>
        <v>0</v>
      </c>
      <c r="X28" s="80">
        <f>SUM(X17:X26)/VLOOKUP($F$11,Inp_SubOngoingEfficiency!$F$20:$AK$22,MATCH(X$8,Inp_SubOngoingEfficiency!$F$7:$AK$7,0),FALSE)</f>
        <v>0</v>
      </c>
      <c r="Y28" s="80">
        <f>SUM(Y17:Y26)/VLOOKUP($F$11,Inp_SubOngoingEfficiency!$F$20:$AK$22,MATCH(Y$8,Inp_SubOngoingEfficiency!$F$7:$AK$7,0),FALSE)</f>
        <v>0</v>
      </c>
      <c r="Z28" s="80">
        <f>SUM(Z17:Z26)/VLOOKUP($F$11,Inp_SubOngoingEfficiency!$F$20:$AK$22,MATCH(Z$8,Inp_SubOngoingEfficiency!$F$7:$AK$7,0),FALSE)</f>
        <v>0</v>
      </c>
      <c r="AA28" s="80">
        <f>SUM(AA17:AA26)/VLOOKUP($F$11,Inp_SubOngoingEfficiency!$F$20:$AK$22,MATCH(AA$8,Inp_SubOngoingEfficiency!$F$7:$AK$7,0),FALSE)</f>
        <v>0</v>
      </c>
      <c r="AB28" s="80">
        <f>SUM(AB17:AB26)/VLOOKUP($F$11,Inp_SubOngoingEfficiency!$F$20:$AK$22,MATCH(AB$8,Inp_SubOngoingEfficiency!$F$7:$AK$7,0),FALSE)</f>
        <v>0</v>
      </c>
      <c r="AC28" s="80">
        <f>SUM(AC17:AC26)/VLOOKUP($F$11,Inp_SubOngoingEfficiency!$F$20:$AK$22,MATCH(AC$8,Inp_SubOngoingEfficiency!$F$7:$AK$7,0),FALSE)</f>
        <v>0</v>
      </c>
      <c r="AD28" s="80">
        <f>SUM(AD17:AD26)/VLOOKUP($F$11,Inp_SubOngoingEfficiency!$F$20:$AK$22,MATCH(AD$8,Inp_SubOngoingEfficiency!$F$7:$AK$7,0),FALSE)</f>
        <v>0</v>
      </c>
      <c r="AE28" s="80">
        <f>SUM(AE17:AE26)/VLOOKUP($F$11,Inp_SubOngoingEfficiency!$F$20:$AK$22,MATCH(AE$8,Inp_SubOngoingEfficiency!$F$7:$AK$7,0),FALSE)</f>
        <v>0</v>
      </c>
      <c r="AF28" s="80">
        <f>SUM(AF17:AF26)/VLOOKUP($F$11,Inp_SubOngoingEfficiency!$F$20:$AK$22,MATCH(AF$8,Inp_SubOngoingEfficiency!$F$7:$AK$7,0),FALSE)</f>
        <v>0</v>
      </c>
      <c r="AG28" s="80">
        <f>SUM(AG17:AG26)/VLOOKUP($F$11,Inp_SubOngoingEfficiency!$F$20:$AK$22,MATCH(AG$8,Inp_SubOngoingEfficiency!$F$7:$AK$7,0),FALSE)</f>
        <v>0</v>
      </c>
      <c r="AH28" s="80">
        <f>SUM(AH17:AH26)/VLOOKUP($F$11,Inp_SubOngoingEfficiency!$F$20:$AK$22,MATCH(AH$8,Inp_SubOngoingEfficiency!$F$7:$AK$7,0),FALSE)</f>
        <v>0</v>
      </c>
      <c r="AI28" s="80">
        <f>SUM(AI17:AI26)/VLOOKUP($F$11,Inp_SubOngoingEfficiency!$F$20:$AK$22,MATCH(AI$8,Inp_SubOngoingEfficiency!$F$7:$AK$7,0),FALSE)</f>
        <v>0</v>
      </c>
      <c r="AJ28" s="80">
        <f>SUM(AJ17:AJ26)/VLOOKUP($F$11,Inp_SubOngoingEfficiency!$F$20:$AK$22,MATCH(AJ$8,Inp_SubOngoingEfficiency!$F$7:$AK$7,0),FALSE)</f>
        <v>0</v>
      </c>
      <c r="AK28" s="80">
        <f>SUM(AK17:AK26)/VLOOKUP($F$11,Inp_SubOngoingEfficiency!$F$20:$AK$22,MATCH(AK$8,Inp_SubOngoingEfficiency!$F$7:$AK$7,0),FALSE)</f>
        <v>0</v>
      </c>
      <c r="AM28" s="80">
        <f>SUM(T28:X28)</f>
        <v>0</v>
      </c>
      <c r="AN28" s="80">
        <f>SUM(Y28:AF28)</f>
        <v>0</v>
      </c>
      <c r="AO28" s="80">
        <f>SUM(AG28:AK28)</f>
        <v>0</v>
      </c>
    </row>
    <row r="29" spans="2:57">
      <c r="H29" s="5" t="s">
        <v>408</v>
      </c>
      <c r="L29" s="5" t="s">
        <v>292</v>
      </c>
      <c r="T29" s="80">
        <f>T11+T28</f>
        <v>0</v>
      </c>
      <c r="U29" s="80">
        <f t="shared" ref="U29:AK29" si="4">U11+U28</f>
        <v>0</v>
      </c>
      <c r="V29" s="80">
        <f t="shared" si="4"/>
        <v>0</v>
      </c>
      <c r="W29" s="80">
        <f t="shared" si="4"/>
        <v>0</v>
      </c>
      <c r="X29" s="80">
        <f t="shared" si="4"/>
        <v>0</v>
      </c>
      <c r="Y29" s="80">
        <f t="shared" si="4"/>
        <v>3.7256824979999998</v>
      </c>
      <c r="Z29" s="80">
        <f t="shared" si="4"/>
        <v>2.0936531139999999</v>
      </c>
      <c r="AA29" s="80">
        <f t="shared" si="4"/>
        <v>3.0474210400000001</v>
      </c>
      <c r="AB29" s="80">
        <f t="shared" si="4"/>
        <v>2.7900392780000001</v>
      </c>
      <c r="AC29" s="80">
        <f t="shared" si="4"/>
        <v>6.3412254700000004</v>
      </c>
      <c r="AD29" s="80">
        <f t="shared" si="4"/>
        <v>2.3656188290000002</v>
      </c>
      <c r="AE29" s="80">
        <f t="shared" si="4"/>
        <v>2.6753268380000002</v>
      </c>
      <c r="AF29" s="80">
        <f t="shared" si="4"/>
        <v>0.82075293869346733</v>
      </c>
      <c r="AG29" s="80">
        <f t="shared" si="4"/>
        <v>2.9818718092977452</v>
      </c>
      <c r="AH29" s="80">
        <f t="shared" si="4"/>
        <v>5.5854025106467162</v>
      </c>
      <c r="AI29" s="80">
        <f t="shared" si="4"/>
        <v>3.8400694747076405</v>
      </c>
      <c r="AJ29" s="80">
        <f t="shared" si="4"/>
        <v>4.1324248435069366</v>
      </c>
      <c r="AK29" s="80">
        <f t="shared" si="4"/>
        <v>1.0005060042808303</v>
      </c>
      <c r="AM29" s="80">
        <f>SUM(T29:X29)</f>
        <v>0</v>
      </c>
      <c r="AN29" s="80">
        <f>SUM(Y29:AF29)</f>
        <v>23.859720005693465</v>
      </c>
      <c r="AO29" s="80">
        <f>SUM(AG29:AK29)</f>
        <v>17.540274642439869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INDEX(Lists!M$34:M$89,MATCH('Cal_Transport &amp; Plant'!$I35,Lists!$P$34:$P$89,0),)</f>
        <v>Capex</v>
      </c>
      <c r="G35" s="80">
        <f>INDEX(Lists!N$34:N$89,MATCH('Cal_Transport &amp; Plant'!$I35,Lists!$P$34:$P$89,0),)</f>
        <v>0</v>
      </c>
      <c r="H35" s="80" t="str">
        <f>INDEX(Lists!O$34:O$89,MATCH('Cal_Transport &amp; Plant'!$I35,Lists!$P$34:$P$89,0),)</f>
        <v>Transport &amp; Plant</v>
      </c>
      <c r="I35" s="80" t="str">
        <f t="shared" ref="I35:I44" si="5">$A$1</f>
        <v>Transport &amp; Plant</v>
      </c>
      <c r="J35" s="55"/>
      <c r="K35" s="169"/>
      <c r="L35" s="79" t="s">
        <v>292</v>
      </c>
      <c r="R35" s="14"/>
      <c r="T35" s="34"/>
      <c r="U35" s="34"/>
      <c r="V35" s="34"/>
      <c r="W35" s="34"/>
      <c r="X35" s="34"/>
      <c r="Y35" s="34"/>
      <c r="Z35" s="34"/>
      <c r="AA35" s="34"/>
      <c r="AB35" s="34"/>
      <c r="AC35" s="34"/>
      <c r="AD35" s="34"/>
      <c r="AE35" s="34"/>
      <c r="AF35" s="34"/>
      <c r="AG35" s="34"/>
      <c r="AH35" s="34"/>
      <c r="AI35" s="34"/>
      <c r="AJ35" s="34"/>
      <c r="AK35" s="34"/>
      <c r="AM35" s="80">
        <f t="shared" ref="AM35:AM44" si="6">SUM(T35:X35)</f>
        <v>0</v>
      </c>
      <c r="AN35" s="80">
        <f t="shared" ref="AN35:AN44" si="7">SUM(Y35:AF35)</f>
        <v>0</v>
      </c>
      <c r="AO35" s="80">
        <f t="shared" ref="AO35:AO44" si="8">SUM(AG35:AK35)</f>
        <v>0</v>
      </c>
    </row>
    <row r="36" spans="2:57">
      <c r="F36" s="80" t="str">
        <f>INDEX(Lists!M$34:M$89,MATCH('Cal_Transport &amp; Plant'!$I36,Lists!$P$34:$P$89,0),)</f>
        <v>Capex</v>
      </c>
      <c r="G36" s="80">
        <f>INDEX(Lists!N$34:N$89,MATCH('Cal_Transport &amp; Plant'!$I36,Lists!$P$34:$P$89,0),)</f>
        <v>0</v>
      </c>
      <c r="H36" s="80" t="str">
        <f>INDEX(Lists!O$34:O$89,MATCH('Cal_Transport &amp; Plant'!$I36,Lists!$P$34:$P$89,0),)</f>
        <v>Transport &amp; Plant</v>
      </c>
      <c r="I36" s="80" t="str">
        <f t="shared" si="5"/>
        <v>Transport &amp; Plant</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6"/>
        <v>0</v>
      </c>
      <c r="AN36" s="80">
        <f t="shared" si="7"/>
        <v>0</v>
      </c>
      <c r="AO36" s="80">
        <f t="shared" si="8"/>
        <v>0</v>
      </c>
    </row>
    <row r="37" spans="2:57">
      <c r="F37" s="80" t="str">
        <f>INDEX(Lists!M$34:M$89,MATCH('Cal_Transport &amp; Plant'!$I37,Lists!$P$34:$P$89,0),)</f>
        <v>Capex</v>
      </c>
      <c r="G37" s="80">
        <f>INDEX(Lists!N$34:N$89,MATCH('Cal_Transport &amp; Plant'!$I37,Lists!$P$34:$P$89,0),)</f>
        <v>0</v>
      </c>
      <c r="H37" s="80" t="str">
        <f>INDEX(Lists!O$34:O$89,MATCH('Cal_Transport &amp; Plant'!$I37,Lists!$P$34:$P$89,0),)</f>
        <v>Transport &amp; Plant</v>
      </c>
      <c r="I37" s="80" t="str">
        <f t="shared" si="5"/>
        <v>Transport &amp; Plant</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6"/>
        <v>0</v>
      </c>
      <c r="AN37" s="80">
        <f t="shared" si="7"/>
        <v>0</v>
      </c>
      <c r="AO37" s="80">
        <f t="shared" si="8"/>
        <v>0</v>
      </c>
    </row>
    <row r="38" spans="2:57">
      <c r="F38" s="80" t="str">
        <f>INDEX(Lists!M$34:M$89,MATCH('Cal_Transport &amp; Plant'!$I38,Lists!$P$34:$P$89,0),)</f>
        <v>Capex</v>
      </c>
      <c r="G38" s="80">
        <f>INDEX(Lists!N$34:N$89,MATCH('Cal_Transport &amp; Plant'!$I38,Lists!$P$34:$P$89,0),)</f>
        <v>0</v>
      </c>
      <c r="H38" s="80" t="str">
        <f>INDEX(Lists!O$34:O$89,MATCH('Cal_Transport &amp; Plant'!$I38,Lists!$P$34:$P$89,0),)</f>
        <v>Transport &amp; Plant</v>
      </c>
      <c r="I38" s="80" t="str">
        <f t="shared" si="5"/>
        <v>Transport &amp; Plant</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6"/>
        <v>0</v>
      </c>
      <c r="AN38" s="80">
        <f t="shared" si="7"/>
        <v>0</v>
      </c>
      <c r="AO38" s="80">
        <f t="shared" si="8"/>
        <v>0</v>
      </c>
    </row>
    <row r="39" spans="2:57">
      <c r="F39" s="80" t="str">
        <f>INDEX(Lists!M$34:M$89,MATCH('Cal_Transport &amp; Plant'!$I39,Lists!$P$34:$P$89,0),)</f>
        <v>Capex</v>
      </c>
      <c r="G39" s="80">
        <f>INDEX(Lists!N$34:N$89,MATCH('Cal_Transport &amp; Plant'!$I39,Lists!$P$34:$P$89,0),)</f>
        <v>0</v>
      </c>
      <c r="H39" s="80" t="str">
        <f>INDEX(Lists!O$34:O$89,MATCH('Cal_Transport &amp; Plant'!$I39,Lists!$P$34:$P$89,0),)</f>
        <v>Transport &amp; Plant</v>
      </c>
      <c r="I39" s="80" t="str">
        <f t="shared" si="5"/>
        <v>Transport &amp; Plant</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6"/>
        <v>0</v>
      </c>
      <c r="AN39" s="80">
        <f t="shared" si="7"/>
        <v>0</v>
      </c>
      <c r="AO39" s="80">
        <f t="shared" si="8"/>
        <v>0</v>
      </c>
    </row>
    <row r="40" spans="2:57">
      <c r="F40" s="80" t="str">
        <f>INDEX(Lists!M$34:M$89,MATCH('Cal_Transport &amp; Plant'!$I40,Lists!$P$34:$P$89,0),)</f>
        <v>Capex</v>
      </c>
      <c r="G40" s="80">
        <f>INDEX(Lists!N$34:N$89,MATCH('Cal_Transport &amp; Plant'!$I40,Lists!$P$34:$P$89,0),)</f>
        <v>0</v>
      </c>
      <c r="H40" s="80" t="str">
        <f>INDEX(Lists!O$34:O$89,MATCH('Cal_Transport &amp; Plant'!$I40,Lists!$P$34:$P$89,0),)</f>
        <v>Transport &amp; Plant</v>
      </c>
      <c r="I40" s="80" t="str">
        <f t="shared" si="5"/>
        <v>Transport &amp; Plant</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6"/>
        <v>0</v>
      </c>
      <c r="AN40" s="80">
        <f t="shared" si="7"/>
        <v>0</v>
      </c>
      <c r="AO40" s="80">
        <f t="shared" si="8"/>
        <v>0</v>
      </c>
    </row>
    <row r="41" spans="2:57">
      <c r="F41" s="80" t="str">
        <f>INDEX(Lists!M$34:M$89,MATCH('Cal_Transport &amp; Plant'!$I41,Lists!$P$34:$P$89,0),)</f>
        <v>Capex</v>
      </c>
      <c r="G41" s="80">
        <f>INDEX(Lists!N$34:N$89,MATCH('Cal_Transport &amp; Plant'!$I41,Lists!$P$34:$P$89,0),)</f>
        <v>0</v>
      </c>
      <c r="H41" s="80" t="str">
        <f>INDEX(Lists!O$34:O$89,MATCH('Cal_Transport &amp; Plant'!$I41,Lists!$P$34:$P$89,0),)</f>
        <v>Transport &amp; Plant</v>
      </c>
      <c r="I41" s="80" t="str">
        <f t="shared" si="5"/>
        <v>Transport &amp; Plant</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6"/>
        <v>0</v>
      </c>
      <c r="AN41" s="80">
        <f t="shared" si="7"/>
        <v>0</v>
      </c>
      <c r="AO41" s="80">
        <f t="shared" si="8"/>
        <v>0</v>
      </c>
    </row>
    <row r="42" spans="2:57">
      <c r="F42" s="80" t="str">
        <f>INDEX(Lists!M$34:M$89,MATCH('Cal_Transport &amp; Plant'!$I42,Lists!$P$34:$P$89,0),)</f>
        <v>Capex</v>
      </c>
      <c r="G42" s="80">
        <f>INDEX(Lists!N$34:N$89,MATCH('Cal_Transport &amp; Plant'!$I42,Lists!$P$34:$P$89,0),)</f>
        <v>0</v>
      </c>
      <c r="H42" s="80" t="str">
        <f>INDEX(Lists!O$34:O$89,MATCH('Cal_Transport &amp; Plant'!$I42,Lists!$P$34:$P$89,0),)</f>
        <v>Transport &amp; Plant</v>
      </c>
      <c r="I42" s="80" t="str">
        <f t="shared" si="5"/>
        <v>Transport &amp; Plant</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6"/>
        <v>0</v>
      </c>
      <c r="AN42" s="80">
        <f t="shared" si="7"/>
        <v>0</v>
      </c>
      <c r="AO42" s="80">
        <f t="shared" si="8"/>
        <v>0</v>
      </c>
    </row>
    <row r="43" spans="2:57">
      <c r="F43" s="80" t="str">
        <f>INDEX(Lists!M$34:M$89,MATCH('Cal_Transport &amp; Plant'!$I43,Lists!$P$34:$P$89,0),)</f>
        <v>Capex</v>
      </c>
      <c r="G43" s="80">
        <f>INDEX(Lists!N$34:N$89,MATCH('Cal_Transport &amp; Plant'!$I43,Lists!$P$34:$P$89,0),)</f>
        <v>0</v>
      </c>
      <c r="H43" s="80" t="str">
        <f>INDEX(Lists!O$34:O$89,MATCH('Cal_Transport &amp; Plant'!$I43,Lists!$P$34:$P$89,0),)</f>
        <v>Transport &amp; Plant</v>
      </c>
      <c r="I43" s="80" t="str">
        <f t="shared" si="5"/>
        <v>Transport &amp; Plant</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6"/>
        <v>0</v>
      </c>
      <c r="AN43" s="80">
        <f t="shared" si="7"/>
        <v>0</v>
      </c>
      <c r="AO43" s="80">
        <f t="shared" si="8"/>
        <v>0</v>
      </c>
    </row>
    <row r="44" spans="2:57">
      <c r="F44" s="80" t="str">
        <f>INDEX(Lists!M$34:M$89,MATCH('Cal_Transport &amp; Plant'!$I44,Lists!$P$34:$P$89,0),)</f>
        <v>Capex</v>
      </c>
      <c r="G44" s="80">
        <f>INDEX(Lists!N$34:N$89,MATCH('Cal_Transport &amp; Plant'!$I44,Lists!$P$34:$P$89,0),)</f>
        <v>0</v>
      </c>
      <c r="H44" s="80" t="str">
        <f>INDEX(Lists!O$34:O$89,MATCH('Cal_Transport &amp; Plant'!$I44,Lists!$P$34:$P$89,0),)</f>
        <v>Transport &amp; Plant</v>
      </c>
      <c r="I44" s="80" t="str">
        <f t="shared" si="5"/>
        <v>Transport &amp; Plant</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6"/>
        <v>0</v>
      </c>
      <c r="AN44" s="80">
        <f t="shared" si="7"/>
        <v>0</v>
      </c>
      <c r="AO44" s="80">
        <f t="shared" si="8"/>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_xlfn.IFNA(INDEX(Cal_Reclassifications!I$9:I$229,MATCH('Cal_Transport &amp; Plant'!$M50,Cal_Reclassifications!$M$9:$M$229,0),0),"")</f>
        <v/>
      </c>
      <c r="F50" s="80" t="str">
        <f>INDEX(Lists!M$34:M$89,MATCH('Cal_Transport &amp; Plant'!$I50,Lists!$P$34:$P$89,0),)</f>
        <v>Capex</v>
      </c>
      <c r="G50" s="80">
        <f>INDEX(Lists!N$34:N$89,MATCH('Cal_Transport &amp; Plant'!$I50,Lists!$P$34:$P$89,0),)</f>
        <v>0</v>
      </c>
      <c r="H50" s="80" t="str">
        <f>INDEX(Lists!O$34:O$89,MATCH('Cal_Transport &amp; Plant'!$I50,Lists!$P$34:$P$89,0),)</f>
        <v>Transport &amp; Plant</v>
      </c>
      <c r="I50" s="80" t="str">
        <f t="shared" ref="I50:I59" si="9">$A$1</f>
        <v>Transport &amp; Plant</v>
      </c>
      <c r="J50" s="80" t="str">
        <f>_xlfn.IFNA(INDEX(Cal_Reclassifications!J$9:J$229,MATCH('Cal_Transport &amp; Plant'!$M50,Cal_Reclassifications!$M$9:$M$229,0),0),"")</f>
        <v/>
      </c>
      <c r="L50" s="79" t="s">
        <v>292</v>
      </c>
      <c r="M50" s="80" t="str">
        <f t="shared" ref="M50:M59" si="10">I50&amp;"_"&amp;D50</f>
        <v>Transport &amp; Plant_1</v>
      </c>
      <c r="T50" s="80" t="str">
        <f>_xlfn.IFNA(INDEX(Cal_Reclassifications!$T$9:$AK$229,MATCH('Cal_Transport &amp; Plant'!$M50,Cal_Reclassifications!$M$9:$M$229,0),MATCH('Cal_Transport &amp; Plant'!T$8,Cal_Reclassifications!$T$7:$AK$7,0)),"")</f>
        <v/>
      </c>
      <c r="U50" s="80" t="str">
        <f>_xlfn.IFNA(INDEX(Cal_Reclassifications!$T$9:$AK$229,MATCH('Cal_Transport &amp; Plant'!$M50,Cal_Reclassifications!$M$9:$M$229,0),MATCH('Cal_Transport &amp; Plant'!U$8,Cal_Reclassifications!$T$7:$AK$7,0)),"")</f>
        <v/>
      </c>
      <c r="V50" s="80" t="str">
        <f>_xlfn.IFNA(INDEX(Cal_Reclassifications!$T$9:$AK$229,MATCH('Cal_Transport &amp; Plant'!$M50,Cal_Reclassifications!$M$9:$M$229,0),MATCH('Cal_Transport &amp; Plant'!V$8,Cal_Reclassifications!$T$7:$AK$7,0)),"")</f>
        <v/>
      </c>
      <c r="W50" s="80" t="str">
        <f>_xlfn.IFNA(INDEX(Cal_Reclassifications!$T$9:$AK$229,MATCH('Cal_Transport &amp; Plant'!$M50,Cal_Reclassifications!$M$9:$M$229,0),MATCH('Cal_Transport &amp; Plant'!W$8,Cal_Reclassifications!$T$7:$AK$7,0)),"")</f>
        <v/>
      </c>
      <c r="X50" s="80" t="str">
        <f>_xlfn.IFNA(INDEX(Cal_Reclassifications!$T$9:$AK$229,MATCH('Cal_Transport &amp; Plant'!$M50,Cal_Reclassifications!$M$9:$M$229,0),MATCH('Cal_Transport &amp; Plant'!X$8,Cal_Reclassifications!$T$7:$AK$7,0)),"")</f>
        <v/>
      </c>
      <c r="Y50" s="80" t="str">
        <f>_xlfn.IFNA(INDEX(Cal_Reclassifications!$T$9:$AK$229,MATCH('Cal_Transport &amp; Plant'!$M50,Cal_Reclassifications!$M$9:$M$229,0),MATCH('Cal_Transport &amp; Plant'!Y$8,Cal_Reclassifications!$T$7:$AK$7,0)),"")</f>
        <v/>
      </c>
      <c r="Z50" s="80" t="str">
        <f>_xlfn.IFNA(INDEX(Cal_Reclassifications!$T$9:$AK$229,MATCH('Cal_Transport &amp; Plant'!$M50,Cal_Reclassifications!$M$9:$M$229,0),MATCH('Cal_Transport &amp; Plant'!Z$8,Cal_Reclassifications!$T$7:$AK$7,0)),"")</f>
        <v/>
      </c>
      <c r="AA50" s="80" t="str">
        <f>_xlfn.IFNA(INDEX(Cal_Reclassifications!$T$9:$AK$229,MATCH('Cal_Transport &amp; Plant'!$M50,Cal_Reclassifications!$M$9:$M$229,0),MATCH('Cal_Transport &amp; Plant'!AA$8,Cal_Reclassifications!$T$7:$AK$7,0)),"")</f>
        <v/>
      </c>
      <c r="AB50" s="80" t="str">
        <f>_xlfn.IFNA(INDEX(Cal_Reclassifications!$T$9:$AK$229,MATCH('Cal_Transport &amp; Plant'!$M50,Cal_Reclassifications!$M$9:$M$229,0),MATCH('Cal_Transport &amp; Plant'!AB$8,Cal_Reclassifications!$T$7:$AK$7,0)),"")</f>
        <v/>
      </c>
      <c r="AC50" s="80" t="str">
        <f>_xlfn.IFNA(INDEX(Cal_Reclassifications!$T$9:$AK$229,MATCH('Cal_Transport &amp; Plant'!$M50,Cal_Reclassifications!$M$9:$M$229,0),MATCH('Cal_Transport &amp; Plant'!AC$8,Cal_Reclassifications!$T$7:$AK$7,0)),"")</f>
        <v/>
      </c>
      <c r="AD50" s="80" t="str">
        <f>_xlfn.IFNA(INDEX(Cal_Reclassifications!$T$9:$AK$229,MATCH('Cal_Transport &amp; Plant'!$M50,Cal_Reclassifications!$M$9:$M$229,0),MATCH('Cal_Transport &amp; Plant'!AD$8,Cal_Reclassifications!$T$7:$AK$7,0)),"")</f>
        <v/>
      </c>
      <c r="AE50" s="80" t="str">
        <f>_xlfn.IFNA(INDEX(Cal_Reclassifications!$T$9:$AK$229,MATCH('Cal_Transport &amp; Plant'!$M50,Cal_Reclassifications!$M$9:$M$229,0),MATCH('Cal_Transport &amp; Plant'!AE$8,Cal_Reclassifications!$T$7:$AK$7,0)),"")</f>
        <v/>
      </c>
      <c r="AF50" s="80" t="str">
        <f>_xlfn.IFNA(INDEX(Cal_Reclassifications!$T$9:$AK$229,MATCH('Cal_Transport &amp; Plant'!$M50,Cal_Reclassifications!$M$9:$M$229,0),MATCH('Cal_Transport &amp; Plant'!AF$8,Cal_Reclassifications!$T$7:$AK$7,0)),"")</f>
        <v/>
      </c>
      <c r="AG50" s="80" t="str">
        <f>_xlfn.IFNA(INDEX(Cal_Reclassifications!$T$9:$AK$229,MATCH('Cal_Transport &amp; Plant'!$M50,Cal_Reclassifications!$M$9:$M$229,0),MATCH('Cal_Transport &amp; Plant'!AG$8,Cal_Reclassifications!$T$7:$AK$7,0)),"")</f>
        <v/>
      </c>
      <c r="AH50" s="80" t="str">
        <f>_xlfn.IFNA(INDEX(Cal_Reclassifications!$T$9:$AK$229,MATCH('Cal_Transport &amp; Plant'!$M50,Cal_Reclassifications!$M$9:$M$229,0),MATCH('Cal_Transport &amp; Plant'!AH$8,Cal_Reclassifications!$T$7:$AK$7,0)),"")</f>
        <v/>
      </c>
      <c r="AI50" s="80" t="str">
        <f>_xlfn.IFNA(INDEX(Cal_Reclassifications!$T$9:$AK$229,MATCH('Cal_Transport &amp; Plant'!$M50,Cal_Reclassifications!$M$9:$M$229,0),MATCH('Cal_Transport &amp; Plant'!AI$8,Cal_Reclassifications!$T$7:$AK$7,0)),"")</f>
        <v/>
      </c>
      <c r="AJ50" s="80" t="str">
        <f>_xlfn.IFNA(INDEX(Cal_Reclassifications!$T$9:$AK$229,MATCH('Cal_Transport &amp; Plant'!$M50,Cal_Reclassifications!$M$9:$M$229,0),MATCH('Cal_Transport &amp; Plant'!AJ$8,Cal_Reclassifications!$T$7:$AK$7,0)),"")</f>
        <v/>
      </c>
      <c r="AK50" s="80" t="str">
        <f>_xlfn.IFNA(INDEX(Cal_Reclassifications!$T$9:$AK$229,MATCH('Cal_Transport &amp; Plant'!$M50,Cal_Reclassifications!$M$9:$M$229,0),MATCH('Cal_Transport &amp; Plant'!AK$8,Cal_Reclassifications!$T$7:$AK$7,0)),"")</f>
        <v/>
      </c>
      <c r="AM50" s="80">
        <f t="shared" ref="AM50:AM59" si="11">SUM(T50:X50)</f>
        <v>0</v>
      </c>
      <c r="AN50" s="80">
        <f t="shared" ref="AN50:AN59" si="12">SUM(Y50:AF50)</f>
        <v>0</v>
      </c>
      <c r="AO50" s="80">
        <f t="shared" ref="AO50:AO59" si="13">SUM(AG50:AK50)</f>
        <v>0</v>
      </c>
    </row>
    <row r="51" spans="2:57">
      <c r="D51" s="21">
        <v>2</v>
      </c>
      <c r="E51" s="80" t="str">
        <f>_xlfn.IFNA(INDEX(Cal_Reclassifications!I$9:I$229,MATCH('Cal_Transport &amp; Plant'!$M51,Cal_Reclassifications!$M$9:$M$229,0),0),"")</f>
        <v/>
      </c>
      <c r="F51" s="80" t="str">
        <f>INDEX(Lists!M$34:M$89,MATCH('Cal_Transport &amp; Plant'!$I51,Lists!$P$34:$P$89,0),)</f>
        <v>Capex</v>
      </c>
      <c r="G51" s="80">
        <f>INDEX(Lists!N$34:N$89,MATCH('Cal_Transport &amp; Plant'!$I51,Lists!$P$34:$P$89,0),)</f>
        <v>0</v>
      </c>
      <c r="H51" s="80" t="str">
        <f>INDEX(Lists!O$34:O$89,MATCH('Cal_Transport &amp; Plant'!$I51,Lists!$P$34:$P$89,0),)</f>
        <v>Transport &amp; Plant</v>
      </c>
      <c r="I51" s="80" t="str">
        <f t="shared" si="9"/>
        <v>Transport &amp; Plant</v>
      </c>
      <c r="J51" s="80" t="str">
        <f>_xlfn.IFNA(INDEX(Cal_Reclassifications!J$9:J$229,MATCH('Cal_Transport &amp; Plant'!$M51,Cal_Reclassifications!$M$9:$M$229,0),0),"")</f>
        <v/>
      </c>
      <c r="L51" s="79" t="s">
        <v>292</v>
      </c>
      <c r="M51" s="80" t="str">
        <f t="shared" si="10"/>
        <v>Transport &amp; Plant_2</v>
      </c>
      <c r="T51" s="80" t="str">
        <f>_xlfn.IFNA(INDEX(Cal_Reclassifications!$T$9:$AK$229,MATCH('Cal_Transport &amp; Plant'!$M51,Cal_Reclassifications!$M$9:$M$229,0),MATCH('Cal_Transport &amp; Plant'!T$8,Cal_Reclassifications!$T$7:$AK$7,0)),"")</f>
        <v/>
      </c>
      <c r="U51" s="80" t="str">
        <f>_xlfn.IFNA(INDEX(Cal_Reclassifications!$T$9:$AK$229,MATCH('Cal_Transport &amp; Plant'!$M51,Cal_Reclassifications!$M$9:$M$229,0),MATCH('Cal_Transport &amp; Plant'!U$8,Cal_Reclassifications!$T$7:$AK$7,0)),"")</f>
        <v/>
      </c>
      <c r="V51" s="80" t="str">
        <f>_xlfn.IFNA(INDEX(Cal_Reclassifications!$T$9:$AK$229,MATCH('Cal_Transport &amp; Plant'!$M51,Cal_Reclassifications!$M$9:$M$229,0),MATCH('Cal_Transport &amp; Plant'!V$8,Cal_Reclassifications!$T$7:$AK$7,0)),"")</f>
        <v/>
      </c>
      <c r="W51" s="80" t="str">
        <f>_xlfn.IFNA(INDEX(Cal_Reclassifications!$T$9:$AK$229,MATCH('Cal_Transport &amp; Plant'!$M51,Cal_Reclassifications!$M$9:$M$229,0),MATCH('Cal_Transport &amp; Plant'!W$8,Cal_Reclassifications!$T$7:$AK$7,0)),"")</f>
        <v/>
      </c>
      <c r="X51" s="80" t="str">
        <f>_xlfn.IFNA(INDEX(Cal_Reclassifications!$T$9:$AK$229,MATCH('Cal_Transport &amp; Plant'!$M51,Cal_Reclassifications!$M$9:$M$229,0),MATCH('Cal_Transport &amp; Plant'!X$8,Cal_Reclassifications!$T$7:$AK$7,0)),"")</f>
        <v/>
      </c>
      <c r="Y51" s="80" t="str">
        <f>_xlfn.IFNA(INDEX(Cal_Reclassifications!$T$9:$AK$229,MATCH('Cal_Transport &amp; Plant'!$M51,Cal_Reclassifications!$M$9:$M$229,0),MATCH('Cal_Transport &amp; Plant'!Y$8,Cal_Reclassifications!$T$7:$AK$7,0)),"")</f>
        <v/>
      </c>
      <c r="Z51" s="80" t="str">
        <f>_xlfn.IFNA(INDEX(Cal_Reclassifications!$T$9:$AK$229,MATCH('Cal_Transport &amp; Plant'!$M51,Cal_Reclassifications!$M$9:$M$229,0),MATCH('Cal_Transport &amp; Plant'!Z$8,Cal_Reclassifications!$T$7:$AK$7,0)),"")</f>
        <v/>
      </c>
      <c r="AA51" s="80" t="str">
        <f>_xlfn.IFNA(INDEX(Cal_Reclassifications!$T$9:$AK$229,MATCH('Cal_Transport &amp; Plant'!$M51,Cal_Reclassifications!$M$9:$M$229,0),MATCH('Cal_Transport &amp; Plant'!AA$8,Cal_Reclassifications!$T$7:$AK$7,0)),"")</f>
        <v/>
      </c>
      <c r="AB51" s="80" t="str">
        <f>_xlfn.IFNA(INDEX(Cal_Reclassifications!$T$9:$AK$229,MATCH('Cal_Transport &amp; Plant'!$M51,Cal_Reclassifications!$M$9:$M$229,0),MATCH('Cal_Transport &amp; Plant'!AB$8,Cal_Reclassifications!$T$7:$AK$7,0)),"")</f>
        <v/>
      </c>
      <c r="AC51" s="80" t="str">
        <f>_xlfn.IFNA(INDEX(Cal_Reclassifications!$T$9:$AK$229,MATCH('Cal_Transport &amp; Plant'!$M51,Cal_Reclassifications!$M$9:$M$229,0),MATCH('Cal_Transport &amp; Plant'!AC$8,Cal_Reclassifications!$T$7:$AK$7,0)),"")</f>
        <v/>
      </c>
      <c r="AD51" s="80" t="str">
        <f>_xlfn.IFNA(INDEX(Cal_Reclassifications!$T$9:$AK$229,MATCH('Cal_Transport &amp; Plant'!$M51,Cal_Reclassifications!$M$9:$M$229,0),MATCH('Cal_Transport &amp; Plant'!AD$8,Cal_Reclassifications!$T$7:$AK$7,0)),"")</f>
        <v/>
      </c>
      <c r="AE51" s="80" t="str">
        <f>_xlfn.IFNA(INDEX(Cal_Reclassifications!$T$9:$AK$229,MATCH('Cal_Transport &amp; Plant'!$M51,Cal_Reclassifications!$M$9:$M$229,0),MATCH('Cal_Transport &amp; Plant'!AE$8,Cal_Reclassifications!$T$7:$AK$7,0)),"")</f>
        <v/>
      </c>
      <c r="AF51" s="80" t="str">
        <f>_xlfn.IFNA(INDEX(Cal_Reclassifications!$T$9:$AK$229,MATCH('Cal_Transport &amp; Plant'!$M51,Cal_Reclassifications!$M$9:$M$229,0),MATCH('Cal_Transport &amp; Plant'!AF$8,Cal_Reclassifications!$T$7:$AK$7,0)),"")</f>
        <v/>
      </c>
      <c r="AG51" s="80" t="str">
        <f>_xlfn.IFNA(INDEX(Cal_Reclassifications!$T$9:$AK$229,MATCH('Cal_Transport &amp; Plant'!$M51,Cal_Reclassifications!$M$9:$M$229,0),MATCH('Cal_Transport &amp; Plant'!AG$8,Cal_Reclassifications!$T$7:$AK$7,0)),"")</f>
        <v/>
      </c>
      <c r="AH51" s="80" t="str">
        <f>_xlfn.IFNA(INDEX(Cal_Reclassifications!$T$9:$AK$229,MATCH('Cal_Transport &amp; Plant'!$M51,Cal_Reclassifications!$M$9:$M$229,0),MATCH('Cal_Transport &amp; Plant'!AH$8,Cal_Reclassifications!$T$7:$AK$7,0)),"")</f>
        <v/>
      </c>
      <c r="AI51" s="80" t="str">
        <f>_xlfn.IFNA(INDEX(Cal_Reclassifications!$T$9:$AK$229,MATCH('Cal_Transport &amp; Plant'!$M51,Cal_Reclassifications!$M$9:$M$229,0),MATCH('Cal_Transport &amp; Plant'!AI$8,Cal_Reclassifications!$T$7:$AK$7,0)),"")</f>
        <v/>
      </c>
      <c r="AJ51" s="80" t="str">
        <f>_xlfn.IFNA(INDEX(Cal_Reclassifications!$T$9:$AK$229,MATCH('Cal_Transport &amp; Plant'!$M51,Cal_Reclassifications!$M$9:$M$229,0),MATCH('Cal_Transport &amp; Plant'!AJ$8,Cal_Reclassifications!$T$7:$AK$7,0)),"")</f>
        <v/>
      </c>
      <c r="AK51" s="80" t="str">
        <f>_xlfn.IFNA(INDEX(Cal_Reclassifications!$T$9:$AK$229,MATCH('Cal_Transport &amp; Plant'!$M51,Cal_Reclassifications!$M$9:$M$229,0),MATCH('Cal_Transport &amp; Plant'!AK$8,Cal_Reclassifications!$T$7:$AK$7,0)),"")</f>
        <v/>
      </c>
      <c r="AM51" s="80">
        <f t="shared" si="11"/>
        <v>0</v>
      </c>
      <c r="AN51" s="80">
        <f t="shared" si="12"/>
        <v>0</v>
      </c>
      <c r="AO51" s="80">
        <f t="shared" si="13"/>
        <v>0</v>
      </c>
    </row>
    <row r="52" spans="2:57">
      <c r="D52" s="21">
        <v>3</v>
      </c>
      <c r="E52" s="80" t="str">
        <f>_xlfn.IFNA(INDEX(Cal_Reclassifications!I$9:I$229,MATCH('Cal_Transport &amp; Plant'!$M52,Cal_Reclassifications!$M$9:$M$229,0),0),"")</f>
        <v/>
      </c>
      <c r="F52" s="80" t="str">
        <f>INDEX(Lists!M$34:M$89,MATCH('Cal_Transport &amp; Plant'!$I52,Lists!$P$34:$P$89,0),)</f>
        <v>Capex</v>
      </c>
      <c r="G52" s="80">
        <f>INDEX(Lists!N$34:N$89,MATCH('Cal_Transport &amp; Plant'!$I52,Lists!$P$34:$P$89,0),)</f>
        <v>0</v>
      </c>
      <c r="H52" s="80" t="str">
        <f>INDEX(Lists!O$34:O$89,MATCH('Cal_Transport &amp; Plant'!$I52,Lists!$P$34:$P$89,0),)</f>
        <v>Transport &amp; Plant</v>
      </c>
      <c r="I52" s="80" t="str">
        <f t="shared" si="9"/>
        <v>Transport &amp; Plant</v>
      </c>
      <c r="J52" s="80" t="str">
        <f>_xlfn.IFNA(INDEX(Cal_Reclassifications!J$9:J$229,MATCH('Cal_Transport &amp; Plant'!$M52,Cal_Reclassifications!$M$9:$M$229,0),0),"")</f>
        <v/>
      </c>
      <c r="L52" s="79" t="s">
        <v>292</v>
      </c>
      <c r="M52" s="80" t="str">
        <f t="shared" si="10"/>
        <v>Transport &amp; Plant_3</v>
      </c>
      <c r="T52" s="80" t="str">
        <f>_xlfn.IFNA(INDEX(Cal_Reclassifications!$T$9:$AK$229,MATCH('Cal_Transport &amp; Plant'!$M52,Cal_Reclassifications!$M$9:$M$229,0),MATCH('Cal_Transport &amp; Plant'!T$8,Cal_Reclassifications!$T$7:$AK$7,0)),"")</f>
        <v/>
      </c>
      <c r="U52" s="80" t="str">
        <f>_xlfn.IFNA(INDEX(Cal_Reclassifications!$T$9:$AK$229,MATCH('Cal_Transport &amp; Plant'!$M52,Cal_Reclassifications!$M$9:$M$229,0),MATCH('Cal_Transport &amp; Plant'!U$8,Cal_Reclassifications!$T$7:$AK$7,0)),"")</f>
        <v/>
      </c>
      <c r="V52" s="80" t="str">
        <f>_xlfn.IFNA(INDEX(Cal_Reclassifications!$T$9:$AK$229,MATCH('Cal_Transport &amp; Plant'!$M52,Cal_Reclassifications!$M$9:$M$229,0),MATCH('Cal_Transport &amp; Plant'!V$8,Cal_Reclassifications!$T$7:$AK$7,0)),"")</f>
        <v/>
      </c>
      <c r="W52" s="80" t="str">
        <f>_xlfn.IFNA(INDEX(Cal_Reclassifications!$T$9:$AK$229,MATCH('Cal_Transport &amp; Plant'!$M52,Cal_Reclassifications!$M$9:$M$229,0),MATCH('Cal_Transport &amp; Plant'!W$8,Cal_Reclassifications!$T$7:$AK$7,0)),"")</f>
        <v/>
      </c>
      <c r="X52" s="80" t="str">
        <f>_xlfn.IFNA(INDEX(Cal_Reclassifications!$T$9:$AK$229,MATCH('Cal_Transport &amp; Plant'!$M52,Cal_Reclassifications!$M$9:$M$229,0),MATCH('Cal_Transport &amp; Plant'!X$8,Cal_Reclassifications!$T$7:$AK$7,0)),"")</f>
        <v/>
      </c>
      <c r="Y52" s="80" t="str">
        <f>_xlfn.IFNA(INDEX(Cal_Reclassifications!$T$9:$AK$229,MATCH('Cal_Transport &amp; Plant'!$M52,Cal_Reclassifications!$M$9:$M$229,0),MATCH('Cal_Transport &amp; Plant'!Y$8,Cal_Reclassifications!$T$7:$AK$7,0)),"")</f>
        <v/>
      </c>
      <c r="Z52" s="80" t="str">
        <f>_xlfn.IFNA(INDEX(Cal_Reclassifications!$T$9:$AK$229,MATCH('Cal_Transport &amp; Plant'!$M52,Cal_Reclassifications!$M$9:$M$229,0),MATCH('Cal_Transport &amp; Plant'!Z$8,Cal_Reclassifications!$T$7:$AK$7,0)),"")</f>
        <v/>
      </c>
      <c r="AA52" s="80" t="str">
        <f>_xlfn.IFNA(INDEX(Cal_Reclassifications!$T$9:$AK$229,MATCH('Cal_Transport &amp; Plant'!$M52,Cal_Reclassifications!$M$9:$M$229,0),MATCH('Cal_Transport &amp; Plant'!AA$8,Cal_Reclassifications!$T$7:$AK$7,0)),"")</f>
        <v/>
      </c>
      <c r="AB52" s="80" t="str">
        <f>_xlfn.IFNA(INDEX(Cal_Reclassifications!$T$9:$AK$229,MATCH('Cal_Transport &amp; Plant'!$M52,Cal_Reclassifications!$M$9:$M$229,0),MATCH('Cal_Transport &amp; Plant'!AB$8,Cal_Reclassifications!$T$7:$AK$7,0)),"")</f>
        <v/>
      </c>
      <c r="AC52" s="80" t="str">
        <f>_xlfn.IFNA(INDEX(Cal_Reclassifications!$T$9:$AK$229,MATCH('Cal_Transport &amp; Plant'!$M52,Cal_Reclassifications!$M$9:$M$229,0),MATCH('Cal_Transport &amp; Plant'!AC$8,Cal_Reclassifications!$T$7:$AK$7,0)),"")</f>
        <v/>
      </c>
      <c r="AD52" s="80" t="str">
        <f>_xlfn.IFNA(INDEX(Cal_Reclassifications!$T$9:$AK$229,MATCH('Cal_Transport &amp; Plant'!$M52,Cal_Reclassifications!$M$9:$M$229,0),MATCH('Cal_Transport &amp; Plant'!AD$8,Cal_Reclassifications!$T$7:$AK$7,0)),"")</f>
        <v/>
      </c>
      <c r="AE52" s="80" t="str">
        <f>_xlfn.IFNA(INDEX(Cal_Reclassifications!$T$9:$AK$229,MATCH('Cal_Transport &amp; Plant'!$M52,Cal_Reclassifications!$M$9:$M$229,0),MATCH('Cal_Transport &amp; Plant'!AE$8,Cal_Reclassifications!$T$7:$AK$7,0)),"")</f>
        <v/>
      </c>
      <c r="AF52" s="80" t="str">
        <f>_xlfn.IFNA(INDEX(Cal_Reclassifications!$T$9:$AK$229,MATCH('Cal_Transport &amp; Plant'!$M52,Cal_Reclassifications!$M$9:$M$229,0),MATCH('Cal_Transport &amp; Plant'!AF$8,Cal_Reclassifications!$T$7:$AK$7,0)),"")</f>
        <v/>
      </c>
      <c r="AG52" s="80" t="str">
        <f>_xlfn.IFNA(INDEX(Cal_Reclassifications!$T$9:$AK$229,MATCH('Cal_Transport &amp; Plant'!$M52,Cal_Reclassifications!$M$9:$M$229,0),MATCH('Cal_Transport &amp; Plant'!AG$8,Cal_Reclassifications!$T$7:$AK$7,0)),"")</f>
        <v/>
      </c>
      <c r="AH52" s="80" t="str">
        <f>_xlfn.IFNA(INDEX(Cal_Reclassifications!$T$9:$AK$229,MATCH('Cal_Transport &amp; Plant'!$M52,Cal_Reclassifications!$M$9:$M$229,0),MATCH('Cal_Transport &amp; Plant'!AH$8,Cal_Reclassifications!$T$7:$AK$7,0)),"")</f>
        <v/>
      </c>
      <c r="AI52" s="80" t="str">
        <f>_xlfn.IFNA(INDEX(Cal_Reclassifications!$T$9:$AK$229,MATCH('Cal_Transport &amp; Plant'!$M52,Cal_Reclassifications!$M$9:$M$229,0),MATCH('Cal_Transport &amp; Plant'!AI$8,Cal_Reclassifications!$T$7:$AK$7,0)),"")</f>
        <v/>
      </c>
      <c r="AJ52" s="80" t="str">
        <f>_xlfn.IFNA(INDEX(Cal_Reclassifications!$T$9:$AK$229,MATCH('Cal_Transport &amp; Plant'!$M52,Cal_Reclassifications!$M$9:$M$229,0),MATCH('Cal_Transport &amp; Plant'!AJ$8,Cal_Reclassifications!$T$7:$AK$7,0)),"")</f>
        <v/>
      </c>
      <c r="AK52" s="80" t="str">
        <f>_xlfn.IFNA(INDEX(Cal_Reclassifications!$T$9:$AK$229,MATCH('Cal_Transport &amp; Plant'!$M52,Cal_Reclassifications!$M$9:$M$229,0),MATCH('Cal_Transport &amp; Plant'!AK$8,Cal_Reclassifications!$T$7:$AK$7,0)),"")</f>
        <v/>
      </c>
      <c r="AM52" s="80">
        <f t="shared" si="11"/>
        <v>0</v>
      </c>
      <c r="AN52" s="80">
        <f t="shared" si="12"/>
        <v>0</v>
      </c>
      <c r="AO52" s="80">
        <f t="shared" si="13"/>
        <v>0</v>
      </c>
    </row>
    <row r="53" spans="2:57">
      <c r="D53" s="21">
        <v>4</v>
      </c>
      <c r="E53" s="80" t="str">
        <f>_xlfn.IFNA(INDEX(Cal_Reclassifications!I$9:I$229,MATCH('Cal_Transport &amp; Plant'!$M53,Cal_Reclassifications!$M$9:$M$229,0),0),"")</f>
        <v/>
      </c>
      <c r="F53" s="80" t="str">
        <f>INDEX(Lists!M$34:M$89,MATCH('Cal_Transport &amp; Plant'!$I53,Lists!$P$34:$P$89,0),)</f>
        <v>Capex</v>
      </c>
      <c r="G53" s="80">
        <f>INDEX(Lists!N$34:N$89,MATCH('Cal_Transport &amp; Plant'!$I53,Lists!$P$34:$P$89,0),)</f>
        <v>0</v>
      </c>
      <c r="H53" s="80" t="str">
        <f>INDEX(Lists!O$34:O$89,MATCH('Cal_Transport &amp; Plant'!$I53,Lists!$P$34:$P$89,0),)</f>
        <v>Transport &amp; Plant</v>
      </c>
      <c r="I53" s="80" t="str">
        <f t="shared" si="9"/>
        <v>Transport &amp; Plant</v>
      </c>
      <c r="J53" s="80" t="str">
        <f>_xlfn.IFNA(INDEX(Cal_Reclassifications!J$9:J$229,MATCH('Cal_Transport &amp; Plant'!$M53,Cal_Reclassifications!$M$9:$M$229,0),0),"")</f>
        <v/>
      </c>
      <c r="L53" s="79" t="s">
        <v>292</v>
      </c>
      <c r="M53" s="80" t="str">
        <f t="shared" si="10"/>
        <v>Transport &amp; Plant_4</v>
      </c>
      <c r="T53" s="80" t="str">
        <f>_xlfn.IFNA(INDEX(Cal_Reclassifications!$T$9:$AK$229,MATCH('Cal_Transport &amp; Plant'!$M53,Cal_Reclassifications!$M$9:$M$229,0),MATCH('Cal_Transport &amp; Plant'!T$8,Cal_Reclassifications!$T$7:$AK$7,0)),"")</f>
        <v/>
      </c>
      <c r="U53" s="80" t="str">
        <f>_xlfn.IFNA(INDEX(Cal_Reclassifications!$T$9:$AK$229,MATCH('Cal_Transport &amp; Plant'!$M53,Cal_Reclassifications!$M$9:$M$229,0),MATCH('Cal_Transport &amp; Plant'!U$8,Cal_Reclassifications!$T$7:$AK$7,0)),"")</f>
        <v/>
      </c>
      <c r="V53" s="80" t="str">
        <f>_xlfn.IFNA(INDEX(Cal_Reclassifications!$T$9:$AK$229,MATCH('Cal_Transport &amp; Plant'!$M53,Cal_Reclassifications!$M$9:$M$229,0),MATCH('Cal_Transport &amp; Plant'!V$8,Cal_Reclassifications!$T$7:$AK$7,0)),"")</f>
        <v/>
      </c>
      <c r="W53" s="80" t="str">
        <f>_xlfn.IFNA(INDEX(Cal_Reclassifications!$T$9:$AK$229,MATCH('Cal_Transport &amp; Plant'!$M53,Cal_Reclassifications!$M$9:$M$229,0),MATCH('Cal_Transport &amp; Plant'!W$8,Cal_Reclassifications!$T$7:$AK$7,0)),"")</f>
        <v/>
      </c>
      <c r="X53" s="80" t="str">
        <f>_xlfn.IFNA(INDEX(Cal_Reclassifications!$T$9:$AK$229,MATCH('Cal_Transport &amp; Plant'!$M53,Cal_Reclassifications!$M$9:$M$229,0),MATCH('Cal_Transport &amp; Plant'!X$8,Cal_Reclassifications!$T$7:$AK$7,0)),"")</f>
        <v/>
      </c>
      <c r="Y53" s="80" t="str">
        <f>_xlfn.IFNA(INDEX(Cal_Reclassifications!$T$9:$AK$229,MATCH('Cal_Transport &amp; Plant'!$M53,Cal_Reclassifications!$M$9:$M$229,0),MATCH('Cal_Transport &amp; Plant'!Y$8,Cal_Reclassifications!$T$7:$AK$7,0)),"")</f>
        <v/>
      </c>
      <c r="Z53" s="80" t="str">
        <f>_xlfn.IFNA(INDEX(Cal_Reclassifications!$T$9:$AK$229,MATCH('Cal_Transport &amp; Plant'!$M53,Cal_Reclassifications!$M$9:$M$229,0),MATCH('Cal_Transport &amp; Plant'!Z$8,Cal_Reclassifications!$T$7:$AK$7,0)),"")</f>
        <v/>
      </c>
      <c r="AA53" s="80" t="str">
        <f>_xlfn.IFNA(INDEX(Cal_Reclassifications!$T$9:$AK$229,MATCH('Cal_Transport &amp; Plant'!$M53,Cal_Reclassifications!$M$9:$M$229,0),MATCH('Cal_Transport &amp; Plant'!AA$8,Cal_Reclassifications!$T$7:$AK$7,0)),"")</f>
        <v/>
      </c>
      <c r="AB53" s="80" t="str">
        <f>_xlfn.IFNA(INDEX(Cal_Reclassifications!$T$9:$AK$229,MATCH('Cal_Transport &amp; Plant'!$M53,Cal_Reclassifications!$M$9:$M$229,0),MATCH('Cal_Transport &amp; Plant'!AB$8,Cal_Reclassifications!$T$7:$AK$7,0)),"")</f>
        <v/>
      </c>
      <c r="AC53" s="80" t="str">
        <f>_xlfn.IFNA(INDEX(Cal_Reclassifications!$T$9:$AK$229,MATCH('Cal_Transport &amp; Plant'!$M53,Cal_Reclassifications!$M$9:$M$229,0),MATCH('Cal_Transport &amp; Plant'!AC$8,Cal_Reclassifications!$T$7:$AK$7,0)),"")</f>
        <v/>
      </c>
      <c r="AD53" s="80" t="str">
        <f>_xlfn.IFNA(INDEX(Cal_Reclassifications!$T$9:$AK$229,MATCH('Cal_Transport &amp; Plant'!$M53,Cal_Reclassifications!$M$9:$M$229,0),MATCH('Cal_Transport &amp; Plant'!AD$8,Cal_Reclassifications!$T$7:$AK$7,0)),"")</f>
        <v/>
      </c>
      <c r="AE53" s="80" t="str">
        <f>_xlfn.IFNA(INDEX(Cal_Reclassifications!$T$9:$AK$229,MATCH('Cal_Transport &amp; Plant'!$M53,Cal_Reclassifications!$M$9:$M$229,0),MATCH('Cal_Transport &amp; Plant'!AE$8,Cal_Reclassifications!$T$7:$AK$7,0)),"")</f>
        <v/>
      </c>
      <c r="AF53" s="80" t="str">
        <f>_xlfn.IFNA(INDEX(Cal_Reclassifications!$T$9:$AK$229,MATCH('Cal_Transport &amp; Plant'!$M53,Cal_Reclassifications!$M$9:$M$229,0),MATCH('Cal_Transport &amp; Plant'!AF$8,Cal_Reclassifications!$T$7:$AK$7,0)),"")</f>
        <v/>
      </c>
      <c r="AG53" s="80" t="str">
        <f>_xlfn.IFNA(INDEX(Cal_Reclassifications!$T$9:$AK$229,MATCH('Cal_Transport &amp; Plant'!$M53,Cal_Reclassifications!$M$9:$M$229,0),MATCH('Cal_Transport &amp; Plant'!AG$8,Cal_Reclassifications!$T$7:$AK$7,0)),"")</f>
        <v/>
      </c>
      <c r="AH53" s="80" t="str">
        <f>_xlfn.IFNA(INDEX(Cal_Reclassifications!$T$9:$AK$229,MATCH('Cal_Transport &amp; Plant'!$M53,Cal_Reclassifications!$M$9:$M$229,0),MATCH('Cal_Transport &amp; Plant'!AH$8,Cal_Reclassifications!$T$7:$AK$7,0)),"")</f>
        <v/>
      </c>
      <c r="AI53" s="80" t="str">
        <f>_xlfn.IFNA(INDEX(Cal_Reclassifications!$T$9:$AK$229,MATCH('Cal_Transport &amp; Plant'!$M53,Cal_Reclassifications!$M$9:$M$229,0),MATCH('Cal_Transport &amp; Plant'!AI$8,Cal_Reclassifications!$T$7:$AK$7,0)),"")</f>
        <v/>
      </c>
      <c r="AJ53" s="80" t="str">
        <f>_xlfn.IFNA(INDEX(Cal_Reclassifications!$T$9:$AK$229,MATCH('Cal_Transport &amp; Plant'!$M53,Cal_Reclassifications!$M$9:$M$229,0),MATCH('Cal_Transport &amp; Plant'!AJ$8,Cal_Reclassifications!$T$7:$AK$7,0)),"")</f>
        <v/>
      </c>
      <c r="AK53" s="80" t="str">
        <f>_xlfn.IFNA(INDEX(Cal_Reclassifications!$T$9:$AK$229,MATCH('Cal_Transport &amp; Plant'!$M53,Cal_Reclassifications!$M$9:$M$229,0),MATCH('Cal_Transport &amp; Plant'!AK$8,Cal_Reclassifications!$T$7:$AK$7,0)),"")</f>
        <v/>
      </c>
      <c r="AM53" s="80">
        <f t="shared" si="11"/>
        <v>0</v>
      </c>
      <c r="AN53" s="80">
        <f t="shared" si="12"/>
        <v>0</v>
      </c>
      <c r="AO53" s="80">
        <f t="shared" si="13"/>
        <v>0</v>
      </c>
    </row>
    <row r="54" spans="2:57">
      <c r="D54" s="21">
        <v>5</v>
      </c>
      <c r="E54" s="80" t="str">
        <f>_xlfn.IFNA(INDEX(Cal_Reclassifications!I$9:I$229,MATCH('Cal_Transport &amp; Plant'!$M54,Cal_Reclassifications!$M$9:$M$229,0),0),"")</f>
        <v/>
      </c>
      <c r="F54" s="80" t="str">
        <f>INDEX(Lists!M$34:M$89,MATCH('Cal_Transport &amp; Plant'!$I54,Lists!$P$34:$P$89,0),)</f>
        <v>Capex</v>
      </c>
      <c r="G54" s="80">
        <f>INDEX(Lists!N$34:N$89,MATCH('Cal_Transport &amp; Plant'!$I54,Lists!$P$34:$P$89,0),)</f>
        <v>0</v>
      </c>
      <c r="H54" s="80" t="str">
        <f>INDEX(Lists!O$34:O$89,MATCH('Cal_Transport &amp; Plant'!$I54,Lists!$P$34:$P$89,0),)</f>
        <v>Transport &amp; Plant</v>
      </c>
      <c r="I54" s="80" t="str">
        <f t="shared" si="9"/>
        <v>Transport &amp; Plant</v>
      </c>
      <c r="J54" s="80" t="str">
        <f>_xlfn.IFNA(INDEX(Cal_Reclassifications!J$9:J$229,MATCH('Cal_Transport &amp; Plant'!$M54,Cal_Reclassifications!$M$9:$M$229,0),0),"")</f>
        <v/>
      </c>
      <c r="L54" s="79" t="s">
        <v>292</v>
      </c>
      <c r="M54" s="80" t="str">
        <f t="shared" si="10"/>
        <v>Transport &amp; Plant_5</v>
      </c>
      <c r="T54" s="80" t="str">
        <f>_xlfn.IFNA(INDEX(Cal_Reclassifications!$T$9:$AK$229,MATCH('Cal_Transport &amp; Plant'!$M54,Cal_Reclassifications!$M$9:$M$229,0),MATCH('Cal_Transport &amp; Plant'!T$8,Cal_Reclassifications!$T$7:$AK$7,0)),"")</f>
        <v/>
      </c>
      <c r="U54" s="80" t="str">
        <f>_xlfn.IFNA(INDEX(Cal_Reclassifications!$T$9:$AK$229,MATCH('Cal_Transport &amp; Plant'!$M54,Cal_Reclassifications!$M$9:$M$229,0),MATCH('Cal_Transport &amp; Plant'!U$8,Cal_Reclassifications!$T$7:$AK$7,0)),"")</f>
        <v/>
      </c>
      <c r="V54" s="80" t="str">
        <f>_xlfn.IFNA(INDEX(Cal_Reclassifications!$T$9:$AK$229,MATCH('Cal_Transport &amp; Plant'!$M54,Cal_Reclassifications!$M$9:$M$229,0),MATCH('Cal_Transport &amp; Plant'!V$8,Cal_Reclassifications!$T$7:$AK$7,0)),"")</f>
        <v/>
      </c>
      <c r="W54" s="80" t="str">
        <f>_xlfn.IFNA(INDEX(Cal_Reclassifications!$T$9:$AK$229,MATCH('Cal_Transport &amp; Plant'!$M54,Cal_Reclassifications!$M$9:$M$229,0),MATCH('Cal_Transport &amp; Plant'!W$8,Cal_Reclassifications!$T$7:$AK$7,0)),"")</f>
        <v/>
      </c>
      <c r="X54" s="80" t="str">
        <f>_xlfn.IFNA(INDEX(Cal_Reclassifications!$T$9:$AK$229,MATCH('Cal_Transport &amp; Plant'!$M54,Cal_Reclassifications!$M$9:$M$229,0),MATCH('Cal_Transport &amp; Plant'!X$8,Cal_Reclassifications!$T$7:$AK$7,0)),"")</f>
        <v/>
      </c>
      <c r="Y54" s="80" t="str">
        <f>_xlfn.IFNA(INDEX(Cal_Reclassifications!$T$9:$AK$229,MATCH('Cal_Transport &amp; Plant'!$M54,Cal_Reclassifications!$M$9:$M$229,0),MATCH('Cal_Transport &amp; Plant'!Y$8,Cal_Reclassifications!$T$7:$AK$7,0)),"")</f>
        <v/>
      </c>
      <c r="Z54" s="80" t="str">
        <f>_xlfn.IFNA(INDEX(Cal_Reclassifications!$T$9:$AK$229,MATCH('Cal_Transport &amp; Plant'!$M54,Cal_Reclassifications!$M$9:$M$229,0),MATCH('Cal_Transport &amp; Plant'!Z$8,Cal_Reclassifications!$T$7:$AK$7,0)),"")</f>
        <v/>
      </c>
      <c r="AA54" s="80" t="str">
        <f>_xlfn.IFNA(INDEX(Cal_Reclassifications!$T$9:$AK$229,MATCH('Cal_Transport &amp; Plant'!$M54,Cal_Reclassifications!$M$9:$M$229,0),MATCH('Cal_Transport &amp; Plant'!AA$8,Cal_Reclassifications!$T$7:$AK$7,0)),"")</f>
        <v/>
      </c>
      <c r="AB54" s="80" t="str">
        <f>_xlfn.IFNA(INDEX(Cal_Reclassifications!$T$9:$AK$229,MATCH('Cal_Transport &amp; Plant'!$M54,Cal_Reclassifications!$M$9:$M$229,0),MATCH('Cal_Transport &amp; Plant'!AB$8,Cal_Reclassifications!$T$7:$AK$7,0)),"")</f>
        <v/>
      </c>
      <c r="AC54" s="80" t="str">
        <f>_xlfn.IFNA(INDEX(Cal_Reclassifications!$T$9:$AK$229,MATCH('Cal_Transport &amp; Plant'!$M54,Cal_Reclassifications!$M$9:$M$229,0),MATCH('Cal_Transport &amp; Plant'!AC$8,Cal_Reclassifications!$T$7:$AK$7,0)),"")</f>
        <v/>
      </c>
      <c r="AD54" s="80" t="str">
        <f>_xlfn.IFNA(INDEX(Cal_Reclassifications!$T$9:$AK$229,MATCH('Cal_Transport &amp; Plant'!$M54,Cal_Reclassifications!$M$9:$M$229,0),MATCH('Cal_Transport &amp; Plant'!AD$8,Cal_Reclassifications!$T$7:$AK$7,0)),"")</f>
        <v/>
      </c>
      <c r="AE54" s="80" t="str">
        <f>_xlfn.IFNA(INDEX(Cal_Reclassifications!$T$9:$AK$229,MATCH('Cal_Transport &amp; Plant'!$M54,Cal_Reclassifications!$M$9:$M$229,0),MATCH('Cal_Transport &amp; Plant'!AE$8,Cal_Reclassifications!$T$7:$AK$7,0)),"")</f>
        <v/>
      </c>
      <c r="AF54" s="80" t="str">
        <f>_xlfn.IFNA(INDEX(Cal_Reclassifications!$T$9:$AK$229,MATCH('Cal_Transport &amp; Plant'!$M54,Cal_Reclassifications!$M$9:$M$229,0),MATCH('Cal_Transport &amp; Plant'!AF$8,Cal_Reclassifications!$T$7:$AK$7,0)),"")</f>
        <v/>
      </c>
      <c r="AG54" s="80" t="str">
        <f>_xlfn.IFNA(INDEX(Cal_Reclassifications!$T$9:$AK$229,MATCH('Cal_Transport &amp; Plant'!$M54,Cal_Reclassifications!$M$9:$M$229,0),MATCH('Cal_Transport &amp; Plant'!AG$8,Cal_Reclassifications!$T$7:$AK$7,0)),"")</f>
        <v/>
      </c>
      <c r="AH54" s="80" t="str">
        <f>_xlfn.IFNA(INDEX(Cal_Reclassifications!$T$9:$AK$229,MATCH('Cal_Transport &amp; Plant'!$M54,Cal_Reclassifications!$M$9:$M$229,0),MATCH('Cal_Transport &amp; Plant'!AH$8,Cal_Reclassifications!$T$7:$AK$7,0)),"")</f>
        <v/>
      </c>
      <c r="AI54" s="80" t="str">
        <f>_xlfn.IFNA(INDEX(Cal_Reclassifications!$T$9:$AK$229,MATCH('Cal_Transport &amp; Plant'!$M54,Cal_Reclassifications!$M$9:$M$229,0),MATCH('Cal_Transport &amp; Plant'!AI$8,Cal_Reclassifications!$T$7:$AK$7,0)),"")</f>
        <v/>
      </c>
      <c r="AJ54" s="80" t="str">
        <f>_xlfn.IFNA(INDEX(Cal_Reclassifications!$T$9:$AK$229,MATCH('Cal_Transport &amp; Plant'!$M54,Cal_Reclassifications!$M$9:$M$229,0),MATCH('Cal_Transport &amp; Plant'!AJ$8,Cal_Reclassifications!$T$7:$AK$7,0)),"")</f>
        <v/>
      </c>
      <c r="AK54" s="80" t="str">
        <f>_xlfn.IFNA(INDEX(Cal_Reclassifications!$T$9:$AK$229,MATCH('Cal_Transport &amp; Plant'!$M54,Cal_Reclassifications!$M$9:$M$229,0),MATCH('Cal_Transport &amp; Plant'!AK$8,Cal_Reclassifications!$T$7:$AK$7,0)),"")</f>
        <v/>
      </c>
      <c r="AM54" s="80">
        <f t="shared" si="11"/>
        <v>0</v>
      </c>
      <c r="AN54" s="80">
        <f t="shared" si="12"/>
        <v>0</v>
      </c>
      <c r="AO54" s="80">
        <f t="shared" si="13"/>
        <v>0</v>
      </c>
    </row>
    <row r="55" spans="2:57">
      <c r="D55" s="21">
        <v>6</v>
      </c>
      <c r="E55" s="80" t="str">
        <f>_xlfn.IFNA(INDEX(Cal_Reclassifications!I$9:I$229,MATCH('Cal_Transport &amp; Plant'!$M55,Cal_Reclassifications!$M$9:$M$229,0),0),"")</f>
        <v/>
      </c>
      <c r="F55" s="80" t="str">
        <f>INDEX(Lists!M$34:M$89,MATCH('Cal_Transport &amp; Plant'!$I55,Lists!$P$34:$P$89,0),)</f>
        <v>Capex</v>
      </c>
      <c r="G55" s="80">
        <f>INDEX(Lists!N$34:N$89,MATCH('Cal_Transport &amp; Plant'!$I55,Lists!$P$34:$P$89,0),)</f>
        <v>0</v>
      </c>
      <c r="H55" s="80" t="str">
        <f>INDEX(Lists!O$34:O$89,MATCH('Cal_Transport &amp; Plant'!$I55,Lists!$P$34:$P$89,0),)</f>
        <v>Transport &amp; Plant</v>
      </c>
      <c r="I55" s="80" t="str">
        <f t="shared" si="9"/>
        <v>Transport &amp; Plant</v>
      </c>
      <c r="J55" s="80" t="str">
        <f>_xlfn.IFNA(INDEX(Cal_Reclassifications!J$9:J$229,MATCH('Cal_Transport &amp; Plant'!$M55,Cal_Reclassifications!$M$9:$M$229,0),0),"")</f>
        <v/>
      </c>
      <c r="L55" s="79" t="s">
        <v>292</v>
      </c>
      <c r="M55" s="80" t="str">
        <f t="shared" si="10"/>
        <v>Transport &amp; Plant_6</v>
      </c>
      <c r="T55" s="80" t="str">
        <f>_xlfn.IFNA(INDEX(Cal_Reclassifications!$T$9:$AK$229,MATCH('Cal_Transport &amp; Plant'!$M55,Cal_Reclassifications!$M$9:$M$229,0),MATCH('Cal_Transport &amp; Plant'!T$8,Cal_Reclassifications!$T$7:$AK$7,0)),"")</f>
        <v/>
      </c>
      <c r="U55" s="80" t="str">
        <f>_xlfn.IFNA(INDEX(Cal_Reclassifications!$T$9:$AK$229,MATCH('Cal_Transport &amp; Plant'!$M55,Cal_Reclassifications!$M$9:$M$229,0),MATCH('Cal_Transport &amp; Plant'!U$8,Cal_Reclassifications!$T$7:$AK$7,0)),"")</f>
        <v/>
      </c>
      <c r="V55" s="80" t="str">
        <f>_xlfn.IFNA(INDEX(Cal_Reclassifications!$T$9:$AK$229,MATCH('Cal_Transport &amp; Plant'!$M55,Cal_Reclassifications!$M$9:$M$229,0),MATCH('Cal_Transport &amp; Plant'!V$8,Cal_Reclassifications!$T$7:$AK$7,0)),"")</f>
        <v/>
      </c>
      <c r="W55" s="80" t="str">
        <f>_xlfn.IFNA(INDEX(Cal_Reclassifications!$T$9:$AK$229,MATCH('Cal_Transport &amp; Plant'!$M55,Cal_Reclassifications!$M$9:$M$229,0),MATCH('Cal_Transport &amp; Plant'!W$8,Cal_Reclassifications!$T$7:$AK$7,0)),"")</f>
        <v/>
      </c>
      <c r="X55" s="80" t="str">
        <f>_xlfn.IFNA(INDEX(Cal_Reclassifications!$T$9:$AK$229,MATCH('Cal_Transport &amp; Plant'!$M55,Cal_Reclassifications!$M$9:$M$229,0),MATCH('Cal_Transport &amp; Plant'!X$8,Cal_Reclassifications!$T$7:$AK$7,0)),"")</f>
        <v/>
      </c>
      <c r="Y55" s="80" t="str">
        <f>_xlfn.IFNA(INDEX(Cal_Reclassifications!$T$9:$AK$229,MATCH('Cal_Transport &amp; Plant'!$M55,Cal_Reclassifications!$M$9:$M$229,0),MATCH('Cal_Transport &amp; Plant'!Y$8,Cal_Reclassifications!$T$7:$AK$7,0)),"")</f>
        <v/>
      </c>
      <c r="Z55" s="80" t="str">
        <f>_xlfn.IFNA(INDEX(Cal_Reclassifications!$T$9:$AK$229,MATCH('Cal_Transport &amp; Plant'!$M55,Cal_Reclassifications!$M$9:$M$229,0),MATCH('Cal_Transport &amp; Plant'!Z$8,Cal_Reclassifications!$T$7:$AK$7,0)),"")</f>
        <v/>
      </c>
      <c r="AA55" s="80" t="str">
        <f>_xlfn.IFNA(INDEX(Cal_Reclassifications!$T$9:$AK$229,MATCH('Cal_Transport &amp; Plant'!$M55,Cal_Reclassifications!$M$9:$M$229,0),MATCH('Cal_Transport &amp; Plant'!AA$8,Cal_Reclassifications!$T$7:$AK$7,0)),"")</f>
        <v/>
      </c>
      <c r="AB55" s="80" t="str">
        <f>_xlfn.IFNA(INDEX(Cal_Reclassifications!$T$9:$AK$229,MATCH('Cal_Transport &amp; Plant'!$M55,Cal_Reclassifications!$M$9:$M$229,0),MATCH('Cal_Transport &amp; Plant'!AB$8,Cal_Reclassifications!$T$7:$AK$7,0)),"")</f>
        <v/>
      </c>
      <c r="AC55" s="80" t="str">
        <f>_xlfn.IFNA(INDEX(Cal_Reclassifications!$T$9:$AK$229,MATCH('Cal_Transport &amp; Plant'!$M55,Cal_Reclassifications!$M$9:$M$229,0),MATCH('Cal_Transport &amp; Plant'!AC$8,Cal_Reclassifications!$T$7:$AK$7,0)),"")</f>
        <v/>
      </c>
      <c r="AD55" s="80" t="str">
        <f>_xlfn.IFNA(INDEX(Cal_Reclassifications!$T$9:$AK$229,MATCH('Cal_Transport &amp; Plant'!$M55,Cal_Reclassifications!$M$9:$M$229,0),MATCH('Cal_Transport &amp; Plant'!AD$8,Cal_Reclassifications!$T$7:$AK$7,0)),"")</f>
        <v/>
      </c>
      <c r="AE55" s="80" t="str">
        <f>_xlfn.IFNA(INDEX(Cal_Reclassifications!$T$9:$AK$229,MATCH('Cal_Transport &amp; Plant'!$M55,Cal_Reclassifications!$M$9:$M$229,0),MATCH('Cal_Transport &amp; Plant'!AE$8,Cal_Reclassifications!$T$7:$AK$7,0)),"")</f>
        <v/>
      </c>
      <c r="AF55" s="80" t="str">
        <f>_xlfn.IFNA(INDEX(Cal_Reclassifications!$T$9:$AK$229,MATCH('Cal_Transport &amp; Plant'!$M55,Cal_Reclassifications!$M$9:$M$229,0),MATCH('Cal_Transport &amp; Plant'!AF$8,Cal_Reclassifications!$T$7:$AK$7,0)),"")</f>
        <v/>
      </c>
      <c r="AG55" s="80" t="str">
        <f>_xlfn.IFNA(INDEX(Cal_Reclassifications!$T$9:$AK$229,MATCH('Cal_Transport &amp; Plant'!$M55,Cal_Reclassifications!$M$9:$M$229,0),MATCH('Cal_Transport &amp; Plant'!AG$8,Cal_Reclassifications!$T$7:$AK$7,0)),"")</f>
        <v/>
      </c>
      <c r="AH55" s="80" t="str">
        <f>_xlfn.IFNA(INDEX(Cal_Reclassifications!$T$9:$AK$229,MATCH('Cal_Transport &amp; Plant'!$M55,Cal_Reclassifications!$M$9:$M$229,0),MATCH('Cal_Transport &amp; Plant'!AH$8,Cal_Reclassifications!$T$7:$AK$7,0)),"")</f>
        <v/>
      </c>
      <c r="AI55" s="80" t="str">
        <f>_xlfn.IFNA(INDEX(Cal_Reclassifications!$T$9:$AK$229,MATCH('Cal_Transport &amp; Plant'!$M55,Cal_Reclassifications!$M$9:$M$229,0),MATCH('Cal_Transport &amp; Plant'!AI$8,Cal_Reclassifications!$T$7:$AK$7,0)),"")</f>
        <v/>
      </c>
      <c r="AJ55" s="80" t="str">
        <f>_xlfn.IFNA(INDEX(Cal_Reclassifications!$T$9:$AK$229,MATCH('Cal_Transport &amp; Plant'!$M55,Cal_Reclassifications!$M$9:$M$229,0),MATCH('Cal_Transport &amp; Plant'!AJ$8,Cal_Reclassifications!$T$7:$AK$7,0)),"")</f>
        <v/>
      </c>
      <c r="AK55" s="80" t="str">
        <f>_xlfn.IFNA(INDEX(Cal_Reclassifications!$T$9:$AK$229,MATCH('Cal_Transport &amp; Plant'!$M55,Cal_Reclassifications!$M$9:$M$229,0),MATCH('Cal_Transport &amp; Plant'!AK$8,Cal_Reclassifications!$T$7:$AK$7,0)),"")</f>
        <v/>
      </c>
      <c r="AM55" s="80">
        <f t="shared" si="11"/>
        <v>0</v>
      </c>
      <c r="AN55" s="80">
        <f t="shared" si="12"/>
        <v>0</v>
      </c>
      <c r="AO55" s="80">
        <f t="shared" si="13"/>
        <v>0</v>
      </c>
    </row>
    <row r="56" spans="2:57">
      <c r="D56" s="21">
        <v>7</v>
      </c>
      <c r="E56" s="80" t="str">
        <f>_xlfn.IFNA(INDEX(Cal_Reclassifications!I$9:I$229,MATCH('Cal_Transport &amp; Plant'!$M56,Cal_Reclassifications!$M$9:$M$229,0),0),"")</f>
        <v/>
      </c>
      <c r="F56" s="80" t="str">
        <f>INDEX(Lists!M$34:M$89,MATCH('Cal_Transport &amp; Plant'!$I56,Lists!$P$34:$P$89,0),)</f>
        <v>Capex</v>
      </c>
      <c r="G56" s="80">
        <f>INDEX(Lists!N$34:N$89,MATCH('Cal_Transport &amp; Plant'!$I56,Lists!$P$34:$P$89,0),)</f>
        <v>0</v>
      </c>
      <c r="H56" s="80" t="str">
        <f>INDEX(Lists!O$34:O$89,MATCH('Cal_Transport &amp; Plant'!$I56,Lists!$P$34:$P$89,0),)</f>
        <v>Transport &amp; Plant</v>
      </c>
      <c r="I56" s="80" t="str">
        <f t="shared" si="9"/>
        <v>Transport &amp; Plant</v>
      </c>
      <c r="J56" s="80" t="str">
        <f>_xlfn.IFNA(INDEX(Cal_Reclassifications!J$9:J$229,MATCH('Cal_Transport &amp; Plant'!$M56,Cal_Reclassifications!$M$9:$M$229,0),0),"")</f>
        <v/>
      </c>
      <c r="L56" s="79" t="s">
        <v>292</v>
      </c>
      <c r="M56" s="80" t="str">
        <f t="shared" si="10"/>
        <v>Transport &amp; Plant_7</v>
      </c>
      <c r="T56" s="80" t="str">
        <f>_xlfn.IFNA(INDEX(Cal_Reclassifications!$T$9:$AK$229,MATCH('Cal_Transport &amp; Plant'!$M56,Cal_Reclassifications!$M$9:$M$229,0),MATCH('Cal_Transport &amp; Plant'!T$8,Cal_Reclassifications!$T$7:$AK$7,0)),"")</f>
        <v/>
      </c>
      <c r="U56" s="80" t="str">
        <f>_xlfn.IFNA(INDEX(Cal_Reclassifications!$T$9:$AK$229,MATCH('Cal_Transport &amp; Plant'!$M56,Cal_Reclassifications!$M$9:$M$229,0),MATCH('Cal_Transport &amp; Plant'!U$8,Cal_Reclassifications!$T$7:$AK$7,0)),"")</f>
        <v/>
      </c>
      <c r="V56" s="80" t="str">
        <f>_xlfn.IFNA(INDEX(Cal_Reclassifications!$T$9:$AK$229,MATCH('Cal_Transport &amp; Plant'!$M56,Cal_Reclassifications!$M$9:$M$229,0),MATCH('Cal_Transport &amp; Plant'!V$8,Cal_Reclassifications!$T$7:$AK$7,0)),"")</f>
        <v/>
      </c>
      <c r="W56" s="80" t="str">
        <f>_xlfn.IFNA(INDEX(Cal_Reclassifications!$T$9:$AK$229,MATCH('Cal_Transport &amp; Plant'!$M56,Cal_Reclassifications!$M$9:$M$229,0),MATCH('Cal_Transport &amp; Plant'!W$8,Cal_Reclassifications!$T$7:$AK$7,0)),"")</f>
        <v/>
      </c>
      <c r="X56" s="80" t="str">
        <f>_xlfn.IFNA(INDEX(Cal_Reclassifications!$T$9:$AK$229,MATCH('Cal_Transport &amp; Plant'!$M56,Cal_Reclassifications!$M$9:$M$229,0),MATCH('Cal_Transport &amp; Plant'!X$8,Cal_Reclassifications!$T$7:$AK$7,0)),"")</f>
        <v/>
      </c>
      <c r="Y56" s="80" t="str">
        <f>_xlfn.IFNA(INDEX(Cal_Reclassifications!$T$9:$AK$229,MATCH('Cal_Transport &amp; Plant'!$M56,Cal_Reclassifications!$M$9:$M$229,0),MATCH('Cal_Transport &amp; Plant'!Y$8,Cal_Reclassifications!$T$7:$AK$7,0)),"")</f>
        <v/>
      </c>
      <c r="Z56" s="80" t="str">
        <f>_xlfn.IFNA(INDEX(Cal_Reclassifications!$T$9:$AK$229,MATCH('Cal_Transport &amp; Plant'!$M56,Cal_Reclassifications!$M$9:$M$229,0),MATCH('Cal_Transport &amp; Plant'!Z$8,Cal_Reclassifications!$T$7:$AK$7,0)),"")</f>
        <v/>
      </c>
      <c r="AA56" s="80" t="str">
        <f>_xlfn.IFNA(INDEX(Cal_Reclassifications!$T$9:$AK$229,MATCH('Cal_Transport &amp; Plant'!$M56,Cal_Reclassifications!$M$9:$M$229,0),MATCH('Cal_Transport &amp; Plant'!AA$8,Cal_Reclassifications!$T$7:$AK$7,0)),"")</f>
        <v/>
      </c>
      <c r="AB56" s="80" t="str">
        <f>_xlfn.IFNA(INDEX(Cal_Reclassifications!$T$9:$AK$229,MATCH('Cal_Transport &amp; Plant'!$M56,Cal_Reclassifications!$M$9:$M$229,0),MATCH('Cal_Transport &amp; Plant'!AB$8,Cal_Reclassifications!$T$7:$AK$7,0)),"")</f>
        <v/>
      </c>
      <c r="AC56" s="80" t="str">
        <f>_xlfn.IFNA(INDEX(Cal_Reclassifications!$T$9:$AK$229,MATCH('Cal_Transport &amp; Plant'!$M56,Cal_Reclassifications!$M$9:$M$229,0),MATCH('Cal_Transport &amp; Plant'!AC$8,Cal_Reclassifications!$T$7:$AK$7,0)),"")</f>
        <v/>
      </c>
      <c r="AD56" s="80" t="str">
        <f>_xlfn.IFNA(INDEX(Cal_Reclassifications!$T$9:$AK$229,MATCH('Cal_Transport &amp; Plant'!$M56,Cal_Reclassifications!$M$9:$M$229,0),MATCH('Cal_Transport &amp; Plant'!AD$8,Cal_Reclassifications!$T$7:$AK$7,0)),"")</f>
        <v/>
      </c>
      <c r="AE56" s="80" t="str">
        <f>_xlfn.IFNA(INDEX(Cal_Reclassifications!$T$9:$AK$229,MATCH('Cal_Transport &amp; Plant'!$M56,Cal_Reclassifications!$M$9:$M$229,0),MATCH('Cal_Transport &amp; Plant'!AE$8,Cal_Reclassifications!$T$7:$AK$7,0)),"")</f>
        <v/>
      </c>
      <c r="AF56" s="80" t="str">
        <f>_xlfn.IFNA(INDEX(Cal_Reclassifications!$T$9:$AK$229,MATCH('Cal_Transport &amp; Plant'!$M56,Cal_Reclassifications!$M$9:$M$229,0),MATCH('Cal_Transport &amp; Plant'!AF$8,Cal_Reclassifications!$T$7:$AK$7,0)),"")</f>
        <v/>
      </c>
      <c r="AG56" s="80" t="str">
        <f>_xlfn.IFNA(INDEX(Cal_Reclassifications!$T$9:$AK$229,MATCH('Cal_Transport &amp; Plant'!$M56,Cal_Reclassifications!$M$9:$M$229,0),MATCH('Cal_Transport &amp; Plant'!AG$8,Cal_Reclassifications!$T$7:$AK$7,0)),"")</f>
        <v/>
      </c>
      <c r="AH56" s="80" t="str">
        <f>_xlfn.IFNA(INDEX(Cal_Reclassifications!$T$9:$AK$229,MATCH('Cal_Transport &amp; Plant'!$M56,Cal_Reclassifications!$M$9:$M$229,0),MATCH('Cal_Transport &amp; Plant'!AH$8,Cal_Reclassifications!$T$7:$AK$7,0)),"")</f>
        <v/>
      </c>
      <c r="AI56" s="80" t="str">
        <f>_xlfn.IFNA(INDEX(Cal_Reclassifications!$T$9:$AK$229,MATCH('Cal_Transport &amp; Plant'!$M56,Cal_Reclassifications!$M$9:$M$229,0),MATCH('Cal_Transport &amp; Plant'!AI$8,Cal_Reclassifications!$T$7:$AK$7,0)),"")</f>
        <v/>
      </c>
      <c r="AJ56" s="80" t="str">
        <f>_xlfn.IFNA(INDEX(Cal_Reclassifications!$T$9:$AK$229,MATCH('Cal_Transport &amp; Plant'!$M56,Cal_Reclassifications!$M$9:$M$229,0),MATCH('Cal_Transport &amp; Plant'!AJ$8,Cal_Reclassifications!$T$7:$AK$7,0)),"")</f>
        <v/>
      </c>
      <c r="AK56" s="80" t="str">
        <f>_xlfn.IFNA(INDEX(Cal_Reclassifications!$T$9:$AK$229,MATCH('Cal_Transport &amp; Plant'!$M56,Cal_Reclassifications!$M$9:$M$229,0),MATCH('Cal_Transport &amp; Plant'!AK$8,Cal_Reclassifications!$T$7:$AK$7,0)),"")</f>
        <v/>
      </c>
      <c r="AM56" s="80">
        <f t="shared" si="11"/>
        <v>0</v>
      </c>
      <c r="AN56" s="80">
        <f t="shared" si="12"/>
        <v>0</v>
      </c>
      <c r="AO56" s="80">
        <f t="shared" si="13"/>
        <v>0</v>
      </c>
    </row>
    <row r="57" spans="2:57">
      <c r="D57" s="21">
        <v>8</v>
      </c>
      <c r="E57" s="80" t="str">
        <f>_xlfn.IFNA(INDEX(Cal_Reclassifications!I$9:I$229,MATCH('Cal_Transport &amp; Plant'!$M57,Cal_Reclassifications!$M$9:$M$229,0),0),"")</f>
        <v/>
      </c>
      <c r="F57" s="80" t="str">
        <f>INDEX(Lists!M$34:M$89,MATCH('Cal_Transport &amp; Plant'!$I57,Lists!$P$34:$P$89,0),)</f>
        <v>Capex</v>
      </c>
      <c r="G57" s="80">
        <f>INDEX(Lists!N$34:N$89,MATCH('Cal_Transport &amp; Plant'!$I57,Lists!$P$34:$P$89,0),)</f>
        <v>0</v>
      </c>
      <c r="H57" s="80" t="str">
        <f>INDEX(Lists!O$34:O$89,MATCH('Cal_Transport &amp; Plant'!$I57,Lists!$P$34:$P$89,0),)</f>
        <v>Transport &amp; Plant</v>
      </c>
      <c r="I57" s="80" t="str">
        <f t="shared" si="9"/>
        <v>Transport &amp; Plant</v>
      </c>
      <c r="J57" s="80" t="str">
        <f>_xlfn.IFNA(INDEX(Cal_Reclassifications!J$9:J$229,MATCH('Cal_Transport &amp; Plant'!$M57,Cal_Reclassifications!$M$9:$M$229,0),0),"")</f>
        <v/>
      </c>
      <c r="L57" s="79" t="s">
        <v>292</v>
      </c>
      <c r="M57" s="80" t="str">
        <f t="shared" si="10"/>
        <v>Transport &amp; Plant_8</v>
      </c>
      <c r="T57" s="80" t="str">
        <f>_xlfn.IFNA(INDEX(Cal_Reclassifications!$T$9:$AK$229,MATCH('Cal_Transport &amp; Plant'!$M57,Cal_Reclassifications!$M$9:$M$229,0),MATCH('Cal_Transport &amp; Plant'!T$8,Cal_Reclassifications!$T$7:$AK$7,0)),"")</f>
        <v/>
      </c>
      <c r="U57" s="80" t="str">
        <f>_xlfn.IFNA(INDEX(Cal_Reclassifications!$T$9:$AK$229,MATCH('Cal_Transport &amp; Plant'!$M57,Cal_Reclassifications!$M$9:$M$229,0),MATCH('Cal_Transport &amp; Plant'!U$8,Cal_Reclassifications!$T$7:$AK$7,0)),"")</f>
        <v/>
      </c>
      <c r="V57" s="80" t="str">
        <f>_xlfn.IFNA(INDEX(Cal_Reclassifications!$T$9:$AK$229,MATCH('Cal_Transport &amp; Plant'!$M57,Cal_Reclassifications!$M$9:$M$229,0),MATCH('Cal_Transport &amp; Plant'!V$8,Cal_Reclassifications!$T$7:$AK$7,0)),"")</f>
        <v/>
      </c>
      <c r="W57" s="80" t="str">
        <f>_xlfn.IFNA(INDEX(Cal_Reclassifications!$T$9:$AK$229,MATCH('Cal_Transport &amp; Plant'!$M57,Cal_Reclassifications!$M$9:$M$229,0),MATCH('Cal_Transport &amp; Plant'!W$8,Cal_Reclassifications!$T$7:$AK$7,0)),"")</f>
        <v/>
      </c>
      <c r="X57" s="80" t="str">
        <f>_xlfn.IFNA(INDEX(Cal_Reclassifications!$T$9:$AK$229,MATCH('Cal_Transport &amp; Plant'!$M57,Cal_Reclassifications!$M$9:$M$229,0),MATCH('Cal_Transport &amp; Plant'!X$8,Cal_Reclassifications!$T$7:$AK$7,0)),"")</f>
        <v/>
      </c>
      <c r="Y57" s="80" t="str">
        <f>_xlfn.IFNA(INDEX(Cal_Reclassifications!$T$9:$AK$229,MATCH('Cal_Transport &amp; Plant'!$M57,Cal_Reclassifications!$M$9:$M$229,0),MATCH('Cal_Transport &amp; Plant'!Y$8,Cal_Reclassifications!$T$7:$AK$7,0)),"")</f>
        <v/>
      </c>
      <c r="Z57" s="80" t="str">
        <f>_xlfn.IFNA(INDEX(Cal_Reclassifications!$T$9:$AK$229,MATCH('Cal_Transport &amp; Plant'!$M57,Cal_Reclassifications!$M$9:$M$229,0),MATCH('Cal_Transport &amp; Plant'!Z$8,Cal_Reclassifications!$T$7:$AK$7,0)),"")</f>
        <v/>
      </c>
      <c r="AA57" s="80" t="str">
        <f>_xlfn.IFNA(INDEX(Cal_Reclassifications!$T$9:$AK$229,MATCH('Cal_Transport &amp; Plant'!$M57,Cal_Reclassifications!$M$9:$M$229,0),MATCH('Cal_Transport &amp; Plant'!AA$8,Cal_Reclassifications!$T$7:$AK$7,0)),"")</f>
        <v/>
      </c>
      <c r="AB57" s="80" t="str">
        <f>_xlfn.IFNA(INDEX(Cal_Reclassifications!$T$9:$AK$229,MATCH('Cal_Transport &amp; Plant'!$M57,Cal_Reclassifications!$M$9:$M$229,0),MATCH('Cal_Transport &amp; Plant'!AB$8,Cal_Reclassifications!$T$7:$AK$7,0)),"")</f>
        <v/>
      </c>
      <c r="AC57" s="80" t="str">
        <f>_xlfn.IFNA(INDEX(Cal_Reclassifications!$T$9:$AK$229,MATCH('Cal_Transport &amp; Plant'!$M57,Cal_Reclassifications!$M$9:$M$229,0),MATCH('Cal_Transport &amp; Plant'!AC$8,Cal_Reclassifications!$T$7:$AK$7,0)),"")</f>
        <v/>
      </c>
      <c r="AD57" s="80" t="str">
        <f>_xlfn.IFNA(INDEX(Cal_Reclassifications!$T$9:$AK$229,MATCH('Cal_Transport &amp; Plant'!$M57,Cal_Reclassifications!$M$9:$M$229,0),MATCH('Cal_Transport &amp; Plant'!AD$8,Cal_Reclassifications!$T$7:$AK$7,0)),"")</f>
        <v/>
      </c>
      <c r="AE57" s="80" t="str">
        <f>_xlfn.IFNA(INDEX(Cal_Reclassifications!$T$9:$AK$229,MATCH('Cal_Transport &amp; Plant'!$M57,Cal_Reclassifications!$M$9:$M$229,0),MATCH('Cal_Transport &amp; Plant'!AE$8,Cal_Reclassifications!$T$7:$AK$7,0)),"")</f>
        <v/>
      </c>
      <c r="AF57" s="80" t="str">
        <f>_xlfn.IFNA(INDEX(Cal_Reclassifications!$T$9:$AK$229,MATCH('Cal_Transport &amp; Plant'!$M57,Cal_Reclassifications!$M$9:$M$229,0),MATCH('Cal_Transport &amp; Plant'!AF$8,Cal_Reclassifications!$T$7:$AK$7,0)),"")</f>
        <v/>
      </c>
      <c r="AG57" s="80" t="str">
        <f>_xlfn.IFNA(INDEX(Cal_Reclassifications!$T$9:$AK$229,MATCH('Cal_Transport &amp; Plant'!$M57,Cal_Reclassifications!$M$9:$M$229,0),MATCH('Cal_Transport &amp; Plant'!AG$8,Cal_Reclassifications!$T$7:$AK$7,0)),"")</f>
        <v/>
      </c>
      <c r="AH57" s="80" t="str">
        <f>_xlfn.IFNA(INDEX(Cal_Reclassifications!$T$9:$AK$229,MATCH('Cal_Transport &amp; Plant'!$M57,Cal_Reclassifications!$M$9:$M$229,0),MATCH('Cal_Transport &amp; Plant'!AH$8,Cal_Reclassifications!$T$7:$AK$7,0)),"")</f>
        <v/>
      </c>
      <c r="AI57" s="80" t="str">
        <f>_xlfn.IFNA(INDEX(Cal_Reclassifications!$T$9:$AK$229,MATCH('Cal_Transport &amp; Plant'!$M57,Cal_Reclassifications!$M$9:$M$229,0),MATCH('Cal_Transport &amp; Plant'!AI$8,Cal_Reclassifications!$T$7:$AK$7,0)),"")</f>
        <v/>
      </c>
      <c r="AJ57" s="80" t="str">
        <f>_xlfn.IFNA(INDEX(Cal_Reclassifications!$T$9:$AK$229,MATCH('Cal_Transport &amp; Plant'!$M57,Cal_Reclassifications!$M$9:$M$229,0),MATCH('Cal_Transport &amp; Plant'!AJ$8,Cal_Reclassifications!$T$7:$AK$7,0)),"")</f>
        <v/>
      </c>
      <c r="AK57" s="80" t="str">
        <f>_xlfn.IFNA(INDEX(Cal_Reclassifications!$T$9:$AK$229,MATCH('Cal_Transport &amp; Plant'!$M57,Cal_Reclassifications!$M$9:$M$229,0),MATCH('Cal_Transport &amp; Plant'!AK$8,Cal_Reclassifications!$T$7:$AK$7,0)),"")</f>
        <v/>
      </c>
      <c r="AM57" s="80">
        <f t="shared" si="11"/>
        <v>0</v>
      </c>
      <c r="AN57" s="80">
        <f t="shared" si="12"/>
        <v>0</v>
      </c>
      <c r="AO57" s="80">
        <f t="shared" si="13"/>
        <v>0</v>
      </c>
    </row>
    <row r="58" spans="2:57">
      <c r="D58" s="21">
        <v>9</v>
      </c>
      <c r="E58" s="80" t="str">
        <f>_xlfn.IFNA(INDEX(Cal_Reclassifications!I$9:I$229,MATCH('Cal_Transport &amp; Plant'!$M58,Cal_Reclassifications!$M$9:$M$229,0),0),"")</f>
        <v/>
      </c>
      <c r="F58" s="80" t="str">
        <f>INDEX(Lists!M$34:M$89,MATCH('Cal_Transport &amp; Plant'!$I58,Lists!$P$34:$P$89,0),)</f>
        <v>Capex</v>
      </c>
      <c r="G58" s="80">
        <f>INDEX(Lists!N$34:N$89,MATCH('Cal_Transport &amp; Plant'!$I58,Lists!$P$34:$P$89,0),)</f>
        <v>0</v>
      </c>
      <c r="H58" s="80" t="str">
        <f>INDEX(Lists!O$34:O$89,MATCH('Cal_Transport &amp; Plant'!$I58,Lists!$P$34:$P$89,0),)</f>
        <v>Transport &amp; Plant</v>
      </c>
      <c r="I58" s="80" t="str">
        <f t="shared" si="9"/>
        <v>Transport &amp; Plant</v>
      </c>
      <c r="J58" s="80" t="str">
        <f>_xlfn.IFNA(INDEX(Cal_Reclassifications!J$9:J$229,MATCH('Cal_Transport &amp; Plant'!$M58,Cal_Reclassifications!$M$9:$M$229,0),0),"")</f>
        <v/>
      </c>
      <c r="L58" s="79" t="s">
        <v>292</v>
      </c>
      <c r="M58" s="80" t="str">
        <f t="shared" si="10"/>
        <v>Transport &amp; Plant_9</v>
      </c>
      <c r="T58" s="80" t="str">
        <f>_xlfn.IFNA(INDEX(Cal_Reclassifications!$T$9:$AK$229,MATCH('Cal_Transport &amp; Plant'!$M58,Cal_Reclassifications!$M$9:$M$229,0),MATCH('Cal_Transport &amp; Plant'!T$8,Cal_Reclassifications!$T$7:$AK$7,0)),"")</f>
        <v/>
      </c>
      <c r="U58" s="80" t="str">
        <f>_xlfn.IFNA(INDEX(Cal_Reclassifications!$T$9:$AK$229,MATCH('Cal_Transport &amp; Plant'!$M58,Cal_Reclassifications!$M$9:$M$229,0),MATCH('Cal_Transport &amp; Plant'!U$8,Cal_Reclassifications!$T$7:$AK$7,0)),"")</f>
        <v/>
      </c>
      <c r="V58" s="80" t="str">
        <f>_xlfn.IFNA(INDEX(Cal_Reclassifications!$T$9:$AK$229,MATCH('Cal_Transport &amp; Plant'!$M58,Cal_Reclassifications!$M$9:$M$229,0),MATCH('Cal_Transport &amp; Plant'!V$8,Cal_Reclassifications!$T$7:$AK$7,0)),"")</f>
        <v/>
      </c>
      <c r="W58" s="80" t="str">
        <f>_xlfn.IFNA(INDEX(Cal_Reclassifications!$T$9:$AK$229,MATCH('Cal_Transport &amp; Plant'!$M58,Cal_Reclassifications!$M$9:$M$229,0),MATCH('Cal_Transport &amp; Plant'!W$8,Cal_Reclassifications!$T$7:$AK$7,0)),"")</f>
        <v/>
      </c>
      <c r="X58" s="80" t="str">
        <f>_xlfn.IFNA(INDEX(Cal_Reclassifications!$T$9:$AK$229,MATCH('Cal_Transport &amp; Plant'!$M58,Cal_Reclassifications!$M$9:$M$229,0),MATCH('Cal_Transport &amp; Plant'!X$8,Cal_Reclassifications!$T$7:$AK$7,0)),"")</f>
        <v/>
      </c>
      <c r="Y58" s="80" t="str">
        <f>_xlfn.IFNA(INDEX(Cal_Reclassifications!$T$9:$AK$229,MATCH('Cal_Transport &amp; Plant'!$M58,Cal_Reclassifications!$M$9:$M$229,0),MATCH('Cal_Transport &amp; Plant'!Y$8,Cal_Reclassifications!$T$7:$AK$7,0)),"")</f>
        <v/>
      </c>
      <c r="Z58" s="80" t="str">
        <f>_xlfn.IFNA(INDEX(Cal_Reclassifications!$T$9:$AK$229,MATCH('Cal_Transport &amp; Plant'!$M58,Cal_Reclassifications!$M$9:$M$229,0),MATCH('Cal_Transport &amp; Plant'!Z$8,Cal_Reclassifications!$T$7:$AK$7,0)),"")</f>
        <v/>
      </c>
      <c r="AA58" s="80" t="str">
        <f>_xlfn.IFNA(INDEX(Cal_Reclassifications!$T$9:$AK$229,MATCH('Cal_Transport &amp; Plant'!$M58,Cal_Reclassifications!$M$9:$M$229,0),MATCH('Cal_Transport &amp; Plant'!AA$8,Cal_Reclassifications!$T$7:$AK$7,0)),"")</f>
        <v/>
      </c>
      <c r="AB58" s="80" t="str">
        <f>_xlfn.IFNA(INDEX(Cal_Reclassifications!$T$9:$AK$229,MATCH('Cal_Transport &amp; Plant'!$M58,Cal_Reclassifications!$M$9:$M$229,0),MATCH('Cal_Transport &amp; Plant'!AB$8,Cal_Reclassifications!$T$7:$AK$7,0)),"")</f>
        <v/>
      </c>
      <c r="AC58" s="80" t="str">
        <f>_xlfn.IFNA(INDEX(Cal_Reclassifications!$T$9:$AK$229,MATCH('Cal_Transport &amp; Plant'!$M58,Cal_Reclassifications!$M$9:$M$229,0),MATCH('Cal_Transport &amp; Plant'!AC$8,Cal_Reclassifications!$T$7:$AK$7,0)),"")</f>
        <v/>
      </c>
      <c r="AD58" s="80" t="str">
        <f>_xlfn.IFNA(INDEX(Cal_Reclassifications!$T$9:$AK$229,MATCH('Cal_Transport &amp; Plant'!$M58,Cal_Reclassifications!$M$9:$M$229,0),MATCH('Cal_Transport &amp; Plant'!AD$8,Cal_Reclassifications!$T$7:$AK$7,0)),"")</f>
        <v/>
      </c>
      <c r="AE58" s="80" t="str">
        <f>_xlfn.IFNA(INDEX(Cal_Reclassifications!$T$9:$AK$229,MATCH('Cal_Transport &amp; Plant'!$M58,Cal_Reclassifications!$M$9:$M$229,0),MATCH('Cal_Transport &amp; Plant'!AE$8,Cal_Reclassifications!$T$7:$AK$7,0)),"")</f>
        <v/>
      </c>
      <c r="AF58" s="80" t="str">
        <f>_xlfn.IFNA(INDEX(Cal_Reclassifications!$T$9:$AK$229,MATCH('Cal_Transport &amp; Plant'!$M58,Cal_Reclassifications!$M$9:$M$229,0),MATCH('Cal_Transport &amp; Plant'!AF$8,Cal_Reclassifications!$T$7:$AK$7,0)),"")</f>
        <v/>
      </c>
      <c r="AG58" s="80" t="str">
        <f>_xlfn.IFNA(INDEX(Cal_Reclassifications!$T$9:$AK$229,MATCH('Cal_Transport &amp; Plant'!$M58,Cal_Reclassifications!$M$9:$M$229,0),MATCH('Cal_Transport &amp; Plant'!AG$8,Cal_Reclassifications!$T$7:$AK$7,0)),"")</f>
        <v/>
      </c>
      <c r="AH58" s="80" t="str">
        <f>_xlfn.IFNA(INDEX(Cal_Reclassifications!$T$9:$AK$229,MATCH('Cal_Transport &amp; Plant'!$M58,Cal_Reclassifications!$M$9:$M$229,0),MATCH('Cal_Transport &amp; Plant'!AH$8,Cal_Reclassifications!$T$7:$AK$7,0)),"")</f>
        <v/>
      </c>
      <c r="AI58" s="80" t="str">
        <f>_xlfn.IFNA(INDEX(Cal_Reclassifications!$T$9:$AK$229,MATCH('Cal_Transport &amp; Plant'!$M58,Cal_Reclassifications!$M$9:$M$229,0),MATCH('Cal_Transport &amp; Plant'!AI$8,Cal_Reclassifications!$T$7:$AK$7,0)),"")</f>
        <v/>
      </c>
      <c r="AJ58" s="80" t="str">
        <f>_xlfn.IFNA(INDEX(Cal_Reclassifications!$T$9:$AK$229,MATCH('Cal_Transport &amp; Plant'!$M58,Cal_Reclassifications!$M$9:$M$229,0),MATCH('Cal_Transport &amp; Plant'!AJ$8,Cal_Reclassifications!$T$7:$AK$7,0)),"")</f>
        <v/>
      </c>
      <c r="AK58" s="80" t="str">
        <f>_xlfn.IFNA(INDEX(Cal_Reclassifications!$T$9:$AK$229,MATCH('Cal_Transport &amp; Plant'!$M58,Cal_Reclassifications!$M$9:$M$229,0),MATCH('Cal_Transport &amp; Plant'!AK$8,Cal_Reclassifications!$T$7:$AK$7,0)),"")</f>
        <v/>
      </c>
      <c r="AM58" s="80">
        <f t="shared" si="11"/>
        <v>0</v>
      </c>
      <c r="AN58" s="80">
        <f t="shared" si="12"/>
        <v>0</v>
      </c>
      <c r="AO58" s="80">
        <f t="shared" si="13"/>
        <v>0</v>
      </c>
    </row>
    <row r="59" spans="2:57">
      <c r="D59" s="21">
        <v>10</v>
      </c>
      <c r="E59" s="80" t="str">
        <f>_xlfn.IFNA(INDEX(Cal_Reclassifications!I$9:I$229,MATCH('Cal_Transport &amp; Plant'!$M59,Cal_Reclassifications!$M$9:$M$229,0),0),"")</f>
        <v/>
      </c>
      <c r="F59" s="80" t="str">
        <f>INDEX(Lists!M$34:M$89,MATCH('Cal_Transport &amp; Plant'!$I59,Lists!$P$34:$P$89,0),)</f>
        <v>Capex</v>
      </c>
      <c r="G59" s="80">
        <f>INDEX(Lists!N$34:N$89,MATCH('Cal_Transport &amp; Plant'!$I59,Lists!$P$34:$P$89,0),)</f>
        <v>0</v>
      </c>
      <c r="H59" s="80" t="str">
        <f>INDEX(Lists!O$34:O$89,MATCH('Cal_Transport &amp; Plant'!$I59,Lists!$P$34:$P$89,0),)</f>
        <v>Transport &amp; Plant</v>
      </c>
      <c r="I59" s="80" t="str">
        <f t="shared" si="9"/>
        <v>Transport &amp; Plant</v>
      </c>
      <c r="J59" s="80" t="str">
        <f>_xlfn.IFNA(INDEX(Cal_Reclassifications!J$9:J$229,MATCH('Cal_Transport &amp; Plant'!$M59,Cal_Reclassifications!$M$9:$M$229,0),0),"")</f>
        <v/>
      </c>
      <c r="L59" s="79" t="s">
        <v>292</v>
      </c>
      <c r="M59" s="80" t="str">
        <f t="shared" si="10"/>
        <v>Transport &amp; Plant_10</v>
      </c>
      <c r="T59" s="80" t="str">
        <f>_xlfn.IFNA(INDEX(Cal_Reclassifications!$T$9:$AK$229,MATCH('Cal_Transport &amp; Plant'!$M59,Cal_Reclassifications!$M$9:$M$229,0),MATCH('Cal_Transport &amp; Plant'!T$8,Cal_Reclassifications!$T$7:$AK$7,0)),"")</f>
        <v/>
      </c>
      <c r="U59" s="80" t="str">
        <f>_xlfn.IFNA(INDEX(Cal_Reclassifications!$T$9:$AK$229,MATCH('Cal_Transport &amp; Plant'!$M59,Cal_Reclassifications!$M$9:$M$229,0),MATCH('Cal_Transport &amp; Plant'!U$8,Cal_Reclassifications!$T$7:$AK$7,0)),"")</f>
        <v/>
      </c>
      <c r="V59" s="80" t="str">
        <f>_xlfn.IFNA(INDEX(Cal_Reclassifications!$T$9:$AK$229,MATCH('Cal_Transport &amp; Plant'!$M59,Cal_Reclassifications!$M$9:$M$229,0),MATCH('Cal_Transport &amp; Plant'!V$8,Cal_Reclassifications!$T$7:$AK$7,0)),"")</f>
        <v/>
      </c>
      <c r="W59" s="80" t="str">
        <f>_xlfn.IFNA(INDEX(Cal_Reclassifications!$T$9:$AK$229,MATCH('Cal_Transport &amp; Plant'!$M59,Cal_Reclassifications!$M$9:$M$229,0),MATCH('Cal_Transport &amp; Plant'!W$8,Cal_Reclassifications!$T$7:$AK$7,0)),"")</f>
        <v/>
      </c>
      <c r="X59" s="80" t="str">
        <f>_xlfn.IFNA(INDEX(Cal_Reclassifications!$T$9:$AK$229,MATCH('Cal_Transport &amp; Plant'!$M59,Cal_Reclassifications!$M$9:$M$229,0),MATCH('Cal_Transport &amp; Plant'!X$8,Cal_Reclassifications!$T$7:$AK$7,0)),"")</f>
        <v/>
      </c>
      <c r="Y59" s="80" t="str">
        <f>_xlfn.IFNA(INDEX(Cal_Reclassifications!$T$9:$AK$229,MATCH('Cal_Transport &amp; Plant'!$M59,Cal_Reclassifications!$M$9:$M$229,0),MATCH('Cal_Transport &amp; Plant'!Y$8,Cal_Reclassifications!$T$7:$AK$7,0)),"")</f>
        <v/>
      </c>
      <c r="Z59" s="80" t="str">
        <f>_xlfn.IFNA(INDEX(Cal_Reclassifications!$T$9:$AK$229,MATCH('Cal_Transport &amp; Plant'!$M59,Cal_Reclassifications!$M$9:$M$229,0),MATCH('Cal_Transport &amp; Plant'!Z$8,Cal_Reclassifications!$T$7:$AK$7,0)),"")</f>
        <v/>
      </c>
      <c r="AA59" s="80" t="str">
        <f>_xlfn.IFNA(INDEX(Cal_Reclassifications!$T$9:$AK$229,MATCH('Cal_Transport &amp; Plant'!$M59,Cal_Reclassifications!$M$9:$M$229,0),MATCH('Cal_Transport &amp; Plant'!AA$8,Cal_Reclassifications!$T$7:$AK$7,0)),"")</f>
        <v/>
      </c>
      <c r="AB59" s="80" t="str">
        <f>_xlfn.IFNA(INDEX(Cal_Reclassifications!$T$9:$AK$229,MATCH('Cal_Transport &amp; Plant'!$M59,Cal_Reclassifications!$M$9:$M$229,0),MATCH('Cal_Transport &amp; Plant'!AB$8,Cal_Reclassifications!$T$7:$AK$7,0)),"")</f>
        <v/>
      </c>
      <c r="AC59" s="80" t="str">
        <f>_xlfn.IFNA(INDEX(Cal_Reclassifications!$T$9:$AK$229,MATCH('Cal_Transport &amp; Plant'!$M59,Cal_Reclassifications!$M$9:$M$229,0),MATCH('Cal_Transport &amp; Plant'!AC$8,Cal_Reclassifications!$T$7:$AK$7,0)),"")</f>
        <v/>
      </c>
      <c r="AD59" s="80" t="str">
        <f>_xlfn.IFNA(INDEX(Cal_Reclassifications!$T$9:$AK$229,MATCH('Cal_Transport &amp; Plant'!$M59,Cal_Reclassifications!$M$9:$M$229,0),MATCH('Cal_Transport &amp; Plant'!AD$8,Cal_Reclassifications!$T$7:$AK$7,0)),"")</f>
        <v/>
      </c>
      <c r="AE59" s="80" t="str">
        <f>_xlfn.IFNA(INDEX(Cal_Reclassifications!$T$9:$AK$229,MATCH('Cal_Transport &amp; Plant'!$M59,Cal_Reclassifications!$M$9:$M$229,0),MATCH('Cal_Transport &amp; Plant'!AE$8,Cal_Reclassifications!$T$7:$AK$7,0)),"")</f>
        <v/>
      </c>
      <c r="AF59" s="80" t="str">
        <f>_xlfn.IFNA(INDEX(Cal_Reclassifications!$T$9:$AK$229,MATCH('Cal_Transport &amp; Plant'!$M59,Cal_Reclassifications!$M$9:$M$229,0),MATCH('Cal_Transport &amp; Plant'!AF$8,Cal_Reclassifications!$T$7:$AK$7,0)),"")</f>
        <v/>
      </c>
      <c r="AG59" s="80" t="str">
        <f>_xlfn.IFNA(INDEX(Cal_Reclassifications!$T$9:$AK$229,MATCH('Cal_Transport &amp; Plant'!$M59,Cal_Reclassifications!$M$9:$M$229,0),MATCH('Cal_Transport &amp; Plant'!AG$8,Cal_Reclassifications!$T$7:$AK$7,0)),"")</f>
        <v/>
      </c>
      <c r="AH59" s="80" t="str">
        <f>_xlfn.IFNA(INDEX(Cal_Reclassifications!$T$9:$AK$229,MATCH('Cal_Transport &amp; Plant'!$M59,Cal_Reclassifications!$M$9:$M$229,0),MATCH('Cal_Transport &amp; Plant'!AH$8,Cal_Reclassifications!$T$7:$AK$7,0)),"")</f>
        <v/>
      </c>
      <c r="AI59" s="80" t="str">
        <f>_xlfn.IFNA(INDEX(Cal_Reclassifications!$T$9:$AK$229,MATCH('Cal_Transport &amp; Plant'!$M59,Cal_Reclassifications!$M$9:$M$229,0),MATCH('Cal_Transport &amp; Plant'!AI$8,Cal_Reclassifications!$T$7:$AK$7,0)),"")</f>
        <v/>
      </c>
      <c r="AJ59" s="80" t="str">
        <f>_xlfn.IFNA(INDEX(Cal_Reclassifications!$T$9:$AK$229,MATCH('Cal_Transport &amp; Plant'!$M59,Cal_Reclassifications!$M$9:$M$229,0),MATCH('Cal_Transport &amp; Plant'!AJ$8,Cal_Reclassifications!$T$7:$AK$7,0)),"")</f>
        <v/>
      </c>
      <c r="AK59" s="80" t="str">
        <f>_xlfn.IFNA(INDEX(Cal_Reclassifications!$T$9:$AK$229,MATCH('Cal_Transport &amp; Plant'!$M59,Cal_Reclassifications!$M$9:$M$229,0),MATCH('Cal_Transport &amp; Plant'!AK$8,Cal_Reclassifications!$T$7:$AK$7,0)),"")</f>
        <v/>
      </c>
      <c r="AM59" s="80">
        <f t="shared" si="11"/>
        <v>0</v>
      </c>
      <c r="AN59" s="80">
        <f t="shared" si="12"/>
        <v>0</v>
      </c>
      <c r="AO59" s="80">
        <f t="shared" si="13"/>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4">T29+T61</f>
        <v>0</v>
      </c>
      <c r="U62" s="80">
        <f t="shared" si="14"/>
        <v>0</v>
      </c>
      <c r="V62" s="80">
        <f t="shared" si="14"/>
        <v>0</v>
      </c>
      <c r="W62" s="80">
        <f t="shared" si="14"/>
        <v>0</v>
      </c>
      <c r="X62" s="80">
        <f t="shared" si="14"/>
        <v>0</v>
      </c>
      <c r="Y62" s="80">
        <f t="shared" si="14"/>
        <v>3.7256824979999998</v>
      </c>
      <c r="Z62" s="80">
        <f t="shared" si="14"/>
        <v>2.0936531139999999</v>
      </c>
      <c r="AA62" s="80">
        <f t="shared" si="14"/>
        <v>3.0474210400000001</v>
      </c>
      <c r="AB62" s="80">
        <f t="shared" si="14"/>
        <v>2.7900392780000001</v>
      </c>
      <c r="AC62" s="80">
        <f t="shared" si="14"/>
        <v>6.3412254700000004</v>
      </c>
      <c r="AD62" s="80">
        <f t="shared" si="14"/>
        <v>2.3656188290000002</v>
      </c>
      <c r="AE62" s="80">
        <f t="shared" si="14"/>
        <v>2.6753268380000002</v>
      </c>
      <c r="AF62" s="80">
        <f t="shared" si="14"/>
        <v>0.82075293869346733</v>
      </c>
      <c r="AG62" s="80">
        <f t="shared" si="14"/>
        <v>2.9818718092977452</v>
      </c>
      <c r="AH62" s="80">
        <f t="shared" si="14"/>
        <v>5.5854025106467162</v>
      </c>
      <c r="AI62" s="80">
        <f t="shared" si="14"/>
        <v>3.8400694747076405</v>
      </c>
      <c r="AJ62" s="80">
        <f t="shared" si="14"/>
        <v>4.1324248435069366</v>
      </c>
      <c r="AK62" s="80">
        <f t="shared" si="14"/>
        <v>1.0005060042808303</v>
      </c>
      <c r="AM62" s="80">
        <f>SUM(T62:X62)</f>
        <v>0</v>
      </c>
      <c r="AN62" s="80">
        <f>SUM(Y62:AF62)</f>
        <v>23.859720005693465</v>
      </c>
      <c r="AO62" s="80">
        <f>SUM(AG62:AK62)</f>
        <v>17.540274642439869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1">
      <c r="C65" s="21" t="str">
        <f>'Cal_Work mgt'!C65</f>
        <v xml:space="preserve">Specify cost line items (in column J) and value earmarked for separate assessment. A reduction in company submitted costs should be recorded with a negative sign. </v>
      </c>
    </row>
    <row r="67" spans="3:41">
      <c r="F67" s="80" t="str">
        <f>INDEX(Lists!M$34:M$89,MATCH('Cal_Transport &amp; Plant'!$I67,Lists!$P$34:$P$89,0),)</f>
        <v>Capex</v>
      </c>
      <c r="G67" s="80">
        <f>INDEX(Lists!N$34:N$89,MATCH('Cal_Transport &amp; Plant'!$I67,Lists!$P$34:$P$89,0),)</f>
        <v>0</v>
      </c>
      <c r="H67" s="80" t="str">
        <f>INDEX(Lists!O$34:O$89,MATCH('Cal_Transport &amp; Plant'!$I67,Lists!$P$34:$P$89,0),)</f>
        <v>Transport &amp; Plant</v>
      </c>
      <c r="I67" s="80" t="str">
        <f t="shared" ref="I67:I76" si="15">$A$1</f>
        <v>Transport &amp; Plant</v>
      </c>
      <c r="J67" s="53" t="s">
        <v>635</v>
      </c>
      <c r="L67" s="79" t="s">
        <v>292</v>
      </c>
      <c r="R67" s="14"/>
      <c r="T67" s="34"/>
      <c r="U67" s="34"/>
      <c r="V67" s="34"/>
      <c r="W67" s="34"/>
      <c r="X67" s="34"/>
      <c r="Y67" s="34"/>
      <c r="Z67" s="34"/>
      <c r="AA67" s="34"/>
      <c r="AB67" s="34"/>
      <c r="AC67" s="34"/>
      <c r="AD67" s="34"/>
      <c r="AE67" s="34"/>
      <c r="AF67" s="34"/>
      <c r="AG67" s="124"/>
      <c r="AH67" s="124"/>
      <c r="AI67" s="124"/>
      <c r="AJ67" s="124"/>
      <c r="AK67" s="124"/>
      <c r="AM67" s="80">
        <f t="shared" ref="AM67:AM76" si="16">SUM(T67:X67)</f>
        <v>0</v>
      </c>
      <c r="AN67" s="80">
        <f t="shared" ref="AN67:AN76" si="17">SUM(Y67:AF67)</f>
        <v>0</v>
      </c>
      <c r="AO67" s="80">
        <f t="shared" ref="AO67:AO76" si="18">SUM(AG67:AK67)</f>
        <v>0</v>
      </c>
    </row>
    <row r="68" spans="3:41">
      <c r="F68" s="80" t="str">
        <f>INDEX(Lists!M$34:M$89,MATCH('Cal_Transport &amp; Plant'!$I68,Lists!$P$34:$P$89,0),)</f>
        <v>Capex</v>
      </c>
      <c r="G68" s="80">
        <f>INDEX(Lists!N$34:N$89,MATCH('Cal_Transport &amp; Plant'!$I68,Lists!$P$34:$P$89,0),)</f>
        <v>0</v>
      </c>
      <c r="H68" s="80" t="str">
        <f>INDEX(Lists!O$34:O$89,MATCH('Cal_Transport &amp; Plant'!$I68,Lists!$P$34:$P$89,0),)</f>
        <v>Transport &amp; Plant</v>
      </c>
      <c r="I68" s="80" t="str">
        <f t="shared" si="15"/>
        <v>Transport &amp; Plant</v>
      </c>
      <c r="L68" s="79" t="s">
        <v>292</v>
      </c>
      <c r="R68" s="14"/>
      <c r="T68" s="34"/>
      <c r="U68" s="34"/>
      <c r="V68" s="34"/>
      <c r="W68" s="34"/>
      <c r="X68" s="34"/>
      <c r="Y68" s="34"/>
      <c r="Z68" s="34"/>
      <c r="AA68" s="34"/>
      <c r="AB68" s="34"/>
      <c r="AC68" s="34"/>
      <c r="AD68" s="34"/>
      <c r="AE68" s="34"/>
      <c r="AF68" s="34"/>
      <c r="AG68" s="34"/>
      <c r="AH68" s="34"/>
      <c r="AI68" s="34"/>
      <c r="AJ68" s="34"/>
      <c r="AK68" s="34"/>
      <c r="AM68" s="80">
        <f t="shared" si="16"/>
        <v>0</v>
      </c>
      <c r="AN68" s="80">
        <f t="shared" si="17"/>
        <v>0</v>
      </c>
      <c r="AO68" s="80">
        <f t="shared" si="18"/>
        <v>0</v>
      </c>
    </row>
    <row r="69" spans="3:41">
      <c r="F69" s="80" t="str">
        <f>INDEX(Lists!M$34:M$89,MATCH('Cal_Transport &amp; Plant'!$I69,Lists!$P$34:$P$89,0),)</f>
        <v>Capex</v>
      </c>
      <c r="G69" s="80">
        <f>INDEX(Lists!N$34:N$89,MATCH('Cal_Transport &amp; Plant'!$I69,Lists!$P$34:$P$89,0),)</f>
        <v>0</v>
      </c>
      <c r="H69" s="80" t="str">
        <f>INDEX(Lists!O$34:O$89,MATCH('Cal_Transport &amp; Plant'!$I69,Lists!$P$34:$P$89,0),)</f>
        <v>Transport &amp; Plant</v>
      </c>
      <c r="I69" s="80" t="str">
        <f t="shared" si="15"/>
        <v>Transport &amp; Plant</v>
      </c>
      <c r="L69" s="79" t="s">
        <v>292</v>
      </c>
      <c r="R69" s="14"/>
      <c r="T69" s="34"/>
      <c r="U69" s="34"/>
      <c r="V69" s="34"/>
      <c r="W69" s="34"/>
      <c r="X69" s="34"/>
      <c r="Y69" s="34"/>
      <c r="Z69" s="34"/>
      <c r="AA69" s="34"/>
      <c r="AB69" s="34"/>
      <c r="AC69" s="34"/>
      <c r="AD69" s="34"/>
      <c r="AE69" s="34"/>
      <c r="AF69" s="34"/>
      <c r="AG69" s="34"/>
      <c r="AH69" s="34"/>
      <c r="AI69" s="34"/>
      <c r="AJ69" s="34"/>
      <c r="AK69" s="34"/>
      <c r="AM69" s="80">
        <f t="shared" si="16"/>
        <v>0</v>
      </c>
      <c r="AN69" s="80">
        <f t="shared" si="17"/>
        <v>0</v>
      </c>
      <c r="AO69" s="80">
        <f t="shared" si="18"/>
        <v>0</v>
      </c>
    </row>
    <row r="70" spans="3:41">
      <c r="F70" s="80" t="str">
        <f>INDEX(Lists!M$34:M$89,MATCH('Cal_Transport &amp; Plant'!$I70,Lists!$P$34:$P$89,0),)</f>
        <v>Capex</v>
      </c>
      <c r="G70" s="80">
        <f>INDEX(Lists!N$34:N$89,MATCH('Cal_Transport &amp; Plant'!$I70,Lists!$P$34:$P$89,0),)</f>
        <v>0</v>
      </c>
      <c r="H70" s="80" t="str">
        <f>INDEX(Lists!O$34:O$89,MATCH('Cal_Transport &amp; Plant'!$I70,Lists!$P$34:$P$89,0),)</f>
        <v>Transport &amp; Plant</v>
      </c>
      <c r="I70" s="80" t="str">
        <f t="shared" si="15"/>
        <v>Transport &amp; Plant</v>
      </c>
      <c r="L70" s="79" t="s">
        <v>292</v>
      </c>
      <c r="R70" s="14"/>
      <c r="T70" s="34"/>
      <c r="U70" s="34"/>
      <c r="V70" s="34"/>
      <c r="W70" s="34"/>
      <c r="X70" s="34"/>
      <c r="Y70" s="34"/>
      <c r="Z70" s="34"/>
      <c r="AA70" s="34"/>
      <c r="AB70" s="34"/>
      <c r="AC70" s="34"/>
      <c r="AD70" s="34"/>
      <c r="AE70" s="34"/>
      <c r="AF70" s="34"/>
      <c r="AG70" s="34"/>
      <c r="AH70" s="34"/>
      <c r="AI70" s="34"/>
      <c r="AJ70" s="34"/>
      <c r="AK70" s="34"/>
      <c r="AM70" s="80">
        <f t="shared" si="16"/>
        <v>0</v>
      </c>
      <c r="AN70" s="80">
        <f t="shared" si="17"/>
        <v>0</v>
      </c>
      <c r="AO70" s="80">
        <f t="shared" si="18"/>
        <v>0</v>
      </c>
    </row>
    <row r="71" spans="3:41">
      <c r="F71" s="80" t="str">
        <f>INDEX(Lists!M$34:M$89,MATCH('Cal_Transport &amp; Plant'!$I71,Lists!$P$34:$P$89,0),)</f>
        <v>Capex</v>
      </c>
      <c r="G71" s="80">
        <f>INDEX(Lists!N$34:N$89,MATCH('Cal_Transport &amp; Plant'!$I71,Lists!$P$34:$P$89,0),)</f>
        <v>0</v>
      </c>
      <c r="H71" s="80" t="str">
        <f>INDEX(Lists!O$34:O$89,MATCH('Cal_Transport &amp; Plant'!$I71,Lists!$P$34:$P$89,0),)</f>
        <v>Transport &amp; Plant</v>
      </c>
      <c r="I71" s="80" t="str">
        <f t="shared" si="15"/>
        <v>Transport &amp; Plant</v>
      </c>
      <c r="L71" s="79" t="s">
        <v>292</v>
      </c>
      <c r="R71" s="14"/>
      <c r="T71" s="34"/>
      <c r="U71" s="34"/>
      <c r="V71" s="34"/>
      <c r="W71" s="34"/>
      <c r="X71" s="34"/>
      <c r="Y71" s="34"/>
      <c r="Z71" s="34"/>
      <c r="AA71" s="34"/>
      <c r="AB71" s="34"/>
      <c r="AC71" s="34"/>
      <c r="AD71" s="34"/>
      <c r="AE71" s="34"/>
      <c r="AF71" s="34"/>
      <c r="AG71" s="34"/>
      <c r="AH71" s="34"/>
      <c r="AI71" s="34"/>
      <c r="AJ71" s="34"/>
      <c r="AK71" s="34"/>
      <c r="AM71" s="80">
        <f t="shared" si="16"/>
        <v>0</v>
      </c>
      <c r="AN71" s="80">
        <f t="shared" si="17"/>
        <v>0</v>
      </c>
      <c r="AO71" s="80">
        <f t="shared" si="18"/>
        <v>0</v>
      </c>
    </row>
    <row r="72" spans="3:41">
      <c r="F72" s="80" t="str">
        <f>INDEX(Lists!M$34:M$89,MATCH('Cal_Transport &amp; Plant'!$I72,Lists!$P$34:$P$89,0),)</f>
        <v>Capex</v>
      </c>
      <c r="G72" s="80">
        <f>INDEX(Lists!N$34:N$89,MATCH('Cal_Transport &amp; Plant'!$I72,Lists!$P$34:$P$89,0),)</f>
        <v>0</v>
      </c>
      <c r="H72" s="80" t="str">
        <f>INDEX(Lists!O$34:O$89,MATCH('Cal_Transport &amp; Plant'!$I72,Lists!$P$34:$P$89,0),)</f>
        <v>Transport &amp; Plant</v>
      </c>
      <c r="I72" s="80" t="str">
        <f t="shared" si="15"/>
        <v>Transport &amp; Plant</v>
      </c>
      <c r="L72" s="79" t="s">
        <v>292</v>
      </c>
      <c r="R72" s="14"/>
      <c r="T72" s="34"/>
      <c r="U72" s="34"/>
      <c r="V72" s="34"/>
      <c r="W72" s="34"/>
      <c r="X72" s="34"/>
      <c r="Y72" s="34"/>
      <c r="Z72" s="34"/>
      <c r="AA72" s="34"/>
      <c r="AB72" s="34"/>
      <c r="AC72" s="34"/>
      <c r="AD72" s="34"/>
      <c r="AE72" s="34"/>
      <c r="AF72" s="34"/>
      <c r="AG72" s="34"/>
      <c r="AH72" s="34"/>
      <c r="AI72" s="34"/>
      <c r="AJ72" s="34"/>
      <c r="AK72" s="34"/>
      <c r="AM72" s="80">
        <f t="shared" si="16"/>
        <v>0</v>
      </c>
      <c r="AN72" s="80">
        <f t="shared" si="17"/>
        <v>0</v>
      </c>
      <c r="AO72" s="80">
        <f t="shared" si="18"/>
        <v>0</v>
      </c>
    </row>
    <row r="73" spans="3:41">
      <c r="F73" s="80" t="str">
        <f>INDEX(Lists!M$34:M$89,MATCH('Cal_Transport &amp; Plant'!$I73,Lists!$P$34:$P$89,0),)</f>
        <v>Capex</v>
      </c>
      <c r="G73" s="80">
        <f>INDEX(Lists!N$34:N$89,MATCH('Cal_Transport &amp; Plant'!$I73,Lists!$P$34:$P$89,0),)</f>
        <v>0</v>
      </c>
      <c r="H73" s="80" t="str">
        <f>INDEX(Lists!O$34:O$89,MATCH('Cal_Transport &amp; Plant'!$I73,Lists!$P$34:$P$89,0),)</f>
        <v>Transport &amp; Plant</v>
      </c>
      <c r="I73" s="80" t="str">
        <f t="shared" si="15"/>
        <v>Transport &amp; Plant</v>
      </c>
      <c r="L73" s="79" t="s">
        <v>292</v>
      </c>
      <c r="R73" s="14"/>
      <c r="T73" s="34"/>
      <c r="U73" s="34"/>
      <c r="V73" s="34"/>
      <c r="W73" s="34"/>
      <c r="X73" s="34"/>
      <c r="Y73" s="34"/>
      <c r="Z73" s="34"/>
      <c r="AA73" s="34"/>
      <c r="AB73" s="34"/>
      <c r="AC73" s="34"/>
      <c r="AD73" s="34"/>
      <c r="AE73" s="34"/>
      <c r="AF73" s="34"/>
      <c r="AG73" s="34"/>
      <c r="AH73" s="34"/>
      <c r="AI73" s="34"/>
      <c r="AJ73" s="34"/>
      <c r="AK73" s="34"/>
      <c r="AM73" s="80">
        <f t="shared" si="16"/>
        <v>0</v>
      </c>
      <c r="AN73" s="80">
        <f t="shared" si="17"/>
        <v>0</v>
      </c>
      <c r="AO73" s="80">
        <f t="shared" si="18"/>
        <v>0</v>
      </c>
    </row>
    <row r="74" spans="3:41">
      <c r="F74" s="80" t="str">
        <f>INDEX(Lists!M$34:M$89,MATCH('Cal_Transport &amp; Plant'!$I74,Lists!$P$34:$P$89,0),)</f>
        <v>Capex</v>
      </c>
      <c r="G74" s="80">
        <f>INDEX(Lists!N$34:N$89,MATCH('Cal_Transport &amp; Plant'!$I74,Lists!$P$34:$P$89,0),)</f>
        <v>0</v>
      </c>
      <c r="H74" s="80" t="str">
        <f>INDEX(Lists!O$34:O$89,MATCH('Cal_Transport &amp; Plant'!$I74,Lists!$P$34:$P$89,0),)</f>
        <v>Transport &amp; Plant</v>
      </c>
      <c r="I74" s="80" t="str">
        <f t="shared" si="15"/>
        <v>Transport &amp; Plant</v>
      </c>
      <c r="L74" s="79" t="s">
        <v>292</v>
      </c>
      <c r="R74" s="14"/>
      <c r="T74" s="34"/>
      <c r="U74" s="34"/>
      <c r="V74" s="34"/>
      <c r="W74" s="34"/>
      <c r="X74" s="34"/>
      <c r="Y74" s="34"/>
      <c r="Z74" s="34"/>
      <c r="AA74" s="34"/>
      <c r="AB74" s="34"/>
      <c r="AC74" s="34"/>
      <c r="AD74" s="34"/>
      <c r="AE74" s="34"/>
      <c r="AF74" s="34"/>
      <c r="AG74" s="34"/>
      <c r="AH74" s="34"/>
      <c r="AI74" s="34"/>
      <c r="AJ74" s="34"/>
      <c r="AK74" s="34"/>
      <c r="AM74" s="80">
        <f t="shared" si="16"/>
        <v>0</v>
      </c>
      <c r="AN74" s="80">
        <f t="shared" si="17"/>
        <v>0</v>
      </c>
      <c r="AO74" s="80">
        <f t="shared" si="18"/>
        <v>0</v>
      </c>
    </row>
    <row r="75" spans="3:41">
      <c r="F75" s="80" t="str">
        <f>INDEX(Lists!M$34:M$89,MATCH('Cal_Transport &amp; Plant'!$I75,Lists!$P$34:$P$89,0),)</f>
        <v>Capex</v>
      </c>
      <c r="G75" s="80">
        <f>INDEX(Lists!N$34:N$89,MATCH('Cal_Transport &amp; Plant'!$I75,Lists!$P$34:$P$89,0),)</f>
        <v>0</v>
      </c>
      <c r="H75" s="80" t="str">
        <f>INDEX(Lists!O$34:O$89,MATCH('Cal_Transport &amp; Plant'!$I75,Lists!$P$34:$P$89,0),)</f>
        <v>Transport &amp; Plant</v>
      </c>
      <c r="I75" s="80" t="str">
        <f t="shared" si="15"/>
        <v>Transport &amp; Plant</v>
      </c>
      <c r="L75" s="79" t="s">
        <v>292</v>
      </c>
      <c r="R75" s="14"/>
      <c r="T75" s="34"/>
      <c r="U75" s="34"/>
      <c r="V75" s="34"/>
      <c r="W75" s="34"/>
      <c r="X75" s="34"/>
      <c r="Y75" s="34"/>
      <c r="Z75" s="34"/>
      <c r="AA75" s="34"/>
      <c r="AB75" s="34"/>
      <c r="AC75" s="34"/>
      <c r="AD75" s="34"/>
      <c r="AE75" s="34"/>
      <c r="AF75" s="34"/>
      <c r="AG75" s="34"/>
      <c r="AH75" s="34"/>
      <c r="AI75" s="34"/>
      <c r="AJ75" s="34"/>
      <c r="AK75" s="34"/>
      <c r="AM75" s="80">
        <f t="shared" si="16"/>
        <v>0</v>
      </c>
      <c r="AN75" s="80">
        <f t="shared" si="17"/>
        <v>0</v>
      </c>
      <c r="AO75" s="80">
        <f t="shared" si="18"/>
        <v>0</v>
      </c>
    </row>
    <row r="76" spans="3:41">
      <c r="F76" s="80" t="str">
        <f>INDEX(Lists!M$34:M$89,MATCH('Cal_Transport &amp; Plant'!$I76,Lists!$P$34:$P$89,0),)</f>
        <v>Capex</v>
      </c>
      <c r="G76" s="80">
        <f>INDEX(Lists!N$34:N$89,MATCH('Cal_Transport &amp; Plant'!$I76,Lists!$P$34:$P$89,0),)</f>
        <v>0</v>
      </c>
      <c r="H76" s="80" t="str">
        <f>INDEX(Lists!O$34:O$89,MATCH('Cal_Transport &amp; Plant'!$I76,Lists!$P$34:$P$89,0),)</f>
        <v>Transport &amp; Plant</v>
      </c>
      <c r="I76" s="80" t="str">
        <f t="shared" si="15"/>
        <v>Transport &amp; Plant</v>
      </c>
      <c r="L76" s="79" t="s">
        <v>292</v>
      </c>
      <c r="R76" s="14"/>
      <c r="T76" s="34"/>
      <c r="U76" s="34"/>
      <c r="V76" s="34"/>
      <c r="W76" s="34"/>
      <c r="X76" s="34"/>
      <c r="Y76" s="34"/>
      <c r="Z76" s="34"/>
      <c r="AA76" s="34"/>
      <c r="AB76" s="34"/>
      <c r="AC76" s="34"/>
      <c r="AD76" s="34"/>
      <c r="AE76" s="34"/>
      <c r="AF76" s="34"/>
      <c r="AG76" s="34"/>
      <c r="AH76" s="34"/>
      <c r="AI76" s="34"/>
      <c r="AJ76" s="34"/>
      <c r="AK76" s="34"/>
      <c r="AM76" s="80">
        <f t="shared" si="16"/>
        <v>0</v>
      </c>
      <c r="AN76" s="80">
        <f t="shared" si="17"/>
        <v>0</v>
      </c>
      <c r="AO76" s="80">
        <f t="shared" si="18"/>
        <v>0</v>
      </c>
    </row>
    <row r="78" spans="3:41">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v>
      </c>
      <c r="Z78" s="80">
        <f>SUM(Z67:Z76)/VLOOKUP($F$11,Inp_SubOngoingEfficiency!$F$20:$AK$22,MATCH(Z$8,Inp_SubOngoingEfficiency!$F$7:$AK$7,0),FALSE)</f>
        <v>0</v>
      </c>
      <c r="AA78" s="80">
        <f>SUM(AA67:AA76)/VLOOKUP($F$11,Inp_SubOngoingEfficiency!$F$20:$AK$22,MATCH(AA$8,Inp_SubOngoingEfficiency!$F$7:$AK$7,0),FALSE)</f>
        <v>0</v>
      </c>
      <c r="AB78" s="80">
        <f>SUM(AB67:AB76)/VLOOKUP($F$11,Inp_SubOngoingEfficiency!$F$20:$AK$22,MATCH(AB$8,Inp_SubOngoingEfficiency!$F$7:$AK$7,0),FALSE)</f>
        <v>0</v>
      </c>
      <c r="AC78" s="80">
        <f>SUM(AC67:AC76)/VLOOKUP($F$11,Inp_SubOngoingEfficiency!$F$20:$AK$22,MATCH(AC$8,Inp_SubOngoingEfficiency!$F$7:$AK$7,0),FALSE)</f>
        <v>0</v>
      </c>
      <c r="AD78" s="80">
        <f>SUM(AD67:AD76)/VLOOKUP($F$11,Inp_SubOngoingEfficiency!$F$20:$AK$22,MATCH(AD$8,Inp_SubOngoingEfficiency!$F$7:$AK$7,0),FALSE)</f>
        <v>0</v>
      </c>
      <c r="AE78" s="80">
        <f>SUM(AE67:AE76)/VLOOKUP($F$11,Inp_SubOngoingEfficiency!$F$20:$AK$22,MATCH(AE$8,Inp_SubOngoingEfficiency!$F$7:$AK$7,0),FALSE)</f>
        <v>0</v>
      </c>
      <c r="AF78" s="80">
        <f>SUM(AF67:AF76)/VLOOKUP($F$11,Inp_SubOngoingEfficiency!$F$20:$AK$22,MATCH(AF$8,Inp_SubOngoingEfficiency!$F$7:$AK$7,0),FALSE)</f>
        <v>0</v>
      </c>
      <c r="AG78" s="80">
        <f>SUM(AG67:AG76)/VLOOKUP($F$11,Inp_SubOngoingEfficiency!$F$20:$AK$22,MATCH(AG$8,Inp_SubOngoingEfficiency!$F$7:$AK$7,0),FALSE)</f>
        <v>0</v>
      </c>
      <c r="AH78" s="80">
        <f>SUM(AH67:AH76)/VLOOKUP($F$11,Inp_SubOngoingEfficiency!$F$20:$AK$22,MATCH(AH$8,Inp_SubOngoingEfficiency!$F$7:$AK$7,0),FALSE)</f>
        <v>0</v>
      </c>
      <c r="AI78" s="80">
        <f>SUM(AI67:AI76)/VLOOKUP($F$11,Inp_SubOngoingEfficiency!$F$20:$AK$22,MATCH(AI$8,Inp_SubOngoingEfficiency!$F$7:$AK$7,0),FALSE)</f>
        <v>0</v>
      </c>
      <c r="AJ78" s="80">
        <f>SUM(AJ67:AJ76)/VLOOKUP($F$11,Inp_SubOngoingEfficiency!$F$20:$AK$22,MATCH(AJ$8,Inp_SubOngoingEfficiency!$F$7:$AK$7,0),FALSE)</f>
        <v>0</v>
      </c>
      <c r="AK78" s="80">
        <f>SUM(AK67:AK76)/VLOOKUP($F$11,Inp_SubOngoingEfficiency!$F$20:$AK$22,MATCH(AK$8,Inp_SubOngoingEfficiency!$F$7:$AK$7,0),FALSE)</f>
        <v>0</v>
      </c>
      <c r="AM78" s="80">
        <f>SUM(T78:X78)</f>
        <v>0</v>
      </c>
      <c r="AN78" s="80">
        <f>SUM(Y78:AF78)</f>
        <v>0</v>
      </c>
      <c r="AO78" s="80">
        <f>SUM(AG78:AK78)</f>
        <v>0</v>
      </c>
    </row>
    <row r="79" spans="3:41">
      <c r="H79" s="5" t="s">
        <v>433</v>
      </c>
      <c r="L79" s="5" t="s">
        <v>292</v>
      </c>
      <c r="T79" s="80">
        <f>T62+T78</f>
        <v>0</v>
      </c>
      <c r="U79" s="80">
        <f t="shared" ref="U79:AK79" si="19">U62+U78</f>
        <v>0</v>
      </c>
      <c r="V79" s="80">
        <f t="shared" si="19"/>
        <v>0</v>
      </c>
      <c r="W79" s="80">
        <f t="shared" si="19"/>
        <v>0</v>
      </c>
      <c r="X79" s="80">
        <f t="shared" si="19"/>
        <v>0</v>
      </c>
      <c r="Y79" s="80">
        <f t="shared" si="19"/>
        <v>3.7256824979999998</v>
      </c>
      <c r="Z79" s="80">
        <f t="shared" si="19"/>
        <v>2.0936531139999999</v>
      </c>
      <c r="AA79" s="80">
        <f t="shared" si="19"/>
        <v>3.0474210400000001</v>
      </c>
      <c r="AB79" s="80">
        <f t="shared" si="19"/>
        <v>2.7900392780000001</v>
      </c>
      <c r="AC79" s="80">
        <f t="shared" si="19"/>
        <v>6.3412254700000004</v>
      </c>
      <c r="AD79" s="80">
        <f t="shared" si="19"/>
        <v>2.3656188290000002</v>
      </c>
      <c r="AE79" s="80">
        <f t="shared" si="19"/>
        <v>2.6753268380000002</v>
      </c>
      <c r="AF79" s="80">
        <f t="shared" si="19"/>
        <v>0.82075293869346733</v>
      </c>
      <c r="AG79" s="80">
        <f t="shared" si="19"/>
        <v>2.9818718092977452</v>
      </c>
      <c r="AH79" s="80">
        <f t="shared" si="19"/>
        <v>5.5854025106467162</v>
      </c>
      <c r="AI79" s="80">
        <f t="shared" si="19"/>
        <v>3.8400694747076405</v>
      </c>
      <c r="AJ79" s="80">
        <f t="shared" si="19"/>
        <v>4.1324248435069366</v>
      </c>
      <c r="AK79" s="80">
        <f t="shared" si="19"/>
        <v>1.0005060042808303</v>
      </c>
      <c r="AM79" s="80">
        <f>SUM(T79:X79)</f>
        <v>0</v>
      </c>
      <c r="AN79" s="80">
        <f>SUM(Y79:AF79)</f>
        <v>23.859720005693465</v>
      </c>
      <c r="AO79" s="80">
        <f>SUM(AG79:AK79)</f>
        <v>17.540274642439869</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Transport &amp; Plant</v>
      </c>
      <c r="I86" s="86" t="s">
        <v>438</v>
      </c>
      <c r="J86" s="86"/>
      <c r="K86" s="86"/>
      <c r="L86" s="86" t="s">
        <v>270</v>
      </c>
      <c r="M86" s="80"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20"/>
    </row>
    <row r="87" spans="2:57" s="78" customFormat="1">
      <c r="C87" s="119"/>
      <c r="D87" s="86"/>
      <c r="E87" s="87" t="str">
        <f>Cover!$F$13</f>
        <v>Lon</v>
      </c>
      <c r="F87" s="86" t="s">
        <v>437</v>
      </c>
      <c r="G87" s="86" t="s">
        <v>365</v>
      </c>
      <c r="H87" s="86" t="str">
        <f>$A$1</f>
        <v>Transport &amp; Plant</v>
      </c>
      <c r="I87" s="86" t="s">
        <v>438</v>
      </c>
      <c r="J87" s="86"/>
      <c r="K87" s="86"/>
      <c r="L87" s="86" t="s">
        <v>270</v>
      </c>
      <c r="M87" s="80"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5.7122248208426325E-2</v>
      </c>
      <c r="Z87" s="16">
        <f>SUMIFS(Inp_LabourRatios!Z:Z,Inp_LabourRatios!$G:$G,$H87,Inp_LabourRatios!$H:$H,$G87,Inp_LabourRatios!$E:$E,$E87)</f>
        <v>7.0676010378816587E-2</v>
      </c>
      <c r="AA87" s="16">
        <f>SUMIFS(Inp_LabourRatios!AA:AA,Inp_LabourRatios!$G:$G,$H87,Inp_LabourRatios!$H:$H,$G87,Inp_LabourRatios!$E:$E,$E87)</f>
        <v>0.30315129973547311</v>
      </c>
      <c r="AB87" s="16">
        <f>SUMIFS(Inp_LabourRatios!AB:AB,Inp_LabourRatios!$G:$G,$H87,Inp_LabourRatios!$H:$H,$G87,Inp_LabourRatios!$E:$E,$E87)</f>
        <v>0.41035800319327781</v>
      </c>
      <c r="AC87" s="16">
        <f>SUMIFS(Inp_LabourRatios!AC:AC,Inp_LabourRatios!$G:$G,$H87,Inp_LabourRatios!$H:$H,$G87,Inp_LabourRatios!$E:$E,$E87)</f>
        <v>0.48780487804878053</v>
      </c>
      <c r="AD87" s="16">
        <f>SUMIFS(Inp_LabourRatios!AD:AD,Inp_LabourRatios!$G:$G,$H87,Inp_LabourRatios!$H:$H,$G87,Inp_LabourRatios!$E:$E,$E87)</f>
        <v>0.64516129032258074</v>
      </c>
      <c r="AE87" s="16">
        <f>SUMIFS(Inp_LabourRatios!AE:AE,Inp_LabourRatios!$G:$G,$H87,Inp_LabourRatios!$H:$H,$G87,Inp_LabourRatios!$E:$E,$E87)</f>
        <v>0.55599301888390817</v>
      </c>
      <c r="AF87" s="16">
        <f>SUMIFS(Inp_LabourRatios!AF:AF,Inp_LabourRatios!$G:$G,$H87,Inp_LabourRatios!$H:$H,$G87,Inp_LabourRatios!$E:$E,$E87)</f>
        <v>0.36146667839589475</v>
      </c>
      <c r="AG87" s="16">
        <f>SUMIFS(Inp_LabourRatios!AG:AG,Inp_LabourRatios!$G:$G,$H87,Inp_LabourRatios!$H:$H,$G87,Inp_LabourRatios!$E:$E,$E87)</f>
        <v>0.36146667839589475</v>
      </c>
      <c r="AH87" s="16">
        <f>SUMIFS(Inp_LabourRatios!AH:AH,Inp_LabourRatios!$G:$G,$H87,Inp_LabourRatios!$H:$H,$G87,Inp_LabourRatios!$E:$E,$E87)</f>
        <v>0.36146667839589475</v>
      </c>
      <c r="AI87" s="16">
        <f>SUMIFS(Inp_LabourRatios!AI:AI,Inp_LabourRatios!$G:$G,$H87,Inp_LabourRatios!$H:$H,$G87,Inp_LabourRatios!$E:$E,$E87)</f>
        <v>0.36146667839589475</v>
      </c>
      <c r="AJ87" s="16">
        <f>SUMIFS(Inp_LabourRatios!AJ:AJ,Inp_LabourRatios!$G:$G,$H87,Inp_LabourRatios!$H:$H,$G87,Inp_LabourRatios!$E:$E,$E87)</f>
        <v>0.36146667839589475</v>
      </c>
      <c r="AK87" s="16">
        <f>SUMIFS(Inp_LabourRatios!AK:AK,Inp_LabourRatios!$G:$G,$H87,Inp_LabourRatios!$H:$H,$G87,Inp_LabourRatios!$E:$E,$E87)</f>
        <v>0.36146667839589475</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Transport &amp; Plant</v>
      </c>
      <c r="I89" s="92"/>
      <c r="J89" s="92"/>
      <c r="K89" s="92"/>
      <c r="L89" s="92"/>
      <c r="M89" s="84"/>
      <c r="T89" s="80">
        <v>1</v>
      </c>
      <c r="U89" s="80">
        <v>1</v>
      </c>
      <c r="V89" s="80">
        <v>1</v>
      </c>
      <c r="W89" s="80">
        <v>1</v>
      </c>
      <c r="X89" s="80">
        <v>1</v>
      </c>
      <c r="Y89" s="80">
        <f>(Y$96^$J$6)*(Y$113^$M$6)+(Y$102^$K$6)-1</f>
        <v>1</v>
      </c>
      <c r="Z89" s="80">
        <f t="shared" ref="Z89:AK89" si="20">(Z$96^$J$6)*(Z$113^$M$6)+(Z$102^$K$6)-1</f>
        <v>1</v>
      </c>
      <c r="AA89" s="80">
        <f t="shared" si="20"/>
        <v>1</v>
      </c>
      <c r="AB89" s="80">
        <f t="shared" si="20"/>
        <v>1</v>
      </c>
      <c r="AC89" s="80">
        <f t="shared" si="20"/>
        <v>1</v>
      </c>
      <c r="AD89" s="80">
        <f t="shared" si="20"/>
        <v>1</v>
      </c>
      <c r="AE89" s="80">
        <f t="shared" si="20"/>
        <v>1</v>
      </c>
      <c r="AF89" s="80">
        <f t="shared" si="20"/>
        <v>1</v>
      </c>
      <c r="AG89" s="80">
        <f t="shared" si="20"/>
        <v>1</v>
      </c>
      <c r="AH89" s="80">
        <f t="shared" si="20"/>
        <v>1</v>
      </c>
      <c r="AI89" s="80">
        <f t="shared" si="20"/>
        <v>1</v>
      </c>
      <c r="AJ89" s="80">
        <f t="shared" si="20"/>
        <v>1</v>
      </c>
      <c r="AK89" s="80">
        <f t="shared" si="20"/>
        <v>1</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Transport &amp; Plant</v>
      </c>
      <c r="J91" s="86"/>
      <c r="K91" s="86"/>
      <c r="L91" s="86" t="s">
        <v>292</v>
      </c>
      <c r="T91" s="88">
        <f t="shared" ref="T91:X91" si="21">T$79*(1-T$87+T$87/T$89)*T$86</f>
        <v>0</v>
      </c>
      <c r="U91" s="88">
        <f t="shared" si="21"/>
        <v>0</v>
      </c>
      <c r="V91" s="88">
        <f t="shared" si="21"/>
        <v>0</v>
      </c>
      <c r="W91" s="88">
        <f t="shared" si="21"/>
        <v>0</v>
      </c>
      <c r="X91" s="88">
        <f t="shared" si="21"/>
        <v>0</v>
      </c>
      <c r="Y91" s="88">
        <f>Y$79*(1-Y$87+Y$87/Y$89)*Y$86</f>
        <v>1.0921277082754031</v>
      </c>
      <c r="Z91" s="88">
        <f t="shared" ref="Z91:AK91" si="22">Z$79*(1-Z$87+Z$87/Z$89)*Z$86</f>
        <v>0.61372287588755259</v>
      </c>
      <c r="AA91" s="88">
        <f t="shared" si="22"/>
        <v>0.89330557779737185</v>
      </c>
      <c r="AB91" s="88">
        <f t="shared" si="22"/>
        <v>0.81785799093621536</v>
      </c>
      <c r="AC91" s="88">
        <f t="shared" si="22"/>
        <v>1.85883473536094</v>
      </c>
      <c r="AD91" s="88">
        <f t="shared" si="22"/>
        <v>0.69344552890800648</v>
      </c>
      <c r="AE91" s="88">
        <f t="shared" si="22"/>
        <v>0.78423176694232111</v>
      </c>
      <c r="AF91" s="88">
        <f t="shared" si="22"/>
        <v>0.24059136184491878</v>
      </c>
      <c r="AG91" s="88">
        <f t="shared" si="22"/>
        <v>0.87409080811570972</v>
      </c>
      <c r="AH91" s="88">
        <f t="shared" si="22"/>
        <v>1.6372766189880201</v>
      </c>
      <c r="AI91" s="88">
        <f t="shared" si="22"/>
        <v>1.1256585276072513</v>
      </c>
      <c r="AJ91" s="88">
        <f t="shared" si="22"/>
        <v>1.211358100531188</v>
      </c>
      <c r="AK91" s="88">
        <f t="shared" si="22"/>
        <v>0.29328326559162521</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-0.20392558851549766</v>
      </c>
      <c r="Z98" s="88">
        <f t="shared" si="24"/>
        <v>-0.10856850591160731</v>
      </c>
      <c r="AA98" s="88">
        <f t="shared" si="24"/>
        <v>-0.15251013716636877</v>
      </c>
      <c r="AB98" s="88">
        <f t="shared" si="24"/>
        <v>-0.1454401658599227</v>
      </c>
      <c r="AC98" s="88">
        <f t="shared" si="24"/>
        <v>-0.36979827092344819</v>
      </c>
      <c r="AD98" s="88">
        <f t="shared" si="24"/>
        <v>-0.13320148903479159</v>
      </c>
      <c r="AE98" s="88">
        <f t="shared" si="24"/>
        <v>-0.1437473402910969</v>
      </c>
      <c r="AF98" s="88">
        <f t="shared" si="24"/>
        <v>-4.4099677952428036E-2</v>
      </c>
      <c r="AG98" s="88">
        <f t="shared" si="24"/>
        <v>-0.16021823411900885</v>
      </c>
      <c r="AH98" s="88">
        <f t="shared" si="24"/>
        <v>-0.30010791352913585</v>
      </c>
      <c r="AI98" s="88">
        <f t="shared" si="24"/>
        <v>-0.20632984564043488</v>
      </c>
      <c r="AJ98" s="88">
        <f t="shared" si="24"/>
        <v>-0.22203832136302679</v>
      </c>
      <c r="AK98" s="88">
        <f t="shared" si="24"/>
        <v>-5.375794651249341E-2</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Transport &amp; Plant</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-0.12493750427112404</v>
      </c>
      <c r="Z114" s="88">
        <f t="shared" ref="Z114" si="32">IFERROR(Z$91-Z$91*Z113,0)</f>
        <v>-7.0353935855421712E-2</v>
      </c>
      <c r="AA114" s="88">
        <f t="shared" ref="AA114" si="33">IFERROR(AA$91-AA$91*AA113,0)</f>
        <v>-0.10251377613776491</v>
      </c>
      <c r="AB114" s="88">
        <f t="shared" ref="AB114" si="34">IFERROR(AB$91-AB$91*AB113,0)</f>
        <v>-9.3917973755481277E-2</v>
      </c>
      <c r="AC114" s="88">
        <f t="shared" ref="AC114" si="35">IFERROR(AC$91-AC$91*AC113,0)</f>
        <v>-0.21377758263951208</v>
      </c>
      <c r="AD114" s="88">
        <f t="shared" ref="AD114" si="36">IFERROR(AD$91-AD$91*AD113,0)</f>
        <v>-7.9773021042441883E-2</v>
      </c>
      <c r="AE114" s="88">
        <f t="shared" ref="AE114" si="37">IFERROR(AE$91-AE$91*AE113,0)</f>
        <v>-9.0072380335572633E-2</v>
      </c>
      <c r="AF114" s="88">
        <f t="shared" ref="AF114" si="38">IFERROR(AF$91-AF$91*AF113,0)</f>
        <v>-2.7632949292581727E-2</v>
      </c>
      <c r="AG114" s="88">
        <f t="shared" ref="AG114" si="39">IFERROR(AG$91-AG$91*AG113,0)</f>
        <v>-0.10039307642866357</v>
      </c>
      <c r="AH114" s="88">
        <f t="shared" ref="AH114" si="40">IFERROR(AH$91-AH$91*AH113,0)</f>
        <v>-0.18804823848824759</v>
      </c>
      <c r="AI114" s="88">
        <f t="shared" ref="AI114" si="41">IFERROR(AI$91-AI$91*AI113,0)</f>
        <v>-0.12928670745121473</v>
      </c>
      <c r="AJ114" s="88">
        <f t="shared" ref="AJ114" si="42">IFERROR(AJ$91-AJ$91*AJ113,0)</f>
        <v>-0.13912967078474248</v>
      </c>
      <c r="AK114" s="88">
        <f t="shared" ref="AK114" si="43">IFERROR(AK$91-AK$91*AK113,0)</f>
        <v>-3.3684840321407894E-2</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Transport &amp; Plant</v>
      </c>
      <c r="H120" s="83" t="s">
        <v>438</v>
      </c>
      <c r="L120" s="79" t="s">
        <v>292</v>
      </c>
      <c r="M120" s="79" t="str">
        <f>E120&amp;"_"&amp;G120&amp;"_"&amp;H120</f>
        <v>Lon_Transport &amp; Plant_Labour</v>
      </c>
      <c r="R120" s="14"/>
      <c r="T120" s="80">
        <f t="shared" ref="T120:AK120" si="44">T98*$J$6</f>
        <v>0</v>
      </c>
      <c r="U120" s="80">
        <f t="shared" si="44"/>
        <v>0</v>
      </c>
      <c r="V120" s="80">
        <f t="shared" si="44"/>
        <v>0</v>
      </c>
      <c r="W120" s="80">
        <f t="shared" si="44"/>
        <v>0</v>
      </c>
      <c r="X120" s="80">
        <f t="shared" si="44"/>
        <v>0</v>
      </c>
      <c r="Y120" s="80">
        <f t="shared" si="44"/>
        <v>0</v>
      </c>
      <c r="Z120" s="80">
        <f t="shared" si="44"/>
        <v>0</v>
      </c>
      <c r="AA120" s="80">
        <f t="shared" si="44"/>
        <v>0</v>
      </c>
      <c r="AB120" s="80">
        <f t="shared" si="44"/>
        <v>0</v>
      </c>
      <c r="AC120" s="80">
        <f t="shared" si="44"/>
        <v>0</v>
      </c>
      <c r="AD120" s="80">
        <f t="shared" si="44"/>
        <v>0</v>
      </c>
      <c r="AE120" s="80">
        <f t="shared" si="44"/>
        <v>0</v>
      </c>
      <c r="AF120" s="80">
        <f t="shared" si="44"/>
        <v>0</v>
      </c>
      <c r="AG120" s="80">
        <f t="shared" si="44"/>
        <v>0</v>
      </c>
      <c r="AH120" s="80">
        <f t="shared" si="44"/>
        <v>0</v>
      </c>
      <c r="AI120" s="80">
        <f t="shared" si="44"/>
        <v>0</v>
      </c>
      <c r="AJ120" s="80">
        <f t="shared" si="44"/>
        <v>0</v>
      </c>
      <c r="AK120" s="80">
        <f t="shared" si="44"/>
        <v>0</v>
      </c>
      <c r="AM120" s="80">
        <f>SUM(T120:X120)</f>
        <v>0</v>
      </c>
      <c r="AN120" s="80">
        <f>SUM(Y120:AF120)</f>
        <v>0</v>
      </c>
      <c r="AO120" s="80">
        <f>SUM(AG120:AK120)</f>
        <v>0</v>
      </c>
    </row>
    <row r="121" spans="3:57">
      <c r="E121" s="87" t="str">
        <f>Cover!$F$13</f>
        <v>Lon</v>
      </c>
      <c r="G121" s="86" t="str">
        <f t="shared" ref="G121:G138" si="45">$A$1</f>
        <v>Transport &amp; Plant</v>
      </c>
      <c r="H121" s="83" t="s">
        <v>349</v>
      </c>
      <c r="L121" s="79" t="s">
        <v>292</v>
      </c>
      <c r="M121" s="79" t="str">
        <f t="shared" ref="M121:M138" si="46">E121&amp;"_"&amp;G121&amp;"_"&amp;H121</f>
        <v>Lon_Transport &amp; Plant_Sparsity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row>
    <row r="122" spans="3:57">
      <c r="E122" s="87" t="str">
        <f>Cover!$F$13</f>
        <v>Lon</v>
      </c>
      <c r="G122" s="86" t="str">
        <f t="shared" si="45"/>
        <v>Transport &amp; Plant</v>
      </c>
      <c r="H122" s="83" t="s">
        <v>246</v>
      </c>
      <c r="L122" s="79" t="s">
        <v>292</v>
      </c>
      <c r="M122" s="79" t="str">
        <f t="shared" si="46"/>
        <v>Lon_Transport &amp; Plant_Urbanity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row>
    <row r="123" spans="3:57">
      <c r="E123" s="87" t="str">
        <f>Cover!$F$13</f>
        <v>Lon</v>
      </c>
      <c r="G123" s="86" t="str">
        <f t="shared" si="45"/>
        <v>Transport &amp; Plant</v>
      </c>
      <c r="H123" s="83" t="s">
        <v>247</v>
      </c>
      <c r="L123" s="79" t="s">
        <v>292</v>
      </c>
      <c r="M123" s="79" t="str">
        <f t="shared" si="46"/>
        <v>Lon_Transport &amp; Plant_Urbanity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row>
    <row r="124" spans="3:57">
      <c r="E124" s="87" t="str">
        <f>Cover!$F$13</f>
        <v>Lon</v>
      </c>
      <c r="G124" s="86" t="str">
        <f t="shared" si="45"/>
        <v>Transport &amp; Plant</v>
      </c>
      <c r="H124" s="79" t="s">
        <v>567</v>
      </c>
      <c r="I124" s="99" t="str">
        <f>IFERROR(INDEX(Inp_Factors!$R$11:$R$50,MATCH($M124,Inp_Factors!$I$11:$I$50,0)),"NA")</f>
        <v>NA</v>
      </c>
      <c r="L124" s="79" t="s">
        <v>292</v>
      </c>
      <c r="M124" s="80" t="str">
        <f t="shared" si="46"/>
        <v>Lon_Transport &amp; Plant_Plant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row>
    <row r="125" spans="3:57">
      <c r="E125" s="87" t="str">
        <f>Cover!$F$13</f>
        <v>Lon</v>
      </c>
      <c r="G125" s="86" t="str">
        <f t="shared" si="45"/>
        <v>Transport &amp; Plant</v>
      </c>
      <c r="H125" s="79" t="s">
        <v>571</v>
      </c>
      <c r="I125" s="99" t="str">
        <f>IFERROR(INDEX(Inp_Factors!$R$11:$R$50,MATCH($M125,Inp_Factors!$I$11:$I$50,0)),"NA")</f>
        <v>NA</v>
      </c>
      <c r="L125" s="79" t="s">
        <v>292</v>
      </c>
      <c r="M125" s="80" t="str">
        <f t="shared" si="46"/>
        <v>Lon_Transport &amp; Plant_Repex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row>
    <row r="126" spans="3:57">
      <c r="E126" s="87" t="str">
        <f>Cover!$F$13</f>
        <v>Lon</v>
      </c>
      <c r="G126" s="86" t="str">
        <f t="shared" si="45"/>
        <v>Transport &amp; Plant</v>
      </c>
      <c r="H126" s="79" t="s">
        <v>577</v>
      </c>
      <c r="I126" s="99" t="str">
        <f>IFERROR(INDEX(Inp_Factors!$R$11:$R$50,MATCH($M126,Inp_Factors!$I$11:$I$50,0)),"NA")</f>
        <v>NA</v>
      </c>
      <c r="L126" s="79" t="s">
        <v>292</v>
      </c>
      <c r="M126" s="80" t="str">
        <f t="shared" si="46"/>
        <v>Lon_Transport &amp; Plant_Parking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row>
    <row r="127" spans="3:57">
      <c r="E127" s="87" t="str">
        <f>Cover!$F$13</f>
        <v>Lon</v>
      </c>
      <c r="G127" s="86" t="str">
        <f t="shared" si="45"/>
        <v>Transport &amp; Plant</v>
      </c>
      <c r="H127" s="79" t="s">
        <v>573</v>
      </c>
      <c r="I127" s="99" t="str">
        <f>IFERROR(INDEX(Inp_Factors!$R$11:$R$50,MATCH($M127,Inp_Factors!$I$11:$I$50,0)),"NA")</f>
        <v>NA</v>
      </c>
      <c r="L127" s="79" t="s">
        <v>292</v>
      </c>
      <c r="M127" s="80" t="str">
        <f t="shared" si="46"/>
        <v>Lon_Transport &amp; Plant_London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row>
    <row r="128" spans="3:57">
      <c r="E128" s="87" t="str">
        <f>Cover!$F$13</f>
        <v>Lon</v>
      </c>
      <c r="G128" s="86" t="str">
        <f t="shared" si="45"/>
        <v>Transport &amp; Plant</v>
      </c>
      <c r="H128" s="79" t="s">
        <v>574</v>
      </c>
      <c r="I128" s="99" t="str">
        <f>IFERROR(INDEX(Inp_Factors!$R$11:$R$50,MATCH($M128,Inp_Factors!$I$11:$I$50,0)),"NA")</f>
        <v>NA</v>
      </c>
      <c r="L128" s="79" t="s">
        <v>292</v>
      </c>
      <c r="M128" s="80" t="str">
        <f t="shared" si="46"/>
        <v>Lon_Transport &amp; Plant_Traffic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row>
    <row r="129" spans="5:44">
      <c r="E129" s="87" t="str">
        <f>Cover!$F$13</f>
        <v>Lon</v>
      </c>
      <c r="G129" s="86" t="str">
        <f t="shared" si="45"/>
        <v>Transport &amp; Plant</v>
      </c>
      <c r="H129" s="79" t="s">
        <v>575</v>
      </c>
      <c r="I129" s="99" t="str">
        <f>IFERROR(INDEX(Inp_Factors!$R$11:$R$50,MATCH($M129,Inp_Factors!$I$11:$I$50,0)),"NA")</f>
        <v>NA</v>
      </c>
      <c r="L129" s="79" t="s">
        <v>292</v>
      </c>
      <c r="M129" s="80" t="str">
        <f t="shared" si="46"/>
        <v>Lon_Transport &amp; Plant_London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row>
    <row r="130" spans="5:44">
      <c r="E130" s="87" t="str">
        <f>Cover!$F$13</f>
        <v>Lon</v>
      </c>
      <c r="G130" s="86" t="str">
        <f t="shared" si="45"/>
        <v>Transport &amp; Plant</v>
      </c>
      <c r="H130" s="79" t="s">
        <v>576</v>
      </c>
      <c r="I130" s="99" t="str">
        <f>IFERROR(INDEX(Inp_Factors!$R$11:$R$50,MATCH($M130,Inp_Factors!$I$11:$I$50,0)),"NA")</f>
        <v>NA</v>
      </c>
      <c r="L130" s="79" t="s">
        <v>292</v>
      </c>
      <c r="M130" s="80" t="str">
        <f t="shared" si="46"/>
        <v>Lon_Transport &amp; Plant_London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row>
    <row r="131" spans="5:44">
      <c r="E131" s="87" t="str">
        <f>Cover!$F$13</f>
        <v>Lon</v>
      </c>
      <c r="G131" s="86" t="str">
        <f t="shared" si="45"/>
        <v>Transport &amp; Plant</v>
      </c>
      <c r="H131" s="79" t="s">
        <v>572</v>
      </c>
      <c r="I131" s="99" t="str">
        <f>IFERROR(INDEX(Inp_Factors!$R$11:$R$50,MATCH($M131,Inp_Factors!$I$11:$I$50,0)),"NA")</f>
        <v>NA</v>
      </c>
      <c r="L131" s="79" t="s">
        <v>292</v>
      </c>
      <c r="M131" s="80" t="str">
        <f t="shared" si="46"/>
        <v>Lon_Transport &amp; Plant_Locksmiths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row>
    <row r="132" spans="5:44">
      <c r="E132" s="87" t="str">
        <f>Cover!$F$13</f>
        <v>Lon</v>
      </c>
      <c r="G132" s="86" t="str">
        <f t="shared" si="45"/>
        <v>Transport &amp; Plant</v>
      </c>
      <c r="H132" s="79" t="s">
        <v>570</v>
      </c>
      <c r="I132" s="99" t="str">
        <f>IFERROR(INDEX(Inp_Factors!$R$11:$R$50,MATCH($M132,Inp_Factors!$I$11:$I$50,0)),"NA")</f>
        <v>NA</v>
      </c>
      <c r="L132" s="79" t="s">
        <v>292</v>
      </c>
      <c r="M132" s="80" t="str">
        <f t="shared" si="46"/>
        <v>Lon_Transport &amp; Plant_Repex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row>
    <row r="133" spans="5:44">
      <c r="E133" s="87" t="str">
        <f>Cover!$F$13</f>
        <v>Lon</v>
      </c>
      <c r="G133" s="86" t="str">
        <f t="shared" si="45"/>
        <v>Transport &amp; Plant</v>
      </c>
      <c r="H133" s="79" t="s">
        <v>579</v>
      </c>
      <c r="I133" s="99" t="str">
        <f>IFERROR(INDEX(Inp_Factors!$R$11:$R$50,MATCH($M133,Inp_Factors!$I$11:$I$50,0)),"NA")</f>
        <v>NA</v>
      </c>
      <c r="L133" s="79" t="s">
        <v>292</v>
      </c>
      <c r="M133" s="80" t="str">
        <f t="shared" si="46"/>
        <v>Lon_Transport &amp; Plant_Facilities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row>
    <row r="134" spans="5:44">
      <c r="E134" s="87" t="str">
        <f>Cover!$F$13</f>
        <v>Lon</v>
      </c>
      <c r="G134" s="86" t="str">
        <f t="shared" si="45"/>
        <v>Transport &amp; Plant</v>
      </c>
      <c r="H134" s="83" t="s">
        <v>448</v>
      </c>
      <c r="I134" s="99" t="str">
        <f>IFERROR(INDEX(Inp_Factors!$R$11:$R$50,MATCH($M134,Inp_Factors!$I$11:$I$50,0)),"NA")</f>
        <v>NA</v>
      </c>
      <c r="L134" s="79" t="s">
        <v>292</v>
      </c>
      <c r="M134" s="80" t="str">
        <f t="shared" si="46"/>
        <v>Lon_Transport &amp; Plant_[Other]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row>
    <row r="135" spans="5:44">
      <c r="E135" s="87" t="str">
        <f>Cover!$F$13</f>
        <v>Lon</v>
      </c>
      <c r="G135" s="86" t="str">
        <f t="shared" si="45"/>
        <v>Transport &amp; Plant</v>
      </c>
      <c r="H135" s="83" t="s">
        <v>448</v>
      </c>
      <c r="I135" s="99" t="str">
        <f>IFERROR(INDEX(Inp_Factors!$R$11:$R$50,MATCH($M135,Inp_Factors!$I$11:$I$50,0)),"NA")</f>
        <v>NA</v>
      </c>
      <c r="L135" s="79" t="s">
        <v>292</v>
      </c>
      <c r="M135" s="80" t="str">
        <f t="shared" si="46"/>
        <v>Lon_Transport &amp; Plant_[Other]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row>
    <row r="136" spans="5:44">
      <c r="E136" s="87" t="str">
        <f>Cover!$F$13</f>
        <v>Lon</v>
      </c>
      <c r="G136" s="86" t="str">
        <f t="shared" si="45"/>
        <v>Transport &amp; Plant</v>
      </c>
      <c r="H136" s="83" t="s">
        <v>448</v>
      </c>
      <c r="I136" s="99" t="str">
        <f>IFERROR(INDEX(Inp_Factors!$R$11:$R$50,MATCH($M136,Inp_Factors!$I$11:$I$50,0)),"NA")</f>
        <v>NA</v>
      </c>
      <c r="L136" s="79" t="s">
        <v>292</v>
      </c>
      <c r="M136" s="80" t="str">
        <f t="shared" si="46"/>
        <v>Lon_Transport &amp; Plant_[Other]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row>
    <row r="137" spans="5:44">
      <c r="E137" s="87" t="str">
        <f>Cover!$F$13</f>
        <v>Lon</v>
      </c>
      <c r="G137" s="86" t="str">
        <f t="shared" si="45"/>
        <v>Transport &amp; Plant</v>
      </c>
      <c r="H137" s="83" t="s">
        <v>448</v>
      </c>
      <c r="I137" s="99" t="str">
        <f>IFERROR(INDEX(Inp_Factors!$R$11:$R$50,MATCH($M137,Inp_Factors!$I$11:$I$50,0)),"NA")</f>
        <v>NA</v>
      </c>
      <c r="L137" s="79" t="s">
        <v>292</v>
      </c>
      <c r="M137" s="80" t="str">
        <f t="shared" si="46"/>
        <v>Lon_Transport &amp; Plant_[Other]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row>
    <row r="138" spans="5:44">
      <c r="E138" s="87" t="str">
        <f>Cover!$F$13</f>
        <v>Lon</v>
      </c>
      <c r="G138" s="86" t="str">
        <f t="shared" si="45"/>
        <v>Transport &amp; Plant</v>
      </c>
      <c r="H138" s="83" t="s">
        <v>448</v>
      </c>
      <c r="I138" s="99" t="str">
        <f>IFERROR(INDEX(Inp_Factors!$R$11:$R$50,MATCH($M138,Inp_Factors!$I$11:$I$50,0)),"NA")</f>
        <v>NA</v>
      </c>
      <c r="L138" s="79" t="s">
        <v>292</v>
      </c>
      <c r="M138" s="80" t="str">
        <f t="shared" si="46"/>
        <v>Lon_Transport &amp; Plant_[Other]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3">SUM(U120:U138)</f>
        <v>0</v>
      </c>
      <c r="V140" s="80">
        <f>SUM(V120:V138)</f>
        <v>0</v>
      </c>
      <c r="W140" s="80">
        <f t="shared" si="53"/>
        <v>0</v>
      </c>
      <c r="X140" s="80">
        <f t="shared" si="53"/>
        <v>0</v>
      </c>
      <c r="Y140" s="80">
        <f t="shared" si="53"/>
        <v>0</v>
      </c>
      <c r="Z140" s="80">
        <f t="shared" si="53"/>
        <v>0</v>
      </c>
      <c r="AA140" s="80">
        <f t="shared" si="53"/>
        <v>0</v>
      </c>
      <c r="AB140" s="80">
        <f t="shared" si="53"/>
        <v>0</v>
      </c>
      <c r="AC140" s="80">
        <f t="shared" si="53"/>
        <v>0</v>
      </c>
      <c r="AD140" s="80">
        <f t="shared" si="53"/>
        <v>0</v>
      </c>
      <c r="AE140" s="80">
        <f t="shared" si="53"/>
        <v>0</v>
      </c>
      <c r="AF140" s="80">
        <f t="shared" si="53"/>
        <v>0</v>
      </c>
      <c r="AG140" s="80">
        <f t="shared" si="53"/>
        <v>0</v>
      </c>
      <c r="AH140" s="80">
        <f t="shared" si="53"/>
        <v>0</v>
      </c>
      <c r="AI140" s="80">
        <f t="shared" si="53"/>
        <v>0</v>
      </c>
      <c r="AJ140" s="80">
        <f t="shared" si="53"/>
        <v>0</v>
      </c>
      <c r="AK140" s="80">
        <f t="shared" si="53"/>
        <v>0</v>
      </c>
      <c r="AM140" s="80">
        <f>SUM(T140:X140)</f>
        <v>0</v>
      </c>
      <c r="AN140" s="80">
        <f>SUM(Y140:AF140)</f>
        <v>0</v>
      </c>
      <c r="AO140" s="80">
        <f>SUM(AG140:AK140)</f>
        <v>0</v>
      </c>
    </row>
    <row r="141" spans="5:44">
      <c r="H141" s="5"/>
      <c r="L141" s="5"/>
      <c r="AR141" s="79"/>
    </row>
    <row r="142" spans="5:44">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3.7256824979999998</v>
      </c>
      <c r="Z142" s="80">
        <f t="shared" si="54"/>
        <v>2.0936531139999999</v>
      </c>
      <c r="AA142" s="80">
        <f t="shared" si="54"/>
        <v>3.0474210400000001</v>
      </c>
      <c r="AB142" s="80">
        <f t="shared" si="54"/>
        <v>2.7900392780000001</v>
      </c>
      <c r="AC142" s="80">
        <f t="shared" si="54"/>
        <v>6.3412254700000004</v>
      </c>
      <c r="AD142" s="80">
        <f t="shared" si="54"/>
        <v>2.3656188290000002</v>
      </c>
      <c r="AE142" s="80">
        <f t="shared" si="54"/>
        <v>2.6753268380000002</v>
      </c>
      <c r="AF142" s="80">
        <f t="shared" si="54"/>
        <v>0.82075293869346733</v>
      </c>
      <c r="AG142" s="80">
        <f t="shared" si="54"/>
        <v>2.9818718092977452</v>
      </c>
      <c r="AH142" s="80">
        <f t="shared" si="54"/>
        <v>5.5854025106467162</v>
      </c>
      <c r="AI142" s="80">
        <f t="shared" si="54"/>
        <v>3.8400694747076405</v>
      </c>
      <c r="AJ142" s="80">
        <f t="shared" si="54"/>
        <v>4.1324248435069366</v>
      </c>
      <c r="AK142" s="80">
        <f t="shared" si="54"/>
        <v>1.0005060042808303</v>
      </c>
      <c r="AM142" s="80">
        <f>SUM(T142:X142)</f>
        <v>0</v>
      </c>
      <c r="AN142" s="80">
        <f>SUM(Y142:AF142)</f>
        <v>23.859720005693465</v>
      </c>
      <c r="AO142" s="80">
        <f>SUM(AG142:AK142)</f>
        <v>17.540274642439869</v>
      </c>
    </row>
    <row r="143" spans="5:44">
      <c r="AR143" s="79"/>
    </row>
    <row r="144" spans="5:44">
      <c r="H144" s="79" t="s">
        <v>451</v>
      </c>
      <c r="T144" s="80">
        <f t="shared" ref="T144:AK144" si="55">IF(T11=0,0,T12/T11)</f>
        <v>0</v>
      </c>
      <c r="U144" s="80">
        <f t="shared" si="55"/>
        <v>0</v>
      </c>
      <c r="V144" s="80">
        <f t="shared" si="55"/>
        <v>0</v>
      </c>
      <c r="W144" s="80">
        <f t="shared" si="55"/>
        <v>0</v>
      </c>
      <c r="X144" s="80">
        <f t="shared" si="55"/>
        <v>0</v>
      </c>
      <c r="Y144" s="80">
        <f t="shared" si="55"/>
        <v>1</v>
      </c>
      <c r="Z144" s="80">
        <f t="shared" si="55"/>
        <v>1</v>
      </c>
      <c r="AA144" s="80">
        <f t="shared" si="55"/>
        <v>1</v>
      </c>
      <c r="AB144" s="80">
        <f t="shared" si="55"/>
        <v>1</v>
      </c>
      <c r="AC144" s="80">
        <f t="shared" si="55"/>
        <v>1</v>
      </c>
      <c r="AD144" s="80">
        <f t="shared" si="55"/>
        <v>1</v>
      </c>
      <c r="AE144" s="80">
        <f t="shared" si="55"/>
        <v>1</v>
      </c>
      <c r="AF144" s="80">
        <f t="shared" si="55"/>
        <v>1</v>
      </c>
      <c r="AG144" s="80">
        <f t="shared" si="55"/>
        <v>1</v>
      </c>
      <c r="AH144" s="80">
        <f t="shared" si="55"/>
        <v>1</v>
      </c>
      <c r="AI144" s="80">
        <f t="shared" si="55"/>
        <v>1</v>
      </c>
      <c r="AJ144" s="80">
        <f t="shared" si="55"/>
        <v>1</v>
      </c>
      <c r="AK144" s="80">
        <f t="shared" si="55"/>
        <v>1</v>
      </c>
      <c r="AR144" s="79"/>
    </row>
  </sheetData>
  <mergeCells count="1">
    <mergeCell ref="AQ7:AS7"/>
  </mergeCells>
  <conditionalFormatting sqref="R4">
    <cfRule type="cellIs" dxfId="3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44"/>
  <sheetViews>
    <sheetView zoomScale="70" zoomScaleNormal="70" workbookViewId="0">
      <pane xSplit="19" ySplit="8" topLeftCell="T21" activePane="bottomRight" state="frozen"/>
      <selection activeCell="A4" sqref="A4"/>
      <selection pane="topRight" activeCell="A4" sqref="A4"/>
      <selection pane="bottomLeft" activeCell="A4" sqref="A4"/>
      <selection pane="bottomRight" activeCell="J69" sqref="J69"/>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15.75" style="79"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259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0</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Capex</v>
      </c>
      <c r="G11" s="80">
        <f>INDEX(Lists!N$34:N$89,MATCH($I11,Lists!$P$34:$P$89,0),)</f>
        <v>0</v>
      </c>
      <c r="H11" s="80" t="str">
        <f>INDEX(Lists!O$34:O$215,MATCH($I11,Lists!$P$34:$P$215,0),)</f>
        <v>Other capex</v>
      </c>
      <c r="I11" s="80" t="str">
        <f>$A$1</f>
        <v>Other Capex</v>
      </c>
      <c r="J11" s="5" t="s">
        <v>403</v>
      </c>
      <c r="K11" s="5" t="s">
        <v>294</v>
      </c>
      <c r="L11" s="5" t="s">
        <v>292</v>
      </c>
      <c r="M11" s="80"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12.920056854999999</v>
      </c>
      <c r="Z11" s="16">
        <f>INDEX(Cal_SubmittedCostsOEAdj!Z:Z, MATCH($M11,Cal_SubmittedCostsOEAdj!$K:$K,0))</f>
        <v>12.052007108</v>
      </c>
      <c r="AA11" s="16">
        <f>INDEX(Cal_SubmittedCostsOEAdj!AA:AA, MATCH($M11,Cal_SubmittedCostsOEAdj!$K:$K,0))</f>
        <v>10.343864782999999</v>
      </c>
      <c r="AB11" s="16">
        <f>INDEX(Cal_SubmittedCostsOEAdj!AB:AB, MATCH($M11,Cal_SubmittedCostsOEAdj!$K:$K,0))</f>
        <v>10.113430055999999</v>
      </c>
      <c r="AC11" s="16">
        <f>INDEX(Cal_SubmittedCostsOEAdj!AC:AC, MATCH($M11,Cal_SubmittedCostsOEAdj!$K:$K,0))</f>
        <v>10.486653922</v>
      </c>
      <c r="AD11" s="16">
        <f>INDEX(Cal_SubmittedCostsOEAdj!AD:AD, MATCH($M11,Cal_SubmittedCostsOEAdj!$K:$K,0))</f>
        <v>16.265773151000001</v>
      </c>
      <c r="AE11" s="16">
        <f>INDEX(Cal_SubmittedCostsOEAdj!AE:AE, MATCH($M11,Cal_SubmittedCostsOEAdj!$K:$K,0))</f>
        <v>20.142779615000002</v>
      </c>
      <c r="AF11" s="16">
        <f>INDEX(Cal_SubmittedCostsOEAdj!AF:AF, MATCH($M11,Cal_SubmittedCostsOEAdj!$K:$K,0))</f>
        <v>28.25564768844221</v>
      </c>
      <c r="AG11" s="16">
        <f>INDEX(Cal_SubmittedCostsOEAdj!AG:AG, MATCH($M11,Cal_SubmittedCostsOEAdj!$K:$K,0))</f>
        <v>19.141329693694605</v>
      </c>
      <c r="AH11" s="16">
        <f>INDEX(Cal_SubmittedCostsOEAdj!AH:AH, MATCH($M11,Cal_SubmittedCostsOEAdj!$K:$K,0))</f>
        <v>19.522518731380696</v>
      </c>
      <c r="AI11" s="16">
        <f>INDEX(Cal_SubmittedCostsOEAdj!AI:AI, MATCH($M11,Cal_SubmittedCostsOEAdj!$K:$K,0))</f>
        <v>26.530136003149178</v>
      </c>
      <c r="AJ11" s="16">
        <f>INDEX(Cal_SubmittedCostsOEAdj!AJ:AJ, MATCH($M11,Cal_SubmittedCostsOEAdj!$K:$K,0))</f>
        <v>16.598440085344116</v>
      </c>
      <c r="AK11" s="16">
        <f>INDEX(Cal_SubmittedCostsOEAdj!AK:AK, MATCH($M11,Cal_SubmittedCostsOEAdj!$K:$K,0))</f>
        <v>13.862814514318803</v>
      </c>
      <c r="AM11" s="80">
        <f>SUM(T11:X11)</f>
        <v>0</v>
      </c>
      <c r="AN11" s="80">
        <f>SUM(Y11:AF11)</f>
        <v>120.58021317844221</v>
      </c>
      <c r="AO11" s="80">
        <f>SUM(AG11:AK11)</f>
        <v>95.65523902788739</v>
      </c>
    </row>
    <row r="12" spans="1:57">
      <c r="F12" s="80" t="str">
        <f>INDEX(Lists!M$34:M$89,MATCH($I12,Lists!$P$34:$P$89,0),)</f>
        <v>Capex</v>
      </c>
      <c r="G12" s="80">
        <f>INDEX(Lists!N$34:N$89,MATCH($I12,Lists!$P$34:$P$89,0),)</f>
        <v>0</v>
      </c>
      <c r="H12" s="80" t="str">
        <f>INDEX(Lists!O$34:O$215,MATCH($I12,Lists!$P$34:$P$215,0),)</f>
        <v>Other capex</v>
      </c>
      <c r="I12" s="80" t="str">
        <f>$A$1</f>
        <v>Other Capex</v>
      </c>
      <c r="J12" s="5" t="s">
        <v>403</v>
      </c>
      <c r="K12" s="5" t="s">
        <v>295</v>
      </c>
      <c r="L12" s="5" t="s">
        <v>292</v>
      </c>
      <c r="M12" s="80"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12.920056854999999</v>
      </c>
      <c r="Z12" s="16">
        <f>INDEX(Cal_SubmittedCostsOEAdj!Z:Z, MATCH($M12,Cal_SubmittedCostsOEAdj!$K:$K,0))</f>
        <v>12.052007108</v>
      </c>
      <c r="AA12" s="16">
        <f>INDEX(Cal_SubmittedCostsOEAdj!AA:AA, MATCH($M12,Cal_SubmittedCostsOEAdj!$K:$K,0))</f>
        <v>10.343864782999999</v>
      </c>
      <c r="AB12" s="16">
        <f>INDEX(Cal_SubmittedCostsOEAdj!AB:AB, MATCH($M12,Cal_SubmittedCostsOEAdj!$K:$K,0))</f>
        <v>10.113430055999999</v>
      </c>
      <c r="AC12" s="16">
        <f>INDEX(Cal_SubmittedCostsOEAdj!AC:AC, MATCH($M12,Cal_SubmittedCostsOEAdj!$K:$K,0))</f>
        <v>10.486653922</v>
      </c>
      <c r="AD12" s="16">
        <f>INDEX(Cal_SubmittedCostsOEAdj!AD:AD, MATCH($M12,Cal_SubmittedCostsOEAdj!$K:$K,0))</f>
        <v>16.265773151000001</v>
      </c>
      <c r="AE12" s="16">
        <f>INDEX(Cal_SubmittedCostsOEAdj!AE:AE, MATCH($M12,Cal_SubmittedCostsOEAdj!$K:$K,0))</f>
        <v>20.142779615000002</v>
      </c>
      <c r="AF12" s="16">
        <f>INDEX(Cal_SubmittedCostsOEAdj!AF:AF, MATCH($M12,Cal_SubmittedCostsOEAdj!$K:$K,0))</f>
        <v>28.25564768844221</v>
      </c>
      <c r="AG12" s="16">
        <f>INDEX(Cal_SubmittedCostsOEAdj!AG:AG, MATCH($M12,Cal_SubmittedCostsOEAdj!$K:$K,0))</f>
        <v>19.141329693694605</v>
      </c>
      <c r="AH12" s="16">
        <f>INDEX(Cal_SubmittedCostsOEAdj!AH:AH, MATCH($M12,Cal_SubmittedCostsOEAdj!$K:$K,0))</f>
        <v>19.522518731380696</v>
      </c>
      <c r="AI12" s="16">
        <f>INDEX(Cal_SubmittedCostsOEAdj!AI:AI, MATCH($M12,Cal_SubmittedCostsOEAdj!$K:$K,0))</f>
        <v>26.530136003149178</v>
      </c>
      <c r="AJ12" s="16">
        <f>INDEX(Cal_SubmittedCostsOEAdj!AJ:AJ, MATCH($M12,Cal_SubmittedCostsOEAdj!$K:$K,0))</f>
        <v>16.598440085344116</v>
      </c>
      <c r="AK12" s="16">
        <f>INDEX(Cal_SubmittedCostsOEAdj!AK:AK, MATCH($M12,Cal_SubmittedCostsOEAdj!$K:$K,0))</f>
        <v>13.862814514318803</v>
      </c>
      <c r="AM12" s="80">
        <f>SUM(T12:X12)</f>
        <v>0</v>
      </c>
      <c r="AN12" s="80">
        <f>SUM(Y12:AF12)</f>
        <v>120.58021317844221</v>
      </c>
      <c r="AO12" s="80">
        <f>SUM(AG12:AK12)</f>
        <v>95.65523902788739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INDEX(Lists!M$34:M$89,MATCH('Cal_Other Capex'!$I17,Lists!$P$34:$P$89,0),)</f>
        <v>Capex</v>
      </c>
      <c r="G17" s="80">
        <f>INDEX(Lists!N$34:N$89,MATCH('Cal_Other Capex'!$I17,Lists!$P$34:$P$89,0),)</f>
        <v>0</v>
      </c>
      <c r="H17" s="80" t="str">
        <f>INDEX(Lists!O$34:O$89,MATCH('Cal_Other Capex'!$I17,Lists!$P$34:$P$89,0),)</f>
        <v>Other capex</v>
      </c>
      <c r="I17" s="80" t="str">
        <f>$A$1</f>
        <v>Other Capex</v>
      </c>
      <c r="J17" s="53" t="s">
        <v>300</v>
      </c>
      <c r="K17" s="169" t="s">
        <v>79</v>
      </c>
      <c r="L17" s="79" t="s">
        <v>292</v>
      </c>
      <c r="R17" s="14"/>
      <c r="T17" s="34"/>
      <c r="U17" s="34"/>
      <c r="V17" s="34"/>
      <c r="W17" s="34"/>
      <c r="X17" s="34"/>
      <c r="Y17" s="34">
        <v>-0.75515358987187264</v>
      </c>
      <c r="Z17" s="34">
        <v>-0.68942076392073093</v>
      </c>
      <c r="AA17" s="34">
        <v>-0.91136811263453821</v>
      </c>
      <c r="AB17" s="34">
        <v>-1.1391849405842616</v>
      </c>
      <c r="AC17" s="34">
        <v>-1.4958679338462095</v>
      </c>
      <c r="AD17" s="34">
        <v>-1.58032811789571</v>
      </c>
      <c r="AE17" s="34">
        <v>-2.0362268544044539</v>
      </c>
      <c r="AF17" s="34">
        <v>-1.7817659232974952</v>
      </c>
      <c r="AG17" s="34"/>
      <c r="AH17" s="34"/>
      <c r="AI17" s="34"/>
      <c r="AJ17" s="34"/>
      <c r="AK17" s="34"/>
      <c r="AM17" s="80">
        <f t="shared" ref="AM17:AM26" si="0">SUM(T17:X17)</f>
        <v>0</v>
      </c>
      <c r="AN17" s="80">
        <f t="shared" ref="AN17:AN26" si="1">SUM(Y17:AF17)</f>
        <v>-10.389316236455272</v>
      </c>
      <c r="AO17" s="80">
        <f t="shared" ref="AO17:AO26" si="2">SUM(AG17:AK17)</f>
        <v>0</v>
      </c>
      <c r="AS17" s="79" t="s">
        <v>485</v>
      </c>
    </row>
    <row r="18" spans="2:57">
      <c r="F18" s="80" t="str">
        <f>INDEX(Lists!M$34:M$89,MATCH('Cal_Other Capex'!$I18,Lists!$P$34:$P$89,0),)</f>
        <v>Capex</v>
      </c>
      <c r="G18" s="80">
        <f>INDEX(Lists!N$34:N$89,MATCH('Cal_Other Capex'!$I18,Lists!$P$34:$P$89,0),)</f>
        <v>0</v>
      </c>
      <c r="H18" s="80" t="str">
        <f>INDEX(Lists!O$34:O$89,MATCH('Cal_Other Capex'!$I18,Lists!$P$34:$P$89,0),)</f>
        <v>Other capex</v>
      </c>
      <c r="I18" s="80" t="str">
        <f t="shared" ref="I18:I26" si="3">$A$1</f>
        <v>Other Capex</v>
      </c>
      <c r="J18" s="53" t="s">
        <v>644</v>
      </c>
      <c r="K18" s="169" t="s">
        <v>94</v>
      </c>
      <c r="L18" s="79" t="s">
        <v>292</v>
      </c>
      <c r="R18" s="14"/>
      <c r="T18" s="34"/>
      <c r="U18" s="34"/>
      <c r="V18" s="34"/>
      <c r="W18" s="34"/>
      <c r="X18" s="34"/>
      <c r="Y18" s="34"/>
      <c r="Z18" s="34"/>
      <c r="AA18" s="34"/>
      <c r="AB18" s="34"/>
      <c r="AC18" s="34"/>
      <c r="AD18" s="34"/>
      <c r="AE18" s="34"/>
      <c r="AF18" s="34"/>
      <c r="AG18" s="34">
        <v>-2.3753047422657301</v>
      </c>
      <c r="AH18" s="34">
        <v>-0.979022761964362</v>
      </c>
      <c r="AI18" s="34">
        <v>-3.3117230005745601</v>
      </c>
      <c r="AJ18" s="34">
        <v>-3.41974354054063</v>
      </c>
      <c r="AK18" s="34">
        <v>-3.4170121327956</v>
      </c>
      <c r="AM18" s="80">
        <f t="shared" si="0"/>
        <v>0</v>
      </c>
      <c r="AN18" s="80">
        <f t="shared" si="1"/>
        <v>0</v>
      </c>
      <c r="AO18" s="80">
        <f t="shared" si="2"/>
        <v>-13.502806178140881</v>
      </c>
    </row>
    <row r="19" spans="2:57">
      <c r="F19" s="80" t="str">
        <f>INDEX(Lists!M$34:M$89,MATCH('Cal_Other Capex'!$I19,Lists!$P$34:$P$89,0),)</f>
        <v>Capex</v>
      </c>
      <c r="G19" s="80">
        <f>INDEX(Lists!N$34:N$89,MATCH('Cal_Other Capex'!$I19,Lists!$P$34:$P$89,0),)</f>
        <v>0</v>
      </c>
      <c r="H19" s="80" t="str">
        <f>INDEX(Lists!O$34:O$89,MATCH('Cal_Other Capex'!$I19,Lists!$P$34:$P$89,0),)</f>
        <v>Other capex</v>
      </c>
      <c r="I19" s="80" t="str">
        <f t="shared" si="3"/>
        <v>Other Capex</v>
      </c>
      <c r="J19" s="53"/>
      <c r="K19" s="169"/>
      <c r="L19" s="79" t="s">
        <v>292</v>
      </c>
      <c r="R19" s="14"/>
      <c r="T19" s="34"/>
      <c r="U19" s="34"/>
      <c r="V19" s="34"/>
      <c r="W19" s="34"/>
      <c r="X19" s="34"/>
      <c r="Y19" s="34"/>
      <c r="Z19" s="34"/>
      <c r="AA19" s="34"/>
      <c r="AB19" s="34"/>
      <c r="AC19" s="34"/>
      <c r="AD19" s="34"/>
      <c r="AE19" s="34"/>
      <c r="AF19" s="34"/>
      <c r="AG19" s="124"/>
      <c r="AH19" s="124"/>
      <c r="AI19" s="124"/>
      <c r="AJ19" s="124"/>
      <c r="AK19" s="124"/>
      <c r="AM19" s="80">
        <f t="shared" si="0"/>
        <v>0</v>
      </c>
      <c r="AN19" s="80">
        <f t="shared" si="1"/>
        <v>0</v>
      </c>
      <c r="AO19" s="80">
        <f t="shared" si="2"/>
        <v>0</v>
      </c>
    </row>
    <row r="20" spans="2:57">
      <c r="F20" s="80" t="str">
        <f>INDEX(Lists!M$34:M$89,MATCH('Cal_Other Capex'!$I20,Lists!$P$34:$P$89,0),)</f>
        <v>Capex</v>
      </c>
      <c r="G20" s="80">
        <f>INDEX(Lists!N$34:N$89,MATCH('Cal_Other Capex'!$I20,Lists!$P$34:$P$89,0),)</f>
        <v>0</v>
      </c>
      <c r="H20" s="80" t="str">
        <f>INDEX(Lists!O$34:O$89,MATCH('Cal_Other Capex'!$I20,Lists!$P$34:$P$89,0),)</f>
        <v>Other capex</v>
      </c>
      <c r="I20" s="80" t="str">
        <f t="shared" si="3"/>
        <v>Other Capex</v>
      </c>
      <c r="K20" s="169"/>
      <c r="L20" s="79" t="s">
        <v>292</v>
      </c>
      <c r="R20" s="14"/>
      <c r="T20" s="34"/>
      <c r="U20" s="34"/>
      <c r="V20" s="34"/>
      <c r="W20" s="34"/>
      <c r="X20" s="34"/>
      <c r="Y20" s="34"/>
      <c r="Z20" s="34"/>
      <c r="AA20" s="34"/>
      <c r="AB20" s="34"/>
      <c r="AC20" s="34"/>
      <c r="AD20" s="34"/>
      <c r="AE20" s="34"/>
      <c r="AF20" s="34"/>
      <c r="AG20" s="34"/>
      <c r="AH20" s="34"/>
      <c r="AI20" s="34"/>
      <c r="AJ20" s="34"/>
      <c r="AK20" s="34"/>
      <c r="AM20" s="80">
        <f t="shared" si="0"/>
        <v>0</v>
      </c>
      <c r="AN20" s="80">
        <f t="shared" si="1"/>
        <v>0</v>
      </c>
      <c r="AO20" s="80">
        <f t="shared" si="2"/>
        <v>0</v>
      </c>
    </row>
    <row r="21" spans="2:57">
      <c r="F21" s="80" t="str">
        <f>INDEX(Lists!M$34:M$89,MATCH('Cal_Other Capex'!$I21,Lists!$P$34:$P$89,0),)</f>
        <v>Capex</v>
      </c>
      <c r="G21" s="80">
        <f>INDEX(Lists!N$34:N$89,MATCH('Cal_Other Capex'!$I21,Lists!$P$34:$P$89,0),)</f>
        <v>0</v>
      </c>
      <c r="H21" s="80" t="str">
        <f>INDEX(Lists!O$34:O$89,MATCH('Cal_Other Capex'!$I21,Lists!$P$34:$P$89,0),)</f>
        <v>Other capex</v>
      </c>
      <c r="I21" s="80" t="str">
        <f t="shared" si="3"/>
        <v>Other Capex</v>
      </c>
      <c r="K21" s="169"/>
      <c r="L21" s="79" t="s">
        <v>292</v>
      </c>
      <c r="R21" s="14"/>
      <c r="T21" s="34"/>
      <c r="U21" s="34"/>
      <c r="V21" s="34"/>
      <c r="W21" s="34"/>
      <c r="X21" s="34"/>
      <c r="Y21" s="34"/>
      <c r="Z21" s="34"/>
      <c r="AA21" s="34"/>
      <c r="AB21" s="34"/>
      <c r="AC21" s="34"/>
      <c r="AD21" s="34"/>
      <c r="AE21" s="34"/>
      <c r="AF21" s="34"/>
      <c r="AG21" s="34"/>
      <c r="AH21" s="34"/>
      <c r="AI21" s="34"/>
      <c r="AJ21" s="34"/>
      <c r="AK21" s="34"/>
      <c r="AM21" s="80">
        <f t="shared" si="0"/>
        <v>0</v>
      </c>
      <c r="AN21" s="80">
        <f t="shared" si="1"/>
        <v>0</v>
      </c>
      <c r="AO21" s="80">
        <f t="shared" si="2"/>
        <v>0</v>
      </c>
    </row>
    <row r="22" spans="2:57">
      <c r="F22" s="80" t="str">
        <f>INDEX(Lists!M$34:M$89,MATCH('Cal_Other Capex'!$I22,Lists!$P$34:$P$89,0),)</f>
        <v>Capex</v>
      </c>
      <c r="G22" s="80">
        <f>INDEX(Lists!N$34:N$89,MATCH('Cal_Other Capex'!$I22,Lists!$P$34:$P$89,0),)</f>
        <v>0</v>
      </c>
      <c r="H22" s="80" t="str">
        <f>INDEX(Lists!O$34:O$89,MATCH('Cal_Other Capex'!$I22,Lists!$P$34:$P$89,0),)</f>
        <v>Other capex</v>
      </c>
      <c r="I22" s="80" t="str">
        <f t="shared" si="3"/>
        <v>Other Capex</v>
      </c>
      <c r="K22" s="169"/>
      <c r="L22" s="79" t="s">
        <v>292</v>
      </c>
      <c r="R22" s="14"/>
      <c r="T22" s="34"/>
      <c r="U22" s="34"/>
      <c r="V22" s="34"/>
      <c r="W22" s="34"/>
      <c r="X22" s="34"/>
      <c r="Y22" s="34"/>
      <c r="Z22" s="34"/>
      <c r="AA22" s="34"/>
      <c r="AB22" s="34"/>
      <c r="AC22" s="34"/>
      <c r="AD22" s="34"/>
      <c r="AE22" s="34"/>
      <c r="AF22" s="34"/>
      <c r="AG22" s="34"/>
      <c r="AH22" s="34"/>
      <c r="AI22" s="34"/>
      <c r="AJ22" s="34"/>
      <c r="AK22" s="34"/>
      <c r="AM22" s="80">
        <f t="shared" si="0"/>
        <v>0</v>
      </c>
      <c r="AN22" s="80">
        <f t="shared" si="1"/>
        <v>0</v>
      </c>
      <c r="AO22" s="80">
        <f t="shared" si="2"/>
        <v>0</v>
      </c>
    </row>
    <row r="23" spans="2:57">
      <c r="F23" s="80" t="str">
        <f>INDEX(Lists!M$34:M$89,MATCH('Cal_Other Capex'!$I23,Lists!$P$34:$P$89,0),)</f>
        <v>Capex</v>
      </c>
      <c r="G23" s="80">
        <f>INDEX(Lists!N$34:N$89,MATCH('Cal_Other Capex'!$I23,Lists!$P$34:$P$89,0),)</f>
        <v>0</v>
      </c>
      <c r="H23" s="80" t="str">
        <f>INDEX(Lists!O$34:O$89,MATCH('Cal_Other Capex'!$I23,Lists!$P$34:$P$89,0),)</f>
        <v>Other capex</v>
      </c>
      <c r="I23" s="80" t="str">
        <f t="shared" si="3"/>
        <v>Other Capex</v>
      </c>
      <c r="K23" s="169"/>
      <c r="L23" s="79" t="s">
        <v>292</v>
      </c>
      <c r="R23" s="14"/>
      <c r="T23" s="34"/>
      <c r="U23" s="34"/>
      <c r="V23" s="34"/>
      <c r="W23" s="34"/>
      <c r="X23" s="34"/>
      <c r="Y23" s="34"/>
      <c r="Z23" s="34"/>
      <c r="AA23" s="34"/>
      <c r="AB23" s="34"/>
      <c r="AC23" s="34"/>
      <c r="AD23" s="34"/>
      <c r="AE23" s="34"/>
      <c r="AF23" s="34"/>
      <c r="AG23" s="34"/>
      <c r="AH23" s="34"/>
      <c r="AI23" s="34"/>
      <c r="AJ23" s="34"/>
      <c r="AK23" s="34"/>
      <c r="AM23" s="80">
        <f t="shared" si="0"/>
        <v>0</v>
      </c>
      <c r="AN23" s="80">
        <f t="shared" si="1"/>
        <v>0</v>
      </c>
      <c r="AO23" s="80">
        <f t="shared" si="2"/>
        <v>0</v>
      </c>
    </row>
    <row r="24" spans="2:57">
      <c r="F24" s="80" t="str">
        <f>INDEX(Lists!M$34:M$89,MATCH('Cal_Other Capex'!$I24,Lists!$P$34:$P$89,0),)</f>
        <v>Capex</v>
      </c>
      <c r="G24" s="80">
        <f>INDEX(Lists!N$34:N$89,MATCH('Cal_Other Capex'!$I24,Lists!$P$34:$P$89,0),)</f>
        <v>0</v>
      </c>
      <c r="H24" s="80" t="str">
        <f>INDEX(Lists!O$34:O$89,MATCH('Cal_Other Capex'!$I24,Lists!$P$34:$P$89,0),)</f>
        <v>Other capex</v>
      </c>
      <c r="I24" s="80" t="str">
        <f t="shared" si="3"/>
        <v>Other Capex</v>
      </c>
      <c r="K24" s="169"/>
      <c r="L24" s="79" t="s">
        <v>292</v>
      </c>
      <c r="R24" s="14"/>
      <c r="T24" s="34"/>
      <c r="U24" s="34"/>
      <c r="V24" s="34"/>
      <c r="W24" s="34"/>
      <c r="X24" s="34"/>
      <c r="Y24" s="34"/>
      <c r="Z24" s="34"/>
      <c r="AA24" s="34"/>
      <c r="AB24" s="34"/>
      <c r="AC24" s="34"/>
      <c r="AD24" s="34"/>
      <c r="AE24" s="34"/>
      <c r="AF24" s="34"/>
      <c r="AG24" s="34"/>
      <c r="AH24" s="34"/>
      <c r="AI24" s="34"/>
      <c r="AJ24" s="34"/>
      <c r="AK24" s="34"/>
      <c r="AM24" s="80">
        <f t="shared" si="0"/>
        <v>0</v>
      </c>
      <c r="AN24" s="80">
        <f t="shared" si="1"/>
        <v>0</v>
      </c>
      <c r="AO24" s="80">
        <f t="shared" si="2"/>
        <v>0</v>
      </c>
    </row>
    <row r="25" spans="2:57">
      <c r="F25" s="80" t="str">
        <f>INDEX(Lists!M$34:M$89,MATCH('Cal_Other Capex'!$I25,Lists!$P$34:$P$89,0),)</f>
        <v>Capex</v>
      </c>
      <c r="G25" s="80">
        <f>INDEX(Lists!N$34:N$89,MATCH('Cal_Other Capex'!$I25,Lists!$P$34:$P$89,0),)</f>
        <v>0</v>
      </c>
      <c r="H25" s="80" t="str">
        <f>INDEX(Lists!O$34:O$89,MATCH('Cal_Other Capex'!$I25,Lists!$P$34:$P$89,0),)</f>
        <v>Other capex</v>
      </c>
      <c r="I25" s="80" t="str">
        <f t="shared" si="3"/>
        <v>Other Capex</v>
      </c>
      <c r="K25" s="169"/>
      <c r="L25" s="79" t="s">
        <v>292</v>
      </c>
      <c r="R25" s="14"/>
      <c r="T25" s="34"/>
      <c r="U25" s="34"/>
      <c r="V25" s="34"/>
      <c r="W25" s="34"/>
      <c r="X25" s="34"/>
      <c r="Y25" s="34"/>
      <c r="Z25" s="34"/>
      <c r="AA25" s="34"/>
      <c r="AB25" s="34"/>
      <c r="AC25" s="34"/>
      <c r="AD25" s="34"/>
      <c r="AE25" s="34"/>
      <c r="AF25" s="34"/>
      <c r="AG25" s="34"/>
      <c r="AH25" s="34"/>
      <c r="AI25" s="34"/>
      <c r="AJ25" s="34"/>
      <c r="AK25" s="34"/>
      <c r="AM25" s="80">
        <f t="shared" si="0"/>
        <v>0</v>
      </c>
      <c r="AN25" s="80">
        <f t="shared" si="1"/>
        <v>0</v>
      </c>
      <c r="AO25" s="80">
        <f t="shared" si="2"/>
        <v>0</v>
      </c>
    </row>
    <row r="26" spans="2:57">
      <c r="F26" s="80" t="str">
        <f>INDEX(Lists!M$34:M$89,MATCH('Cal_Other Capex'!$I26,Lists!$P$34:$P$89,0),)</f>
        <v>Capex</v>
      </c>
      <c r="G26" s="80">
        <f>INDEX(Lists!N$34:N$89,MATCH('Cal_Other Capex'!$I26,Lists!$P$34:$P$89,0),)</f>
        <v>0</v>
      </c>
      <c r="H26" s="80" t="str">
        <f>INDEX(Lists!O$34:O$89,MATCH('Cal_Other Capex'!$I26,Lists!$P$34:$P$89,0),)</f>
        <v>Other capex</v>
      </c>
      <c r="I26" s="80" t="str">
        <f t="shared" si="3"/>
        <v>Other Capex</v>
      </c>
      <c r="K26" s="169"/>
      <c r="L26" s="79" t="s">
        <v>292</v>
      </c>
      <c r="R26" s="14"/>
      <c r="T26" s="34"/>
      <c r="U26" s="34"/>
      <c r="V26" s="34"/>
      <c r="W26" s="34"/>
      <c r="X26" s="34"/>
      <c r="Y26" s="34"/>
      <c r="Z26" s="34"/>
      <c r="AA26" s="34"/>
      <c r="AB26" s="34"/>
      <c r="AC26" s="34"/>
      <c r="AD26" s="34"/>
      <c r="AE26" s="34"/>
      <c r="AF26" s="34"/>
      <c r="AG26" s="34"/>
      <c r="AH26" s="34"/>
      <c r="AI26" s="34"/>
      <c r="AJ26" s="34"/>
      <c r="AK26" s="34"/>
      <c r="AM26" s="80">
        <f t="shared" si="0"/>
        <v>0</v>
      </c>
      <c r="AN26" s="80">
        <f t="shared" si="1"/>
        <v>0</v>
      </c>
      <c r="AO26" s="80">
        <f t="shared" si="2"/>
        <v>0</v>
      </c>
    </row>
    <row r="28" spans="2:57">
      <c r="H28" s="5" t="s">
        <v>407</v>
      </c>
      <c r="L28" s="5" t="s">
        <v>292</v>
      </c>
      <c r="T28" s="80">
        <f>T17+SUM(T18:T26)/VLOOKUP($F$11,Inp_SubOngoingEfficiency!$F$20:$AK$22,MATCH(T$8,Inp_SubOngoingEfficiency!$F$7:$AK$7,0),FALSE)</f>
        <v>0</v>
      </c>
      <c r="U28" s="80">
        <f>U17+SUM(U18:U26)/VLOOKUP($F$11,Inp_SubOngoingEfficiency!$F$20:$AK$22,MATCH(U$8,Inp_SubOngoingEfficiency!$F$7:$AK$7,0),FALSE)</f>
        <v>0</v>
      </c>
      <c r="V28" s="80">
        <f>V17+SUM(V18:V26)/VLOOKUP($F$11,Inp_SubOngoingEfficiency!$F$20:$AK$22,MATCH(V$8,Inp_SubOngoingEfficiency!$F$7:$AK$7,0),FALSE)</f>
        <v>0</v>
      </c>
      <c r="W28" s="80">
        <f>W17+SUM(W18:W26)/VLOOKUP($F$11,Inp_SubOngoingEfficiency!$F$20:$AK$22,MATCH(W$8,Inp_SubOngoingEfficiency!$F$7:$AK$7,0),FALSE)</f>
        <v>0</v>
      </c>
      <c r="X28" s="80">
        <f>X17+SUM(X18:X26)/VLOOKUP($F$11,Inp_SubOngoingEfficiency!$F$20:$AK$22,MATCH(X$8,Inp_SubOngoingEfficiency!$F$7:$AK$7,0),FALSE)</f>
        <v>0</v>
      </c>
      <c r="Y28" s="80">
        <f>Y17+SUM(Y18:Y26)/VLOOKUP($F$11,Inp_SubOngoingEfficiency!$F$20:$AK$22,MATCH(Y$8,Inp_SubOngoingEfficiency!$F$7:$AK$7,0),FALSE)</f>
        <v>-0.75515358987187264</v>
      </c>
      <c r="Z28" s="80">
        <f>Z17+SUM(Z18:Z26)/VLOOKUP($F$11,Inp_SubOngoingEfficiency!$F$20:$AK$22,MATCH(Z$8,Inp_SubOngoingEfficiency!$F$7:$AK$7,0),FALSE)</f>
        <v>-0.68942076392073093</v>
      </c>
      <c r="AA28" s="80">
        <f>AA17+SUM(AA18:AA26)/VLOOKUP($F$11,Inp_SubOngoingEfficiency!$F$20:$AK$22,MATCH(AA$8,Inp_SubOngoingEfficiency!$F$7:$AK$7,0),FALSE)</f>
        <v>-0.91136811263453821</v>
      </c>
      <c r="AB28" s="80">
        <f>AB17+SUM(AB18:AB26)/VLOOKUP($F$11,Inp_SubOngoingEfficiency!$F$20:$AK$22,MATCH(AB$8,Inp_SubOngoingEfficiency!$F$7:$AK$7,0),FALSE)</f>
        <v>-1.1391849405842616</v>
      </c>
      <c r="AC28" s="80">
        <f>AC17+SUM(AC18:AC26)/VLOOKUP($F$11,Inp_SubOngoingEfficiency!$F$20:$AK$22,MATCH(AC$8,Inp_SubOngoingEfficiency!$F$7:$AK$7,0),FALSE)</f>
        <v>-1.4958679338462095</v>
      </c>
      <c r="AD28" s="80">
        <f>AD17+SUM(AD18:AD26)/VLOOKUP($F$11,Inp_SubOngoingEfficiency!$F$20:$AK$22,MATCH(AD$8,Inp_SubOngoingEfficiency!$F$7:$AK$7,0),FALSE)</f>
        <v>-1.58032811789571</v>
      </c>
      <c r="AE28" s="80">
        <f>AE17+SUM(AE18:AE26)/VLOOKUP($F$11,Inp_SubOngoingEfficiency!$F$20:$AK$22,MATCH(AE$8,Inp_SubOngoingEfficiency!$F$7:$AK$7,0),FALSE)</f>
        <v>-2.0362268544044539</v>
      </c>
      <c r="AF28" s="80">
        <f>AF17+SUM(AF18:AF26)/VLOOKUP($F$11,Inp_SubOngoingEfficiency!$F$20:$AK$22,MATCH(AF$8,Inp_SubOngoingEfficiency!$F$7:$AK$7,0),FALSE)</f>
        <v>-1.7817659232974952</v>
      </c>
      <c r="AG28" s="80">
        <f>AG17+SUM(AG18:AG26)/VLOOKUP($F$11,Inp_SubOngoingEfficiency!$F$20:$AK$22,MATCH(AG$8,Inp_SubOngoingEfficiency!$F$7:$AK$7,0),FALSE)</f>
        <v>-2.3992371326640538</v>
      </c>
      <c r="AH28" s="80">
        <f>AH17+SUM(AH18:AH26)/VLOOKUP($F$11,Inp_SubOngoingEfficiency!$F$20:$AK$22,MATCH(AH$8,Inp_SubOngoingEfficiency!$F$7:$AK$7,0),FALSE)</f>
        <v>-0.99385618982959234</v>
      </c>
      <c r="AI28" s="80">
        <f>AI17+SUM(AI18:AI26)/VLOOKUP($F$11,Inp_SubOngoingEfficiency!$F$20:$AK$22,MATCH(AI$8,Inp_SubOngoingEfficiency!$F$7:$AK$7,0),FALSE)</f>
        <v>-3.3787937436715665</v>
      </c>
      <c r="AJ28" s="80">
        <f>AJ17+SUM(AJ18:AJ26)/VLOOKUP($F$11,Inp_SubOngoingEfficiency!$F$20:$AK$22,MATCH(AJ$8,Inp_SubOngoingEfficiency!$F$7:$AK$7,0),FALSE)</f>
        <v>-3.5065346452314516</v>
      </c>
      <c r="AK28" s="80">
        <f>AK17+SUM(AK18:AK26)/VLOOKUP($F$11,Inp_SubOngoingEfficiency!$F$20:$AK$22,MATCH(AK$8,Inp_SubOngoingEfficiency!$F$7:$AK$7,0),FALSE)</f>
        <v>-3.5213406190395973</v>
      </c>
      <c r="AM28" s="80">
        <f>SUM(T28:X28)</f>
        <v>0</v>
      </c>
      <c r="AN28" s="80">
        <f>SUM(Y28:AF28)</f>
        <v>-10.389316236455272</v>
      </c>
      <c r="AO28" s="80">
        <f>SUM(AG28:AK28)</f>
        <v>-13.799762330436261</v>
      </c>
    </row>
    <row r="29" spans="2:57">
      <c r="H29" s="5" t="s">
        <v>408</v>
      </c>
      <c r="L29" s="5" t="s">
        <v>292</v>
      </c>
      <c r="T29" s="80">
        <f>T11+T28</f>
        <v>0</v>
      </c>
      <c r="U29" s="80">
        <f t="shared" ref="U29:AK29" si="4">U11+U28</f>
        <v>0</v>
      </c>
      <c r="V29" s="80">
        <f t="shared" si="4"/>
        <v>0</v>
      </c>
      <c r="W29" s="80">
        <f t="shared" si="4"/>
        <v>0</v>
      </c>
      <c r="X29" s="80">
        <f t="shared" si="4"/>
        <v>0</v>
      </c>
      <c r="Y29" s="80">
        <f t="shared" si="4"/>
        <v>12.164903265128126</v>
      </c>
      <c r="Z29" s="80">
        <f t="shared" si="4"/>
        <v>11.362586344079268</v>
      </c>
      <c r="AA29" s="80">
        <f t="shared" si="4"/>
        <v>9.4324966703654614</v>
      </c>
      <c r="AB29" s="80">
        <f t="shared" si="4"/>
        <v>8.9742451154157372</v>
      </c>
      <c r="AC29" s="80">
        <f t="shared" si="4"/>
        <v>8.9907859881537906</v>
      </c>
      <c r="AD29" s="80">
        <f t="shared" si="4"/>
        <v>14.685445033104291</v>
      </c>
      <c r="AE29" s="80">
        <f t="shared" si="4"/>
        <v>18.106552760595548</v>
      </c>
      <c r="AF29" s="80">
        <f t="shared" si="4"/>
        <v>26.473881765144714</v>
      </c>
      <c r="AG29" s="80">
        <f t="shared" si="4"/>
        <v>16.74209256103055</v>
      </c>
      <c r="AH29" s="80">
        <f t="shared" si="4"/>
        <v>18.528662541551103</v>
      </c>
      <c r="AI29" s="80">
        <f t="shared" si="4"/>
        <v>23.151342259477612</v>
      </c>
      <c r="AJ29" s="80">
        <f t="shared" si="4"/>
        <v>13.091905440112665</v>
      </c>
      <c r="AK29" s="80">
        <f t="shared" si="4"/>
        <v>10.341473895279206</v>
      </c>
      <c r="AM29" s="80">
        <f>SUM(T29:X29)</f>
        <v>0</v>
      </c>
      <c r="AN29" s="80">
        <f>SUM(Y29:AF29)</f>
        <v>110.19089694198692</v>
      </c>
      <c r="AO29" s="80">
        <f>SUM(AG29:AK29)</f>
        <v>81.855476697451138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INDEX(Lists!M$34:M$89,MATCH('Cal_Other Capex'!$I35,Lists!$P$34:$P$89,0),)</f>
        <v>Capex</v>
      </c>
      <c r="G35" s="80">
        <f>INDEX(Lists!N$34:N$89,MATCH('Cal_Other Capex'!$I35,Lists!$P$34:$P$89,0),)</f>
        <v>0</v>
      </c>
      <c r="H35" s="80" t="str">
        <f>INDEX(Lists!O$34:O$89,MATCH('Cal_Other Capex'!$I35,Lists!$P$34:$P$89,0),)</f>
        <v>Other capex</v>
      </c>
      <c r="I35" s="80" t="str">
        <f t="shared" ref="I35:I44" si="5">$A$1</f>
        <v>Other Capex</v>
      </c>
      <c r="J35" s="55"/>
      <c r="K35" s="169"/>
      <c r="L35" s="79" t="s">
        <v>292</v>
      </c>
      <c r="R35" s="14"/>
      <c r="T35" s="34"/>
      <c r="U35" s="34"/>
      <c r="V35" s="34"/>
      <c r="W35" s="34"/>
      <c r="X35" s="34"/>
      <c r="Y35" s="34"/>
      <c r="Z35" s="34"/>
      <c r="AA35" s="34"/>
      <c r="AB35" s="34"/>
      <c r="AC35" s="34"/>
      <c r="AD35" s="34"/>
      <c r="AE35" s="34"/>
      <c r="AF35" s="34"/>
      <c r="AG35" s="34"/>
      <c r="AH35" s="34"/>
      <c r="AI35" s="34"/>
      <c r="AJ35" s="34"/>
      <c r="AK35" s="34"/>
      <c r="AM35" s="80">
        <f t="shared" ref="AM35:AM44" si="6">SUM(T35:X35)</f>
        <v>0</v>
      </c>
      <c r="AN35" s="80">
        <f t="shared" ref="AN35:AN44" si="7">SUM(Y35:AF35)</f>
        <v>0</v>
      </c>
      <c r="AO35" s="80">
        <f t="shared" ref="AO35:AO44" si="8">SUM(AG35:AK35)</f>
        <v>0</v>
      </c>
    </row>
    <row r="36" spans="2:57">
      <c r="F36" s="80" t="str">
        <f>INDEX(Lists!M$34:M$89,MATCH('Cal_Other Capex'!$I36,Lists!$P$34:$P$89,0),)</f>
        <v>Capex</v>
      </c>
      <c r="G36" s="80">
        <f>INDEX(Lists!N$34:N$89,MATCH('Cal_Other Capex'!$I36,Lists!$P$34:$P$89,0),)</f>
        <v>0</v>
      </c>
      <c r="H36" s="80" t="str">
        <f>INDEX(Lists!O$34:O$89,MATCH('Cal_Other Capex'!$I36,Lists!$P$34:$P$89,0),)</f>
        <v>Other capex</v>
      </c>
      <c r="I36" s="80" t="str">
        <f t="shared" si="5"/>
        <v>Other Capex</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6"/>
        <v>0</v>
      </c>
      <c r="AN36" s="80">
        <f t="shared" si="7"/>
        <v>0</v>
      </c>
      <c r="AO36" s="80">
        <f t="shared" si="8"/>
        <v>0</v>
      </c>
    </row>
    <row r="37" spans="2:57">
      <c r="F37" s="80" t="str">
        <f>INDEX(Lists!M$34:M$89,MATCH('Cal_Other Capex'!$I37,Lists!$P$34:$P$89,0),)</f>
        <v>Capex</v>
      </c>
      <c r="G37" s="80">
        <f>INDEX(Lists!N$34:N$89,MATCH('Cal_Other Capex'!$I37,Lists!$P$34:$P$89,0),)</f>
        <v>0</v>
      </c>
      <c r="H37" s="80" t="str">
        <f>INDEX(Lists!O$34:O$89,MATCH('Cal_Other Capex'!$I37,Lists!$P$34:$P$89,0),)</f>
        <v>Other capex</v>
      </c>
      <c r="I37" s="80" t="str">
        <f t="shared" si="5"/>
        <v>Other Capex</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6"/>
        <v>0</v>
      </c>
      <c r="AN37" s="80">
        <f t="shared" si="7"/>
        <v>0</v>
      </c>
      <c r="AO37" s="80">
        <f t="shared" si="8"/>
        <v>0</v>
      </c>
    </row>
    <row r="38" spans="2:57">
      <c r="F38" s="80" t="str">
        <f>INDEX(Lists!M$34:M$89,MATCH('Cal_Other Capex'!$I38,Lists!$P$34:$P$89,0),)</f>
        <v>Capex</v>
      </c>
      <c r="G38" s="80">
        <f>INDEX(Lists!N$34:N$89,MATCH('Cal_Other Capex'!$I38,Lists!$P$34:$P$89,0),)</f>
        <v>0</v>
      </c>
      <c r="H38" s="80" t="str">
        <f>INDEX(Lists!O$34:O$89,MATCH('Cal_Other Capex'!$I38,Lists!$P$34:$P$89,0),)</f>
        <v>Other capex</v>
      </c>
      <c r="I38" s="80" t="str">
        <f t="shared" si="5"/>
        <v>Other Capex</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6"/>
        <v>0</v>
      </c>
      <c r="AN38" s="80">
        <f t="shared" si="7"/>
        <v>0</v>
      </c>
      <c r="AO38" s="80">
        <f t="shared" si="8"/>
        <v>0</v>
      </c>
    </row>
    <row r="39" spans="2:57">
      <c r="F39" s="80" t="str">
        <f>INDEX(Lists!M$34:M$89,MATCH('Cal_Other Capex'!$I39,Lists!$P$34:$P$89,0),)</f>
        <v>Capex</v>
      </c>
      <c r="G39" s="80">
        <f>INDEX(Lists!N$34:N$89,MATCH('Cal_Other Capex'!$I39,Lists!$P$34:$P$89,0),)</f>
        <v>0</v>
      </c>
      <c r="H39" s="80" t="str">
        <f>INDEX(Lists!O$34:O$89,MATCH('Cal_Other Capex'!$I39,Lists!$P$34:$P$89,0),)</f>
        <v>Other capex</v>
      </c>
      <c r="I39" s="80" t="str">
        <f t="shared" si="5"/>
        <v>Other Capex</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6"/>
        <v>0</v>
      </c>
      <c r="AN39" s="80">
        <f t="shared" si="7"/>
        <v>0</v>
      </c>
      <c r="AO39" s="80">
        <f t="shared" si="8"/>
        <v>0</v>
      </c>
    </row>
    <row r="40" spans="2:57">
      <c r="F40" s="80" t="str">
        <f>INDEX(Lists!M$34:M$89,MATCH('Cal_Other Capex'!$I40,Lists!$P$34:$P$89,0),)</f>
        <v>Capex</v>
      </c>
      <c r="G40" s="80">
        <f>INDEX(Lists!N$34:N$89,MATCH('Cal_Other Capex'!$I40,Lists!$P$34:$P$89,0),)</f>
        <v>0</v>
      </c>
      <c r="H40" s="80" t="str">
        <f>INDEX(Lists!O$34:O$89,MATCH('Cal_Other Capex'!$I40,Lists!$P$34:$P$89,0),)</f>
        <v>Other capex</v>
      </c>
      <c r="I40" s="80" t="str">
        <f t="shared" si="5"/>
        <v>Other Capex</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6"/>
        <v>0</v>
      </c>
      <c r="AN40" s="80">
        <f t="shared" si="7"/>
        <v>0</v>
      </c>
      <c r="AO40" s="80">
        <f t="shared" si="8"/>
        <v>0</v>
      </c>
    </row>
    <row r="41" spans="2:57">
      <c r="F41" s="80" t="str">
        <f>INDEX(Lists!M$34:M$89,MATCH('Cal_Other Capex'!$I41,Lists!$P$34:$P$89,0),)</f>
        <v>Capex</v>
      </c>
      <c r="G41" s="80">
        <f>INDEX(Lists!N$34:N$89,MATCH('Cal_Other Capex'!$I41,Lists!$P$34:$P$89,0),)</f>
        <v>0</v>
      </c>
      <c r="H41" s="80" t="str">
        <f>INDEX(Lists!O$34:O$89,MATCH('Cal_Other Capex'!$I41,Lists!$P$34:$P$89,0),)</f>
        <v>Other capex</v>
      </c>
      <c r="I41" s="80" t="str">
        <f t="shared" si="5"/>
        <v>Other Capex</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6"/>
        <v>0</v>
      </c>
      <c r="AN41" s="80">
        <f t="shared" si="7"/>
        <v>0</v>
      </c>
      <c r="AO41" s="80">
        <f t="shared" si="8"/>
        <v>0</v>
      </c>
    </row>
    <row r="42" spans="2:57">
      <c r="F42" s="80" t="str">
        <f>INDEX(Lists!M$34:M$89,MATCH('Cal_Other Capex'!$I42,Lists!$P$34:$P$89,0),)</f>
        <v>Capex</v>
      </c>
      <c r="G42" s="80">
        <f>INDEX(Lists!N$34:N$89,MATCH('Cal_Other Capex'!$I42,Lists!$P$34:$P$89,0),)</f>
        <v>0</v>
      </c>
      <c r="H42" s="80" t="str">
        <f>INDEX(Lists!O$34:O$89,MATCH('Cal_Other Capex'!$I42,Lists!$P$34:$P$89,0),)</f>
        <v>Other capex</v>
      </c>
      <c r="I42" s="80" t="str">
        <f t="shared" si="5"/>
        <v>Other Capex</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6"/>
        <v>0</v>
      </c>
      <c r="AN42" s="80">
        <f t="shared" si="7"/>
        <v>0</v>
      </c>
      <c r="AO42" s="80">
        <f t="shared" si="8"/>
        <v>0</v>
      </c>
    </row>
    <row r="43" spans="2:57">
      <c r="F43" s="80" t="str">
        <f>INDEX(Lists!M$34:M$89,MATCH('Cal_Other Capex'!$I43,Lists!$P$34:$P$89,0),)</f>
        <v>Capex</v>
      </c>
      <c r="G43" s="80">
        <f>INDEX(Lists!N$34:N$89,MATCH('Cal_Other Capex'!$I43,Lists!$P$34:$P$89,0),)</f>
        <v>0</v>
      </c>
      <c r="H43" s="80" t="str">
        <f>INDEX(Lists!O$34:O$89,MATCH('Cal_Other Capex'!$I43,Lists!$P$34:$P$89,0),)</f>
        <v>Other capex</v>
      </c>
      <c r="I43" s="80" t="str">
        <f t="shared" si="5"/>
        <v>Other Capex</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6"/>
        <v>0</v>
      </c>
      <c r="AN43" s="80">
        <f t="shared" si="7"/>
        <v>0</v>
      </c>
      <c r="AO43" s="80">
        <f t="shared" si="8"/>
        <v>0</v>
      </c>
    </row>
    <row r="44" spans="2:57">
      <c r="F44" s="80" t="str">
        <f>INDEX(Lists!M$34:M$89,MATCH('Cal_Other Capex'!$I44,Lists!$P$34:$P$89,0),)</f>
        <v>Capex</v>
      </c>
      <c r="G44" s="80">
        <f>INDEX(Lists!N$34:N$89,MATCH('Cal_Other Capex'!$I44,Lists!$P$34:$P$89,0),)</f>
        <v>0</v>
      </c>
      <c r="H44" s="80" t="str">
        <f>INDEX(Lists!O$34:O$89,MATCH('Cal_Other Capex'!$I44,Lists!$P$34:$P$89,0),)</f>
        <v>Other capex</v>
      </c>
      <c r="I44" s="80" t="str">
        <f t="shared" si="5"/>
        <v>Other Capex</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6"/>
        <v>0</v>
      </c>
      <c r="AN44" s="80">
        <f t="shared" si="7"/>
        <v>0</v>
      </c>
      <c r="AO44" s="80">
        <f t="shared" si="8"/>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_xlfn.IFNA(INDEX(Cal_Reclassifications!I$9:I$229,MATCH('Cal_Other Capex'!$M50,Cal_Reclassifications!$M$9:$M$229,0),0),"")</f>
        <v/>
      </c>
      <c r="F50" s="80" t="str">
        <f>INDEX(Lists!M$34:M$89,MATCH('Cal_Other Capex'!$I50,Lists!$P$34:$P$89,0),)</f>
        <v>Capex</v>
      </c>
      <c r="G50" s="80">
        <f>INDEX(Lists!N$34:N$89,MATCH('Cal_Other Capex'!$I50,Lists!$P$34:$P$89,0),)</f>
        <v>0</v>
      </c>
      <c r="H50" s="80" t="str">
        <f>INDEX(Lists!O$34:O$89,MATCH('Cal_Other Capex'!$I50,Lists!$P$34:$P$89,0),)</f>
        <v>Other capex</v>
      </c>
      <c r="I50" s="80" t="str">
        <f t="shared" ref="I50:I59" si="9">$A$1</f>
        <v>Other Capex</v>
      </c>
      <c r="J50" s="80" t="str">
        <f>_xlfn.IFNA(INDEX(Cal_Reclassifications!J$9:J$229,MATCH('Cal_Other Capex'!$M50,Cal_Reclassifications!$M$9:$M$229,0),0),"")</f>
        <v/>
      </c>
      <c r="L50" s="79" t="s">
        <v>292</v>
      </c>
      <c r="M50" s="80" t="str">
        <f t="shared" ref="M50:M59" si="10">I50&amp;"_"&amp;D50</f>
        <v>Other Capex_1</v>
      </c>
      <c r="T50" s="80" t="str">
        <f>_xlfn.IFNA(INDEX(Cal_Reclassifications!$T$9:$AK$229,MATCH('Cal_Other Capex'!$M50,Cal_Reclassifications!$M$9:$M$229,0),MATCH('Cal_Other Capex'!T$8,Cal_Reclassifications!$T$7:$AK$7,0)),"")</f>
        <v/>
      </c>
      <c r="U50" s="80" t="str">
        <f>_xlfn.IFNA(INDEX(Cal_Reclassifications!$T$9:$AK$229,MATCH('Cal_Other Capex'!$M50,Cal_Reclassifications!$M$9:$M$229,0),MATCH('Cal_Other Capex'!U$8,Cal_Reclassifications!$T$7:$AK$7,0)),"")</f>
        <v/>
      </c>
      <c r="V50" s="80" t="str">
        <f>_xlfn.IFNA(INDEX(Cal_Reclassifications!$T$9:$AK$229,MATCH('Cal_Other Capex'!$M50,Cal_Reclassifications!$M$9:$M$229,0),MATCH('Cal_Other Capex'!V$8,Cal_Reclassifications!$T$7:$AK$7,0)),"")</f>
        <v/>
      </c>
      <c r="W50" s="80" t="str">
        <f>_xlfn.IFNA(INDEX(Cal_Reclassifications!$T$9:$AK$229,MATCH('Cal_Other Capex'!$M50,Cal_Reclassifications!$M$9:$M$229,0),MATCH('Cal_Other Capex'!W$8,Cal_Reclassifications!$T$7:$AK$7,0)),"")</f>
        <v/>
      </c>
      <c r="X50" s="80" t="str">
        <f>_xlfn.IFNA(INDEX(Cal_Reclassifications!$T$9:$AK$229,MATCH('Cal_Other Capex'!$M50,Cal_Reclassifications!$M$9:$M$229,0),MATCH('Cal_Other Capex'!X$8,Cal_Reclassifications!$T$7:$AK$7,0)),"")</f>
        <v/>
      </c>
      <c r="Y50" s="80" t="str">
        <f>_xlfn.IFNA(INDEX(Cal_Reclassifications!$T$9:$AK$229,MATCH('Cal_Other Capex'!$M50,Cal_Reclassifications!$M$9:$M$229,0),MATCH('Cal_Other Capex'!Y$8,Cal_Reclassifications!$T$7:$AK$7,0)),"")</f>
        <v/>
      </c>
      <c r="Z50" s="80" t="str">
        <f>_xlfn.IFNA(INDEX(Cal_Reclassifications!$T$9:$AK$229,MATCH('Cal_Other Capex'!$M50,Cal_Reclassifications!$M$9:$M$229,0),MATCH('Cal_Other Capex'!Z$8,Cal_Reclassifications!$T$7:$AK$7,0)),"")</f>
        <v/>
      </c>
      <c r="AA50" s="80" t="str">
        <f>_xlfn.IFNA(INDEX(Cal_Reclassifications!$T$9:$AK$229,MATCH('Cal_Other Capex'!$M50,Cal_Reclassifications!$M$9:$M$229,0),MATCH('Cal_Other Capex'!AA$8,Cal_Reclassifications!$T$7:$AK$7,0)),"")</f>
        <v/>
      </c>
      <c r="AB50" s="80" t="str">
        <f>_xlfn.IFNA(INDEX(Cal_Reclassifications!$T$9:$AK$229,MATCH('Cal_Other Capex'!$M50,Cal_Reclassifications!$M$9:$M$229,0),MATCH('Cal_Other Capex'!AB$8,Cal_Reclassifications!$T$7:$AK$7,0)),"")</f>
        <v/>
      </c>
      <c r="AC50" s="80" t="str">
        <f>_xlfn.IFNA(INDEX(Cal_Reclassifications!$T$9:$AK$229,MATCH('Cal_Other Capex'!$M50,Cal_Reclassifications!$M$9:$M$229,0),MATCH('Cal_Other Capex'!AC$8,Cal_Reclassifications!$T$7:$AK$7,0)),"")</f>
        <v/>
      </c>
      <c r="AD50" s="80" t="str">
        <f>_xlfn.IFNA(INDEX(Cal_Reclassifications!$T$9:$AK$229,MATCH('Cal_Other Capex'!$M50,Cal_Reclassifications!$M$9:$M$229,0),MATCH('Cal_Other Capex'!AD$8,Cal_Reclassifications!$T$7:$AK$7,0)),"")</f>
        <v/>
      </c>
      <c r="AE50" s="80" t="str">
        <f>_xlfn.IFNA(INDEX(Cal_Reclassifications!$T$9:$AK$229,MATCH('Cal_Other Capex'!$M50,Cal_Reclassifications!$M$9:$M$229,0),MATCH('Cal_Other Capex'!AE$8,Cal_Reclassifications!$T$7:$AK$7,0)),"")</f>
        <v/>
      </c>
      <c r="AF50" s="80" t="str">
        <f>_xlfn.IFNA(INDEX(Cal_Reclassifications!$T$9:$AK$229,MATCH('Cal_Other Capex'!$M50,Cal_Reclassifications!$M$9:$M$229,0),MATCH('Cal_Other Capex'!AF$8,Cal_Reclassifications!$T$7:$AK$7,0)),"")</f>
        <v/>
      </c>
      <c r="AG50" s="80" t="str">
        <f>_xlfn.IFNA(INDEX(Cal_Reclassifications!$T$9:$AK$229,MATCH('Cal_Other Capex'!$M50,Cal_Reclassifications!$M$9:$M$229,0),MATCH('Cal_Other Capex'!AG$8,Cal_Reclassifications!$T$7:$AK$7,0)),"")</f>
        <v/>
      </c>
      <c r="AH50" s="80" t="str">
        <f>_xlfn.IFNA(INDEX(Cal_Reclassifications!$T$9:$AK$229,MATCH('Cal_Other Capex'!$M50,Cal_Reclassifications!$M$9:$M$229,0),MATCH('Cal_Other Capex'!AH$8,Cal_Reclassifications!$T$7:$AK$7,0)),"")</f>
        <v/>
      </c>
      <c r="AI50" s="80" t="str">
        <f>_xlfn.IFNA(INDEX(Cal_Reclassifications!$T$9:$AK$229,MATCH('Cal_Other Capex'!$M50,Cal_Reclassifications!$M$9:$M$229,0),MATCH('Cal_Other Capex'!AI$8,Cal_Reclassifications!$T$7:$AK$7,0)),"")</f>
        <v/>
      </c>
      <c r="AJ50" s="80" t="str">
        <f>_xlfn.IFNA(INDEX(Cal_Reclassifications!$T$9:$AK$229,MATCH('Cal_Other Capex'!$M50,Cal_Reclassifications!$M$9:$M$229,0),MATCH('Cal_Other Capex'!AJ$8,Cal_Reclassifications!$T$7:$AK$7,0)),"")</f>
        <v/>
      </c>
      <c r="AK50" s="80" t="str">
        <f>_xlfn.IFNA(INDEX(Cal_Reclassifications!$T$9:$AK$229,MATCH('Cal_Other Capex'!$M50,Cal_Reclassifications!$M$9:$M$229,0),MATCH('Cal_Other Capex'!AK$8,Cal_Reclassifications!$T$7:$AK$7,0)),"")</f>
        <v/>
      </c>
      <c r="AM50" s="80">
        <f t="shared" ref="AM50:AM59" si="11">SUM(T50:X50)</f>
        <v>0</v>
      </c>
      <c r="AN50" s="80">
        <f t="shared" ref="AN50:AN59" si="12">SUM(Y50:AF50)</f>
        <v>0</v>
      </c>
      <c r="AO50" s="80">
        <f t="shared" ref="AO50:AO59" si="13">SUM(AG50:AK50)</f>
        <v>0</v>
      </c>
    </row>
    <row r="51" spans="2:57">
      <c r="D51" s="21">
        <v>2</v>
      </c>
      <c r="E51" s="80" t="str">
        <f>_xlfn.IFNA(INDEX(Cal_Reclassifications!I$9:I$229,MATCH('Cal_Other Capex'!$M51,Cal_Reclassifications!$M$9:$M$229,0),0),"")</f>
        <v/>
      </c>
      <c r="F51" s="80" t="str">
        <f>INDEX(Lists!M$34:M$89,MATCH('Cal_Other Capex'!$I51,Lists!$P$34:$P$89,0),)</f>
        <v>Capex</v>
      </c>
      <c r="G51" s="80">
        <f>INDEX(Lists!N$34:N$89,MATCH('Cal_Other Capex'!$I51,Lists!$P$34:$P$89,0),)</f>
        <v>0</v>
      </c>
      <c r="H51" s="80" t="str">
        <f>INDEX(Lists!O$34:O$89,MATCH('Cal_Other Capex'!$I51,Lists!$P$34:$P$89,0),)</f>
        <v>Other capex</v>
      </c>
      <c r="I51" s="80" t="str">
        <f t="shared" si="9"/>
        <v>Other Capex</v>
      </c>
      <c r="J51" s="80" t="str">
        <f>_xlfn.IFNA(INDEX(Cal_Reclassifications!J$9:J$229,MATCH('Cal_Other Capex'!$M51,Cal_Reclassifications!$M$9:$M$229,0),0),"")</f>
        <v/>
      </c>
      <c r="L51" s="79" t="s">
        <v>292</v>
      </c>
      <c r="M51" s="80" t="str">
        <f t="shared" si="10"/>
        <v>Other Capex_2</v>
      </c>
      <c r="T51" s="80" t="str">
        <f>_xlfn.IFNA(INDEX(Cal_Reclassifications!$T$9:$AK$229,MATCH('Cal_Other Capex'!$M51,Cal_Reclassifications!$M$9:$M$229,0),MATCH('Cal_Other Capex'!T$8,Cal_Reclassifications!$T$7:$AK$7,0)),"")</f>
        <v/>
      </c>
      <c r="U51" s="80" t="str">
        <f>_xlfn.IFNA(INDEX(Cal_Reclassifications!$T$9:$AK$229,MATCH('Cal_Other Capex'!$M51,Cal_Reclassifications!$M$9:$M$229,0),MATCH('Cal_Other Capex'!U$8,Cal_Reclassifications!$T$7:$AK$7,0)),"")</f>
        <v/>
      </c>
      <c r="V51" s="80" t="str">
        <f>_xlfn.IFNA(INDEX(Cal_Reclassifications!$T$9:$AK$229,MATCH('Cal_Other Capex'!$M51,Cal_Reclassifications!$M$9:$M$229,0),MATCH('Cal_Other Capex'!V$8,Cal_Reclassifications!$T$7:$AK$7,0)),"")</f>
        <v/>
      </c>
      <c r="W51" s="80" t="str">
        <f>_xlfn.IFNA(INDEX(Cal_Reclassifications!$T$9:$AK$229,MATCH('Cal_Other Capex'!$M51,Cal_Reclassifications!$M$9:$M$229,0),MATCH('Cal_Other Capex'!W$8,Cal_Reclassifications!$T$7:$AK$7,0)),"")</f>
        <v/>
      </c>
      <c r="X51" s="80" t="str">
        <f>_xlfn.IFNA(INDEX(Cal_Reclassifications!$T$9:$AK$229,MATCH('Cal_Other Capex'!$M51,Cal_Reclassifications!$M$9:$M$229,0),MATCH('Cal_Other Capex'!X$8,Cal_Reclassifications!$T$7:$AK$7,0)),"")</f>
        <v/>
      </c>
      <c r="Y51" s="80" t="str">
        <f>_xlfn.IFNA(INDEX(Cal_Reclassifications!$T$9:$AK$229,MATCH('Cal_Other Capex'!$M51,Cal_Reclassifications!$M$9:$M$229,0),MATCH('Cal_Other Capex'!Y$8,Cal_Reclassifications!$T$7:$AK$7,0)),"")</f>
        <v/>
      </c>
      <c r="Z51" s="80" t="str">
        <f>_xlfn.IFNA(INDEX(Cal_Reclassifications!$T$9:$AK$229,MATCH('Cal_Other Capex'!$M51,Cal_Reclassifications!$M$9:$M$229,0),MATCH('Cal_Other Capex'!Z$8,Cal_Reclassifications!$T$7:$AK$7,0)),"")</f>
        <v/>
      </c>
      <c r="AA51" s="80" t="str">
        <f>_xlfn.IFNA(INDEX(Cal_Reclassifications!$T$9:$AK$229,MATCH('Cal_Other Capex'!$M51,Cal_Reclassifications!$M$9:$M$229,0),MATCH('Cal_Other Capex'!AA$8,Cal_Reclassifications!$T$7:$AK$7,0)),"")</f>
        <v/>
      </c>
      <c r="AB51" s="80" t="str">
        <f>_xlfn.IFNA(INDEX(Cal_Reclassifications!$T$9:$AK$229,MATCH('Cal_Other Capex'!$M51,Cal_Reclassifications!$M$9:$M$229,0),MATCH('Cal_Other Capex'!AB$8,Cal_Reclassifications!$T$7:$AK$7,0)),"")</f>
        <v/>
      </c>
      <c r="AC51" s="80" t="str">
        <f>_xlfn.IFNA(INDEX(Cal_Reclassifications!$T$9:$AK$229,MATCH('Cal_Other Capex'!$M51,Cal_Reclassifications!$M$9:$M$229,0),MATCH('Cal_Other Capex'!AC$8,Cal_Reclassifications!$T$7:$AK$7,0)),"")</f>
        <v/>
      </c>
      <c r="AD51" s="80" t="str">
        <f>_xlfn.IFNA(INDEX(Cal_Reclassifications!$T$9:$AK$229,MATCH('Cal_Other Capex'!$M51,Cal_Reclassifications!$M$9:$M$229,0),MATCH('Cal_Other Capex'!AD$8,Cal_Reclassifications!$T$7:$AK$7,0)),"")</f>
        <v/>
      </c>
      <c r="AE51" s="80" t="str">
        <f>_xlfn.IFNA(INDEX(Cal_Reclassifications!$T$9:$AK$229,MATCH('Cal_Other Capex'!$M51,Cal_Reclassifications!$M$9:$M$229,0),MATCH('Cal_Other Capex'!AE$8,Cal_Reclassifications!$T$7:$AK$7,0)),"")</f>
        <v/>
      </c>
      <c r="AF51" s="80" t="str">
        <f>_xlfn.IFNA(INDEX(Cal_Reclassifications!$T$9:$AK$229,MATCH('Cal_Other Capex'!$M51,Cal_Reclassifications!$M$9:$M$229,0),MATCH('Cal_Other Capex'!AF$8,Cal_Reclassifications!$T$7:$AK$7,0)),"")</f>
        <v/>
      </c>
      <c r="AG51" s="80" t="str">
        <f>_xlfn.IFNA(INDEX(Cal_Reclassifications!$T$9:$AK$229,MATCH('Cal_Other Capex'!$M51,Cal_Reclassifications!$M$9:$M$229,0),MATCH('Cal_Other Capex'!AG$8,Cal_Reclassifications!$T$7:$AK$7,0)),"")</f>
        <v/>
      </c>
      <c r="AH51" s="80" t="str">
        <f>_xlfn.IFNA(INDEX(Cal_Reclassifications!$T$9:$AK$229,MATCH('Cal_Other Capex'!$M51,Cal_Reclassifications!$M$9:$M$229,0),MATCH('Cal_Other Capex'!AH$8,Cal_Reclassifications!$T$7:$AK$7,0)),"")</f>
        <v/>
      </c>
      <c r="AI51" s="80" t="str">
        <f>_xlfn.IFNA(INDEX(Cal_Reclassifications!$T$9:$AK$229,MATCH('Cal_Other Capex'!$M51,Cal_Reclassifications!$M$9:$M$229,0),MATCH('Cal_Other Capex'!AI$8,Cal_Reclassifications!$T$7:$AK$7,0)),"")</f>
        <v/>
      </c>
      <c r="AJ51" s="80" t="str">
        <f>_xlfn.IFNA(INDEX(Cal_Reclassifications!$T$9:$AK$229,MATCH('Cal_Other Capex'!$M51,Cal_Reclassifications!$M$9:$M$229,0),MATCH('Cal_Other Capex'!AJ$8,Cal_Reclassifications!$T$7:$AK$7,0)),"")</f>
        <v/>
      </c>
      <c r="AK51" s="80" t="str">
        <f>_xlfn.IFNA(INDEX(Cal_Reclassifications!$T$9:$AK$229,MATCH('Cal_Other Capex'!$M51,Cal_Reclassifications!$M$9:$M$229,0),MATCH('Cal_Other Capex'!AK$8,Cal_Reclassifications!$T$7:$AK$7,0)),"")</f>
        <v/>
      </c>
      <c r="AM51" s="80">
        <f t="shared" si="11"/>
        <v>0</v>
      </c>
      <c r="AN51" s="80">
        <f t="shared" si="12"/>
        <v>0</v>
      </c>
      <c r="AO51" s="80">
        <f t="shared" si="13"/>
        <v>0</v>
      </c>
    </row>
    <row r="52" spans="2:57">
      <c r="D52" s="21">
        <v>3</v>
      </c>
      <c r="E52" s="80" t="str">
        <f>_xlfn.IFNA(INDEX(Cal_Reclassifications!I$9:I$229,MATCH('Cal_Other Capex'!$M52,Cal_Reclassifications!$M$9:$M$229,0),0),"")</f>
        <v/>
      </c>
      <c r="F52" s="80" t="str">
        <f>INDEX(Lists!M$34:M$89,MATCH('Cal_Other Capex'!$I52,Lists!$P$34:$P$89,0),)</f>
        <v>Capex</v>
      </c>
      <c r="G52" s="80">
        <f>INDEX(Lists!N$34:N$89,MATCH('Cal_Other Capex'!$I52,Lists!$P$34:$P$89,0),)</f>
        <v>0</v>
      </c>
      <c r="H52" s="80" t="str">
        <f>INDEX(Lists!O$34:O$89,MATCH('Cal_Other Capex'!$I52,Lists!$P$34:$P$89,0),)</f>
        <v>Other capex</v>
      </c>
      <c r="I52" s="80" t="str">
        <f t="shared" si="9"/>
        <v>Other Capex</v>
      </c>
      <c r="J52" s="80" t="str">
        <f>_xlfn.IFNA(INDEX(Cal_Reclassifications!J$9:J$229,MATCH('Cal_Other Capex'!$M52,Cal_Reclassifications!$M$9:$M$229,0),0),"")</f>
        <v/>
      </c>
      <c r="L52" s="79" t="s">
        <v>292</v>
      </c>
      <c r="M52" s="80" t="str">
        <f t="shared" si="10"/>
        <v>Other Capex_3</v>
      </c>
      <c r="T52" s="80" t="str">
        <f>_xlfn.IFNA(INDEX(Cal_Reclassifications!$T$9:$AK$229,MATCH('Cal_Other Capex'!$M52,Cal_Reclassifications!$M$9:$M$229,0),MATCH('Cal_Other Capex'!T$8,Cal_Reclassifications!$T$7:$AK$7,0)),"")</f>
        <v/>
      </c>
      <c r="U52" s="80" t="str">
        <f>_xlfn.IFNA(INDEX(Cal_Reclassifications!$T$9:$AK$229,MATCH('Cal_Other Capex'!$M52,Cal_Reclassifications!$M$9:$M$229,0),MATCH('Cal_Other Capex'!U$8,Cal_Reclassifications!$T$7:$AK$7,0)),"")</f>
        <v/>
      </c>
      <c r="V52" s="80" t="str">
        <f>_xlfn.IFNA(INDEX(Cal_Reclassifications!$T$9:$AK$229,MATCH('Cal_Other Capex'!$M52,Cal_Reclassifications!$M$9:$M$229,0),MATCH('Cal_Other Capex'!V$8,Cal_Reclassifications!$T$7:$AK$7,0)),"")</f>
        <v/>
      </c>
      <c r="W52" s="80" t="str">
        <f>_xlfn.IFNA(INDEX(Cal_Reclassifications!$T$9:$AK$229,MATCH('Cal_Other Capex'!$M52,Cal_Reclassifications!$M$9:$M$229,0),MATCH('Cal_Other Capex'!W$8,Cal_Reclassifications!$T$7:$AK$7,0)),"")</f>
        <v/>
      </c>
      <c r="X52" s="80" t="str">
        <f>_xlfn.IFNA(INDEX(Cal_Reclassifications!$T$9:$AK$229,MATCH('Cal_Other Capex'!$M52,Cal_Reclassifications!$M$9:$M$229,0),MATCH('Cal_Other Capex'!X$8,Cal_Reclassifications!$T$7:$AK$7,0)),"")</f>
        <v/>
      </c>
      <c r="Y52" s="80" t="str">
        <f>_xlfn.IFNA(INDEX(Cal_Reclassifications!$T$9:$AK$229,MATCH('Cal_Other Capex'!$M52,Cal_Reclassifications!$M$9:$M$229,0),MATCH('Cal_Other Capex'!Y$8,Cal_Reclassifications!$T$7:$AK$7,0)),"")</f>
        <v/>
      </c>
      <c r="Z52" s="80" t="str">
        <f>_xlfn.IFNA(INDEX(Cal_Reclassifications!$T$9:$AK$229,MATCH('Cal_Other Capex'!$M52,Cal_Reclassifications!$M$9:$M$229,0),MATCH('Cal_Other Capex'!Z$8,Cal_Reclassifications!$T$7:$AK$7,0)),"")</f>
        <v/>
      </c>
      <c r="AA52" s="80" t="str">
        <f>_xlfn.IFNA(INDEX(Cal_Reclassifications!$T$9:$AK$229,MATCH('Cal_Other Capex'!$M52,Cal_Reclassifications!$M$9:$M$229,0),MATCH('Cal_Other Capex'!AA$8,Cal_Reclassifications!$T$7:$AK$7,0)),"")</f>
        <v/>
      </c>
      <c r="AB52" s="80" t="str">
        <f>_xlfn.IFNA(INDEX(Cal_Reclassifications!$T$9:$AK$229,MATCH('Cal_Other Capex'!$M52,Cal_Reclassifications!$M$9:$M$229,0),MATCH('Cal_Other Capex'!AB$8,Cal_Reclassifications!$T$7:$AK$7,0)),"")</f>
        <v/>
      </c>
      <c r="AC52" s="80" t="str">
        <f>_xlfn.IFNA(INDEX(Cal_Reclassifications!$T$9:$AK$229,MATCH('Cal_Other Capex'!$M52,Cal_Reclassifications!$M$9:$M$229,0),MATCH('Cal_Other Capex'!AC$8,Cal_Reclassifications!$T$7:$AK$7,0)),"")</f>
        <v/>
      </c>
      <c r="AD52" s="80" t="str">
        <f>_xlfn.IFNA(INDEX(Cal_Reclassifications!$T$9:$AK$229,MATCH('Cal_Other Capex'!$M52,Cal_Reclassifications!$M$9:$M$229,0),MATCH('Cal_Other Capex'!AD$8,Cal_Reclassifications!$T$7:$AK$7,0)),"")</f>
        <v/>
      </c>
      <c r="AE52" s="80" t="str">
        <f>_xlfn.IFNA(INDEX(Cal_Reclassifications!$T$9:$AK$229,MATCH('Cal_Other Capex'!$M52,Cal_Reclassifications!$M$9:$M$229,0),MATCH('Cal_Other Capex'!AE$8,Cal_Reclassifications!$T$7:$AK$7,0)),"")</f>
        <v/>
      </c>
      <c r="AF52" s="80" t="str">
        <f>_xlfn.IFNA(INDEX(Cal_Reclassifications!$T$9:$AK$229,MATCH('Cal_Other Capex'!$M52,Cal_Reclassifications!$M$9:$M$229,0),MATCH('Cal_Other Capex'!AF$8,Cal_Reclassifications!$T$7:$AK$7,0)),"")</f>
        <v/>
      </c>
      <c r="AG52" s="80" t="str">
        <f>_xlfn.IFNA(INDEX(Cal_Reclassifications!$T$9:$AK$229,MATCH('Cal_Other Capex'!$M52,Cal_Reclassifications!$M$9:$M$229,0),MATCH('Cal_Other Capex'!AG$8,Cal_Reclassifications!$T$7:$AK$7,0)),"")</f>
        <v/>
      </c>
      <c r="AH52" s="80" t="str">
        <f>_xlfn.IFNA(INDEX(Cal_Reclassifications!$T$9:$AK$229,MATCH('Cal_Other Capex'!$M52,Cal_Reclassifications!$M$9:$M$229,0),MATCH('Cal_Other Capex'!AH$8,Cal_Reclassifications!$T$7:$AK$7,0)),"")</f>
        <v/>
      </c>
      <c r="AI52" s="80" t="str">
        <f>_xlfn.IFNA(INDEX(Cal_Reclassifications!$T$9:$AK$229,MATCH('Cal_Other Capex'!$M52,Cal_Reclassifications!$M$9:$M$229,0),MATCH('Cal_Other Capex'!AI$8,Cal_Reclassifications!$T$7:$AK$7,0)),"")</f>
        <v/>
      </c>
      <c r="AJ52" s="80" t="str">
        <f>_xlfn.IFNA(INDEX(Cal_Reclassifications!$T$9:$AK$229,MATCH('Cal_Other Capex'!$M52,Cal_Reclassifications!$M$9:$M$229,0),MATCH('Cal_Other Capex'!AJ$8,Cal_Reclassifications!$T$7:$AK$7,0)),"")</f>
        <v/>
      </c>
      <c r="AK52" s="80" t="str">
        <f>_xlfn.IFNA(INDEX(Cal_Reclassifications!$T$9:$AK$229,MATCH('Cal_Other Capex'!$M52,Cal_Reclassifications!$M$9:$M$229,0),MATCH('Cal_Other Capex'!AK$8,Cal_Reclassifications!$T$7:$AK$7,0)),"")</f>
        <v/>
      </c>
      <c r="AM52" s="80">
        <f t="shared" si="11"/>
        <v>0</v>
      </c>
      <c r="AN52" s="80">
        <f t="shared" si="12"/>
        <v>0</v>
      </c>
      <c r="AO52" s="80">
        <f t="shared" si="13"/>
        <v>0</v>
      </c>
    </row>
    <row r="53" spans="2:57">
      <c r="D53" s="21">
        <v>4</v>
      </c>
      <c r="E53" s="80" t="str">
        <f>_xlfn.IFNA(INDEX(Cal_Reclassifications!I$9:I$229,MATCH('Cal_Other Capex'!$M53,Cal_Reclassifications!$M$9:$M$229,0),0),"")</f>
        <v/>
      </c>
      <c r="F53" s="80" t="str">
        <f>INDEX(Lists!M$34:M$89,MATCH('Cal_Other Capex'!$I53,Lists!$P$34:$P$89,0),)</f>
        <v>Capex</v>
      </c>
      <c r="G53" s="80">
        <f>INDEX(Lists!N$34:N$89,MATCH('Cal_Other Capex'!$I53,Lists!$P$34:$P$89,0),)</f>
        <v>0</v>
      </c>
      <c r="H53" s="80" t="str">
        <f>INDEX(Lists!O$34:O$89,MATCH('Cal_Other Capex'!$I53,Lists!$P$34:$P$89,0),)</f>
        <v>Other capex</v>
      </c>
      <c r="I53" s="80" t="str">
        <f t="shared" si="9"/>
        <v>Other Capex</v>
      </c>
      <c r="J53" s="80" t="str">
        <f>_xlfn.IFNA(INDEX(Cal_Reclassifications!J$9:J$229,MATCH('Cal_Other Capex'!$M53,Cal_Reclassifications!$M$9:$M$229,0),0),"")</f>
        <v/>
      </c>
      <c r="L53" s="79" t="s">
        <v>292</v>
      </c>
      <c r="M53" s="80" t="str">
        <f t="shared" si="10"/>
        <v>Other Capex_4</v>
      </c>
      <c r="T53" s="80" t="str">
        <f>_xlfn.IFNA(INDEX(Cal_Reclassifications!$T$9:$AK$229,MATCH('Cal_Other Capex'!$M53,Cal_Reclassifications!$M$9:$M$229,0),MATCH('Cal_Other Capex'!T$8,Cal_Reclassifications!$T$7:$AK$7,0)),"")</f>
        <v/>
      </c>
      <c r="U53" s="80" t="str">
        <f>_xlfn.IFNA(INDEX(Cal_Reclassifications!$T$9:$AK$229,MATCH('Cal_Other Capex'!$M53,Cal_Reclassifications!$M$9:$M$229,0),MATCH('Cal_Other Capex'!U$8,Cal_Reclassifications!$T$7:$AK$7,0)),"")</f>
        <v/>
      </c>
      <c r="V53" s="80" t="str">
        <f>_xlfn.IFNA(INDEX(Cal_Reclassifications!$T$9:$AK$229,MATCH('Cal_Other Capex'!$M53,Cal_Reclassifications!$M$9:$M$229,0),MATCH('Cal_Other Capex'!V$8,Cal_Reclassifications!$T$7:$AK$7,0)),"")</f>
        <v/>
      </c>
      <c r="W53" s="80" t="str">
        <f>_xlfn.IFNA(INDEX(Cal_Reclassifications!$T$9:$AK$229,MATCH('Cal_Other Capex'!$M53,Cal_Reclassifications!$M$9:$M$229,0),MATCH('Cal_Other Capex'!W$8,Cal_Reclassifications!$T$7:$AK$7,0)),"")</f>
        <v/>
      </c>
      <c r="X53" s="80" t="str">
        <f>_xlfn.IFNA(INDEX(Cal_Reclassifications!$T$9:$AK$229,MATCH('Cal_Other Capex'!$M53,Cal_Reclassifications!$M$9:$M$229,0),MATCH('Cal_Other Capex'!X$8,Cal_Reclassifications!$T$7:$AK$7,0)),"")</f>
        <v/>
      </c>
      <c r="Y53" s="80" t="str">
        <f>_xlfn.IFNA(INDEX(Cal_Reclassifications!$T$9:$AK$229,MATCH('Cal_Other Capex'!$M53,Cal_Reclassifications!$M$9:$M$229,0),MATCH('Cal_Other Capex'!Y$8,Cal_Reclassifications!$T$7:$AK$7,0)),"")</f>
        <v/>
      </c>
      <c r="Z53" s="80" t="str">
        <f>_xlfn.IFNA(INDEX(Cal_Reclassifications!$T$9:$AK$229,MATCH('Cal_Other Capex'!$M53,Cal_Reclassifications!$M$9:$M$229,0),MATCH('Cal_Other Capex'!Z$8,Cal_Reclassifications!$T$7:$AK$7,0)),"")</f>
        <v/>
      </c>
      <c r="AA53" s="80" t="str">
        <f>_xlfn.IFNA(INDEX(Cal_Reclassifications!$T$9:$AK$229,MATCH('Cal_Other Capex'!$M53,Cal_Reclassifications!$M$9:$M$229,0),MATCH('Cal_Other Capex'!AA$8,Cal_Reclassifications!$T$7:$AK$7,0)),"")</f>
        <v/>
      </c>
      <c r="AB53" s="80" t="str">
        <f>_xlfn.IFNA(INDEX(Cal_Reclassifications!$T$9:$AK$229,MATCH('Cal_Other Capex'!$M53,Cal_Reclassifications!$M$9:$M$229,0),MATCH('Cal_Other Capex'!AB$8,Cal_Reclassifications!$T$7:$AK$7,0)),"")</f>
        <v/>
      </c>
      <c r="AC53" s="80" t="str">
        <f>_xlfn.IFNA(INDEX(Cal_Reclassifications!$T$9:$AK$229,MATCH('Cal_Other Capex'!$M53,Cal_Reclassifications!$M$9:$M$229,0),MATCH('Cal_Other Capex'!AC$8,Cal_Reclassifications!$T$7:$AK$7,0)),"")</f>
        <v/>
      </c>
      <c r="AD53" s="80" t="str">
        <f>_xlfn.IFNA(INDEX(Cal_Reclassifications!$T$9:$AK$229,MATCH('Cal_Other Capex'!$M53,Cal_Reclassifications!$M$9:$M$229,0),MATCH('Cal_Other Capex'!AD$8,Cal_Reclassifications!$T$7:$AK$7,0)),"")</f>
        <v/>
      </c>
      <c r="AE53" s="80" t="str">
        <f>_xlfn.IFNA(INDEX(Cal_Reclassifications!$T$9:$AK$229,MATCH('Cal_Other Capex'!$M53,Cal_Reclassifications!$M$9:$M$229,0),MATCH('Cal_Other Capex'!AE$8,Cal_Reclassifications!$T$7:$AK$7,0)),"")</f>
        <v/>
      </c>
      <c r="AF53" s="80" t="str">
        <f>_xlfn.IFNA(INDEX(Cal_Reclassifications!$T$9:$AK$229,MATCH('Cal_Other Capex'!$M53,Cal_Reclassifications!$M$9:$M$229,0),MATCH('Cal_Other Capex'!AF$8,Cal_Reclassifications!$T$7:$AK$7,0)),"")</f>
        <v/>
      </c>
      <c r="AG53" s="80" t="str">
        <f>_xlfn.IFNA(INDEX(Cal_Reclassifications!$T$9:$AK$229,MATCH('Cal_Other Capex'!$M53,Cal_Reclassifications!$M$9:$M$229,0),MATCH('Cal_Other Capex'!AG$8,Cal_Reclassifications!$T$7:$AK$7,0)),"")</f>
        <v/>
      </c>
      <c r="AH53" s="80" t="str">
        <f>_xlfn.IFNA(INDEX(Cal_Reclassifications!$T$9:$AK$229,MATCH('Cal_Other Capex'!$M53,Cal_Reclassifications!$M$9:$M$229,0),MATCH('Cal_Other Capex'!AH$8,Cal_Reclassifications!$T$7:$AK$7,0)),"")</f>
        <v/>
      </c>
      <c r="AI53" s="80" t="str">
        <f>_xlfn.IFNA(INDEX(Cal_Reclassifications!$T$9:$AK$229,MATCH('Cal_Other Capex'!$M53,Cal_Reclassifications!$M$9:$M$229,0),MATCH('Cal_Other Capex'!AI$8,Cal_Reclassifications!$T$7:$AK$7,0)),"")</f>
        <v/>
      </c>
      <c r="AJ53" s="80" t="str">
        <f>_xlfn.IFNA(INDEX(Cal_Reclassifications!$T$9:$AK$229,MATCH('Cal_Other Capex'!$M53,Cal_Reclassifications!$M$9:$M$229,0),MATCH('Cal_Other Capex'!AJ$8,Cal_Reclassifications!$T$7:$AK$7,0)),"")</f>
        <v/>
      </c>
      <c r="AK53" s="80" t="str">
        <f>_xlfn.IFNA(INDEX(Cal_Reclassifications!$T$9:$AK$229,MATCH('Cal_Other Capex'!$M53,Cal_Reclassifications!$M$9:$M$229,0),MATCH('Cal_Other Capex'!AK$8,Cal_Reclassifications!$T$7:$AK$7,0)),"")</f>
        <v/>
      </c>
      <c r="AM53" s="80">
        <f t="shared" si="11"/>
        <v>0</v>
      </c>
      <c r="AN53" s="80">
        <f t="shared" si="12"/>
        <v>0</v>
      </c>
      <c r="AO53" s="80">
        <f t="shared" si="13"/>
        <v>0</v>
      </c>
    </row>
    <row r="54" spans="2:57">
      <c r="D54" s="21">
        <v>5</v>
      </c>
      <c r="E54" s="80" t="str">
        <f>_xlfn.IFNA(INDEX(Cal_Reclassifications!I$9:I$229,MATCH('Cal_Other Capex'!$M54,Cal_Reclassifications!$M$9:$M$229,0),0),"")</f>
        <v/>
      </c>
      <c r="F54" s="80" t="str">
        <f>INDEX(Lists!M$34:M$89,MATCH('Cal_Other Capex'!$I54,Lists!$P$34:$P$89,0),)</f>
        <v>Capex</v>
      </c>
      <c r="G54" s="80">
        <f>INDEX(Lists!N$34:N$89,MATCH('Cal_Other Capex'!$I54,Lists!$P$34:$P$89,0),)</f>
        <v>0</v>
      </c>
      <c r="H54" s="80" t="str">
        <f>INDEX(Lists!O$34:O$89,MATCH('Cal_Other Capex'!$I54,Lists!$P$34:$P$89,0),)</f>
        <v>Other capex</v>
      </c>
      <c r="I54" s="80" t="str">
        <f t="shared" si="9"/>
        <v>Other Capex</v>
      </c>
      <c r="J54" s="80" t="str">
        <f>_xlfn.IFNA(INDEX(Cal_Reclassifications!J$9:J$229,MATCH('Cal_Other Capex'!$M54,Cal_Reclassifications!$M$9:$M$229,0),0),"")</f>
        <v/>
      </c>
      <c r="L54" s="79" t="s">
        <v>292</v>
      </c>
      <c r="M54" s="80" t="str">
        <f t="shared" si="10"/>
        <v>Other Capex_5</v>
      </c>
      <c r="T54" s="80" t="str">
        <f>_xlfn.IFNA(INDEX(Cal_Reclassifications!$T$9:$AK$229,MATCH('Cal_Other Capex'!$M54,Cal_Reclassifications!$M$9:$M$229,0),MATCH('Cal_Other Capex'!T$8,Cal_Reclassifications!$T$7:$AK$7,0)),"")</f>
        <v/>
      </c>
      <c r="U54" s="80" t="str">
        <f>_xlfn.IFNA(INDEX(Cal_Reclassifications!$T$9:$AK$229,MATCH('Cal_Other Capex'!$M54,Cal_Reclassifications!$M$9:$M$229,0),MATCH('Cal_Other Capex'!U$8,Cal_Reclassifications!$T$7:$AK$7,0)),"")</f>
        <v/>
      </c>
      <c r="V54" s="80" t="str">
        <f>_xlfn.IFNA(INDEX(Cal_Reclassifications!$T$9:$AK$229,MATCH('Cal_Other Capex'!$M54,Cal_Reclassifications!$M$9:$M$229,0),MATCH('Cal_Other Capex'!V$8,Cal_Reclassifications!$T$7:$AK$7,0)),"")</f>
        <v/>
      </c>
      <c r="W54" s="80" t="str">
        <f>_xlfn.IFNA(INDEX(Cal_Reclassifications!$T$9:$AK$229,MATCH('Cal_Other Capex'!$M54,Cal_Reclassifications!$M$9:$M$229,0),MATCH('Cal_Other Capex'!W$8,Cal_Reclassifications!$T$7:$AK$7,0)),"")</f>
        <v/>
      </c>
      <c r="X54" s="80" t="str">
        <f>_xlfn.IFNA(INDEX(Cal_Reclassifications!$T$9:$AK$229,MATCH('Cal_Other Capex'!$M54,Cal_Reclassifications!$M$9:$M$229,0),MATCH('Cal_Other Capex'!X$8,Cal_Reclassifications!$T$7:$AK$7,0)),"")</f>
        <v/>
      </c>
      <c r="Y54" s="80" t="str">
        <f>_xlfn.IFNA(INDEX(Cal_Reclassifications!$T$9:$AK$229,MATCH('Cal_Other Capex'!$M54,Cal_Reclassifications!$M$9:$M$229,0),MATCH('Cal_Other Capex'!Y$8,Cal_Reclassifications!$T$7:$AK$7,0)),"")</f>
        <v/>
      </c>
      <c r="Z54" s="80" t="str">
        <f>_xlfn.IFNA(INDEX(Cal_Reclassifications!$T$9:$AK$229,MATCH('Cal_Other Capex'!$M54,Cal_Reclassifications!$M$9:$M$229,0),MATCH('Cal_Other Capex'!Z$8,Cal_Reclassifications!$T$7:$AK$7,0)),"")</f>
        <v/>
      </c>
      <c r="AA54" s="80" t="str">
        <f>_xlfn.IFNA(INDEX(Cal_Reclassifications!$T$9:$AK$229,MATCH('Cal_Other Capex'!$M54,Cal_Reclassifications!$M$9:$M$229,0),MATCH('Cal_Other Capex'!AA$8,Cal_Reclassifications!$T$7:$AK$7,0)),"")</f>
        <v/>
      </c>
      <c r="AB54" s="80" t="str">
        <f>_xlfn.IFNA(INDEX(Cal_Reclassifications!$T$9:$AK$229,MATCH('Cal_Other Capex'!$M54,Cal_Reclassifications!$M$9:$M$229,0),MATCH('Cal_Other Capex'!AB$8,Cal_Reclassifications!$T$7:$AK$7,0)),"")</f>
        <v/>
      </c>
      <c r="AC54" s="80" t="str">
        <f>_xlfn.IFNA(INDEX(Cal_Reclassifications!$T$9:$AK$229,MATCH('Cal_Other Capex'!$M54,Cal_Reclassifications!$M$9:$M$229,0),MATCH('Cal_Other Capex'!AC$8,Cal_Reclassifications!$T$7:$AK$7,0)),"")</f>
        <v/>
      </c>
      <c r="AD54" s="80" t="str">
        <f>_xlfn.IFNA(INDEX(Cal_Reclassifications!$T$9:$AK$229,MATCH('Cal_Other Capex'!$M54,Cal_Reclassifications!$M$9:$M$229,0),MATCH('Cal_Other Capex'!AD$8,Cal_Reclassifications!$T$7:$AK$7,0)),"")</f>
        <v/>
      </c>
      <c r="AE54" s="80" t="str">
        <f>_xlfn.IFNA(INDEX(Cal_Reclassifications!$T$9:$AK$229,MATCH('Cal_Other Capex'!$M54,Cal_Reclassifications!$M$9:$M$229,0),MATCH('Cal_Other Capex'!AE$8,Cal_Reclassifications!$T$7:$AK$7,0)),"")</f>
        <v/>
      </c>
      <c r="AF54" s="80" t="str">
        <f>_xlfn.IFNA(INDEX(Cal_Reclassifications!$T$9:$AK$229,MATCH('Cal_Other Capex'!$M54,Cal_Reclassifications!$M$9:$M$229,0),MATCH('Cal_Other Capex'!AF$8,Cal_Reclassifications!$T$7:$AK$7,0)),"")</f>
        <v/>
      </c>
      <c r="AG54" s="80" t="str">
        <f>_xlfn.IFNA(INDEX(Cal_Reclassifications!$T$9:$AK$229,MATCH('Cal_Other Capex'!$M54,Cal_Reclassifications!$M$9:$M$229,0),MATCH('Cal_Other Capex'!AG$8,Cal_Reclassifications!$T$7:$AK$7,0)),"")</f>
        <v/>
      </c>
      <c r="AH54" s="80" t="str">
        <f>_xlfn.IFNA(INDEX(Cal_Reclassifications!$T$9:$AK$229,MATCH('Cal_Other Capex'!$M54,Cal_Reclassifications!$M$9:$M$229,0),MATCH('Cal_Other Capex'!AH$8,Cal_Reclassifications!$T$7:$AK$7,0)),"")</f>
        <v/>
      </c>
      <c r="AI54" s="80" t="str">
        <f>_xlfn.IFNA(INDEX(Cal_Reclassifications!$T$9:$AK$229,MATCH('Cal_Other Capex'!$M54,Cal_Reclassifications!$M$9:$M$229,0),MATCH('Cal_Other Capex'!AI$8,Cal_Reclassifications!$T$7:$AK$7,0)),"")</f>
        <v/>
      </c>
      <c r="AJ54" s="80" t="str">
        <f>_xlfn.IFNA(INDEX(Cal_Reclassifications!$T$9:$AK$229,MATCH('Cal_Other Capex'!$M54,Cal_Reclassifications!$M$9:$M$229,0),MATCH('Cal_Other Capex'!AJ$8,Cal_Reclassifications!$T$7:$AK$7,0)),"")</f>
        <v/>
      </c>
      <c r="AK54" s="80" t="str">
        <f>_xlfn.IFNA(INDEX(Cal_Reclassifications!$T$9:$AK$229,MATCH('Cal_Other Capex'!$M54,Cal_Reclassifications!$M$9:$M$229,0),MATCH('Cal_Other Capex'!AK$8,Cal_Reclassifications!$T$7:$AK$7,0)),"")</f>
        <v/>
      </c>
      <c r="AM54" s="80">
        <f t="shared" si="11"/>
        <v>0</v>
      </c>
      <c r="AN54" s="80">
        <f t="shared" si="12"/>
        <v>0</v>
      </c>
      <c r="AO54" s="80">
        <f t="shared" si="13"/>
        <v>0</v>
      </c>
    </row>
    <row r="55" spans="2:57">
      <c r="D55" s="21">
        <v>6</v>
      </c>
      <c r="E55" s="80" t="str">
        <f>_xlfn.IFNA(INDEX(Cal_Reclassifications!I$9:I$229,MATCH('Cal_Other Capex'!$M55,Cal_Reclassifications!$M$9:$M$229,0),0),"")</f>
        <v/>
      </c>
      <c r="F55" s="80" t="str">
        <f>INDEX(Lists!M$34:M$89,MATCH('Cal_Other Capex'!$I55,Lists!$P$34:$P$89,0),)</f>
        <v>Capex</v>
      </c>
      <c r="G55" s="80">
        <f>INDEX(Lists!N$34:N$89,MATCH('Cal_Other Capex'!$I55,Lists!$P$34:$P$89,0),)</f>
        <v>0</v>
      </c>
      <c r="H55" s="80" t="str">
        <f>INDEX(Lists!O$34:O$89,MATCH('Cal_Other Capex'!$I55,Lists!$P$34:$P$89,0),)</f>
        <v>Other capex</v>
      </c>
      <c r="I55" s="80" t="str">
        <f t="shared" si="9"/>
        <v>Other Capex</v>
      </c>
      <c r="J55" s="80" t="str">
        <f>_xlfn.IFNA(INDEX(Cal_Reclassifications!J$9:J$229,MATCH('Cal_Other Capex'!$M55,Cal_Reclassifications!$M$9:$M$229,0),0),"")</f>
        <v/>
      </c>
      <c r="L55" s="79" t="s">
        <v>292</v>
      </c>
      <c r="M55" s="80" t="str">
        <f t="shared" si="10"/>
        <v>Other Capex_6</v>
      </c>
      <c r="T55" s="80" t="str">
        <f>_xlfn.IFNA(INDEX(Cal_Reclassifications!$T$9:$AK$229,MATCH('Cal_Other Capex'!$M55,Cal_Reclassifications!$M$9:$M$229,0),MATCH('Cal_Other Capex'!T$8,Cal_Reclassifications!$T$7:$AK$7,0)),"")</f>
        <v/>
      </c>
      <c r="U55" s="80" t="str">
        <f>_xlfn.IFNA(INDEX(Cal_Reclassifications!$T$9:$AK$229,MATCH('Cal_Other Capex'!$M55,Cal_Reclassifications!$M$9:$M$229,0),MATCH('Cal_Other Capex'!U$8,Cal_Reclassifications!$T$7:$AK$7,0)),"")</f>
        <v/>
      </c>
      <c r="V55" s="80" t="str">
        <f>_xlfn.IFNA(INDEX(Cal_Reclassifications!$T$9:$AK$229,MATCH('Cal_Other Capex'!$M55,Cal_Reclassifications!$M$9:$M$229,0),MATCH('Cal_Other Capex'!V$8,Cal_Reclassifications!$T$7:$AK$7,0)),"")</f>
        <v/>
      </c>
      <c r="W55" s="80" t="str">
        <f>_xlfn.IFNA(INDEX(Cal_Reclassifications!$T$9:$AK$229,MATCH('Cal_Other Capex'!$M55,Cal_Reclassifications!$M$9:$M$229,0),MATCH('Cal_Other Capex'!W$8,Cal_Reclassifications!$T$7:$AK$7,0)),"")</f>
        <v/>
      </c>
      <c r="X55" s="80" t="str">
        <f>_xlfn.IFNA(INDEX(Cal_Reclassifications!$T$9:$AK$229,MATCH('Cal_Other Capex'!$M55,Cal_Reclassifications!$M$9:$M$229,0),MATCH('Cal_Other Capex'!X$8,Cal_Reclassifications!$T$7:$AK$7,0)),"")</f>
        <v/>
      </c>
      <c r="Y55" s="80" t="str">
        <f>_xlfn.IFNA(INDEX(Cal_Reclassifications!$T$9:$AK$229,MATCH('Cal_Other Capex'!$M55,Cal_Reclassifications!$M$9:$M$229,0),MATCH('Cal_Other Capex'!Y$8,Cal_Reclassifications!$T$7:$AK$7,0)),"")</f>
        <v/>
      </c>
      <c r="Z55" s="80" t="str">
        <f>_xlfn.IFNA(INDEX(Cal_Reclassifications!$T$9:$AK$229,MATCH('Cal_Other Capex'!$M55,Cal_Reclassifications!$M$9:$M$229,0),MATCH('Cal_Other Capex'!Z$8,Cal_Reclassifications!$T$7:$AK$7,0)),"")</f>
        <v/>
      </c>
      <c r="AA55" s="80" t="str">
        <f>_xlfn.IFNA(INDEX(Cal_Reclassifications!$T$9:$AK$229,MATCH('Cal_Other Capex'!$M55,Cal_Reclassifications!$M$9:$M$229,0),MATCH('Cal_Other Capex'!AA$8,Cal_Reclassifications!$T$7:$AK$7,0)),"")</f>
        <v/>
      </c>
      <c r="AB55" s="80" t="str">
        <f>_xlfn.IFNA(INDEX(Cal_Reclassifications!$T$9:$AK$229,MATCH('Cal_Other Capex'!$M55,Cal_Reclassifications!$M$9:$M$229,0),MATCH('Cal_Other Capex'!AB$8,Cal_Reclassifications!$T$7:$AK$7,0)),"")</f>
        <v/>
      </c>
      <c r="AC55" s="80" t="str">
        <f>_xlfn.IFNA(INDEX(Cal_Reclassifications!$T$9:$AK$229,MATCH('Cal_Other Capex'!$M55,Cal_Reclassifications!$M$9:$M$229,0),MATCH('Cal_Other Capex'!AC$8,Cal_Reclassifications!$T$7:$AK$7,0)),"")</f>
        <v/>
      </c>
      <c r="AD55" s="80" t="str">
        <f>_xlfn.IFNA(INDEX(Cal_Reclassifications!$T$9:$AK$229,MATCH('Cal_Other Capex'!$M55,Cal_Reclassifications!$M$9:$M$229,0),MATCH('Cal_Other Capex'!AD$8,Cal_Reclassifications!$T$7:$AK$7,0)),"")</f>
        <v/>
      </c>
      <c r="AE55" s="80" t="str">
        <f>_xlfn.IFNA(INDEX(Cal_Reclassifications!$T$9:$AK$229,MATCH('Cal_Other Capex'!$M55,Cal_Reclassifications!$M$9:$M$229,0),MATCH('Cal_Other Capex'!AE$8,Cal_Reclassifications!$T$7:$AK$7,0)),"")</f>
        <v/>
      </c>
      <c r="AF55" s="80" t="str">
        <f>_xlfn.IFNA(INDEX(Cal_Reclassifications!$T$9:$AK$229,MATCH('Cal_Other Capex'!$M55,Cal_Reclassifications!$M$9:$M$229,0),MATCH('Cal_Other Capex'!AF$8,Cal_Reclassifications!$T$7:$AK$7,0)),"")</f>
        <v/>
      </c>
      <c r="AG55" s="80" t="str">
        <f>_xlfn.IFNA(INDEX(Cal_Reclassifications!$T$9:$AK$229,MATCH('Cal_Other Capex'!$M55,Cal_Reclassifications!$M$9:$M$229,0),MATCH('Cal_Other Capex'!AG$8,Cal_Reclassifications!$T$7:$AK$7,0)),"")</f>
        <v/>
      </c>
      <c r="AH55" s="80" t="str">
        <f>_xlfn.IFNA(INDEX(Cal_Reclassifications!$T$9:$AK$229,MATCH('Cal_Other Capex'!$M55,Cal_Reclassifications!$M$9:$M$229,0),MATCH('Cal_Other Capex'!AH$8,Cal_Reclassifications!$T$7:$AK$7,0)),"")</f>
        <v/>
      </c>
      <c r="AI55" s="80" t="str">
        <f>_xlfn.IFNA(INDEX(Cal_Reclassifications!$T$9:$AK$229,MATCH('Cal_Other Capex'!$M55,Cal_Reclassifications!$M$9:$M$229,0),MATCH('Cal_Other Capex'!AI$8,Cal_Reclassifications!$T$7:$AK$7,0)),"")</f>
        <v/>
      </c>
      <c r="AJ55" s="80" t="str">
        <f>_xlfn.IFNA(INDEX(Cal_Reclassifications!$T$9:$AK$229,MATCH('Cal_Other Capex'!$M55,Cal_Reclassifications!$M$9:$M$229,0),MATCH('Cal_Other Capex'!AJ$8,Cal_Reclassifications!$T$7:$AK$7,0)),"")</f>
        <v/>
      </c>
      <c r="AK55" s="80" t="str">
        <f>_xlfn.IFNA(INDEX(Cal_Reclassifications!$T$9:$AK$229,MATCH('Cal_Other Capex'!$M55,Cal_Reclassifications!$M$9:$M$229,0),MATCH('Cal_Other Capex'!AK$8,Cal_Reclassifications!$T$7:$AK$7,0)),"")</f>
        <v/>
      </c>
      <c r="AM55" s="80">
        <f t="shared" si="11"/>
        <v>0</v>
      </c>
      <c r="AN55" s="80">
        <f t="shared" si="12"/>
        <v>0</v>
      </c>
      <c r="AO55" s="80">
        <f t="shared" si="13"/>
        <v>0</v>
      </c>
    </row>
    <row r="56" spans="2:57">
      <c r="D56" s="21">
        <v>7</v>
      </c>
      <c r="E56" s="80" t="str">
        <f>_xlfn.IFNA(INDEX(Cal_Reclassifications!I$9:I$229,MATCH('Cal_Other Capex'!$M56,Cal_Reclassifications!$M$9:$M$229,0),0),"")</f>
        <v/>
      </c>
      <c r="F56" s="80" t="str">
        <f>INDEX(Lists!M$34:M$89,MATCH('Cal_Other Capex'!$I56,Lists!$P$34:$P$89,0),)</f>
        <v>Capex</v>
      </c>
      <c r="G56" s="80">
        <f>INDEX(Lists!N$34:N$89,MATCH('Cal_Other Capex'!$I56,Lists!$P$34:$P$89,0),)</f>
        <v>0</v>
      </c>
      <c r="H56" s="80" t="str">
        <f>INDEX(Lists!O$34:O$89,MATCH('Cal_Other Capex'!$I56,Lists!$P$34:$P$89,0),)</f>
        <v>Other capex</v>
      </c>
      <c r="I56" s="80" t="str">
        <f t="shared" si="9"/>
        <v>Other Capex</v>
      </c>
      <c r="J56" s="80" t="str">
        <f>_xlfn.IFNA(INDEX(Cal_Reclassifications!J$9:J$229,MATCH('Cal_Other Capex'!$M56,Cal_Reclassifications!$M$9:$M$229,0),0),"")</f>
        <v/>
      </c>
      <c r="L56" s="79" t="s">
        <v>292</v>
      </c>
      <c r="M56" s="80" t="str">
        <f t="shared" si="10"/>
        <v>Other Capex_7</v>
      </c>
      <c r="T56" s="80" t="str">
        <f>_xlfn.IFNA(INDEX(Cal_Reclassifications!$T$9:$AK$229,MATCH('Cal_Other Capex'!$M56,Cal_Reclassifications!$M$9:$M$229,0),MATCH('Cal_Other Capex'!T$8,Cal_Reclassifications!$T$7:$AK$7,0)),"")</f>
        <v/>
      </c>
      <c r="U56" s="80" t="str">
        <f>_xlfn.IFNA(INDEX(Cal_Reclassifications!$T$9:$AK$229,MATCH('Cal_Other Capex'!$M56,Cal_Reclassifications!$M$9:$M$229,0),MATCH('Cal_Other Capex'!U$8,Cal_Reclassifications!$T$7:$AK$7,0)),"")</f>
        <v/>
      </c>
      <c r="V56" s="80" t="str">
        <f>_xlfn.IFNA(INDEX(Cal_Reclassifications!$T$9:$AK$229,MATCH('Cal_Other Capex'!$M56,Cal_Reclassifications!$M$9:$M$229,0),MATCH('Cal_Other Capex'!V$8,Cal_Reclassifications!$T$7:$AK$7,0)),"")</f>
        <v/>
      </c>
      <c r="W56" s="80" t="str">
        <f>_xlfn.IFNA(INDEX(Cal_Reclassifications!$T$9:$AK$229,MATCH('Cal_Other Capex'!$M56,Cal_Reclassifications!$M$9:$M$229,0),MATCH('Cal_Other Capex'!W$8,Cal_Reclassifications!$T$7:$AK$7,0)),"")</f>
        <v/>
      </c>
      <c r="X56" s="80" t="str">
        <f>_xlfn.IFNA(INDEX(Cal_Reclassifications!$T$9:$AK$229,MATCH('Cal_Other Capex'!$M56,Cal_Reclassifications!$M$9:$M$229,0),MATCH('Cal_Other Capex'!X$8,Cal_Reclassifications!$T$7:$AK$7,0)),"")</f>
        <v/>
      </c>
      <c r="Y56" s="80" t="str">
        <f>_xlfn.IFNA(INDEX(Cal_Reclassifications!$T$9:$AK$229,MATCH('Cal_Other Capex'!$M56,Cal_Reclassifications!$M$9:$M$229,0),MATCH('Cal_Other Capex'!Y$8,Cal_Reclassifications!$T$7:$AK$7,0)),"")</f>
        <v/>
      </c>
      <c r="Z56" s="80" t="str">
        <f>_xlfn.IFNA(INDEX(Cal_Reclassifications!$T$9:$AK$229,MATCH('Cal_Other Capex'!$M56,Cal_Reclassifications!$M$9:$M$229,0),MATCH('Cal_Other Capex'!Z$8,Cal_Reclassifications!$T$7:$AK$7,0)),"")</f>
        <v/>
      </c>
      <c r="AA56" s="80" t="str">
        <f>_xlfn.IFNA(INDEX(Cal_Reclassifications!$T$9:$AK$229,MATCH('Cal_Other Capex'!$M56,Cal_Reclassifications!$M$9:$M$229,0),MATCH('Cal_Other Capex'!AA$8,Cal_Reclassifications!$T$7:$AK$7,0)),"")</f>
        <v/>
      </c>
      <c r="AB56" s="80" t="str">
        <f>_xlfn.IFNA(INDEX(Cal_Reclassifications!$T$9:$AK$229,MATCH('Cal_Other Capex'!$M56,Cal_Reclassifications!$M$9:$M$229,0),MATCH('Cal_Other Capex'!AB$8,Cal_Reclassifications!$T$7:$AK$7,0)),"")</f>
        <v/>
      </c>
      <c r="AC56" s="80" t="str">
        <f>_xlfn.IFNA(INDEX(Cal_Reclassifications!$T$9:$AK$229,MATCH('Cal_Other Capex'!$M56,Cal_Reclassifications!$M$9:$M$229,0),MATCH('Cal_Other Capex'!AC$8,Cal_Reclassifications!$T$7:$AK$7,0)),"")</f>
        <v/>
      </c>
      <c r="AD56" s="80" t="str">
        <f>_xlfn.IFNA(INDEX(Cal_Reclassifications!$T$9:$AK$229,MATCH('Cal_Other Capex'!$M56,Cal_Reclassifications!$M$9:$M$229,0),MATCH('Cal_Other Capex'!AD$8,Cal_Reclassifications!$T$7:$AK$7,0)),"")</f>
        <v/>
      </c>
      <c r="AE56" s="80" t="str">
        <f>_xlfn.IFNA(INDEX(Cal_Reclassifications!$T$9:$AK$229,MATCH('Cal_Other Capex'!$M56,Cal_Reclassifications!$M$9:$M$229,0),MATCH('Cal_Other Capex'!AE$8,Cal_Reclassifications!$T$7:$AK$7,0)),"")</f>
        <v/>
      </c>
      <c r="AF56" s="80" t="str">
        <f>_xlfn.IFNA(INDEX(Cal_Reclassifications!$T$9:$AK$229,MATCH('Cal_Other Capex'!$M56,Cal_Reclassifications!$M$9:$M$229,0),MATCH('Cal_Other Capex'!AF$8,Cal_Reclassifications!$T$7:$AK$7,0)),"")</f>
        <v/>
      </c>
      <c r="AG56" s="80" t="str">
        <f>_xlfn.IFNA(INDEX(Cal_Reclassifications!$T$9:$AK$229,MATCH('Cal_Other Capex'!$M56,Cal_Reclassifications!$M$9:$M$229,0),MATCH('Cal_Other Capex'!AG$8,Cal_Reclassifications!$T$7:$AK$7,0)),"")</f>
        <v/>
      </c>
      <c r="AH56" s="80" t="str">
        <f>_xlfn.IFNA(INDEX(Cal_Reclassifications!$T$9:$AK$229,MATCH('Cal_Other Capex'!$M56,Cal_Reclassifications!$M$9:$M$229,0),MATCH('Cal_Other Capex'!AH$8,Cal_Reclassifications!$T$7:$AK$7,0)),"")</f>
        <v/>
      </c>
      <c r="AI56" s="80" t="str">
        <f>_xlfn.IFNA(INDEX(Cal_Reclassifications!$T$9:$AK$229,MATCH('Cal_Other Capex'!$M56,Cal_Reclassifications!$M$9:$M$229,0),MATCH('Cal_Other Capex'!AI$8,Cal_Reclassifications!$T$7:$AK$7,0)),"")</f>
        <v/>
      </c>
      <c r="AJ56" s="80" t="str">
        <f>_xlfn.IFNA(INDEX(Cal_Reclassifications!$T$9:$AK$229,MATCH('Cal_Other Capex'!$M56,Cal_Reclassifications!$M$9:$M$229,0),MATCH('Cal_Other Capex'!AJ$8,Cal_Reclassifications!$T$7:$AK$7,0)),"")</f>
        <v/>
      </c>
      <c r="AK56" s="80" t="str">
        <f>_xlfn.IFNA(INDEX(Cal_Reclassifications!$T$9:$AK$229,MATCH('Cal_Other Capex'!$M56,Cal_Reclassifications!$M$9:$M$229,0),MATCH('Cal_Other Capex'!AK$8,Cal_Reclassifications!$T$7:$AK$7,0)),"")</f>
        <v/>
      </c>
      <c r="AM56" s="80">
        <f t="shared" si="11"/>
        <v>0</v>
      </c>
      <c r="AN56" s="80">
        <f t="shared" si="12"/>
        <v>0</v>
      </c>
      <c r="AO56" s="80">
        <f t="shared" si="13"/>
        <v>0</v>
      </c>
    </row>
    <row r="57" spans="2:57">
      <c r="D57" s="21">
        <v>8</v>
      </c>
      <c r="E57" s="80" t="str">
        <f>_xlfn.IFNA(INDEX(Cal_Reclassifications!I$9:I$229,MATCH('Cal_Other Capex'!$M57,Cal_Reclassifications!$M$9:$M$229,0),0),"")</f>
        <v/>
      </c>
      <c r="F57" s="80" t="str">
        <f>INDEX(Lists!M$34:M$89,MATCH('Cal_Other Capex'!$I57,Lists!$P$34:$P$89,0),)</f>
        <v>Capex</v>
      </c>
      <c r="G57" s="80">
        <f>INDEX(Lists!N$34:N$89,MATCH('Cal_Other Capex'!$I57,Lists!$P$34:$P$89,0),)</f>
        <v>0</v>
      </c>
      <c r="H57" s="80" t="str">
        <f>INDEX(Lists!O$34:O$89,MATCH('Cal_Other Capex'!$I57,Lists!$P$34:$P$89,0),)</f>
        <v>Other capex</v>
      </c>
      <c r="I57" s="80" t="str">
        <f t="shared" si="9"/>
        <v>Other Capex</v>
      </c>
      <c r="J57" s="80" t="str">
        <f>_xlfn.IFNA(INDEX(Cal_Reclassifications!J$9:J$229,MATCH('Cal_Other Capex'!$M57,Cal_Reclassifications!$M$9:$M$229,0),0),"")</f>
        <v/>
      </c>
      <c r="L57" s="79" t="s">
        <v>292</v>
      </c>
      <c r="M57" s="80" t="str">
        <f t="shared" si="10"/>
        <v>Other Capex_8</v>
      </c>
      <c r="T57" s="80" t="str">
        <f>_xlfn.IFNA(INDEX(Cal_Reclassifications!$T$9:$AK$229,MATCH('Cal_Other Capex'!$M57,Cal_Reclassifications!$M$9:$M$229,0),MATCH('Cal_Other Capex'!T$8,Cal_Reclassifications!$T$7:$AK$7,0)),"")</f>
        <v/>
      </c>
      <c r="U57" s="80" t="str">
        <f>_xlfn.IFNA(INDEX(Cal_Reclassifications!$T$9:$AK$229,MATCH('Cal_Other Capex'!$M57,Cal_Reclassifications!$M$9:$M$229,0),MATCH('Cal_Other Capex'!U$8,Cal_Reclassifications!$T$7:$AK$7,0)),"")</f>
        <v/>
      </c>
      <c r="V57" s="80" t="str">
        <f>_xlfn.IFNA(INDEX(Cal_Reclassifications!$T$9:$AK$229,MATCH('Cal_Other Capex'!$M57,Cal_Reclassifications!$M$9:$M$229,0),MATCH('Cal_Other Capex'!V$8,Cal_Reclassifications!$T$7:$AK$7,0)),"")</f>
        <v/>
      </c>
      <c r="W57" s="80" t="str">
        <f>_xlfn.IFNA(INDEX(Cal_Reclassifications!$T$9:$AK$229,MATCH('Cal_Other Capex'!$M57,Cal_Reclassifications!$M$9:$M$229,0),MATCH('Cal_Other Capex'!W$8,Cal_Reclassifications!$T$7:$AK$7,0)),"")</f>
        <v/>
      </c>
      <c r="X57" s="80" t="str">
        <f>_xlfn.IFNA(INDEX(Cal_Reclassifications!$T$9:$AK$229,MATCH('Cal_Other Capex'!$M57,Cal_Reclassifications!$M$9:$M$229,0),MATCH('Cal_Other Capex'!X$8,Cal_Reclassifications!$T$7:$AK$7,0)),"")</f>
        <v/>
      </c>
      <c r="Y57" s="80" t="str">
        <f>_xlfn.IFNA(INDEX(Cal_Reclassifications!$T$9:$AK$229,MATCH('Cal_Other Capex'!$M57,Cal_Reclassifications!$M$9:$M$229,0),MATCH('Cal_Other Capex'!Y$8,Cal_Reclassifications!$T$7:$AK$7,0)),"")</f>
        <v/>
      </c>
      <c r="Z57" s="80" t="str">
        <f>_xlfn.IFNA(INDEX(Cal_Reclassifications!$T$9:$AK$229,MATCH('Cal_Other Capex'!$M57,Cal_Reclassifications!$M$9:$M$229,0),MATCH('Cal_Other Capex'!Z$8,Cal_Reclassifications!$T$7:$AK$7,0)),"")</f>
        <v/>
      </c>
      <c r="AA57" s="80" t="str">
        <f>_xlfn.IFNA(INDEX(Cal_Reclassifications!$T$9:$AK$229,MATCH('Cal_Other Capex'!$M57,Cal_Reclassifications!$M$9:$M$229,0),MATCH('Cal_Other Capex'!AA$8,Cal_Reclassifications!$T$7:$AK$7,0)),"")</f>
        <v/>
      </c>
      <c r="AB57" s="80" t="str">
        <f>_xlfn.IFNA(INDEX(Cal_Reclassifications!$T$9:$AK$229,MATCH('Cal_Other Capex'!$M57,Cal_Reclassifications!$M$9:$M$229,0),MATCH('Cal_Other Capex'!AB$8,Cal_Reclassifications!$T$7:$AK$7,0)),"")</f>
        <v/>
      </c>
      <c r="AC57" s="80" t="str">
        <f>_xlfn.IFNA(INDEX(Cal_Reclassifications!$T$9:$AK$229,MATCH('Cal_Other Capex'!$M57,Cal_Reclassifications!$M$9:$M$229,0),MATCH('Cal_Other Capex'!AC$8,Cal_Reclassifications!$T$7:$AK$7,0)),"")</f>
        <v/>
      </c>
      <c r="AD57" s="80" t="str">
        <f>_xlfn.IFNA(INDEX(Cal_Reclassifications!$T$9:$AK$229,MATCH('Cal_Other Capex'!$M57,Cal_Reclassifications!$M$9:$M$229,0),MATCH('Cal_Other Capex'!AD$8,Cal_Reclassifications!$T$7:$AK$7,0)),"")</f>
        <v/>
      </c>
      <c r="AE57" s="80" t="str">
        <f>_xlfn.IFNA(INDEX(Cal_Reclassifications!$T$9:$AK$229,MATCH('Cal_Other Capex'!$M57,Cal_Reclassifications!$M$9:$M$229,0),MATCH('Cal_Other Capex'!AE$8,Cal_Reclassifications!$T$7:$AK$7,0)),"")</f>
        <v/>
      </c>
      <c r="AF57" s="80" t="str">
        <f>_xlfn.IFNA(INDEX(Cal_Reclassifications!$T$9:$AK$229,MATCH('Cal_Other Capex'!$M57,Cal_Reclassifications!$M$9:$M$229,0),MATCH('Cal_Other Capex'!AF$8,Cal_Reclassifications!$T$7:$AK$7,0)),"")</f>
        <v/>
      </c>
      <c r="AG57" s="80" t="str">
        <f>_xlfn.IFNA(INDEX(Cal_Reclassifications!$T$9:$AK$229,MATCH('Cal_Other Capex'!$M57,Cal_Reclassifications!$M$9:$M$229,0),MATCH('Cal_Other Capex'!AG$8,Cal_Reclassifications!$T$7:$AK$7,0)),"")</f>
        <v/>
      </c>
      <c r="AH57" s="80" t="str">
        <f>_xlfn.IFNA(INDEX(Cal_Reclassifications!$T$9:$AK$229,MATCH('Cal_Other Capex'!$M57,Cal_Reclassifications!$M$9:$M$229,0),MATCH('Cal_Other Capex'!AH$8,Cal_Reclassifications!$T$7:$AK$7,0)),"")</f>
        <v/>
      </c>
      <c r="AI57" s="80" t="str">
        <f>_xlfn.IFNA(INDEX(Cal_Reclassifications!$T$9:$AK$229,MATCH('Cal_Other Capex'!$M57,Cal_Reclassifications!$M$9:$M$229,0),MATCH('Cal_Other Capex'!AI$8,Cal_Reclassifications!$T$7:$AK$7,0)),"")</f>
        <v/>
      </c>
      <c r="AJ57" s="80" t="str">
        <f>_xlfn.IFNA(INDEX(Cal_Reclassifications!$T$9:$AK$229,MATCH('Cal_Other Capex'!$M57,Cal_Reclassifications!$M$9:$M$229,0),MATCH('Cal_Other Capex'!AJ$8,Cal_Reclassifications!$T$7:$AK$7,0)),"")</f>
        <v/>
      </c>
      <c r="AK57" s="80" t="str">
        <f>_xlfn.IFNA(INDEX(Cal_Reclassifications!$T$9:$AK$229,MATCH('Cal_Other Capex'!$M57,Cal_Reclassifications!$M$9:$M$229,0),MATCH('Cal_Other Capex'!AK$8,Cal_Reclassifications!$T$7:$AK$7,0)),"")</f>
        <v/>
      </c>
      <c r="AM57" s="80">
        <f t="shared" si="11"/>
        <v>0</v>
      </c>
      <c r="AN57" s="80">
        <f t="shared" si="12"/>
        <v>0</v>
      </c>
      <c r="AO57" s="80">
        <f t="shared" si="13"/>
        <v>0</v>
      </c>
    </row>
    <row r="58" spans="2:57">
      <c r="D58" s="21">
        <v>9</v>
      </c>
      <c r="E58" s="80" t="str">
        <f>_xlfn.IFNA(INDEX(Cal_Reclassifications!I$9:I$229,MATCH('Cal_Other Capex'!$M58,Cal_Reclassifications!$M$9:$M$229,0),0),"")</f>
        <v/>
      </c>
      <c r="F58" s="80" t="str">
        <f>INDEX(Lists!M$34:M$89,MATCH('Cal_Other Capex'!$I58,Lists!$P$34:$P$89,0),)</f>
        <v>Capex</v>
      </c>
      <c r="G58" s="80">
        <f>INDEX(Lists!N$34:N$89,MATCH('Cal_Other Capex'!$I58,Lists!$P$34:$P$89,0),)</f>
        <v>0</v>
      </c>
      <c r="H58" s="80" t="str">
        <f>INDEX(Lists!O$34:O$89,MATCH('Cal_Other Capex'!$I58,Lists!$P$34:$P$89,0),)</f>
        <v>Other capex</v>
      </c>
      <c r="I58" s="80" t="str">
        <f t="shared" si="9"/>
        <v>Other Capex</v>
      </c>
      <c r="J58" s="80" t="str">
        <f>_xlfn.IFNA(INDEX(Cal_Reclassifications!J$9:J$229,MATCH('Cal_Other Capex'!$M58,Cal_Reclassifications!$M$9:$M$229,0),0),"")</f>
        <v/>
      </c>
      <c r="L58" s="79" t="s">
        <v>292</v>
      </c>
      <c r="M58" s="80" t="str">
        <f t="shared" si="10"/>
        <v>Other Capex_9</v>
      </c>
      <c r="T58" s="80" t="str">
        <f>_xlfn.IFNA(INDEX(Cal_Reclassifications!$T$9:$AK$229,MATCH('Cal_Other Capex'!$M58,Cal_Reclassifications!$M$9:$M$229,0),MATCH('Cal_Other Capex'!T$8,Cal_Reclassifications!$T$7:$AK$7,0)),"")</f>
        <v/>
      </c>
      <c r="U58" s="80" t="str">
        <f>_xlfn.IFNA(INDEX(Cal_Reclassifications!$T$9:$AK$229,MATCH('Cal_Other Capex'!$M58,Cal_Reclassifications!$M$9:$M$229,0),MATCH('Cal_Other Capex'!U$8,Cal_Reclassifications!$T$7:$AK$7,0)),"")</f>
        <v/>
      </c>
      <c r="V58" s="80" t="str">
        <f>_xlfn.IFNA(INDEX(Cal_Reclassifications!$T$9:$AK$229,MATCH('Cal_Other Capex'!$M58,Cal_Reclassifications!$M$9:$M$229,0),MATCH('Cal_Other Capex'!V$8,Cal_Reclassifications!$T$7:$AK$7,0)),"")</f>
        <v/>
      </c>
      <c r="W58" s="80" t="str">
        <f>_xlfn.IFNA(INDEX(Cal_Reclassifications!$T$9:$AK$229,MATCH('Cal_Other Capex'!$M58,Cal_Reclassifications!$M$9:$M$229,0),MATCH('Cal_Other Capex'!W$8,Cal_Reclassifications!$T$7:$AK$7,0)),"")</f>
        <v/>
      </c>
      <c r="X58" s="80" t="str">
        <f>_xlfn.IFNA(INDEX(Cal_Reclassifications!$T$9:$AK$229,MATCH('Cal_Other Capex'!$M58,Cal_Reclassifications!$M$9:$M$229,0),MATCH('Cal_Other Capex'!X$8,Cal_Reclassifications!$T$7:$AK$7,0)),"")</f>
        <v/>
      </c>
      <c r="Y58" s="80" t="str">
        <f>_xlfn.IFNA(INDEX(Cal_Reclassifications!$T$9:$AK$229,MATCH('Cal_Other Capex'!$M58,Cal_Reclassifications!$M$9:$M$229,0),MATCH('Cal_Other Capex'!Y$8,Cal_Reclassifications!$T$7:$AK$7,0)),"")</f>
        <v/>
      </c>
      <c r="Z58" s="80" t="str">
        <f>_xlfn.IFNA(INDEX(Cal_Reclassifications!$T$9:$AK$229,MATCH('Cal_Other Capex'!$M58,Cal_Reclassifications!$M$9:$M$229,0),MATCH('Cal_Other Capex'!Z$8,Cal_Reclassifications!$T$7:$AK$7,0)),"")</f>
        <v/>
      </c>
      <c r="AA58" s="80" t="str">
        <f>_xlfn.IFNA(INDEX(Cal_Reclassifications!$T$9:$AK$229,MATCH('Cal_Other Capex'!$M58,Cal_Reclassifications!$M$9:$M$229,0),MATCH('Cal_Other Capex'!AA$8,Cal_Reclassifications!$T$7:$AK$7,0)),"")</f>
        <v/>
      </c>
      <c r="AB58" s="80" t="str">
        <f>_xlfn.IFNA(INDEX(Cal_Reclassifications!$T$9:$AK$229,MATCH('Cal_Other Capex'!$M58,Cal_Reclassifications!$M$9:$M$229,0),MATCH('Cal_Other Capex'!AB$8,Cal_Reclassifications!$T$7:$AK$7,0)),"")</f>
        <v/>
      </c>
      <c r="AC58" s="80" t="str">
        <f>_xlfn.IFNA(INDEX(Cal_Reclassifications!$T$9:$AK$229,MATCH('Cal_Other Capex'!$M58,Cal_Reclassifications!$M$9:$M$229,0),MATCH('Cal_Other Capex'!AC$8,Cal_Reclassifications!$T$7:$AK$7,0)),"")</f>
        <v/>
      </c>
      <c r="AD58" s="80" t="str">
        <f>_xlfn.IFNA(INDEX(Cal_Reclassifications!$T$9:$AK$229,MATCH('Cal_Other Capex'!$M58,Cal_Reclassifications!$M$9:$M$229,0),MATCH('Cal_Other Capex'!AD$8,Cal_Reclassifications!$T$7:$AK$7,0)),"")</f>
        <v/>
      </c>
      <c r="AE58" s="80" t="str">
        <f>_xlfn.IFNA(INDEX(Cal_Reclassifications!$T$9:$AK$229,MATCH('Cal_Other Capex'!$M58,Cal_Reclassifications!$M$9:$M$229,0),MATCH('Cal_Other Capex'!AE$8,Cal_Reclassifications!$T$7:$AK$7,0)),"")</f>
        <v/>
      </c>
      <c r="AF58" s="80" t="str">
        <f>_xlfn.IFNA(INDEX(Cal_Reclassifications!$T$9:$AK$229,MATCH('Cal_Other Capex'!$M58,Cal_Reclassifications!$M$9:$M$229,0),MATCH('Cal_Other Capex'!AF$8,Cal_Reclassifications!$T$7:$AK$7,0)),"")</f>
        <v/>
      </c>
      <c r="AG58" s="80" t="str">
        <f>_xlfn.IFNA(INDEX(Cal_Reclassifications!$T$9:$AK$229,MATCH('Cal_Other Capex'!$M58,Cal_Reclassifications!$M$9:$M$229,0),MATCH('Cal_Other Capex'!AG$8,Cal_Reclassifications!$T$7:$AK$7,0)),"")</f>
        <v/>
      </c>
      <c r="AH58" s="80" t="str">
        <f>_xlfn.IFNA(INDEX(Cal_Reclassifications!$T$9:$AK$229,MATCH('Cal_Other Capex'!$M58,Cal_Reclassifications!$M$9:$M$229,0),MATCH('Cal_Other Capex'!AH$8,Cal_Reclassifications!$T$7:$AK$7,0)),"")</f>
        <v/>
      </c>
      <c r="AI58" s="80" t="str">
        <f>_xlfn.IFNA(INDEX(Cal_Reclassifications!$T$9:$AK$229,MATCH('Cal_Other Capex'!$M58,Cal_Reclassifications!$M$9:$M$229,0),MATCH('Cal_Other Capex'!AI$8,Cal_Reclassifications!$T$7:$AK$7,0)),"")</f>
        <v/>
      </c>
      <c r="AJ58" s="80" t="str">
        <f>_xlfn.IFNA(INDEX(Cal_Reclassifications!$T$9:$AK$229,MATCH('Cal_Other Capex'!$M58,Cal_Reclassifications!$M$9:$M$229,0),MATCH('Cal_Other Capex'!AJ$8,Cal_Reclassifications!$T$7:$AK$7,0)),"")</f>
        <v/>
      </c>
      <c r="AK58" s="80" t="str">
        <f>_xlfn.IFNA(INDEX(Cal_Reclassifications!$T$9:$AK$229,MATCH('Cal_Other Capex'!$M58,Cal_Reclassifications!$M$9:$M$229,0),MATCH('Cal_Other Capex'!AK$8,Cal_Reclassifications!$T$7:$AK$7,0)),"")</f>
        <v/>
      </c>
      <c r="AM58" s="80">
        <f t="shared" si="11"/>
        <v>0</v>
      </c>
      <c r="AN58" s="80">
        <f t="shared" si="12"/>
        <v>0</v>
      </c>
      <c r="AO58" s="80">
        <f t="shared" si="13"/>
        <v>0</v>
      </c>
    </row>
    <row r="59" spans="2:57">
      <c r="D59" s="21">
        <v>10</v>
      </c>
      <c r="E59" s="80" t="str">
        <f>_xlfn.IFNA(INDEX(Cal_Reclassifications!I$9:I$229,MATCH('Cal_Other Capex'!$M59,Cal_Reclassifications!$M$9:$M$229,0),0),"")</f>
        <v/>
      </c>
      <c r="F59" s="80" t="str">
        <f>INDEX(Lists!M$34:M$89,MATCH('Cal_Other Capex'!$I59,Lists!$P$34:$P$89,0),)</f>
        <v>Capex</v>
      </c>
      <c r="G59" s="80">
        <f>INDEX(Lists!N$34:N$89,MATCH('Cal_Other Capex'!$I59,Lists!$P$34:$P$89,0),)</f>
        <v>0</v>
      </c>
      <c r="H59" s="80" t="str">
        <f>INDEX(Lists!O$34:O$89,MATCH('Cal_Other Capex'!$I59,Lists!$P$34:$P$89,0),)</f>
        <v>Other capex</v>
      </c>
      <c r="I59" s="80" t="str">
        <f t="shared" si="9"/>
        <v>Other Capex</v>
      </c>
      <c r="J59" s="80" t="str">
        <f>_xlfn.IFNA(INDEX(Cal_Reclassifications!J$9:J$229,MATCH('Cal_Other Capex'!$M59,Cal_Reclassifications!$M$9:$M$229,0),0),"")</f>
        <v/>
      </c>
      <c r="L59" s="79" t="s">
        <v>292</v>
      </c>
      <c r="M59" s="80" t="str">
        <f t="shared" si="10"/>
        <v>Other Capex_10</v>
      </c>
      <c r="T59" s="80" t="str">
        <f>_xlfn.IFNA(INDEX(Cal_Reclassifications!$T$9:$AK$229,MATCH('Cal_Other Capex'!$M59,Cal_Reclassifications!$M$9:$M$229,0),MATCH('Cal_Other Capex'!T$8,Cal_Reclassifications!$T$7:$AK$7,0)),"")</f>
        <v/>
      </c>
      <c r="U59" s="80" t="str">
        <f>_xlfn.IFNA(INDEX(Cal_Reclassifications!$T$9:$AK$229,MATCH('Cal_Other Capex'!$M59,Cal_Reclassifications!$M$9:$M$229,0),MATCH('Cal_Other Capex'!U$8,Cal_Reclassifications!$T$7:$AK$7,0)),"")</f>
        <v/>
      </c>
      <c r="V59" s="80" t="str">
        <f>_xlfn.IFNA(INDEX(Cal_Reclassifications!$T$9:$AK$229,MATCH('Cal_Other Capex'!$M59,Cal_Reclassifications!$M$9:$M$229,0),MATCH('Cal_Other Capex'!V$8,Cal_Reclassifications!$T$7:$AK$7,0)),"")</f>
        <v/>
      </c>
      <c r="W59" s="80" t="str">
        <f>_xlfn.IFNA(INDEX(Cal_Reclassifications!$T$9:$AK$229,MATCH('Cal_Other Capex'!$M59,Cal_Reclassifications!$M$9:$M$229,0),MATCH('Cal_Other Capex'!W$8,Cal_Reclassifications!$T$7:$AK$7,0)),"")</f>
        <v/>
      </c>
      <c r="X59" s="80" t="str">
        <f>_xlfn.IFNA(INDEX(Cal_Reclassifications!$T$9:$AK$229,MATCH('Cal_Other Capex'!$M59,Cal_Reclassifications!$M$9:$M$229,0),MATCH('Cal_Other Capex'!X$8,Cal_Reclassifications!$T$7:$AK$7,0)),"")</f>
        <v/>
      </c>
      <c r="Y59" s="80" t="str">
        <f>_xlfn.IFNA(INDEX(Cal_Reclassifications!$T$9:$AK$229,MATCH('Cal_Other Capex'!$M59,Cal_Reclassifications!$M$9:$M$229,0),MATCH('Cal_Other Capex'!Y$8,Cal_Reclassifications!$T$7:$AK$7,0)),"")</f>
        <v/>
      </c>
      <c r="Z59" s="80" t="str">
        <f>_xlfn.IFNA(INDEX(Cal_Reclassifications!$T$9:$AK$229,MATCH('Cal_Other Capex'!$M59,Cal_Reclassifications!$M$9:$M$229,0),MATCH('Cal_Other Capex'!Z$8,Cal_Reclassifications!$T$7:$AK$7,0)),"")</f>
        <v/>
      </c>
      <c r="AA59" s="80" t="str">
        <f>_xlfn.IFNA(INDEX(Cal_Reclassifications!$T$9:$AK$229,MATCH('Cal_Other Capex'!$M59,Cal_Reclassifications!$M$9:$M$229,0),MATCH('Cal_Other Capex'!AA$8,Cal_Reclassifications!$T$7:$AK$7,0)),"")</f>
        <v/>
      </c>
      <c r="AB59" s="80" t="str">
        <f>_xlfn.IFNA(INDEX(Cal_Reclassifications!$T$9:$AK$229,MATCH('Cal_Other Capex'!$M59,Cal_Reclassifications!$M$9:$M$229,0),MATCH('Cal_Other Capex'!AB$8,Cal_Reclassifications!$T$7:$AK$7,0)),"")</f>
        <v/>
      </c>
      <c r="AC59" s="80" t="str">
        <f>_xlfn.IFNA(INDEX(Cal_Reclassifications!$T$9:$AK$229,MATCH('Cal_Other Capex'!$M59,Cal_Reclassifications!$M$9:$M$229,0),MATCH('Cal_Other Capex'!AC$8,Cal_Reclassifications!$T$7:$AK$7,0)),"")</f>
        <v/>
      </c>
      <c r="AD59" s="80" t="str">
        <f>_xlfn.IFNA(INDEX(Cal_Reclassifications!$T$9:$AK$229,MATCH('Cal_Other Capex'!$M59,Cal_Reclassifications!$M$9:$M$229,0),MATCH('Cal_Other Capex'!AD$8,Cal_Reclassifications!$T$7:$AK$7,0)),"")</f>
        <v/>
      </c>
      <c r="AE59" s="80" t="str">
        <f>_xlfn.IFNA(INDEX(Cal_Reclassifications!$T$9:$AK$229,MATCH('Cal_Other Capex'!$M59,Cal_Reclassifications!$M$9:$M$229,0),MATCH('Cal_Other Capex'!AE$8,Cal_Reclassifications!$T$7:$AK$7,0)),"")</f>
        <v/>
      </c>
      <c r="AF59" s="80" t="str">
        <f>_xlfn.IFNA(INDEX(Cal_Reclassifications!$T$9:$AK$229,MATCH('Cal_Other Capex'!$M59,Cal_Reclassifications!$M$9:$M$229,0),MATCH('Cal_Other Capex'!AF$8,Cal_Reclassifications!$T$7:$AK$7,0)),"")</f>
        <v/>
      </c>
      <c r="AG59" s="80" t="str">
        <f>_xlfn.IFNA(INDEX(Cal_Reclassifications!$T$9:$AK$229,MATCH('Cal_Other Capex'!$M59,Cal_Reclassifications!$M$9:$M$229,0),MATCH('Cal_Other Capex'!AG$8,Cal_Reclassifications!$T$7:$AK$7,0)),"")</f>
        <v/>
      </c>
      <c r="AH59" s="80" t="str">
        <f>_xlfn.IFNA(INDEX(Cal_Reclassifications!$T$9:$AK$229,MATCH('Cal_Other Capex'!$M59,Cal_Reclassifications!$M$9:$M$229,0),MATCH('Cal_Other Capex'!AH$8,Cal_Reclassifications!$T$7:$AK$7,0)),"")</f>
        <v/>
      </c>
      <c r="AI59" s="80" t="str">
        <f>_xlfn.IFNA(INDEX(Cal_Reclassifications!$T$9:$AK$229,MATCH('Cal_Other Capex'!$M59,Cal_Reclassifications!$M$9:$M$229,0),MATCH('Cal_Other Capex'!AI$8,Cal_Reclassifications!$T$7:$AK$7,0)),"")</f>
        <v/>
      </c>
      <c r="AJ59" s="80" t="str">
        <f>_xlfn.IFNA(INDEX(Cal_Reclassifications!$T$9:$AK$229,MATCH('Cal_Other Capex'!$M59,Cal_Reclassifications!$M$9:$M$229,0),MATCH('Cal_Other Capex'!AJ$8,Cal_Reclassifications!$T$7:$AK$7,0)),"")</f>
        <v/>
      </c>
      <c r="AK59" s="80" t="str">
        <f>_xlfn.IFNA(INDEX(Cal_Reclassifications!$T$9:$AK$229,MATCH('Cal_Other Capex'!$M59,Cal_Reclassifications!$M$9:$M$229,0),MATCH('Cal_Other Capex'!AK$8,Cal_Reclassifications!$T$7:$AK$7,0)),"")</f>
        <v/>
      </c>
      <c r="AM59" s="80">
        <f t="shared" si="11"/>
        <v>0</v>
      </c>
      <c r="AN59" s="80">
        <f t="shared" si="12"/>
        <v>0</v>
      </c>
      <c r="AO59" s="80">
        <f t="shared" si="13"/>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4">T29+T61</f>
        <v>0</v>
      </c>
      <c r="U62" s="80">
        <f t="shared" si="14"/>
        <v>0</v>
      </c>
      <c r="V62" s="80">
        <f t="shared" si="14"/>
        <v>0</v>
      </c>
      <c r="W62" s="80">
        <f t="shared" si="14"/>
        <v>0</v>
      </c>
      <c r="X62" s="80">
        <f t="shared" si="14"/>
        <v>0</v>
      </c>
      <c r="Y62" s="80">
        <f t="shared" si="14"/>
        <v>12.164903265128126</v>
      </c>
      <c r="Z62" s="80">
        <f t="shared" si="14"/>
        <v>11.362586344079268</v>
      </c>
      <c r="AA62" s="80">
        <f t="shared" si="14"/>
        <v>9.4324966703654614</v>
      </c>
      <c r="AB62" s="80">
        <f t="shared" si="14"/>
        <v>8.9742451154157372</v>
      </c>
      <c r="AC62" s="80">
        <f t="shared" si="14"/>
        <v>8.9907859881537906</v>
      </c>
      <c r="AD62" s="80">
        <f t="shared" si="14"/>
        <v>14.685445033104291</v>
      </c>
      <c r="AE62" s="80">
        <f t="shared" si="14"/>
        <v>18.106552760595548</v>
      </c>
      <c r="AF62" s="80">
        <f t="shared" si="14"/>
        <v>26.473881765144714</v>
      </c>
      <c r="AG62" s="80">
        <f t="shared" si="14"/>
        <v>16.74209256103055</v>
      </c>
      <c r="AH62" s="80">
        <f t="shared" si="14"/>
        <v>18.528662541551103</v>
      </c>
      <c r="AI62" s="80">
        <f t="shared" si="14"/>
        <v>23.151342259477612</v>
      </c>
      <c r="AJ62" s="80">
        <f t="shared" si="14"/>
        <v>13.091905440112665</v>
      </c>
      <c r="AK62" s="80">
        <f t="shared" si="14"/>
        <v>10.341473895279206</v>
      </c>
      <c r="AM62" s="80">
        <f>SUM(T62:X62)</f>
        <v>0</v>
      </c>
      <c r="AN62" s="80">
        <f>SUM(Y62:AF62)</f>
        <v>110.19089694198692</v>
      </c>
      <c r="AO62" s="80">
        <f>SUM(AG62:AK62)</f>
        <v>81.855476697451138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c r="AG65" s="65"/>
      <c r="AH65" s="65"/>
      <c r="AI65" s="65"/>
      <c r="AJ65" s="65"/>
      <c r="AK65" s="65"/>
    </row>
    <row r="67" spans="3:45">
      <c r="F67" s="80" t="str">
        <f>INDEX(Lists!M$34:M$89,MATCH('Cal_Other Capex'!$I67,Lists!$P$34:$P$89,0),)</f>
        <v>Capex</v>
      </c>
      <c r="G67" s="80">
        <f>INDEX(Lists!N$34:N$89,MATCH('Cal_Other Capex'!$I67,Lists!$P$34:$P$89,0),)</f>
        <v>0</v>
      </c>
      <c r="H67" s="80" t="str">
        <f>INDEX(Lists!O$34:O$89,MATCH('Cal_Other Capex'!$I67,Lists!$P$34:$P$89,0),)</f>
        <v>Other capex</v>
      </c>
      <c r="I67" s="80" t="str">
        <f t="shared" ref="I67:I76" si="15">$A$1</f>
        <v>Other Capex</v>
      </c>
      <c r="J67" s="53"/>
      <c r="L67" s="79" t="s">
        <v>292</v>
      </c>
      <c r="R67" s="14"/>
      <c r="T67" s="34"/>
      <c r="U67" s="34"/>
      <c r="V67" s="34"/>
      <c r="W67" s="34"/>
      <c r="X67" s="34"/>
      <c r="Y67" s="34"/>
      <c r="Z67" s="34"/>
      <c r="AA67" s="34"/>
      <c r="AB67" s="34"/>
      <c r="AC67" s="34"/>
      <c r="AD67" s="34"/>
      <c r="AE67" s="34"/>
      <c r="AF67" s="34"/>
      <c r="AG67" s="124"/>
      <c r="AH67" s="124"/>
      <c r="AI67" s="124"/>
      <c r="AJ67" s="124"/>
      <c r="AK67" s="124"/>
      <c r="AM67" s="80">
        <f t="shared" ref="AM67:AM76" si="16">SUM(T67:X67)</f>
        <v>0</v>
      </c>
      <c r="AN67" s="80">
        <f t="shared" ref="AN67:AN76" si="17">SUM(Y67:AF67)</f>
        <v>0</v>
      </c>
      <c r="AO67" s="80">
        <f t="shared" ref="AO67:AO76" si="18">SUM(AG67:AK67)</f>
        <v>0</v>
      </c>
      <c r="AS67" s="79" t="s">
        <v>486</v>
      </c>
    </row>
    <row r="68" spans="3:45">
      <c r="F68" s="80" t="str">
        <f>INDEX(Lists!M$34:M$89,MATCH('Cal_Other Capex'!$I68,Lists!$P$34:$P$89,0),)</f>
        <v>Capex</v>
      </c>
      <c r="G68" s="80">
        <f>INDEX(Lists!N$34:N$89,MATCH('Cal_Other Capex'!$I68,Lists!$P$34:$P$89,0),)</f>
        <v>0</v>
      </c>
      <c r="H68" s="80" t="str">
        <f>INDEX(Lists!O$34:O$89,MATCH('Cal_Other Capex'!$I68,Lists!$P$34:$P$89,0),)</f>
        <v>Other capex</v>
      </c>
      <c r="I68" s="80" t="str">
        <f t="shared" si="15"/>
        <v>Other Capex</v>
      </c>
      <c r="J68" s="53" t="s">
        <v>430</v>
      </c>
      <c r="L68" s="79" t="s">
        <v>292</v>
      </c>
      <c r="R68" s="14"/>
      <c r="T68" s="34"/>
      <c r="U68" s="34"/>
      <c r="V68" s="34"/>
      <c r="W68" s="34"/>
      <c r="X68" s="34"/>
      <c r="Y68" s="34">
        <v>-1.06353183730381E-2</v>
      </c>
      <c r="Z68" s="34">
        <v>-1.0430885454545452E-2</v>
      </c>
      <c r="AA68" s="34">
        <v>-2.1240033285768525E-2</v>
      </c>
      <c r="AB68" s="34">
        <v>-4.0916651351126994E-2</v>
      </c>
      <c r="AC68" s="34">
        <v>0</v>
      </c>
      <c r="AD68" s="34">
        <v>0</v>
      </c>
      <c r="AE68" s="34">
        <v>-1.6918710598362828E-2</v>
      </c>
      <c r="AF68" s="34">
        <v>-1.5248127743374133E-2</v>
      </c>
      <c r="AG68" s="34">
        <v>-1.7864051220408267E-2</v>
      </c>
      <c r="AH68" s="34">
        <v>-1.7773846962579502E-2</v>
      </c>
      <c r="AI68" s="34">
        <v>-1.5338332001202895E-2</v>
      </c>
      <c r="AJ68" s="34">
        <v>-3.5865212912716249E-3</v>
      </c>
      <c r="AK68" s="34">
        <v>-2.3669597254267465E-3</v>
      </c>
      <c r="AM68" s="80">
        <f t="shared" si="16"/>
        <v>0</v>
      </c>
      <c r="AN68" s="80">
        <f t="shared" si="17"/>
        <v>-0.11538972680621604</v>
      </c>
      <c r="AO68" s="80">
        <f t="shared" si="18"/>
        <v>-5.6929711200889035E-2</v>
      </c>
      <c r="AS68" s="79" t="s">
        <v>487</v>
      </c>
    </row>
    <row r="69" spans="3:45">
      <c r="F69" s="80" t="str">
        <f>INDEX(Lists!M$34:M$89,MATCH('Cal_Other Capex'!$I69,Lists!$P$34:$P$89,0),)</f>
        <v>Capex</v>
      </c>
      <c r="G69" s="80">
        <f>INDEX(Lists!N$34:N$89,MATCH('Cal_Other Capex'!$I69,Lists!$P$34:$P$89,0),)</f>
        <v>0</v>
      </c>
      <c r="H69" s="80" t="str">
        <f>INDEX(Lists!O$34:O$89,MATCH('Cal_Other Capex'!$I69,Lists!$P$34:$P$89,0),)</f>
        <v>Other capex</v>
      </c>
      <c r="I69" s="80" t="str">
        <f t="shared" si="15"/>
        <v>Other Capex</v>
      </c>
      <c r="J69" s="53" t="s">
        <v>676</v>
      </c>
      <c r="L69" s="79" t="s">
        <v>292</v>
      </c>
      <c r="R69" s="14"/>
      <c r="T69" s="34"/>
      <c r="U69" s="34"/>
      <c r="V69" s="34"/>
      <c r="W69" s="34"/>
      <c r="X69" s="34"/>
      <c r="Y69" s="34">
        <v>0</v>
      </c>
      <c r="Z69" s="34">
        <v>0</v>
      </c>
      <c r="AA69" s="34">
        <v>0</v>
      </c>
      <c r="AB69" s="34">
        <v>0</v>
      </c>
      <c r="AC69" s="34">
        <v>0</v>
      </c>
      <c r="AD69" s="34">
        <v>0</v>
      </c>
      <c r="AE69" s="34">
        <v>-3.8345803022938003E-2</v>
      </c>
      <c r="AF69" s="34">
        <v>-0.54292078450998205</v>
      </c>
      <c r="AG69" s="124">
        <v>-0.74323307395734695</v>
      </c>
      <c r="AH69" s="124">
        <v>-0.74323307395734695</v>
      </c>
      <c r="AI69" s="124">
        <v>-0.74323307395734695</v>
      </c>
      <c r="AJ69" s="124">
        <v>-0.74323307395734695</v>
      </c>
      <c r="AK69" s="124">
        <v>-0.74323307395734695</v>
      </c>
      <c r="AM69" s="80">
        <f t="shared" si="16"/>
        <v>0</v>
      </c>
      <c r="AN69" s="80">
        <f t="shared" si="17"/>
        <v>-0.58126658753292004</v>
      </c>
      <c r="AO69" s="80">
        <f t="shared" si="18"/>
        <v>-3.7161653697867347</v>
      </c>
    </row>
    <row r="70" spans="3:45">
      <c r="F70" s="80" t="str">
        <f>INDEX(Lists!M$34:M$89,MATCH('Cal_Other Capex'!$I70,Lists!$P$34:$P$89,0),)</f>
        <v>Capex</v>
      </c>
      <c r="G70" s="80">
        <f>INDEX(Lists!N$34:N$89,MATCH('Cal_Other Capex'!$I70,Lists!$P$34:$P$89,0),)</f>
        <v>0</v>
      </c>
      <c r="H70" s="80" t="str">
        <f>INDEX(Lists!O$34:O$89,MATCH('Cal_Other Capex'!$I70,Lists!$P$34:$P$89,0),)</f>
        <v>Other capex</v>
      </c>
      <c r="I70" s="80" t="str">
        <f t="shared" si="15"/>
        <v>Other Capex</v>
      </c>
      <c r="J70" s="53" t="s">
        <v>466</v>
      </c>
      <c r="L70" s="79" t="s">
        <v>292</v>
      </c>
      <c r="R70" s="14"/>
      <c r="T70" s="34"/>
      <c r="U70" s="34"/>
      <c r="V70" s="34"/>
      <c r="W70" s="34"/>
      <c r="X70" s="34"/>
      <c r="Y70" s="124">
        <v>0.37012693026765198</v>
      </c>
      <c r="Z70" s="124">
        <v>-0.16349878236781915</v>
      </c>
      <c r="AA70" s="124">
        <v>-0.22872004432033882</v>
      </c>
      <c r="AB70" s="124">
        <v>-0.70752035546921077</v>
      </c>
      <c r="AC70" s="124">
        <v>-3.785682155453939</v>
      </c>
      <c r="AD70" s="124">
        <v>-4.2674211900000003</v>
      </c>
      <c r="AE70" s="124">
        <v>-4.6841807778469109</v>
      </c>
      <c r="AF70" s="124">
        <v>-5.1060503333333322</v>
      </c>
      <c r="AG70" s="124">
        <v>-0.49925000000000003</v>
      </c>
      <c r="AH70" s="124">
        <v>-1.4977499999999999</v>
      </c>
      <c r="AI70" s="124">
        <v>-1.9970000000000001</v>
      </c>
      <c r="AJ70" s="124">
        <v>0</v>
      </c>
      <c r="AK70" s="124">
        <v>0</v>
      </c>
      <c r="AM70" s="80">
        <f t="shared" si="16"/>
        <v>0</v>
      </c>
      <c r="AN70" s="80">
        <f t="shared" si="17"/>
        <v>-18.572946708523901</v>
      </c>
      <c r="AO70" s="80">
        <f t="shared" si="18"/>
        <v>-3.9939999999999998</v>
      </c>
      <c r="AS70" s="79" t="s">
        <v>488</v>
      </c>
    </row>
    <row r="71" spans="3:45">
      <c r="F71" s="80" t="str">
        <f>INDEX(Lists!M$34:M$89,MATCH('Cal_Other Capex'!$I71,Lists!$P$34:$P$89,0),)</f>
        <v>Capex</v>
      </c>
      <c r="G71" s="80">
        <f>INDEX(Lists!N$34:N$89,MATCH('Cal_Other Capex'!$I71,Lists!$P$34:$P$89,0),)</f>
        <v>0</v>
      </c>
      <c r="H71" s="80" t="str">
        <f>INDEX(Lists!O$34:O$89,MATCH('Cal_Other Capex'!$I71,Lists!$P$34:$P$89,0),)</f>
        <v>Other capex</v>
      </c>
      <c r="I71" s="80" t="str">
        <f t="shared" si="15"/>
        <v>Other Capex</v>
      </c>
      <c r="J71" s="53"/>
      <c r="L71" s="79" t="s">
        <v>292</v>
      </c>
      <c r="R71" s="14"/>
      <c r="T71" s="34"/>
      <c r="U71" s="34"/>
      <c r="V71" s="34"/>
      <c r="W71" s="34"/>
      <c r="X71" s="34"/>
      <c r="Y71" s="34"/>
      <c r="Z71" s="34"/>
      <c r="AA71" s="34"/>
      <c r="AB71" s="34"/>
      <c r="AC71" s="34"/>
      <c r="AD71" s="34"/>
      <c r="AE71" s="34"/>
      <c r="AF71" s="34"/>
      <c r="AG71" s="34"/>
      <c r="AH71" s="34"/>
      <c r="AI71" s="34"/>
      <c r="AJ71" s="34"/>
      <c r="AK71" s="34"/>
      <c r="AM71" s="80">
        <f t="shared" si="16"/>
        <v>0</v>
      </c>
      <c r="AN71" s="80">
        <f t="shared" si="17"/>
        <v>0</v>
      </c>
      <c r="AO71" s="80">
        <f t="shared" si="18"/>
        <v>0</v>
      </c>
    </row>
    <row r="72" spans="3:45">
      <c r="F72" s="80" t="str">
        <f>INDEX(Lists!M$34:M$89,MATCH('Cal_Other Capex'!$I72,Lists!$P$34:$P$89,0),)</f>
        <v>Capex</v>
      </c>
      <c r="G72" s="80">
        <f>INDEX(Lists!N$34:N$89,MATCH('Cal_Other Capex'!$I72,Lists!$P$34:$P$89,0),)</f>
        <v>0</v>
      </c>
      <c r="H72" s="80" t="str">
        <f>INDEX(Lists!O$34:O$89,MATCH('Cal_Other Capex'!$I72,Lists!$P$34:$P$89,0),)</f>
        <v>Other capex</v>
      </c>
      <c r="I72" s="80" t="str">
        <f t="shared" si="15"/>
        <v>Other Capex</v>
      </c>
      <c r="J72" s="53" t="s">
        <v>489</v>
      </c>
      <c r="L72" s="79" t="s">
        <v>292</v>
      </c>
      <c r="R72" s="14"/>
      <c r="T72" s="34"/>
      <c r="U72" s="34"/>
      <c r="V72" s="34"/>
      <c r="W72" s="34"/>
      <c r="X72" s="34"/>
      <c r="Y72" s="34">
        <v>0</v>
      </c>
      <c r="Z72" s="34">
        <v>0</v>
      </c>
      <c r="AA72" s="34">
        <v>0</v>
      </c>
      <c r="AB72" s="34">
        <v>0</v>
      </c>
      <c r="AC72" s="34">
        <v>0</v>
      </c>
      <c r="AD72" s="34">
        <v>0</v>
      </c>
      <c r="AE72" s="34">
        <v>0</v>
      </c>
      <c r="AF72" s="34">
        <v>0</v>
      </c>
      <c r="AG72" s="34">
        <v>0</v>
      </c>
      <c r="AH72" s="34">
        <v>0</v>
      </c>
      <c r="AI72" s="34">
        <v>0</v>
      </c>
      <c r="AJ72" s="34">
        <v>0</v>
      </c>
      <c r="AK72" s="34">
        <v>0</v>
      </c>
      <c r="AM72" s="80">
        <f t="shared" si="16"/>
        <v>0</v>
      </c>
      <c r="AN72" s="80">
        <f t="shared" si="17"/>
        <v>0</v>
      </c>
      <c r="AO72" s="80">
        <f t="shared" si="18"/>
        <v>0</v>
      </c>
    </row>
    <row r="73" spans="3:45">
      <c r="F73" s="80" t="str">
        <f>INDEX(Lists!M$34:M$89,MATCH('Cal_Other Capex'!$I73,Lists!$P$34:$P$89,0),)</f>
        <v>Capex</v>
      </c>
      <c r="G73" s="80">
        <f>INDEX(Lists!N$34:N$89,MATCH('Cal_Other Capex'!$I73,Lists!$P$34:$P$89,0),)</f>
        <v>0</v>
      </c>
      <c r="H73" s="80" t="str">
        <f>INDEX(Lists!O$34:O$89,MATCH('Cal_Other Capex'!$I73,Lists!$P$34:$P$89,0),)</f>
        <v>Other capex</v>
      </c>
      <c r="I73" s="80" t="str">
        <f t="shared" si="15"/>
        <v>Other Capex</v>
      </c>
      <c r="J73" s="53" t="s">
        <v>633</v>
      </c>
      <c r="L73" s="79" t="s">
        <v>292</v>
      </c>
      <c r="R73" s="14"/>
      <c r="T73" s="34"/>
      <c r="U73" s="34"/>
      <c r="V73" s="34"/>
      <c r="W73" s="34"/>
      <c r="X73" s="34"/>
      <c r="Y73" s="34"/>
      <c r="Z73" s="34"/>
      <c r="AA73" s="34"/>
      <c r="AB73" s="34"/>
      <c r="AC73" s="34"/>
      <c r="AD73" s="34"/>
      <c r="AE73" s="34"/>
      <c r="AF73" s="34"/>
      <c r="AG73" s="124">
        <f>SUMIFS(Inp_RepexBespokeTACosts!U:U,Inp_RepexBespokeTACosts!$G:$G,'Cal_Other Capex'!$J73,Inp_RepexBespokeTACosts!$I:$I,"Lon")</f>
        <v>-2.7909999999999999</v>
      </c>
      <c r="AH73" s="124">
        <f>SUMIFS(Inp_RepexBespokeTACosts!V:V,Inp_RepexBespokeTACosts!$G:$G,'Cal_Other Capex'!$J73,Inp_RepexBespokeTACosts!$I:$I,"Lon")</f>
        <v>-1.1240000000000001</v>
      </c>
      <c r="AI73" s="124">
        <f>SUMIFS(Inp_RepexBespokeTACosts!W:W,Inp_RepexBespokeTACosts!$G:$G,'Cal_Other Capex'!$J73,Inp_RepexBespokeTACosts!$I:$I,"Lon")</f>
        <v>-5.5229999999999997</v>
      </c>
      <c r="AJ73" s="124">
        <f>SUMIFS(Inp_RepexBespokeTACosts!X:X,Inp_RepexBespokeTACosts!$G:$G,'Cal_Other Capex'!$J73,Inp_RepexBespokeTACosts!$I:$I,"Lon")</f>
        <v>-1.08</v>
      </c>
      <c r="AK73" s="124">
        <f>SUMIFS(Inp_RepexBespokeTACosts!Y:Y,Inp_RepexBespokeTACosts!$G:$G,'Cal_Other Capex'!$J73,Inp_RepexBespokeTACosts!$I:$I,"Lon")</f>
        <v>-1.08</v>
      </c>
      <c r="AM73" s="80">
        <f t="shared" si="16"/>
        <v>0</v>
      </c>
      <c r="AN73" s="80">
        <f t="shared" si="17"/>
        <v>0</v>
      </c>
      <c r="AO73" s="80">
        <f t="shared" si="18"/>
        <v>-11.597999999999999</v>
      </c>
      <c r="AS73" s="79" t="s">
        <v>490</v>
      </c>
    </row>
    <row r="74" spans="3:45">
      <c r="F74" s="80" t="str">
        <f>INDEX(Lists!M$34:M$89,MATCH('Cal_Other Capex'!$I74,Lists!$P$34:$P$89,0),)</f>
        <v>Capex</v>
      </c>
      <c r="G74" s="80">
        <f>INDEX(Lists!N$34:N$89,MATCH('Cal_Other Capex'!$I74,Lists!$P$34:$P$89,0),)</f>
        <v>0</v>
      </c>
      <c r="H74" s="80" t="str">
        <f>INDEX(Lists!O$34:O$89,MATCH('Cal_Other Capex'!$I74,Lists!$P$34:$P$89,0),)</f>
        <v>Other capex</v>
      </c>
      <c r="I74" s="80" t="str">
        <f t="shared" si="15"/>
        <v>Other Capex</v>
      </c>
      <c r="L74" s="79" t="s">
        <v>292</v>
      </c>
      <c r="R74" s="14"/>
      <c r="T74" s="34"/>
      <c r="U74" s="34"/>
      <c r="V74" s="34"/>
      <c r="W74" s="34"/>
      <c r="X74" s="34"/>
      <c r="Y74" s="34"/>
      <c r="Z74" s="34"/>
      <c r="AA74" s="34"/>
      <c r="AB74" s="34"/>
      <c r="AC74" s="34"/>
      <c r="AD74" s="34"/>
      <c r="AE74" s="34"/>
      <c r="AF74" s="34"/>
      <c r="AG74" s="34"/>
      <c r="AH74" s="34"/>
      <c r="AI74" s="34"/>
      <c r="AJ74" s="34"/>
      <c r="AK74" s="34"/>
      <c r="AM74" s="80">
        <f t="shared" si="16"/>
        <v>0</v>
      </c>
      <c r="AN74" s="80">
        <f t="shared" si="17"/>
        <v>0</v>
      </c>
      <c r="AO74" s="80">
        <f t="shared" si="18"/>
        <v>0</v>
      </c>
    </row>
    <row r="75" spans="3:45">
      <c r="F75" s="80" t="str">
        <f>INDEX(Lists!M$34:M$89,MATCH('Cal_Other Capex'!$I75,Lists!$P$34:$P$89,0),)</f>
        <v>Capex</v>
      </c>
      <c r="G75" s="80">
        <f>INDEX(Lists!N$34:N$89,MATCH('Cal_Other Capex'!$I75,Lists!$P$34:$P$89,0),)</f>
        <v>0</v>
      </c>
      <c r="H75" s="80" t="str">
        <f>INDEX(Lists!O$34:O$89,MATCH('Cal_Other Capex'!$I75,Lists!$P$34:$P$89,0),)</f>
        <v>Other capex</v>
      </c>
      <c r="I75" s="80" t="str">
        <f t="shared" si="15"/>
        <v>Other Capex</v>
      </c>
      <c r="L75" s="79" t="s">
        <v>292</v>
      </c>
      <c r="R75" s="14"/>
      <c r="T75" s="34"/>
      <c r="U75" s="34"/>
      <c r="V75" s="34"/>
      <c r="W75" s="34"/>
      <c r="X75" s="34"/>
      <c r="Y75" s="34"/>
      <c r="Z75" s="34"/>
      <c r="AA75" s="34"/>
      <c r="AB75" s="34"/>
      <c r="AC75" s="34"/>
      <c r="AD75" s="34"/>
      <c r="AE75" s="34"/>
      <c r="AF75" s="34"/>
      <c r="AG75" s="34"/>
      <c r="AH75" s="34"/>
      <c r="AI75" s="34"/>
      <c r="AJ75" s="34"/>
      <c r="AK75" s="34"/>
      <c r="AM75" s="80">
        <f t="shared" si="16"/>
        <v>0</v>
      </c>
      <c r="AN75" s="80">
        <f t="shared" si="17"/>
        <v>0</v>
      </c>
      <c r="AO75" s="80">
        <f t="shared" si="18"/>
        <v>0</v>
      </c>
    </row>
    <row r="76" spans="3:45">
      <c r="F76" s="80" t="str">
        <f>INDEX(Lists!M$34:M$89,MATCH('Cal_Other Capex'!$I76,Lists!$P$34:$P$89,0),)</f>
        <v>Capex</v>
      </c>
      <c r="G76" s="80">
        <f>INDEX(Lists!N$34:N$89,MATCH('Cal_Other Capex'!$I76,Lists!$P$34:$P$89,0),)</f>
        <v>0</v>
      </c>
      <c r="H76" s="80" t="str">
        <f>INDEX(Lists!O$34:O$89,MATCH('Cal_Other Capex'!$I76,Lists!$P$34:$P$89,0),)</f>
        <v>Other capex</v>
      </c>
      <c r="I76" s="80" t="str">
        <f t="shared" si="15"/>
        <v>Other Capex</v>
      </c>
      <c r="L76" s="79" t="s">
        <v>292</v>
      </c>
      <c r="R76" s="14"/>
      <c r="T76" s="34"/>
      <c r="U76" s="34"/>
      <c r="V76" s="34"/>
      <c r="W76" s="34"/>
      <c r="X76" s="34"/>
      <c r="Y76" s="34"/>
      <c r="Z76" s="34"/>
      <c r="AA76" s="34"/>
      <c r="AB76" s="34"/>
      <c r="AC76" s="34"/>
      <c r="AD76" s="34"/>
      <c r="AE76" s="34"/>
      <c r="AF76" s="34"/>
      <c r="AG76" s="34"/>
      <c r="AH76" s="34"/>
      <c r="AI76" s="34"/>
      <c r="AJ76" s="34"/>
      <c r="AK76" s="34"/>
      <c r="AM76" s="80">
        <f t="shared" si="16"/>
        <v>0</v>
      </c>
      <c r="AN76" s="80">
        <f t="shared" si="17"/>
        <v>0</v>
      </c>
      <c r="AO76" s="80">
        <f t="shared" si="18"/>
        <v>0</v>
      </c>
    </row>
    <row r="78" spans="3:45">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0.35949161189461387</v>
      </c>
      <c r="Z78" s="80">
        <f>SUM(Z67:Z76)/VLOOKUP($F$11,Inp_SubOngoingEfficiency!$F$20:$AK$22,MATCH(Z$8,Inp_SubOngoingEfficiency!$F$7:$AK$7,0),FALSE)</f>
        <v>-0.1739296678223646</v>
      </c>
      <c r="AA78" s="80">
        <f>SUM(AA67:AA76)/VLOOKUP($F$11,Inp_SubOngoingEfficiency!$F$20:$AK$22,MATCH(AA$8,Inp_SubOngoingEfficiency!$F$7:$AK$7,0),FALSE)</f>
        <v>-0.24996007760610733</v>
      </c>
      <c r="AB78" s="80">
        <f>SUM(AB67:AB76)/VLOOKUP($F$11,Inp_SubOngoingEfficiency!$F$20:$AK$22,MATCH(AB$8,Inp_SubOngoingEfficiency!$F$7:$AK$7,0),FALSE)</f>
        <v>-0.74843700682033776</v>
      </c>
      <c r="AC78" s="80">
        <f>SUM(AC67:AC76)/VLOOKUP($F$11,Inp_SubOngoingEfficiency!$F$20:$AK$22,MATCH(AC$8,Inp_SubOngoingEfficiency!$F$7:$AK$7,0),FALSE)</f>
        <v>-3.785682155453939</v>
      </c>
      <c r="AD78" s="80">
        <f>SUM(AD67:AD76)/VLOOKUP($F$11,Inp_SubOngoingEfficiency!$F$20:$AK$22,MATCH(AD$8,Inp_SubOngoingEfficiency!$F$7:$AK$7,0),FALSE)</f>
        <v>-4.2674211900000003</v>
      </c>
      <c r="AE78" s="80">
        <f>SUM(AE67:AE76)/VLOOKUP($F$11,Inp_SubOngoingEfficiency!$F$20:$AK$22,MATCH(AE$8,Inp_SubOngoingEfficiency!$F$7:$AK$7,0),FALSE)</f>
        <v>-4.7394452914682121</v>
      </c>
      <c r="AF78" s="80">
        <f>SUM(AF67:AF76)/VLOOKUP($F$11,Inp_SubOngoingEfficiency!$F$20:$AK$22,MATCH(AF$8,Inp_SubOngoingEfficiency!$F$7:$AK$7,0),FALSE)</f>
        <v>-5.6926826588810933</v>
      </c>
      <c r="AG78" s="80">
        <f>SUM(AG67:AG76)/VLOOKUP($F$11,Inp_SubOngoingEfficiency!$F$20:$AK$22,MATCH(AG$8,Inp_SubOngoingEfficiency!$F$7:$AK$7,0),FALSE)</f>
        <v>-4.0921664858743512</v>
      </c>
      <c r="AH78" s="80">
        <f>SUM(AH67:AH76)/VLOOKUP($F$11,Inp_SubOngoingEfficiency!$F$20:$AK$22,MATCH(AH$8,Inp_SubOngoingEfficiency!$F$7:$AK$7,0),FALSE)</f>
        <v>-3.4340099486548437</v>
      </c>
      <c r="AI78" s="80">
        <f>SUM(AI67:AI76)/VLOOKUP($F$11,Inp_SubOngoingEfficiency!$F$20:$AK$22,MATCH(AI$8,Inp_SubOngoingEfficiency!$F$7:$AK$7,0),FALSE)</f>
        <v>-8.4462333559111684</v>
      </c>
      <c r="AJ78" s="80">
        <f>SUM(AJ67:AJ76)/VLOOKUP($F$11,Inp_SubOngoingEfficiency!$F$20:$AK$22,MATCH(AJ$8,Inp_SubOngoingEfficiency!$F$7:$AK$7,0),FALSE)</f>
        <v>-1.8731832154624906</v>
      </c>
      <c r="AK78" s="80">
        <f>SUM(AK67:AK76)/VLOOKUP($F$11,Inp_SubOngoingEfficiency!$F$20:$AK$22,MATCH(AK$8,Inp_SubOngoingEfficiency!$F$7:$AK$7,0),FALSE)</f>
        <v>-1.8813393991281311</v>
      </c>
      <c r="AM78" s="80">
        <f>SUM(T78:X78)</f>
        <v>0</v>
      </c>
      <c r="AN78" s="80">
        <f>SUM(Y78:AF78)</f>
        <v>-19.298066436157441</v>
      </c>
      <c r="AO78" s="80">
        <f>SUM(AG78:AK78)</f>
        <v>-19.726932405030983</v>
      </c>
    </row>
    <row r="79" spans="3:45">
      <c r="H79" s="5" t="s">
        <v>433</v>
      </c>
      <c r="L79" s="5" t="s">
        <v>292</v>
      </c>
      <c r="T79" s="80">
        <f>T62+T78</f>
        <v>0</v>
      </c>
      <c r="U79" s="80">
        <f t="shared" ref="U79:AK79" si="19">U62+U78</f>
        <v>0</v>
      </c>
      <c r="V79" s="80">
        <f t="shared" si="19"/>
        <v>0</v>
      </c>
      <c r="W79" s="80">
        <f t="shared" si="19"/>
        <v>0</v>
      </c>
      <c r="X79" s="80">
        <f t="shared" si="19"/>
        <v>0</v>
      </c>
      <c r="Y79" s="80">
        <f t="shared" si="19"/>
        <v>12.52439487702274</v>
      </c>
      <c r="Z79" s="80">
        <f t="shared" si="19"/>
        <v>11.188656676256905</v>
      </c>
      <c r="AA79" s="80">
        <f t="shared" si="19"/>
        <v>9.1825365927593534</v>
      </c>
      <c r="AB79" s="80">
        <f t="shared" si="19"/>
        <v>8.2258081085954</v>
      </c>
      <c r="AC79" s="80">
        <f t="shared" si="19"/>
        <v>5.2051038326998516</v>
      </c>
      <c r="AD79" s="80">
        <f t="shared" si="19"/>
        <v>10.41802384310429</v>
      </c>
      <c r="AE79" s="80">
        <f t="shared" si="19"/>
        <v>13.367107469127337</v>
      </c>
      <c r="AF79" s="80">
        <f t="shared" si="19"/>
        <v>20.781199106263621</v>
      </c>
      <c r="AG79" s="80">
        <f t="shared" si="19"/>
        <v>12.649926075156198</v>
      </c>
      <c r="AH79" s="80">
        <f t="shared" si="19"/>
        <v>15.09465259289626</v>
      </c>
      <c r="AI79" s="80">
        <f t="shared" si="19"/>
        <v>14.705108903566444</v>
      </c>
      <c r="AJ79" s="80">
        <f t="shared" si="19"/>
        <v>11.218722224650175</v>
      </c>
      <c r="AK79" s="80">
        <f t="shared" si="19"/>
        <v>8.460134496151074</v>
      </c>
      <c r="AM79" s="80">
        <f>SUM(T79:X79)</f>
        <v>0</v>
      </c>
      <c r="AN79" s="80">
        <f>SUM(Y79:AF79)</f>
        <v>90.892830505829494</v>
      </c>
      <c r="AO79" s="80">
        <f>SUM(AG79:AK79)</f>
        <v>62.128544292420145</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Other Capex</v>
      </c>
      <c r="I86" s="86" t="s">
        <v>438</v>
      </c>
      <c r="J86" s="86"/>
      <c r="K86" s="86"/>
      <c r="L86" s="86" t="s">
        <v>270</v>
      </c>
      <c r="M86" s="80"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20"/>
    </row>
    <row r="87" spans="2:57" s="78" customFormat="1">
      <c r="C87" s="119"/>
      <c r="D87" s="86"/>
      <c r="E87" s="87" t="str">
        <f>Cover!$F$13</f>
        <v>Lon</v>
      </c>
      <c r="F87" s="86" t="s">
        <v>437</v>
      </c>
      <c r="G87" s="86" t="s">
        <v>365</v>
      </c>
      <c r="H87" s="86" t="str">
        <f>$A$1</f>
        <v>Other Capex</v>
      </c>
      <c r="I87" s="86" t="s">
        <v>438</v>
      </c>
      <c r="J87" s="86"/>
      <c r="K87" s="86"/>
      <c r="L87" s="86" t="s">
        <v>270</v>
      </c>
      <c r="M87" s="80"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5.7122248208426325E-2</v>
      </c>
      <c r="Z87" s="16">
        <f>SUMIFS(Inp_LabourRatios!Z:Z,Inp_LabourRatios!$G:$G,$H87,Inp_LabourRatios!$H:$H,$G87,Inp_LabourRatios!$E:$E,$E87)</f>
        <v>7.0676010378816587E-2</v>
      </c>
      <c r="AA87" s="16">
        <f>SUMIFS(Inp_LabourRatios!AA:AA,Inp_LabourRatios!$G:$G,$H87,Inp_LabourRatios!$H:$H,$G87,Inp_LabourRatios!$E:$E,$E87)</f>
        <v>0.30315129973547311</v>
      </c>
      <c r="AB87" s="16">
        <f>SUMIFS(Inp_LabourRatios!AB:AB,Inp_LabourRatios!$G:$G,$H87,Inp_LabourRatios!$H:$H,$G87,Inp_LabourRatios!$E:$E,$E87)</f>
        <v>0.41035800319327781</v>
      </c>
      <c r="AC87" s="16">
        <f>SUMIFS(Inp_LabourRatios!AC:AC,Inp_LabourRatios!$G:$G,$H87,Inp_LabourRatios!$H:$H,$G87,Inp_LabourRatios!$E:$E,$E87)</f>
        <v>0.48780487804878053</v>
      </c>
      <c r="AD87" s="16">
        <f>SUMIFS(Inp_LabourRatios!AD:AD,Inp_LabourRatios!$G:$G,$H87,Inp_LabourRatios!$H:$H,$G87,Inp_LabourRatios!$E:$E,$E87)</f>
        <v>0.64516129032258074</v>
      </c>
      <c r="AE87" s="16">
        <f>SUMIFS(Inp_LabourRatios!AE:AE,Inp_LabourRatios!$G:$G,$H87,Inp_LabourRatios!$H:$H,$G87,Inp_LabourRatios!$E:$E,$E87)</f>
        <v>0.55599301888390817</v>
      </c>
      <c r="AF87" s="16">
        <f>SUMIFS(Inp_LabourRatios!AF:AF,Inp_LabourRatios!$G:$G,$H87,Inp_LabourRatios!$H:$H,$G87,Inp_LabourRatios!$E:$E,$E87)</f>
        <v>0.36146667839589475</v>
      </c>
      <c r="AG87" s="16">
        <f>SUMIFS(Inp_LabourRatios!AG:AG,Inp_LabourRatios!$G:$G,$H87,Inp_LabourRatios!$H:$H,$G87,Inp_LabourRatios!$E:$E,$E87)</f>
        <v>0.36146667839589475</v>
      </c>
      <c r="AH87" s="16">
        <f>SUMIFS(Inp_LabourRatios!AH:AH,Inp_LabourRatios!$G:$G,$H87,Inp_LabourRatios!$H:$H,$G87,Inp_LabourRatios!$E:$E,$E87)</f>
        <v>0.36146667839589475</v>
      </c>
      <c r="AI87" s="16">
        <f>SUMIFS(Inp_LabourRatios!AI:AI,Inp_LabourRatios!$G:$G,$H87,Inp_LabourRatios!$H:$H,$G87,Inp_LabourRatios!$E:$E,$E87)</f>
        <v>0.36146667839589475</v>
      </c>
      <c r="AJ87" s="16">
        <f>SUMIFS(Inp_LabourRatios!AJ:AJ,Inp_LabourRatios!$G:$G,$H87,Inp_LabourRatios!$H:$H,$G87,Inp_LabourRatios!$E:$E,$E87)</f>
        <v>0.36146667839589475</v>
      </c>
      <c r="AK87" s="16">
        <f>SUMIFS(Inp_LabourRatios!AK:AK,Inp_LabourRatios!$G:$G,$H87,Inp_LabourRatios!$H:$H,$G87,Inp_LabourRatios!$E:$E,$E87)</f>
        <v>0.36146667839589475</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Other Capex</v>
      </c>
      <c r="I89" s="92"/>
      <c r="J89" s="92"/>
      <c r="K89" s="92"/>
      <c r="L89" s="92"/>
      <c r="M89" s="84"/>
      <c r="T89" s="80">
        <v>1</v>
      </c>
      <c r="U89" s="80">
        <v>1</v>
      </c>
      <c r="V89" s="80">
        <v>1</v>
      </c>
      <c r="W89" s="80">
        <v>1</v>
      </c>
      <c r="X89" s="80">
        <v>1</v>
      </c>
      <c r="Y89" s="80">
        <f>(Y$96^$J$6)*(Y$113^$M$6)+(Y$102^$K$6)-1</f>
        <v>1.1867232073413101</v>
      </c>
      <c r="Z89" s="80">
        <f t="shared" ref="Z89:AK89" si="20">(Z$96^$J$6)*(Z$113^$M$6)+(Z$102^$K$6)-1</f>
        <v>1.1769015139847898</v>
      </c>
      <c r="AA89" s="80">
        <f t="shared" si="20"/>
        <v>1.1707256071795875</v>
      </c>
      <c r="AB89" s="80">
        <f t="shared" si="20"/>
        <v>1.1778305860818636</v>
      </c>
      <c r="AC89" s="80">
        <f t="shared" si="20"/>
        <v>1.198940908456632</v>
      </c>
      <c r="AD89" s="80">
        <f t="shared" si="20"/>
        <v>1.1920864487287828</v>
      </c>
      <c r="AE89" s="80">
        <f t="shared" si="20"/>
        <v>1.1832970128863312</v>
      </c>
      <c r="AF89" s="80">
        <f t="shared" si="20"/>
        <v>1.1832970128863312</v>
      </c>
      <c r="AG89" s="80">
        <f t="shared" si="20"/>
        <v>1.1832970128863312</v>
      </c>
      <c r="AH89" s="80">
        <f t="shared" si="20"/>
        <v>1.1832970128863312</v>
      </c>
      <c r="AI89" s="80">
        <f t="shared" si="20"/>
        <v>1.1832970128863312</v>
      </c>
      <c r="AJ89" s="80">
        <f t="shared" si="20"/>
        <v>1.1832970128863312</v>
      </c>
      <c r="AK89" s="80">
        <f t="shared" si="20"/>
        <v>1.1832970128863312</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Other Capex</v>
      </c>
      <c r="J91" s="86"/>
      <c r="K91" s="86"/>
      <c r="L91" s="86" t="s">
        <v>292</v>
      </c>
      <c r="T91" s="88">
        <f t="shared" ref="T91:X91" si="21">T$79*(1-T$87+T$87/T$89)*T$86</f>
        <v>0</v>
      </c>
      <c r="U91" s="88">
        <f t="shared" si="21"/>
        <v>0</v>
      </c>
      <c r="V91" s="88">
        <f t="shared" si="21"/>
        <v>0</v>
      </c>
      <c r="W91" s="88">
        <f t="shared" si="21"/>
        <v>0</v>
      </c>
      <c r="X91" s="88">
        <f t="shared" si="21"/>
        <v>0</v>
      </c>
      <c r="Y91" s="88">
        <f>Y$79*(1-Y$87+Y$87/Y$89)*Y$86</f>
        <v>3.6383404099658185</v>
      </c>
      <c r="Z91" s="88">
        <f t="shared" ref="Z91:AK91" si="22">Z$79*(1-Z$87+Z$87/Z$89)*Z$86</f>
        <v>3.2449437076490715</v>
      </c>
      <c r="AA91" s="88">
        <f t="shared" si="22"/>
        <v>2.5727260565398913</v>
      </c>
      <c r="AB91" s="88">
        <f t="shared" si="22"/>
        <v>2.2618779078459554</v>
      </c>
      <c r="AC91" s="88">
        <f t="shared" si="22"/>
        <v>1.4022970841315647</v>
      </c>
      <c r="AD91" s="88">
        <f t="shared" si="22"/>
        <v>2.7364112787381099</v>
      </c>
      <c r="AE91" s="88">
        <f t="shared" si="22"/>
        <v>3.5808955904446864</v>
      </c>
      <c r="AF91" s="88">
        <f t="shared" si="22"/>
        <v>5.7506062290650739</v>
      </c>
      <c r="AG91" s="88">
        <f t="shared" si="22"/>
        <v>3.5005075170604609</v>
      </c>
      <c r="AH91" s="88">
        <f t="shared" si="22"/>
        <v>4.1770160991393066</v>
      </c>
      <c r="AI91" s="88">
        <f t="shared" si="22"/>
        <v>4.0692209543597233</v>
      </c>
      <c r="AJ91" s="88">
        <f t="shared" si="22"/>
        <v>3.1044625277556244</v>
      </c>
      <c r="AK91" s="88">
        <f t="shared" si="22"/>
        <v>2.3411017758658068</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
        <v>189</v>
      </c>
      <c r="K96" s="86" t="s">
        <v>443</v>
      </c>
      <c r="L96" s="86" t="s">
        <v>270</v>
      </c>
      <c r="M96" s="121">
        <f>SUMIFS(Inp_CostIndices!Y:Y,Inp_CostIndices!$G:$G,$H96)</f>
        <v>1</v>
      </c>
      <c r="T96" s="88">
        <f>((T95-1)*$M96)+1</f>
        <v>0</v>
      </c>
      <c r="U96" s="88">
        <f t="shared" ref="U96:AK96" si="23">((U95-1)*$M96)+1</f>
        <v>0</v>
      </c>
      <c r="V96" s="88">
        <f t="shared" si="23"/>
        <v>0</v>
      </c>
      <c r="W96" s="88">
        <f t="shared" si="23"/>
        <v>0</v>
      </c>
      <c r="X96" s="88">
        <f t="shared" si="23"/>
        <v>0</v>
      </c>
      <c r="Y96" s="88">
        <f t="shared" si="23"/>
        <v>1.1867232073413099</v>
      </c>
      <c r="Z96" s="88">
        <f t="shared" si="23"/>
        <v>1.1769015139847898</v>
      </c>
      <c r="AA96" s="88">
        <f t="shared" si="23"/>
        <v>1.1707256071795877</v>
      </c>
      <c r="AB96" s="88">
        <f t="shared" si="23"/>
        <v>1.1778305860818636</v>
      </c>
      <c r="AC96" s="88">
        <f t="shared" si="23"/>
        <v>1.1989409084566318</v>
      </c>
      <c r="AD96" s="88">
        <f t="shared" si="23"/>
        <v>1.192086448728783</v>
      </c>
      <c r="AE96" s="88">
        <f t="shared" si="23"/>
        <v>1.1832970128863312</v>
      </c>
      <c r="AF96" s="88">
        <f t="shared" si="23"/>
        <v>1.1832970128863312</v>
      </c>
      <c r="AG96" s="88">
        <f t="shared" si="23"/>
        <v>1.1832970128863312</v>
      </c>
      <c r="AH96" s="88">
        <f t="shared" si="23"/>
        <v>1.1832970128863312</v>
      </c>
      <c r="AI96" s="88">
        <f t="shared" si="23"/>
        <v>1.1832970128863312</v>
      </c>
      <c r="AJ96" s="88">
        <f t="shared" si="23"/>
        <v>1.1832970128863312</v>
      </c>
      <c r="AK96" s="88">
        <f t="shared" si="23"/>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4">IFERROR(U91*(U113^$M$6)*(1-U96),0)</f>
        <v>0</v>
      </c>
      <c r="V98" s="88">
        <f t="shared" si="24"/>
        <v>0</v>
      </c>
      <c r="W98" s="88">
        <f t="shared" si="24"/>
        <v>0</v>
      </c>
      <c r="X98" s="88">
        <f t="shared" si="24"/>
        <v>0</v>
      </c>
      <c r="Y98" s="88">
        <f t="shared" si="24"/>
        <v>-0.67936259074831384</v>
      </c>
      <c r="Z98" s="88">
        <f t="shared" si="24"/>
        <v>-0.57403545467853789</v>
      </c>
      <c r="AA98" s="88">
        <f t="shared" si="24"/>
        <v>-0.43923021810951929</v>
      </c>
      <c r="AB98" s="88">
        <f t="shared" si="24"/>
        <v>-0.40223107399786578</v>
      </c>
      <c r="AC98" s="88">
        <f t="shared" si="24"/>
        <v>-0.27897425584321933</v>
      </c>
      <c r="AD98" s="88">
        <f t="shared" si="24"/>
        <v>-0.5256275247941915</v>
      </c>
      <c r="AE98" s="88">
        <f t="shared" si="24"/>
        <v>-0.65636746518634614</v>
      </c>
      <c r="AF98" s="88">
        <f t="shared" si="24"/>
        <v>-1.054068944073157</v>
      </c>
      <c r="AG98" s="88">
        <f t="shared" si="24"/>
        <v>-0.64163257146333041</v>
      </c>
      <c r="AH98" s="88">
        <f t="shared" si="24"/>
        <v>-0.76563457375035016</v>
      </c>
      <c r="AI98" s="88">
        <f t="shared" si="24"/>
        <v>-0.745876045708603</v>
      </c>
      <c r="AJ98" s="88">
        <f t="shared" si="24"/>
        <v>-0.56903870795515488</v>
      </c>
      <c r="AK98" s="88">
        <f t="shared" si="24"/>
        <v>-0.42911696237908753</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5">IFERROR(U$91-U$91*U102,0)</f>
        <v>0</v>
      </c>
      <c r="V103" s="88">
        <f t="shared" si="25"/>
        <v>0</v>
      </c>
      <c r="W103" s="88">
        <f t="shared" si="25"/>
        <v>0</v>
      </c>
      <c r="X103" s="88">
        <f t="shared" si="25"/>
        <v>0</v>
      </c>
      <c r="Y103" s="88">
        <f t="shared" si="25"/>
        <v>0</v>
      </c>
      <c r="Z103" s="88">
        <f t="shared" si="25"/>
        <v>0</v>
      </c>
      <c r="AA103" s="88">
        <f t="shared" si="25"/>
        <v>0</v>
      </c>
      <c r="AB103" s="88">
        <f t="shared" si="25"/>
        <v>0</v>
      </c>
      <c r="AC103" s="88">
        <f t="shared" si="25"/>
        <v>0</v>
      </c>
      <c r="AD103" s="88">
        <f t="shared" si="25"/>
        <v>0</v>
      </c>
      <c r="AE103" s="88">
        <f t="shared" si="25"/>
        <v>0</v>
      </c>
      <c r="AF103" s="88">
        <f t="shared" si="25"/>
        <v>0</v>
      </c>
      <c r="AG103" s="88">
        <f t="shared" si="25"/>
        <v>0</v>
      </c>
      <c r="AH103" s="88">
        <f t="shared" si="25"/>
        <v>0</v>
      </c>
      <c r="AI103" s="88">
        <f t="shared" si="25"/>
        <v>0</v>
      </c>
      <c r="AJ103" s="88">
        <f t="shared" si="25"/>
        <v>0</v>
      </c>
      <c r="AK103" s="88">
        <f t="shared" si="25"/>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Other Capex</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6">IFERROR(T107/T108-T107,0)</f>
        <v>0</v>
      </c>
      <c r="U109" s="88">
        <f t="shared" si="26"/>
        <v>0</v>
      </c>
      <c r="V109" s="88">
        <f t="shared" si="26"/>
        <v>0</v>
      </c>
      <c r="W109" s="88">
        <f t="shared" si="26"/>
        <v>0</v>
      </c>
      <c r="X109" s="88">
        <f t="shared" si="26"/>
        <v>0</v>
      </c>
      <c r="Y109" s="88">
        <f t="shared" si="26"/>
        <v>0</v>
      </c>
      <c r="Z109" s="88">
        <f t="shared" si="26"/>
        <v>0</v>
      </c>
      <c r="AA109" s="88">
        <f t="shared" si="26"/>
        <v>0</v>
      </c>
      <c r="AB109" s="88">
        <f t="shared" si="26"/>
        <v>0</v>
      </c>
      <c r="AC109" s="88">
        <f t="shared" si="26"/>
        <v>0</v>
      </c>
      <c r="AD109" s="88">
        <f t="shared" si="26"/>
        <v>0</v>
      </c>
      <c r="AE109" s="88">
        <f t="shared" si="26"/>
        <v>0</v>
      </c>
      <c r="AF109" s="88">
        <f t="shared" si="26"/>
        <v>0</v>
      </c>
      <c r="AG109" s="88">
        <f t="shared" si="26"/>
        <v>0</v>
      </c>
      <c r="AH109" s="88">
        <f t="shared" si="26"/>
        <v>0</v>
      </c>
      <c r="AI109" s="88">
        <f t="shared" si="26"/>
        <v>0</v>
      </c>
      <c r="AJ109" s="88">
        <f t="shared" si="26"/>
        <v>0</v>
      </c>
      <c r="AK109" s="88">
        <f t="shared" si="26"/>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85">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7">IFERROR(U$91-U$91*U113,0)</f>
        <v>0</v>
      </c>
      <c r="V114" s="88">
        <f t="shared" ref="V114" si="28">IFERROR(V$91-V$91*V113,0)</f>
        <v>0</v>
      </c>
      <c r="W114" s="88">
        <f t="shared" ref="W114" si="29">IFERROR(W$91-W$91*W113,0)</f>
        <v>0</v>
      </c>
      <c r="X114" s="88">
        <f t="shared" ref="X114" si="30">IFERROR(X$91-X$91*X113,0)</f>
        <v>0</v>
      </c>
      <c r="Y114" s="88">
        <f t="shared" ref="Y114" si="31">IFERROR(Y$91-Y$91*Y113,0)</f>
        <v>-0.41621979468657466</v>
      </c>
      <c r="Z114" s="88">
        <f t="shared" ref="Z114" si="32">IFERROR(Z$91-Z$91*Z113,0)</f>
        <v>-0.37198313837046149</v>
      </c>
      <c r="AA114" s="88">
        <f t="shared" ref="AA114" si="33">IFERROR(AA$91-AA$91*AA113,0)</f>
        <v>-0.29524036296093659</v>
      </c>
      <c r="AB114" s="88">
        <f t="shared" ref="AB114" si="34">IFERROR(AB$91-AB$91*AB113,0)</f>
        <v>-0.25974067911717302</v>
      </c>
      <c r="AC114" s="88">
        <f t="shared" ref="AC114" si="35">IFERROR(AC$91-AC$91*AC113,0)</f>
        <v>-0.16127290666852767</v>
      </c>
      <c r="AD114" s="88">
        <f t="shared" ref="AD114" si="36">IFERROR(AD$91-AD$91*AD113,0)</f>
        <v>-0.31479299443072684</v>
      </c>
      <c r="AE114" s="88">
        <f t="shared" ref="AE114" si="37">IFERROR(AE$91-AE$91*AE113,0)</f>
        <v>-0.4112812094083802</v>
      </c>
      <c r="AF114" s="88">
        <f t="shared" ref="AF114" si="38">IFERROR(AF$91-AF$91*AF113,0)</f>
        <v>-0.66048177752860493</v>
      </c>
      <c r="AG114" s="88">
        <f t="shared" ref="AG114" si="39">IFERROR(AG$91-AG$91*AG113,0)</f>
        <v>-0.40204829456671431</v>
      </c>
      <c r="AH114" s="88">
        <f t="shared" ref="AH114" si="40">IFERROR(AH$91-AH$91*AH113,0)</f>
        <v>-0.47974820532506879</v>
      </c>
      <c r="AI114" s="88">
        <f t="shared" ref="AI114" si="41">IFERROR(AI$91-AI$91*AI113,0)</f>
        <v>-0.46736747084300223</v>
      </c>
      <c r="AJ114" s="88">
        <f t="shared" ref="AJ114" si="42">IFERROR(AJ$91-AJ$91*AJ113,0)</f>
        <v>-0.35656082975035108</v>
      </c>
      <c r="AK114" s="88">
        <f t="shared" ref="AK114" si="43">IFERROR(AK$91-AK$91*AK113,0)</f>
        <v>-0.26888557496495613</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Other Capex</v>
      </c>
      <c r="H120" s="83" t="s">
        <v>438</v>
      </c>
      <c r="L120" s="79" t="s">
        <v>292</v>
      </c>
      <c r="M120" s="79" t="str">
        <f>E120&amp;"_"&amp;G120&amp;"_"&amp;H120</f>
        <v>Lon_Other Capex_Labour</v>
      </c>
      <c r="R120" s="14"/>
      <c r="T120" s="80">
        <f t="shared" ref="T120:AK120" si="44">T98*$J$6</f>
        <v>0</v>
      </c>
      <c r="U120" s="80">
        <f t="shared" si="44"/>
        <v>0</v>
      </c>
      <c r="V120" s="80">
        <f t="shared" si="44"/>
        <v>0</v>
      </c>
      <c r="W120" s="80">
        <f t="shared" si="44"/>
        <v>0</v>
      </c>
      <c r="X120" s="80">
        <f t="shared" si="44"/>
        <v>0</v>
      </c>
      <c r="Y120" s="80">
        <f t="shared" si="44"/>
        <v>-0.67936259074831384</v>
      </c>
      <c r="Z120" s="80">
        <f t="shared" si="44"/>
        <v>-0.57403545467853789</v>
      </c>
      <c r="AA120" s="80">
        <f t="shared" si="44"/>
        <v>-0.43923021810951929</v>
      </c>
      <c r="AB120" s="80">
        <f t="shared" si="44"/>
        <v>-0.40223107399786578</v>
      </c>
      <c r="AC120" s="80">
        <f t="shared" si="44"/>
        <v>-0.27897425584321933</v>
      </c>
      <c r="AD120" s="80">
        <f t="shared" si="44"/>
        <v>-0.5256275247941915</v>
      </c>
      <c r="AE120" s="80">
        <f t="shared" si="44"/>
        <v>-0.65636746518634614</v>
      </c>
      <c r="AF120" s="80">
        <f t="shared" si="44"/>
        <v>-1.054068944073157</v>
      </c>
      <c r="AG120" s="80">
        <f t="shared" si="44"/>
        <v>-0.64163257146333041</v>
      </c>
      <c r="AH120" s="80">
        <f t="shared" si="44"/>
        <v>-0.76563457375035016</v>
      </c>
      <c r="AI120" s="80">
        <f t="shared" si="44"/>
        <v>-0.745876045708603</v>
      </c>
      <c r="AJ120" s="80">
        <f t="shared" si="44"/>
        <v>-0.56903870795515488</v>
      </c>
      <c r="AK120" s="80">
        <f t="shared" si="44"/>
        <v>-0.42911696237908753</v>
      </c>
      <c r="AM120" s="80">
        <f>SUM(T120:X120)</f>
        <v>0</v>
      </c>
      <c r="AN120" s="80">
        <f>SUM(Y120:AF120)</f>
        <v>-4.6098975274311513</v>
      </c>
      <c r="AO120" s="80">
        <f>SUM(AG120:AK120)</f>
        <v>-3.1512988612565263</v>
      </c>
    </row>
    <row r="121" spans="3:57">
      <c r="E121" s="87" t="str">
        <f>Cover!$F$13</f>
        <v>Lon</v>
      </c>
      <c r="G121" s="86" t="str">
        <f t="shared" ref="G121:G138" si="45">$A$1</f>
        <v>Other Capex</v>
      </c>
      <c r="H121" s="83" t="s">
        <v>349</v>
      </c>
      <c r="L121" s="79" t="s">
        <v>292</v>
      </c>
      <c r="M121" s="79" t="str">
        <f t="shared" ref="M121:M138" si="46">E121&amp;"_"&amp;G121&amp;"_"&amp;H121</f>
        <v>Lon_Other Capex_Sparsity</v>
      </c>
      <c r="R121" s="14"/>
      <c r="T121" s="80">
        <f t="shared" ref="T121:AK121" si="47">T103*$K$6</f>
        <v>0</v>
      </c>
      <c r="U121" s="80">
        <f t="shared" si="47"/>
        <v>0</v>
      </c>
      <c r="V121" s="80">
        <f t="shared" si="47"/>
        <v>0</v>
      </c>
      <c r="W121" s="80">
        <f t="shared" si="47"/>
        <v>0</v>
      </c>
      <c r="X121" s="80">
        <f t="shared" si="47"/>
        <v>0</v>
      </c>
      <c r="Y121" s="80">
        <f t="shared" si="47"/>
        <v>0</v>
      </c>
      <c r="Z121" s="80">
        <f t="shared" si="47"/>
        <v>0</v>
      </c>
      <c r="AA121" s="80">
        <f t="shared" si="47"/>
        <v>0</v>
      </c>
      <c r="AB121" s="80">
        <f t="shared" si="47"/>
        <v>0</v>
      </c>
      <c r="AC121" s="80">
        <f t="shared" si="47"/>
        <v>0</v>
      </c>
      <c r="AD121" s="80">
        <f t="shared" si="47"/>
        <v>0</v>
      </c>
      <c r="AE121" s="80">
        <f t="shared" si="47"/>
        <v>0</v>
      </c>
      <c r="AF121" s="80">
        <f t="shared" si="47"/>
        <v>0</v>
      </c>
      <c r="AG121" s="80">
        <f t="shared" si="47"/>
        <v>0</v>
      </c>
      <c r="AH121" s="80">
        <f t="shared" si="47"/>
        <v>0</v>
      </c>
      <c r="AI121" s="80">
        <f t="shared" si="47"/>
        <v>0</v>
      </c>
      <c r="AJ121" s="80">
        <f t="shared" si="47"/>
        <v>0</v>
      </c>
      <c r="AK121" s="80">
        <f t="shared" si="47"/>
        <v>0</v>
      </c>
      <c r="AM121" s="80">
        <f>SUM(T121:X121)</f>
        <v>0</v>
      </c>
      <c r="AN121" s="80">
        <f>SUM(Y121:AF121)</f>
        <v>0</v>
      </c>
      <c r="AO121" s="80">
        <f>SUM(AG121:AK121)</f>
        <v>0</v>
      </c>
    </row>
    <row r="122" spans="3:57">
      <c r="E122" s="87" t="str">
        <f>Cover!$F$13</f>
        <v>Lon</v>
      </c>
      <c r="G122" s="86" t="str">
        <f t="shared" si="45"/>
        <v>Other Capex</v>
      </c>
      <c r="H122" s="83" t="s">
        <v>246</v>
      </c>
      <c r="L122" s="79" t="s">
        <v>292</v>
      </c>
      <c r="M122" s="79" t="str">
        <f t="shared" si="46"/>
        <v>Lon_Other Capex_Urbanity reinstatement</v>
      </c>
      <c r="R122" s="14"/>
      <c r="T122" s="80">
        <f t="shared" ref="T122:AK122" si="48">T109*$L$6</f>
        <v>0</v>
      </c>
      <c r="U122" s="80">
        <f t="shared" si="48"/>
        <v>0</v>
      </c>
      <c r="V122" s="80">
        <f t="shared" si="48"/>
        <v>0</v>
      </c>
      <c r="W122" s="80">
        <f t="shared" si="48"/>
        <v>0</v>
      </c>
      <c r="X122" s="80">
        <f t="shared" si="48"/>
        <v>0</v>
      </c>
      <c r="Y122" s="80">
        <f t="shared" si="48"/>
        <v>0</v>
      </c>
      <c r="Z122" s="80">
        <f t="shared" si="48"/>
        <v>0</v>
      </c>
      <c r="AA122" s="80">
        <f t="shared" si="48"/>
        <v>0</v>
      </c>
      <c r="AB122" s="80">
        <f t="shared" si="48"/>
        <v>0</v>
      </c>
      <c r="AC122" s="80">
        <f t="shared" si="48"/>
        <v>0</v>
      </c>
      <c r="AD122" s="80">
        <f t="shared" si="48"/>
        <v>0</v>
      </c>
      <c r="AE122" s="80">
        <f t="shared" si="48"/>
        <v>0</v>
      </c>
      <c r="AF122" s="80">
        <f t="shared" si="48"/>
        <v>0</v>
      </c>
      <c r="AG122" s="80">
        <f t="shared" si="48"/>
        <v>0</v>
      </c>
      <c r="AH122" s="80">
        <f t="shared" si="48"/>
        <v>0</v>
      </c>
      <c r="AI122" s="80">
        <f t="shared" si="48"/>
        <v>0</v>
      </c>
      <c r="AJ122" s="80">
        <f t="shared" si="48"/>
        <v>0</v>
      </c>
      <c r="AK122" s="80">
        <f t="shared" si="48"/>
        <v>0</v>
      </c>
      <c r="AM122" s="80">
        <f>SUM(T122:X122)</f>
        <v>0</v>
      </c>
      <c r="AN122" s="80">
        <f>SUM(Y122:AF122)</f>
        <v>0</v>
      </c>
      <c r="AO122" s="80">
        <f>SUM(AG122:AK122)</f>
        <v>0</v>
      </c>
    </row>
    <row r="123" spans="3:57">
      <c r="E123" s="87" t="str">
        <f>Cover!$F$13</f>
        <v>Lon</v>
      </c>
      <c r="G123" s="86" t="str">
        <f t="shared" si="45"/>
        <v>Other Capex</v>
      </c>
      <c r="H123" s="83" t="s">
        <v>247</v>
      </c>
      <c r="L123" s="79" t="s">
        <v>292</v>
      </c>
      <c r="M123" s="79" t="str">
        <f t="shared" si="46"/>
        <v>Lon_Other Capex_Urbanity productivity</v>
      </c>
      <c r="R123" s="14"/>
      <c r="T123" s="80">
        <f t="shared" ref="T123:AK123" si="49">T114*$M$6</f>
        <v>0</v>
      </c>
      <c r="U123" s="80">
        <f t="shared" si="49"/>
        <v>0</v>
      </c>
      <c r="V123" s="80">
        <f t="shared" si="49"/>
        <v>0</v>
      </c>
      <c r="W123" s="80">
        <f t="shared" si="49"/>
        <v>0</v>
      </c>
      <c r="X123" s="80">
        <f t="shared" si="49"/>
        <v>0</v>
      </c>
      <c r="Y123" s="80">
        <f t="shared" si="49"/>
        <v>0</v>
      </c>
      <c r="Z123" s="80">
        <f t="shared" si="49"/>
        <v>0</v>
      </c>
      <c r="AA123" s="80">
        <f t="shared" si="49"/>
        <v>0</v>
      </c>
      <c r="AB123" s="80">
        <f t="shared" si="49"/>
        <v>0</v>
      </c>
      <c r="AC123" s="80">
        <f t="shared" si="49"/>
        <v>0</v>
      </c>
      <c r="AD123" s="80">
        <f t="shared" si="49"/>
        <v>0</v>
      </c>
      <c r="AE123" s="80">
        <f t="shared" si="49"/>
        <v>0</v>
      </c>
      <c r="AF123" s="80">
        <f t="shared" si="49"/>
        <v>0</v>
      </c>
      <c r="AG123" s="80">
        <f t="shared" si="49"/>
        <v>0</v>
      </c>
      <c r="AH123" s="80">
        <f t="shared" si="49"/>
        <v>0</v>
      </c>
      <c r="AI123" s="80">
        <f t="shared" si="49"/>
        <v>0</v>
      </c>
      <c r="AJ123" s="80">
        <f t="shared" si="49"/>
        <v>0</v>
      </c>
      <c r="AK123" s="80">
        <f t="shared" si="49"/>
        <v>0</v>
      </c>
      <c r="AM123" s="80">
        <f>SUM(T123:X123)</f>
        <v>0</v>
      </c>
      <c r="AN123" s="80">
        <f>SUM(Y123:AF123)</f>
        <v>0</v>
      </c>
      <c r="AO123" s="80">
        <f>SUM(AG123:AK123)</f>
        <v>0</v>
      </c>
    </row>
    <row r="124" spans="3:57">
      <c r="E124" s="87" t="str">
        <f>Cover!$F$13</f>
        <v>Lon</v>
      </c>
      <c r="G124" s="86" t="str">
        <f t="shared" si="45"/>
        <v>Other Capex</v>
      </c>
      <c r="H124" s="79" t="s">
        <v>567</v>
      </c>
      <c r="I124" s="99" t="str">
        <f>IFERROR(INDEX(Inp_Factors!$R$11:$R$50,MATCH($M124,Inp_Factors!$I$11:$I$50,0)),"NA")</f>
        <v>NA</v>
      </c>
      <c r="L124" s="79" t="s">
        <v>292</v>
      </c>
      <c r="M124" s="80" t="str">
        <f t="shared" si="46"/>
        <v>Lon_Other Capex_Plant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v>
      </c>
      <c r="Z124" s="80">
        <f>IF($I124&lt;=Global!$G$39,INDEX(Inp_Factors!Z$11:Z$50, MATCH($M124,Inp_Factors!$I$11:$I$50,0)),0)</f>
        <v>0</v>
      </c>
      <c r="AA124" s="80">
        <f>IF($I124&lt;=Global!$G$39,INDEX(Inp_Factors!AA$11:AA$50, MATCH($M124,Inp_Factors!$I$11:$I$50,0)),0)</f>
        <v>0</v>
      </c>
      <c r="AB124" s="80">
        <f>IF($I124&lt;=Global!$G$39,INDEX(Inp_Factors!AB$11:AB$50, MATCH($M124,Inp_Factors!$I$11:$I$50,0)),0)</f>
        <v>0</v>
      </c>
      <c r="AC124" s="80">
        <f>IF($I124&lt;=Global!$G$39,INDEX(Inp_Factors!AC$11:AC$50, MATCH($M124,Inp_Factors!$I$11:$I$50,0)),0)</f>
        <v>0</v>
      </c>
      <c r="AD124" s="80">
        <f>IF($I124&lt;=Global!$G$39,INDEX(Inp_Factors!AD$11:AD$50, MATCH($M124,Inp_Factors!$I$11:$I$50,0)),0)</f>
        <v>0</v>
      </c>
      <c r="AE124" s="80">
        <f>IF($I124&lt;=Global!$G$39,INDEX(Inp_Factors!AE$11:AE$50, MATCH($M124,Inp_Factors!$I$11:$I$50,0)),0)</f>
        <v>0</v>
      </c>
      <c r="AF124" s="80">
        <f>IF($I124&lt;=Global!$G$39,INDEX(Inp_Factors!AF$11:AF$50, MATCH($M124,Inp_Factors!$I$11:$I$50,0)),0)</f>
        <v>0</v>
      </c>
      <c r="AG124" s="80">
        <f>IF($I124&lt;=Global!$G$39,INDEX(Inp_Factors!AG$11:AG$50, MATCH($M124,Inp_Factors!$I$11:$I$50,0)),0)</f>
        <v>0</v>
      </c>
      <c r="AH124" s="80">
        <f>IF($I124&lt;=Global!$G$39,INDEX(Inp_Factors!AH$11:AH$50, MATCH($M124,Inp_Factors!$I$11:$I$50,0)),0)</f>
        <v>0</v>
      </c>
      <c r="AI124" s="80">
        <f>IF($I124&lt;=Global!$G$39,INDEX(Inp_Factors!AI$11:AI$50, MATCH($M124,Inp_Factors!$I$11:$I$50,0)),0)</f>
        <v>0</v>
      </c>
      <c r="AJ124" s="80">
        <f>IF($I124&lt;=Global!$G$39,INDEX(Inp_Factors!AJ$11:AJ$50, MATCH($M124,Inp_Factors!$I$11:$I$50,0)),0)</f>
        <v>0</v>
      </c>
      <c r="AK124" s="80">
        <f>IF($I124&lt;=Global!$G$39,INDEX(Inp_Factors!AK$11:AK$50, MATCH($M124,Inp_Factors!$I$11:$I$50,0)),0)</f>
        <v>0</v>
      </c>
      <c r="AM124" s="80">
        <f t="shared" ref="AM124:AM137" si="50">SUM(T124:X124)</f>
        <v>0</v>
      </c>
      <c r="AN124" s="80">
        <f t="shared" ref="AN124:AN137" si="51">SUM(Y124:AF124)</f>
        <v>0</v>
      </c>
      <c r="AO124" s="80">
        <f t="shared" ref="AO124:AO137" si="52">SUM(AG124:AK124)</f>
        <v>0</v>
      </c>
    </row>
    <row r="125" spans="3:57">
      <c r="E125" s="87" t="str">
        <f>Cover!$F$13</f>
        <v>Lon</v>
      </c>
      <c r="G125" s="86" t="str">
        <f t="shared" si="45"/>
        <v>Other Capex</v>
      </c>
      <c r="H125" s="79" t="s">
        <v>571</v>
      </c>
      <c r="I125" s="99" t="str">
        <f>IFERROR(INDEX(Inp_Factors!$R$11:$R$50,MATCH($M125,Inp_Factors!$I$11:$I$50,0)),"NA")</f>
        <v>NA</v>
      </c>
      <c r="L125" s="79" t="s">
        <v>292</v>
      </c>
      <c r="M125" s="80" t="str">
        <f t="shared" si="46"/>
        <v>Lon_Other Capex_Repex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0</v>
      </c>
      <c r="Z125" s="80">
        <f>IF($I125&lt;=Global!$G$39,INDEX(Inp_Factors!Z$11:Z$50, MATCH($M125,Inp_Factors!$I$11:$I$50,0)),0)</f>
        <v>0</v>
      </c>
      <c r="AA125" s="80">
        <f>IF($I125&lt;=Global!$G$39,INDEX(Inp_Factors!AA$11:AA$50, MATCH($M125,Inp_Factors!$I$11:$I$50,0)),0)</f>
        <v>0</v>
      </c>
      <c r="AB125" s="80">
        <f>IF($I125&lt;=Global!$G$39,INDEX(Inp_Factors!AB$11:AB$50, MATCH($M125,Inp_Factors!$I$11:$I$50,0)),0)</f>
        <v>0</v>
      </c>
      <c r="AC125" s="80">
        <f>IF($I125&lt;=Global!$G$39,INDEX(Inp_Factors!AC$11:AC$50, MATCH($M125,Inp_Factors!$I$11:$I$50,0)),0)</f>
        <v>0</v>
      </c>
      <c r="AD125" s="80">
        <f>IF($I125&lt;=Global!$G$39,INDEX(Inp_Factors!AD$11:AD$50, MATCH($M125,Inp_Factors!$I$11:$I$50,0)),0)</f>
        <v>0</v>
      </c>
      <c r="AE125" s="80">
        <f>IF($I125&lt;=Global!$G$39,INDEX(Inp_Factors!AE$11:AE$50, MATCH($M125,Inp_Factors!$I$11:$I$50,0)),0)</f>
        <v>0</v>
      </c>
      <c r="AF125" s="80">
        <f>IF($I125&lt;=Global!$G$39,INDEX(Inp_Factors!AF$11:AF$50, MATCH($M125,Inp_Factors!$I$11:$I$50,0)),0)</f>
        <v>0</v>
      </c>
      <c r="AG125" s="80">
        <f>IF($I125&lt;=Global!$G$39,INDEX(Inp_Factors!AG$11:AG$50, MATCH($M125,Inp_Factors!$I$11:$I$50,0)),0)</f>
        <v>0</v>
      </c>
      <c r="AH125" s="80">
        <f>IF($I125&lt;=Global!$G$39,INDEX(Inp_Factors!AH$11:AH$50, MATCH($M125,Inp_Factors!$I$11:$I$50,0)),0)</f>
        <v>0</v>
      </c>
      <c r="AI125" s="80">
        <f>IF($I125&lt;=Global!$G$39,INDEX(Inp_Factors!AI$11:AI$50, MATCH($M125,Inp_Factors!$I$11:$I$50,0)),0)</f>
        <v>0</v>
      </c>
      <c r="AJ125" s="80">
        <f>IF($I125&lt;=Global!$G$39,INDEX(Inp_Factors!AJ$11:AJ$50, MATCH($M125,Inp_Factors!$I$11:$I$50,0)),0)</f>
        <v>0</v>
      </c>
      <c r="AK125" s="80">
        <f>IF($I125&lt;=Global!$G$39,INDEX(Inp_Factors!AK$11:AK$50, MATCH($M125,Inp_Factors!$I$11:$I$50,0)),0)</f>
        <v>0</v>
      </c>
      <c r="AM125" s="80">
        <f t="shared" si="50"/>
        <v>0</v>
      </c>
      <c r="AN125" s="80">
        <f t="shared" si="51"/>
        <v>0</v>
      </c>
      <c r="AO125" s="80">
        <f t="shared" si="52"/>
        <v>0</v>
      </c>
    </row>
    <row r="126" spans="3:57">
      <c r="E126" s="87" t="str">
        <f>Cover!$F$13</f>
        <v>Lon</v>
      </c>
      <c r="G126" s="86" t="str">
        <f t="shared" si="45"/>
        <v>Other Capex</v>
      </c>
      <c r="H126" s="79" t="s">
        <v>577</v>
      </c>
      <c r="I126" s="99" t="str">
        <f>IFERROR(INDEX(Inp_Factors!$R$11:$R$50,MATCH($M126,Inp_Factors!$I$11:$I$50,0)),"NA")</f>
        <v>NA</v>
      </c>
      <c r="L126" s="79" t="s">
        <v>292</v>
      </c>
      <c r="M126" s="80" t="str">
        <f t="shared" si="46"/>
        <v>Lon_Other Capex_Parking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0"/>
        <v>0</v>
      </c>
      <c r="AN126" s="80">
        <f t="shared" si="51"/>
        <v>0</v>
      </c>
      <c r="AO126" s="80">
        <f t="shared" si="52"/>
        <v>0</v>
      </c>
    </row>
    <row r="127" spans="3:57">
      <c r="E127" s="87" t="str">
        <f>Cover!$F$13</f>
        <v>Lon</v>
      </c>
      <c r="G127" s="86" t="str">
        <f t="shared" si="45"/>
        <v>Other Capex</v>
      </c>
      <c r="H127" s="79" t="s">
        <v>573</v>
      </c>
      <c r="I127" s="99" t="str">
        <f>IFERROR(INDEX(Inp_Factors!$R$11:$R$50,MATCH($M127,Inp_Factors!$I$11:$I$50,0)),"NA")</f>
        <v>NA</v>
      </c>
      <c r="L127" s="79" t="s">
        <v>292</v>
      </c>
      <c r="M127" s="80" t="str">
        <f t="shared" si="46"/>
        <v>Lon_Other Capex_London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0"/>
        <v>0</v>
      </c>
      <c r="AN127" s="80">
        <f t="shared" si="51"/>
        <v>0</v>
      </c>
      <c r="AO127" s="80">
        <f t="shared" si="52"/>
        <v>0</v>
      </c>
    </row>
    <row r="128" spans="3:57">
      <c r="E128" s="87" t="str">
        <f>Cover!$F$13</f>
        <v>Lon</v>
      </c>
      <c r="G128" s="86" t="str">
        <f t="shared" si="45"/>
        <v>Other Capex</v>
      </c>
      <c r="H128" s="79" t="s">
        <v>574</v>
      </c>
      <c r="I128" s="99" t="str">
        <f>IFERROR(INDEX(Inp_Factors!$R$11:$R$50,MATCH($M128,Inp_Factors!$I$11:$I$50,0)),"NA")</f>
        <v>NA</v>
      </c>
      <c r="L128" s="79" t="s">
        <v>292</v>
      </c>
      <c r="M128" s="80" t="str">
        <f t="shared" si="46"/>
        <v>Lon_Other Capex_Traffic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0"/>
        <v>0</v>
      </c>
      <c r="AN128" s="80">
        <f t="shared" si="51"/>
        <v>0</v>
      </c>
      <c r="AO128" s="80">
        <f t="shared" si="52"/>
        <v>0</v>
      </c>
    </row>
    <row r="129" spans="5:44">
      <c r="E129" s="87" t="str">
        <f>Cover!$F$13</f>
        <v>Lon</v>
      </c>
      <c r="G129" s="86" t="str">
        <f t="shared" si="45"/>
        <v>Other Capex</v>
      </c>
      <c r="H129" s="79" t="s">
        <v>575</v>
      </c>
      <c r="I129" s="99" t="str">
        <f>IFERROR(INDEX(Inp_Factors!$R$11:$R$50,MATCH($M129,Inp_Factors!$I$11:$I$50,0)),"NA")</f>
        <v>NA</v>
      </c>
      <c r="L129" s="79" t="s">
        <v>292</v>
      </c>
      <c r="M129" s="80" t="str">
        <f t="shared" si="46"/>
        <v>Lon_Other Capex_London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0"/>
        <v>0</v>
      </c>
      <c r="AN129" s="80">
        <f t="shared" si="51"/>
        <v>0</v>
      </c>
      <c r="AO129" s="80">
        <f t="shared" si="52"/>
        <v>0</v>
      </c>
    </row>
    <row r="130" spans="5:44">
      <c r="E130" s="87" t="str">
        <f>Cover!$F$13</f>
        <v>Lon</v>
      </c>
      <c r="G130" s="86" t="str">
        <f t="shared" si="45"/>
        <v>Other Capex</v>
      </c>
      <c r="H130" s="79" t="s">
        <v>576</v>
      </c>
      <c r="I130" s="99" t="str">
        <f>IFERROR(INDEX(Inp_Factors!$R$11:$R$50,MATCH($M130,Inp_Factors!$I$11:$I$50,0)),"NA")</f>
        <v>NA</v>
      </c>
      <c r="L130" s="79" t="s">
        <v>292</v>
      </c>
      <c r="M130" s="80" t="str">
        <f t="shared" si="46"/>
        <v>Lon_Other Capex_London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0"/>
        <v>0</v>
      </c>
      <c r="AN130" s="80">
        <f t="shared" si="51"/>
        <v>0</v>
      </c>
      <c r="AO130" s="80">
        <f t="shared" si="52"/>
        <v>0</v>
      </c>
    </row>
    <row r="131" spans="5:44">
      <c r="E131" s="87" t="str">
        <f>Cover!$F$13</f>
        <v>Lon</v>
      </c>
      <c r="G131" s="86" t="str">
        <f t="shared" si="45"/>
        <v>Other Capex</v>
      </c>
      <c r="H131" s="79" t="s">
        <v>572</v>
      </c>
      <c r="I131" s="99" t="str">
        <f>IFERROR(INDEX(Inp_Factors!$R$11:$R$50,MATCH($M131,Inp_Factors!$I$11:$I$50,0)),"NA")</f>
        <v>NA</v>
      </c>
      <c r="L131" s="79" t="s">
        <v>292</v>
      </c>
      <c r="M131" s="80" t="str">
        <f t="shared" si="46"/>
        <v>Lon_Other Capex_Locksmiths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0"/>
        <v>0</v>
      </c>
      <c r="AN131" s="80">
        <f t="shared" si="51"/>
        <v>0</v>
      </c>
      <c r="AO131" s="80">
        <f t="shared" si="52"/>
        <v>0</v>
      </c>
    </row>
    <row r="132" spans="5:44">
      <c r="E132" s="87" t="str">
        <f>Cover!$F$13</f>
        <v>Lon</v>
      </c>
      <c r="G132" s="86" t="str">
        <f t="shared" si="45"/>
        <v>Other Capex</v>
      </c>
      <c r="H132" s="79" t="s">
        <v>570</v>
      </c>
      <c r="I132" s="99" t="str">
        <f>IFERROR(INDEX(Inp_Factors!$R$11:$R$50,MATCH($M132,Inp_Factors!$I$11:$I$50,0)),"NA")</f>
        <v>NA</v>
      </c>
      <c r="L132" s="79" t="s">
        <v>292</v>
      </c>
      <c r="M132" s="80" t="str">
        <f t="shared" si="46"/>
        <v>Lon_Other Capex_Repex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0"/>
        <v>0</v>
      </c>
      <c r="AN132" s="80">
        <f t="shared" si="51"/>
        <v>0</v>
      </c>
      <c r="AO132" s="80">
        <f t="shared" si="52"/>
        <v>0</v>
      </c>
    </row>
    <row r="133" spans="5:44">
      <c r="E133" s="87" t="str">
        <f>Cover!$F$13</f>
        <v>Lon</v>
      </c>
      <c r="G133" s="86" t="str">
        <f t="shared" si="45"/>
        <v>Other Capex</v>
      </c>
      <c r="H133" s="79" t="s">
        <v>579</v>
      </c>
      <c r="I133" s="99" t="str">
        <f>IFERROR(INDEX(Inp_Factors!$R$11:$R$50,MATCH($M133,Inp_Factors!$I$11:$I$50,0)),"NA")</f>
        <v>NA</v>
      </c>
      <c r="L133" s="79" t="s">
        <v>292</v>
      </c>
      <c r="M133" s="80" t="str">
        <f t="shared" si="46"/>
        <v>Lon_Other Capex_Facilities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0"/>
        <v>0</v>
      </c>
      <c r="AN133" s="80">
        <f t="shared" si="51"/>
        <v>0</v>
      </c>
      <c r="AO133" s="80">
        <f t="shared" si="52"/>
        <v>0</v>
      </c>
    </row>
    <row r="134" spans="5:44">
      <c r="E134" s="87" t="str">
        <f>Cover!$F$13</f>
        <v>Lon</v>
      </c>
      <c r="G134" s="86" t="str">
        <f t="shared" si="45"/>
        <v>Other Capex</v>
      </c>
      <c r="H134" s="83" t="s">
        <v>448</v>
      </c>
      <c r="I134" s="99" t="str">
        <f>IFERROR(INDEX(Inp_Factors!$R$11:$R$50,MATCH($M134,Inp_Factors!$I$11:$I$50,0)),"NA")</f>
        <v>NA</v>
      </c>
      <c r="L134" s="79" t="s">
        <v>292</v>
      </c>
      <c r="M134" s="80" t="str">
        <f t="shared" si="46"/>
        <v>Lon_Other Capex_[Other]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0"/>
        <v>0</v>
      </c>
      <c r="AN134" s="80">
        <f t="shared" si="51"/>
        <v>0</v>
      </c>
      <c r="AO134" s="80">
        <f t="shared" si="52"/>
        <v>0</v>
      </c>
    </row>
    <row r="135" spans="5:44">
      <c r="E135" s="87" t="str">
        <f>Cover!$F$13</f>
        <v>Lon</v>
      </c>
      <c r="G135" s="86" t="str">
        <f t="shared" si="45"/>
        <v>Other Capex</v>
      </c>
      <c r="H135" s="83" t="s">
        <v>448</v>
      </c>
      <c r="I135" s="99" t="str">
        <f>IFERROR(INDEX(Inp_Factors!$R$11:$R$50,MATCH($M135,Inp_Factors!$I$11:$I$50,0)),"NA")</f>
        <v>NA</v>
      </c>
      <c r="L135" s="79" t="s">
        <v>292</v>
      </c>
      <c r="M135" s="80" t="str">
        <f t="shared" si="46"/>
        <v>Lon_Other Capex_[Other]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0"/>
        <v>0</v>
      </c>
      <c r="AN135" s="80">
        <f t="shared" si="51"/>
        <v>0</v>
      </c>
      <c r="AO135" s="80">
        <f t="shared" si="52"/>
        <v>0</v>
      </c>
    </row>
    <row r="136" spans="5:44">
      <c r="E136" s="87" t="str">
        <f>Cover!$F$13</f>
        <v>Lon</v>
      </c>
      <c r="G136" s="86" t="str">
        <f t="shared" si="45"/>
        <v>Other Capex</v>
      </c>
      <c r="H136" s="83" t="s">
        <v>448</v>
      </c>
      <c r="I136" s="99" t="str">
        <f>IFERROR(INDEX(Inp_Factors!$R$11:$R$50,MATCH($M136,Inp_Factors!$I$11:$I$50,0)),"NA")</f>
        <v>NA</v>
      </c>
      <c r="L136" s="79" t="s">
        <v>292</v>
      </c>
      <c r="M136" s="80" t="str">
        <f t="shared" si="46"/>
        <v>Lon_Other Capex_[Other]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0"/>
        <v>0</v>
      </c>
      <c r="AN136" s="80">
        <f t="shared" si="51"/>
        <v>0</v>
      </c>
      <c r="AO136" s="80">
        <f t="shared" si="52"/>
        <v>0</v>
      </c>
    </row>
    <row r="137" spans="5:44">
      <c r="E137" s="87" t="str">
        <f>Cover!$F$13</f>
        <v>Lon</v>
      </c>
      <c r="G137" s="86" t="str">
        <f t="shared" si="45"/>
        <v>Other Capex</v>
      </c>
      <c r="H137" s="83" t="s">
        <v>448</v>
      </c>
      <c r="I137" s="99" t="str">
        <f>IFERROR(INDEX(Inp_Factors!$R$11:$R$50,MATCH($M137,Inp_Factors!$I$11:$I$50,0)),"NA")</f>
        <v>NA</v>
      </c>
      <c r="L137" s="79" t="s">
        <v>292</v>
      </c>
      <c r="M137" s="80" t="str">
        <f t="shared" si="46"/>
        <v>Lon_Other Capex_[Other]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0"/>
        <v>0</v>
      </c>
      <c r="AN137" s="80">
        <f t="shared" si="51"/>
        <v>0</v>
      </c>
      <c r="AO137" s="80">
        <f t="shared" si="52"/>
        <v>0</v>
      </c>
    </row>
    <row r="138" spans="5:44">
      <c r="E138" s="87" t="str">
        <f>Cover!$F$13</f>
        <v>Lon</v>
      </c>
      <c r="G138" s="86" t="str">
        <f t="shared" si="45"/>
        <v>Other Capex</v>
      </c>
      <c r="H138" s="83" t="s">
        <v>448</v>
      </c>
      <c r="I138" s="99" t="str">
        <f>IFERROR(INDEX(Inp_Factors!$R$11:$R$50,MATCH($M138,Inp_Factors!$I$11:$I$50,0)),"NA")</f>
        <v>NA</v>
      </c>
      <c r="L138" s="79" t="s">
        <v>292</v>
      </c>
      <c r="M138" s="80" t="str">
        <f t="shared" si="46"/>
        <v>Lon_Other Capex_[Other]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3">SUM(U120:U138)</f>
        <v>0</v>
      </c>
      <c r="V140" s="80">
        <f>SUM(V120:V138)</f>
        <v>0</v>
      </c>
      <c r="W140" s="80">
        <f t="shared" si="53"/>
        <v>0</v>
      </c>
      <c r="X140" s="80">
        <f t="shared" si="53"/>
        <v>0</v>
      </c>
      <c r="Y140" s="80">
        <f t="shared" si="53"/>
        <v>-0.67936259074831384</v>
      </c>
      <c r="Z140" s="80">
        <f t="shared" si="53"/>
        <v>-0.57403545467853789</v>
      </c>
      <c r="AA140" s="80">
        <f t="shared" si="53"/>
        <v>-0.43923021810951929</v>
      </c>
      <c r="AB140" s="80">
        <f t="shared" si="53"/>
        <v>-0.40223107399786578</v>
      </c>
      <c r="AC140" s="80">
        <f t="shared" si="53"/>
        <v>-0.27897425584321933</v>
      </c>
      <c r="AD140" s="80">
        <f t="shared" si="53"/>
        <v>-0.5256275247941915</v>
      </c>
      <c r="AE140" s="80">
        <f t="shared" si="53"/>
        <v>-0.65636746518634614</v>
      </c>
      <c r="AF140" s="80">
        <f t="shared" si="53"/>
        <v>-1.054068944073157</v>
      </c>
      <c r="AG140" s="80">
        <f t="shared" si="53"/>
        <v>-0.64163257146333041</v>
      </c>
      <c r="AH140" s="80">
        <f t="shared" si="53"/>
        <v>-0.76563457375035016</v>
      </c>
      <c r="AI140" s="80">
        <f t="shared" si="53"/>
        <v>-0.745876045708603</v>
      </c>
      <c r="AJ140" s="80">
        <f t="shared" si="53"/>
        <v>-0.56903870795515488</v>
      </c>
      <c r="AK140" s="80">
        <f t="shared" si="53"/>
        <v>-0.42911696237908753</v>
      </c>
      <c r="AM140" s="80">
        <f>SUM(T140:X140)</f>
        <v>0</v>
      </c>
      <c r="AN140" s="80">
        <f>SUM(Y140:AF140)</f>
        <v>-4.6098975274311513</v>
      </c>
      <c r="AO140" s="80">
        <f>SUM(AG140:AK140)</f>
        <v>-3.1512988612565263</v>
      </c>
    </row>
    <row r="141" spans="5:44">
      <c r="H141" s="5"/>
      <c r="L141" s="5"/>
      <c r="AR141" s="79"/>
    </row>
    <row r="142" spans="5:44">
      <c r="H142" s="5" t="s">
        <v>450</v>
      </c>
      <c r="I142" s="5"/>
      <c r="J142" s="5"/>
      <c r="K142" s="5"/>
      <c r="L142" s="5" t="s">
        <v>292</v>
      </c>
      <c r="T142" s="80">
        <f t="shared" ref="T142:AK142" si="54">T79+T140</f>
        <v>0</v>
      </c>
      <c r="U142" s="80">
        <f t="shared" si="54"/>
        <v>0</v>
      </c>
      <c r="V142" s="80">
        <f t="shared" si="54"/>
        <v>0</v>
      </c>
      <c r="W142" s="80">
        <f t="shared" si="54"/>
        <v>0</v>
      </c>
      <c r="X142" s="80">
        <f t="shared" si="54"/>
        <v>0</v>
      </c>
      <c r="Y142" s="80">
        <f t="shared" si="54"/>
        <v>11.845032286274426</v>
      </c>
      <c r="Z142" s="80">
        <f t="shared" si="54"/>
        <v>10.614621221578366</v>
      </c>
      <c r="AA142" s="80">
        <f t="shared" si="54"/>
        <v>8.7433063746498334</v>
      </c>
      <c r="AB142" s="80">
        <f t="shared" si="54"/>
        <v>7.823577034597534</v>
      </c>
      <c r="AC142" s="80">
        <f t="shared" si="54"/>
        <v>4.9261295768566322</v>
      </c>
      <c r="AD142" s="80">
        <f t="shared" si="54"/>
        <v>9.892396318310098</v>
      </c>
      <c r="AE142" s="80">
        <f t="shared" si="54"/>
        <v>12.710740003940991</v>
      </c>
      <c r="AF142" s="80">
        <f t="shared" si="54"/>
        <v>19.727130162190463</v>
      </c>
      <c r="AG142" s="80">
        <f t="shared" si="54"/>
        <v>12.008293503692869</v>
      </c>
      <c r="AH142" s="80">
        <f t="shared" si="54"/>
        <v>14.329018019145909</v>
      </c>
      <c r="AI142" s="80">
        <f t="shared" si="54"/>
        <v>13.959232857857842</v>
      </c>
      <c r="AJ142" s="80">
        <f t="shared" si="54"/>
        <v>10.649683516695021</v>
      </c>
      <c r="AK142" s="80">
        <f t="shared" si="54"/>
        <v>8.0310175337719869</v>
      </c>
      <c r="AM142" s="80">
        <f>SUM(T142:X142)</f>
        <v>0</v>
      </c>
      <c r="AN142" s="80">
        <f>SUM(Y142:AF142)</f>
        <v>86.28293297839835</v>
      </c>
      <c r="AO142" s="80">
        <f>SUM(AG142:AK142)</f>
        <v>58.977245431163624</v>
      </c>
    </row>
    <row r="143" spans="5:44">
      <c r="AR143" s="79"/>
    </row>
    <row r="144" spans="5:44">
      <c r="H144" s="79" t="s">
        <v>451</v>
      </c>
      <c r="T144" s="80">
        <f t="shared" ref="T144:AK144" si="55">IF(T11=0,0,T12/T11)</f>
        <v>0</v>
      </c>
      <c r="U144" s="80">
        <f t="shared" si="55"/>
        <v>0</v>
      </c>
      <c r="V144" s="80">
        <f t="shared" si="55"/>
        <v>0</v>
      </c>
      <c r="W144" s="80">
        <f t="shared" si="55"/>
        <v>0</v>
      </c>
      <c r="X144" s="80">
        <f t="shared" si="55"/>
        <v>0</v>
      </c>
      <c r="Y144" s="80">
        <f t="shared" si="55"/>
        <v>1</v>
      </c>
      <c r="Z144" s="80">
        <f t="shared" si="55"/>
        <v>1</v>
      </c>
      <c r="AA144" s="80">
        <f t="shared" si="55"/>
        <v>1</v>
      </c>
      <c r="AB144" s="80">
        <f t="shared" si="55"/>
        <v>1</v>
      </c>
      <c r="AC144" s="80">
        <f t="shared" si="55"/>
        <v>1</v>
      </c>
      <c r="AD144" s="80">
        <f t="shared" si="55"/>
        <v>1</v>
      </c>
      <c r="AE144" s="80">
        <f t="shared" si="55"/>
        <v>1</v>
      </c>
      <c r="AF144" s="80">
        <f t="shared" si="55"/>
        <v>1</v>
      </c>
      <c r="AG144" s="80">
        <f t="shared" si="55"/>
        <v>1</v>
      </c>
      <c r="AH144" s="80">
        <f t="shared" si="55"/>
        <v>1</v>
      </c>
      <c r="AI144" s="80">
        <f t="shared" si="55"/>
        <v>1</v>
      </c>
      <c r="AJ144" s="80">
        <f t="shared" si="55"/>
        <v>1</v>
      </c>
      <c r="AK144" s="80">
        <f t="shared" si="55"/>
        <v>1</v>
      </c>
      <c r="AR144" s="79"/>
    </row>
  </sheetData>
  <mergeCells count="1">
    <mergeCell ref="AQ7:AS7"/>
  </mergeCells>
  <conditionalFormatting sqref="R4">
    <cfRule type="cellIs" dxfId="3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300-000000000000}">
          <x14:formula1>
            <xm:f>Lists!$R$34:$R$38</xm:f>
          </x14:formula1>
          <xm:sqref>K17:K26</xm:sqref>
        </x14:dataValidation>
        <x14:dataValidation type="list" allowBlank="1" showInputMessage="1" showErrorMessage="1" xr:uid="{00000000-0002-0000-2300-000001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1">
    <tabColor theme="8"/>
  </sheetPr>
  <dimension ref="A1:BG144"/>
  <sheetViews>
    <sheetView topLeftCell="H22" zoomScale="70" zoomScaleNormal="70" workbookViewId="0">
      <selection activeCell="J71" sqref="J71"/>
    </sheetView>
  </sheetViews>
  <sheetFormatPr defaultColWidth="0" defaultRowHeight="12.75"/>
  <cols>
    <col min="1" max="3" width="1.875" style="79" customWidth="1"/>
    <col min="4" max="4" width="2.875" style="79" customWidth="1"/>
    <col min="5" max="5" width="13" style="79" customWidth="1"/>
    <col min="6" max="6" width="10.75" style="79" customWidth="1"/>
    <col min="7" max="7" width="16.125" style="79" customWidth="1"/>
    <col min="8" max="8" width="16.75" style="79" customWidth="1"/>
    <col min="9" max="9" width="20.625" style="79" customWidth="1"/>
    <col min="10" max="10" width="59.125" style="79" bestFit="1" customWidth="1"/>
    <col min="11" max="11" width="16" style="79" customWidth="1"/>
    <col min="12" max="12" width="12.62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196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83" customFormat="1" ht="38.25">
      <c r="A5" s="144"/>
      <c r="B5" s="144"/>
      <c r="C5" s="144"/>
      <c r="D5" s="144"/>
      <c r="E5" s="144"/>
      <c r="F5" s="144"/>
      <c r="G5" s="79"/>
      <c r="H5" s="79"/>
      <c r="I5" s="79"/>
      <c r="J5" s="72" t="s">
        <v>396</v>
      </c>
      <c r="K5" s="72" t="s">
        <v>397</v>
      </c>
      <c r="L5" s="72" t="s">
        <v>398</v>
      </c>
      <c r="M5" s="72" t="s">
        <v>399</v>
      </c>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5"/>
      <c r="AS5" s="144"/>
      <c r="AT5" s="144"/>
      <c r="AU5" s="144"/>
      <c r="AV5" s="144"/>
      <c r="AW5" s="144"/>
      <c r="AX5" s="144"/>
      <c r="AY5" s="144"/>
      <c r="AZ5" s="144"/>
      <c r="BA5" s="144"/>
      <c r="BB5" s="144"/>
      <c r="BC5" s="144"/>
      <c r="BD5" s="144"/>
      <c r="BE5" s="144"/>
    </row>
    <row r="6" spans="1:57" ht="38.25">
      <c r="G6" s="146" t="s">
        <v>400</v>
      </c>
      <c r="H6" s="71" t="str">
        <f>INDEX(Global!$I$12:$I$34,MATCH($A$1,Global!$F$12:$F$34,0))</f>
        <v>Yes</v>
      </c>
      <c r="I6" s="146" t="s">
        <v>452</v>
      </c>
      <c r="J6" s="69">
        <f>IF(INDEX(Global!$J$12:$J$34,MATCH($A$1,Global!$F$12:$F$34,0))="Yes", 1,0)</f>
        <v>1</v>
      </c>
      <c r="K6" s="69">
        <f>IF(INDEX(Global!$K$12:$K$34,MATCH($A$1,Global!$F$12:$F$34,0))="Yes", 1,0)</f>
        <v>0</v>
      </c>
      <c r="L6" s="69">
        <f>IF(INDEX(Global!$L$12:$L$34,MATCH($A$1,Global!$F$12:$F$34,0))="Yes", 1,0)</f>
        <v>0</v>
      </c>
      <c r="M6" s="69">
        <f>IF(INDEX(Global!$M$12:$M$34,MATCH($A$1,Global!$F$12:$F$34,0))="Yes", 1,0)</f>
        <v>1</v>
      </c>
      <c r="T6" s="226"/>
      <c r="U6" s="36"/>
      <c r="V6" s="36"/>
      <c r="W6" s="36"/>
      <c r="X6" s="36"/>
      <c r="Y6" s="36"/>
      <c r="Z6" s="36"/>
      <c r="AA6" s="36"/>
      <c r="AB6" s="36"/>
      <c r="AC6" s="36"/>
      <c r="AD6" s="36"/>
      <c r="AE6" s="36"/>
      <c r="AF6" s="36"/>
      <c r="AG6" s="36"/>
      <c r="AH6" s="36"/>
      <c r="AI6" s="36"/>
      <c r="AJ6" s="36"/>
      <c r="AK6" s="36"/>
      <c r="AL6" s="225"/>
      <c r="AQ6" s="144"/>
      <c r="AR6" s="145"/>
      <c r="AS6" s="144"/>
    </row>
    <row r="7" spans="1:57">
      <c r="T7" s="170" t="s">
        <v>218</v>
      </c>
      <c r="U7" s="171"/>
      <c r="V7" s="171"/>
      <c r="W7" s="171"/>
      <c r="X7" s="172"/>
      <c r="Y7" s="170" t="s">
        <v>219</v>
      </c>
      <c r="Z7" s="171"/>
      <c r="AA7" s="171"/>
      <c r="AB7" s="171"/>
      <c r="AC7" s="171"/>
      <c r="AD7" s="171"/>
      <c r="AE7" s="171"/>
      <c r="AF7" s="172"/>
      <c r="AG7" s="170" t="s">
        <v>220</v>
      </c>
      <c r="AH7" s="171"/>
      <c r="AI7" s="171"/>
      <c r="AJ7" s="171"/>
      <c r="AK7" s="172"/>
      <c r="AM7" s="217" t="s">
        <v>218</v>
      </c>
      <c r="AN7" s="174" t="s">
        <v>219</v>
      </c>
      <c r="AO7" s="218" t="s">
        <v>220</v>
      </c>
      <c r="AQ7" s="234" t="s">
        <v>222</v>
      </c>
      <c r="AR7" s="234"/>
      <c r="AS7" s="23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453</v>
      </c>
      <c r="K8" s="5"/>
      <c r="L8" s="5" t="s">
        <v>226</v>
      </c>
      <c r="M8" s="5" t="s">
        <v>378</v>
      </c>
      <c r="N8" s="5"/>
      <c r="O8" s="5" t="s">
        <v>228</v>
      </c>
      <c r="P8" s="5" t="s">
        <v>229</v>
      </c>
      <c r="Q8" s="5"/>
      <c r="R8" s="5" t="s">
        <v>230</v>
      </c>
      <c r="S8" s="5"/>
      <c r="T8" s="25">
        <v>2009</v>
      </c>
      <c r="U8" s="52">
        <v>2010</v>
      </c>
      <c r="V8" s="52">
        <v>2011</v>
      </c>
      <c r="W8" s="52">
        <v>2012</v>
      </c>
      <c r="X8" s="52">
        <v>2013</v>
      </c>
      <c r="Y8" s="25">
        <v>2014</v>
      </c>
      <c r="Z8" s="52">
        <v>2015</v>
      </c>
      <c r="AA8" s="52">
        <v>2016</v>
      </c>
      <c r="AB8" s="52">
        <v>2017</v>
      </c>
      <c r="AC8" s="52">
        <v>2018</v>
      </c>
      <c r="AD8" s="52">
        <v>2019</v>
      </c>
      <c r="AE8" s="52">
        <v>2020</v>
      </c>
      <c r="AF8" s="52">
        <v>2021</v>
      </c>
      <c r="AG8" s="25">
        <v>2022</v>
      </c>
      <c r="AH8" s="52">
        <v>2023</v>
      </c>
      <c r="AI8" s="52">
        <v>2024</v>
      </c>
      <c r="AJ8" s="52">
        <v>2025</v>
      </c>
      <c r="AK8" s="26">
        <v>2026</v>
      </c>
      <c r="AL8" s="5"/>
      <c r="AM8" s="74" t="s">
        <v>231</v>
      </c>
      <c r="AN8" s="75" t="s">
        <v>231</v>
      </c>
      <c r="AO8" s="76" t="s">
        <v>231</v>
      </c>
      <c r="AP8" s="5"/>
      <c r="AQ8" s="24" t="s">
        <v>233</v>
      </c>
      <c r="AR8" s="30" t="s">
        <v>234</v>
      </c>
      <c r="AS8" s="23" t="s">
        <v>235</v>
      </c>
      <c r="AT8" s="5"/>
      <c r="AU8" s="5"/>
      <c r="AV8" s="5"/>
      <c r="AW8" s="5"/>
      <c r="AX8" s="5"/>
      <c r="AY8" s="5"/>
      <c r="AZ8" s="5"/>
      <c r="BA8" s="5"/>
      <c r="BB8" s="5"/>
      <c r="BC8" s="5"/>
      <c r="BD8" s="5"/>
      <c r="BE8" s="5"/>
    </row>
    <row r="11" spans="1:57">
      <c r="F11" s="80" t="str">
        <f>INDEX(Lists!M$34:M$89,MATCH($I11,Lists!$P$34:$P$89,0),)</f>
        <v>Repex</v>
      </c>
      <c r="G11" s="80">
        <f>INDEX(Lists!N$34:N$89,MATCH($I11,Lists!$P$34:$P$89,0),)</f>
        <v>0</v>
      </c>
      <c r="H11" s="80">
        <f>INDEX(Lists!O$34:O$215,MATCH($I11,Lists!$P$34:$P$215,0),)</f>
        <v>0</v>
      </c>
      <c r="I11" s="80" t="str">
        <f>$A$1</f>
        <v>Repex</v>
      </c>
      <c r="J11" s="5" t="s">
        <v>403</v>
      </c>
      <c r="K11" s="5" t="s">
        <v>294</v>
      </c>
      <c r="L11" s="5" t="s">
        <v>292</v>
      </c>
      <c r="M11" s="80"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105.66871742100001</v>
      </c>
      <c r="Z11" s="16">
        <f>INDEX(Cal_SubmittedCostsOEAdj!Z:Z, MATCH($M11,Cal_SubmittedCostsOEAdj!$K:$K,0))</f>
        <v>106.450788452</v>
      </c>
      <c r="AA11" s="16">
        <f>INDEX(Cal_SubmittedCostsOEAdj!AA:AA, MATCH($M11,Cal_SubmittedCostsOEAdj!$K:$K,0))</f>
        <v>125.83288449400001</v>
      </c>
      <c r="AB11" s="16">
        <f>INDEX(Cal_SubmittedCostsOEAdj!AB:AB, MATCH($M11,Cal_SubmittedCostsOEAdj!$K:$K,0))</f>
        <v>137.69803433899997</v>
      </c>
      <c r="AC11" s="16">
        <f>INDEX(Cal_SubmittedCostsOEAdj!AC:AC, MATCH($M11,Cal_SubmittedCostsOEAdj!$K:$K,0))</f>
        <v>135.23986370499998</v>
      </c>
      <c r="AD11" s="16">
        <f>INDEX(Cal_SubmittedCostsOEAdj!AD:AD, MATCH($M11,Cal_SubmittedCostsOEAdj!$K:$K,0))</f>
        <v>167.68987856699997</v>
      </c>
      <c r="AE11" s="16">
        <f>INDEX(Cal_SubmittedCostsOEAdj!AE:AE, MATCH($M11,Cal_SubmittedCostsOEAdj!$K:$K,0))</f>
        <v>183.09964230100002</v>
      </c>
      <c r="AF11" s="16">
        <f>INDEX(Cal_SubmittedCostsOEAdj!AF:AF, MATCH($M11,Cal_SubmittedCostsOEAdj!$K:$K,0))</f>
        <v>244.01795527537689</v>
      </c>
      <c r="AG11" s="16">
        <f>INDEX(Cal_SubmittedCostsOEAdj!AG:AG, MATCH($M11,Cal_SubmittedCostsOEAdj!$K:$K,0))</f>
        <v>151.23039425570059</v>
      </c>
      <c r="AH11" s="16">
        <f>INDEX(Cal_SubmittedCostsOEAdj!AH:AH, MATCH($M11,Cal_SubmittedCostsOEAdj!$K:$K,0))</f>
        <v>151.76701790409587</v>
      </c>
      <c r="AI11" s="16">
        <f>INDEX(Cal_SubmittedCostsOEAdj!AI:AI, MATCH($M11,Cal_SubmittedCostsOEAdj!$K:$K,0))</f>
        <v>148.06086080997028</v>
      </c>
      <c r="AJ11" s="16">
        <f>INDEX(Cal_SubmittedCostsOEAdj!AJ:AJ, MATCH($M11,Cal_SubmittedCostsOEAdj!$K:$K,0))</f>
        <v>147.56699299467374</v>
      </c>
      <c r="AK11" s="16">
        <f>INDEX(Cal_SubmittedCostsOEAdj!AK:AK, MATCH($M11,Cal_SubmittedCostsOEAdj!$K:$K,0))</f>
        <v>143.55388180608145</v>
      </c>
      <c r="AM11" s="80">
        <f>SUM(T11:X11)</f>
        <v>0</v>
      </c>
      <c r="AN11" s="80">
        <f>SUM(Y11:AF11)</f>
        <v>1205.6977645543768</v>
      </c>
      <c r="AO11" s="80">
        <f>SUM(AG11:AK11)</f>
        <v>742.17914777052192</v>
      </c>
    </row>
    <row r="12" spans="1:57">
      <c r="F12" s="80" t="str">
        <f>INDEX(Lists!M$34:M$89,MATCH($I12,Lists!$P$34:$P$89,0),)</f>
        <v>Repex</v>
      </c>
      <c r="G12" s="80">
        <f>INDEX(Lists!N$34:N$89,MATCH($I12,Lists!$P$34:$P$89,0),)</f>
        <v>0</v>
      </c>
      <c r="H12" s="80">
        <f>INDEX(Lists!O$34:O$215,MATCH($I12,Lists!$P$34:$P$215,0),)</f>
        <v>0</v>
      </c>
      <c r="I12" s="80" t="str">
        <f>$A$1</f>
        <v>Repex</v>
      </c>
      <c r="J12" s="5" t="s">
        <v>403</v>
      </c>
      <c r="K12" s="5" t="s">
        <v>295</v>
      </c>
      <c r="L12" s="5" t="s">
        <v>292</v>
      </c>
      <c r="M12" s="80"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101.79741679199999</v>
      </c>
      <c r="Z12" s="16">
        <f>INDEX(Cal_SubmittedCostsOEAdj!Z:Z, MATCH($M12,Cal_SubmittedCostsOEAdj!$K:$K,0))</f>
        <v>101.18800355099999</v>
      </c>
      <c r="AA12" s="16">
        <f>INDEX(Cal_SubmittedCostsOEAdj!AA:AA, MATCH($M12,Cal_SubmittedCostsOEAdj!$K:$K,0))</f>
        <v>120.565257855</v>
      </c>
      <c r="AB12" s="16">
        <f>INDEX(Cal_SubmittedCostsOEAdj!AB:AB, MATCH($M12,Cal_SubmittedCostsOEAdj!$K:$K,0))</f>
        <v>129.69459353099995</v>
      </c>
      <c r="AC12" s="16">
        <f>INDEX(Cal_SubmittedCostsOEAdj!AC:AC, MATCH($M12,Cal_SubmittedCostsOEAdj!$K:$K,0))</f>
        <v>123.50321470499999</v>
      </c>
      <c r="AD12" s="16">
        <f>INDEX(Cal_SubmittedCostsOEAdj!AD:AD, MATCH($M12,Cal_SubmittedCostsOEAdj!$K:$K,0))</f>
        <v>153.73577756700001</v>
      </c>
      <c r="AE12" s="16">
        <f>INDEX(Cal_SubmittedCostsOEAdj!AE:AE, MATCH($M12,Cal_SubmittedCostsOEAdj!$K:$K,0))</f>
        <v>167.27809105100002</v>
      </c>
      <c r="AF12" s="16">
        <f>INDEX(Cal_SubmittedCostsOEAdj!AF:AF, MATCH($M12,Cal_SubmittedCostsOEAdj!$K:$K,0))</f>
        <v>231.86900610452261</v>
      </c>
      <c r="AG12" s="16">
        <f>INDEX(Cal_SubmittedCostsOEAdj!AG:AG, MATCH($M12,Cal_SubmittedCostsOEAdj!$K:$K,0))</f>
        <v>145.36579420014644</v>
      </c>
      <c r="AH12" s="16">
        <f>INDEX(Cal_SubmittedCostsOEAdj!AH:AH, MATCH($M12,Cal_SubmittedCostsOEAdj!$K:$K,0))</f>
        <v>145.999446376094</v>
      </c>
      <c r="AI12" s="16">
        <f>INDEX(Cal_SubmittedCostsOEAdj!AI:AI, MATCH($M12,Cal_SubmittedCostsOEAdj!$K:$K,0))</f>
        <v>142.35281384832567</v>
      </c>
      <c r="AJ12" s="16">
        <f>INDEX(Cal_SubmittedCostsOEAdj!AJ:AJ, MATCH($M12,Cal_SubmittedCostsOEAdj!$K:$K,0))</f>
        <v>141.8520029665824</v>
      </c>
      <c r="AK12" s="16">
        <f>INDEX(Cal_SubmittedCostsOEAdj!AK:AK, MATCH($M12,Cal_SubmittedCostsOEAdj!$K:$K,0))</f>
        <v>137.83092644259526</v>
      </c>
      <c r="AM12" s="80">
        <f>SUM(T12:X12)</f>
        <v>0</v>
      </c>
      <c r="AN12" s="80">
        <f>SUM(Y12:AF12)</f>
        <v>1129.6313611565226</v>
      </c>
      <c r="AO12" s="80">
        <f>SUM(AG12:AK12)</f>
        <v>713.40098383374379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c r="BB14" s="11"/>
      <c r="BC14" s="11"/>
      <c r="BD14" s="11"/>
      <c r="BE14" s="11"/>
    </row>
    <row r="15" spans="1:57">
      <c r="C15" s="21" t="str">
        <f>'Cal_Work mgt'!C15</f>
        <v>Specify cost line item (in column J) and values to be excluded (a reduction in submitted costs should be recorded with a negative sign). Select reason for exclusion from the dropdown list in column K</v>
      </c>
    </row>
    <row r="16" spans="1:57">
      <c r="K16" s="56" t="s">
        <v>454</v>
      </c>
      <c r="M16" s="56"/>
    </row>
    <row r="17" spans="2:57">
      <c r="F17" s="80" t="str">
        <f>INDEX(Lists!M$34:M$89,MATCH(Cal_Repex!$I17,Lists!$P$34:$P$89,0),)</f>
        <v>Repex</v>
      </c>
      <c r="G17" s="80">
        <f>INDEX(Lists!N$34:N$89,MATCH(Cal_Repex!$I17,Lists!$P$34:$P$89,0),)</f>
        <v>0</v>
      </c>
      <c r="H17" s="80">
        <f>INDEX(Lists!O$34:O$89,MATCH(Cal_Repex!$I17,Lists!$P$34:$P$89,0),)</f>
        <v>0</v>
      </c>
      <c r="I17" s="80" t="str">
        <f>$A$1</f>
        <v>Repex</v>
      </c>
      <c r="J17" s="53" t="str">
        <f>Inp_RepexAdj!F47</f>
        <v>Tier 1</v>
      </c>
      <c r="K17" s="169" t="s">
        <v>94</v>
      </c>
      <c r="L17" s="79" t="s">
        <v>292</v>
      </c>
      <c r="R17" s="14"/>
      <c r="T17" s="34"/>
      <c r="U17" s="34"/>
      <c r="V17" s="34"/>
      <c r="W17" s="34"/>
      <c r="X17" s="34"/>
      <c r="Y17" s="34"/>
      <c r="Z17" s="34"/>
      <c r="AA17" s="34"/>
      <c r="AB17" s="34"/>
      <c r="AC17" s="34"/>
      <c r="AD17" s="34"/>
      <c r="AE17" s="34"/>
      <c r="AF17" s="34"/>
      <c r="AG17" s="124">
        <f>Inp_RepexAdj!AF47</f>
        <v>-0.90454593287181839</v>
      </c>
      <c r="AH17" s="124">
        <f>Inp_RepexAdj!AG47</f>
        <v>-0.88151593722916788</v>
      </c>
      <c r="AI17" s="124">
        <f>Inp_RepexAdj!AH47</f>
        <v>-0.86570171877147217</v>
      </c>
      <c r="AJ17" s="124">
        <f>Inp_RepexAdj!AI47</f>
        <v>-0.86657174512036783</v>
      </c>
      <c r="AK17" s="124">
        <f>Inp_RepexAdj!AJ47</f>
        <v>-0.86747806443967868</v>
      </c>
      <c r="AM17" s="80">
        <f t="shared" ref="AM17:AM26" si="0">SUM(T17:X17)</f>
        <v>0</v>
      </c>
      <c r="AN17" s="80">
        <f t="shared" ref="AN17:AN26" si="1">SUM(Y17:AF17)</f>
        <v>0</v>
      </c>
      <c r="AO17" s="80">
        <f t="shared" ref="AO17:AO26" si="2">SUM(AG17:AK17)</f>
        <v>-4.3858133984325045</v>
      </c>
      <c r="AS17" s="86"/>
    </row>
    <row r="18" spans="2:57">
      <c r="F18" s="80" t="str">
        <f>INDEX(Lists!M$34:M$89,MATCH(Cal_Repex!$I18,Lists!$P$34:$P$89,0),)</f>
        <v>Repex</v>
      </c>
      <c r="G18" s="80">
        <f>INDEX(Lists!N$34:N$89,MATCH(Cal_Repex!$I18,Lists!$P$34:$P$89,0),)</f>
        <v>0</v>
      </c>
      <c r="H18" s="80">
        <f>INDEX(Lists!O$34:O$89,MATCH(Cal_Repex!$I18,Lists!$P$34:$P$89,0),)</f>
        <v>0</v>
      </c>
      <c r="I18" s="80" t="str">
        <f t="shared" ref="I18:I26" si="3">$A$1</f>
        <v>Repex</v>
      </c>
      <c r="J18" s="53" t="str">
        <f>Inp_RepexAdj!F48</f>
        <v>Tier 2A</v>
      </c>
      <c r="K18" s="169" t="s">
        <v>94</v>
      </c>
      <c r="L18" s="79" t="s">
        <v>292</v>
      </c>
      <c r="R18" s="14"/>
      <c r="T18" s="34"/>
      <c r="U18" s="34"/>
      <c r="V18" s="34"/>
      <c r="W18" s="34"/>
      <c r="X18" s="34"/>
      <c r="Y18" s="34"/>
      <c r="Z18" s="34"/>
      <c r="AA18" s="34"/>
      <c r="AB18" s="34"/>
      <c r="AC18" s="34"/>
      <c r="AD18" s="34"/>
      <c r="AE18" s="34"/>
      <c r="AF18" s="34"/>
      <c r="AG18" s="124">
        <f>Inp_RepexAdj!AF48</f>
        <v>0</v>
      </c>
      <c r="AH18" s="124">
        <f>Inp_RepexAdj!AG48</f>
        <v>0</v>
      </c>
      <c r="AI18" s="124">
        <f>Inp_RepexAdj!AH48</f>
        <v>0</v>
      </c>
      <c r="AJ18" s="124">
        <f>Inp_RepexAdj!AI48</f>
        <v>0</v>
      </c>
      <c r="AK18" s="124">
        <f>Inp_RepexAdj!AJ48</f>
        <v>0</v>
      </c>
      <c r="AM18" s="80">
        <f t="shared" si="0"/>
        <v>0</v>
      </c>
      <c r="AN18" s="80">
        <f t="shared" si="1"/>
        <v>0</v>
      </c>
      <c r="AO18" s="80">
        <f t="shared" si="2"/>
        <v>0</v>
      </c>
    </row>
    <row r="19" spans="2:57">
      <c r="F19" s="80" t="str">
        <f>INDEX(Lists!M$34:M$89,MATCH(Cal_Repex!$I19,Lists!$P$34:$P$89,0),)</f>
        <v>Repex</v>
      </c>
      <c r="G19" s="80">
        <f>INDEX(Lists!N$34:N$89,MATCH(Cal_Repex!$I19,Lists!$P$34:$P$89,0),)</f>
        <v>0</v>
      </c>
      <c r="H19" s="80">
        <f>INDEX(Lists!O$34:O$89,MATCH(Cal_Repex!$I19,Lists!$P$34:$P$89,0),)</f>
        <v>0</v>
      </c>
      <c r="I19" s="80" t="str">
        <f t="shared" si="3"/>
        <v>Repex</v>
      </c>
      <c r="J19" s="53" t="str">
        <f>Inp_RepexAdj!F49</f>
        <v>Tier 2B</v>
      </c>
      <c r="K19" s="169" t="s">
        <v>94</v>
      </c>
      <c r="L19" s="79" t="s">
        <v>292</v>
      </c>
      <c r="R19" s="14"/>
      <c r="T19" s="34"/>
      <c r="U19" s="34"/>
      <c r="V19" s="34"/>
      <c r="W19" s="34"/>
      <c r="X19" s="34"/>
      <c r="Y19" s="34"/>
      <c r="Z19" s="34"/>
      <c r="AA19" s="34"/>
      <c r="AB19" s="34"/>
      <c r="AC19" s="34"/>
      <c r="AD19" s="34"/>
      <c r="AE19" s="34"/>
      <c r="AF19" s="34"/>
      <c r="AG19" s="124">
        <f>Inp_RepexAdj!AF49</f>
        <v>0</v>
      </c>
      <c r="AH19" s="124">
        <f>Inp_RepexAdj!AG49</f>
        <v>0</v>
      </c>
      <c r="AI19" s="124">
        <f>Inp_RepexAdj!AH49</f>
        <v>0</v>
      </c>
      <c r="AJ19" s="124">
        <f>Inp_RepexAdj!AI49</f>
        <v>0</v>
      </c>
      <c r="AK19" s="124">
        <f>Inp_RepexAdj!AJ49</f>
        <v>0</v>
      </c>
      <c r="AM19" s="80">
        <f t="shared" si="0"/>
        <v>0</v>
      </c>
      <c r="AN19" s="80">
        <f t="shared" si="1"/>
        <v>0</v>
      </c>
      <c r="AO19" s="80">
        <f t="shared" si="2"/>
        <v>0</v>
      </c>
    </row>
    <row r="20" spans="2:57">
      <c r="F20" s="80" t="str">
        <f>INDEX(Lists!M$34:M$89,MATCH(Cal_Repex!$I20,Lists!$P$34:$P$89,0),)</f>
        <v>Repex</v>
      </c>
      <c r="G20" s="80">
        <f>INDEX(Lists!N$34:N$89,MATCH(Cal_Repex!$I20,Lists!$P$34:$P$89,0),)</f>
        <v>0</v>
      </c>
      <c r="H20" s="80">
        <f>INDEX(Lists!O$34:O$89,MATCH(Cal_Repex!$I20,Lists!$P$34:$P$89,0),)</f>
        <v>0</v>
      </c>
      <c r="I20" s="80" t="str">
        <f t="shared" si="3"/>
        <v>Repex</v>
      </c>
      <c r="J20" s="53" t="str">
        <f>Inp_RepexAdj!F50</f>
        <v>Tier 3</v>
      </c>
      <c r="K20" s="169" t="s">
        <v>94</v>
      </c>
      <c r="L20" s="79" t="s">
        <v>292</v>
      </c>
      <c r="R20" s="14"/>
      <c r="T20" s="34"/>
      <c r="U20" s="34"/>
      <c r="V20" s="34"/>
      <c r="W20" s="34"/>
      <c r="X20" s="34"/>
      <c r="Y20" s="34"/>
      <c r="Z20" s="34"/>
      <c r="AA20" s="34"/>
      <c r="AB20" s="34"/>
      <c r="AC20" s="34"/>
      <c r="AD20" s="34"/>
      <c r="AE20" s="34"/>
      <c r="AF20" s="34"/>
      <c r="AG20" s="124">
        <f>Inp_RepexAdj!AF50</f>
        <v>0</v>
      </c>
      <c r="AH20" s="124">
        <f>Inp_RepexAdj!AG50</f>
        <v>0</v>
      </c>
      <c r="AI20" s="124">
        <f>Inp_RepexAdj!AH50</f>
        <v>0</v>
      </c>
      <c r="AJ20" s="124">
        <f>Inp_RepexAdj!AI50</f>
        <v>0</v>
      </c>
      <c r="AK20" s="124">
        <f>Inp_RepexAdj!AJ50</f>
        <v>0</v>
      </c>
      <c r="AM20" s="80">
        <f t="shared" si="0"/>
        <v>0</v>
      </c>
      <c r="AN20" s="80">
        <f t="shared" si="1"/>
        <v>0</v>
      </c>
      <c r="AO20" s="80">
        <f t="shared" si="2"/>
        <v>0</v>
      </c>
    </row>
    <row r="21" spans="2:57">
      <c r="F21" s="80" t="str">
        <f>INDEX(Lists!M$34:M$89,MATCH(Cal_Repex!$I21,Lists!$P$34:$P$89,0),)</f>
        <v>Repex</v>
      </c>
      <c r="G21" s="80">
        <f>INDEX(Lists!N$34:N$89,MATCH(Cal_Repex!$I21,Lists!$P$34:$P$89,0),)</f>
        <v>0</v>
      </c>
      <c r="H21" s="80">
        <f>INDEX(Lists!O$34:O$89,MATCH(Cal_Repex!$I21,Lists!$P$34:$P$89,0),)</f>
        <v>0</v>
      </c>
      <c r="I21" s="80" t="str">
        <f t="shared" si="3"/>
        <v>Repex</v>
      </c>
      <c r="J21" s="53" t="str">
        <f>Inp_RepexAdj!F51</f>
        <v>Steel Mains &lt;=2"</v>
      </c>
      <c r="K21" s="169" t="s">
        <v>94</v>
      </c>
      <c r="L21" s="79" t="s">
        <v>292</v>
      </c>
      <c r="R21" s="14"/>
      <c r="T21" s="34"/>
      <c r="U21" s="34"/>
      <c r="V21" s="34"/>
      <c r="W21" s="34"/>
      <c r="X21" s="34"/>
      <c r="Y21" s="34"/>
      <c r="Z21" s="34"/>
      <c r="AA21" s="34"/>
      <c r="AB21" s="34"/>
      <c r="AC21" s="34"/>
      <c r="AD21" s="34"/>
      <c r="AE21" s="34"/>
      <c r="AF21" s="34"/>
      <c r="AG21" s="124">
        <f>Inp_RepexAdj!AF51</f>
        <v>0</v>
      </c>
      <c r="AH21" s="124">
        <f>Inp_RepexAdj!AG51</f>
        <v>0</v>
      </c>
      <c r="AI21" s="124">
        <f>Inp_RepexAdj!AH51</f>
        <v>0</v>
      </c>
      <c r="AJ21" s="124">
        <f>Inp_RepexAdj!AI51</f>
        <v>0</v>
      </c>
      <c r="AK21" s="124">
        <f>Inp_RepexAdj!AJ51</f>
        <v>0</v>
      </c>
      <c r="AM21" s="80">
        <f t="shared" si="0"/>
        <v>0</v>
      </c>
      <c r="AN21" s="80">
        <f t="shared" si="1"/>
        <v>0</v>
      </c>
      <c r="AO21" s="80">
        <f t="shared" si="2"/>
        <v>0</v>
      </c>
    </row>
    <row r="22" spans="2:57">
      <c r="F22" s="80" t="str">
        <f>INDEX(Lists!M$34:M$89,MATCH(Cal_Repex!$I22,Lists!$P$34:$P$89,0),)</f>
        <v>Repex</v>
      </c>
      <c r="G22" s="80">
        <f>INDEX(Lists!N$34:N$89,MATCH(Cal_Repex!$I22,Lists!$P$34:$P$89,0),)</f>
        <v>0</v>
      </c>
      <c r="H22" s="80">
        <f>INDEX(Lists!O$34:O$89,MATCH(Cal_Repex!$I22,Lists!$P$34:$P$89,0),)</f>
        <v>0</v>
      </c>
      <c r="I22" s="80" t="str">
        <f t="shared" si="3"/>
        <v>Repex</v>
      </c>
      <c r="J22" s="53" t="str">
        <f>Inp_RepexAdj!F52</f>
        <v>Steel Mains &gt;2"</v>
      </c>
      <c r="K22" s="169" t="s">
        <v>94</v>
      </c>
      <c r="L22" s="79" t="s">
        <v>292</v>
      </c>
      <c r="R22" s="14"/>
      <c r="T22" s="34"/>
      <c r="U22" s="34"/>
      <c r="V22" s="34"/>
      <c r="W22" s="34"/>
      <c r="X22" s="34"/>
      <c r="Y22" s="34"/>
      <c r="Z22" s="34"/>
      <c r="AA22" s="34"/>
      <c r="AB22" s="34"/>
      <c r="AC22" s="34"/>
      <c r="AD22" s="34"/>
      <c r="AE22" s="34"/>
      <c r="AF22" s="34"/>
      <c r="AG22" s="124">
        <f>Inp_RepexAdj!AF52</f>
        <v>0</v>
      </c>
      <c r="AH22" s="124">
        <f>Inp_RepexAdj!AG52</f>
        <v>0</v>
      </c>
      <c r="AI22" s="124">
        <f>Inp_RepexAdj!AH52</f>
        <v>0</v>
      </c>
      <c r="AJ22" s="124">
        <f>Inp_RepexAdj!AI52</f>
        <v>0</v>
      </c>
      <c r="AK22" s="124">
        <f>Inp_RepexAdj!AJ52</f>
        <v>0</v>
      </c>
      <c r="AM22" s="80">
        <f t="shared" si="0"/>
        <v>0</v>
      </c>
      <c r="AN22" s="80">
        <f t="shared" si="1"/>
        <v>0</v>
      </c>
      <c r="AO22" s="80">
        <f t="shared" si="2"/>
        <v>0</v>
      </c>
    </row>
    <row r="23" spans="2:57">
      <c r="F23" s="80" t="str">
        <f>INDEX(Lists!M$34:M$89,MATCH(Cal_Repex!$I23,Lists!$P$34:$P$89,0),)</f>
        <v>Repex</v>
      </c>
      <c r="G23" s="80">
        <f>INDEX(Lists!N$34:N$89,MATCH(Cal_Repex!$I23,Lists!$P$34:$P$89,0),)</f>
        <v>0</v>
      </c>
      <c r="H23" s="80">
        <f>INDEX(Lists!O$34:O$89,MATCH(Cal_Repex!$I23,Lists!$P$34:$P$89,0),)</f>
        <v>0</v>
      </c>
      <c r="I23" s="80" t="str">
        <f t="shared" si="3"/>
        <v>Repex</v>
      </c>
      <c r="J23" s="53" t="str">
        <f>Inp_RepexAdj!F53</f>
        <v>Iron mains &gt;30m</v>
      </c>
      <c r="K23" s="169" t="s">
        <v>94</v>
      </c>
      <c r="L23" s="79" t="s">
        <v>292</v>
      </c>
      <c r="R23" s="14"/>
      <c r="T23" s="34"/>
      <c r="U23" s="34"/>
      <c r="V23" s="34"/>
      <c r="W23" s="34"/>
      <c r="X23" s="34"/>
      <c r="Y23" s="34"/>
      <c r="Z23" s="34"/>
      <c r="AA23" s="34"/>
      <c r="AB23" s="34"/>
      <c r="AC23" s="34"/>
      <c r="AD23" s="34"/>
      <c r="AE23" s="34"/>
      <c r="AF23" s="34"/>
      <c r="AG23" s="124">
        <f>Inp_RepexAdj!AF53</f>
        <v>0</v>
      </c>
      <c r="AH23" s="124">
        <f>Inp_RepexAdj!AG53</f>
        <v>0</v>
      </c>
      <c r="AI23" s="124">
        <f>Inp_RepexAdj!AH53</f>
        <v>0</v>
      </c>
      <c r="AJ23" s="124">
        <f>Inp_RepexAdj!AI53</f>
        <v>0</v>
      </c>
      <c r="AK23" s="124">
        <f>Inp_RepexAdj!AJ53</f>
        <v>0</v>
      </c>
      <c r="AM23" s="80">
        <f t="shared" si="0"/>
        <v>0</v>
      </c>
      <c r="AN23" s="80">
        <f t="shared" si="1"/>
        <v>0</v>
      </c>
      <c r="AO23" s="80">
        <f t="shared" si="2"/>
        <v>0</v>
      </c>
    </row>
    <row r="24" spans="2:57">
      <c r="F24" s="80" t="str">
        <f>INDEX(Lists!M$34:M$89,MATCH(Cal_Repex!$I24,Lists!$P$34:$P$89,0),)</f>
        <v>Repex</v>
      </c>
      <c r="G24" s="80">
        <f>INDEX(Lists!N$34:N$89,MATCH(Cal_Repex!$I24,Lists!$P$34:$P$89,0),)</f>
        <v>0</v>
      </c>
      <c r="H24" s="80">
        <f>INDEX(Lists!O$34:O$89,MATCH(Cal_Repex!$I24,Lists!$P$34:$P$89,0),)</f>
        <v>0</v>
      </c>
      <c r="I24" s="80" t="str">
        <f t="shared" si="3"/>
        <v>Repex</v>
      </c>
      <c r="J24" s="53" t="str">
        <f>Inp_RepexAdj!F54</f>
        <v>Other Policy &amp; Condition</v>
      </c>
      <c r="K24" s="169" t="s">
        <v>94</v>
      </c>
      <c r="L24" s="79" t="s">
        <v>292</v>
      </c>
      <c r="R24" s="14"/>
      <c r="T24" s="34"/>
      <c r="U24" s="34"/>
      <c r="V24" s="34"/>
      <c r="W24" s="34"/>
      <c r="X24" s="34"/>
      <c r="Y24" s="34"/>
      <c r="Z24" s="34"/>
      <c r="AA24" s="34"/>
      <c r="AB24" s="34"/>
      <c r="AC24" s="34"/>
      <c r="AD24" s="34"/>
      <c r="AE24" s="34"/>
      <c r="AF24" s="34"/>
      <c r="AG24" s="124">
        <f>Inp_RepexAdj!AF54</f>
        <v>0</v>
      </c>
      <c r="AH24" s="124">
        <f>Inp_RepexAdj!AG54</f>
        <v>0</v>
      </c>
      <c r="AI24" s="124">
        <f>Inp_RepexAdj!AH54</f>
        <v>0</v>
      </c>
      <c r="AJ24" s="124">
        <f>Inp_RepexAdj!AI54</f>
        <v>0</v>
      </c>
      <c r="AK24" s="124">
        <f>Inp_RepexAdj!AJ54</f>
        <v>0</v>
      </c>
      <c r="AM24" s="80">
        <f t="shared" si="0"/>
        <v>0</v>
      </c>
      <c r="AN24" s="80">
        <f t="shared" si="1"/>
        <v>0</v>
      </c>
      <c r="AO24" s="80">
        <f t="shared" si="2"/>
        <v>0</v>
      </c>
    </row>
    <row r="25" spans="2:57">
      <c r="F25" s="80" t="str">
        <f>INDEX(Lists!M$34:M$89,MATCH(Cal_Repex!$I25,Lists!$P$34:$P$89,0),)</f>
        <v>Repex</v>
      </c>
      <c r="G25" s="80">
        <f>INDEX(Lists!N$34:N$89,MATCH(Cal_Repex!$I25,Lists!$P$34:$P$89,0),)</f>
        <v>0</v>
      </c>
      <c r="H25" s="80">
        <f>INDEX(Lists!O$34:O$89,MATCH(Cal_Repex!$I25,Lists!$P$34:$P$89,0),)</f>
        <v>0</v>
      </c>
      <c r="I25" s="80" t="str">
        <f t="shared" si="3"/>
        <v>Repex</v>
      </c>
      <c r="J25" s="53" t="str">
        <f>Inp_RepexAdj!F55</f>
        <v>Services Not Associated With Mains Replacement</v>
      </c>
      <c r="K25" s="169" t="s">
        <v>94</v>
      </c>
      <c r="L25" s="79" t="s">
        <v>292</v>
      </c>
      <c r="R25" s="14"/>
      <c r="T25" s="34"/>
      <c r="U25" s="34"/>
      <c r="V25" s="34"/>
      <c r="W25" s="34"/>
      <c r="X25" s="34"/>
      <c r="Y25" s="34"/>
      <c r="Z25" s="34"/>
      <c r="AA25" s="34"/>
      <c r="AB25" s="34"/>
      <c r="AC25" s="34"/>
      <c r="AD25" s="34"/>
      <c r="AE25" s="34"/>
      <c r="AF25" s="34"/>
      <c r="AG25" s="124">
        <f>Inp_RepexAdj!AF55</f>
        <v>-0.68787985932338958</v>
      </c>
      <c r="AH25" s="124">
        <f>Inp_RepexAdj!AG55</f>
        <v>-0.67649903709600101</v>
      </c>
      <c r="AI25" s="124">
        <f>Inp_RepexAdj!AH55</f>
        <v>-0.66951718850708486</v>
      </c>
      <c r="AJ25" s="124">
        <f>Inp_RepexAdj!AI55</f>
        <v>-0.6703315653236277</v>
      </c>
      <c r="AK25" s="124">
        <f>Inp_RepexAdj!AJ55</f>
        <v>-0.67126584795526711</v>
      </c>
      <c r="AM25" s="80">
        <f t="shared" si="0"/>
        <v>0</v>
      </c>
      <c r="AN25" s="80">
        <f t="shared" si="1"/>
        <v>0</v>
      </c>
      <c r="AO25" s="80">
        <f t="shared" si="2"/>
        <v>-3.3754934982053699</v>
      </c>
    </row>
    <row r="26" spans="2:57">
      <c r="F26" s="80" t="str">
        <f>INDEX(Lists!M$34:M$89,MATCH(Cal_Repex!$I26,Lists!$P$34:$P$89,0),)</f>
        <v>Repex</v>
      </c>
      <c r="G26" s="80">
        <f>INDEX(Lists!N$34:N$89,MATCH(Cal_Repex!$I26,Lists!$P$34:$P$89,0),)</f>
        <v>0</v>
      </c>
      <c r="H26" s="80">
        <f>INDEX(Lists!O$34:O$89,MATCH(Cal_Repex!$I26,Lists!$P$34:$P$89,0),)</f>
        <v>0</v>
      </c>
      <c r="I26" s="80" t="str">
        <f t="shared" si="3"/>
        <v>Repex</v>
      </c>
      <c r="J26" s="53"/>
      <c r="K26" s="169" t="s">
        <v>94</v>
      </c>
      <c r="L26" s="79" t="s">
        <v>292</v>
      </c>
      <c r="R26" s="14"/>
      <c r="T26" s="34"/>
      <c r="U26" s="34"/>
      <c r="V26" s="34"/>
      <c r="W26" s="34"/>
      <c r="X26" s="34"/>
      <c r="Y26" s="34"/>
      <c r="Z26" s="34"/>
      <c r="AA26" s="34"/>
      <c r="AB26" s="34"/>
      <c r="AC26" s="34"/>
      <c r="AD26" s="34"/>
      <c r="AE26" s="34"/>
      <c r="AF26" s="34"/>
      <c r="AG26" s="124"/>
      <c r="AH26" s="124"/>
      <c r="AI26" s="124"/>
      <c r="AJ26" s="124"/>
      <c r="AK26" s="124"/>
      <c r="AM26" s="80">
        <f t="shared" si="0"/>
        <v>0</v>
      </c>
      <c r="AN26" s="80">
        <f t="shared" si="1"/>
        <v>0</v>
      </c>
      <c r="AO26" s="80">
        <f t="shared" si="2"/>
        <v>0</v>
      </c>
    </row>
    <row r="28" spans="2:57">
      <c r="H28" s="5" t="s">
        <v>407</v>
      </c>
      <c r="L28" s="5" t="s">
        <v>292</v>
      </c>
      <c r="T28" s="80">
        <f>SUM(T17:T26)</f>
        <v>0</v>
      </c>
      <c r="U28" s="80">
        <f t="shared" ref="U28:AK28" si="4">SUM(U17:U26)</f>
        <v>0</v>
      </c>
      <c r="V28" s="80">
        <f t="shared" si="4"/>
        <v>0</v>
      </c>
      <c r="W28" s="80">
        <f t="shared" si="4"/>
        <v>0</v>
      </c>
      <c r="X28" s="80">
        <f t="shared" si="4"/>
        <v>0</v>
      </c>
      <c r="Y28" s="80">
        <f t="shared" si="4"/>
        <v>0</v>
      </c>
      <c r="Z28" s="80">
        <f t="shared" si="4"/>
        <v>0</v>
      </c>
      <c r="AA28" s="80">
        <f t="shared" si="4"/>
        <v>0</v>
      </c>
      <c r="AB28" s="80">
        <f t="shared" si="4"/>
        <v>0</v>
      </c>
      <c r="AC28" s="80">
        <f t="shared" si="4"/>
        <v>0</v>
      </c>
      <c r="AD28" s="80">
        <f t="shared" si="4"/>
        <v>0</v>
      </c>
      <c r="AE28" s="80">
        <f t="shared" si="4"/>
        <v>0</v>
      </c>
      <c r="AF28" s="80">
        <f t="shared" si="4"/>
        <v>0</v>
      </c>
      <c r="AG28" s="80">
        <f t="shared" si="4"/>
        <v>-1.5924257921952081</v>
      </c>
      <c r="AH28" s="80">
        <f t="shared" si="4"/>
        <v>-1.558014974325169</v>
      </c>
      <c r="AI28" s="80">
        <f t="shared" si="4"/>
        <v>-1.5352189072785571</v>
      </c>
      <c r="AJ28" s="80">
        <f t="shared" si="4"/>
        <v>-1.5369033104439955</v>
      </c>
      <c r="AK28" s="80">
        <f t="shared" si="4"/>
        <v>-1.5387439123949458</v>
      </c>
      <c r="AM28" s="80">
        <f>SUM(T28:X28)</f>
        <v>0</v>
      </c>
      <c r="AN28" s="80">
        <f>SUM(Y28:AF28)</f>
        <v>0</v>
      </c>
      <c r="AO28" s="80">
        <f>SUM(AG28:AK28)</f>
        <v>-7.7613068966378753</v>
      </c>
    </row>
    <row r="29" spans="2:57">
      <c r="H29" s="5" t="s">
        <v>408</v>
      </c>
      <c r="L29" s="5" t="s">
        <v>292</v>
      </c>
      <c r="T29" s="80">
        <f>T11+T28</f>
        <v>0</v>
      </c>
      <c r="U29" s="80">
        <f t="shared" ref="U29:AK29" si="5">U11+U28</f>
        <v>0</v>
      </c>
      <c r="V29" s="80">
        <f t="shared" si="5"/>
        <v>0</v>
      </c>
      <c r="W29" s="80">
        <f t="shared" si="5"/>
        <v>0</v>
      </c>
      <c r="X29" s="80">
        <f t="shared" si="5"/>
        <v>0</v>
      </c>
      <c r="Y29" s="80">
        <f t="shared" si="5"/>
        <v>105.66871742100001</v>
      </c>
      <c r="Z29" s="80">
        <f t="shared" si="5"/>
        <v>106.450788452</v>
      </c>
      <c r="AA29" s="80">
        <f t="shared" si="5"/>
        <v>125.83288449400001</v>
      </c>
      <c r="AB29" s="80">
        <f t="shared" si="5"/>
        <v>137.69803433899997</v>
      </c>
      <c r="AC29" s="80">
        <f t="shared" si="5"/>
        <v>135.23986370499998</v>
      </c>
      <c r="AD29" s="80">
        <f t="shared" si="5"/>
        <v>167.68987856699997</v>
      </c>
      <c r="AE29" s="80">
        <f t="shared" si="5"/>
        <v>183.09964230100002</v>
      </c>
      <c r="AF29" s="80">
        <f t="shared" si="5"/>
        <v>244.01795527537689</v>
      </c>
      <c r="AG29" s="80">
        <f t="shared" si="5"/>
        <v>149.63796846350539</v>
      </c>
      <c r="AH29" s="80">
        <f t="shared" si="5"/>
        <v>150.20900292977069</v>
      </c>
      <c r="AI29" s="80">
        <f t="shared" si="5"/>
        <v>146.52564190269172</v>
      </c>
      <c r="AJ29" s="80">
        <f t="shared" si="5"/>
        <v>146.03008968422975</v>
      </c>
      <c r="AK29" s="80">
        <f t="shared" si="5"/>
        <v>142.0151378936865</v>
      </c>
      <c r="AM29" s="80">
        <f>SUM(T29:X29)</f>
        <v>0</v>
      </c>
      <c r="AN29" s="80">
        <f>SUM(Y29:AF29)</f>
        <v>1205.6977645543768</v>
      </c>
      <c r="AO29" s="80">
        <f>SUM(AG29:AK29)</f>
        <v>734.41784087388407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28"/>
      <c r="AS31" s="11"/>
      <c r="AT31" s="11"/>
      <c r="AU31" s="11"/>
      <c r="AV31" s="11"/>
      <c r="AW31" s="11"/>
      <c r="AX31" s="11"/>
      <c r="AY31" s="11"/>
      <c r="AZ31" s="11"/>
      <c r="BA31" s="11"/>
      <c r="BB31" s="11"/>
      <c r="BC31" s="11"/>
      <c r="BD31" s="11"/>
      <c r="BE31" s="11"/>
    </row>
    <row r="32" spans="2:57">
      <c r="C32" s="21"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1"/>
    </row>
    <row r="34" spans="2:57">
      <c r="G34" s="21"/>
      <c r="I34" s="5" t="s">
        <v>411</v>
      </c>
      <c r="K34" s="56" t="s">
        <v>412</v>
      </c>
    </row>
    <row r="35" spans="2:57">
      <c r="F35" s="80" t="str">
        <f>INDEX(Lists!M$34:M$89,MATCH(Cal_Repex!$I35,Lists!$P$34:$P$89,0),)</f>
        <v>Repex</v>
      </c>
      <c r="G35" s="80">
        <f>INDEX(Lists!N$34:N$89,MATCH(Cal_Repex!$I35,Lists!$P$34:$P$89,0),)</f>
        <v>0</v>
      </c>
      <c r="H35" s="80">
        <f>INDEX(Lists!O$34:O$89,MATCH(Cal_Repex!$I35,Lists!$P$34:$P$89,0),)</f>
        <v>0</v>
      </c>
      <c r="I35" s="80" t="str">
        <f t="shared" ref="I35:I44" si="6">$A$1</f>
        <v>Repex</v>
      </c>
      <c r="J35" s="55"/>
      <c r="K35" s="169"/>
      <c r="L35" s="79" t="s">
        <v>292</v>
      </c>
      <c r="R35" s="14"/>
      <c r="T35" s="34"/>
      <c r="U35" s="34"/>
      <c r="V35" s="34"/>
      <c r="W35" s="34"/>
      <c r="X35" s="34"/>
      <c r="Y35" s="34"/>
      <c r="Z35" s="34"/>
      <c r="AA35" s="34"/>
      <c r="AB35" s="34"/>
      <c r="AC35" s="34"/>
      <c r="AD35" s="34"/>
      <c r="AE35" s="34"/>
      <c r="AF35" s="34"/>
      <c r="AG35" s="34"/>
      <c r="AH35" s="34"/>
      <c r="AI35" s="34"/>
      <c r="AJ35" s="34"/>
      <c r="AK35" s="34"/>
      <c r="AM35" s="80">
        <f t="shared" ref="AM35:AM44" si="7">SUM(T35:X35)</f>
        <v>0</v>
      </c>
      <c r="AN35" s="80">
        <f t="shared" ref="AN35:AN44" si="8">SUM(Y35:AF35)</f>
        <v>0</v>
      </c>
      <c r="AO35" s="80">
        <f t="shared" ref="AO35:AO44" si="9">SUM(AG35:AK35)</f>
        <v>0</v>
      </c>
    </row>
    <row r="36" spans="2:57">
      <c r="F36" s="80" t="str">
        <f>INDEX(Lists!M$34:M$89,MATCH(Cal_Repex!$I36,Lists!$P$34:$P$89,0),)</f>
        <v>Repex</v>
      </c>
      <c r="G36" s="80">
        <f>INDEX(Lists!N$34:N$89,MATCH(Cal_Repex!$I36,Lists!$P$34:$P$89,0),)</f>
        <v>0</v>
      </c>
      <c r="H36" s="80">
        <f>INDEX(Lists!O$34:O$89,MATCH(Cal_Repex!$I36,Lists!$P$34:$P$89,0),)</f>
        <v>0</v>
      </c>
      <c r="I36" s="80" t="str">
        <f t="shared" si="6"/>
        <v>Repex</v>
      </c>
      <c r="J36" s="15"/>
      <c r="K36" s="169"/>
      <c r="L36" s="79" t="s">
        <v>292</v>
      </c>
      <c r="R36" s="14"/>
      <c r="T36" s="34"/>
      <c r="U36" s="34"/>
      <c r="V36" s="34"/>
      <c r="W36" s="34"/>
      <c r="X36" s="34"/>
      <c r="Y36" s="34"/>
      <c r="Z36" s="34"/>
      <c r="AA36" s="34"/>
      <c r="AB36" s="34"/>
      <c r="AC36" s="34"/>
      <c r="AD36" s="34"/>
      <c r="AE36" s="34"/>
      <c r="AF36" s="34"/>
      <c r="AG36" s="34"/>
      <c r="AH36" s="34"/>
      <c r="AI36" s="34"/>
      <c r="AJ36" s="34"/>
      <c r="AK36" s="34"/>
      <c r="AM36" s="80">
        <f t="shared" si="7"/>
        <v>0</v>
      </c>
      <c r="AN36" s="80">
        <f t="shared" si="8"/>
        <v>0</v>
      </c>
      <c r="AO36" s="80">
        <f t="shared" si="9"/>
        <v>0</v>
      </c>
    </row>
    <row r="37" spans="2:57">
      <c r="F37" s="80" t="str">
        <f>INDEX(Lists!M$34:M$89,MATCH(Cal_Repex!$I37,Lists!$P$34:$P$89,0),)</f>
        <v>Repex</v>
      </c>
      <c r="G37" s="80">
        <f>INDEX(Lists!N$34:N$89,MATCH(Cal_Repex!$I37,Lists!$P$34:$P$89,0),)</f>
        <v>0</v>
      </c>
      <c r="H37" s="80">
        <f>INDEX(Lists!O$34:O$89,MATCH(Cal_Repex!$I37,Lists!$P$34:$P$89,0),)</f>
        <v>0</v>
      </c>
      <c r="I37" s="80" t="str">
        <f t="shared" si="6"/>
        <v>Repex</v>
      </c>
      <c r="J37" s="15"/>
      <c r="K37" s="169"/>
      <c r="L37" s="79" t="s">
        <v>292</v>
      </c>
      <c r="R37" s="14"/>
      <c r="T37" s="34"/>
      <c r="U37" s="34"/>
      <c r="V37" s="34"/>
      <c r="W37" s="34"/>
      <c r="X37" s="34"/>
      <c r="Y37" s="34"/>
      <c r="Z37" s="34"/>
      <c r="AA37" s="34"/>
      <c r="AB37" s="34"/>
      <c r="AC37" s="34"/>
      <c r="AD37" s="34"/>
      <c r="AE37" s="34"/>
      <c r="AF37" s="34"/>
      <c r="AG37" s="34"/>
      <c r="AH37" s="34"/>
      <c r="AI37" s="34"/>
      <c r="AJ37" s="34"/>
      <c r="AK37" s="34"/>
      <c r="AM37" s="80">
        <f t="shared" si="7"/>
        <v>0</v>
      </c>
      <c r="AN37" s="80">
        <f t="shared" si="8"/>
        <v>0</v>
      </c>
      <c r="AO37" s="80">
        <f t="shared" si="9"/>
        <v>0</v>
      </c>
    </row>
    <row r="38" spans="2:57">
      <c r="F38" s="80" t="str">
        <f>INDEX(Lists!M$34:M$89,MATCH(Cal_Repex!$I38,Lists!$P$34:$P$89,0),)</f>
        <v>Repex</v>
      </c>
      <c r="G38" s="80">
        <f>INDEX(Lists!N$34:N$89,MATCH(Cal_Repex!$I38,Lists!$P$34:$P$89,0),)</f>
        <v>0</v>
      </c>
      <c r="H38" s="80">
        <f>INDEX(Lists!O$34:O$89,MATCH(Cal_Repex!$I38,Lists!$P$34:$P$89,0),)</f>
        <v>0</v>
      </c>
      <c r="I38" s="80" t="str">
        <f t="shared" si="6"/>
        <v>Repex</v>
      </c>
      <c r="J38" s="15"/>
      <c r="K38" s="169"/>
      <c r="L38" s="79" t="s">
        <v>292</v>
      </c>
      <c r="R38" s="14"/>
      <c r="T38" s="34"/>
      <c r="U38" s="34"/>
      <c r="V38" s="34"/>
      <c r="W38" s="34"/>
      <c r="X38" s="34"/>
      <c r="Y38" s="34"/>
      <c r="Z38" s="34"/>
      <c r="AA38" s="34"/>
      <c r="AB38" s="34"/>
      <c r="AC38" s="34"/>
      <c r="AD38" s="34"/>
      <c r="AE38" s="34"/>
      <c r="AF38" s="34"/>
      <c r="AG38" s="34"/>
      <c r="AH38" s="34"/>
      <c r="AI38" s="34"/>
      <c r="AJ38" s="34"/>
      <c r="AK38" s="34"/>
      <c r="AM38" s="80">
        <f t="shared" si="7"/>
        <v>0</v>
      </c>
      <c r="AN38" s="80">
        <f t="shared" si="8"/>
        <v>0</v>
      </c>
      <c r="AO38" s="80">
        <f t="shared" si="9"/>
        <v>0</v>
      </c>
    </row>
    <row r="39" spans="2:57">
      <c r="F39" s="80" t="str">
        <f>INDEX(Lists!M$34:M$89,MATCH(Cal_Repex!$I39,Lists!$P$34:$P$89,0),)</f>
        <v>Repex</v>
      </c>
      <c r="G39" s="80">
        <f>INDEX(Lists!N$34:N$89,MATCH(Cal_Repex!$I39,Lists!$P$34:$P$89,0),)</f>
        <v>0</v>
      </c>
      <c r="H39" s="80">
        <f>INDEX(Lists!O$34:O$89,MATCH(Cal_Repex!$I39,Lists!$P$34:$P$89,0),)</f>
        <v>0</v>
      </c>
      <c r="I39" s="80" t="str">
        <f t="shared" si="6"/>
        <v>Repex</v>
      </c>
      <c r="J39" s="15"/>
      <c r="K39" s="169"/>
      <c r="L39" s="79" t="s">
        <v>292</v>
      </c>
      <c r="R39" s="14"/>
      <c r="T39" s="34"/>
      <c r="U39" s="34"/>
      <c r="V39" s="34"/>
      <c r="W39" s="34"/>
      <c r="X39" s="34"/>
      <c r="Y39" s="34"/>
      <c r="Z39" s="34"/>
      <c r="AA39" s="34"/>
      <c r="AB39" s="34"/>
      <c r="AC39" s="34"/>
      <c r="AD39" s="34"/>
      <c r="AE39" s="34"/>
      <c r="AF39" s="34"/>
      <c r="AG39" s="34"/>
      <c r="AH39" s="34"/>
      <c r="AI39" s="34"/>
      <c r="AJ39" s="34"/>
      <c r="AK39" s="34"/>
      <c r="AM39" s="80">
        <f t="shared" si="7"/>
        <v>0</v>
      </c>
      <c r="AN39" s="80">
        <f t="shared" si="8"/>
        <v>0</v>
      </c>
      <c r="AO39" s="80">
        <f t="shared" si="9"/>
        <v>0</v>
      </c>
    </row>
    <row r="40" spans="2:57">
      <c r="F40" s="80" t="str">
        <f>INDEX(Lists!M$34:M$89,MATCH(Cal_Repex!$I40,Lists!$P$34:$P$89,0),)</f>
        <v>Repex</v>
      </c>
      <c r="G40" s="80">
        <f>INDEX(Lists!N$34:N$89,MATCH(Cal_Repex!$I40,Lists!$P$34:$P$89,0),)</f>
        <v>0</v>
      </c>
      <c r="H40" s="80">
        <f>INDEX(Lists!O$34:O$89,MATCH(Cal_Repex!$I40,Lists!$P$34:$P$89,0),)</f>
        <v>0</v>
      </c>
      <c r="I40" s="80" t="str">
        <f t="shared" si="6"/>
        <v>Repex</v>
      </c>
      <c r="J40" s="15"/>
      <c r="K40" s="169"/>
      <c r="L40" s="79" t="s">
        <v>292</v>
      </c>
      <c r="R40" s="14"/>
      <c r="T40" s="34"/>
      <c r="U40" s="34"/>
      <c r="V40" s="34"/>
      <c r="W40" s="34"/>
      <c r="X40" s="34"/>
      <c r="Y40" s="34"/>
      <c r="Z40" s="34"/>
      <c r="AA40" s="34"/>
      <c r="AB40" s="34"/>
      <c r="AC40" s="34"/>
      <c r="AD40" s="34"/>
      <c r="AE40" s="34"/>
      <c r="AF40" s="34"/>
      <c r="AG40" s="34"/>
      <c r="AH40" s="34"/>
      <c r="AI40" s="34"/>
      <c r="AJ40" s="34"/>
      <c r="AK40" s="34"/>
      <c r="AM40" s="80">
        <f t="shared" si="7"/>
        <v>0</v>
      </c>
      <c r="AN40" s="80">
        <f t="shared" si="8"/>
        <v>0</v>
      </c>
      <c r="AO40" s="80">
        <f t="shared" si="9"/>
        <v>0</v>
      </c>
    </row>
    <row r="41" spans="2:57">
      <c r="F41" s="80" t="str">
        <f>INDEX(Lists!M$34:M$89,MATCH(Cal_Repex!$I41,Lists!$P$34:$P$89,0),)</f>
        <v>Repex</v>
      </c>
      <c r="G41" s="80">
        <f>INDEX(Lists!N$34:N$89,MATCH(Cal_Repex!$I41,Lists!$P$34:$P$89,0),)</f>
        <v>0</v>
      </c>
      <c r="H41" s="80">
        <f>INDEX(Lists!O$34:O$89,MATCH(Cal_Repex!$I41,Lists!$P$34:$P$89,0),)</f>
        <v>0</v>
      </c>
      <c r="I41" s="80" t="str">
        <f t="shared" si="6"/>
        <v>Repex</v>
      </c>
      <c r="J41" s="15"/>
      <c r="K41" s="169"/>
      <c r="L41" s="79" t="s">
        <v>292</v>
      </c>
      <c r="R41" s="14"/>
      <c r="T41" s="34"/>
      <c r="U41" s="34"/>
      <c r="V41" s="34"/>
      <c r="W41" s="34"/>
      <c r="X41" s="34"/>
      <c r="Y41" s="34"/>
      <c r="Z41" s="34"/>
      <c r="AA41" s="34"/>
      <c r="AB41" s="34"/>
      <c r="AC41" s="34"/>
      <c r="AD41" s="34"/>
      <c r="AE41" s="34"/>
      <c r="AF41" s="34"/>
      <c r="AG41" s="34"/>
      <c r="AH41" s="34"/>
      <c r="AI41" s="34"/>
      <c r="AJ41" s="34"/>
      <c r="AK41" s="34"/>
      <c r="AM41" s="80">
        <f t="shared" si="7"/>
        <v>0</v>
      </c>
      <c r="AN41" s="80">
        <f t="shared" si="8"/>
        <v>0</v>
      </c>
      <c r="AO41" s="80">
        <f t="shared" si="9"/>
        <v>0</v>
      </c>
    </row>
    <row r="42" spans="2:57">
      <c r="F42" s="80" t="str">
        <f>INDEX(Lists!M$34:M$89,MATCH(Cal_Repex!$I42,Lists!$P$34:$P$89,0),)</f>
        <v>Repex</v>
      </c>
      <c r="G42" s="80">
        <f>INDEX(Lists!N$34:N$89,MATCH(Cal_Repex!$I42,Lists!$P$34:$P$89,0),)</f>
        <v>0</v>
      </c>
      <c r="H42" s="80">
        <f>INDEX(Lists!O$34:O$89,MATCH(Cal_Repex!$I42,Lists!$P$34:$P$89,0),)</f>
        <v>0</v>
      </c>
      <c r="I42" s="80" t="str">
        <f t="shared" si="6"/>
        <v>Repex</v>
      </c>
      <c r="J42" s="15"/>
      <c r="K42" s="169"/>
      <c r="L42" s="79" t="s">
        <v>292</v>
      </c>
      <c r="R42" s="14"/>
      <c r="T42" s="34"/>
      <c r="U42" s="34"/>
      <c r="V42" s="34"/>
      <c r="W42" s="34"/>
      <c r="X42" s="34"/>
      <c r="Y42" s="34"/>
      <c r="Z42" s="34"/>
      <c r="AA42" s="34"/>
      <c r="AB42" s="34"/>
      <c r="AC42" s="34"/>
      <c r="AD42" s="34"/>
      <c r="AE42" s="34"/>
      <c r="AF42" s="34"/>
      <c r="AG42" s="34"/>
      <c r="AH42" s="34"/>
      <c r="AI42" s="34"/>
      <c r="AJ42" s="34"/>
      <c r="AK42" s="34"/>
      <c r="AM42" s="80">
        <f t="shared" si="7"/>
        <v>0</v>
      </c>
      <c r="AN42" s="80">
        <f t="shared" si="8"/>
        <v>0</v>
      </c>
      <c r="AO42" s="80">
        <f t="shared" si="9"/>
        <v>0</v>
      </c>
    </row>
    <row r="43" spans="2:57">
      <c r="F43" s="80" t="str">
        <f>INDEX(Lists!M$34:M$89,MATCH(Cal_Repex!$I43,Lists!$P$34:$P$89,0),)</f>
        <v>Repex</v>
      </c>
      <c r="G43" s="80">
        <f>INDEX(Lists!N$34:N$89,MATCH(Cal_Repex!$I43,Lists!$P$34:$P$89,0),)</f>
        <v>0</v>
      </c>
      <c r="H43" s="80">
        <f>INDEX(Lists!O$34:O$89,MATCH(Cal_Repex!$I43,Lists!$P$34:$P$89,0),)</f>
        <v>0</v>
      </c>
      <c r="I43" s="80" t="str">
        <f t="shared" si="6"/>
        <v>Repex</v>
      </c>
      <c r="J43" s="15"/>
      <c r="K43" s="169"/>
      <c r="L43" s="79" t="s">
        <v>292</v>
      </c>
      <c r="R43" s="14"/>
      <c r="T43" s="34"/>
      <c r="U43" s="34"/>
      <c r="V43" s="34"/>
      <c r="W43" s="34"/>
      <c r="X43" s="34"/>
      <c r="Y43" s="34"/>
      <c r="Z43" s="34"/>
      <c r="AA43" s="34"/>
      <c r="AB43" s="34"/>
      <c r="AC43" s="34"/>
      <c r="AD43" s="34"/>
      <c r="AE43" s="34"/>
      <c r="AF43" s="34"/>
      <c r="AG43" s="34"/>
      <c r="AH43" s="34"/>
      <c r="AI43" s="34"/>
      <c r="AJ43" s="34"/>
      <c r="AK43" s="34"/>
      <c r="AM43" s="80">
        <f t="shared" si="7"/>
        <v>0</v>
      </c>
      <c r="AN43" s="80">
        <f t="shared" si="8"/>
        <v>0</v>
      </c>
      <c r="AO43" s="80">
        <f t="shared" si="9"/>
        <v>0</v>
      </c>
    </row>
    <row r="44" spans="2:57">
      <c r="F44" s="80" t="str">
        <f>INDEX(Lists!M$34:M$89,MATCH(Cal_Repex!$I44,Lists!$P$34:$P$89,0),)</f>
        <v>Repex</v>
      </c>
      <c r="G44" s="80">
        <f>INDEX(Lists!N$34:N$89,MATCH(Cal_Repex!$I44,Lists!$P$34:$P$89,0),)</f>
        <v>0</v>
      </c>
      <c r="H44" s="80">
        <f>INDEX(Lists!O$34:O$89,MATCH(Cal_Repex!$I44,Lists!$P$34:$P$89,0),)</f>
        <v>0</v>
      </c>
      <c r="I44" s="80" t="str">
        <f t="shared" si="6"/>
        <v>Repex</v>
      </c>
      <c r="J44" s="15"/>
      <c r="K44" s="169"/>
      <c r="L44" s="79" t="s">
        <v>292</v>
      </c>
      <c r="R44" s="14"/>
      <c r="T44" s="34"/>
      <c r="U44" s="34"/>
      <c r="V44" s="34"/>
      <c r="W44" s="34"/>
      <c r="X44" s="34"/>
      <c r="Y44" s="34"/>
      <c r="Z44" s="34"/>
      <c r="AA44" s="34"/>
      <c r="AB44" s="34"/>
      <c r="AC44" s="34"/>
      <c r="AD44" s="34"/>
      <c r="AE44" s="34"/>
      <c r="AF44" s="34"/>
      <c r="AG44" s="34"/>
      <c r="AH44" s="34"/>
      <c r="AI44" s="34"/>
      <c r="AJ44" s="34"/>
      <c r="AK44" s="34"/>
      <c r="AM44" s="80">
        <f t="shared" si="7"/>
        <v>0</v>
      </c>
      <c r="AN44" s="80">
        <f t="shared" si="8"/>
        <v>0</v>
      </c>
      <c r="AO44" s="80">
        <f t="shared" si="9"/>
        <v>0</v>
      </c>
    </row>
    <row r="45" spans="2:57">
      <c r="F45" s="21"/>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28"/>
      <c r="AS46" s="11"/>
      <c r="AT46" s="11"/>
      <c r="AU46" s="11"/>
      <c r="AV46" s="11"/>
      <c r="AW46" s="11"/>
      <c r="AX46" s="11"/>
      <c r="AY46" s="11"/>
      <c r="AZ46" s="11"/>
      <c r="BA46" s="11"/>
      <c r="BB46" s="11"/>
      <c r="BC46" s="11"/>
      <c r="BD46" s="11"/>
      <c r="BE46" s="11"/>
    </row>
    <row r="47" spans="2:57">
      <c r="C47" s="21" t="str">
        <f>'Cal_Work mgt'!C47</f>
        <v xml:space="preserve">Any reclassifications to this cost category will appear here automatically. </v>
      </c>
    </row>
    <row r="49" spans="2:57">
      <c r="E49" s="5" t="s">
        <v>411</v>
      </c>
      <c r="I49" s="5" t="s">
        <v>412</v>
      </c>
      <c r="M49" s="5" t="s">
        <v>378</v>
      </c>
    </row>
    <row r="50" spans="2:57">
      <c r="D50" s="21">
        <v>1</v>
      </c>
      <c r="E50" s="80" t="str">
        <f>_xlfn.IFNA(INDEX(Cal_Reclassifications!I$9:I$229,MATCH(Cal_Repex!$M50,Cal_Reclassifications!$M$9:$M$229,0),0),"")</f>
        <v>Reinforcement</v>
      </c>
      <c r="F50" s="80" t="str">
        <f>INDEX(Lists!M$34:M$89,MATCH(Cal_Repex!$I50,Lists!$P$34:$P$89,0),)</f>
        <v>Repex</v>
      </c>
      <c r="G50" s="80">
        <f>INDEX(Lists!N$34:N$89,MATCH(Cal_Repex!$I50,Lists!$P$34:$P$89,0),)</f>
        <v>0</v>
      </c>
      <c r="H50" s="80">
        <f>INDEX(Lists!O$34:O$89,MATCH(Cal_Repex!$I50,Lists!$P$34:$P$89,0),)</f>
        <v>0</v>
      </c>
      <c r="I50" s="80" t="str">
        <f t="shared" ref="I50:I59" si="10">$A$1</f>
        <v>Repex</v>
      </c>
      <c r="J50" s="80" t="str">
        <f>_xlfn.IFNA(INDEX(Cal_Reclassifications!J$9:J$229,MATCH(Cal_Repex!$M50,Cal_Reclassifications!$M$9:$M$229,0),0),"")</f>
        <v>Reinforcement for insertion</v>
      </c>
      <c r="L50" s="79" t="s">
        <v>292</v>
      </c>
      <c r="M50" s="80" t="str">
        <f t="shared" ref="M50:M59" si="11">I50&amp;"_"&amp;D50</f>
        <v>Repex_1</v>
      </c>
      <c r="T50" s="80">
        <f>_xlfn.IFNA(INDEX(Cal_Reclassifications!$T$9:$AK$229,MATCH(Cal_Repex!$M50,Cal_Reclassifications!$M$9:$M$229,0),MATCH(Cal_Repex!T$8,Cal_Reclassifications!$T$7:$AK$7,0)),"")</f>
        <v>0</v>
      </c>
      <c r="U50" s="80">
        <f>_xlfn.IFNA(INDEX(Cal_Reclassifications!$T$9:$AK$229,MATCH(Cal_Repex!$M50,Cal_Reclassifications!$M$9:$M$229,0),MATCH(Cal_Repex!U$8,Cal_Reclassifications!$T$7:$AK$7,0)),"")</f>
        <v>0</v>
      </c>
      <c r="V50" s="80">
        <f>_xlfn.IFNA(INDEX(Cal_Reclassifications!$T$9:$AK$229,MATCH(Cal_Repex!$M50,Cal_Reclassifications!$M$9:$M$229,0),MATCH(Cal_Repex!V$8,Cal_Reclassifications!$T$7:$AK$7,0)),"")</f>
        <v>0</v>
      </c>
      <c r="W50" s="80">
        <f>_xlfn.IFNA(INDEX(Cal_Reclassifications!$T$9:$AK$229,MATCH(Cal_Repex!$M50,Cal_Reclassifications!$M$9:$M$229,0),MATCH(Cal_Repex!W$8,Cal_Reclassifications!$T$7:$AK$7,0)),"")</f>
        <v>0</v>
      </c>
      <c r="X50" s="80">
        <f>_xlfn.IFNA(INDEX(Cal_Reclassifications!$T$9:$AK$229,MATCH(Cal_Repex!$M50,Cal_Reclassifications!$M$9:$M$229,0),MATCH(Cal_Repex!X$8,Cal_Reclassifications!$T$7:$AK$7,0)),"")</f>
        <v>0</v>
      </c>
      <c r="Y50" s="80">
        <f>_xlfn.IFNA(INDEX(Cal_Reclassifications!$T$9:$AK$229,MATCH(Cal_Repex!$M50,Cal_Reclassifications!$M$9:$M$229,0),MATCH(Cal_Repex!Y$8,Cal_Reclassifications!$T$7:$AK$7,0)),"")</f>
        <v>0</v>
      </c>
      <c r="Z50" s="80">
        <f>_xlfn.IFNA(INDEX(Cal_Reclassifications!$T$9:$AK$229,MATCH(Cal_Repex!$M50,Cal_Reclassifications!$M$9:$M$229,0),MATCH(Cal_Repex!Z$8,Cal_Reclassifications!$T$7:$AK$7,0)),"")</f>
        <v>0</v>
      </c>
      <c r="AA50" s="80">
        <f>_xlfn.IFNA(INDEX(Cal_Reclassifications!$T$9:$AK$229,MATCH(Cal_Repex!$M50,Cal_Reclassifications!$M$9:$M$229,0),MATCH(Cal_Repex!AA$8,Cal_Reclassifications!$T$7:$AK$7,0)),"")</f>
        <v>0</v>
      </c>
      <c r="AB50" s="80">
        <f>_xlfn.IFNA(INDEX(Cal_Reclassifications!$T$9:$AK$229,MATCH(Cal_Repex!$M50,Cal_Reclassifications!$M$9:$M$229,0),MATCH(Cal_Repex!AB$8,Cal_Reclassifications!$T$7:$AK$7,0)),"")</f>
        <v>0</v>
      </c>
      <c r="AC50" s="80">
        <f>_xlfn.IFNA(INDEX(Cal_Reclassifications!$T$9:$AK$229,MATCH(Cal_Repex!$M50,Cal_Reclassifications!$M$9:$M$229,0),MATCH(Cal_Repex!AC$8,Cal_Reclassifications!$T$7:$AK$7,0)),"")</f>
        <v>0</v>
      </c>
      <c r="AD50" s="80">
        <f>_xlfn.IFNA(INDEX(Cal_Reclassifications!$T$9:$AK$229,MATCH(Cal_Repex!$M50,Cal_Reclassifications!$M$9:$M$229,0),MATCH(Cal_Repex!AD$8,Cal_Reclassifications!$T$7:$AK$7,0)),"")</f>
        <v>0</v>
      </c>
      <c r="AE50" s="80">
        <f>_xlfn.IFNA(INDEX(Cal_Reclassifications!$T$9:$AK$229,MATCH(Cal_Repex!$M50,Cal_Reclassifications!$M$9:$M$229,0),MATCH(Cal_Repex!AE$8,Cal_Reclassifications!$T$7:$AK$7,0)),"")</f>
        <v>0</v>
      </c>
      <c r="AF50" s="80">
        <f>_xlfn.IFNA(INDEX(Cal_Reclassifications!$T$9:$AK$229,MATCH(Cal_Repex!$M50,Cal_Reclassifications!$M$9:$M$229,0),MATCH(Cal_Repex!AF$8,Cal_Reclassifications!$T$7:$AK$7,0)),"")</f>
        <v>0</v>
      </c>
      <c r="AG50" s="80">
        <f>_xlfn.IFNA(INDEX(Cal_Reclassifications!$T$9:$AK$229,MATCH(Cal_Repex!$M50,Cal_Reclassifications!$M$9:$M$229,0),MATCH(Cal_Repex!AG$8,Cal_Reclassifications!$T$7:$AK$7,0)),"")</f>
        <v>0</v>
      </c>
      <c r="AH50" s="80">
        <f>_xlfn.IFNA(INDEX(Cal_Reclassifications!$T$9:$AK$229,MATCH(Cal_Repex!$M50,Cal_Reclassifications!$M$9:$M$229,0),MATCH(Cal_Repex!AH$8,Cal_Reclassifications!$T$7:$AK$7,0)),"")</f>
        <v>0</v>
      </c>
      <c r="AI50" s="80">
        <f>_xlfn.IFNA(INDEX(Cal_Reclassifications!$T$9:$AK$229,MATCH(Cal_Repex!$M50,Cal_Reclassifications!$M$9:$M$229,0),MATCH(Cal_Repex!AI$8,Cal_Reclassifications!$T$7:$AK$7,0)),"")</f>
        <v>0</v>
      </c>
      <c r="AJ50" s="80">
        <f>_xlfn.IFNA(INDEX(Cal_Reclassifications!$T$9:$AK$229,MATCH(Cal_Repex!$M50,Cal_Reclassifications!$M$9:$M$229,0),MATCH(Cal_Repex!AJ$8,Cal_Reclassifications!$T$7:$AK$7,0)),"")</f>
        <v>0</v>
      </c>
      <c r="AK50" s="80">
        <f>_xlfn.IFNA(INDEX(Cal_Reclassifications!$T$9:$AK$229,MATCH(Cal_Repex!$M50,Cal_Reclassifications!$M$9:$M$229,0),MATCH(Cal_Repex!AK$8,Cal_Reclassifications!$T$7:$AK$7,0)),"")</f>
        <v>0</v>
      </c>
      <c r="AM50" s="80">
        <f t="shared" ref="AM50:AM59" si="12">SUM(T50:X50)</f>
        <v>0</v>
      </c>
      <c r="AN50" s="80">
        <f t="shared" ref="AN50:AN59" si="13">SUM(Y50:AF50)</f>
        <v>0</v>
      </c>
      <c r="AO50" s="80">
        <f t="shared" ref="AO50:AO59" si="14">SUM(AG50:AK50)</f>
        <v>0</v>
      </c>
    </row>
    <row r="51" spans="2:57">
      <c r="D51" s="21">
        <v>2</v>
      </c>
      <c r="E51" s="80" t="str">
        <f>_xlfn.IFNA(INDEX(Cal_Reclassifications!I$9:I$229,MATCH(Cal_Repex!$M51,Cal_Reclassifications!$M$9:$M$229,0),0),"")</f>
        <v/>
      </c>
      <c r="F51" s="80" t="str">
        <f>INDEX(Lists!M$34:M$89,MATCH(Cal_Repex!$I51,Lists!$P$34:$P$89,0),)</f>
        <v>Repex</v>
      </c>
      <c r="G51" s="80">
        <f>INDEX(Lists!N$34:N$89,MATCH(Cal_Repex!$I51,Lists!$P$34:$P$89,0),)</f>
        <v>0</v>
      </c>
      <c r="H51" s="80">
        <f>INDEX(Lists!O$34:O$89,MATCH(Cal_Repex!$I51,Lists!$P$34:$P$89,0),)</f>
        <v>0</v>
      </c>
      <c r="I51" s="80" t="str">
        <f t="shared" si="10"/>
        <v>Repex</v>
      </c>
      <c r="J51" s="80" t="str">
        <f>_xlfn.IFNA(INDEX(Cal_Reclassifications!J$9:J$229,MATCH(Cal_Repex!$M51,Cal_Reclassifications!$M$9:$M$229,0),0),"")</f>
        <v/>
      </c>
      <c r="L51" s="79" t="s">
        <v>292</v>
      </c>
      <c r="M51" s="80" t="str">
        <f t="shared" si="11"/>
        <v>Repex_2</v>
      </c>
      <c r="T51" s="80" t="str">
        <f>_xlfn.IFNA(INDEX(Cal_Reclassifications!$T$9:$AK$229,MATCH(Cal_Repex!$M51,Cal_Reclassifications!$M$9:$M$229,0),MATCH(Cal_Repex!T$8,Cal_Reclassifications!$T$7:$AK$7,0)),"")</f>
        <v/>
      </c>
      <c r="U51" s="80" t="str">
        <f>_xlfn.IFNA(INDEX(Cal_Reclassifications!$T$9:$AK$229,MATCH(Cal_Repex!$M51,Cal_Reclassifications!$M$9:$M$229,0),MATCH(Cal_Repex!U$8,Cal_Reclassifications!$T$7:$AK$7,0)),"")</f>
        <v/>
      </c>
      <c r="V51" s="80" t="str">
        <f>_xlfn.IFNA(INDEX(Cal_Reclassifications!$T$9:$AK$229,MATCH(Cal_Repex!$M51,Cal_Reclassifications!$M$9:$M$229,0),MATCH(Cal_Repex!V$8,Cal_Reclassifications!$T$7:$AK$7,0)),"")</f>
        <v/>
      </c>
      <c r="W51" s="80" t="str">
        <f>_xlfn.IFNA(INDEX(Cal_Reclassifications!$T$9:$AK$229,MATCH(Cal_Repex!$M51,Cal_Reclassifications!$M$9:$M$229,0),MATCH(Cal_Repex!W$8,Cal_Reclassifications!$T$7:$AK$7,0)),"")</f>
        <v/>
      </c>
      <c r="X51" s="80" t="str">
        <f>_xlfn.IFNA(INDEX(Cal_Reclassifications!$T$9:$AK$229,MATCH(Cal_Repex!$M51,Cal_Reclassifications!$M$9:$M$229,0),MATCH(Cal_Repex!X$8,Cal_Reclassifications!$T$7:$AK$7,0)),"")</f>
        <v/>
      </c>
      <c r="Y51" s="80" t="str">
        <f>_xlfn.IFNA(INDEX(Cal_Reclassifications!$T$9:$AK$229,MATCH(Cal_Repex!$M51,Cal_Reclassifications!$M$9:$M$229,0),MATCH(Cal_Repex!Y$8,Cal_Reclassifications!$T$7:$AK$7,0)),"")</f>
        <v/>
      </c>
      <c r="Z51" s="80" t="str">
        <f>_xlfn.IFNA(INDEX(Cal_Reclassifications!$T$9:$AK$229,MATCH(Cal_Repex!$M51,Cal_Reclassifications!$M$9:$M$229,0),MATCH(Cal_Repex!Z$8,Cal_Reclassifications!$T$7:$AK$7,0)),"")</f>
        <v/>
      </c>
      <c r="AA51" s="80" t="str">
        <f>_xlfn.IFNA(INDEX(Cal_Reclassifications!$T$9:$AK$229,MATCH(Cal_Repex!$M51,Cal_Reclassifications!$M$9:$M$229,0),MATCH(Cal_Repex!AA$8,Cal_Reclassifications!$T$7:$AK$7,0)),"")</f>
        <v/>
      </c>
      <c r="AB51" s="80" t="str">
        <f>_xlfn.IFNA(INDEX(Cal_Reclassifications!$T$9:$AK$229,MATCH(Cal_Repex!$M51,Cal_Reclassifications!$M$9:$M$229,0),MATCH(Cal_Repex!AB$8,Cal_Reclassifications!$T$7:$AK$7,0)),"")</f>
        <v/>
      </c>
      <c r="AC51" s="80" t="str">
        <f>_xlfn.IFNA(INDEX(Cal_Reclassifications!$T$9:$AK$229,MATCH(Cal_Repex!$M51,Cal_Reclassifications!$M$9:$M$229,0),MATCH(Cal_Repex!AC$8,Cal_Reclassifications!$T$7:$AK$7,0)),"")</f>
        <v/>
      </c>
      <c r="AD51" s="80" t="str">
        <f>_xlfn.IFNA(INDEX(Cal_Reclassifications!$T$9:$AK$229,MATCH(Cal_Repex!$M51,Cal_Reclassifications!$M$9:$M$229,0),MATCH(Cal_Repex!AD$8,Cal_Reclassifications!$T$7:$AK$7,0)),"")</f>
        <v/>
      </c>
      <c r="AE51" s="80" t="str">
        <f>_xlfn.IFNA(INDEX(Cal_Reclassifications!$T$9:$AK$229,MATCH(Cal_Repex!$M51,Cal_Reclassifications!$M$9:$M$229,0),MATCH(Cal_Repex!AE$8,Cal_Reclassifications!$T$7:$AK$7,0)),"")</f>
        <v/>
      </c>
      <c r="AF51" s="80" t="str">
        <f>_xlfn.IFNA(INDEX(Cal_Reclassifications!$T$9:$AK$229,MATCH(Cal_Repex!$M51,Cal_Reclassifications!$M$9:$M$229,0),MATCH(Cal_Repex!AF$8,Cal_Reclassifications!$T$7:$AK$7,0)),"")</f>
        <v/>
      </c>
      <c r="AG51" s="80" t="str">
        <f>_xlfn.IFNA(INDEX(Cal_Reclassifications!$T$9:$AK$229,MATCH(Cal_Repex!$M51,Cal_Reclassifications!$M$9:$M$229,0),MATCH(Cal_Repex!AG$8,Cal_Reclassifications!$T$7:$AK$7,0)),"")</f>
        <v/>
      </c>
      <c r="AH51" s="80" t="str">
        <f>_xlfn.IFNA(INDEX(Cal_Reclassifications!$T$9:$AK$229,MATCH(Cal_Repex!$M51,Cal_Reclassifications!$M$9:$M$229,0),MATCH(Cal_Repex!AH$8,Cal_Reclassifications!$T$7:$AK$7,0)),"")</f>
        <v/>
      </c>
      <c r="AI51" s="80" t="str">
        <f>_xlfn.IFNA(INDEX(Cal_Reclassifications!$T$9:$AK$229,MATCH(Cal_Repex!$M51,Cal_Reclassifications!$M$9:$M$229,0),MATCH(Cal_Repex!AI$8,Cal_Reclassifications!$T$7:$AK$7,0)),"")</f>
        <v/>
      </c>
      <c r="AJ51" s="80" t="str">
        <f>_xlfn.IFNA(INDEX(Cal_Reclassifications!$T$9:$AK$229,MATCH(Cal_Repex!$M51,Cal_Reclassifications!$M$9:$M$229,0),MATCH(Cal_Repex!AJ$8,Cal_Reclassifications!$T$7:$AK$7,0)),"")</f>
        <v/>
      </c>
      <c r="AK51" s="80" t="str">
        <f>_xlfn.IFNA(INDEX(Cal_Reclassifications!$T$9:$AK$229,MATCH(Cal_Repex!$M51,Cal_Reclassifications!$M$9:$M$229,0),MATCH(Cal_Repex!AK$8,Cal_Reclassifications!$T$7:$AK$7,0)),"")</f>
        <v/>
      </c>
      <c r="AM51" s="80">
        <f t="shared" si="12"/>
        <v>0</v>
      </c>
      <c r="AN51" s="80">
        <f t="shared" si="13"/>
        <v>0</v>
      </c>
      <c r="AO51" s="80">
        <f t="shared" si="14"/>
        <v>0</v>
      </c>
    </row>
    <row r="52" spans="2:57">
      <c r="D52" s="21">
        <v>3</v>
      </c>
      <c r="E52" s="80" t="str">
        <f>_xlfn.IFNA(INDEX(Cal_Reclassifications!I$9:I$229,MATCH(Cal_Repex!$M52,Cal_Reclassifications!$M$9:$M$229,0),0),"")</f>
        <v/>
      </c>
      <c r="F52" s="80" t="str">
        <f>INDEX(Lists!M$34:M$89,MATCH(Cal_Repex!$I52,Lists!$P$34:$P$89,0),)</f>
        <v>Repex</v>
      </c>
      <c r="G52" s="80">
        <f>INDEX(Lists!N$34:N$89,MATCH(Cal_Repex!$I52,Lists!$P$34:$P$89,0),)</f>
        <v>0</v>
      </c>
      <c r="H52" s="80">
        <f>INDEX(Lists!O$34:O$89,MATCH(Cal_Repex!$I52,Lists!$P$34:$P$89,0),)</f>
        <v>0</v>
      </c>
      <c r="I52" s="80" t="str">
        <f t="shared" si="10"/>
        <v>Repex</v>
      </c>
      <c r="J52" s="80" t="str">
        <f>_xlfn.IFNA(INDEX(Cal_Reclassifications!J$9:J$229,MATCH(Cal_Repex!$M52,Cal_Reclassifications!$M$9:$M$229,0),0),"")</f>
        <v/>
      </c>
      <c r="L52" s="79" t="s">
        <v>292</v>
      </c>
      <c r="M52" s="80" t="str">
        <f t="shared" si="11"/>
        <v>Repex_3</v>
      </c>
      <c r="T52" s="80" t="str">
        <f>_xlfn.IFNA(INDEX(Cal_Reclassifications!$T$9:$AK$229,MATCH(Cal_Repex!$M52,Cal_Reclassifications!$M$9:$M$229,0),MATCH(Cal_Repex!T$8,Cal_Reclassifications!$T$7:$AK$7,0)),"")</f>
        <v/>
      </c>
      <c r="U52" s="80" t="str">
        <f>_xlfn.IFNA(INDEX(Cal_Reclassifications!$T$9:$AK$229,MATCH(Cal_Repex!$M52,Cal_Reclassifications!$M$9:$M$229,0),MATCH(Cal_Repex!U$8,Cal_Reclassifications!$T$7:$AK$7,0)),"")</f>
        <v/>
      </c>
      <c r="V52" s="80" t="str">
        <f>_xlfn.IFNA(INDEX(Cal_Reclassifications!$T$9:$AK$229,MATCH(Cal_Repex!$M52,Cal_Reclassifications!$M$9:$M$229,0),MATCH(Cal_Repex!V$8,Cal_Reclassifications!$T$7:$AK$7,0)),"")</f>
        <v/>
      </c>
      <c r="W52" s="80" t="str">
        <f>_xlfn.IFNA(INDEX(Cal_Reclassifications!$T$9:$AK$229,MATCH(Cal_Repex!$M52,Cal_Reclassifications!$M$9:$M$229,0),MATCH(Cal_Repex!W$8,Cal_Reclassifications!$T$7:$AK$7,0)),"")</f>
        <v/>
      </c>
      <c r="X52" s="80" t="str">
        <f>_xlfn.IFNA(INDEX(Cal_Reclassifications!$T$9:$AK$229,MATCH(Cal_Repex!$M52,Cal_Reclassifications!$M$9:$M$229,0),MATCH(Cal_Repex!X$8,Cal_Reclassifications!$T$7:$AK$7,0)),"")</f>
        <v/>
      </c>
      <c r="Y52" s="80" t="str">
        <f>_xlfn.IFNA(INDEX(Cal_Reclassifications!$T$9:$AK$229,MATCH(Cal_Repex!$M52,Cal_Reclassifications!$M$9:$M$229,0),MATCH(Cal_Repex!Y$8,Cal_Reclassifications!$T$7:$AK$7,0)),"")</f>
        <v/>
      </c>
      <c r="Z52" s="80" t="str">
        <f>_xlfn.IFNA(INDEX(Cal_Reclassifications!$T$9:$AK$229,MATCH(Cal_Repex!$M52,Cal_Reclassifications!$M$9:$M$229,0),MATCH(Cal_Repex!Z$8,Cal_Reclassifications!$T$7:$AK$7,0)),"")</f>
        <v/>
      </c>
      <c r="AA52" s="80" t="str">
        <f>_xlfn.IFNA(INDEX(Cal_Reclassifications!$T$9:$AK$229,MATCH(Cal_Repex!$M52,Cal_Reclassifications!$M$9:$M$229,0),MATCH(Cal_Repex!AA$8,Cal_Reclassifications!$T$7:$AK$7,0)),"")</f>
        <v/>
      </c>
      <c r="AB52" s="80" t="str">
        <f>_xlfn.IFNA(INDEX(Cal_Reclassifications!$T$9:$AK$229,MATCH(Cal_Repex!$M52,Cal_Reclassifications!$M$9:$M$229,0),MATCH(Cal_Repex!AB$8,Cal_Reclassifications!$T$7:$AK$7,0)),"")</f>
        <v/>
      </c>
      <c r="AC52" s="80" t="str">
        <f>_xlfn.IFNA(INDEX(Cal_Reclassifications!$T$9:$AK$229,MATCH(Cal_Repex!$M52,Cal_Reclassifications!$M$9:$M$229,0),MATCH(Cal_Repex!AC$8,Cal_Reclassifications!$T$7:$AK$7,0)),"")</f>
        <v/>
      </c>
      <c r="AD52" s="80" t="str">
        <f>_xlfn.IFNA(INDEX(Cal_Reclassifications!$T$9:$AK$229,MATCH(Cal_Repex!$M52,Cal_Reclassifications!$M$9:$M$229,0),MATCH(Cal_Repex!AD$8,Cal_Reclassifications!$T$7:$AK$7,0)),"")</f>
        <v/>
      </c>
      <c r="AE52" s="80" t="str">
        <f>_xlfn.IFNA(INDEX(Cal_Reclassifications!$T$9:$AK$229,MATCH(Cal_Repex!$M52,Cal_Reclassifications!$M$9:$M$229,0),MATCH(Cal_Repex!AE$8,Cal_Reclassifications!$T$7:$AK$7,0)),"")</f>
        <v/>
      </c>
      <c r="AF52" s="80" t="str">
        <f>_xlfn.IFNA(INDEX(Cal_Reclassifications!$T$9:$AK$229,MATCH(Cal_Repex!$M52,Cal_Reclassifications!$M$9:$M$229,0),MATCH(Cal_Repex!AF$8,Cal_Reclassifications!$T$7:$AK$7,0)),"")</f>
        <v/>
      </c>
      <c r="AG52" s="80" t="str">
        <f>_xlfn.IFNA(INDEX(Cal_Reclassifications!$T$9:$AK$229,MATCH(Cal_Repex!$M52,Cal_Reclassifications!$M$9:$M$229,0),MATCH(Cal_Repex!AG$8,Cal_Reclassifications!$T$7:$AK$7,0)),"")</f>
        <v/>
      </c>
      <c r="AH52" s="80" t="str">
        <f>_xlfn.IFNA(INDEX(Cal_Reclassifications!$T$9:$AK$229,MATCH(Cal_Repex!$M52,Cal_Reclassifications!$M$9:$M$229,0),MATCH(Cal_Repex!AH$8,Cal_Reclassifications!$T$7:$AK$7,0)),"")</f>
        <v/>
      </c>
      <c r="AI52" s="80" t="str">
        <f>_xlfn.IFNA(INDEX(Cal_Reclassifications!$T$9:$AK$229,MATCH(Cal_Repex!$M52,Cal_Reclassifications!$M$9:$M$229,0),MATCH(Cal_Repex!AI$8,Cal_Reclassifications!$T$7:$AK$7,0)),"")</f>
        <v/>
      </c>
      <c r="AJ52" s="80" t="str">
        <f>_xlfn.IFNA(INDEX(Cal_Reclassifications!$T$9:$AK$229,MATCH(Cal_Repex!$M52,Cal_Reclassifications!$M$9:$M$229,0),MATCH(Cal_Repex!AJ$8,Cal_Reclassifications!$T$7:$AK$7,0)),"")</f>
        <v/>
      </c>
      <c r="AK52" s="80" t="str">
        <f>_xlfn.IFNA(INDEX(Cal_Reclassifications!$T$9:$AK$229,MATCH(Cal_Repex!$M52,Cal_Reclassifications!$M$9:$M$229,0),MATCH(Cal_Repex!AK$8,Cal_Reclassifications!$T$7:$AK$7,0)),"")</f>
        <v/>
      </c>
      <c r="AM52" s="80">
        <f t="shared" si="12"/>
        <v>0</v>
      </c>
      <c r="AN52" s="80">
        <f t="shared" si="13"/>
        <v>0</v>
      </c>
      <c r="AO52" s="80">
        <f t="shared" si="14"/>
        <v>0</v>
      </c>
    </row>
    <row r="53" spans="2:57">
      <c r="D53" s="21">
        <v>4</v>
      </c>
      <c r="E53" s="80" t="str">
        <f>_xlfn.IFNA(INDEX(Cal_Reclassifications!I$9:I$229,MATCH(Cal_Repex!$M53,Cal_Reclassifications!$M$9:$M$229,0),0),"")</f>
        <v/>
      </c>
      <c r="F53" s="80" t="str">
        <f>INDEX(Lists!M$34:M$89,MATCH(Cal_Repex!$I53,Lists!$P$34:$P$89,0),)</f>
        <v>Repex</v>
      </c>
      <c r="G53" s="80">
        <f>INDEX(Lists!N$34:N$89,MATCH(Cal_Repex!$I53,Lists!$P$34:$P$89,0),)</f>
        <v>0</v>
      </c>
      <c r="H53" s="80">
        <f>INDEX(Lists!O$34:O$89,MATCH(Cal_Repex!$I53,Lists!$P$34:$P$89,0),)</f>
        <v>0</v>
      </c>
      <c r="I53" s="80" t="str">
        <f t="shared" si="10"/>
        <v>Repex</v>
      </c>
      <c r="J53" s="80" t="str">
        <f>_xlfn.IFNA(INDEX(Cal_Reclassifications!J$9:J$229,MATCH(Cal_Repex!$M53,Cal_Reclassifications!$M$9:$M$229,0),0),"")</f>
        <v/>
      </c>
      <c r="L53" s="79" t="s">
        <v>292</v>
      </c>
      <c r="M53" s="80" t="str">
        <f t="shared" si="11"/>
        <v>Repex_4</v>
      </c>
      <c r="T53" s="80" t="str">
        <f>_xlfn.IFNA(INDEX(Cal_Reclassifications!$T$9:$AK$229,MATCH(Cal_Repex!$M53,Cal_Reclassifications!$M$9:$M$229,0),MATCH(Cal_Repex!T$8,Cal_Reclassifications!$T$7:$AK$7,0)),"")</f>
        <v/>
      </c>
      <c r="U53" s="80" t="str">
        <f>_xlfn.IFNA(INDEX(Cal_Reclassifications!$T$9:$AK$229,MATCH(Cal_Repex!$M53,Cal_Reclassifications!$M$9:$M$229,0),MATCH(Cal_Repex!U$8,Cal_Reclassifications!$T$7:$AK$7,0)),"")</f>
        <v/>
      </c>
      <c r="V53" s="80" t="str">
        <f>_xlfn.IFNA(INDEX(Cal_Reclassifications!$T$9:$AK$229,MATCH(Cal_Repex!$M53,Cal_Reclassifications!$M$9:$M$229,0),MATCH(Cal_Repex!V$8,Cal_Reclassifications!$T$7:$AK$7,0)),"")</f>
        <v/>
      </c>
      <c r="W53" s="80" t="str">
        <f>_xlfn.IFNA(INDEX(Cal_Reclassifications!$T$9:$AK$229,MATCH(Cal_Repex!$M53,Cal_Reclassifications!$M$9:$M$229,0),MATCH(Cal_Repex!W$8,Cal_Reclassifications!$T$7:$AK$7,0)),"")</f>
        <v/>
      </c>
      <c r="X53" s="80" t="str">
        <f>_xlfn.IFNA(INDEX(Cal_Reclassifications!$T$9:$AK$229,MATCH(Cal_Repex!$M53,Cal_Reclassifications!$M$9:$M$229,0),MATCH(Cal_Repex!X$8,Cal_Reclassifications!$T$7:$AK$7,0)),"")</f>
        <v/>
      </c>
      <c r="Y53" s="80" t="str">
        <f>_xlfn.IFNA(INDEX(Cal_Reclassifications!$T$9:$AK$229,MATCH(Cal_Repex!$M53,Cal_Reclassifications!$M$9:$M$229,0),MATCH(Cal_Repex!Y$8,Cal_Reclassifications!$T$7:$AK$7,0)),"")</f>
        <v/>
      </c>
      <c r="Z53" s="80" t="str">
        <f>_xlfn.IFNA(INDEX(Cal_Reclassifications!$T$9:$AK$229,MATCH(Cal_Repex!$M53,Cal_Reclassifications!$M$9:$M$229,0),MATCH(Cal_Repex!Z$8,Cal_Reclassifications!$T$7:$AK$7,0)),"")</f>
        <v/>
      </c>
      <c r="AA53" s="80" t="str">
        <f>_xlfn.IFNA(INDEX(Cal_Reclassifications!$T$9:$AK$229,MATCH(Cal_Repex!$M53,Cal_Reclassifications!$M$9:$M$229,0),MATCH(Cal_Repex!AA$8,Cal_Reclassifications!$T$7:$AK$7,0)),"")</f>
        <v/>
      </c>
      <c r="AB53" s="80" t="str">
        <f>_xlfn.IFNA(INDEX(Cal_Reclassifications!$T$9:$AK$229,MATCH(Cal_Repex!$M53,Cal_Reclassifications!$M$9:$M$229,0),MATCH(Cal_Repex!AB$8,Cal_Reclassifications!$T$7:$AK$7,0)),"")</f>
        <v/>
      </c>
      <c r="AC53" s="80" t="str">
        <f>_xlfn.IFNA(INDEX(Cal_Reclassifications!$T$9:$AK$229,MATCH(Cal_Repex!$M53,Cal_Reclassifications!$M$9:$M$229,0),MATCH(Cal_Repex!AC$8,Cal_Reclassifications!$T$7:$AK$7,0)),"")</f>
        <v/>
      </c>
      <c r="AD53" s="80" t="str">
        <f>_xlfn.IFNA(INDEX(Cal_Reclassifications!$T$9:$AK$229,MATCH(Cal_Repex!$M53,Cal_Reclassifications!$M$9:$M$229,0),MATCH(Cal_Repex!AD$8,Cal_Reclassifications!$T$7:$AK$7,0)),"")</f>
        <v/>
      </c>
      <c r="AE53" s="80" t="str">
        <f>_xlfn.IFNA(INDEX(Cal_Reclassifications!$T$9:$AK$229,MATCH(Cal_Repex!$M53,Cal_Reclassifications!$M$9:$M$229,0),MATCH(Cal_Repex!AE$8,Cal_Reclassifications!$T$7:$AK$7,0)),"")</f>
        <v/>
      </c>
      <c r="AF53" s="80" t="str">
        <f>_xlfn.IFNA(INDEX(Cal_Reclassifications!$T$9:$AK$229,MATCH(Cal_Repex!$M53,Cal_Reclassifications!$M$9:$M$229,0),MATCH(Cal_Repex!AF$8,Cal_Reclassifications!$T$7:$AK$7,0)),"")</f>
        <v/>
      </c>
      <c r="AG53" s="80" t="str">
        <f>_xlfn.IFNA(INDEX(Cal_Reclassifications!$T$9:$AK$229,MATCH(Cal_Repex!$M53,Cal_Reclassifications!$M$9:$M$229,0),MATCH(Cal_Repex!AG$8,Cal_Reclassifications!$T$7:$AK$7,0)),"")</f>
        <v/>
      </c>
      <c r="AH53" s="80" t="str">
        <f>_xlfn.IFNA(INDEX(Cal_Reclassifications!$T$9:$AK$229,MATCH(Cal_Repex!$M53,Cal_Reclassifications!$M$9:$M$229,0),MATCH(Cal_Repex!AH$8,Cal_Reclassifications!$T$7:$AK$7,0)),"")</f>
        <v/>
      </c>
      <c r="AI53" s="80" t="str">
        <f>_xlfn.IFNA(INDEX(Cal_Reclassifications!$T$9:$AK$229,MATCH(Cal_Repex!$M53,Cal_Reclassifications!$M$9:$M$229,0),MATCH(Cal_Repex!AI$8,Cal_Reclassifications!$T$7:$AK$7,0)),"")</f>
        <v/>
      </c>
      <c r="AJ53" s="80" t="str">
        <f>_xlfn.IFNA(INDEX(Cal_Reclassifications!$T$9:$AK$229,MATCH(Cal_Repex!$M53,Cal_Reclassifications!$M$9:$M$229,0),MATCH(Cal_Repex!AJ$8,Cal_Reclassifications!$T$7:$AK$7,0)),"")</f>
        <v/>
      </c>
      <c r="AK53" s="80" t="str">
        <f>_xlfn.IFNA(INDEX(Cal_Reclassifications!$T$9:$AK$229,MATCH(Cal_Repex!$M53,Cal_Reclassifications!$M$9:$M$229,0),MATCH(Cal_Repex!AK$8,Cal_Reclassifications!$T$7:$AK$7,0)),"")</f>
        <v/>
      </c>
      <c r="AM53" s="80">
        <f t="shared" si="12"/>
        <v>0</v>
      </c>
      <c r="AN53" s="80">
        <f t="shared" si="13"/>
        <v>0</v>
      </c>
      <c r="AO53" s="80">
        <f t="shared" si="14"/>
        <v>0</v>
      </c>
    </row>
    <row r="54" spans="2:57">
      <c r="D54" s="21">
        <v>5</v>
      </c>
      <c r="E54" s="80" t="str">
        <f>_xlfn.IFNA(INDEX(Cal_Reclassifications!I$9:I$229,MATCH(Cal_Repex!$M54,Cal_Reclassifications!$M$9:$M$229,0),0),"")</f>
        <v/>
      </c>
      <c r="F54" s="80" t="str">
        <f>INDEX(Lists!M$34:M$89,MATCH(Cal_Repex!$I54,Lists!$P$34:$P$89,0),)</f>
        <v>Repex</v>
      </c>
      <c r="G54" s="80">
        <f>INDEX(Lists!N$34:N$89,MATCH(Cal_Repex!$I54,Lists!$P$34:$P$89,0),)</f>
        <v>0</v>
      </c>
      <c r="H54" s="80">
        <f>INDEX(Lists!O$34:O$89,MATCH(Cal_Repex!$I54,Lists!$P$34:$P$89,0),)</f>
        <v>0</v>
      </c>
      <c r="I54" s="80" t="str">
        <f t="shared" si="10"/>
        <v>Repex</v>
      </c>
      <c r="J54" s="80" t="str">
        <f>_xlfn.IFNA(INDEX(Cal_Reclassifications!J$9:J$229,MATCH(Cal_Repex!$M54,Cal_Reclassifications!$M$9:$M$229,0),0),"")</f>
        <v/>
      </c>
      <c r="L54" s="79" t="s">
        <v>292</v>
      </c>
      <c r="M54" s="80" t="str">
        <f t="shared" si="11"/>
        <v>Repex_5</v>
      </c>
      <c r="T54" s="80" t="str">
        <f>_xlfn.IFNA(INDEX(Cal_Reclassifications!$T$9:$AK$229,MATCH(Cal_Repex!$M54,Cal_Reclassifications!$M$9:$M$229,0),MATCH(Cal_Repex!T$8,Cal_Reclassifications!$T$7:$AK$7,0)),"")</f>
        <v/>
      </c>
      <c r="U54" s="80" t="str">
        <f>_xlfn.IFNA(INDEX(Cal_Reclassifications!$T$9:$AK$229,MATCH(Cal_Repex!$M54,Cal_Reclassifications!$M$9:$M$229,0),MATCH(Cal_Repex!U$8,Cal_Reclassifications!$T$7:$AK$7,0)),"")</f>
        <v/>
      </c>
      <c r="V54" s="80" t="str">
        <f>_xlfn.IFNA(INDEX(Cal_Reclassifications!$T$9:$AK$229,MATCH(Cal_Repex!$M54,Cal_Reclassifications!$M$9:$M$229,0),MATCH(Cal_Repex!V$8,Cal_Reclassifications!$T$7:$AK$7,0)),"")</f>
        <v/>
      </c>
      <c r="W54" s="80" t="str">
        <f>_xlfn.IFNA(INDEX(Cal_Reclassifications!$T$9:$AK$229,MATCH(Cal_Repex!$M54,Cal_Reclassifications!$M$9:$M$229,0),MATCH(Cal_Repex!W$8,Cal_Reclassifications!$T$7:$AK$7,0)),"")</f>
        <v/>
      </c>
      <c r="X54" s="80" t="str">
        <f>_xlfn.IFNA(INDEX(Cal_Reclassifications!$T$9:$AK$229,MATCH(Cal_Repex!$M54,Cal_Reclassifications!$M$9:$M$229,0),MATCH(Cal_Repex!X$8,Cal_Reclassifications!$T$7:$AK$7,0)),"")</f>
        <v/>
      </c>
      <c r="Y54" s="80" t="str">
        <f>_xlfn.IFNA(INDEX(Cal_Reclassifications!$T$9:$AK$229,MATCH(Cal_Repex!$M54,Cal_Reclassifications!$M$9:$M$229,0),MATCH(Cal_Repex!Y$8,Cal_Reclassifications!$T$7:$AK$7,0)),"")</f>
        <v/>
      </c>
      <c r="Z54" s="80" t="str">
        <f>_xlfn.IFNA(INDEX(Cal_Reclassifications!$T$9:$AK$229,MATCH(Cal_Repex!$M54,Cal_Reclassifications!$M$9:$M$229,0),MATCH(Cal_Repex!Z$8,Cal_Reclassifications!$T$7:$AK$7,0)),"")</f>
        <v/>
      </c>
      <c r="AA54" s="80" t="str">
        <f>_xlfn.IFNA(INDEX(Cal_Reclassifications!$T$9:$AK$229,MATCH(Cal_Repex!$M54,Cal_Reclassifications!$M$9:$M$229,0),MATCH(Cal_Repex!AA$8,Cal_Reclassifications!$T$7:$AK$7,0)),"")</f>
        <v/>
      </c>
      <c r="AB54" s="80" t="str">
        <f>_xlfn.IFNA(INDEX(Cal_Reclassifications!$T$9:$AK$229,MATCH(Cal_Repex!$M54,Cal_Reclassifications!$M$9:$M$229,0),MATCH(Cal_Repex!AB$8,Cal_Reclassifications!$T$7:$AK$7,0)),"")</f>
        <v/>
      </c>
      <c r="AC54" s="80" t="str">
        <f>_xlfn.IFNA(INDEX(Cal_Reclassifications!$T$9:$AK$229,MATCH(Cal_Repex!$M54,Cal_Reclassifications!$M$9:$M$229,0),MATCH(Cal_Repex!AC$8,Cal_Reclassifications!$T$7:$AK$7,0)),"")</f>
        <v/>
      </c>
      <c r="AD54" s="80" t="str">
        <f>_xlfn.IFNA(INDEX(Cal_Reclassifications!$T$9:$AK$229,MATCH(Cal_Repex!$M54,Cal_Reclassifications!$M$9:$M$229,0),MATCH(Cal_Repex!AD$8,Cal_Reclassifications!$T$7:$AK$7,0)),"")</f>
        <v/>
      </c>
      <c r="AE54" s="80" t="str">
        <f>_xlfn.IFNA(INDEX(Cal_Reclassifications!$T$9:$AK$229,MATCH(Cal_Repex!$M54,Cal_Reclassifications!$M$9:$M$229,0),MATCH(Cal_Repex!AE$8,Cal_Reclassifications!$T$7:$AK$7,0)),"")</f>
        <v/>
      </c>
      <c r="AF54" s="80" t="str">
        <f>_xlfn.IFNA(INDEX(Cal_Reclassifications!$T$9:$AK$229,MATCH(Cal_Repex!$M54,Cal_Reclassifications!$M$9:$M$229,0),MATCH(Cal_Repex!AF$8,Cal_Reclassifications!$T$7:$AK$7,0)),"")</f>
        <v/>
      </c>
      <c r="AG54" s="80" t="str">
        <f>_xlfn.IFNA(INDEX(Cal_Reclassifications!$T$9:$AK$229,MATCH(Cal_Repex!$M54,Cal_Reclassifications!$M$9:$M$229,0),MATCH(Cal_Repex!AG$8,Cal_Reclassifications!$T$7:$AK$7,0)),"")</f>
        <v/>
      </c>
      <c r="AH54" s="80" t="str">
        <f>_xlfn.IFNA(INDEX(Cal_Reclassifications!$T$9:$AK$229,MATCH(Cal_Repex!$M54,Cal_Reclassifications!$M$9:$M$229,0),MATCH(Cal_Repex!AH$8,Cal_Reclassifications!$T$7:$AK$7,0)),"")</f>
        <v/>
      </c>
      <c r="AI54" s="80" t="str">
        <f>_xlfn.IFNA(INDEX(Cal_Reclassifications!$T$9:$AK$229,MATCH(Cal_Repex!$M54,Cal_Reclassifications!$M$9:$M$229,0),MATCH(Cal_Repex!AI$8,Cal_Reclassifications!$T$7:$AK$7,0)),"")</f>
        <v/>
      </c>
      <c r="AJ54" s="80" t="str">
        <f>_xlfn.IFNA(INDEX(Cal_Reclassifications!$T$9:$AK$229,MATCH(Cal_Repex!$M54,Cal_Reclassifications!$M$9:$M$229,0),MATCH(Cal_Repex!AJ$8,Cal_Reclassifications!$T$7:$AK$7,0)),"")</f>
        <v/>
      </c>
      <c r="AK54" s="80" t="str">
        <f>_xlfn.IFNA(INDEX(Cal_Reclassifications!$T$9:$AK$229,MATCH(Cal_Repex!$M54,Cal_Reclassifications!$M$9:$M$229,0),MATCH(Cal_Repex!AK$8,Cal_Reclassifications!$T$7:$AK$7,0)),"")</f>
        <v/>
      </c>
      <c r="AM54" s="80">
        <f t="shared" si="12"/>
        <v>0</v>
      </c>
      <c r="AN54" s="80">
        <f t="shared" si="13"/>
        <v>0</v>
      </c>
      <c r="AO54" s="80">
        <f t="shared" si="14"/>
        <v>0</v>
      </c>
    </row>
    <row r="55" spans="2:57">
      <c r="D55" s="21">
        <v>6</v>
      </c>
      <c r="E55" s="80" t="str">
        <f>_xlfn.IFNA(INDEX(Cal_Reclassifications!I$9:I$229,MATCH(Cal_Repex!$M55,Cal_Reclassifications!$M$9:$M$229,0),0),"")</f>
        <v/>
      </c>
      <c r="F55" s="80" t="str">
        <f>INDEX(Lists!M$34:M$89,MATCH(Cal_Repex!$I55,Lists!$P$34:$P$89,0),)</f>
        <v>Repex</v>
      </c>
      <c r="G55" s="80">
        <f>INDEX(Lists!N$34:N$89,MATCH(Cal_Repex!$I55,Lists!$P$34:$P$89,0),)</f>
        <v>0</v>
      </c>
      <c r="H55" s="80">
        <f>INDEX(Lists!O$34:O$89,MATCH(Cal_Repex!$I55,Lists!$P$34:$P$89,0),)</f>
        <v>0</v>
      </c>
      <c r="I55" s="80" t="str">
        <f t="shared" si="10"/>
        <v>Repex</v>
      </c>
      <c r="J55" s="80" t="str">
        <f>_xlfn.IFNA(INDEX(Cal_Reclassifications!J$9:J$229,MATCH(Cal_Repex!$M55,Cal_Reclassifications!$M$9:$M$229,0),0),"")</f>
        <v/>
      </c>
      <c r="L55" s="79" t="s">
        <v>292</v>
      </c>
      <c r="M55" s="80" t="str">
        <f t="shared" si="11"/>
        <v>Repex_6</v>
      </c>
      <c r="T55" s="80" t="str">
        <f>_xlfn.IFNA(INDEX(Cal_Reclassifications!$T$9:$AK$229,MATCH(Cal_Repex!$M55,Cal_Reclassifications!$M$9:$M$229,0),MATCH(Cal_Repex!T$8,Cal_Reclassifications!$T$7:$AK$7,0)),"")</f>
        <v/>
      </c>
      <c r="U55" s="80" t="str">
        <f>_xlfn.IFNA(INDEX(Cal_Reclassifications!$T$9:$AK$229,MATCH(Cal_Repex!$M55,Cal_Reclassifications!$M$9:$M$229,0),MATCH(Cal_Repex!U$8,Cal_Reclassifications!$T$7:$AK$7,0)),"")</f>
        <v/>
      </c>
      <c r="V55" s="80" t="str">
        <f>_xlfn.IFNA(INDEX(Cal_Reclassifications!$T$9:$AK$229,MATCH(Cal_Repex!$M55,Cal_Reclassifications!$M$9:$M$229,0),MATCH(Cal_Repex!V$8,Cal_Reclassifications!$T$7:$AK$7,0)),"")</f>
        <v/>
      </c>
      <c r="W55" s="80" t="str">
        <f>_xlfn.IFNA(INDEX(Cal_Reclassifications!$T$9:$AK$229,MATCH(Cal_Repex!$M55,Cal_Reclassifications!$M$9:$M$229,0),MATCH(Cal_Repex!W$8,Cal_Reclassifications!$T$7:$AK$7,0)),"")</f>
        <v/>
      </c>
      <c r="X55" s="80" t="str">
        <f>_xlfn.IFNA(INDEX(Cal_Reclassifications!$T$9:$AK$229,MATCH(Cal_Repex!$M55,Cal_Reclassifications!$M$9:$M$229,0),MATCH(Cal_Repex!X$8,Cal_Reclassifications!$T$7:$AK$7,0)),"")</f>
        <v/>
      </c>
      <c r="Y55" s="80" t="str">
        <f>_xlfn.IFNA(INDEX(Cal_Reclassifications!$T$9:$AK$229,MATCH(Cal_Repex!$M55,Cal_Reclassifications!$M$9:$M$229,0),MATCH(Cal_Repex!Y$8,Cal_Reclassifications!$T$7:$AK$7,0)),"")</f>
        <v/>
      </c>
      <c r="Z55" s="80" t="str">
        <f>_xlfn.IFNA(INDEX(Cal_Reclassifications!$T$9:$AK$229,MATCH(Cal_Repex!$M55,Cal_Reclassifications!$M$9:$M$229,0),MATCH(Cal_Repex!Z$8,Cal_Reclassifications!$T$7:$AK$7,0)),"")</f>
        <v/>
      </c>
      <c r="AA55" s="80" t="str">
        <f>_xlfn.IFNA(INDEX(Cal_Reclassifications!$T$9:$AK$229,MATCH(Cal_Repex!$M55,Cal_Reclassifications!$M$9:$M$229,0),MATCH(Cal_Repex!AA$8,Cal_Reclassifications!$T$7:$AK$7,0)),"")</f>
        <v/>
      </c>
      <c r="AB55" s="80" t="str">
        <f>_xlfn.IFNA(INDEX(Cal_Reclassifications!$T$9:$AK$229,MATCH(Cal_Repex!$M55,Cal_Reclassifications!$M$9:$M$229,0),MATCH(Cal_Repex!AB$8,Cal_Reclassifications!$T$7:$AK$7,0)),"")</f>
        <v/>
      </c>
      <c r="AC55" s="80" t="str">
        <f>_xlfn.IFNA(INDEX(Cal_Reclassifications!$T$9:$AK$229,MATCH(Cal_Repex!$M55,Cal_Reclassifications!$M$9:$M$229,0),MATCH(Cal_Repex!AC$8,Cal_Reclassifications!$T$7:$AK$7,0)),"")</f>
        <v/>
      </c>
      <c r="AD55" s="80" t="str">
        <f>_xlfn.IFNA(INDEX(Cal_Reclassifications!$T$9:$AK$229,MATCH(Cal_Repex!$M55,Cal_Reclassifications!$M$9:$M$229,0),MATCH(Cal_Repex!AD$8,Cal_Reclassifications!$T$7:$AK$7,0)),"")</f>
        <v/>
      </c>
      <c r="AE55" s="80" t="str">
        <f>_xlfn.IFNA(INDEX(Cal_Reclassifications!$T$9:$AK$229,MATCH(Cal_Repex!$M55,Cal_Reclassifications!$M$9:$M$229,0),MATCH(Cal_Repex!AE$8,Cal_Reclassifications!$T$7:$AK$7,0)),"")</f>
        <v/>
      </c>
      <c r="AF55" s="80" t="str">
        <f>_xlfn.IFNA(INDEX(Cal_Reclassifications!$T$9:$AK$229,MATCH(Cal_Repex!$M55,Cal_Reclassifications!$M$9:$M$229,0),MATCH(Cal_Repex!AF$8,Cal_Reclassifications!$T$7:$AK$7,0)),"")</f>
        <v/>
      </c>
      <c r="AG55" s="80" t="str">
        <f>_xlfn.IFNA(INDEX(Cal_Reclassifications!$T$9:$AK$229,MATCH(Cal_Repex!$M55,Cal_Reclassifications!$M$9:$M$229,0),MATCH(Cal_Repex!AG$8,Cal_Reclassifications!$T$7:$AK$7,0)),"")</f>
        <v/>
      </c>
      <c r="AH55" s="80" t="str">
        <f>_xlfn.IFNA(INDEX(Cal_Reclassifications!$T$9:$AK$229,MATCH(Cal_Repex!$M55,Cal_Reclassifications!$M$9:$M$229,0),MATCH(Cal_Repex!AH$8,Cal_Reclassifications!$T$7:$AK$7,0)),"")</f>
        <v/>
      </c>
      <c r="AI55" s="80" t="str">
        <f>_xlfn.IFNA(INDEX(Cal_Reclassifications!$T$9:$AK$229,MATCH(Cal_Repex!$M55,Cal_Reclassifications!$M$9:$M$229,0),MATCH(Cal_Repex!AI$8,Cal_Reclassifications!$T$7:$AK$7,0)),"")</f>
        <v/>
      </c>
      <c r="AJ55" s="80" t="str">
        <f>_xlfn.IFNA(INDEX(Cal_Reclassifications!$T$9:$AK$229,MATCH(Cal_Repex!$M55,Cal_Reclassifications!$M$9:$M$229,0),MATCH(Cal_Repex!AJ$8,Cal_Reclassifications!$T$7:$AK$7,0)),"")</f>
        <v/>
      </c>
      <c r="AK55" s="80" t="str">
        <f>_xlfn.IFNA(INDEX(Cal_Reclassifications!$T$9:$AK$229,MATCH(Cal_Repex!$M55,Cal_Reclassifications!$M$9:$M$229,0),MATCH(Cal_Repex!AK$8,Cal_Reclassifications!$T$7:$AK$7,0)),"")</f>
        <v/>
      </c>
      <c r="AM55" s="80">
        <f t="shared" si="12"/>
        <v>0</v>
      </c>
      <c r="AN55" s="80">
        <f t="shared" si="13"/>
        <v>0</v>
      </c>
      <c r="AO55" s="80">
        <f t="shared" si="14"/>
        <v>0</v>
      </c>
    </row>
    <row r="56" spans="2:57">
      <c r="D56" s="21">
        <v>7</v>
      </c>
      <c r="E56" s="80" t="str">
        <f>_xlfn.IFNA(INDEX(Cal_Reclassifications!I$9:I$229,MATCH(Cal_Repex!$M56,Cal_Reclassifications!$M$9:$M$229,0),0),"")</f>
        <v/>
      </c>
      <c r="F56" s="80" t="str">
        <f>INDEX(Lists!M$34:M$89,MATCH(Cal_Repex!$I56,Lists!$P$34:$P$89,0),)</f>
        <v>Repex</v>
      </c>
      <c r="G56" s="80">
        <f>INDEX(Lists!N$34:N$89,MATCH(Cal_Repex!$I56,Lists!$P$34:$P$89,0),)</f>
        <v>0</v>
      </c>
      <c r="H56" s="80">
        <f>INDEX(Lists!O$34:O$89,MATCH(Cal_Repex!$I56,Lists!$P$34:$P$89,0),)</f>
        <v>0</v>
      </c>
      <c r="I56" s="80" t="str">
        <f t="shared" si="10"/>
        <v>Repex</v>
      </c>
      <c r="J56" s="80" t="str">
        <f>_xlfn.IFNA(INDEX(Cal_Reclassifications!J$9:J$229,MATCH(Cal_Repex!$M56,Cal_Reclassifications!$M$9:$M$229,0),0),"")</f>
        <v/>
      </c>
      <c r="L56" s="79" t="s">
        <v>292</v>
      </c>
      <c r="M56" s="80" t="str">
        <f t="shared" si="11"/>
        <v>Repex_7</v>
      </c>
      <c r="T56" s="80" t="str">
        <f>_xlfn.IFNA(INDEX(Cal_Reclassifications!$T$9:$AK$229,MATCH(Cal_Repex!$M56,Cal_Reclassifications!$M$9:$M$229,0),MATCH(Cal_Repex!T$8,Cal_Reclassifications!$T$7:$AK$7,0)),"")</f>
        <v/>
      </c>
      <c r="U56" s="80" t="str">
        <f>_xlfn.IFNA(INDEX(Cal_Reclassifications!$T$9:$AK$229,MATCH(Cal_Repex!$M56,Cal_Reclassifications!$M$9:$M$229,0),MATCH(Cal_Repex!U$8,Cal_Reclassifications!$T$7:$AK$7,0)),"")</f>
        <v/>
      </c>
      <c r="V56" s="80" t="str">
        <f>_xlfn.IFNA(INDEX(Cal_Reclassifications!$T$9:$AK$229,MATCH(Cal_Repex!$M56,Cal_Reclassifications!$M$9:$M$229,0),MATCH(Cal_Repex!V$8,Cal_Reclassifications!$T$7:$AK$7,0)),"")</f>
        <v/>
      </c>
      <c r="W56" s="80" t="str">
        <f>_xlfn.IFNA(INDEX(Cal_Reclassifications!$T$9:$AK$229,MATCH(Cal_Repex!$M56,Cal_Reclassifications!$M$9:$M$229,0),MATCH(Cal_Repex!W$8,Cal_Reclassifications!$T$7:$AK$7,0)),"")</f>
        <v/>
      </c>
      <c r="X56" s="80" t="str">
        <f>_xlfn.IFNA(INDEX(Cal_Reclassifications!$T$9:$AK$229,MATCH(Cal_Repex!$M56,Cal_Reclassifications!$M$9:$M$229,0),MATCH(Cal_Repex!X$8,Cal_Reclassifications!$T$7:$AK$7,0)),"")</f>
        <v/>
      </c>
      <c r="Y56" s="80" t="str">
        <f>_xlfn.IFNA(INDEX(Cal_Reclassifications!$T$9:$AK$229,MATCH(Cal_Repex!$M56,Cal_Reclassifications!$M$9:$M$229,0),MATCH(Cal_Repex!Y$8,Cal_Reclassifications!$T$7:$AK$7,0)),"")</f>
        <v/>
      </c>
      <c r="Z56" s="80" t="str">
        <f>_xlfn.IFNA(INDEX(Cal_Reclassifications!$T$9:$AK$229,MATCH(Cal_Repex!$M56,Cal_Reclassifications!$M$9:$M$229,0),MATCH(Cal_Repex!Z$8,Cal_Reclassifications!$T$7:$AK$7,0)),"")</f>
        <v/>
      </c>
      <c r="AA56" s="80" t="str">
        <f>_xlfn.IFNA(INDEX(Cal_Reclassifications!$T$9:$AK$229,MATCH(Cal_Repex!$M56,Cal_Reclassifications!$M$9:$M$229,0),MATCH(Cal_Repex!AA$8,Cal_Reclassifications!$T$7:$AK$7,0)),"")</f>
        <v/>
      </c>
      <c r="AB56" s="80" t="str">
        <f>_xlfn.IFNA(INDEX(Cal_Reclassifications!$T$9:$AK$229,MATCH(Cal_Repex!$M56,Cal_Reclassifications!$M$9:$M$229,0),MATCH(Cal_Repex!AB$8,Cal_Reclassifications!$T$7:$AK$7,0)),"")</f>
        <v/>
      </c>
      <c r="AC56" s="80" t="str">
        <f>_xlfn.IFNA(INDEX(Cal_Reclassifications!$T$9:$AK$229,MATCH(Cal_Repex!$M56,Cal_Reclassifications!$M$9:$M$229,0),MATCH(Cal_Repex!AC$8,Cal_Reclassifications!$T$7:$AK$7,0)),"")</f>
        <v/>
      </c>
      <c r="AD56" s="80" t="str">
        <f>_xlfn.IFNA(INDEX(Cal_Reclassifications!$T$9:$AK$229,MATCH(Cal_Repex!$M56,Cal_Reclassifications!$M$9:$M$229,0),MATCH(Cal_Repex!AD$8,Cal_Reclassifications!$T$7:$AK$7,0)),"")</f>
        <v/>
      </c>
      <c r="AE56" s="80" t="str">
        <f>_xlfn.IFNA(INDEX(Cal_Reclassifications!$T$9:$AK$229,MATCH(Cal_Repex!$M56,Cal_Reclassifications!$M$9:$M$229,0),MATCH(Cal_Repex!AE$8,Cal_Reclassifications!$T$7:$AK$7,0)),"")</f>
        <v/>
      </c>
      <c r="AF56" s="80" t="str">
        <f>_xlfn.IFNA(INDEX(Cal_Reclassifications!$T$9:$AK$229,MATCH(Cal_Repex!$M56,Cal_Reclassifications!$M$9:$M$229,0),MATCH(Cal_Repex!AF$8,Cal_Reclassifications!$T$7:$AK$7,0)),"")</f>
        <v/>
      </c>
      <c r="AG56" s="80" t="str">
        <f>_xlfn.IFNA(INDEX(Cal_Reclassifications!$T$9:$AK$229,MATCH(Cal_Repex!$M56,Cal_Reclassifications!$M$9:$M$229,0),MATCH(Cal_Repex!AG$8,Cal_Reclassifications!$T$7:$AK$7,0)),"")</f>
        <v/>
      </c>
      <c r="AH56" s="80" t="str">
        <f>_xlfn.IFNA(INDEX(Cal_Reclassifications!$T$9:$AK$229,MATCH(Cal_Repex!$M56,Cal_Reclassifications!$M$9:$M$229,0),MATCH(Cal_Repex!AH$8,Cal_Reclassifications!$T$7:$AK$7,0)),"")</f>
        <v/>
      </c>
      <c r="AI56" s="80" t="str">
        <f>_xlfn.IFNA(INDEX(Cal_Reclassifications!$T$9:$AK$229,MATCH(Cal_Repex!$M56,Cal_Reclassifications!$M$9:$M$229,0),MATCH(Cal_Repex!AI$8,Cal_Reclassifications!$T$7:$AK$7,0)),"")</f>
        <v/>
      </c>
      <c r="AJ56" s="80" t="str">
        <f>_xlfn.IFNA(INDEX(Cal_Reclassifications!$T$9:$AK$229,MATCH(Cal_Repex!$M56,Cal_Reclassifications!$M$9:$M$229,0),MATCH(Cal_Repex!AJ$8,Cal_Reclassifications!$T$7:$AK$7,0)),"")</f>
        <v/>
      </c>
      <c r="AK56" s="80" t="str">
        <f>_xlfn.IFNA(INDEX(Cal_Reclassifications!$T$9:$AK$229,MATCH(Cal_Repex!$M56,Cal_Reclassifications!$M$9:$M$229,0),MATCH(Cal_Repex!AK$8,Cal_Reclassifications!$T$7:$AK$7,0)),"")</f>
        <v/>
      </c>
      <c r="AM56" s="80">
        <f t="shared" si="12"/>
        <v>0</v>
      </c>
      <c r="AN56" s="80">
        <f t="shared" si="13"/>
        <v>0</v>
      </c>
      <c r="AO56" s="80">
        <f t="shared" si="14"/>
        <v>0</v>
      </c>
    </row>
    <row r="57" spans="2:57">
      <c r="D57" s="21">
        <v>8</v>
      </c>
      <c r="E57" s="80" t="str">
        <f>_xlfn.IFNA(INDEX(Cal_Reclassifications!I$9:I$229,MATCH(Cal_Repex!$M57,Cal_Reclassifications!$M$9:$M$229,0),0),"")</f>
        <v/>
      </c>
      <c r="F57" s="80" t="str">
        <f>INDEX(Lists!M$34:M$89,MATCH(Cal_Repex!$I57,Lists!$P$34:$P$89,0),)</f>
        <v>Repex</v>
      </c>
      <c r="G57" s="80">
        <f>INDEX(Lists!N$34:N$89,MATCH(Cal_Repex!$I57,Lists!$P$34:$P$89,0),)</f>
        <v>0</v>
      </c>
      <c r="H57" s="80">
        <f>INDEX(Lists!O$34:O$89,MATCH(Cal_Repex!$I57,Lists!$P$34:$P$89,0),)</f>
        <v>0</v>
      </c>
      <c r="I57" s="80" t="str">
        <f t="shared" si="10"/>
        <v>Repex</v>
      </c>
      <c r="J57" s="80" t="str">
        <f>_xlfn.IFNA(INDEX(Cal_Reclassifications!J$9:J$229,MATCH(Cal_Repex!$M57,Cal_Reclassifications!$M$9:$M$229,0),0),"")</f>
        <v/>
      </c>
      <c r="L57" s="79" t="s">
        <v>292</v>
      </c>
      <c r="M57" s="80" t="str">
        <f t="shared" si="11"/>
        <v>Repex_8</v>
      </c>
      <c r="T57" s="80" t="str">
        <f>_xlfn.IFNA(INDEX(Cal_Reclassifications!$T$9:$AK$229,MATCH(Cal_Repex!$M57,Cal_Reclassifications!$M$9:$M$229,0),MATCH(Cal_Repex!T$8,Cal_Reclassifications!$T$7:$AK$7,0)),"")</f>
        <v/>
      </c>
      <c r="U57" s="80" t="str">
        <f>_xlfn.IFNA(INDEX(Cal_Reclassifications!$T$9:$AK$229,MATCH(Cal_Repex!$M57,Cal_Reclassifications!$M$9:$M$229,0),MATCH(Cal_Repex!U$8,Cal_Reclassifications!$T$7:$AK$7,0)),"")</f>
        <v/>
      </c>
      <c r="V57" s="80" t="str">
        <f>_xlfn.IFNA(INDEX(Cal_Reclassifications!$T$9:$AK$229,MATCH(Cal_Repex!$M57,Cal_Reclassifications!$M$9:$M$229,0),MATCH(Cal_Repex!V$8,Cal_Reclassifications!$T$7:$AK$7,0)),"")</f>
        <v/>
      </c>
      <c r="W57" s="80" t="str">
        <f>_xlfn.IFNA(INDEX(Cal_Reclassifications!$T$9:$AK$229,MATCH(Cal_Repex!$M57,Cal_Reclassifications!$M$9:$M$229,0),MATCH(Cal_Repex!W$8,Cal_Reclassifications!$T$7:$AK$7,0)),"")</f>
        <v/>
      </c>
      <c r="X57" s="80" t="str">
        <f>_xlfn.IFNA(INDEX(Cal_Reclassifications!$T$9:$AK$229,MATCH(Cal_Repex!$M57,Cal_Reclassifications!$M$9:$M$229,0),MATCH(Cal_Repex!X$8,Cal_Reclassifications!$T$7:$AK$7,0)),"")</f>
        <v/>
      </c>
      <c r="Y57" s="80" t="str">
        <f>_xlfn.IFNA(INDEX(Cal_Reclassifications!$T$9:$AK$229,MATCH(Cal_Repex!$M57,Cal_Reclassifications!$M$9:$M$229,0),MATCH(Cal_Repex!Y$8,Cal_Reclassifications!$T$7:$AK$7,0)),"")</f>
        <v/>
      </c>
      <c r="Z57" s="80" t="str">
        <f>_xlfn.IFNA(INDEX(Cal_Reclassifications!$T$9:$AK$229,MATCH(Cal_Repex!$M57,Cal_Reclassifications!$M$9:$M$229,0),MATCH(Cal_Repex!Z$8,Cal_Reclassifications!$T$7:$AK$7,0)),"")</f>
        <v/>
      </c>
      <c r="AA57" s="80" t="str">
        <f>_xlfn.IFNA(INDEX(Cal_Reclassifications!$T$9:$AK$229,MATCH(Cal_Repex!$M57,Cal_Reclassifications!$M$9:$M$229,0),MATCH(Cal_Repex!AA$8,Cal_Reclassifications!$T$7:$AK$7,0)),"")</f>
        <v/>
      </c>
      <c r="AB57" s="80" t="str">
        <f>_xlfn.IFNA(INDEX(Cal_Reclassifications!$T$9:$AK$229,MATCH(Cal_Repex!$M57,Cal_Reclassifications!$M$9:$M$229,0),MATCH(Cal_Repex!AB$8,Cal_Reclassifications!$T$7:$AK$7,0)),"")</f>
        <v/>
      </c>
      <c r="AC57" s="80" t="str">
        <f>_xlfn.IFNA(INDEX(Cal_Reclassifications!$T$9:$AK$229,MATCH(Cal_Repex!$M57,Cal_Reclassifications!$M$9:$M$229,0),MATCH(Cal_Repex!AC$8,Cal_Reclassifications!$T$7:$AK$7,0)),"")</f>
        <v/>
      </c>
      <c r="AD57" s="80" t="str">
        <f>_xlfn.IFNA(INDEX(Cal_Reclassifications!$T$9:$AK$229,MATCH(Cal_Repex!$M57,Cal_Reclassifications!$M$9:$M$229,0),MATCH(Cal_Repex!AD$8,Cal_Reclassifications!$T$7:$AK$7,0)),"")</f>
        <v/>
      </c>
      <c r="AE57" s="80" t="str">
        <f>_xlfn.IFNA(INDEX(Cal_Reclassifications!$T$9:$AK$229,MATCH(Cal_Repex!$M57,Cal_Reclassifications!$M$9:$M$229,0),MATCH(Cal_Repex!AE$8,Cal_Reclassifications!$T$7:$AK$7,0)),"")</f>
        <v/>
      </c>
      <c r="AF57" s="80" t="str">
        <f>_xlfn.IFNA(INDEX(Cal_Reclassifications!$T$9:$AK$229,MATCH(Cal_Repex!$M57,Cal_Reclassifications!$M$9:$M$229,0),MATCH(Cal_Repex!AF$8,Cal_Reclassifications!$T$7:$AK$7,0)),"")</f>
        <v/>
      </c>
      <c r="AG57" s="80" t="str">
        <f>_xlfn.IFNA(INDEX(Cal_Reclassifications!$T$9:$AK$229,MATCH(Cal_Repex!$M57,Cal_Reclassifications!$M$9:$M$229,0),MATCH(Cal_Repex!AG$8,Cal_Reclassifications!$T$7:$AK$7,0)),"")</f>
        <v/>
      </c>
      <c r="AH57" s="80" t="str">
        <f>_xlfn.IFNA(INDEX(Cal_Reclassifications!$T$9:$AK$229,MATCH(Cal_Repex!$M57,Cal_Reclassifications!$M$9:$M$229,0),MATCH(Cal_Repex!AH$8,Cal_Reclassifications!$T$7:$AK$7,0)),"")</f>
        <v/>
      </c>
      <c r="AI57" s="80" t="str">
        <f>_xlfn.IFNA(INDEX(Cal_Reclassifications!$T$9:$AK$229,MATCH(Cal_Repex!$M57,Cal_Reclassifications!$M$9:$M$229,0),MATCH(Cal_Repex!AI$8,Cal_Reclassifications!$T$7:$AK$7,0)),"")</f>
        <v/>
      </c>
      <c r="AJ57" s="80" t="str">
        <f>_xlfn.IFNA(INDEX(Cal_Reclassifications!$T$9:$AK$229,MATCH(Cal_Repex!$M57,Cal_Reclassifications!$M$9:$M$229,0),MATCH(Cal_Repex!AJ$8,Cal_Reclassifications!$T$7:$AK$7,0)),"")</f>
        <v/>
      </c>
      <c r="AK57" s="80" t="str">
        <f>_xlfn.IFNA(INDEX(Cal_Reclassifications!$T$9:$AK$229,MATCH(Cal_Repex!$M57,Cal_Reclassifications!$M$9:$M$229,0),MATCH(Cal_Repex!AK$8,Cal_Reclassifications!$T$7:$AK$7,0)),"")</f>
        <v/>
      </c>
      <c r="AM57" s="80">
        <f t="shared" si="12"/>
        <v>0</v>
      </c>
      <c r="AN57" s="80">
        <f t="shared" si="13"/>
        <v>0</v>
      </c>
      <c r="AO57" s="80">
        <f t="shared" si="14"/>
        <v>0</v>
      </c>
    </row>
    <row r="58" spans="2:57">
      <c r="D58" s="21">
        <v>9</v>
      </c>
      <c r="E58" s="80" t="str">
        <f>_xlfn.IFNA(INDEX(Cal_Reclassifications!I$9:I$229,MATCH(Cal_Repex!$M58,Cal_Reclassifications!$M$9:$M$229,0),0),"")</f>
        <v/>
      </c>
      <c r="F58" s="80" t="str">
        <f>INDEX(Lists!M$34:M$89,MATCH(Cal_Repex!$I58,Lists!$P$34:$P$89,0),)</f>
        <v>Repex</v>
      </c>
      <c r="G58" s="80">
        <f>INDEX(Lists!N$34:N$89,MATCH(Cal_Repex!$I58,Lists!$P$34:$P$89,0),)</f>
        <v>0</v>
      </c>
      <c r="H58" s="80">
        <f>INDEX(Lists!O$34:O$89,MATCH(Cal_Repex!$I58,Lists!$P$34:$P$89,0),)</f>
        <v>0</v>
      </c>
      <c r="I58" s="80" t="str">
        <f t="shared" si="10"/>
        <v>Repex</v>
      </c>
      <c r="J58" s="80" t="str">
        <f>_xlfn.IFNA(INDEX(Cal_Reclassifications!J$9:J$229,MATCH(Cal_Repex!$M58,Cal_Reclassifications!$M$9:$M$229,0),0),"")</f>
        <v/>
      </c>
      <c r="L58" s="79" t="s">
        <v>292</v>
      </c>
      <c r="M58" s="80" t="str">
        <f t="shared" si="11"/>
        <v>Repex_9</v>
      </c>
      <c r="T58" s="80" t="str">
        <f>_xlfn.IFNA(INDEX(Cal_Reclassifications!$T$9:$AK$229,MATCH(Cal_Repex!$M58,Cal_Reclassifications!$M$9:$M$229,0),MATCH(Cal_Repex!T$8,Cal_Reclassifications!$T$7:$AK$7,0)),"")</f>
        <v/>
      </c>
      <c r="U58" s="80" t="str">
        <f>_xlfn.IFNA(INDEX(Cal_Reclassifications!$T$9:$AK$229,MATCH(Cal_Repex!$M58,Cal_Reclassifications!$M$9:$M$229,0),MATCH(Cal_Repex!U$8,Cal_Reclassifications!$T$7:$AK$7,0)),"")</f>
        <v/>
      </c>
      <c r="V58" s="80" t="str">
        <f>_xlfn.IFNA(INDEX(Cal_Reclassifications!$T$9:$AK$229,MATCH(Cal_Repex!$M58,Cal_Reclassifications!$M$9:$M$229,0),MATCH(Cal_Repex!V$8,Cal_Reclassifications!$T$7:$AK$7,0)),"")</f>
        <v/>
      </c>
      <c r="W58" s="80" t="str">
        <f>_xlfn.IFNA(INDEX(Cal_Reclassifications!$T$9:$AK$229,MATCH(Cal_Repex!$M58,Cal_Reclassifications!$M$9:$M$229,0),MATCH(Cal_Repex!W$8,Cal_Reclassifications!$T$7:$AK$7,0)),"")</f>
        <v/>
      </c>
      <c r="X58" s="80" t="str">
        <f>_xlfn.IFNA(INDEX(Cal_Reclassifications!$T$9:$AK$229,MATCH(Cal_Repex!$M58,Cal_Reclassifications!$M$9:$M$229,0),MATCH(Cal_Repex!X$8,Cal_Reclassifications!$T$7:$AK$7,0)),"")</f>
        <v/>
      </c>
      <c r="Y58" s="80" t="str">
        <f>_xlfn.IFNA(INDEX(Cal_Reclassifications!$T$9:$AK$229,MATCH(Cal_Repex!$M58,Cal_Reclassifications!$M$9:$M$229,0),MATCH(Cal_Repex!Y$8,Cal_Reclassifications!$T$7:$AK$7,0)),"")</f>
        <v/>
      </c>
      <c r="Z58" s="80" t="str">
        <f>_xlfn.IFNA(INDEX(Cal_Reclassifications!$T$9:$AK$229,MATCH(Cal_Repex!$M58,Cal_Reclassifications!$M$9:$M$229,0),MATCH(Cal_Repex!Z$8,Cal_Reclassifications!$T$7:$AK$7,0)),"")</f>
        <v/>
      </c>
      <c r="AA58" s="80" t="str">
        <f>_xlfn.IFNA(INDEX(Cal_Reclassifications!$T$9:$AK$229,MATCH(Cal_Repex!$M58,Cal_Reclassifications!$M$9:$M$229,0),MATCH(Cal_Repex!AA$8,Cal_Reclassifications!$T$7:$AK$7,0)),"")</f>
        <v/>
      </c>
      <c r="AB58" s="80" t="str">
        <f>_xlfn.IFNA(INDEX(Cal_Reclassifications!$T$9:$AK$229,MATCH(Cal_Repex!$M58,Cal_Reclassifications!$M$9:$M$229,0),MATCH(Cal_Repex!AB$8,Cal_Reclassifications!$T$7:$AK$7,0)),"")</f>
        <v/>
      </c>
      <c r="AC58" s="80" t="str">
        <f>_xlfn.IFNA(INDEX(Cal_Reclassifications!$T$9:$AK$229,MATCH(Cal_Repex!$M58,Cal_Reclassifications!$M$9:$M$229,0),MATCH(Cal_Repex!AC$8,Cal_Reclassifications!$T$7:$AK$7,0)),"")</f>
        <v/>
      </c>
      <c r="AD58" s="80" t="str">
        <f>_xlfn.IFNA(INDEX(Cal_Reclassifications!$T$9:$AK$229,MATCH(Cal_Repex!$M58,Cal_Reclassifications!$M$9:$M$229,0),MATCH(Cal_Repex!AD$8,Cal_Reclassifications!$T$7:$AK$7,0)),"")</f>
        <v/>
      </c>
      <c r="AE58" s="80" t="str">
        <f>_xlfn.IFNA(INDEX(Cal_Reclassifications!$T$9:$AK$229,MATCH(Cal_Repex!$M58,Cal_Reclassifications!$M$9:$M$229,0),MATCH(Cal_Repex!AE$8,Cal_Reclassifications!$T$7:$AK$7,0)),"")</f>
        <v/>
      </c>
      <c r="AF58" s="80" t="str">
        <f>_xlfn.IFNA(INDEX(Cal_Reclassifications!$T$9:$AK$229,MATCH(Cal_Repex!$M58,Cal_Reclassifications!$M$9:$M$229,0),MATCH(Cal_Repex!AF$8,Cal_Reclassifications!$T$7:$AK$7,0)),"")</f>
        <v/>
      </c>
      <c r="AG58" s="80" t="str">
        <f>_xlfn.IFNA(INDEX(Cal_Reclassifications!$T$9:$AK$229,MATCH(Cal_Repex!$M58,Cal_Reclassifications!$M$9:$M$229,0),MATCH(Cal_Repex!AG$8,Cal_Reclassifications!$T$7:$AK$7,0)),"")</f>
        <v/>
      </c>
      <c r="AH58" s="80" t="str">
        <f>_xlfn.IFNA(INDEX(Cal_Reclassifications!$T$9:$AK$229,MATCH(Cal_Repex!$M58,Cal_Reclassifications!$M$9:$M$229,0),MATCH(Cal_Repex!AH$8,Cal_Reclassifications!$T$7:$AK$7,0)),"")</f>
        <v/>
      </c>
      <c r="AI58" s="80" t="str">
        <f>_xlfn.IFNA(INDEX(Cal_Reclassifications!$T$9:$AK$229,MATCH(Cal_Repex!$M58,Cal_Reclassifications!$M$9:$M$229,0),MATCH(Cal_Repex!AI$8,Cal_Reclassifications!$T$7:$AK$7,0)),"")</f>
        <v/>
      </c>
      <c r="AJ58" s="80" t="str">
        <f>_xlfn.IFNA(INDEX(Cal_Reclassifications!$T$9:$AK$229,MATCH(Cal_Repex!$M58,Cal_Reclassifications!$M$9:$M$229,0),MATCH(Cal_Repex!AJ$8,Cal_Reclassifications!$T$7:$AK$7,0)),"")</f>
        <v/>
      </c>
      <c r="AK58" s="80" t="str">
        <f>_xlfn.IFNA(INDEX(Cal_Reclassifications!$T$9:$AK$229,MATCH(Cal_Repex!$M58,Cal_Reclassifications!$M$9:$M$229,0),MATCH(Cal_Repex!AK$8,Cal_Reclassifications!$T$7:$AK$7,0)),"")</f>
        <v/>
      </c>
      <c r="AM58" s="80">
        <f t="shared" si="12"/>
        <v>0</v>
      </c>
      <c r="AN58" s="80">
        <f t="shared" si="13"/>
        <v>0</v>
      </c>
      <c r="AO58" s="80">
        <f t="shared" si="14"/>
        <v>0</v>
      </c>
    </row>
    <row r="59" spans="2:57">
      <c r="D59" s="21">
        <v>10</v>
      </c>
      <c r="E59" s="80" t="str">
        <f>_xlfn.IFNA(INDEX(Cal_Reclassifications!I$9:I$229,MATCH(Cal_Repex!$M59,Cal_Reclassifications!$M$9:$M$229,0),0),"")</f>
        <v/>
      </c>
      <c r="F59" s="80" t="str">
        <f>INDEX(Lists!M$34:M$89,MATCH(Cal_Repex!$I59,Lists!$P$34:$P$89,0),)</f>
        <v>Repex</v>
      </c>
      <c r="G59" s="80">
        <f>INDEX(Lists!N$34:N$89,MATCH(Cal_Repex!$I59,Lists!$P$34:$P$89,0),)</f>
        <v>0</v>
      </c>
      <c r="H59" s="80">
        <f>INDEX(Lists!O$34:O$89,MATCH(Cal_Repex!$I59,Lists!$P$34:$P$89,0),)</f>
        <v>0</v>
      </c>
      <c r="I59" s="80" t="str">
        <f t="shared" si="10"/>
        <v>Repex</v>
      </c>
      <c r="J59" s="80" t="str">
        <f>_xlfn.IFNA(INDEX(Cal_Reclassifications!J$9:J$229,MATCH(Cal_Repex!$M59,Cal_Reclassifications!$M$9:$M$229,0),0),"")</f>
        <v/>
      </c>
      <c r="L59" s="79" t="s">
        <v>292</v>
      </c>
      <c r="M59" s="80" t="str">
        <f t="shared" si="11"/>
        <v>Repex_10</v>
      </c>
      <c r="T59" s="80" t="str">
        <f>_xlfn.IFNA(INDEX(Cal_Reclassifications!$T$9:$AK$229,MATCH(Cal_Repex!$M59,Cal_Reclassifications!$M$9:$M$229,0),MATCH(Cal_Repex!T$8,Cal_Reclassifications!$T$7:$AK$7,0)),"")</f>
        <v/>
      </c>
      <c r="U59" s="80" t="str">
        <f>_xlfn.IFNA(INDEX(Cal_Reclassifications!$T$9:$AK$229,MATCH(Cal_Repex!$M59,Cal_Reclassifications!$M$9:$M$229,0),MATCH(Cal_Repex!U$8,Cal_Reclassifications!$T$7:$AK$7,0)),"")</f>
        <v/>
      </c>
      <c r="V59" s="80" t="str">
        <f>_xlfn.IFNA(INDEX(Cal_Reclassifications!$T$9:$AK$229,MATCH(Cal_Repex!$M59,Cal_Reclassifications!$M$9:$M$229,0),MATCH(Cal_Repex!V$8,Cal_Reclassifications!$T$7:$AK$7,0)),"")</f>
        <v/>
      </c>
      <c r="W59" s="80" t="str">
        <f>_xlfn.IFNA(INDEX(Cal_Reclassifications!$T$9:$AK$229,MATCH(Cal_Repex!$M59,Cal_Reclassifications!$M$9:$M$229,0),MATCH(Cal_Repex!W$8,Cal_Reclassifications!$T$7:$AK$7,0)),"")</f>
        <v/>
      </c>
      <c r="X59" s="80" t="str">
        <f>_xlfn.IFNA(INDEX(Cal_Reclassifications!$T$9:$AK$229,MATCH(Cal_Repex!$M59,Cal_Reclassifications!$M$9:$M$229,0),MATCH(Cal_Repex!X$8,Cal_Reclassifications!$T$7:$AK$7,0)),"")</f>
        <v/>
      </c>
      <c r="Y59" s="80" t="str">
        <f>_xlfn.IFNA(INDEX(Cal_Reclassifications!$T$9:$AK$229,MATCH(Cal_Repex!$M59,Cal_Reclassifications!$M$9:$M$229,0),MATCH(Cal_Repex!Y$8,Cal_Reclassifications!$T$7:$AK$7,0)),"")</f>
        <v/>
      </c>
      <c r="Z59" s="80" t="str">
        <f>_xlfn.IFNA(INDEX(Cal_Reclassifications!$T$9:$AK$229,MATCH(Cal_Repex!$M59,Cal_Reclassifications!$M$9:$M$229,0),MATCH(Cal_Repex!Z$8,Cal_Reclassifications!$T$7:$AK$7,0)),"")</f>
        <v/>
      </c>
      <c r="AA59" s="80" t="str">
        <f>_xlfn.IFNA(INDEX(Cal_Reclassifications!$T$9:$AK$229,MATCH(Cal_Repex!$M59,Cal_Reclassifications!$M$9:$M$229,0),MATCH(Cal_Repex!AA$8,Cal_Reclassifications!$T$7:$AK$7,0)),"")</f>
        <v/>
      </c>
      <c r="AB59" s="80" t="str">
        <f>_xlfn.IFNA(INDEX(Cal_Reclassifications!$T$9:$AK$229,MATCH(Cal_Repex!$M59,Cal_Reclassifications!$M$9:$M$229,0),MATCH(Cal_Repex!AB$8,Cal_Reclassifications!$T$7:$AK$7,0)),"")</f>
        <v/>
      </c>
      <c r="AC59" s="80" t="str">
        <f>_xlfn.IFNA(INDEX(Cal_Reclassifications!$T$9:$AK$229,MATCH(Cal_Repex!$M59,Cal_Reclassifications!$M$9:$M$229,0),MATCH(Cal_Repex!AC$8,Cal_Reclassifications!$T$7:$AK$7,0)),"")</f>
        <v/>
      </c>
      <c r="AD59" s="80" t="str">
        <f>_xlfn.IFNA(INDEX(Cal_Reclassifications!$T$9:$AK$229,MATCH(Cal_Repex!$M59,Cal_Reclassifications!$M$9:$M$229,0),MATCH(Cal_Repex!AD$8,Cal_Reclassifications!$T$7:$AK$7,0)),"")</f>
        <v/>
      </c>
      <c r="AE59" s="80" t="str">
        <f>_xlfn.IFNA(INDEX(Cal_Reclassifications!$T$9:$AK$229,MATCH(Cal_Repex!$M59,Cal_Reclassifications!$M$9:$M$229,0),MATCH(Cal_Repex!AE$8,Cal_Reclassifications!$T$7:$AK$7,0)),"")</f>
        <v/>
      </c>
      <c r="AF59" s="80" t="str">
        <f>_xlfn.IFNA(INDEX(Cal_Reclassifications!$T$9:$AK$229,MATCH(Cal_Repex!$M59,Cal_Reclassifications!$M$9:$M$229,0),MATCH(Cal_Repex!AF$8,Cal_Reclassifications!$T$7:$AK$7,0)),"")</f>
        <v/>
      </c>
      <c r="AG59" s="80" t="str">
        <f>_xlfn.IFNA(INDEX(Cal_Reclassifications!$T$9:$AK$229,MATCH(Cal_Repex!$M59,Cal_Reclassifications!$M$9:$M$229,0),MATCH(Cal_Repex!AG$8,Cal_Reclassifications!$T$7:$AK$7,0)),"")</f>
        <v/>
      </c>
      <c r="AH59" s="80" t="str">
        <f>_xlfn.IFNA(INDEX(Cal_Reclassifications!$T$9:$AK$229,MATCH(Cal_Repex!$M59,Cal_Reclassifications!$M$9:$M$229,0),MATCH(Cal_Repex!AH$8,Cal_Reclassifications!$T$7:$AK$7,0)),"")</f>
        <v/>
      </c>
      <c r="AI59" s="80" t="str">
        <f>_xlfn.IFNA(INDEX(Cal_Reclassifications!$T$9:$AK$229,MATCH(Cal_Repex!$M59,Cal_Reclassifications!$M$9:$M$229,0),MATCH(Cal_Repex!AI$8,Cal_Reclassifications!$T$7:$AK$7,0)),"")</f>
        <v/>
      </c>
      <c r="AJ59" s="80" t="str">
        <f>_xlfn.IFNA(INDEX(Cal_Reclassifications!$T$9:$AK$229,MATCH(Cal_Repex!$M59,Cal_Reclassifications!$M$9:$M$229,0),MATCH(Cal_Repex!AJ$8,Cal_Reclassifications!$T$7:$AK$7,0)),"")</f>
        <v/>
      </c>
      <c r="AK59" s="80" t="str">
        <f>_xlfn.IFNA(INDEX(Cal_Reclassifications!$T$9:$AK$229,MATCH(Cal_Repex!$M59,Cal_Reclassifications!$M$9:$M$229,0),MATCH(Cal_Repex!AK$8,Cal_Reclassifications!$T$7:$AK$7,0)),"")</f>
        <v/>
      </c>
      <c r="AM59" s="80">
        <f t="shared" si="12"/>
        <v>0</v>
      </c>
      <c r="AN59" s="80">
        <f t="shared" si="13"/>
        <v>0</v>
      </c>
      <c r="AO59" s="80">
        <f t="shared" si="14"/>
        <v>0</v>
      </c>
    </row>
    <row r="61" spans="2:57">
      <c r="H61" s="5" t="s">
        <v>415</v>
      </c>
      <c r="L61" s="5" t="s">
        <v>292</v>
      </c>
      <c r="T61" s="80">
        <f>SUM(T50:T59,T35:T44)/VLOOKUP($F$11,Inp_SubOngoingEfficiency!$F$20:$AK$22,MATCH(T$8,Inp_SubOngoingEfficiency!$F$7:$AK$7,0),FALSE)</f>
        <v>0</v>
      </c>
      <c r="U61" s="80">
        <f>SUM(U50:U59,U35:U44)/VLOOKUP($F$11,Inp_SubOngoingEfficiency!$F$20:$AK$22,MATCH(U$8,Inp_SubOngoingEfficiency!$F$7:$AK$7,0),FALSE)</f>
        <v>0</v>
      </c>
      <c r="V61" s="80">
        <f>SUM(V50:V59,V35:V44)/VLOOKUP($F$11,Inp_SubOngoingEfficiency!$F$20:$AK$22,MATCH(V$8,Inp_SubOngoingEfficiency!$F$7:$AK$7,0),FALSE)</f>
        <v>0</v>
      </c>
      <c r="W61" s="80">
        <f>SUM(W50:W59,W35:W44)/VLOOKUP($F$11,Inp_SubOngoingEfficiency!$F$20:$AK$22,MATCH(W$8,Inp_SubOngoingEfficiency!$F$7:$AK$7,0),FALSE)</f>
        <v>0</v>
      </c>
      <c r="X61" s="80">
        <f>SUM(X50:X59,X35:X44)/VLOOKUP($F$11,Inp_SubOngoingEfficiency!$F$20:$AK$22,MATCH(X$8,Inp_SubOngoingEfficiency!$F$7:$AK$7,0),FALSE)</f>
        <v>0</v>
      </c>
      <c r="Y61" s="80">
        <f>SUM(Y50:Y59,Y35:Y44)/VLOOKUP($F$11,Inp_SubOngoingEfficiency!$F$20:$AK$22,MATCH(Y$8,Inp_SubOngoingEfficiency!$F$7:$AK$7,0),FALSE)</f>
        <v>0</v>
      </c>
      <c r="Z61" s="80">
        <f>SUM(Z50:Z59,Z35:Z44)/VLOOKUP($F$11,Inp_SubOngoingEfficiency!$F$20:$AK$22,MATCH(Z$8,Inp_SubOngoingEfficiency!$F$7:$AK$7,0),FALSE)</f>
        <v>0</v>
      </c>
      <c r="AA61" s="80">
        <f>SUM(AA50:AA59,AA35:AA44)/VLOOKUP($F$11,Inp_SubOngoingEfficiency!$F$20:$AK$22,MATCH(AA$8,Inp_SubOngoingEfficiency!$F$7:$AK$7,0),FALSE)</f>
        <v>0</v>
      </c>
      <c r="AB61" s="80">
        <f>SUM(AB50:AB59,AB35:AB44)/VLOOKUP($F$11,Inp_SubOngoingEfficiency!$F$20:$AK$22,MATCH(AB$8,Inp_SubOngoingEfficiency!$F$7:$AK$7,0),FALSE)</f>
        <v>0</v>
      </c>
      <c r="AC61" s="80">
        <f>SUM(AC50:AC59,AC35:AC44)/VLOOKUP($F$11,Inp_SubOngoingEfficiency!$F$20:$AK$22,MATCH(AC$8,Inp_SubOngoingEfficiency!$F$7:$AK$7,0),FALSE)</f>
        <v>0</v>
      </c>
      <c r="AD61" s="80">
        <f>SUM(AD50:AD59,AD35:AD44)/VLOOKUP($F$11,Inp_SubOngoingEfficiency!$F$20:$AK$22,MATCH(AD$8,Inp_SubOngoingEfficiency!$F$7:$AK$7,0),FALSE)</f>
        <v>0</v>
      </c>
      <c r="AE61" s="80">
        <f>SUM(AE50:AE59,AE35:AE44)/VLOOKUP($F$11,Inp_SubOngoingEfficiency!$F$20:$AK$22,MATCH(AE$8,Inp_SubOngoingEfficiency!$F$7:$AK$7,0),FALSE)</f>
        <v>0</v>
      </c>
      <c r="AF61" s="80">
        <f>SUM(AF50:AF59,AF35:AF44)/VLOOKUP($F$11,Inp_SubOngoingEfficiency!$F$20:$AK$22,MATCH(AF$8,Inp_SubOngoingEfficiency!$F$7:$AK$7,0),FALSE)</f>
        <v>0</v>
      </c>
      <c r="AG61" s="80">
        <f>SUM(AG50:AG59,AG35:AG44)/VLOOKUP($F$11,Inp_SubOngoingEfficiency!$F$20:$AK$22,MATCH(AG$8,Inp_SubOngoingEfficiency!$F$7:$AK$7,0),FALSE)</f>
        <v>0</v>
      </c>
      <c r="AH61" s="80">
        <f>SUM(AH50:AH59,AH35:AH44)/VLOOKUP($F$11,Inp_SubOngoingEfficiency!$F$20:$AK$22,MATCH(AH$8,Inp_SubOngoingEfficiency!$F$7:$AK$7,0),FALSE)</f>
        <v>0</v>
      </c>
      <c r="AI61" s="80">
        <f>SUM(AI50:AI59,AI35:AI44)/VLOOKUP($F$11,Inp_SubOngoingEfficiency!$F$20:$AK$22,MATCH(AI$8,Inp_SubOngoingEfficiency!$F$7:$AK$7,0),FALSE)</f>
        <v>0</v>
      </c>
      <c r="AJ61" s="80">
        <f>SUM(AJ50:AJ59,AJ35:AJ44)/VLOOKUP($F$11,Inp_SubOngoingEfficiency!$F$20:$AK$22,MATCH(AJ$8,Inp_SubOngoingEfficiency!$F$7:$AK$7,0),FALSE)</f>
        <v>0</v>
      </c>
      <c r="AK61" s="80">
        <f>SUM(AK50:AK59,AK35:AK44)/VLOOKUP($F$11,Inp_SubOngoingEfficiency!$F$20:$AK$22,MATCH(AK$8,Inp_SubOngoingEfficiency!$F$7:$AK$7,0),FALSE)</f>
        <v>0</v>
      </c>
      <c r="AM61" s="80">
        <f>SUM(T61:X61)</f>
        <v>0</v>
      </c>
      <c r="AN61" s="80">
        <f>SUM(Y61:AF61)</f>
        <v>0</v>
      </c>
      <c r="AO61" s="80">
        <f>SUM(AG61:AK61)</f>
        <v>0</v>
      </c>
    </row>
    <row r="62" spans="2:57">
      <c r="H62" s="5" t="s">
        <v>416</v>
      </c>
      <c r="L62" s="5" t="s">
        <v>292</v>
      </c>
      <c r="T62" s="80">
        <f t="shared" ref="T62:AK62" si="15">T29+T61</f>
        <v>0</v>
      </c>
      <c r="U62" s="80">
        <f t="shared" si="15"/>
        <v>0</v>
      </c>
      <c r="V62" s="80">
        <f t="shared" si="15"/>
        <v>0</v>
      </c>
      <c r="W62" s="80">
        <f t="shared" si="15"/>
        <v>0</v>
      </c>
      <c r="X62" s="80">
        <f t="shared" si="15"/>
        <v>0</v>
      </c>
      <c r="Y62" s="80">
        <f t="shared" si="15"/>
        <v>105.66871742100001</v>
      </c>
      <c r="Z62" s="80">
        <f t="shared" si="15"/>
        <v>106.450788452</v>
      </c>
      <c r="AA62" s="80">
        <f t="shared" si="15"/>
        <v>125.83288449400001</v>
      </c>
      <c r="AB62" s="80">
        <f t="shared" si="15"/>
        <v>137.69803433899997</v>
      </c>
      <c r="AC62" s="80">
        <f t="shared" si="15"/>
        <v>135.23986370499998</v>
      </c>
      <c r="AD62" s="80">
        <f t="shared" si="15"/>
        <v>167.68987856699997</v>
      </c>
      <c r="AE62" s="80">
        <f t="shared" si="15"/>
        <v>183.09964230100002</v>
      </c>
      <c r="AF62" s="80">
        <f t="shared" si="15"/>
        <v>244.01795527537689</v>
      </c>
      <c r="AG62" s="80">
        <f t="shared" si="15"/>
        <v>149.63796846350539</v>
      </c>
      <c r="AH62" s="80">
        <f t="shared" si="15"/>
        <v>150.20900292977069</v>
      </c>
      <c r="AI62" s="80">
        <f t="shared" si="15"/>
        <v>146.52564190269172</v>
      </c>
      <c r="AJ62" s="80">
        <f t="shared" si="15"/>
        <v>146.03008968422975</v>
      </c>
      <c r="AK62" s="80">
        <f t="shared" si="15"/>
        <v>142.0151378936865</v>
      </c>
      <c r="AM62" s="80">
        <f>SUM(T62:X62)</f>
        <v>0</v>
      </c>
      <c r="AN62" s="80">
        <f>SUM(Y62:AF62)</f>
        <v>1205.6977645543768</v>
      </c>
      <c r="AO62" s="80">
        <f>SUM(AG62:AK62)</f>
        <v>734.41784087388407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28"/>
      <c r="AS64" s="11"/>
      <c r="AT64" s="11"/>
      <c r="AU64" s="11"/>
      <c r="AV64" s="11"/>
      <c r="AW64" s="11"/>
      <c r="AX64" s="11"/>
      <c r="AY64" s="11"/>
      <c r="AZ64" s="11"/>
      <c r="BA64" s="11"/>
      <c r="BB64" s="11"/>
      <c r="BC64" s="11"/>
      <c r="BD64" s="11"/>
      <c r="BE64" s="11"/>
    </row>
    <row r="65" spans="3:45">
      <c r="C65" s="21" t="str">
        <f>'Cal_Work mgt'!C65</f>
        <v xml:space="preserve">Specify cost line items (in column J) and value earmarked for separate assessment. A reduction in company submitted costs should be recorded with a negative sign. </v>
      </c>
    </row>
    <row r="67" spans="3:45">
      <c r="F67" s="80" t="str">
        <f>INDEX(Lists!M$34:M$89,MATCH(Cal_Repex!$I67,Lists!$P$34:$P$89,0),)</f>
        <v>Repex</v>
      </c>
      <c r="G67" s="80">
        <f>INDEX(Lists!N$34:N$89,MATCH(Cal_Repex!$I67,Lists!$P$34:$P$89,0),)</f>
        <v>0</v>
      </c>
      <c r="H67" s="80">
        <f>INDEX(Lists!O$34:O$89,MATCH(Cal_Repex!$I67,Lists!$P$34:$P$89,0),)</f>
        <v>0</v>
      </c>
      <c r="I67" s="80" t="str">
        <f t="shared" ref="I67:I76" si="16">$A$1</f>
        <v>Repex</v>
      </c>
      <c r="J67" s="53" t="s">
        <v>310</v>
      </c>
      <c r="L67" s="79" t="s">
        <v>292</v>
      </c>
      <c r="R67" s="14"/>
      <c r="T67" s="34"/>
      <c r="U67" s="34"/>
      <c r="V67" s="34"/>
      <c r="W67" s="34"/>
      <c r="X67" s="34"/>
      <c r="Y67" s="34">
        <v>-7.7014963177221158</v>
      </c>
      <c r="Z67" s="34">
        <v>-9.6331462337988114</v>
      </c>
      <c r="AA67" s="34">
        <v>-11.857704808533315</v>
      </c>
      <c r="AB67" s="34">
        <v>-8.7535817134193366</v>
      </c>
      <c r="AC67" s="34">
        <v>-9.2591484770865993</v>
      </c>
      <c r="AD67" s="34">
        <v>-16.38603572859331</v>
      </c>
      <c r="AE67" s="34">
        <v>-23.383832247465975</v>
      </c>
      <c r="AF67" s="34">
        <v>-33.394063914572087</v>
      </c>
      <c r="AG67" s="34">
        <v>-13.809055218432052</v>
      </c>
      <c r="AH67" s="34">
        <v>-13.533917567321783</v>
      </c>
      <c r="AI67" s="34">
        <v>-13.342374827226958</v>
      </c>
      <c r="AJ67" s="34">
        <v>-13.295560286566117</v>
      </c>
      <c r="AK67" s="34">
        <v>-13.251095334940413</v>
      </c>
      <c r="AM67" s="80">
        <f t="shared" ref="AM67:AM76" si="17">SUM(T67:X67)</f>
        <v>0</v>
      </c>
      <c r="AN67" s="80">
        <f t="shared" ref="AN67:AN76" si="18">SUM(Y67:AF67)</f>
        <v>-120.36900944119155</v>
      </c>
      <c r="AO67" s="80">
        <f t="shared" ref="AO67:AO76" si="19">SUM(AG67:AK67)</f>
        <v>-67.232003234487323</v>
      </c>
      <c r="AS67" s="79" t="s">
        <v>491</v>
      </c>
    </row>
    <row r="68" spans="3:45">
      <c r="F68" s="80" t="str">
        <f>INDEX(Lists!M$34:M$89,MATCH(Cal_Repex!$I68,Lists!$P$34:$P$89,0),)</f>
        <v>Repex</v>
      </c>
      <c r="G68" s="80">
        <f>INDEX(Lists!N$34:N$89,MATCH(Cal_Repex!$I68,Lists!$P$34:$P$89,0),)</f>
        <v>0</v>
      </c>
      <c r="H68" s="80">
        <f>INDEX(Lists!O$34:O$89,MATCH(Cal_Repex!$I68,Lists!$P$34:$P$89,0),)</f>
        <v>0</v>
      </c>
      <c r="I68" s="80" t="str">
        <f t="shared" si="16"/>
        <v>Repex</v>
      </c>
      <c r="J68" s="53" t="s">
        <v>462</v>
      </c>
      <c r="L68" s="79" t="s">
        <v>292</v>
      </c>
      <c r="R68" s="14"/>
      <c r="T68" s="34"/>
      <c r="U68" s="34"/>
      <c r="V68" s="34"/>
      <c r="W68" s="34"/>
      <c r="X68" s="34"/>
      <c r="Y68" s="34">
        <v>-7.1530149588233805</v>
      </c>
      <c r="Z68" s="34">
        <v>-5.5108971105118041</v>
      </c>
      <c r="AA68" s="34">
        <v>-8.1738620697520581</v>
      </c>
      <c r="AB68" s="34">
        <v>-6.8107617030845997</v>
      </c>
      <c r="AC68" s="34">
        <v>-6.2975628197037672</v>
      </c>
      <c r="AD68" s="34">
        <v>-9.8000984023076931</v>
      </c>
      <c r="AE68" s="34">
        <v>-9.1974492106638763</v>
      </c>
      <c r="AF68" s="34">
        <v>-12.874668579703187</v>
      </c>
      <c r="AG68" s="34">
        <v>-10.442413652699434</v>
      </c>
      <c r="AH68" s="34">
        <v>-10.806976433343998</v>
      </c>
      <c r="AI68" s="34">
        <v>-11.296657144118717</v>
      </c>
      <c r="AJ68" s="34">
        <v>-11.321489576176862</v>
      </c>
      <c r="AK68" s="34">
        <v>-11.281364516295579</v>
      </c>
      <c r="AM68" s="80">
        <f t="shared" si="17"/>
        <v>0</v>
      </c>
      <c r="AN68" s="80">
        <f t="shared" si="18"/>
        <v>-65.818314854550366</v>
      </c>
      <c r="AO68" s="80">
        <f t="shared" si="19"/>
        <v>-55.1489013226346</v>
      </c>
      <c r="AS68" s="79" t="s">
        <v>641</v>
      </c>
    </row>
    <row r="69" spans="3:45">
      <c r="F69" s="80" t="str">
        <f>INDEX(Lists!M$34:M$89,MATCH(Cal_Repex!$I69,Lists!$P$34:$P$89,0),)</f>
        <v>Repex</v>
      </c>
      <c r="G69" s="80">
        <f>INDEX(Lists!N$34:N$89,MATCH(Cal_Repex!$I69,Lists!$P$34:$P$89,0),)</f>
        <v>0</v>
      </c>
      <c r="H69" s="80">
        <f>INDEX(Lists!O$34:O$89,MATCH(Cal_Repex!$I69,Lists!$P$34:$P$89,0),)</f>
        <v>0</v>
      </c>
      <c r="I69" s="80" t="str">
        <f t="shared" si="16"/>
        <v>Repex</v>
      </c>
      <c r="J69" s="53" t="s">
        <v>258</v>
      </c>
      <c r="L69" s="79" t="s">
        <v>292</v>
      </c>
      <c r="R69" s="14"/>
      <c r="T69" s="34"/>
      <c r="U69" s="34"/>
      <c r="V69" s="34"/>
      <c r="W69" s="34"/>
      <c r="X69" s="34"/>
      <c r="Y69" s="124">
        <v>-3.1513109999999998</v>
      </c>
      <c r="Z69" s="124">
        <v>-7.3317290775816426</v>
      </c>
      <c r="AA69" s="124">
        <v>-8.2393449117756301</v>
      </c>
      <c r="AB69" s="124">
        <v>-11.528571878050897</v>
      </c>
      <c r="AC69" s="124">
        <v>-9.9575540553170576</v>
      </c>
      <c r="AD69" s="124">
        <v>-18.707762044079413</v>
      </c>
      <c r="AE69" s="124">
        <v>-12.806915920429935</v>
      </c>
      <c r="AF69" s="124">
        <v>-15.79906908450856</v>
      </c>
      <c r="AG69" s="124">
        <v>-6.2981894095402193</v>
      </c>
      <c r="AH69" s="124">
        <v>-6.1628522657006144</v>
      </c>
      <c r="AI69" s="124">
        <v>-6.0685536336912058</v>
      </c>
      <c r="AJ69" s="124">
        <v>-6.0455131541537739</v>
      </c>
      <c r="AK69" s="124">
        <v>-6.0236485570064024</v>
      </c>
      <c r="AM69" s="80">
        <f t="shared" si="17"/>
        <v>0</v>
      </c>
      <c r="AN69" s="80">
        <f t="shared" si="18"/>
        <v>-87.52225797174313</v>
      </c>
      <c r="AO69" s="80">
        <f t="shared" si="19"/>
        <v>-30.598757020092215</v>
      </c>
      <c r="AS69" s="79" t="s">
        <v>492</v>
      </c>
    </row>
    <row r="70" spans="3:45">
      <c r="F70" s="80" t="str">
        <f>INDEX(Lists!M$34:M$89,MATCH(Cal_Repex!$I70,Lists!$P$34:$P$89,0),)</f>
        <v>Repex</v>
      </c>
      <c r="G70" s="80">
        <f>INDEX(Lists!N$34:N$89,MATCH(Cal_Repex!$I70,Lists!$P$34:$P$89,0),)</f>
        <v>0</v>
      </c>
      <c r="H70" s="80">
        <f>INDEX(Lists!O$34:O$89,MATCH(Cal_Repex!$I70,Lists!$P$34:$P$89,0),)</f>
        <v>0</v>
      </c>
      <c r="I70" s="80" t="str">
        <f t="shared" si="16"/>
        <v>Repex</v>
      </c>
      <c r="J70" s="53" t="s">
        <v>430</v>
      </c>
      <c r="L70" s="79" t="s">
        <v>292</v>
      </c>
      <c r="R70" s="14"/>
      <c r="T70" s="34"/>
      <c r="U70" s="34"/>
      <c r="V70" s="34"/>
      <c r="W70" s="34"/>
      <c r="X70" s="34"/>
      <c r="Y70" s="34">
        <v>0</v>
      </c>
      <c r="Z70" s="34">
        <v>-3.8665145325537362E-4</v>
      </c>
      <c r="AA70" s="34">
        <v>-1.2061312834582252E-2</v>
      </c>
      <c r="AB70" s="34">
        <v>-2.7297086702638609E-2</v>
      </c>
      <c r="AC70" s="34">
        <v>-2.2717813480552625E-2</v>
      </c>
      <c r="AD70" s="34">
        <v>-1.4610000000000001E-3</v>
      </c>
      <c r="AE70" s="34">
        <v>-1.4610000000000001E-3</v>
      </c>
      <c r="AF70" s="34">
        <v>-1.4610000000000001E-3</v>
      </c>
      <c r="AG70" s="34">
        <v>0</v>
      </c>
      <c r="AH70" s="34">
        <v>0</v>
      </c>
      <c r="AI70" s="34">
        <v>0</v>
      </c>
      <c r="AJ70" s="34">
        <v>0</v>
      </c>
      <c r="AK70" s="34">
        <v>0</v>
      </c>
      <c r="AM70" s="80">
        <f t="shared" si="17"/>
        <v>0</v>
      </c>
      <c r="AN70" s="80">
        <f t="shared" si="18"/>
        <v>-6.6845864471028874E-2</v>
      </c>
      <c r="AO70" s="80">
        <f t="shared" si="19"/>
        <v>0</v>
      </c>
    </row>
    <row r="71" spans="3:45">
      <c r="F71" s="80" t="str">
        <f>INDEX(Lists!M$34:M$89,MATCH(Cal_Repex!$I71,Lists!$P$34:$P$89,0),)</f>
        <v>Repex</v>
      </c>
      <c r="G71" s="80">
        <f>INDEX(Lists!N$34:N$89,MATCH(Cal_Repex!$I71,Lists!$P$34:$P$89,0),)</f>
        <v>0</v>
      </c>
      <c r="H71" s="80">
        <f>INDEX(Lists!O$34:O$89,MATCH(Cal_Repex!$I71,Lists!$P$34:$P$89,0),)</f>
        <v>0</v>
      </c>
      <c r="I71" s="80" t="str">
        <f t="shared" si="16"/>
        <v>Repex</v>
      </c>
      <c r="J71" s="53" t="s">
        <v>632</v>
      </c>
      <c r="L71" s="79" t="s">
        <v>292</v>
      </c>
      <c r="R71" s="14"/>
      <c r="T71" s="34"/>
      <c r="U71" s="34"/>
      <c r="V71" s="34"/>
      <c r="W71" s="34"/>
      <c r="X71" s="34"/>
      <c r="Y71" s="34"/>
      <c r="Z71" s="34"/>
      <c r="AA71" s="34"/>
      <c r="AB71" s="34"/>
      <c r="AC71" s="34"/>
      <c r="AD71" s="34"/>
      <c r="AE71" s="34"/>
      <c r="AF71" s="34"/>
      <c r="AG71" s="124">
        <f>SUMIFS(Inp_RepexBespokeTACosts!U:U,Inp_RepexBespokeTACosts!$G:$G,Cal_Repex!$J71,Inp_RepexBespokeTACosts!$I:$I,"Lon")</f>
        <v>-8.5819515316694286</v>
      </c>
      <c r="AH71" s="124">
        <f>SUMIFS(Inp_RepexBespokeTACosts!V:V,Inp_RepexBespokeTACosts!$G:$G,Cal_Repex!$J71,Inp_RepexBespokeTACosts!$I:$I,"Lon")</f>
        <v>-9.993722921065789</v>
      </c>
      <c r="AI71" s="124">
        <f>SUMIFS(Inp_RepexBespokeTACosts!W:W,Inp_RepexBespokeTACosts!$G:$G,Cal_Repex!$J71,Inp_RepexBespokeTACosts!$I:$I,"Lon")</f>
        <v>-6.5159003338043897</v>
      </c>
      <c r="AJ71" s="124">
        <f>SUMIFS(Inp_RepexBespokeTACosts!X:X,Inp_RepexBespokeTACosts!$G:$G,Cal_Repex!$J71,Inp_RepexBespokeTACosts!$I:$I,"Lon")</f>
        <v>-7.54123980890326</v>
      </c>
      <c r="AK71" s="124">
        <f>SUMIFS(Inp_RepexBespokeTACosts!Y:Y,Inp_RepexBespokeTACosts!$G:$G,Cal_Repex!$J71,Inp_RepexBespokeTACosts!$I:$I,"Lon")</f>
        <v>-3.5954307686643712</v>
      </c>
      <c r="AM71" s="80">
        <f t="shared" si="17"/>
        <v>0</v>
      </c>
      <c r="AN71" s="80">
        <f t="shared" si="18"/>
        <v>0</v>
      </c>
      <c r="AO71" s="80">
        <f t="shared" si="19"/>
        <v>-36.228245364107238</v>
      </c>
      <c r="AS71" s="149" t="s">
        <v>629</v>
      </c>
    </row>
    <row r="72" spans="3:45">
      <c r="F72" s="80" t="str">
        <f>INDEX(Lists!M$34:M$89,MATCH(Cal_Repex!$I72,Lists!$P$34:$P$89,0),)</f>
        <v>Repex</v>
      </c>
      <c r="G72" s="80">
        <f>INDEX(Lists!N$34:N$89,MATCH(Cal_Repex!$I72,Lists!$P$34:$P$89,0),)</f>
        <v>0</v>
      </c>
      <c r="H72" s="80">
        <f>INDEX(Lists!O$34:O$89,MATCH(Cal_Repex!$I72,Lists!$P$34:$P$89,0),)</f>
        <v>0</v>
      </c>
      <c r="I72" s="80" t="str">
        <f t="shared" si="16"/>
        <v>Repex</v>
      </c>
      <c r="J72" s="111"/>
      <c r="L72" s="79" t="s">
        <v>292</v>
      </c>
      <c r="R72" s="14"/>
      <c r="T72" s="34"/>
      <c r="U72" s="34"/>
      <c r="V72" s="34"/>
      <c r="W72" s="34"/>
      <c r="X72" s="34"/>
      <c r="Y72" s="34"/>
      <c r="Z72" s="34"/>
      <c r="AA72" s="34"/>
      <c r="AB72" s="34"/>
      <c r="AC72" s="34"/>
      <c r="AD72" s="34"/>
      <c r="AE72" s="34"/>
      <c r="AF72" s="34"/>
      <c r="AG72" s="110"/>
      <c r="AH72" s="110"/>
      <c r="AI72" s="110"/>
      <c r="AJ72" s="110"/>
      <c r="AK72" s="110"/>
      <c r="AM72" s="80">
        <f t="shared" si="17"/>
        <v>0</v>
      </c>
      <c r="AN72" s="80">
        <f t="shared" si="18"/>
        <v>0</v>
      </c>
      <c r="AO72" s="80">
        <f t="shared" si="19"/>
        <v>0</v>
      </c>
    </row>
    <row r="73" spans="3:45">
      <c r="F73" s="80" t="str">
        <f>INDEX(Lists!M$34:M$89,MATCH(Cal_Repex!$I73,Lists!$P$34:$P$89,0),)</f>
        <v>Repex</v>
      </c>
      <c r="G73" s="80">
        <f>INDEX(Lists!N$34:N$89,MATCH(Cal_Repex!$I73,Lists!$P$34:$P$89,0),)</f>
        <v>0</v>
      </c>
      <c r="H73" s="80">
        <f>INDEX(Lists!O$34:O$89,MATCH(Cal_Repex!$I73,Lists!$P$34:$P$89,0),)</f>
        <v>0</v>
      </c>
      <c r="I73" s="80" t="str">
        <f t="shared" si="16"/>
        <v>Repex</v>
      </c>
      <c r="J73" s="53"/>
      <c r="L73" s="79" t="s">
        <v>292</v>
      </c>
      <c r="R73" s="14"/>
      <c r="T73" s="34"/>
      <c r="U73" s="34"/>
      <c r="V73" s="34"/>
      <c r="W73" s="34"/>
      <c r="X73" s="34"/>
      <c r="Y73" s="34"/>
      <c r="Z73" s="34"/>
      <c r="AA73" s="34"/>
      <c r="AB73" s="34"/>
      <c r="AC73" s="34"/>
      <c r="AD73" s="34"/>
      <c r="AE73" s="34"/>
      <c r="AF73" s="34"/>
      <c r="AG73" s="34"/>
      <c r="AH73" s="34"/>
      <c r="AI73" s="34"/>
      <c r="AJ73" s="34"/>
      <c r="AK73" s="34"/>
      <c r="AM73" s="80">
        <f t="shared" si="17"/>
        <v>0</v>
      </c>
      <c r="AN73" s="80">
        <f t="shared" si="18"/>
        <v>0</v>
      </c>
      <c r="AO73" s="80">
        <f t="shared" si="19"/>
        <v>0</v>
      </c>
      <c r="AS73" s="79" t="s">
        <v>493</v>
      </c>
    </row>
    <row r="74" spans="3:45">
      <c r="F74" s="80" t="str">
        <f>INDEX(Lists!M$34:M$89,MATCH(Cal_Repex!$I74,Lists!$P$34:$P$89,0),)</f>
        <v>Repex</v>
      </c>
      <c r="G74" s="80">
        <f>INDEX(Lists!N$34:N$89,MATCH(Cal_Repex!$I74,Lists!$P$34:$P$89,0),)</f>
        <v>0</v>
      </c>
      <c r="H74" s="80">
        <f>INDEX(Lists!O$34:O$89,MATCH(Cal_Repex!$I74,Lists!$P$34:$P$89,0),)</f>
        <v>0</v>
      </c>
      <c r="I74" s="80" t="str">
        <f t="shared" si="16"/>
        <v>Repex</v>
      </c>
      <c r="J74" s="53"/>
      <c r="L74" s="79" t="s">
        <v>292</v>
      </c>
      <c r="R74" s="14"/>
      <c r="T74" s="34"/>
      <c r="U74" s="34"/>
      <c r="V74" s="34"/>
      <c r="W74" s="34"/>
      <c r="X74" s="34"/>
      <c r="Y74" s="34"/>
      <c r="Z74" s="34"/>
      <c r="AA74" s="34"/>
      <c r="AB74" s="34"/>
      <c r="AC74" s="34"/>
      <c r="AD74" s="34"/>
      <c r="AE74" s="34"/>
      <c r="AF74" s="34"/>
      <c r="AG74" s="34"/>
      <c r="AH74" s="34"/>
      <c r="AI74" s="34"/>
      <c r="AJ74" s="34"/>
      <c r="AK74" s="34"/>
      <c r="AM74" s="80">
        <f t="shared" si="17"/>
        <v>0</v>
      </c>
      <c r="AN74" s="80">
        <f t="shared" si="18"/>
        <v>0</v>
      </c>
      <c r="AO74" s="80">
        <f t="shared" si="19"/>
        <v>0</v>
      </c>
    </row>
    <row r="75" spans="3:45">
      <c r="F75" s="80" t="str">
        <f>INDEX(Lists!M$34:M$89,MATCH(Cal_Repex!$I75,Lists!$P$34:$P$89,0),)</f>
        <v>Repex</v>
      </c>
      <c r="G75" s="80">
        <f>INDEX(Lists!N$34:N$89,MATCH(Cal_Repex!$I75,Lists!$P$34:$P$89,0),)</f>
        <v>0</v>
      </c>
      <c r="H75" s="80">
        <f>INDEX(Lists!O$34:O$89,MATCH(Cal_Repex!$I75,Lists!$P$34:$P$89,0),)</f>
        <v>0</v>
      </c>
      <c r="I75" s="80" t="str">
        <f t="shared" si="16"/>
        <v>Repex</v>
      </c>
      <c r="J75" s="53"/>
      <c r="L75" s="79" t="s">
        <v>292</v>
      </c>
      <c r="R75" s="14"/>
      <c r="T75" s="34"/>
      <c r="U75" s="34"/>
      <c r="V75" s="34"/>
      <c r="W75" s="34"/>
      <c r="X75" s="34"/>
      <c r="Y75" s="34"/>
      <c r="Z75" s="34"/>
      <c r="AA75" s="34"/>
      <c r="AB75" s="34"/>
      <c r="AC75" s="34"/>
      <c r="AD75" s="34"/>
      <c r="AE75" s="34"/>
      <c r="AF75" s="34"/>
      <c r="AG75" s="34"/>
      <c r="AH75" s="34"/>
      <c r="AI75" s="34"/>
      <c r="AJ75" s="34"/>
      <c r="AK75" s="34"/>
      <c r="AM75" s="80">
        <f t="shared" si="17"/>
        <v>0</v>
      </c>
      <c r="AN75" s="80">
        <f t="shared" si="18"/>
        <v>0</v>
      </c>
      <c r="AO75" s="80">
        <f t="shared" si="19"/>
        <v>0</v>
      </c>
    </row>
    <row r="76" spans="3:45">
      <c r="F76" s="80" t="str">
        <f>INDEX(Lists!M$34:M$89,MATCH(Cal_Repex!$I76,Lists!$P$34:$P$89,0),)</f>
        <v>Repex</v>
      </c>
      <c r="G76" s="80">
        <f>INDEX(Lists!N$34:N$89,MATCH(Cal_Repex!$I76,Lists!$P$34:$P$89,0),)</f>
        <v>0</v>
      </c>
      <c r="H76" s="80">
        <f>INDEX(Lists!O$34:O$89,MATCH(Cal_Repex!$I76,Lists!$P$34:$P$89,0),)</f>
        <v>0</v>
      </c>
      <c r="I76" s="80" t="str">
        <f t="shared" si="16"/>
        <v>Repex</v>
      </c>
      <c r="J76" s="53"/>
      <c r="L76" s="79" t="s">
        <v>292</v>
      </c>
      <c r="R76" s="14"/>
      <c r="T76" s="34"/>
      <c r="U76" s="34"/>
      <c r="V76" s="34"/>
      <c r="W76" s="34"/>
      <c r="X76" s="34"/>
      <c r="Y76" s="34"/>
      <c r="Z76" s="34"/>
      <c r="AA76" s="34"/>
      <c r="AB76" s="34"/>
      <c r="AC76" s="34"/>
      <c r="AD76" s="34"/>
      <c r="AE76" s="34"/>
      <c r="AF76" s="34"/>
      <c r="AG76" s="34"/>
      <c r="AH76" s="34"/>
      <c r="AI76" s="34"/>
      <c r="AJ76" s="34"/>
      <c r="AK76" s="34"/>
      <c r="AM76" s="80">
        <f t="shared" si="17"/>
        <v>0</v>
      </c>
      <c r="AN76" s="80">
        <f t="shared" si="18"/>
        <v>0</v>
      </c>
      <c r="AO76" s="80">
        <f t="shared" si="19"/>
        <v>0</v>
      </c>
    </row>
    <row r="78" spans="3:45">
      <c r="H78" s="5" t="s">
        <v>432</v>
      </c>
      <c r="L78" s="5" t="s">
        <v>292</v>
      </c>
      <c r="T78" s="80">
        <f>SUM(T67:T76)/VLOOKUP($F$11,Inp_SubOngoingEfficiency!$F$20:$AK$22,MATCH(T$8,Inp_SubOngoingEfficiency!$F$7:$AK$7,0),FALSE)</f>
        <v>0</v>
      </c>
      <c r="U78" s="80">
        <f>SUM(U67:U76)/VLOOKUP($F$11,Inp_SubOngoingEfficiency!$F$20:$AK$22,MATCH(U$8,Inp_SubOngoingEfficiency!$F$7:$AK$7,0),FALSE)</f>
        <v>0</v>
      </c>
      <c r="V78" s="80">
        <f>SUM(V67:V76)/VLOOKUP($F$11,Inp_SubOngoingEfficiency!$F$20:$AK$22,MATCH(V$8,Inp_SubOngoingEfficiency!$F$7:$AK$7,0),FALSE)</f>
        <v>0</v>
      </c>
      <c r="W78" s="80">
        <f>SUM(W67:W76)/VLOOKUP($F$11,Inp_SubOngoingEfficiency!$F$20:$AK$22,MATCH(W$8,Inp_SubOngoingEfficiency!$F$7:$AK$7,0),FALSE)</f>
        <v>0</v>
      </c>
      <c r="X78" s="80">
        <f>SUM(X67:X76)/VLOOKUP($F$11,Inp_SubOngoingEfficiency!$F$20:$AK$22,MATCH(X$8,Inp_SubOngoingEfficiency!$F$7:$AK$7,0),FALSE)</f>
        <v>0</v>
      </c>
      <c r="Y78" s="80">
        <f>SUM(Y67:Y76)/VLOOKUP($F$11,Inp_SubOngoingEfficiency!$F$20:$AK$22,MATCH(Y$8,Inp_SubOngoingEfficiency!$F$7:$AK$7,0),FALSE)</f>
        <v>-18.005822276545494</v>
      </c>
      <c r="Z78" s="80">
        <f>SUM(Z67:Z76)/VLOOKUP($F$11,Inp_SubOngoingEfficiency!$F$20:$AK$22,MATCH(Z$8,Inp_SubOngoingEfficiency!$F$7:$AK$7,0),FALSE)</f>
        <v>-22.476159073345514</v>
      </c>
      <c r="AA78" s="80">
        <f>SUM(AA67:AA76)/VLOOKUP($F$11,Inp_SubOngoingEfficiency!$F$20:$AK$22,MATCH(AA$8,Inp_SubOngoingEfficiency!$F$7:$AK$7,0),FALSE)</f>
        <v>-28.282973102895589</v>
      </c>
      <c r="AB78" s="80">
        <f>SUM(AB67:AB76)/VLOOKUP($F$11,Inp_SubOngoingEfficiency!$F$20:$AK$22,MATCH(AB$8,Inp_SubOngoingEfficiency!$F$7:$AK$7,0),FALSE)</f>
        <v>-27.120212381257474</v>
      </c>
      <c r="AC78" s="80">
        <f>SUM(AC67:AC76)/VLOOKUP($F$11,Inp_SubOngoingEfficiency!$F$20:$AK$22,MATCH(AC$8,Inp_SubOngoingEfficiency!$F$7:$AK$7,0),FALSE)</f>
        <v>-25.536983165587976</v>
      </c>
      <c r="AD78" s="80">
        <f>SUM(AD67:AD76)/VLOOKUP($F$11,Inp_SubOngoingEfficiency!$F$20:$AK$22,MATCH(AD$8,Inp_SubOngoingEfficiency!$F$7:$AK$7,0),FALSE)</f>
        <v>-44.895357174980411</v>
      </c>
      <c r="AE78" s="80">
        <f>SUM(AE67:AE76)/VLOOKUP($F$11,Inp_SubOngoingEfficiency!$F$20:$AK$22,MATCH(AE$8,Inp_SubOngoingEfficiency!$F$7:$AK$7,0),FALSE)</f>
        <v>-45.389658378559787</v>
      </c>
      <c r="AF78" s="80">
        <f>SUM(AF67:AF76)/VLOOKUP($F$11,Inp_SubOngoingEfficiency!$F$20:$AK$22,MATCH(AF$8,Inp_SubOngoingEfficiency!$F$7:$AK$7,0),FALSE)</f>
        <v>-62.381168420888272</v>
      </c>
      <c r="AG78" s="80">
        <f>SUM(AG67:AG76)/VLOOKUP($F$11,Inp_SubOngoingEfficiency!$F$20:$AK$22,MATCH(AG$8,Inp_SubOngoingEfficiency!$F$7:$AK$7,0),FALSE)</f>
        <v>-39.525880470029684</v>
      </c>
      <c r="AH78" s="80">
        <f>SUM(AH67:AH76)/VLOOKUP($F$11,Inp_SubOngoingEfficiency!$F$20:$AK$22,MATCH(AH$8,Inp_SubOngoingEfficiency!$F$7:$AK$7,0),FALSE)</f>
        <v>-41.111056849797521</v>
      </c>
      <c r="AI78" s="80">
        <f>SUM(AI67:AI76)/VLOOKUP($F$11,Inp_SubOngoingEfficiency!$F$20:$AK$22,MATCH(AI$8,Inp_SubOngoingEfficiency!$F$7:$AK$7,0),FALSE)</f>
        <v>-37.977355408644726</v>
      </c>
      <c r="AJ78" s="80">
        <f>SUM(AJ67:AJ76)/VLOOKUP($F$11,Inp_SubOngoingEfficiency!$F$20:$AK$22,MATCH(AJ$8,Inp_SubOngoingEfficiency!$F$7:$AK$7,0),FALSE)</f>
        <v>-39.173393150727513</v>
      </c>
      <c r="AK78" s="80">
        <f>SUM(AK67:AK76)/VLOOKUP($F$11,Inp_SubOngoingEfficiency!$F$20:$AK$22,MATCH(AK$8,Inp_SubOngoingEfficiency!$F$7:$AK$7,0),FALSE)</f>
        <v>-35.194256687632787</v>
      </c>
      <c r="AM78" s="80">
        <f>SUM(T78:X78)</f>
        <v>0</v>
      </c>
      <c r="AN78" s="80">
        <f>SUM(Y78:AF78)</f>
        <v>-274.0883339740605</v>
      </c>
      <c r="AO78" s="80">
        <f>SUM(AG78:AK78)</f>
        <v>-192.98194256683223</v>
      </c>
    </row>
    <row r="79" spans="3:45">
      <c r="H79" s="5" t="s">
        <v>433</v>
      </c>
      <c r="L79" s="5" t="s">
        <v>292</v>
      </c>
      <c r="T79" s="80">
        <f>T62+T78</f>
        <v>0</v>
      </c>
      <c r="U79" s="80">
        <f t="shared" ref="U79:AK79" si="20">U62+U78</f>
        <v>0</v>
      </c>
      <c r="V79" s="80">
        <f t="shared" si="20"/>
        <v>0</v>
      </c>
      <c r="W79" s="80">
        <f t="shared" si="20"/>
        <v>0</v>
      </c>
      <c r="X79" s="80">
        <f t="shared" si="20"/>
        <v>0</v>
      </c>
      <c r="Y79" s="80">
        <f t="shared" si="20"/>
        <v>87.662895144454524</v>
      </c>
      <c r="Z79" s="80">
        <f t="shared" si="20"/>
        <v>83.974629378654484</v>
      </c>
      <c r="AA79" s="80">
        <f t="shared" si="20"/>
        <v>97.549911391104416</v>
      </c>
      <c r="AB79" s="80">
        <f t="shared" si="20"/>
        <v>110.5778219577425</v>
      </c>
      <c r="AC79" s="80">
        <f t="shared" si="20"/>
        <v>109.70288053941201</v>
      </c>
      <c r="AD79" s="80">
        <f t="shared" si="20"/>
        <v>122.79452139201956</v>
      </c>
      <c r="AE79" s="80">
        <f t="shared" si="20"/>
        <v>137.70998392244024</v>
      </c>
      <c r="AF79" s="80">
        <f t="shared" si="20"/>
        <v>181.63678685448861</v>
      </c>
      <c r="AG79" s="80">
        <f t="shared" si="20"/>
        <v>110.11208799347571</v>
      </c>
      <c r="AH79" s="80">
        <f t="shared" si="20"/>
        <v>109.09794607997317</v>
      </c>
      <c r="AI79" s="80">
        <f t="shared" si="20"/>
        <v>108.54828649404699</v>
      </c>
      <c r="AJ79" s="80">
        <f t="shared" si="20"/>
        <v>106.85669653350223</v>
      </c>
      <c r="AK79" s="80">
        <f t="shared" si="20"/>
        <v>106.82088120605371</v>
      </c>
      <c r="AM79" s="80">
        <f>SUM(T79:X79)</f>
        <v>0</v>
      </c>
      <c r="AN79" s="80">
        <f>SUM(Y79:AF79)</f>
        <v>931.60943058031637</v>
      </c>
      <c r="AO79" s="80">
        <f>SUM(AG79:AK79)</f>
        <v>541.43589830705184</v>
      </c>
    </row>
    <row r="81" spans="2:57" ht="15">
      <c r="B81" s="11" t="s">
        <v>434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28"/>
      <c r="AS81" s="11"/>
      <c r="AT81" s="11"/>
      <c r="AU81" s="11"/>
      <c r="AV81" s="11"/>
      <c r="AW81" s="11"/>
      <c r="AX81" s="11"/>
      <c r="AY81" s="11"/>
      <c r="AZ81" s="11"/>
      <c r="BA81" s="11"/>
      <c r="BB81" s="11"/>
      <c r="BC81" s="11"/>
      <c r="BD81" s="11"/>
      <c r="BE81" s="11"/>
    </row>
    <row r="82" spans="2:57">
      <c r="C82" s="21" t="s">
        <v>435</v>
      </c>
    </row>
    <row r="83" spans="2:57">
      <c r="C83" s="21"/>
    </row>
    <row r="84" spans="2:57">
      <c r="C84" s="104" t="s">
        <v>436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1"/>
    </row>
    <row r="86" spans="2:57" s="78" customFormat="1">
      <c r="C86" s="119"/>
      <c r="D86" s="86"/>
      <c r="E86" s="87" t="str">
        <f>Cover!$F$13</f>
        <v>Lon</v>
      </c>
      <c r="F86" s="86" t="s">
        <v>437</v>
      </c>
      <c r="G86" s="86" t="str">
        <f>Local!$F$12</f>
        <v>GD1&amp;GD2 industry non-weighted</v>
      </c>
      <c r="H86" s="86" t="str">
        <f>$A$1</f>
        <v>Repex</v>
      </c>
      <c r="I86" s="86" t="s">
        <v>438</v>
      </c>
      <c r="J86" s="86"/>
      <c r="K86" s="86"/>
      <c r="L86" s="86" t="s">
        <v>270</v>
      </c>
      <c r="M86" s="80"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20"/>
    </row>
    <row r="87" spans="2:57" s="78" customFormat="1">
      <c r="C87" s="119"/>
      <c r="D87" s="86"/>
      <c r="E87" s="87" t="str">
        <f>Cover!$F$13</f>
        <v>Lon</v>
      </c>
      <c r="F87" s="86" t="s">
        <v>437</v>
      </c>
      <c r="G87" s="86" t="s">
        <v>365</v>
      </c>
      <c r="H87" s="86" t="str">
        <f>$A$1</f>
        <v>Repex</v>
      </c>
      <c r="I87" s="86" t="s">
        <v>438</v>
      </c>
      <c r="J87" s="86"/>
      <c r="K87" s="86"/>
      <c r="L87" s="86" t="s">
        <v>270</v>
      </c>
      <c r="M87" s="80"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0.66956639981566535</v>
      </c>
      <c r="Z87" s="16">
        <f>SUMIFS(Inp_LabourRatios!Z:Z,Inp_LabourRatios!$G:$G,$H87,Inp_LabourRatios!$H:$H,$G87,Inp_LabourRatios!$E:$E,$E87)</f>
        <v>0.66603749691784986</v>
      </c>
      <c r="AA87" s="16">
        <f>SUMIFS(Inp_LabourRatios!AA:AA,Inp_LabourRatios!$G:$G,$H87,Inp_LabourRatios!$H:$H,$G87,Inp_LabourRatios!$E:$E,$E87)</f>
        <v>0.62294470590344686</v>
      </c>
      <c r="AB87" s="16">
        <f>SUMIFS(Inp_LabourRatios!AB:AB,Inp_LabourRatios!$G:$G,$H87,Inp_LabourRatios!$H:$H,$G87,Inp_LabourRatios!$E:$E,$E87)</f>
        <v>0.60774011018529361</v>
      </c>
      <c r="AC87" s="16">
        <f>SUMIFS(Inp_LabourRatios!AC:AC,Inp_LabourRatios!$G:$G,$H87,Inp_LabourRatios!$H:$H,$G87,Inp_LabourRatios!$E:$E,$E87)</f>
        <v>0.61178096868456566</v>
      </c>
      <c r="AD87" s="16">
        <f>SUMIFS(Inp_LabourRatios!AD:AD,Inp_LabourRatios!$G:$G,$H87,Inp_LabourRatios!$H:$H,$G87,Inp_LabourRatios!$E:$E,$E87)</f>
        <v>0.58314249583598532</v>
      </c>
      <c r="AE87" s="16">
        <f>SUMIFS(Inp_LabourRatios!AE:AE,Inp_LabourRatios!$G:$G,$H87,Inp_LabourRatios!$H:$H,$G87,Inp_LabourRatios!$E:$E,$E87)</f>
        <v>0.59840260058671768</v>
      </c>
      <c r="AF87" s="16">
        <f>SUMIFS(Inp_LabourRatios!AF:AF,Inp_LabourRatios!$G:$G,$H87,Inp_LabourRatios!$H:$H,$G87,Inp_LabourRatios!$E:$E,$E87)</f>
        <v>0.64117736942986847</v>
      </c>
      <c r="AG87" s="16">
        <f>SUMIFS(Inp_LabourRatios!AG:AG,Inp_LabourRatios!$G:$G,$H87,Inp_LabourRatios!$H:$H,$G87,Inp_LabourRatios!$E:$E,$E87)</f>
        <v>0.63616069702881162</v>
      </c>
      <c r="AH87" s="16">
        <f>SUMIFS(Inp_LabourRatios!AH:AH,Inp_LabourRatios!$G:$G,$H87,Inp_LabourRatios!$H:$H,$G87,Inp_LabourRatios!$E:$E,$E87)</f>
        <v>0.63496265751226788</v>
      </c>
      <c r="AI87" s="16">
        <f>SUMIFS(Inp_LabourRatios!AI:AI,Inp_LabourRatios!$G:$G,$H87,Inp_LabourRatios!$H:$H,$G87,Inp_LabourRatios!$E:$E,$E87)</f>
        <v>0.63467745232218165</v>
      </c>
      <c r="AJ87" s="16">
        <f>SUMIFS(Inp_LabourRatios!AJ:AJ,Inp_LabourRatios!$G:$G,$H87,Inp_LabourRatios!$H:$H,$G87,Inp_LabourRatios!$E:$E,$E87)</f>
        <v>0.6341472808665326</v>
      </c>
      <c r="AK87" s="16">
        <f>SUMIFS(Inp_LabourRatios!AK:AK,Inp_LabourRatios!$G:$G,$H87,Inp_LabourRatios!$H:$H,$G87,Inp_LabourRatios!$E:$E,$E87)</f>
        <v>0.63423005385360598</v>
      </c>
      <c r="AR87" s="120"/>
    </row>
    <row r="88" spans="2:57" s="177" customFormat="1">
      <c r="C88" s="178"/>
      <c r="D88" s="92"/>
      <c r="E88" s="179"/>
      <c r="F88" s="92"/>
      <c r="G88" s="92"/>
      <c r="H88" s="92"/>
      <c r="I88" s="92"/>
      <c r="J88" s="92"/>
      <c r="K88" s="92"/>
      <c r="L88" s="92"/>
      <c r="M88" s="84"/>
      <c r="T88" s="131"/>
      <c r="U88" s="131"/>
      <c r="V88" s="131"/>
      <c r="W88" s="131"/>
      <c r="X88" s="131"/>
      <c r="Y88" s="131"/>
      <c r="Z88" s="131"/>
      <c r="AA88" s="131"/>
      <c r="AB88" s="131"/>
      <c r="AC88" s="131"/>
      <c r="AD88" s="131"/>
      <c r="AE88" s="131"/>
      <c r="AF88" s="131"/>
      <c r="AG88" s="131"/>
      <c r="AH88" s="131"/>
      <c r="AI88" s="131"/>
      <c r="AJ88" s="131"/>
      <c r="AK88" s="131"/>
      <c r="AR88" s="180"/>
    </row>
    <row r="89" spans="2:57" s="177" customFormat="1">
      <c r="C89" s="178"/>
      <c r="D89" s="92"/>
      <c r="E89" s="87" t="str">
        <f>Cover!$F$13</f>
        <v>Lon</v>
      </c>
      <c r="F89" s="92" t="s">
        <v>578</v>
      </c>
      <c r="G89" s="92"/>
      <c r="H89" s="86" t="str">
        <f>$A$1</f>
        <v>Repex</v>
      </c>
      <c r="I89" s="92"/>
      <c r="J89" s="92"/>
      <c r="K89" s="92"/>
      <c r="L89" s="92"/>
      <c r="M89" s="84"/>
      <c r="T89" s="80">
        <v>1</v>
      </c>
      <c r="U89" s="80">
        <v>1</v>
      </c>
      <c r="V89" s="80">
        <v>1</v>
      </c>
      <c r="W89" s="80">
        <v>1</v>
      </c>
      <c r="X89" s="80">
        <v>1</v>
      </c>
      <c r="Y89" s="80">
        <f>(Y$96^$J$6)*(Y$113^$M$6)+(Y$102^$K$6)-1</f>
        <v>1.3224822716543807</v>
      </c>
      <c r="Z89" s="80">
        <f t="shared" ref="Z89:AK89" si="21">(Z$96^$J$6)*(Z$113^$M$6)+(Z$102^$K$6)-1</f>
        <v>1.3118152623167085</v>
      </c>
      <c r="AA89" s="80">
        <f t="shared" si="21"/>
        <v>1.3050754934851003</v>
      </c>
      <c r="AB89" s="80">
        <f t="shared" si="21"/>
        <v>1.3130856832967379</v>
      </c>
      <c r="AC89" s="80">
        <f t="shared" si="21"/>
        <v>1.3368265871895026</v>
      </c>
      <c r="AD89" s="80">
        <f t="shared" si="21"/>
        <v>1.3292224361921425</v>
      </c>
      <c r="AE89" s="80">
        <f t="shared" si="21"/>
        <v>1.3192037474607337</v>
      </c>
      <c r="AF89" s="80">
        <f t="shared" si="21"/>
        <v>1.3192037474607337</v>
      </c>
      <c r="AG89" s="80">
        <f t="shared" si="21"/>
        <v>1.3192037474607337</v>
      </c>
      <c r="AH89" s="80">
        <f t="shared" si="21"/>
        <v>1.3192037474607337</v>
      </c>
      <c r="AI89" s="80">
        <f t="shared" si="21"/>
        <v>1.3192037474607337</v>
      </c>
      <c r="AJ89" s="80">
        <f t="shared" si="21"/>
        <v>1.3192037474607337</v>
      </c>
      <c r="AK89" s="80">
        <f t="shared" si="21"/>
        <v>1.3192037474607337</v>
      </c>
      <c r="AR89" s="180"/>
    </row>
    <row r="90" spans="2:57" s="177" customFormat="1">
      <c r="C90" s="178"/>
      <c r="D90" s="92"/>
      <c r="E90" s="179"/>
      <c r="F90" s="92"/>
      <c r="G90" s="92"/>
      <c r="H90" s="92"/>
      <c r="I90" s="92"/>
      <c r="J90" s="92"/>
      <c r="K90" s="92"/>
      <c r="L90" s="92"/>
      <c r="M90" s="84"/>
      <c r="T90" s="131"/>
      <c r="U90" s="131"/>
      <c r="V90" s="131"/>
      <c r="W90" s="131"/>
      <c r="X90" s="131"/>
      <c r="Y90" s="131"/>
      <c r="Z90" s="131"/>
      <c r="AA90" s="131"/>
      <c r="AB90" s="131"/>
      <c r="AC90" s="131"/>
      <c r="AD90" s="131"/>
      <c r="AE90" s="131"/>
      <c r="AF90" s="131"/>
      <c r="AG90" s="131"/>
      <c r="AH90" s="131"/>
      <c r="AI90" s="131"/>
      <c r="AJ90" s="131"/>
      <c r="AK90" s="131"/>
      <c r="AR90" s="180"/>
    </row>
    <row r="91" spans="2:57" s="78" customFormat="1">
      <c r="C91" s="119"/>
      <c r="D91" s="86"/>
      <c r="E91" s="87" t="str">
        <f>Cover!$F$13</f>
        <v>Lon</v>
      </c>
      <c r="F91" s="86" t="s">
        <v>439</v>
      </c>
      <c r="G91" s="86"/>
      <c r="H91" s="86" t="s">
        <v>440</v>
      </c>
      <c r="I91" s="109" t="str">
        <f>$A$1</f>
        <v>Repex</v>
      </c>
      <c r="J91" s="86"/>
      <c r="K91" s="86"/>
      <c r="L91" s="86" t="s">
        <v>292</v>
      </c>
      <c r="T91" s="88">
        <f t="shared" ref="T91:X91" si="22">T$79*(1-T$87+T$87/T$89)*T$86</f>
        <v>0</v>
      </c>
      <c r="U91" s="88">
        <f t="shared" si="22"/>
        <v>0</v>
      </c>
      <c r="V91" s="88">
        <f t="shared" si="22"/>
        <v>0</v>
      </c>
      <c r="W91" s="88">
        <f t="shared" si="22"/>
        <v>0</v>
      </c>
      <c r="X91" s="88">
        <f t="shared" si="22"/>
        <v>0</v>
      </c>
      <c r="Y91" s="88">
        <f>Y$79*(1-Y$87+Y$87/Y$89)*Y$86</f>
        <v>48.014699483015576</v>
      </c>
      <c r="Z91" s="88">
        <f t="shared" ref="Z91:AK91" si="23">Z$79*(1-Z$87+Z$87/Z$89)*Z$86</f>
        <v>46.266978258781243</v>
      </c>
      <c r="AA91" s="88">
        <f t="shared" si="23"/>
        <v>54.557143517915698</v>
      </c>
      <c r="AB91" s="88">
        <f t="shared" si="23"/>
        <v>61.894962618772873</v>
      </c>
      <c r="AC91" s="88">
        <f t="shared" si="23"/>
        <v>60.741854785339534</v>
      </c>
      <c r="AD91" s="88">
        <f t="shared" si="23"/>
        <v>68.771217121066357</v>
      </c>
      <c r="AE91" s="88">
        <f t="shared" si="23"/>
        <v>77.09212774015414</v>
      </c>
      <c r="AF91" s="88">
        <f t="shared" si="23"/>
        <v>100.45240270403178</v>
      </c>
      <c r="AG91" s="88">
        <f t="shared" si="23"/>
        <v>60.983880025966805</v>
      </c>
      <c r="AH91" s="88">
        <f t="shared" si="23"/>
        <v>60.44291543215477</v>
      </c>
      <c r="AI91" s="88">
        <f t="shared" si="23"/>
        <v>60.143294199011507</v>
      </c>
      <c r="AJ91" s="88">
        <f t="shared" si="23"/>
        <v>59.215009016281172</v>
      </c>
      <c r="AK91" s="88">
        <f t="shared" si="23"/>
        <v>59.193761355842774</v>
      </c>
      <c r="AR91" s="120"/>
    </row>
    <row r="93" spans="2:57">
      <c r="C93" s="12" t="s">
        <v>441</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86" customFormat="1"/>
    <row r="95" spans="2:57" s="86" customFormat="1">
      <c r="C95" s="105"/>
      <c r="E95" s="65" t="str">
        <f>Cover!$F$13</f>
        <v>Lon</v>
      </c>
      <c r="F95" s="86" t="s">
        <v>344</v>
      </c>
      <c r="M95" s="109"/>
      <c r="T95" s="85">
        <f>SUMIFS(Inp_CostIndices!T$11:T$51,Inp_CostIndices!$E$11:$E$51,$E95,Inp_CostIndices!$F$11:$F$51,$F95)</f>
        <v>0</v>
      </c>
      <c r="U95" s="85">
        <f>SUMIFS(Inp_CostIndices!U$11:U$51,Inp_CostIndices!$E$11:$E$51,$E95,Inp_CostIndices!$F$11:$F$51,$F95)</f>
        <v>0</v>
      </c>
      <c r="V95" s="85">
        <f>SUMIFS(Inp_CostIndices!V$11:V$51,Inp_CostIndices!$E$11:$E$51,$E95,Inp_CostIndices!$F$11:$F$51,$F95)</f>
        <v>0</v>
      </c>
      <c r="W95" s="85">
        <f>SUMIFS(Inp_CostIndices!W$11:W$51,Inp_CostIndices!$E$11:$E$51,$E95,Inp_CostIndices!$F$11:$F$51,$F95)</f>
        <v>0</v>
      </c>
      <c r="X95" s="85">
        <f>SUMIFS(Inp_CostIndices!X$11:X$51,Inp_CostIndices!$E$11:$E$51,$E95,Inp_CostIndices!$F$11:$F$51,$F95)</f>
        <v>0</v>
      </c>
      <c r="Y95" s="85">
        <f>SUMIFS(Inp_CostIndices!Y$11:Y$51,Inp_CostIndices!$E$11:$E$51,$E95,Inp_CostIndices!$F$11:$F$51,$F95)</f>
        <v>1.1867232073413099</v>
      </c>
      <c r="Z95" s="85">
        <f>SUMIFS(Inp_CostIndices!Z$11:Z$51,Inp_CostIndices!$E$11:$E$51,$E95,Inp_CostIndices!$F$11:$F$51,$F95)</f>
        <v>1.1769015139847898</v>
      </c>
      <c r="AA95" s="85">
        <f>SUMIFS(Inp_CostIndices!AA$11:AA$51,Inp_CostIndices!$E$11:$E$51,$E95,Inp_CostIndices!$F$11:$F$51,$F95)</f>
        <v>1.1707256071795877</v>
      </c>
      <c r="AB95" s="85">
        <f>SUMIFS(Inp_CostIndices!AB$11:AB$51,Inp_CostIndices!$E$11:$E$51,$E95,Inp_CostIndices!$F$11:$F$51,$F95)</f>
        <v>1.1778305860818636</v>
      </c>
      <c r="AC95" s="85">
        <f>SUMIFS(Inp_CostIndices!AC$11:AC$51,Inp_CostIndices!$E$11:$E$51,$E95,Inp_CostIndices!$F$11:$F$51,$F95)</f>
        <v>1.1989409084566318</v>
      </c>
      <c r="AD95" s="85">
        <f>SUMIFS(Inp_CostIndices!AD$11:AD$51,Inp_CostIndices!$E$11:$E$51,$E95,Inp_CostIndices!$F$11:$F$51,$F95)</f>
        <v>1.192086448728783</v>
      </c>
      <c r="AE95" s="85">
        <f>SUMIFS(Inp_CostIndices!AE$11:AE$51,Inp_CostIndices!$E$11:$E$51,$E95,Inp_CostIndices!$F$11:$F$51,$F95)</f>
        <v>1.1832970128863312</v>
      </c>
      <c r="AF95" s="85">
        <f>SUMIFS(Inp_CostIndices!AF$11:AF$51,Inp_CostIndices!$E$11:$E$51,$E95,Inp_CostIndices!$F$11:$F$51,$F95)</f>
        <v>1.1832970128863312</v>
      </c>
      <c r="AG95" s="85">
        <f>SUMIFS(Inp_CostIndices!AG$11:AG$51,Inp_CostIndices!$E$11:$E$51,$E95,Inp_CostIndices!$F$11:$F$51,$F95)</f>
        <v>1.1832970128863312</v>
      </c>
      <c r="AH95" s="85">
        <f>SUMIFS(Inp_CostIndices!AH$11:AH$51,Inp_CostIndices!$E$11:$E$51,$E95,Inp_CostIndices!$F$11:$F$51,$F95)</f>
        <v>1.1832970128863312</v>
      </c>
      <c r="AI95" s="85">
        <f>SUMIFS(Inp_CostIndices!AI$11:AI$51,Inp_CostIndices!$E$11:$E$51,$E95,Inp_CostIndices!$F$11:$F$51,$F95)</f>
        <v>1.1832970128863312</v>
      </c>
      <c r="AJ95" s="85">
        <f>SUMIFS(Inp_CostIndices!AJ$11:AJ$51,Inp_CostIndices!$E$11:$E$51,$E95,Inp_CostIndices!$F$11:$F$51,$F95)</f>
        <v>1.1832970128863312</v>
      </c>
      <c r="AK95" s="85">
        <f>SUMIFS(Inp_CostIndices!AK$11:AK$51,Inp_CostIndices!$E$11:$E$51,$E95,Inp_CostIndices!$F$11:$F$51,$F95)</f>
        <v>1.1832970128863312</v>
      </c>
      <c r="AR95" s="106"/>
    </row>
    <row r="96" spans="2:57" s="86" customFormat="1">
      <c r="C96" s="105"/>
      <c r="E96" s="65" t="str">
        <f>Cover!$F$13</f>
        <v>Lon</v>
      </c>
      <c r="F96" s="86" t="s">
        <v>442</v>
      </c>
      <c r="H96" s="86" t="str">
        <f>$A$1</f>
        <v>Repex</v>
      </c>
      <c r="K96" s="86" t="s">
        <v>443</v>
      </c>
      <c r="L96" s="86" t="s">
        <v>270</v>
      </c>
      <c r="M96" s="121">
        <f>SUMIFS(Inp_CostIndices!Y:Y,Inp_CostIndices!$G:$G,$H96)</f>
        <v>1</v>
      </c>
      <c r="T96" s="88">
        <f>((T95-1)*$M96)+1</f>
        <v>0</v>
      </c>
      <c r="U96" s="88">
        <f t="shared" ref="U96:AK96" si="24">((U95-1)*$M96)+1</f>
        <v>0</v>
      </c>
      <c r="V96" s="88">
        <f t="shared" si="24"/>
        <v>0</v>
      </c>
      <c r="W96" s="88">
        <f t="shared" si="24"/>
        <v>0</v>
      </c>
      <c r="X96" s="88">
        <f t="shared" si="24"/>
        <v>0</v>
      </c>
      <c r="Y96" s="88">
        <f t="shared" si="24"/>
        <v>1.1867232073413099</v>
      </c>
      <c r="Z96" s="88">
        <f t="shared" si="24"/>
        <v>1.1769015139847898</v>
      </c>
      <c r="AA96" s="88">
        <f t="shared" si="24"/>
        <v>1.1707256071795877</v>
      </c>
      <c r="AB96" s="88">
        <f t="shared" si="24"/>
        <v>1.1778305860818636</v>
      </c>
      <c r="AC96" s="88">
        <f t="shared" si="24"/>
        <v>1.1989409084566318</v>
      </c>
      <c r="AD96" s="88">
        <f t="shared" si="24"/>
        <v>1.192086448728783</v>
      </c>
      <c r="AE96" s="88">
        <f t="shared" si="24"/>
        <v>1.1832970128863312</v>
      </c>
      <c r="AF96" s="88">
        <f t="shared" si="24"/>
        <v>1.1832970128863312</v>
      </c>
      <c r="AG96" s="88">
        <f t="shared" si="24"/>
        <v>1.1832970128863312</v>
      </c>
      <c r="AH96" s="88">
        <f t="shared" si="24"/>
        <v>1.1832970128863312</v>
      </c>
      <c r="AI96" s="88">
        <f t="shared" si="24"/>
        <v>1.1832970128863312</v>
      </c>
      <c r="AJ96" s="88">
        <f t="shared" si="24"/>
        <v>1.1832970128863312</v>
      </c>
      <c r="AK96" s="88">
        <f t="shared" si="24"/>
        <v>1.1832970128863312</v>
      </c>
      <c r="AR96" s="106"/>
    </row>
    <row r="97" spans="3:57" s="86" customFormat="1">
      <c r="E97" s="87"/>
      <c r="R97" s="140"/>
      <c r="AR97" s="106"/>
    </row>
    <row r="98" spans="3:57" s="86" customFormat="1">
      <c r="F98" s="107"/>
      <c r="H98" s="107" t="s">
        <v>396</v>
      </c>
      <c r="L98" s="107" t="s">
        <v>292</v>
      </c>
      <c r="T98" s="88">
        <f>IFERROR(T91*(T113^$M$6)*(1-T96),0)</f>
        <v>0</v>
      </c>
      <c r="U98" s="88">
        <f t="shared" ref="U98:AK98" si="25">IFERROR(U91*(U113^$M$6)*(1-U96),0)</f>
        <v>0</v>
      </c>
      <c r="V98" s="88">
        <f t="shared" si="25"/>
        <v>0</v>
      </c>
      <c r="W98" s="88">
        <f t="shared" si="25"/>
        <v>0</v>
      </c>
      <c r="X98" s="88">
        <f t="shared" si="25"/>
        <v>0</v>
      </c>
      <c r="Y98" s="88">
        <f t="shared" si="25"/>
        <v>-9.9910915177664439</v>
      </c>
      <c r="Z98" s="88">
        <f t="shared" si="25"/>
        <v>-9.122948933380842</v>
      </c>
      <c r="AA98" s="88">
        <f t="shared" si="25"/>
        <v>-10.383190126533862</v>
      </c>
      <c r="AB98" s="88">
        <f t="shared" si="25"/>
        <v>-12.270775287909339</v>
      </c>
      <c r="AC98" s="88">
        <f t="shared" si="25"/>
        <v>-13.473779678691164</v>
      </c>
      <c r="AD98" s="88">
        <f t="shared" si="25"/>
        <v>-14.729681295596874</v>
      </c>
      <c r="AE98" s="88">
        <f t="shared" si="25"/>
        <v>-15.753734719235629</v>
      </c>
      <c r="AF98" s="88">
        <f t="shared" si="25"/>
        <v>-20.527394307277426</v>
      </c>
      <c r="AG98" s="88">
        <f t="shared" si="25"/>
        <v>-12.462022987833187</v>
      </c>
      <c r="AH98" s="88">
        <f t="shared" si="25"/>
        <v>-12.351477164890813</v>
      </c>
      <c r="AI98" s="88">
        <f t="shared" si="25"/>
        <v>-12.290249727517455</v>
      </c>
      <c r="AJ98" s="88">
        <f t="shared" si="25"/>
        <v>-12.100555151155234</v>
      </c>
      <c r="AK98" s="88">
        <f t="shared" si="25"/>
        <v>-12.096213203205901</v>
      </c>
      <c r="AR98" s="106"/>
    </row>
    <row r="99" spans="3:57">
      <c r="L99" s="5"/>
    </row>
    <row r="100" spans="3:57">
      <c r="C100" s="12" t="s">
        <v>444</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79"/>
    </row>
    <row r="102" spans="3:57" s="86" customFormat="1">
      <c r="E102" s="87" t="str">
        <f>Cover!$F$13</f>
        <v>Lon</v>
      </c>
      <c r="F102" s="86" t="s">
        <v>350</v>
      </c>
      <c r="H102" s="86" t="s">
        <v>349</v>
      </c>
      <c r="T102" s="85">
        <f>SUMIFS(Inp_CostIndices!T$11:T$51,Inp_CostIndices!$E$11:$E$51,$E102,Inp_CostIndices!$F$11:$F$51,$F102)</f>
        <v>0</v>
      </c>
      <c r="U102" s="85">
        <f>SUMIFS(Inp_CostIndices!U$11:U$51,Inp_CostIndices!$E$11:$E$51,$E102,Inp_CostIndices!$F$11:$F$51,$F102)</f>
        <v>0</v>
      </c>
      <c r="V102" s="85">
        <f>SUMIFS(Inp_CostIndices!V$11:V$51,Inp_CostIndices!$E$11:$E$51,$E102,Inp_CostIndices!$F$11:$F$51,$F102)</f>
        <v>0</v>
      </c>
      <c r="W102" s="85">
        <f>SUMIFS(Inp_CostIndices!W$11:W$51,Inp_CostIndices!$E$11:$E$51,$E102,Inp_CostIndices!$F$11:$F$51,$F102)</f>
        <v>0</v>
      </c>
      <c r="X102" s="85">
        <f>SUMIFS(Inp_CostIndices!X$11:X$51,Inp_CostIndices!$E$11:$E$51,$E102,Inp_CostIndices!$F$11:$F$51,$F102)</f>
        <v>0</v>
      </c>
      <c r="Y102" s="85">
        <f>SUMIFS(Inp_CostIndices!Y$11:Y$51,Inp_CostIndices!$E$11:$E$51,$E102,Inp_CostIndices!$F$11:$F$51,$F102)</f>
        <v>1</v>
      </c>
      <c r="Z102" s="85">
        <f>SUMIFS(Inp_CostIndices!Z$11:Z$51,Inp_CostIndices!$E$11:$E$51,$E102,Inp_CostIndices!$F$11:$F$51,$F102)</f>
        <v>1</v>
      </c>
      <c r="AA102" s="85">
        <f>SUMIFS(Inp_CostIndices!AA$11:AA$51,Inp_CostIndices!$E$11:$E$51,$E102,Inp_CostIndices!$F$11:$F$51,$F102)</f>
        <v>1</v>
      </c>
      <c r="AB102" s="85">
        <f>SUMIFS(Inp_CostIndices!AB$11:AB$51,Inp_CostIndices!$E$11:$E$51,$E102,Inp_CostIndices!$F$11:$F$51,$F102)</f>
        <v>1</v>
      </c>
      <c r="AC102" s="85">
        <f>SUMIFS(Inp_CostIndices!AC$11:AC$51,Inp_CostIndices!$E$11:$E$51,$E102,Inp_CostIndices!$F$11:$F$51,$F102)</f>
        <v>1</v>
      </c>
      <c r="AD102" s="85">
        <f>SUMIFS(Inp_CostIndices!AD$11:AD$51,Inp_CostIndices!$E$11:$E$51,$E102,Inp_CostIndices!$F$11:$F$51,$F102)</f>
        <v>1</v>
      </c>
      <c r="AE102" s="85">
        <f>SUMIFS(Inp_CostIndices!AE$11:AE$51,Inp_CostIndices!$E$11:$E$51,$E102,Inp_CostIndices!$F$11:$F$51,$F102)</f>
        <v>1</v>
      </c>
      <c r="AF102" s="85">
        <f>SUMIFS(Inp_CostIndices!AF$11:AF$51,Inp_CostIndices!$E$11:$E$51,$E102,Inp_CostIndices!$F$11:$F$51,$F102)</f>
        <v>1</v>
      </c>
      <c r="AG102" s="85">
        <f>SUMIFS(Inp_CostIndices!AG$11:AG$51,Inp_CostIndices!$E$11:$E$51,$E102,Inp_CostIndices!$F$11:$F$51,$F102)</f>
        <v>1</v>
      </c>
      <c r="AH102" s="85">
        <f>SUMIFS(Inp_CostIndices!AH$11:AH$51,Inp_CostIndices!$E$11:$E$51,$E102,Inp_CostIndices!$F$11:$F$51,$F102)</f>
        <v>1</v>
      </c>
      <c r="AI102" s="85">
        <f>SUMIFS(Inp_CostIndices!AI$11:AI$51,Inp_CostIndices!$E$11:$E$51,$E102,Inp_CostIndices!$F$11:$F$51,$F102)</f>
        <v>1</v>
      </c>
      <c r="AJ102" s="85">
        <f>SUMIFS(Inp_CostIndices!AJ$11:AJ$51,Inp_CostIndices!$E$11:$E$51,$E102,Inp_CostIndices!$F$11:$F$51,$F102)</f>
        <v>1</v>
      </c>
      <c r="AK102" s="85">
        <f>SUMIFS(Inp_CostIndices!AK$11:AK$51,Inp_CostIndices!$E$11:$E$51,$E102,Inp_CostIndices!$F$11:$F$51,$F102)</f>
        <v>1</v>
      </c>
    </row>
    <row r="103" spans="3:57" s="86" customFormat="1">
      <c r="F103" s="107"/>
      <c r="G103" s="107"/>
      <c r="H103" s="107" t="s">
        <v>397</v>
      </c>
      <c r="L103" s="107" t="s">
        <v>292</v>
      </c>
      <c r="T103" s="88">
        <f>IFERROR(T$91-T$91*T102,0)</f>
        <v>0</v>
      </c>
      <c r="U103" s="88">
        <f t="shared" ref="U103:AK103" si="26">IFERROR(U$91-U$91*U102,0)</f>
        <v>0</v>
      </c>
      <c r="V103" s="88">
        <f t="shared" si="26"/>
        <v>0</v>
      </c>
      <c r="W103" s="88">
        <f t="shared" si="26"/>
        <v>0</v>
      </c>
      <c r="X103" s="88">
        <f t="shared" si="26"/>
        <v>0</v>
      </c>
      <c r="Y103" s="88">
        <f t="shared" si="26"/>
        <v>0</v>
      </c>
      <c r="Z103" s="88">
        <f t="shared" si="26"/>
        <v>0</v>
      </c>
      <c r="AA103" s="88">
        <f t="shared" si="26"/>
        <v>0</v>
      </c>
      <c r="AB103" s="88">
        <f t="shared" si="26"/>
        <v>0</v>
      </c>
      <c r="AC103" s="88">
        <f t="shared" si="26"/>
        <v>0</v>
      </c>
      <c r="AD103" s="88">
        <f t="shared" si="26"/>
        <v>0</v>
      </c>
      <c r="AE103" s="88">
        <f t="shared" si="26"/>
        <v>0</v>
      </c>
      <c r="AF103" s="88">
        <f t="shared" si="26"/>
        <v>0</v>
      </c>
      <c r="AG103" s="88">
        <f t="shared" si="26"/>
        <v>0</v>
      </c>
      <c r="AH103" s="88">
        <f t="shared" si="26"/>
        <v>0</v>
      </c>
      <c r="AI103" s="88">
        <f t="shared" si="26"/>
        <v>0</v>
      </c>
      <c r="AJ103" s="88">
        <f t="shared" si="26"/>
        <v>0</v>
      </c>
      <c r="AK103" s="88">
        <f t="shared" si="26"/>
        <v>0</v>
      </c>
      <c r="AR103" s="106"/>
    </row>
    <row r="105" spans="3:57">
      <c r="C105" s="12" t="s">
        <v>445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86" customFormat="1">
      <c r="E107" s="87" t="str">
        <f>Cover!$F$13</f>
        <v>Lon</v>
      </c>
      <c r="F107" s="86" t="s">
        <v>369</v>
      </c>
      <c r="H107" s="86" t="str">
        <f>$A$1</f>
        <v>Repex</v>
      </c>
      <c r="L107" s="86" t="s">
        <v>292</v>
      </c>
      <c r="R107" s="140"/>
      <c r="T107" s="85">
        <f>SUMIFS(Inp_Reinstatement!T:T,Inp_Reinstatement!$E:$E,$E107,Inp_Reinstatement!$F:$F,$F107,Inp_Reinstatement!$H:$H,$H107)</f>
        <v>0</v>
      </c>
      <c r="U107" s="85">
        <f>SUMIFS(Inp_Reinstatement!U:U,Inp_Reinstatement!$E:$E,$E107,Inp_Reinstatement!$F:$F,$F107,Inp_Reinstatement!$H:$H,$H107)</f>
        <v>0</v>
      </c>
      <c r="V107" s="85">
        <f>SUMIFS(Inp_Reinstatement!V:V,Inp_Reinstatement!$E:$E,$E107,Inp_Reinstatement!$F:$F,$F107,Inp_Reinstatement!$H:$H,$H107)</f>
        <v>0</v>
      </c>
      <c r="W107" s="85">
        <f>SUMIFS(Inp_Reinstatement!W:W,Inp_Reinstatement!$E:$E,$E107,Inp_Reinstatement!$F:$F,$F107,Inp_Reinstatement!$H:$H,$H107)</f>
        <v>0</v>
      </c>
      <c r="X107" s="85">
        <f>SUMIFS(Inp_Reinstatement!X:X,Inp_Reinstatement!$E:$E,$E107,Inp_Reinstatement!$F:$F,$F107,Inp_Reinstatement!$H:$H,$H107)</f>
        <v>0</v>
      </c>
      <c r="Y107" s="85">
        <f>SUMIFS(Inp_Reinstatement!Y:Y,Inp_Reinstatement!$E:$E,$E107,Inp_Reinstatement!$F:$F,$F107,Inp_Reinstatement!$H:$H,$H107)</f>
        <v>0</v>
      </c>
      <c r="Z107" s="85">
        <f>SUMIFS(Inp_Reinstatement!Z:Z,Inp_Reinstatement!$E:$E,$E107,Inp_Reinstatement!$F:$F,$F107,Inp_Reinstatement!$H:$H,$H107)</f>
        <v>0</v>
      </c>
      <c r="AA107" s="85">
        <f>SUMIFS(Inp_Reinstatement!AA:AA,Inp_Reinstatement!$E:$E,$E107,Inp_Reinstatement!$F:$F,$F107,Inp_Reinstatement!$H:$H,$H107)</f>
        <v>0</v>
      </c>
      <c r="AB107" s="85">
        <f>SUMIFS(Inp_Reinstatement!AB:AB,Inp_Reinstatement!$E:$E,$E107,Inp_Reinstatement!$F:$F,$F107,Inp_Reinstatement!$H:$H,$H107)</f>
        <v>0</v>
      </c>
      <c r="AC107" s="85">
        <f>SUMIFS(Inp_Reinstatement!AC:AC,Inp_Reinstatement!$E:$E,$E107,Inp_Reinstatement!$F:$F,$F107,Inp_Reinstatement!$H:$H,$H107)</f>
        <v>0</v>
      </c>
      <c r="AD107" s="85">
        <f>SUMIFS(Inp_Reinstatement!AD:AD,Inp_Reinstatement!$E:$E,$E107,Inp_Reinstatement!$F:$F,$F107,Inp_Reinstatement!$H:$H,$H107)</f>
        <v>0</v>
      </c>
      <c r="AE107" s="85">
        <f>SUMIFS(Inp_Reinstatement!AE:AE,Inp_Reinstatement!$E:$E,$E107,Inp_Reinstatement!$F:$F,$F107,Inp_Reinstatement!$H:$H,$H107)</f>
        <v>0</v>
      </c>
      <c r="AF107" s="85">
        <f>SUMIFS(Inp_Reinstatement!AF:AF,Inp_Reinstatement!$E:$E,$E107,Inp_Reinstatement!$F:$F,$F107,Inp_Reinstatement!$H:$H,$H107)</f>
        <v>0</v>
      </c>
      <c r="AG107" s="85">
        <f>SUMIFS(Inp_Reinstatement!AG:AG,Inp_Reinstatement!$E:$E,$E107,Inp_Reinstatement!$F:$F,$F107,Inp_Reinstatement!$H:$H,$H107)</f>
        <v>0</v>
      </c>
      <c r="AH107" s="85">
        <f>SUMIFS(Inp_Reinstatement!AH:AH,Inp_Reinstatement!$E:$E,$E107,Inp_Reinstatement!$F:$F,$F107,Inp_Reinstatement!$H:$H,$H107)</f>
        <v>0</v>
      </c>
      <c r="AI107" s="85">
        <f>SUMIFS(Inp_Reinstatement!AI:AI,Inp_Reinstatement!$E:$E,$E107,Inp_Reinstatement!$F:$F,$F107,Inp_Reinstatement!$H:$H,$H107)</f>
        <v>0</v>
      </c>
      <c r="AJ107" s="85">
        <f>SUMIFS(Inp_Reinstatement!AJ:AJ,Inp_Reinstatement!$E:$E,$E107,Inp_Reinstatement!$F:$F,$F107,Inp_Reinstatement!$H:$H,$H107)</f>
        <v>0</v>
      </c>
      <c r="AK107" s="85">
        <f>SUMIFS(Inp_Reinstatement!AK:AK,Inp_Reinstatement!$E:$E,$E107,Inp_Reinstatement!$F:$F,$F107,Inp_Reinstatement!$H:$H,$H107)</f>
        <v>0</v>
      </c>
      <c r="AR107" s="106"/>
    </row>
    <row r="108" spans="3:57" s="86" customFormat="1">
      <c r="E108" s="65" t="str">
        <f>Cover!$F$13</f>
        <v>Lon</v>
      </c>
      <c r="F108" s="86" t="s">
        <v>351</v>
      </c>
      <c r="H108" s="86" t="s">
        <v>246</v>
      </c>
      <c r="I108" s="109"/>
      <c r="T108" s="85">
        <f>SUMIFS(Inp_CostIndices!T$11:T$51,Inp_CostIndices!$E$11:$E$51,$E108,Inp_CostIndices!$F$11:$F$51,$F108)</f>
        <v>0</v>
      </c>
      <c r="U108" s="85">
        <f>SUMIFS(Inp_CostIndices!U$11:U$51,Inp_CostIndices!$E$11:$E$51,$E108,Inp_CostIndices!$F$11:$F$51,$F108)</f>
        <v>0</v>
      </c>
      <c r="V108" s="85">
        <f>SUMIFS(Inp_CostIndices!V$11:V$51,Inp_CostIndices!$E$11:$E$51,$E108,Inp_CostIndices!$F$11:$F$51,$F108)</f>
        <v>0</v>
      </c>
      <c r="W108" s="85">
        <f>SUMIFS(Inp_CostIndices!W$11:W$51,Inp_CostIndices!$E$11:$E$51,$E108,Inp_CostIndices!$F$11:$F$51,$F108)</f>
        <v>0</v>
      </c>
      <c r="X108" s="85">
        <f>SUMIFS(Inp_CostIndices!X$11:X$51,Inp_CostIndices!$E$11:$E$51,$E108,Inp_CostIndices!$F$11:$F$51,$F108)</f>
        <v>0</v>
      </c>
      <c r="Y108" s="85">
        <f>SUMIFS(Inp_CostIndices!Y$11:Y$51,Inp_CostIndices!$E$11:$E$51,$E108,Inp_CostIndices!$F$11:$F$51,$F108)</f>
        <v>1.1867232073413099</v>
      </c>
      <c r="Z108" s="85">
        <f>SUMIFS(Inp_CostIndices!Z$11:Z$51,Inp_CostIndices!$E$11:$E$51,$E108,Inp_CostIndices!$F$11:$F$51,$F108)</f>
        <v>1.1769015139847898</v>
      </c>
      <c r="AA108" s="85">
        <f>SUMIFS(Inp_CostIndices!AA$11:AA$51,Inp_CostIndices!$E$11:$E$51,$E108,Inp_CostIndices!$F$11:$F$51,$F108)</f>
        <v>1.1707256071795877</v>
      </c>
      <c r="AB108" s="85">
        <f>SUMIFS(Inp_CostIndices!AB$11:AB$51,Inp_CostIndices!$E$11:$E$51,$E108,Inp_CostIndices!$F$11:$F$51,$F108)</f>
        <v>1.1778305860818636</v>
      </c>
      <c r="AC108" s="85">
        <f>SUMIFS(Inp_CostIndices!AC$11:AC$51,Inp_CostIndices!$E$11:$E$51,$E108,Inp_CostIndices!$F$11:$F$51,$F108)</f>
        <v>1.1989409084566318</v>
      </c>
      <c r="AD108" s="85">
        <f>SUMIFS(Inp_CostIndices!AD$11:AD$51,Inp_CostIndices!$E$11:$E$51,$E108,Inp_CostIndices!$F$11:$F$51,$F108)</f>
        <v>1.192086448728783</v>
      </c>
      <c r="AE108" s="85">
        <f>SUMIFS(Inp_CostIndices!AE$11:AE$51,Inp_CostIndices!$E$11:$E$51,$E108,Inp_CostIndices!$F$11:$F$51,$F108)</f>
        <v>1.1832970128863312</v>
      </c>
      <c r="AF108" s="85">
        <f>SUMIFS(Inp_CostIndices!AF$11:AF$51,Inp_CostIndices!$E$11:$E$51,$E108,Inp_CostIndices!$F$11:$F$51,$F108)</f>
        <v>1.1832970128863312</v>
      </c>
      <c r="AG108" s="85">
        <f>SUMIFS(Inp_CostIndices!AG$11:AG$51,Inp_CostIndices!$E$11:$E$51,$E108,Inp_CostIndices!$F$11:$F$51,$F108)</f>
        <v>1.1832970128863312</v>
      </c>
      <c r="AH108" s="85">
        <f>SUMIFS(Inp_CostIndices!AH$11:AH$51,Inp_CostIndices!$E$11:$E$51,$E108,Inp_CostIndices!$F$11:$F$51,$F108)</f>
        <v>1.1832970128863312</v>
      </c>
      <c r="AI108" s="85">
        <f>SUMIFS(Inp_CostIndices!AI$11:AI$51,Inp_CostIndices!$E$11:$E$51,$E108,Inp_CostIndices!$F$11:$F$51,$F108)</f>
        <v>1.1832970128863312</v>
      </c>
      <c r="AJ108" s="85">
        <f>SUMIFS(Inp_CostIndices!AJ$11:AJ$51,Inp_CostIndices!$E$11:$E$51,$E108,Inp_CostIndices!$F$11:$F$51,$F108)</f>
        <v>1.1832970128863312</v>
      </c>
      <c r="AK108" s="85">
        <f>SUMIFS(Inp_CostIndices!AK$11:AK$51,Inp_CostIndices!$E$11:$E$51,$E108,Inp_CostIndices!$F$11:$F$51,$F108)</f>
        <v>1.1832970128863312</v>
      </c>
      <c r="AR108" s="106"/>
    </row>
    <row r="109" spans="3:57" s="86" customFormat="1">
      <c r="H109" s="107" t="s">
        <v>398</v>
      </c>
      <c r="L109" s="107" t="s">
        <v>292</v>
      </c>
      <c r="T109" s="88">
        <f t="shared" ref="T109:AK109" si="27">IFERROR(T107/T108-T107,0)</f>
        <v>0</v>
      </c>
      <c r="U109" s="88">
        <f t="shared" si="27"/>
        <v>0</v>
      </c>
      <c r="V109" s="88">
        <f t="shared" si="27"/>
        <v>0</v>
      </c>
      <c r="W109" s="88">
        <f t="shared" si="27"/>
        <v>0</v>
      </c>
      <c r="X109" s="88">
        <f t="shared" si="27"/>
        <v>0</v>
      </c>
      <c r="Y109" s="88">
        <f t="shared" si="27"/>
        <v>0</v>
      </c>
      <c r="Z109" s="88">
        <f t="shared" si="27"/>
        <v>0</v>
      </c>
      <c r="AA109" s="88">
        <f t="shared" si="27"/>
        <v>0</v>
      </c>
      <c r="AB109" s="88">
        <f t="shared" si="27"/>
        <v>0</v>
      </c>
      <c r="AC109" s="88">
        <f t="shared" si="27"/>
        <v>0</v>
      </c>
      <c r="AD109" s="88">
        <f t="shared" si="27"/>
        <v>0</v>
      </c>
      <c r="AE109" s="88">
        <f t="shared" si="27"/>
        <v>0</v>
      </c>
      <c r="AF109" s="88">
        <f t="shared" si="27"/>
        <v>0</v>
      </c>
      <c r="AG109" s="88">
        <f t="shared" si="27"/>
        <v>0</v>
      </c>
      <c r="AH109" s="88">
        <f t="shared" si="27"/>
        <v>0</v>
      </c>
      <c r="AI109" s="88">
        <f t="shared" si="27"/>
        <v>0</v>
      </c>
      <c r="AJ109" s="88">
        <f t="shared" si="27"/>
        <v>0</v>
      </c>
      <c r="AK109" s="88">
        <f t="shared" si="27"/>
        <v>0</v>
      </c>
    </row>
    <row r="110" spans="3:57">
      <c r="AR110" s="79"/>
    </row>
    <row r="111" spans="3:57">
      <c r="C111" s="12" t="s">
        <v>446</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79"/>
    </row>
    <row r="113" spans="3:57" s="86" customFormat="1">
      <c r="E113" s="87" t="str">
        <f>Cover!$F$13</f>
        <v>Lon</v>
      </c>
      <c r="F113" s="86" t="s">
        <v>353</v>
      </c>
      <c r="H113" s="86" t="s">
        <v>247</v>
      </c>
      <c r="I113" s="109"/>
      <c r="M113" s="79"/>
      <c r="T113" s="85">
        <f>SUMIFS(Inp_CostIndices!T$11:T$51,Inp_CostIndices!$E$11:$E$51,$E113,Inp_CostIndices!$F$11:$F$51,$F113)</f>
        <v>0</v>
      </c>
      <c r="U113" s="85">
        <f>SUMIFS(Inp_CostIndices!U$11:U$51,Inp_CostIndices!$E$11:$E$51,$E113,Inp_CostIndices!$F$11:$F$51,$F113)</f>
        <v>0</v>
      </c>
      <c r="V113" s="85">
        <f>SUMIFS(Inp_CostIndices!V$11:V$51,Inp_CostIndices!$E$11:$E$51,$E113,Inp_CostIndices!$F$11:$F$51,$F113)</f>
        <v>0</v>
      </c>
      <c r="W113" s="85">
        <f>SUMIFS(Inp_CostIndices!W$11:W$51,Inp_CostIndices!$E$11:$E$51,$E113,Inp_CostIndices!$F$11:$F$51,$F113)</f>
        <v>0</v>
      </c>
      <c r="X113" s="85">
        <f>SUMIFS(Inp_CostIndices!X$11:X$51,Inp_CostIndices!$E$11:$E$51,$E113,Inp_CostIndices!$F$11:$F$51,$F113)</f>
        <v>0</v>
      </c>
      <c r="Y113" s="164">
        <f>SUMIFS(Inp_CostIndices!Y$11:Y$51,Inp_CostIndices!$E$11:$E$51,$E113,Inp_CostIndices!$F$11:$F$51,$F113)</f>
        <v>1.1143982551897844</v>
      </c>
      <c r="Z113" s="85">
        <f>SUMIFS(Inp_CostIndices!Z$11:Z$51,Inp_CostIndices!$E$11:$E$51,$E113,Inp_CostIndices!$F$11:$F$51,$F113)</f>
        <v>1.1146346968958545</v>
      </c>
      <c r="AA113" s="85">
        <f>SUMIFS(Inp_CostIndices!AA$11:AA$51,Inp_CostIndices!$E$11:$E$51,$E113,Inp_CostIndices!$F$11:$F$51,$F113)</f>
        <v>1.1147577925020167</v>
      </c>
      <c r="AB113" s="85">
        <f>SUMIFS(Inp_CostIndices!AB$11:AB$51,Inp_CostIndices!$E$11:$E$51,$E113,Inp_CostIndices!$F$11:$F$51,$F113)</f>
        <v>1.1148340846409923</v>
      </c>
      <c r="AC113" s="85">
        <f>SUMIFS(Inp_CostIndices!AC$11:AC$51,Inp_CostIndices!$E$11:$E$51,$E113,Inp_CostIndices!$F$11:$F$51,$F113)</f>
        <v>1.115006234052325</v>
      </c>
      <c r="AD113" s="85">
        <f>SUMIFS(Inp_CostIndices!AD$11:AD$51,Inp_CostIndices!$E$11:$E$51,$E113,Inp_CostIndices!$F$11:$F$51,$F113)</f>
        <v>1.1150386262754672</v>
      </c>
      <c r="AE113" s="85">
        <f>SUMIFS(Inp_CostIndices!AE$11:AE$51,Inp_CostIndices!$E$11:$E$51,$E113,Inp_CostIndices!$F$11:$F$51,$F113)</f>
        <v>1.1148542868733311</v>
      </c>
      <c r="AF113" s="85">
        <f>SUMIFS(Inp_CostIndices!AF$11:AF$51,Inp_CostIndices!$E$11:$E$51,$E113,Inp_CostIndices!$F$11:$F$51,$F113)</f>
        <v>1.1148542868733311</v>
      </c>
      <c r="AG113" s="85">
        <f>SUMIFS(Inp_CostIndices!AG$11:AG$51,Inp_CostIndices!$E$11:$E$51,$E113,Inp_CostIndices!$F$11:$F$51,$F113)</f>
        <v>1.1148542868733311</v>
      </c>
      <c r="AH113" s="85">
        <f>SUMIFS(Inp_CostIndices!AH$11:AH$51,Inp_CostIndices!$E$11:$E$51,$E113,Inp_CostIndices!$F$11:$F$51,$F113)</f>
        <v>1.1148542868733311</v>
      </c>
      <c r="AI113" s="85">
        <f>SUMIFS(Inp_CostIndices!AI$11:AI$51,Inp_CostIndices!$E$11:$E$51,$E113,Inp_CostIndices!$F$11:$F$51,$F113)</f>
        <v>1.1148542868733311</v>
      </c>
      <c r="AJ113" s="85">
        <f>SUMIFS(Inp_CostIndices!AJ$11:AJ$51,Inp_CostIndices!$E$11:$E$51,$E113,Inp_CostIndices!$F$11:$F$51,$F113)</f>
        <v>1.1148542868733311</v>
      </c>
      <c r="AK113" s="85">
        <f>SUMIFS(Inp_CostIndices!AK$11:AK$51,Inp_CostIndices!$E$11:$E$51,$E113,Inp_CostIndices!$F$11:$F$51,$F113)</f>
        <v>1.1148542868733311</v>
      </c>
    </row>
    <row r="114" spans="3:57" s="86" customFormat="1">
      <c r="F114" s="107"/>
      <c r="H114" s="107" t="s">
        <v>399</v>
      </c>
      <c r="L114" s="107" t="s">
        <v>292</v>
      </c>
      <c r="T114" s="88">
        <f>IFERROR(T$91-T$91*T113,0)</f>
        <v>0</v>
      </c>
      <c r="U114" s="88">
        <f t="shared" ref="U114" si="28">IFERROR(U$91-U$91*U113,0)</f>
        <v>0</v>
      </c>
      <c r="V114" s="88">
        <f t="shared" ref="V114" si="29">IFERROR(V$91-V$91*V113,0)</f>
        <v>0</v>
      </c>
      <c r="W114" s="88">
        <f t="shared" ref="W114" si="30">IFERROR(W$91-W$91*W113,0)</f>
        <v>0</v>
      </c>
      <c r="X114" s="88">
        <f t="shared" ref="X114" si="31">IFERROR(X$91-X$91*X113,0)</f>
        <v>0</v>
      </c>
      <c r="Y114" s="88">
        <f t="shared" ref="Y114" si="32">IFERROR(Y$91-Y$91*Y113,0)</f>
        <v>-5.4927978443188223</v>
      </c>
      <c r="Z114" s="88">
        <f t="shared" ref="Z114" si="33">IFERROR(Z$91-Z$91*Z113,0)</f>
        <v>-5.3038010289824769</v>
      </c>
      <c r="AA114" s="88">
        <f t="shared" ref="AA114" si="34">IFERROR(AA$91-AA$91*AA113,0)</f>
        <v>-6.2608573553317157</v>
      </c>
      <c r="AB114" s="88">
        <f t="shared" ref="AB114" si="35">IFERROR(AB$91-AB$91*AB113,0)</f>
        <v>-7.1076513762152231</v>
      </c>
      <c r="AC114" s="88">
        <f t="shared" ref="AC114" si="36">IFERROR(AC$91-AC$91*AC113,0)</f>
        <v>-6.9856919682151002</v>
      </c>
      <c r="AD114" s="88">
        <f t="shared" ref="AD114" si="37">IFERROR(AD$91-AD$91*AD113,0)</f>
        <v>-7.9113463448993713</v>
      </c>
      <c r="AE114" s="88">
        <f t="shared" ref="AE114" si="38">IFERROR(AE$91-AE$91*AE113,0)</f>
        <v>-8.8543613551431548</v>
      </c>
      <c r="AF114" s="88">
        <f t="shared" ref="AF114" si="39">IFERROR(AF$91-AF$91*AF113,0)</f>
        <v>-11.537389077284246</v>
      </c>
      <c r="AG114" s="88">
        <f t="shared" ref="AG114" si="40">IFERROR(AG$91-AG$91*AG113,0)</f>
        <v>-7.0042600511511992</v>
      </c>
      <c r="AH114" s="88">
        <f t="shared" ref="AH114" si="41">IFERROR(AH$91-AH$91*AH113,0)</f>
        <v>-6.9421279485051954</v>
      </c>
      <c r="AI114" s="88">
        <f t="shared" ref="AI114" si="42">IFERROR(AI$91-AI$91*AI113,0)</f>
        <v>-6.9077151654404219</v>
      </c>
      <c r="AJ114" s="88">
        <f t="shared" ref="AJ114" si="43">IFERROR(AJ$91-AJ$91*AJ113,0)</f>
        <v>-6.801097632762847</v>
      </c>
      <c r="AK114" s="88">
        <f t="shared" ref="AK114" si="44">IFERROR(AK$91-AK$91*AK113,0)</f>
        <v>-6.798657247875461</v>
      </c>
      <c r="AM114" s="109"/>
      <c r="AN114" s="109"/>
      <c r="AO114" s="109"/>
    </row>
    <row r="115" spans="3:57">
      <c r="AR115" s="79"/>
    </row>
    <row r="116" spans="3:57">
      <c r="AR116" s="79"/>
    </row>
    <row r="117" spans="3:57">
      <c r="AR117" s="79"/>
    </row>
    <row r="118" spans="3:57">
      <c r="C118" s="12" t="s">
        <v>447</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79"/>
    </row>
    <row r="120" spans="3:57">
      <c r="E120" s="87" t="str">
        <f>Cover!$F$13</f>
        <v>Lon</v>
      </c>
      <c r="G120" s="86" t="str">
        <f>$A$1</f>
        <v>Repex</v>
      </c>
      <c r="H120" s="83" t="s">
        <v>438</v>
      </c>
      <c r="L120" s="79" t="s">
        <v>292</v>
      </c>
      <c r="M120" s="79" t="str">
        <f>E120&amp;"_"&amp;G120&amp;"_"&amp;H120</f>
        <v>Lon_Repex_Labour</v>
      </c>
      <c r="R120" s="14"/>
      <c r="T120" s="80">
        <f t="shared" ref="T120:AK120" si="45">T98*$J$6</f>
        <v>0</v>
      </c>
      <c r="U120" s="80">
        <f t="shared" si="45"/>
        <v>0</v>
      </c>
      <c r="V120" s="80">
        <f t="shared" si="45"/>
        <v>0</v>
      </c>
      <c r="W120" s="80">
        <f t="shared" si="45"/>
        <v>0</v>
      </c>
      <c r="X120" s="80">
        <f t="shared" si="45"/>
        <v>0</v>
      </c>
      <c r="Y120" s="80">
        <f t="shared" si="45"/>
        <v>-9.9910915177664439</v>
      </c>
      <c r="Z120" s="80">
        <f t="shared" si="45"/>
        <v>-9.122948933380842</v>
      </c>
      <c r="AA120" s="80">
        <f t="shared" si="45"/>
        <v>-10.383190126533862</v>
      </c>
      <c r="AB120" s="80">
        <f t="shared" si="45"/>
        <v>-12.270775287909339</v>
      </c>
      <c r="AC120" s="80">
        <f t="shared" si="45"/>
        <v>-13.473779678691164</v>
      </c>
      <c r="AD120" s="80">
        <f t="shared" si="45"/>
        <v>-14.729681295596874</v>
      </c>
      <c r="AE120" s="80">
        <f t="shared" si="45"/>
        <v>-15.753734719235629</v>
      </c>
      <c r="AF120" s="80">
        <f t="shared" si="45"/>
        <v>-20.527394307277426</v>
      </c>
      <c r="AG120" s="80">
        <f t="shared" si="45"/>
        <v>-12.462022987833187</v>
      </c>
      <c r="AH120" s="80">
        <f t="shared" si="45"/>
        <v>-12.351477164890813</v>
      </c>
      <c r="AI120" s="80">
        <f t="shared" si="45"/>
        <v>-12.290249727517455</v>
      </c>
      <c r="AJ120" s="80">
        <f t="shared" si="45"/>
        <v>-12.100555151155234</v>
      </c>
      <c r="AK120" s="80">
        <f t="shared" si="45"/>
        <v>-12.096213203205901</v>
      </c>
      <c r="AM120" s="80">
        <f>SUM(T120:X120)</f>
        <v>0</v>
      </c>
      <c r="AN120" s="80">
        <f>SUM(Y120:AF120)</f>
        <v>-106.25259586639157</v>
      </c>
      <c r="AO120" s="80">
        <f>SUM(AG120:AK120)</f>
        <v>-61.300518234602585</v>
      </c>
    </row>
    <row r="121" spans="3:57">
      <c r="E121" s="87" t="str">
        <f>Cover!$F$13</f>
        <v>Lon</v>
      </c>
      <c r="G121" s="86" t="str">
        <f t="shared" ref="G121:G138" si="46">$A$1</f>
        <v>Repex</v>
      </c>
      <c r="H121" s="83" t="s">
        <v>349</v>
      </c>
      <c r="L121" s="79" t="s">
        <v>292</v>
      </c>
      <c r="M121" s="79" t="str">
        <f t="shared" ref="M121:M138" si="47">E121&amp;"_"&amp;G121&amp;"_"&amp;H121</f>
        <v>Lon_Repex_Sparsity</v>
      </c>
      <c r="R121" s="14"/>
      <c r="T121" s="80">
        <f t="shared" ref="T121:AK121" si="48">T103*$K$6</f>
        <v>0</v>
      </c>
      <c r="U121" s="80">
        <f t="shared" si="48"/>
        <v>0</v>
      </c>
      <c r="V121" s="80">
        <f t="shared" si="48"/>
        <v>0</v>
      </c>
      <c r="W121" s="80">
        <f t="shared" si="48"/>
        <v>0</v>
      </c>
      <c r="X121" s="80">
        <f t="shared" si="48"/>
        <v>0</v>
      </c>
      <c r="Y121" s="80">
        <f t="shared" si="48"/>
        <v>0</v>
      </c>
      <c r="Z121" s="80">
        <f t="shared" si="48"/>
        <v>0</v>
      </c>
      <c r="AA121" s="80">
        <f t="shared" si="48"/>
        <v>0</v>
      </c>
      <c r="AB121" s="80">
        <f t="shared" si="48"/>
        <v>0</v>
      </c>
      <c r="AC121" s="80">
        <f t="shared" si="48"/>
        <v>0</v>
      </c>
      <c r="AD121" s="80">
        <f t="shared" si="48"/>
        <v>0</v>
      </c>
      <c r="AE121" s="80">
        <f t="shared" si="48"/>
        <v>0</v>
      </c>
      <c r="AF121" s="80">
        <f t="shared" si="48"/>
        <v>0</v>
      </c>
      <c r="AG121" s="80">
        <f t="shared" si="48"/>
        <v>0</v>
      </c>
      <c r="AH121" s="80">
        <f t="shared" si="48"/>
        <v>0</v>
      </c>
      <c r="AI121" s="80">
        <f t="shared" si="48"/>
        <v>0</v>
      </c>
      <c r="AJ121" s="80">
        <f t="shared" si="48"/>
        <v>0</v>
      </c>
      <c r="AK121" s="80">
        <f t="shared" si="48"/>
        <v>0</v>
      </c>
      <c r="AM121" s="80">
        <f>SUM(T121:X121)</f>
        <v>0</v>
      </c>
      <c r="AN121" s="80">
        <f>SUM(Y121:AF121)</f>
        <v>0</v>
      </c>
      <c r="AO121" s="80">
        <f>SUM(AG121:AK121)</f>
        <v>0</v>
      </c>
    </row>
    <row r="122" spans="3:57">
      <c r="E122" s="87" t="str">
        <f>Cover!$F$13</f>
        <v>Lon</v>
      </c>
      <c r="G122" s="86" t="str">
        <f t="shared" si="46"/>
        <v>Repex</v>
      </c>
      <c r="H122" s="83" t="s">
        <v>246</v>
      </c>
      <c r="L122" s="79" t="s">
        <v>292</v>
      </c>
      <c r="M122" s="79" t="str">
        <f t="shared" si="47"/>
        <v>Lon_Repex_Urbanity reinstatement</v>
      </c>
      <c r="R122" s="14"/>
      <c r="T122" s="80">
        <f t="shared" ref="T122:AK122" si="49">T109*$L$6</f>
        <v>0</v>
      </c>
      <c r="U122" s="80">
        <f t="shared" si="49"/>
        <v>0</v>
      </c>
      <c r="V122" s="80">
        <f t="shared" si="49"/>
        <v>0</v>
      </c>
      <c r="W122" s="80">
        <f t="shared" si="49"/>
        <v>0</v>
      </c>
      <c r="X122" s="80">
        <f t="shared" si="49"/>
        <v>0</v>
      </c>
      <c r="Y122" s="80">
        <f t="shared" si="49"/>
        <v>0</v>
      </c>
      <c r="Z122" s="80">
        <f t="shared" si="49"/>
        <v>0</v>
      </c>
      <c r="AA122" s="80">
        <f t="shared" si="49"/>
        <v>0</v>
      </c>
      <c r="AB122" s="80">
        <f t="shared" si="49"/>
        <v>0</v>
      </c>
      <c r="AC122" s="80">
        <f t="shared" si="49"/>
        <v>0</v>
      </c>
      <c r="AD122" s="80">
        <f t="shared" si="49"/>
        <v>0</v>
      </c>
      <c r="AE122" s="80">
        <f t="shared" si="49"/>
        <v>0</v>
      </c>
      <c r="AF122" s="80">
        <f t="shared" si="49"/>
        <v>0</v>
      </c>
      <c r="AG122" s="80">
        <f t="shared" si="49"/>
        <v>0</v>
      </c>
      <c r="AH122" s="80">
        <f t="shared" si="49"/>
        <v>0</v>
      </c>
      <c r="AI122" s="80">
        <f t="shared" si="49"/>
        <v>0</v>
      </c>
      <c r="AJ122" s="80">
        <f t="shared" si="49"/>
        <v>0</v>
      </c>
      <c r="AK122" s="80">
        <f t="shared" si="49"/>
        <v>0</v>
      </c>
      <c r="AM122" s="80">
        <f>SUM(T122:X122)</f>
        <v>0</v>
      </c>
      <c r="AN122" s="80">
        <f>SUM(Y122:AF122)</f>
        <v>0</v>
      </c>
      <c r="AO122" s="80">
        <f>SUM(AG122:AK122)</f>
        <v>0</v>
      </c>
    </row>
    <row r="123" spans="3:57">
      <c r="E123" s="87" t="str">
        <f>Cover!$F$13</f>
        <v>Lon</v>
      </c>
      <c r="G123" s="86" t="str">
        <f t="shared" si="46"/>
        <v>Repex</v>
      </c>
      <c r="H123" s="83" t="s">
        <v>247</v>
      </c>
      <c r="L123" s="79" t="s">
        <v>292</v>
      </c>
      <c r="M123" s="79" t="str">
        <f t="shared" si="47"/>
        <v>Lon_Repex_Urbanity productivity</v>
      </c>
      <c r="R123" s="14"/>
      <c r="T123" s="80">
        <f t="shared" ref="T123:AK123" si="50">T114*$M$6</f>
        <v>0</v>
      </c>
      <c r="U123" s="80">
        <f t="shared" si="50"/>
        <v>0</v>
      </c>
      <c r="V123" s="80">
        <f t="shared" si="50"/>
        <v>0</v>
      </c>
      <c r="W123" s="80">
        <f t="shared" si="50"/>
        <v>0</v>
      </c>
      <c r="X123" s="80">
        <f t="shared" si="50"/>
        <v>0</v>
      </c>
      <c r="Y123" s="80">
        <f t="shared" si="50"/>
        <v>-5.4927978443188223</v>
      </c>
      <c r="Z123" s="80">
        <f t="shared" si="50"/>
        <v>-5.3038010289824769</v>
      </c>
      <c r="AA123" s="80">
        <f t="shared" si="50"/>
        <v>-6.2608573553317157</v>
      </c>
      <c r="AB123" s="80">
        <f t="shared" si="50"/>
        <v>-7.1076513762152231</v>
      </c>
      <c r="AC123" s="80">
        <f t="shared" si="50"/>
        <v>-6.9856919682151002</v>
      </c>
      <c r="AD123" s="80">
        <f t="shared" si="50"/>
        <v>-7.9113463448993713</v>
      </c>
      <c r="AE123" s="80">
        <f t="shared" si="50"/>
        <v>-8.8543613551431548</v>
      </c>
      <c r="AF123" s="80">
        <f t="shared" si="50"/>
        <v>-11.537389077284246</v>
      </c>
      <c r="AG123" s="80">
        <f t="shared" si="50"/>
        <v>-7.0042600511511992</v>
      </c>
      <c r="AH123" s="80">
        <f t="shared" si="50"/>
        <v>-6.9421279485051954</v>
      </c>
      <c r="AI123" s="80">
        <f t="shared" si="50"/>
        <v>-6.9077151654404219</v>
      </c>
      <c r="AJ123" s="80">
        <f t="shared" si="50"/>
        <v>-6.801097632762847</v>
      </c>
      <c r="AK123" s="80">
        <f t="shared" si="50"/>
        <v>-6.798657247875461</v>
      </c>
      <c r="AM123" s="80">
        <f>SUM(T123:X123)</f>
        <v>0</v>
      </c>
      <c r="AN123" s="80">
        <f>SUM(Y123:AF123)</f>
        <v>-59.45389635039011</v>
      </c>
      <c r="AO123" s="80">
        <f>SUM(AG123:AK123)</f>
        <v>-34.453858045735124</v>
      </c>
    </row>
    <row r="124" spans="3:57">
      <c r="E124" s="87" t="str">
        <f>Cover!$F$13</f>
        <v>Lon</v>
      </c>
      <c r="G124" s="86" t="str">
        <f t="shared" si="46"/>
        <v>Repex</v>
      </c>
      <c r="H124" s="79" t="s">
        <v>567</v>
      </c>
      <c r="I124" s="99">
        <f>IFERROR(INDEX(Inp_Factors!$R$11:$R$50,MATCH($M124,Inp_Factors!$I$11:$I$50,0)),"NA")</f>
        <v>1</v>
      </c>
      <c r="L124" s="79" t="s">
        <v>292</v>
      </c>
      <c r="M124" s="80" t="str">
        <f t="shared" si="47"/>
        <v>Lon_Repex_Plant hire</v>
      </c>
      <c r="R124" s="14"/>
      <c r="T124" s="80">
        <f>IF($I124&lt;=Global!$G$39,INDEX(Inp_Factors!T$11:T$50, MATCH($M124,Inp_Factors!$I$11:$I$50,0)),0)</f>
        <v>0</v>
      </c>
      <c r="U124" s="80">
        <f>IF($I124&lt;=Global!$G$39,INDEX(Inp_Factors!U$11:U$50, MATCH($M124,Inp_Factors!$I$11:$I$50,0)),0)</f>
        <v>0</v>
      </c>
      <c r="V124" s="80">
        <f>IF($I124&lt;=Global!$G$39,INDEX(Inp_Factors!V$11:V$50, MATCH($M124,Inp_Factors!$I$11:$I$50,0)),0)</f>
        <v>0</v>
      </c>
      <c r="W124" s="80">
        <f>IF($I124&lt;=Global!$G$39,INDEX(Inp_Factors!W$11:W$50, MATCH($M124,Inp_Factors!$I$11:$I$50,0)),0)</f>
        <v>0</v>
      </c>
      <c r="X124" s="80">
        <f>IF($I124&lt;=Global!$G$39,INDEX(Inp_Factors!X$11:X$50, MATCH($M124,Inp_Factors!$I$11:$I$50,0)),0)</f>
        <v>0</v>
      </c>
      <c r="Y124" s="80">
        <f>IF($I124&lt;=Global!$G$39,INDEX(Inp_Factors!Y$11:Y$50, MATCH($M124,Inp_Factors!$I$11:$I$50,0)),0)</f>
        <v>-0.96656344660948257</v>
      </c>
      <c r="Z124" s="80">
        <f>IF($I124&lt;=Global!$G$39,INDEX(Inp_Factors!Z$11:Z$50, MATCH($M124,Inp_Factors!$I$11:$I$50,0)),0)</f>
        <v>-0.88941980570914581</v>
      </c>
      <c r="AA124" s="80">
        <f>IF($I124&lt;=Global!$G$39,INDEX(Inp_Factors!AA$11:AA$50, MATCH($M124,Inp_Factors!$I$11:$I$50,0)),0)</f>
        <v>-1.0196044777832629</v>
      </c>
      <c r="AB124" s="80">
        <f>IF($I124&lt;=Global!$G$39,INDEX(Inp_Factors!AB$11:AB$50, MATCH($M124,Inp_Factors!$I$11:$I$50,0)),0)</f>
        <v>-1.1246343277584074</v>
      </c>
      <c r="AC124" s="80">
        <f>IF($I124&lt;=Global!$G$39,INDEX(Inp_Factors!AC$11:AC$50, MATCH($M124,Inp_Factors!$I$11:$I$50,0)),0)</f>
        <v>-1.1049500295152637</v>
      </c>
      <c r="AD124" s="80">
        <f>IF($I124&lt;=Global!$G$39,INDEX(Inp_Factors!AD$11:AD$50, MATCH($M124,Inp_Factors!$I$11:$I$50,0)),0)</f>
        <v>-1.2812445723104275</v>
      </c>
      <c r="AE124" s="80">
        <f>IF($I124&lt;=Global!$G$39,INDEX(Inp_Factors!AE$11:AE$50, MATCH($M124,Inp_Factors!$I$11:$I$50,0)),0)</f>
        <v>-1.4909247300151183</v>
      </c>
      <c r="AF124" s="80">
        <f>IF($I124&lt;=Global!$G$39,INDEX(Inp_Factors!AF$11:AF$50, MATCH($M124,Inp_Factors!$I$11:$I$50,0)),0)</f>
        <v>-1.8242085918101292</v>
      </c>
      <c r="AG124" s="80">
        <f>IF($I124&lt;=Global!$G$39,INDEX(Inp_Factors!AG$11:AG$50, MATCH($M124,Inp_Factors!$I$11:$I$50,0)),0)</f>
        <v>-1.1016709034006027</v>
      </c>
      <c r="AH124" s="80">
        <f>IF($I124&lt;=Global!$G$39,INDEX(Inp_Factors!AH$11:AH$50, MATCH($M124,Inp_Factors!$I$11:$I$50,0)),0)</f>
        <v>-1.1206501232004424</v>
      </c>
      <c r="AI124" s="80">
        <f>IF($I124&lt;=Global!$G$39,INDEX(Inp_Factors!AI$11:AI$50, MATCH($M124,Inp_Factors!$I$11:$I$50,0)),0)</f>
        <v>-1.0879383766124124</v>
      </c>
      <c r="AJ124" s="80">
        <f>IF($I124&lt;=Global!$G$39,INDEX(Inp_Factors!AJ$11:AJ$50, MATCH($M124,Inp_Factors!$I$11:$I$50,0)),0)</f>
        <v>-1.0845987607211232</v>
      </c>
      <c r="AK124" s="80">
        <f>IF($I124&lt;=Global!$G$39,INDEX(Inp_Factors!AK$11:AK$50, MATCH($M124,Inp_Factors!$I$11:$I$50,0)),0)</f>
        <v>-1.0414750450910639</v>
      </c>
      <c r="AM124" s="80">
        <f t="shared" ref="AM124:AM137" si="51">SUM(T124:X124)</f>
        <v>0</v>
      </c>
      <c r="AN124" s="80">
        <f t="shared" ref="AN124:AN137" si="52">SUM(Y124:AF124)</f>
        <v>-9.7015499815112367</v>
      </c>
      <c r="AO124" s="80">
        <f t="shared" ref="AO124:AO137" si="53">SUM(AG124:AK124)</f>
        <v>-5.4363332090256442</v>
      </c>
    </row>
    <row r="125" spans="3:57">
      <c r="E125" s="87" t="str">
        <f>Cover!$F$13</f>
        <v>Lon</v>
      </c>
      <c r="G125" s="86" t="str">
        <f t="shared" si="46"/>
        <v>Repex</v>
      </c>
      <c r="H125" s="79" t="s">
        <v>571</v>
      </c>
      <c r="I125" s="99">
        <f>IFERROR(INDEX(Inp_Factors!$R$11:$R$50,MATCH($M125,Inp_Factors!$I$11:$I$50,0)),"NA")</f>
        <v>1</v>
      </c>
      <c r="L125" s="79" t="s">
        <v>292</v>
      </c>
      <c r="M125" s="80" t="str">
        <f t="shared" si="47"/>
        <v>Lon_Repex_Repex reinstatement</v>
      </c>
      <c r="R125" s="14"/>
      <c r="T125" s="80">
        <f>IF($I125&lt;=Global!$G$39,INDEX(Inp_Factors!T$11:T$50, MATCH($M125,Inp_Factors!$I$11:$I$50,0)),0)</f>
        <v>0</v>
      </c>
      <c r="U125" s="80">
        <f>IF($I125&lt;=Global!$G$39,INDEX(Inp_Factors!U$11:U$50, MATCH($M125,Inp_Factors!$I$11:$I$50,0)),0)</f>
        <v>0</v>
      </c>
      <c r="V125" s="80">
        <f>IF($I125&lt;=Global!$G$39,INDEX(Inp_Factors!V$11:V$50, MATCH($M125,Inp_Factors!$I$11:$I$50,0)),0)</f>
        <v>0</v>
      </c>
      <c r="W125" s="80">
        <f>IF($I125&lt;=Global!$G$39,INDEX(Inp_Factors!W$11:W$50, MATCH($M125,Inp_Factors!$I$11:$I$50,0)),0)</f>
        <v>0</v>
      </c>
      <c r="X125" s="80">
        <f>IF($I125&lt;=Global!$G$39,INDEX(Inp_Factors!X$11:X$50, MATCH($M125,Inp_Factors!$I$11:$I$50,0)),0)</f>
        <v>0</v>
      </c>
      <c r="Y125" s="80">
        <f>IF($I125&lt;=Global!$G$39,INDEX(Inp_Factors!Y$11:Y$50, MATCH($M125,Inp_Factors!$I$11:$I$50,0)),0)</f>
        <v>-1.968542838296973</v>
      </c>
      <c r="Z125" s="80">
        <f>IF($I125&lt;=Global!$G$39,INDEX(Inp_Factors!Z$11:Z$50, MATCH($M125,Inp_Factors!$I$11:$I$50,0)),0)</f>
        <v>-1.7272663498643381</v>
      </c>
      <c r="AA125" s="80">
        <f>IF($I125&lt;=Global!$G$39,INDEX(Inp_Factors!AA$11:AA$50, MATCH($M125,Inp_Factors!$I$11:$I$50,0)),0)</f>
        <v>-1.9191911430799831</v>
      </c>
      <c r="AB125" s="80">
        <f>IF($I125&lt;=Global!$G$39,INDEX(Inp_Factors!AB$11:AB$50, MATCH($M125,Inp_Factors!$I$11:$I$50,0)),0)</f>
        <v>-2.1903777024197355</v>
      </c>
      <c r="AC125" s="80">
        <f>IF($I125&lt;=Global!$G$39,INDEX(Inp_Factors!AC$11:AC$50, MATCH($M125,Inp_Factors!$I$11:$I$50,0)),0)</f>
        <v>-2.3619433986020795</v>
      </c>
      <c r="AD125" s="80">
        <f>IF($I125&lt;=Global!$G$39,INDEX(Inp_Factors!AD$11:AD$50, MATCH($M125,Inp_Factors!$I$11:$I$50,0)),0)</f>
        <v>-2.6589603250746627</v>
      </c>
      <c r="AE125" s="80">
        <f>IF($I125&lt;=Global!$G$39,INDEX(Inp_Factors!AE$11:AE$50, MATCH($M125,Inp_Factors!$I$11:$I$50,0)),0)</f>
        <v>-2.9787417557020079</v>
      </c>
      <c r="AF125" s="80">
        <f>IF($I125&lt;=Global!$G$39,INDEX(Inp_Factors!AF$11:AF$50, MATCH($M125,Inp_Factors!$I$11:$I$50,0)),0)</f>
        <v>-3.6446147777561468</v>
      </c>
      <c r="AG125" s="80">
        <f>IF($I125&lt;=Global!$G$39,INDEX(Inp_Factors!AG$11:AG$50, MATCH($M125,Inp_Factors!$I$11:$I$50,0)),0)</f>
        <v>-2.2010454685851606</v>
      </c>
      <c r="AH125" s="80">
        <f>IF($I125&lt;=Global!$G$39,INDEX(Inp_Factors!AH$11:AH$50, MATCH($M125,Inp_Factors!$I$11:$I$50,0)),0)</f>
        <v>-2.23896434763404</v>
      </c>
      <c r="AI125" s="80">
        <f>IF($I125&lt;=Global!$G$39,INDEX(Inp_Factors!AI$11:AI$50, MATCH($M125,Inp_Factors!$I$11:$I$50,0)),0)</f>
        <v>-2.1736090392793934</v>
      </c>
      <c r="AJ125" s="80">
        <f>IF($I125&lt;=Global!$G$39,INDEX(Inp_Factors!AJ$11:AJ$50, MATCH($M125,Inp_Factors!$I$11:$I$50,0)),0)</f>
        <v>-2.1669367686388155</v>
      </c>
      <c r="AK125" s="80">
        <f>IF($I125&lt;=Global!$G$39,INDEX(Inp_Factors!AK$11:AK$50, MATCH($M125,Inp_Factors!$I$11:$I$50,0)),0)</f>
        <v>-2.0807792250537891</v>
      </c>
      <c r="AM125" s="80">
        <f t="shared" si="51"/>
        <v>0</v>
      </c>
      <c r="AN125" s="80">
        <f t="shared" si="52"/>
        <v>-19.449638290795924</v>
      </c>
      <c r="AO125" s="80">
        <f t="shared" si="53"/>
        <v>-10.861334849191199</v>
      </c>
    </row>
    <row r="126" spans="3:57">
      <c r="E126" s="87" t="str">
        <f>Cover!$F$13</f>
        <v>Lon</v>
      </c>
      <c r="G126" s="86" t="str">
        <f t="shared" si="46"/>
        <v>Repex</v>
      </c>
      <c r="H126" s="79" t="s">
        <v>577</v>
      </c>
      <c r="I126" s="99" t="str">
        <f>IFERROR(INDEX(Inp_Factors!$R$11:$R$50,MATCH($M126,Inp_Factors!$I$11:$I$50,0)),"NA")</f>
        <v>NA</v>
      </c>
      <c r="L126" s="79" t="s">
        <v>292</v>
      </c>
      <c r="M126" s="80" t="str">
        <f t="shared" si="47"/>
        <v>Lon_Repex_Parking bay suspensions and TTRO</v>
      </c>
      <c r="R126" s="14"/>
      <c r="T126" s="80">
        <f>IF($I126&lt;=Global!$G$39,INDEX(Inp_Factors!T$11:T$50, MATCH($M126,Inp_Factors!$I$11:$I$50,0)),0)</f>
        <v>0</v>
      </c>
      <c r="U126" s="80">
        <f>IF($I126&lt;=Global!$G$39,INDEX(Inp_Factors!U$11:U$50, MATCH($M126,Inp_Factors!$I$11:$I$50,0)),0)</f>
        <v>0</v>
      </c>
      <c r="V126" s="80">
        <f>IF($I126&lt;=Global!$G$39,INDEX(Inp_Factors!V$11:V$50, MATCH($M126,Inp_Factors!$I$11:$I$50,0)),0)</f>
        <v>0</v>
      </c>
      <c r="W126" s="80">
        <f>IF($I126&lt;=Global!$G$39,INDEX(Inp_Factors!W$11:W$50, MATCH($M126,Inp_Factors!$I$11:$I$50,0)),0)</f>
        <v>0</v>
      </c>
      <c r="X126" s="80">
        <f>IF($I126&lt;=Global!$G$39,INDEX(Inp_Factors!X$11:X$50, MATCH($M126,Inp_Factors!$I$11:$I$50,0)),0)</f>
        <v>0</v>
      </c>
      <c r="Y126" s="80">
        <f>IF($I126&lt;=Global!$G$39,INDEX(Inp_Factors!Y$11:Y$50, MATCH($M126,Inp_Factors!$I$11:$I$50,0)),0)</f>
        <v>0</v>
      </c>
      <c r="Z126" s="80">
        <f>IF($I126&lt;=Global!$G$39,INDEX(Inp_Factors!Z$11:Z$50, MATCH($M126,Inp_Factors!$I$11:$I$50,0)),0)</f>
        <v>0</v>
      </c>
      <c r="AA126" s="80">
        <f>IF($I126&lt;=Global!$G$39,INDEX(Inp_Factors!AA$11:AA$50, MATCH($M126,Inp_Factors!$I$11:$I$50,0)),0)</f>
        <v>0</v>
      </c>
      <c r="AB126" s="80">
        <f>IF($I126&lt;=Global!$G$39,INDEX(Inp_Factors!AB$11:AB$50, MATCH($M126,Inp_Factors!$I$11:$I$50,0)),0)</f>
        <v>0</v>
      </c>
      <c r="AC126" s="80">
        <f>IF($I126&lt;=Global!$G$39,INDEX(Inp_Factors!AC$11:AC$50, MATCH($M126,Inp_Factors!$I$11:$I$50,0)),0)</f>
        <v>0</v>
      </c>
      <c r="AD126" s="80">
        <f>IF($I126&lt;=Global!$G$39,INDEX(Inp_Factors!AD$11:AD$50, MATCH($M126,Inp_Factors!$I$11:$I$50,0)),0)</f>
        <v>0</v>
      </c>
      <c r="AE126" s="80">
        <f>IF($I126&lt;=Global!$G$39,INDEX(Inp_Factors!AE$11:AE$50, MATCH($M126,Inp_Factors!$I$11:$I$50,0)),0)</f>
        <v>0</v>
      </c>
      <c r="AF126" s="80">
        <f>IF($I126&lt;=Global!$G$39,INDEX(Inp_Factors!AF$11:AF$50, MATCH($M126,Inp_Factors!$I$11:$I$50,0)),0)</f>
        <v>0</v>
      </c>
      <c r="AG126" s="80">
        <f>IF($I126&lt;=Global!$G$39,INDEX(Inp_Factors!AG$11:AG$50, MATCH($M126,Inp_Factors!$I$11:$I$50,0)),0)</f>
        <v>0</v>
      </c>
      <c r="AH126" s="80">
        <f>IF($I126&lt;=Global!$G$39,INDEX(Inp_Factors!AH$11:AH$50, MATCH($M126,Inp_Factors!$I$11:$I$50,0)),0)</f>
        <v>0</v>
      </c>
      <c r="AI126" s="80">
        <f>IF($I126&lt;=Global!$G$39,INDEX(Inp_Factors!AI$11:AI$50, MATCH($M126,Inp_Factors!$I$11:$I$50,0)),0)</f>
        <v>0</v>
      </c>
      <c r="AJ126" s="80">
        <f>IF($I126&lt;=Global!$G$39,INDEX(Inp_Factors!AJ$11:AJ$50, MATCH($M126,Inp_Factors!$I$11:$I$50,0)),0)</f>
        <v>0</v>
      </c>
      <c r="AK126" s="80">
        <f>IF($I126&lt;=Global!$G$39,INDEX(Inp_Factors!AK$11:AK$50, MATCH($M126,Inp_Factors!$I$11:$I$50,0)),0)</f>
        <v>0</v>
      </c>
      <c r="AM126" s="80">
        <f t="shared" si="51"/>
        <v>0</v>
      </c>
      <c r="AN126" s="80">
        <f t="shared" si="52"/>
        <v>0</v>
      </c>
      <c r="AO126" s="80">
        <f t="shared" si="53"/>
        <v>0</v>
      </c>
    </row>
    <row r="127" spans="3:57">
      <c r="E127" s="87" t="str">
        <f>Cover!$F$13</f>
        <v>Lon</v>
      </c>
      <c r="G127" s="86" t="str">
        <f t="shared" si="46"/>
        <v>Repex</v>
      </c>
      <c r="H127" s="79" t="s">
        <v>573</v>
      </c>
      <c r="I127" s="99" t="str">
        <f>IFERROR(INDEX(Inp_Factors!$R$11:$R$50,MATCH($M127,Inp_Factors!$I$11:$I$50,0)),"NA")</f>
        <v>NA</v>
      </c>
      <c r="L127" s="79" t="s">
        <v>292</v>
      </c>
      <c r="M127" s="80" t="str">
        <f t="shared" si="47"/>
        <v>Lon_Repex_London depot rental costs</v>
      </c>
      <c r="R127" s="14"/>
      <c r="T127" s="80">
        <f>IF($I127&lt;=Global!$G$39,INDEX(Inp_Factors!T$11:T$50, MATCH($M127,Inp_Factors!$I$11:$I$50,0)),0)</f>
        <v>0</v>
      </c>
      <c r="U127" s="80">
        <f>IF($I127&lt;=Global!$G$39,INDEX(Inp_Factors!U$11:U$50, MATCH($M127,Inp_Factors!$I$11:$I$50,0)),0)</f>
        <v>0</v>
      </c>
      <c r="V127" s="80">
        <f>IF($I127&lt;=Global!$G$39,INDEX(Inp_Factors!V$11:V$50, MATCH($M127,Inp_Factors!$I$11:$I$50,0)),0)</f>
        <v>0</v>
      </c>
      <c r="W127" s="80">
        <f>IF($I127&lt;=Global!$G$39,INDEX(Inp_Factors!W$11:W$50, MATCH($M127,Inp_Factors!$I$11:$I$50,0)),0)</f>
        <v>0</v>
      </c>
      <c r="X127" s="80">
        <f>IF($I127&lt;=Global!$G$39,INDEX(Inp_Factors!X$11:X$50, MATCH($M127,Inp_Factors!$I$11:$I$50,0)),0)</f>
        <v>0</v>
      </c>
      <c r="Y127" s="80">
        <f>IF($I127&lt;=Global!$G$39,INDEX(Inp_Factors!Y$11:Y$50, MATCH($M127,Inp_Factors!$I$11:$I$50,0)),0)</f>
        <v>0</v>
      </c>
      <c r="Z127" s="80">
        <f>IF($I127&lt;=Global!$G$39,INDEX(Inp_Factors!Z$11:Z$50, MATCH($M127,Inp_Factors!$I$11:$I$50,0)),0)</f>
        <v>0</v>
      </c>
      <c r="AA127" s="80">
        <f>IF($I127&lt;=Global!$G$39,INDEX(Inp_Factors!AA$11:AA$50, MATCH($M127,Inp_Factors!$I$11:$I$50,0)),0)</f>
        <v>0</v>
      </c>
      <c r="AB127" s="80">
        <f>IF($I127&lt;=Global!$G$39,INDEX(Inp_Factors!AB$11:AB$50, MATCH($M127,Inp_Factors!$I$11:$I$50,0)),0)</f>
        <v>0</v>
      </c>
      <c r="AC127" s="80">
        <f>IF($I127&lt;=Global!$G$39,INDEX(Inp_Factors!AC$11:AC$50, MATCH($M127,Inp_Factors!$I$11:$I$50,0)),0)</f>
        <v>0</v>
      </c>
      <c r="AD127" s="80">
        <f>IF($I127&lt;=Global!$G$39,INDEX(Inp_Factors!AD$11:AD$50, MATCH($M127,Inp_Factors!$I$11:$I$50,0)),0)</f>
        <v>0</v>
      </c>
      <c r="AE127" s="80">
        <f>IF($I127&lt;=Global!$G$39,INDEX(Inp_Factors!AE$11:AE$50, MATCH($M127,Inp_Factors!$I$11:$I$50,0)),0)</f>
        <v>0</v>
      </c>
      <c r="AF127" s="80">
        <f>IF($I127&lt;=Global!$G$39,INDEX(Inp_Factors!AF$11:AF$50, MATCH($M127,Inp_Factors!$I$11:$I$50,0)),0)</f>
        <v>0</v>
      </c>
      <c r="AG127" s="80">
        <f>IF($I127&lt;=Global!$G$39,INDEX(Inp_Factors!AG$11:AG$50, MATCH($M127,Inp_Factors!$I$11:$I$50,0)),0)</f>
        <v>0</v>
      </c>
      <c r="AH127" s="80">
        <f>IF($I127&lt;=Global!$G$39,INDEX(Inp_Factors!AH$11:AH$50, MATCH($M127,Inp_Factors!$I$11:$I$50,0)),0)</f>
        <v>0</v>
      </c>
      <c r="AI127" s="80">
        <f>IF($I127&lt;=Global!$G$39,INDEX(Inp_Factors!AI$11:AI$50, MATCH($M127,Inp_Factors!$I$11:$I$50,0)),0)</f>
        <v>0</v>
      </c>
      <c r="AJ127" s="80">
        <f>IF($I127&lt;=Global!$G$39,INDEX(Inp_Factors!AJ$11:AJ$50, MATCH($M127,Inp_Factors!$I$11:$I$50,0)),0)</f>
        <v>0</v>
      </c>
      <c r="AK127" s="80">
        <f>IF($I127&lt;=Global!$G$39,INDEX(Inp_Factors!AK$11:AK$50, MATCH($M127,Inp_Factors!$I$11:$I$50,0)),0)</f>
        <v>0</v>
      </c>
      <c r="AM127" s="80">
        <f t="shared" si="51"/>
        <v>0</v>
      </c>
      <c r="AN127" s="80">
        <f t="shared" si="52"/>
        <v>0</v>
      </c>
      <c r="AO127" s="80">
        <f t="shared" si="53"/>
        <v>0</v>
      </c>
    </row>
    <row r="128" spans="3:57">
      <c r="E128" s="87" t="str">
        <f>Cover!$F$13</f>
        <v>Lon</v>
      </c>
      <c r="G128" s="86" t="str">
        <f t="shared" si="46"/>
        <v>Repex</v>
      </c>
      <c r="H128" s="79" t="s">
        <v>574</v>
      </c>
      <c r="I128" s="99" t="str">
        <f>IFERROR(INDEX(Inp_Factors!$R$11:$R$50,MATCH($M128,Inp_Factors!$I$11:$I$50,0)),"NA")</f>
        <v>NA</v>
      </c>
      <c r="L128" s="79" t="s">
        <v>292</v>
      </c>
      <c r="M128" s="80" t="str">
        <f t="shared" si="47"/>
        <v>Lon_Repex_Traffic management hire</v>
      </c>
      <c r="R128" s="14"/>
      <c r="T128" s="80">
        <f>IF($I128&lt;=Global!$G$39,INDEX(Inp_Factors!T$11:T$50, MATCH($M128,Inp_Factors!$I$11:$I$50,0)),0)</f>
        <v>0</v>
      </c>
      <c r="U128" s="80">
        <f>IF($I128&lt;=Global!$G$39,INDEX(Inp_Factors!U$11:U$50, MATCH($M128,Inp_Factors!$I$11:$I$50,0)),0)</f>
        <v>0</v>
      </c>
      <c r="V128" s="80">
        <f>IF($I128&lt;=Global!$G$39,INDEX(Inp_Factors!V$11:V$50, MATCH($M128,Inp_Factors!$I$11:$I$50,0)),0)</f>
        <v>0</v>
      </c>
      <c r="W128" s="80">
        <f>IF($I128&lt;=Global!$G$39,INDEX(Inp_Factors!W$11:W$50, MATCH($M128,Inp_Factors!$I$11:$I$50,0)),0)</f>
        <v>0</v>
      </c>
      <c r="X128" s="80">
        <f>IF($I128&lt;=Global!$G$39,INDEX(Inp_Factors!X$11:X$50, MATCH($M128,Inp_Factors!$I$11:$I$50,0)),0)</f>
        <v>0</v>
      </c>
      <c r="Y128" s="80">
        <f>IF($I128&lt;=Global!$G$39,INDEX(Inp_Factors!Y$11:Y$50, MATCH($M128,Inp_Factors!$I$11:$I$50,0)),0)</f>
        <v>0</v>
      </c>
      <c r="Z128" s="80">
        <f>IF($I128&lt;=Global!$G$39,INDEX(Inp_Factors!Z$11:Z$50, MATCH($M128,Inp_Factors!$I$11:$I$50,0)),0)</f>
        <v>0</v>
      </c>
      <c r="AA128" s="80">
        <f>IF($I128&lt;=Global!$G$39,INDEX(Inp_Factors!AA$11:AA$50, MATCH($M128,Inp_Factors!$I$11:$I$50,0)),0)</f>
        <v>0</v>
      </c>
      <c r="AB128" s="80">
        <f>IF($I128&lt;=Global!$G$39,INDEX(Inp_Factors!AB$11:AB$50, MATCH($M128,Inp_Factors!$I$11:$I$50,0)),0)</f>
        <v>0</v>
      </c>
      <c r="AC128" s="80">
        <f>IF($I128&lt;=Global!$G$39,INDEX(Inp_Factors!AC$11:AC$50, MATCH($M128,Inp_Factors!$I$11:$I$50,0)),0)</f>
        <v>0</v>
      </c>
      <c r="AD128" s="80">
        <f>IF($I128&lt;=Global!$G$39,INDEX(Inp_Factors!AD$11:AD$50, MATCH($M128,Inp_Factors!$I$11:$I$50,0)),0)</f>
        <v>0</v>
      </c>
      <c r="AE128" s="80">
        <f>IF($I128&lt;=Global!$G$39,INDEX(Inp_Factors!AE$11:AE$50, MATCH($M128,Inp_Factors!$I$11:$I$50,0)),0)</f>
        <v>0</v>
      </c>
      <c r="AF128" s="80">
        <f>IF($I128&lt;=Global!$G$39,INDEX(Inp_Factors!AF$11:AF$50, MATCH($M128,Inp_Factors!$I$11:$I$50,0)),0)</f>
        <v>0</v>
      </c>
      <c r="AG128" s="80">
        <f>IF($I128&lt;=Global!$G$39,INDEX(Inp_Factors!AG$11:AG$50, MATCH($M128,Inp_Factors!$I$11:$I$50,0)),0)</f>
        <v>0</v>
      </c>
      <c r="AH128" s="80">
        <f>IF($I128&lt;=Global!$G$39,INDEX(Inp_Factors!AH$11:AH$50, MATCH($M128,Inp_Factors!$I$11:$I$50,0)),0)</f>
        <v>0</v>
      </c>
      <c r="AI128" s="80">
        <f>IF($I128&lt;=Global!$G$39,INDEX(Inp_Factors!AI$11:AI$50, MATCH($M128,Inp_Factors!$I$11:$I$50,0)),0)</f>
        <v>0</v>
      </c>
      <c r="AJ128" s="80">
        <f>IF($I128&lt;=Global!$G$39,INDEX(Inp_Factors!AJ$11:AJ$50, MATCH($M128,Inp_Factors!$I$11:$I$50,0)),0)</f>
        <v>0</v>
      </c>
      <c r="AK128" s="80">
        <f>IF($I128&lt;=Global!$G$39,INDEX(Inp_Factors!AK$11:AK$50, MATCH($M128,Inp_Factors!$I$11:$I$50,0)),0)</f>
        <v>0</v>
      </c>
      <c r="AM128" s="80">
        <f t="shared" si="51"/>
        <v>0</v>
      </c>
      <c r="AN128" s="80">
        <f t="shared" si="52"/>
        <v>0</v>
      </c>
      <c r="AO128" s="80">
        <f t="shared" si="53"/>
        <v>0</v>
      </c>
    </row>
    <row r="129" spans="5:44">
      <c r="E129" s="87" t="str">
        <f>Cover!$F$13</f>
        <v>Lon</v>
      </c>
      <c r="G129" s="86" t="str">
        <f t="shared" si="46"/>
        <v>Repex</v>
      </c>
      <c r="H129" s="79" t="s">
        <v>575</v>
      </c>
      <c r="I129" s="99" t="str">
        <f>IFERROR(INDEX(Inp_Factors!$R$11:$R$50,MATCH($M129,Inp_Factors!$I$11:$I$50,0)),"NA")</f>
        <v>NA</v>
      </c>
      <c r="L129" s="79" t="s">
        <v>292</v>
      </c>
      <c r="M129" s="80" t="str">
        <f t="shared" si="47"/>
        <v>Lon_Repex_London congestion charge</v>
      </c>
      <c r="R129" s="14"/>
      <c r="T129" s="80">
        <f>IF($I129&lt;=Global!$G$39,INDEX(Inp_Factors!T$11:T$50, MATCH($M129,Inp_Factors!$I$11:$I$50,0)),0)</f>
        <v>0</v>
      </c>
      <c r="U129" s="80">
        <f>IF($I129&lt;=Global!$G$39,INDEX(Inp_Factors!U$11:U$50, MATCH($M129,Inp_Factors!$I$11:$I$50,0)),0)</f>
        <v>0</v>
      </c>
      <c r="V129" s="80">
        <f>IF($I129&lt;=Global!$G$39,INDEX(Inp_Factors!V$11:V$50, MATCH($M129,Inp_Factors!$I$11:$I$50,0)),0)</f>
        <v>0</v>
      </c>
      <c r="W129" s="80">
        <f>IF($I129&lt;=Global!$G$39,INDEX(Inp_Factors!W$11:W$50, MATCH($M129,Inp_Factors!$I$11:$I$50,0)),0)</f>
        <v>0</v>
      </c>
      <c r="X129" s="80">
        <f>IF($I129&lt;=Global!$G$39,INDEX(Inp_Factors!X$11:X$50, MATCH($M129,Inp_Factors!$I$11:$I$50,0)),0)</f>
        <v>0</v>
      </c>
      <c r="Y129" s="80">
        <f>IF($I129&lt;=Global!$G$39,INDEX(Inp_Factors!Y$11:Y$50, MATCH($M129,Inp_Factors!$I$11:$I$50,0)),0)</f>
        <v>0</v>
      </c>
      <c r="Z129" s="80">
        <f>IF($I129&lt;=Global!$G$39,INDEX(Inp_Factors!Z$11:Z$50, MATCH($M129,Inp_Factors!$I$11:$I$50,0)),0)</f>
        <v>0</v>
      </c>
      <c r="AA129" s="80">
        <f>IF($I129&lt;=Global!$G$39,INDEX(Inp_Factors!AA$11:AA$50, MATCH($M129,Inp_Factors!$I$11:$I$50,0)),0)</f>
        <v>0</v>
      </c>
      <c r="AB129" s="80">
        <f>IF($I129&lt;=Global!$G$39,INDEX(Inp_Factors!AB$11:AB$50, MATCH($M129,Inp_Factors!$I$11:$I$50,0)),0)</f>
        <v>0</v>
      </c>
      <c r="AC129" s="80">
        <f>IF($I129&lt;=Global!$G$39,INDEX(Inp_Factors!AC$11:AC$50, MATCH($M129,Inp_Factors!$I$11:$I$50,0)),0)</f>
        <v>0</v>
      </c>
      <c r="AD129" s="80">
        <f>IF($I129&lt;=Global!$G$39,INDEX(Inp_Factors!AD$11:AD$50, MATCH($M129,Inp_Factors!$I$11:$I$50,0)),0)</f>
        <v>0</v>
      </c>
      <c r="AE129" s="80">
        <f>IF($I129&lt;=Global!$G$39,INDEX(Inp_Factors!AE$11:AE$50, MATCH($M129,Inp_Factors!$I$11:$I$50,0)),0)</f>
        <v>0</v>
      </c>
      <c r="AF129" s="80">
        <f>IF($I129&lt;=Global!$G$39,INDEX(Inp_Factors!AF$11:AF$50, MATCH($M129,Inp_Factors!$I$11:$I$50,0)),0)</f>
        <v>0</v>
      </c>
      <c r="AG129" s="80">
        <f>IF($I129&lt;=Global!$G$39,INDEX(Inp_Factors!AG$11:AG$50, MATCH($M129,Inp_Factors!$I$11:$I$50,0)),0)</f>
        <v>0</v>
      </c>
      <c r="AH129" s="80">
        <f>IF($I129&lt;=Global!$G$39,INDEX(Inp_Factors!AH$11:AH$50, MATCH($M129,Inp_Factors!$I$11:$I$50,0)),0)</f>
        <v>0</v>
      </c>
      <c r="AI129" s="80">
        <f>IF($I129&lt;=Global!$G$39,INDEX(Inp_Factors!AI$11:AI$50, MATCH($M129,Inp_Factors!$I$11:$I$50,0)),0)</f>
        <v>0</v>
      </c>
      <c r="AJ129" s="80">
        <f>IF($I129&lt;=Global!$G$39,INDEX(Inp_Factors!AJ$11:AJ$50, MATCH($M129,Inp_Factors!$I$11:$I$50,0)),0)</f>
        <v>0</v>
      </c>
      <c r="AK129" s="80">
        <f>IF($I129&lt;=Global!$G$39,INDEX(Inp_Factors!AK$11:AK$50, MATCH($M129,Inp_Factors!$I$11:$I$50,0)),0)</f>
        <v>0</v>
      </c>
      <c r="AM129" s="80">
        <f t="shared" si="51"/>
        <v>0</v>
      </c>
      <c r="AN129" s="80">
        <f t="shared" si="52"/>
        <v>0</v>
      </c>
      <c r="AO129" s="80">
        <f t="shared" si="53"/>
        <v>0</v>
      </c>
    </row>
    <row r="130" spans="5:44">
      <c r="E130" s="87" t="str">
        <f>Cover!$F$13</f>
        <v>Lon</v>
      </c>
      <c r="G130" s="86" t="str">
        <f t="shared" si="46"/>
        <v>Repex</v>
      </c>
      <c r="H130" s="79" t="s">
        <v>576</v>
      </c>
      <c r="I130" s="99" t="str">
        <f>IFERROR(INDEX(Inp_Factors!$R$11:$R$50,MATCH($M130,Inp_Factors!$I$11:$I$50,0)),"NA")</f>
        <v>NA</v>
      </c>
      <c r="L130" s="79" t="s">
        <v>292</v>
      </c>
      <c r="M130" s="80" t="str">
        <f t="shared" si="47"/>
        <v>Lon_Repex_London local authority tunnels</v>
      </c>
      <c r="R130" s="14"/>
      <c r="T130" s="80">
        <f>IF($I130&lt;=Global!$G$39,INDEX(Inp_Factors!T$11:T$50, MATCH($M130,Inp_Factors!$I$11:$I$50,0)),0)</f>
        <v>0</v>
      </c>
      <c r="U130" s="80">
        <f>IF($I130&lt;=Global!$G$39,INDEX(Inp_Factors!U$11:U$50, MATCH($M130,Inp_Factors!$I$11:$I$50,0)),0)</f>
        <v>0</v>
      </c>
      <c r="V130" s="80">
        <f>IF($I130&lt;=Global!$G$39,INDEX(Inp_Factors!V$11:V$50, MATCH($M130,Inp_Factors!$I$11:$I$50,0)),0)</f>
        <v>0</v>
      </c>
      <c r="W130" s="80">
        <f>IF($I130&lt;=Global!$G$39,INDEX(Inp_Factors!W$11:W$50, MATCH($M130,Inp_Factors!$I$11:$I$50,0)),0)</f>
        <v>0</v>
      </c>
      <c r="X130" s="80">
        <f>IF($I130&lt;=Global!$G$39,INDEX(Inp_Factors!X$11:X$50, MATCH($M130,Inp_Factors!$I$11:$I$50,0)),0)</f>
        <v>0</v>
      </c>
      <c r="Y130" s="80">
        <f>IF($I130&lt;=Global!$G$39,INDEX(Inp_Factors!Y$11:Y$50, MATCH($M130,Inp_Factors!$I$11:$I$50,0)),0)</f>
        <v>0</v>
      </c>
      <c r="Z130" s="80">
        <f>IF($I130&lt;=Global!$G$39,INDEX(Inp_Factors!Z$11:Z$50, MATCH($M130,Inp_Factors!$I$11:$I$50,0)),0)</f>
        <v>0</v>
      </c>
      <c r="AA130" s="80">
        <f>IF($I130&lt;=Global!$G$39,INDEX(Inp_Factors!AA$11:AA$50, MATCH($M130,Inp_Factors!$I$11:$I$50,0)),0)</f>
        <v>0</v>
      </c>
      <c r="AB130" s="80">
        <f>IF($I130&lt;=Global!$G$39,INDEX(Inp_Factors!AB$11:AB$50, MATCH($M130,Inp_Factors!$I$11:$I$50,0)),0)</f>
        <v>0</v>
      </c>
      <c r="AC130" s="80">
        <f>IF($I130&lt;=Global!$G$39,INDEX(Inp_Factors!AC$11:AC$50, MATCH($M130,Inp_Factors!$I$11:$I$50,0)),0)</f>
        <v>0</v>
      </c>
      <c r="AD130" s="80">
        <f>IF($I130&lt;=Global!$G$39,INDEX(Inp_Factors!AD$11:AD$50, MATCH($M130,Inp_Factors!$I$11:$I$50,0)),0)</f>
        <v>0</v>
      </c>
      <c r="AE130" s="80">
        <f>IF($I130&lt;=Global!$G$39,INDEX(Inp_Factors!AE$11:AE$50, MATCH($M130,Inp_Factors!$I$11:$I$50,0)),0)</f>
        <v>0</v>
      </c>
      <c r="AF130" s="80">
        <f>IF($I130&lt;=Global!$G$39,INDEX(Inp_Factors!AF$11:AF$50, MATCH($M130,Inp_Factors!$I$11:$I$50,0)),0)</f>
        <v>0</v>
      </c>
      <c r="AG130" s="80">
        <f>IF($I130&lt;=Global!$G$39,INDEX(Inp_Factors!AG$11:AG$50, MATCH($M130,Inp_Factors!$I$11:$I$50,0)),0)</f>
        <v>0</v>
      </c>
      <c r="AH130" s="80">
        <f>IF($I130&lt;=Global!$G$39,INDEX(Inp_Factors!AH$11:AH$50, MATCH($M130,Inp_Factors!$I$11:$I$50,0)),0)</f>
        <v>0</v>
      </c>
      <c r="AI130" s="80">
        <f>IF($I130&lt;=Global!$G$39,INDEX(Inp_Factors!AI$11:AI$50, MATCH($M130,Inp_Factors!$I$11:$I$50,0)),0)</f>
        <v>0</v>
      </c>
      <c r="AJ130" s="80">
        <f>IF($I130&lt;=Global!$G$39,INDEX(Inp_Factors!AJ$11:AJ$50, MATCH($M130,Inp_Factors!$I$11:$I$50,0)),0)</f>
        <v>0</v>
      </c>
      <c r="AK130" s="80">
        <f>IF($I130&lt;=Global!$G$39,INDEX(Inp_Factors!AK$11:AK$50, MATCH($M130,Inp_Factors!$I$11:$I$50,0)),0)</f>
        <v>0</v>
      </c>
      <c r="AM130" s="80">
        <f t="shared" si="51"/>
        <v>0</v>
      </c>
      <c r="AN130" s="80">
        <f t="shared" si="52"/>
        <v>0</v>
      </c>
      <c r="AO130" s="80">
        <f t="shared" si="53"/>
        <v>0</v>
      </c>
    </row>
    <row r="131" spans="5:44">
      <c r="E131" s="87" t="str">
        <f>Cover!$F$13</f>
        <v>Lon</v>
      </c>
      <c r="G131" s="86" t="str">
        <f t="shared" si="46"/>
        <v>Repex</v>
      </c>
      <c r="H131" s="79" t="s">
        <v>572</v>
      </c>
      <c r="I131" s="99" t="str">
        <f>IFERROR(INDEX(Inp_Factors!$R$11:$R$50,MATCH($M131,Inp_Factors!$I$11:$I$50,0)),"NA")</f>
        <v>NA</v>
      </c>
      <c r="L131" s="79" t="s">
        <v>292</v>
      </c>
      <c r="M131" s="80" t="str">
        <f t="shared" si="47"/>
        <v>Lon_Repex_Locksmiths</v>
      </c>
      <c r="R131" s="14"/>
      <c r="T131" s="80">
        <f>IF($I131&lt;=Global!$G$39,INDEX(Inp_Factors!T$11:T$50, MATCH($M131,Inp_Factors!$I$11:$I$50,0)),0)</f>
        <v>0</v>
      </c>
      <c r="U131" s="80">
        <f>IF($I131&lt;=Global!$G$39,INDEX(Inp_Factors!U$11:U$50, MATCH($M131,Inp_Factors!$I$11:$I$50,0)),0)</f>
        <v>0</v>
      </c>
      <c r="V131" s="80">
        <f>IF($I131&lt;=Global!$G$39,INDEX(Inp_Factors!V$11:V$50, MATCH($M131,Inp_Factors!$I$11:$I$50,0)),0)</f>
        <v>0</v>
      </c>
      <c r="W131" s="80">
        <f>IF($I131&lt;=Global!$G$39,INDEX(Inp_Factors!W$11:W$50, MATCH($M131,Inp_Factors!$I$11:$I$50,0)),0)</f>
        <v>0</v>
      </c>
      <c r="X131" s="80">
        <f>IF($I131&lt;=Global!$G$39,INDEX(Inp_Factors!X$11:X$50, MATCH($M131,Inp_Factors!$I$11:$I$50,0)),0)</f>
        <v>0</v>
      </c>
      <c r="Y131" s="80">
        <f>IF($I131&lt;=Global!$G$39,INDEX(Inp_Factors!Y$11:Y$50, MATCH($M131,Inp_Factors!$I$11:$I$50,0)),0)</f>
        <v>0</v>
      </c>
      <c r="Z131" s="80">
        <f>IF($I131&lt;=Global!$G$39,INDEX(Inp_Factors!Z$11:Z$50, MATCH($M131,Inp_Factors!$I$11:$I$50,0)),0)</f>
        <v>0</v>
      </c>
      <c r="AA131" s="80">
        <f>IF($I131&lt;=Global!$G$39,INDEX(Inp_Factors!AA$11:AA$50, MATCH($M131,Inp_Factors!$I$11:$I$50,0)),0)</f>
        <v>0</v>
      </c>
      <c r="AB131" s="80">
        <f>IF($I131&lt;=Global!$G$39,INDEX(Inp_Factors!AB$11:AB$50, MATCH($M131,Inp_Factors!$I$11:$I$50,0)),0)</f>
        <v>0</v>
      </c>
      <c r="AC131" s="80">
        <f>IF($I131&lt;=Global!$G$39,INDEX(Inp_Factors!AC$11:AC$50, MATCH($M131,Inp_Factors!$I$11:$I$50,0)),0)</f>
        <v>0</v>
      </c>
      <c r="AD131" s="80">
        <f>IF($I131&lt;=Global!$G$39,INDEX(Inp_Factors!AD$11:AD$50, MATCH($M131,Inp_Factors!$I$11:$I$50,0)),0)</f>
        <v>0</v>
      </c>
      <c r="AE131" s="80">
        <f>IF($I131&lt;=Global!$G$39,INDEX(Inp_Factors!AE$11:AE$50, MATCH($M131,Inp_Factors!$I$11:$I$50,0)),0)</f>
        <v>0</v>
      </c>
      <c r="AF131" s="80">
        <f>IF($I131&lt;=Global!$G$39,INDEX(Inp_Factors!AF$11:AF$50, MATCH($M131,Inp_Factors!$I$11:$I$50,0)),0)</f>
        <v>0</v>
      </c>
      <c r="AG131" s="80">
        <f>IF($I131&lt;=Global!$G$39,INDEX(Inp_Factors!AG$11:AG$50, MATCH($M131,Inp_Factors!$I$11:$I$50,0)),0)</f>
        <v>0</v>
      </c>
      <c r="AH131" s="80">
        <f>IF($I131&lt;=Global!$G$39,INDEX(Inp_Factors!AH$11:AH$50, MATCH($M131,Inp_Factors!$I$11:$I$50,0)),0)</f>
        <v>0</v>
      </c>
      <c r="AI131" s="80">
        <f>IF($I131&lt;=Global!$G$39,INDEX(Inp_Factors!AI$11:AI$50, MATCH($M131,Inp_Factors!$I$11:$I$50,0)),0)</f>
        <v>0</v>
      </c>
      <c r="AJ131" s="80">
        <f>IF($I131&lt;=Global!$G$39,INDEX(Inp_Factors!AJ$11:AJ$50, MATCH($M131,Inp_Factors!$I$11:$I$50,0)),0)</f>
        <v>0</v>
      </c>
      <c r="AK131" s="80">
        <f>IF($I131&lt;=Global!$G$39,INDEX(Inp_Factors!AK$11:AK$50, MATCH($M131,Inp_Factors!$I$11:$I$50,0)),0)</f>
        <v>0</v>
      </c>
      <c r="AM131" s="80">
        <f t="shared" si="51"/>
        <v>0</v>
      </c>
      <c r="AN131" s="80">
        <f t="shared" si="52"/>
        <v>0</v>
      </c>
      <c r="AO131" s="80">
        <f t="shared" si="53"/>
        <v>0</v>
      </c>
    </row>
    <row r="132" spans="5:44">
      <c r="E132" s="87" t="str">
        <f>Cover!$F$13</f>
        <v>Lon</v>
      </c>
      <c r="G132" s="86" t="str">
        <f t="shared" si="46"/>
        <v>Repex</v>
      </c>
      <c r="H132" s="79" t="s">
        <v>570</v>
      </c>
      <c r="I132" s="99" t="str">
        <f>IFERROR(INDEX(Inp_Factors!$R$11:$R$50,MATCH($M132,Inp_Factors!$I$11:$I$50,0)),"NA")</f>
        <v>NA</v>
      </c>
      <c r="L132" s="79" t="s">
        <v>292</v>
      </c>
      <c r="M132" s="80" t="str">
        <f t="shared" si="47"/>
        <v>Lon_Repex_Repex sparsity</v>
      </c>
      <c r="R132" s="14"/>
      <c r="T132" s="80">
        <f>IF($I132&lt;=Global!$G$39,INDEX(Inp_Factors!T$11:T$50, MATCH($M132,Inp_Factors!$I$11:$I$50,0)),0)</f>
        <v>0</v>
      </c>
      <c r="U132" s="80">
        <f>IF($I132&lt;=Global!$G$39,INDEX(Inp_Factors!U$11:U$50, MATCH($M132,Inp_Factors!$I$11:$I$50,0)),0)</f>
        <v>0</v>
      </c>
      <c r="V132" s="80">
        <f>IF($I132&lt;=Global!$G$39,INDEX(Inp_Factors!V$11:V$50, MATCH($M132,Inp_Factors!$I$11:$I$50,0)),0)</f>
        <v>0</v>
      </c>
      <c r="W132" s="80">
        <f>IF($I132&lt;=Global!$G$39,INDEX(Inp_Factors!W$11:W$50, MATCH($M132,Inp_Factors!$I$11:$I$50,0)),0)</f>
        <v>0</v>
      </c>
      <c r="X132" s="80">
        <f>IF($I132&lt;=Global!$G$39,INDEX(Inp_Factors!X$11:X$50, MATCH($M132,Inp_Factors!$I$11:$I$50,0)),0)</f>
        <v>0</v>
      </c>
      <c r="Y132" s="80">
        <f>IF($I132&lt;=Global!$G$39,INDEX(Inp_Factors!Y$11:Y$50, MATCH($M132,Inp_Factors!$I$11:$I$50,0)),0)</f>
        <v>0</v>
      </c>
      <c r="Z132" s="80">
        <f>IF($I132&lt;=Global!$G$39,INDEX(Inp_Factors!Z$11:Z$50, MATCH($M132,Inp_Factors!$I$11:$I$50,0)),0)</f>
        <v>0</v>
      </c>
      <c r="AA132" s="80">
        <f>IF($I132&lt;=Global!$G$39,INDEX(Inp_Factors!AA$11:AA$50, MATCH($M132,Inp_Factors!$I$11:$I$50,0)),0)</f>
        <v>0</v>
      </c>
      <c r="AB132" s="80">
        <f>IF($I132&lt;=Global!$G$39,INDEX(Inp_Factors!AB$11:AB$50, MATCH($M132,Inp_Factors!$I$11:$I$50,0)),0)</f>
        <v>0</v>
      </c>
      <c r="AC132" s="80">
        <f>IF($I132&lt;=Global!$G$39,INDEX(Inp_Factors!AC$11:AC$50, MATCH($M132,Inp_Factors!$I$11:$I$50,0)),0)</f>
        <v>0</v>
      </c>
      <c r="AD132" s="80">
        <f>IF($I132&lt;=Global!$G$39,INDEX(Inp_Factors!AD$11:AD$50, MATCH($M132,Inp_Factors!$I$11:$I$50,0)),0)</f>
        <v>0</v>
      </c>
      <c r="AE132" s="80">
        <f>IF($I132&lt;=Global!$G$39,INDEX(Inp_Factors!AE$11:AE$50, MATCH($M132,Inp_Factors!$I$11:$I$50,0)),0)</f>
        <v>0</v>
      </c>
      <c r="AF132" s="80">
        <f>IF($I132&lt;=Global!$G$39,INDEX(Inp_Factors!AF$11:AF$50, MATCH($M132,Inp_Factors!$I$11:$I$50,0)),0)</f>
        <v>0</v>
      </c>
      <c r="AG132" s="80">
        <f>IF($I132&lt;=Global!$G$39,INDEX(Inp_Factors!AG$11:AG$50, MATCH($M132,Inp_Factors!$I$11:$I$50,0)),0)</f>
        <v>0</v>
      </c>
      <c r="AH132" s="80">
        <f>IF($I132&lt;=Global!$G$39,INDEX(Inp_Factors!AH$11:AH$50, MATCH($M132,Inp_Factors!$I$11:$I$50,0)),0)</f>
        <v>0</v>
      </c>
      <c r="AI132" s="80">
        <f>IF($I132&lt;=Global!$G$39,INDEX(Inp_Factors!AI$11:AI$50, MATCH($M132,Inp_Factors!$I$11:$I$50,0)),0)</f>
        <v>0</v>
      </c>
      <c r="AJ132" s="80">
        <f>IF($I132&lt;=Global!$G$39,INDEX(Inp_Factors!AJ$11:AJ$50, MATCH($M132,Inp_Factors!$I$11:$I$50,0)),0)</f>
        <v>0</v>
      </c>
      <c r="AK132" s="80">
        <f>IF($I132&lt;=Global!$G$39,INDEX(Inp_Factors!AK$11:AK$50, MATCH($M132,Inp_Factors!$I$11:$I$50,0)),0)</f>
        <v>0</v>
      </c>
      <c r="AM132" s="80">
        <f t="shared" si="51"/>
        <v>0</v>
      </c>
      <c r="AN132" s="80">
        <f t="shared" si="52"/>
        <v>0</v>
      </c>
      <c r="AO132" s="80">
        <f t="shared" si="53"/>
        <v>0</v>
      </c>
    </row>
    <row r="133" spans="5:44">
      <c r="E133" s="87" t="str">
        <f>Cover!$F$13</f>
        <v>Lon</v>
      </c>
      <c r="G133" s="86" t="str">
        <f t="shared" si="46"/>
        <v>Repex</v>
      </c>
      <c r="H133" s="79" t="s">
        <v>579</v>
      </c>
      <c r="I133" s="99" t="str">
        <f>IFERROR(INDEX(Inp_Factors!$R$11:$R$50,MATCH($M133,Inp_Factors!$I$11:$I$50,0)),"NA")</f>
        <v>NA</v>
      </c>
      <c r="L133" s="79" t="s">
        <v>292</v>
      </c>
      <c r="M133" s="80" t="str">
        <f t="shared" si="47"/>
        <v>Lon_Repex_Facilities sparsity</v>
      </c>
      <c r="R133" s="14"/>
      <c r="T133" s="80">
        <f>IF($I133&lt;=Global!$G$39,INDEX(Inp_Factors!T$11:T$50, MATCH($M133,Inp_Factors!$I$11:$I$50,0)),0)</f>
        <v>0</v>
      </c>
      <c r="U133" s="80">
        <f>IF($I133&lt;=Global!$G$39,INDEX(Inp_Factors!U$11:U$50, MATCH($M133,Inp_Factors!$I$11:$I$50,0)),0)</f>
        <v>0</v>
      </c>
      <c r="V133" s="80">
        <f>IF($I133&lt;=Global!$G$39,INDEX(Inp_Factors!V$11:V$50, MATCH($M133,Inp_Factors!$I$11:$I$50,0)),0)</f>
        <v>0</v>
      </c>
      <c r="W133" s="80">
        <f>IF($I133&lt;=Global!$G$39,INDEX(Inp_Factors!W$11:W$50, MATCH($M133,Inp_Factors!$I$11:$I$50,0)),0)</f>
        <v>0</v>
      </c>
      <c r="X133" s="80">
        <f>IF($I133&lt;=Global!$G$39,INDEX(Inp_Factors!X$11:X$50, MATCH($M133,Inp_Factors!$I$11:$I$50,0)),0)</f>
        <v>0</v>
      </c>
      <c r="Y133" s="80">
        <f>IF($I133&lt;=Global!$G$39,INDEX(Inp_Factors!Y$11:Y$50, MATCH($M133,Inp_Factors!$I$11:$I$50,0)),0)</f>
        <v>0</v>
      </c>
      <c r="Z133" s="80">
        <f>IF($I133&lt;=Global!$G$39,INDEX(Inp_Factors!Z$11:Z$50, MATCH($M133,Inp_Factors!$I$11:$I$50,0)),0)</f>
        <v>0</v>
      </c>
      <c r="AA133" s="80">
        <f>IF($I133&lt;=Global!$G$39,INDEX(Inp_Factors!AA$11:AA$50, MATCH($M133,Inp_Factors!$I$11:$I$50,0)),0)</f>
        <v>0</v>
      </c>
      <c r="AB133" s="80">
        <f>IF($I133&lt;=Global!$G$39,INDEX(Inp_Factors!AB$11:AB$50, MATCH($M133,Inp_Factors!$I$11:$I$50,0)),0)</f>
        <v>0</v>
      </c>
      <c r="AC133" s="80">
        <f>IF($I133&lt;=Global!$G$39,INDEX(Inp_Factors!AC$11:AC$50, MATCH($M133,Inp_Factors!$I$11:$I$50,0)),0)</f>
        <v>0</v>
      </c>
      <c r="AD133" s="80">
        <f>IF($I133&lt;=Global!$G$39,INDEX(Inp_Factors!AD$11:AD$50, MATCH($M133,Inp_Factors!$I$11:$I$50,0)),0)</f>
        <v>0</v>
      </c>
      <c r="AE133" s="80">
        <f>IF($I133&lt;=Global!$G$39,INDEX(Inp_Factors!AE$11:AE$50, MATCH($M133,Inp_Factors!$I$11:$I$50,0)),0)</f>
        <v>0</v>
      </c>
      <c r="AF133" s="80">
        <f>IF($I133&lt;=Global!$G$39,INDEX(Inp_Factors!AF$11:AF$50, MATCH($M133,Inp_Factors!$I$11:$I$50,0)),0)</f>
        <v>0</v>
      </c>
      <c r="AG133" s="80">
        <f>IF($I133&lt;=Global!$G$39,INDEX(Inp_Factors!AG$11:AG$50, MATCH($M133,Inp_Factors!$I$11:$I$50,0)),0)</f>
        <v>0</v>
      </c>
      <c r="AH133" s="80">
        <f>IF($I133&lt;=Global!$G$39,INDEX(Inp_Factors!AH$11:AH$50, MATCH($M133,Inp_Factors!$I$11:$I$50,0)),0)</f>
        <v>0</v>
      </c>
      <c r="AI133" s="80">
        <f>IF($I133&lt;=Global!$G$39,INDEX(Inp_Factors!AI$11:AI$50, MATCH($M133,Inp_Factors!$I$11:$I$50,0)),0)</f>
        <v>0</v>
      </c>
      <c r="AJ133" s="80">
        <f>IF($I133&lt;=Global!$G$39,INDEX(Inp_Factors!AJ$11:AJ$50, MATCH($M133,Inp_Factors!$I$11:$I$50,0)),0)</f>
        <v>0</v>
      </c>
      <c r="AK133" s="80">
        <f>IF($I133&lt;=Global!$G$39,INDEX(Inp_Factors!AK$11:AK$50, MATCH($M133,Inp_Factors!$I$11:$I$50,0)),0)</f>
        <v>0</v>
      </c>
      <c r="AM133" s="80">
        <f t="shared" si="51"/>
        <v>0</v>
      </c>
      <c r="AN133" s="80">
        <f t="shared" si="52"/>
        <v>0</v>
      </c>
      <c r="AO133" s="80">
        <f t="shared" si="53"/>
        <v>0</v>
      </c>
    </row>
    <row r="134" spans="5:44">
      <c r="E134" s="87" t="str">
        <f>Cover!$F$13</f>
        <v>Lon</v>
      </c>
      <c r="G134" s="86" t="str">
        <f t="shared" si="46"/>
        <v>Repex</v>
      </c>
      <c r="H134" s="83" t="s">
        <v>448</v>
      </c>
      <c r="I134" s="99" t="str">
        <f>IFERROR(INDEX(Inp_Factors!$R$11:$R$50,MATCH($M134,Inp_Factors!$I$11:$I$50,0)),"NA")</f>
        <v>NA</v>
      </c>
      <c r="L134" s="79" t="s">
        <v>292</v>
      </c>
      <c r="M134" s="80" t="str">
        <f t="shared" si="47"/>
        <v>Lon_Repex_[Other]</v>
      </c>
      <c r="R134" s="14"/>
      <c r="T134" s="80">
        <f>IF($I134&lt;=Global!$G$39,INDEX(Inp_Factors!T$11:T$50, MATCH($M134,Inp_Factors!$I$11:$I$50,0)),0)</f>
        <v>0</v>
      </c>
      <c r="U134" s="80">
        <f>IF($I134&lt;=Global!$G$39,INDEX(Inp_Factors!U$11:U$50, MATCH($M134,Inp_Factors!$I$11:$I$50,0)),0)</f>
        <v>0</v>
      </c>
      <c r="V134" s="80">
        <f>IF($I134&lt;=Global!$G$39,INDEX(Inp_Factors!V$11:V$50, MATCH($M134,Inp_Factors!$I$11:$I$50,0)),0)</f>
        <v>0</v>
      </c>
      <c r="W134" s="80">
        <f>IF($I134&lt;=Global!$G$39,INDEX(Inp_Factors!W$11:W$50, MATCH($M134,Inp_Factors!$I$11:$I$50,0)),0)</f>
        <v>0</v>
      </c>
      <c r="X134" s="80">
        <f>IF($I134&lt;=Global!$G$39,INDEX(Inp_Factors!X$11:X$50, MATCH($M134,Inp_Factors!$I$11:$I$50,0)),0)</f>
        <v>0</v>
      </c>
      <c r="Y134" s="80">
        <f>IF($I134&lt;=Global!$G$39,INDEX(Inp_Factors!Y$11:Y$50, MATCH($M134,Inp_Factors!$I$11:$I$50,0)),0)</f>
        <v>0</v>
      </c>
      <c r="Z134" s="80">
        <f>IF($I134&lt;=Global!$G$39,INDEX(Inp_Factors!Z$11:Z$50, MATCH($M134,Inp_Factors!$I$11:$I$50,0)),0)</f>
        <v>0</v>
      </c>
      <c r="AA134" s="80">
        <f>IF($I134&lt;=Global!$G$39,INDEX(Inp_Factors!AA$11:AA$50, MATCH($M134,Inp_Factors!$I$11:$I$50,0)),0)</f>
        <v>0</v>
      </c>
      <c r="AB134" s="80">
        <f>IF($I134&lt;=Global!$G$39,INDEX(Inp_Factors!AB$11:AB$50, MATCH($M134,Inp_Factors!$I$11:$I$50,0)),0)</f>
        <v>0</v>
      </c>
      <c r="AC134" s="80">
        <f>IF($I134&lt;=Global!$G$39,INDEX(Inp_Factors!AC$11:AC$50, MATCH($M134,Inp_Factors!$I$11:$I$50,0)),0)</f>
        <v>0</v>
      </c>
      <c r="AD134" s="80">
        <f>IF($I134&lt;=Global!$G$39,INDEX(Inp_Factors!AD$11:AD$50, MATCH($M134,Inp_Factors!$I$11:$I$50,0)),0)</f>
        <v>0</v>
      </c>
      <c r="AE134" s="80">
        <f>IF($I134&lt;=Global!$G$39,INDEX(Inp_Factors!AE$11:AE$50, MATCH($M134,Inp_Factors!$I$11:$I$50,0)),0)</f>
        <v>0</v>
      </c>
      <c r="AF134" s="80">
        <f>IF($I134&lt;=Global!$G$39,INDEX(Inp_Factors!AF$11:AF$50, MATCH($M134,Inp_Factors!$I$11:$I$50,0)),0)</f>
        <v>0</v>
      </c>
      <c r="AG134" s="80">
        <f>IF($I134&lt;=Global!$G$39,INDEX(Inp_Factors!AG$11:AG$50, MATCH($M134,Inp_Factors!$I$11:$I$50,0)),0)</f>
        <v>0</v>
      </c>
      <c r="AH134" s="80">
        <f>IF($I134&lt;=Global!$G$39,INDEX(Inp_Factors!AH$11:AH$50, MATCH($M134,Inp_Factors!$I$11:$I$50,0)),0)</f>
        <v>0</v>
      </c>
      <c r="AI134" s="80">
        <f>IF($I134&lt;=Global!$G$39,INDEX(Inp_Factors!AI$11:AI$50, MATCH($M134,Inp_Factors!$I$11:$I$50,0)),0)</f>
        <v>0</v>
      </c>
      <c r="AJ134" s="80">
        <f>IF($I134&lt;=Global!$G$39,INDEX(Inp_Factors!AJ$11:AJ$50, MATCH($M134,Inp_Factors!$I$11:$I$50,0)),0)</f>
        <v>0</v>
      </c>
      <c r="AK134" s="80">
        <f>IF($I134&lt;=Global!$G$39,INDEX(Inp_Factors!AK$11:AK$50, MATCH($M134,Inp_Factors!$I$11:$I$50,0)),0)</f>
        <v>0</v>
      </c>
      <c r="AM134" s="80">
        <f t="shared" si="51"/>
        <v>0</v>
      </c>
      <c r="AN134" s="80">
        <f t="shared" si="52"/>
        <v>0</v>
      </c>
      <c r="AO134" s="80">
        <f t="shared" si="53"/>
        <v>0</v>
      </c>
    </row>
    <row r="135" spans="5:44">
      <c r="E135" s="87" t="str">
        <f>Cover!$F$13</f>
        <v>Lon</v>
      </c>
      <c r="G135" s="86" t="str">
        <f t="shared" si="46"/>
        <v>Repex</v>
      </c>
      <c r="H135" s="83" t="s">
        <v>448</v>
      </c>
      <c r="I135" s="99" t="str">
        <f>IFERROR(INDEX(Inp_Factors!$R$11:$R$50,MATCH($M135,Inp_Factors!$I$11:$I$50,0)),"NA")</f>
        <v>NA</v>
      </c>
      <c r="L135" s="79" t="s">
        <v>292</v>
      </c>
      <c r="M135" s="80" t="str">
        <f t="shared" si="47"/>
        <v>Lon_Repex_[Other]</v>
      </c>
      <c r="R135" s="14"/>
      <c r="T135" s="80">
        <f>IF($I135&lt;=Global!$G$39,INDEX(Inp_Factors!T$11:T$50, MATCH($M135,Inp_Factors!$I$11:$I$50,0)),0)</f>
        <v>0</v>
      </c>
      <c r="U135" s="80">
        <f>IF($I135&lt;=Global!$G$39,INDEX(Inp_Factors!U$11:U$50, MATCH($M135,Inp_Factors!$I$11:$I$50,0)),0)</f>
        <v>0</v>
      </c>
      <c r="V135" s="80">
        <f>IF($I135&lt;=Global!$G$39,INDEX(Inp_Factors!V$11:V$50, MATCH($M135,Inp_Factors!$I$11:$I$50,0)),0)</f>
        <v>0</v>
      </c>
      <c r="W135" s="80">
        <f>IF($I135&lt;=Global!$G$39,INDEX(Inp_Factors!W$11:W$50, MATCH($M135,Inp_Factors!$I$11:$I$50,0)),0)</f>
        <v>0</v>
      </c>
      <c r="X135" s="80">
        <f>IF($I135&lt;=Global!$G$39,INDEX(Inp_Factors!X$11:X$50, MATCH($M135,Inp_Factors!$I$11:$I$50,0)),0)</f>
        <v>0</v>
      </c>
      <c r="Y135" s="80">
        <f>IF($I135&lt;=Global!$G$39,INDEX(Inp_Factors!Y$11:Y$50, MATCH($M135,Inp_Factors!$I$11:$I$50,0)),0)</f>
        <v>0</v>
      </c>
      <c r="Z135" s="80">
        <f>IF($I135&lt;=Global!$G$39,INDEX(Inp_Factors!Z$11:Z$50, MATCH($M135,Inp_Factors!$I$11:$I$50,0)),0)</f>
        <v>0</v>
      </c>
      <c r="AA135" s="80">
        <f>IF($I135&lt;=Global!$G$39,INDEX(Inp_Factors!AA$11:AA$50, MATCH($M135,Inp_Factors!$I$11:$I$50,0)),0)</f>
        <v>0</v>
      </c>
      <c r="AB135" s="80">
        <f>IF($I135&lt;=Global!$G$39,INDEX(Inp_Factors!AB$11:AB$50, MATCH($M135,Inp_Factors!$I$11:$I$50,0)),0)</f>
        <v>0</v>
      </c>
      <c r="AC135" s="80">
        <f>IF($I135&lt;=Global!$G$39,INDEX(Inp_Factors!AC$11:AC$50, MATCH($M135,Inp_Factors!$I$11:$I$50,0)),0)</f>
        <v>0</v>
      </c>
      <c r="AD135" s="80">
        <f>IF($I135&lt;=Global!$G$39,INDEX(Inp_Factors!AD$11:AD$50, MATCH($M135,Inp_Factors!$I$11:$I$50,0)),0)</f>
        <v>0</v>
      </c>
      <c r="AE135" s="80">
        <f>IF($I135&lt;=Global!$G$39,INDEX(Inp_Factors!AE$11:AE$50, MATCH($M135,Inp_Factors!$I$11:$I$50,0)),0)</f>
        <v>0</v>
      </c>
      <c r="AF135" s="80">
        <f>IF($I135&lt;=Global!$G$39,INDEX(Inp_Factors!AF$11:AF$50, MATCH($M135,Inp_Factors!$I$11:$I$50,0)),0)</f>
        <v>0</v>
      </c>
      <c r="AG135" s="80">
        <f>IF($I135&lt;=Global!$G$39,INDEX(Inp_Factors!AG$11:AG$50, MATCH($M135,Inp_Factors!$I$11:$I$50,0)),0)</f>
        <v>0</v>
      </c>
      <c r="AH135" s="80">
        <f>IF($I135&lt;=Global!$G$39,INDEX(Inp_Factors!AH$11:AH$50, MATCH($M135,Inp_Factors!$I$11:$I$50,0)),0)</f>
        <v>0</v>
      </c>
      <c r="AI135" s="80">
        <f>IF($I135&lt;=Global!$G$39,INDEX(Inp_Factors!AI$11:AI$50, MATCH($M135,Inp_Factors!$I$11:$I$50,0)),0)</f>
        <v>0</v>
      </c>
      <c r="AJ135" s="80">
        <f>IF($I135&lt;=Global!$G$39,INDEX(Inp_Factors!AJ$11:AJ$50, MATCH($M135,Inp_Factors!$I$11:$I$50,0)),0)</f>
        <v>0</v>
      </c>
      <c r="AK135" s="80">
        <f>IF($I135&lt;=Global!$G$39,INDEX(Inp_Factors!AK$11:AK$50, MATCH($M135,Inp_Factors!$I$11:$I$50,0)),0)</f>
        <v>0</v>
      </c>
      <c r="AM135" s="80">
        <f t="shared" si="51"/>
        <v>0</v>
      </c>
      <c r="AN135" s="80">
        <f t="shared" si="52"/>
        <v>0</v>
      </c>
      <c r="AO135" s="80">
        <f t="shared" si="53"/>
        <v>0</v>
      </c>
    </row>
    <row r="136" spans="5:44">
      <c r="E136" s="87" t="str">
        <f>Cover!$F$13</f>
        <v>Lon</v>
      </c>
      <c r="G136" s="86" t="str">
        <f t="shared" si="46"/>
        <v>Repex</v>
      </c>
      <c r="H136" s="83" t="s">
        <v>448</v>
      </c>
      <c r="I136" s="99" t="str">
        <f>IFERROR(INDEX(Inp_Factors!$R$11:$R$50,MATCH($M136,Inp_Factors!$I$11:$I$50,0)),"NA")</f>
        <v>NA</v>
      </c>
      <c r="L136" s="79" t="s">
        <v>292</v>
      </c>
      <c r="M136" s="80" t="str">
        <f t="shared" si="47"/>
        <v>Lon_Repex_[Other]</v>
      </c>
      <c r="R136" s="14"/>
      <c r="T136" s="80">
        <f>IF($I136&lt;=Global!$G$39,INDEX(Inp_Factors!T$11:T$50, MATCH($M136,Inp_Factors!$I$11:$I$50,0)),0)</f>
        <v>0</v>
      </c>
      <c r="U136" s="80">
        <f>IF($I136&lt;=Global!$G$39,INDEX(Inp_Factors!U$11:U$50, MATCH($M136,Inp_Factors!$I$11:$I$50,0)),0)</f>
        <v>0</v>
      </c>
      <c r="V136" s="80">
        <f>IF($I136&lt;=Global!$G$39,INDEX(Inp_Factors!V$11:V$50, MATCH($M136,Inp_Factors!$I$11:$I$50,0)),0)</f>
        <v>0</v>
      </c>
      <c r="W136" s="80">
        <f>IF($I136&lt;=Global!$G$39,INDEX(Inp_Factors!W$11:W$50, MATCH($M136,Inp_Factors!$I$11:$I$50,0)),0)</f>
        <v>0</v>
      </c>
      <c r="X136" s="80">
        <f>IF($I136&lt;=Global!$G$39,INDEX(Inp_Factors!X$11:X$50, MATCH($M136,Inp_Factors!$I$11:$I$50,0)),0)</f>
        <v>0</v>
      </c>
      <c r="Y136" s="80">
        <f>IF($I136&lt;=Global!$G$39,INDEX(Inp_Factors!Y$11:Y$50, MATCH($M136,Inp_Factors!$I$11:$I$50,0)),0)</f>
        <v>0</v>
      </c>
      <c r="Z136" s="80">
        <f>IF($I136&lt;=Global!$G$39,INDEX(Inp_Factors!Z$11:Z$50, MATCH($M136,Inp_Factors!$I$11:$I$50,0)),0)</f>
        <v>0</v>
      </c>
      <c r="AA136" s="80">
        <f>IF($I136&lt;=Global!$G$39,INDEX(Inp_Factors!AA$11:AA$50, MATCH($M136,Inp_Factors!$I$11:$I$50,0)),0)</f>
        <v>0</v>
      </c>
      <c r="AB136" s="80">
        <f>IF($I136&lt;=Global!$G$39,INDEX(Inp_Factors!AB$11:AB$50, MATCH($M136,Inp_Factors!$I$11:$I$50,0)),0)</f>
        <v>0</v>
      </c>
      <c r="AC136" s="80">
        <f>IF($I136&lt;=Global!$G$39,INDEX(Inp_Factors!AC$11:AC$50, MATCH($M136,Inp_Factors!$I$11:$I$50,0)),0)</f>
        <v>0</v>
      </c>
      <c r="AD136" s="80">
        <f>IF($I136&lt;=Global!$G$39,INDEX(Inp_Factors!AD$11:AD$50, MATCH($M136,Inp_Factors!$I$11:$I$50,0)),0)</f>
        <v>0</v>
      </c>
      <c r="AE136" s="80">
        <f>IF($I136&lt;=Global!$G$39,INDEX(Inp_Factors!AE$11:AE$50, MATCH($M136,Inp_Factors!$I$11:$I$50,0)),0)</f>
        <v>0</v>
      </c>
      <c r="AF136" s="80">
        <f>IF($I136&lt;=Global!$G$39,INDEX(Inp_Factors!AF$11:AF$50, MATCH($M136,Inp_Factors!$I$11:$I$50,0)),0)</f>
        <v>0</v>
      </c>
      <c r="AG136" s="80">
        <f>IF($I136&lt;=Global!$G$39,INDEX(Inp_Factors!AG$11:AG$50, MATCH($M136,Inp_Factors!$I$11:$I$50,0)),0)</f>
        <v>0</v>
      </c>
      <c r="AH136" s="80">
        <f>IF($I136&lt;=Global!$G$39,INDEX(Inp_Factors!AH$11:AH$50, MATCH($M136,Inp_Factors!$I$11:$I$50,0)),0)</f>
        <v>0</v>
      </c>
      <c r="AI136" s="80">
        <f>IF($I136&lt;=Global!$G$39,INDEX(Inp_Factors!AI$11:AI$50, MATCH($M136,Inp_Factors!$I$11:$I$50,0)),0)</f>
        <v>0</v>
      </c>
      <c r="AJ136" s="80">
        <f>IF($I136&lt;=Global!$G$39,INDEX(Inp_Factors!AJ$11:AJ$50, MATCH($M136,Inp_Factors!$I$11:$I$50,0)),0)</f>
        <v>0</v>
      </c>
      <c r="AK136" s="80">
        <f>IF($I136&lt;=Global!$G$39,INDEX(Inp_Factors!AK$11:AK$50, MATCH($M136,Inp_Factors!$I$11:$I$50,0)),0)</f>
        <v>0</v>
      </c>
      <c r="AM136" s="80">
        <f t="shared" si="51"/>
        <v>0</v>
      </c>
      <c r="AN136" s="80">
        <f t="shared" si="52"/>
        <v>0</v>
      </c>
      <c r="AO136" s="80">
        <f t="shared" si="53"/>
        <v>0</v>
      </c>
    </row>
    <row r="137" spans="5:44">
      <c r="E137" s="87" t="str">
        <f>Cover!$F$13</f>
        <v>Lon</v>
      </c>
      <c r="G137" s="86" t="str">
        <f t="shared" si="46"/>
        <v>Repex</v>
      </c>
      <c r="H137" s="83" t="s">
        <v>448</v>
      </c>
      <c r="I137" s="99" t="str">
        <f>IFERROR(INDEX(Inp_Factors!$R$11:$R$50,MATCH($M137,Inp_Factors!$I$11:$I$50,0)),"NA")</f>
        <v>NA</v>
      </c>
      <c r="L137" s="79" t="s">
        <v>292</v>
      </c>
      <c r="M137" s="80" t="str">
        <f t="shared" si="47"/>
        <v>Lon_Repex_[Other]</v>
      </c>
      <c r="R137" s="14"/>
      <c r="T137" s="80">
        <f>IF($I137&lt;=Global!$G$39,INDEX(Inp_Factors!T$11:T$50, MATCH($M137,Inp_Factors!$I$11:$I$50,0)),0)</f>
        <v>0</v>
      </c>
      <c r="U137" s="80">
        <f>IF($I137&lt;=Global!$G$39,INDEX(Inp_Factors!U$11:U$50, MATCH($M137,Inp_Factors!$I$11:$I$50,0)),0)</f>
        <v>0</v>
      </c>
      <c r="V137" s="80">
        <f>IF($I137&lt;=Global!$G$39,INDEX(Inp_Factors!V$11:V$50, MATCH($M137,Inp_Factors!$I$11:$I$50,0)),0)</f>
        <v>0</v>
      </c>
      <c r="W137" s="80">
        <f>IF($I137&lt;=Global!$G$39,INDEX(Inp_Factors!W$11:W$50, MATCH($M137,Inp_Factors!$I$11:$I$50,0)),0)</f>
        <v>0</v>
      </c>
      <c r="X137" s="80">
        <f>IF($I137&lt;=Global!$G$39,INDEX(Inp_Factors!X$11:X$50, MATCH($M137,Inp_Factors!$I$11:$I$50,0)),0)</f>
        <v>0</v>
      </c>
      <c r="Y137" s="80">
        <f>IF($I137&lt;=Global!$G$39,INDEX(Inp_Factors!Y$11:Y$50, MATCH($M137,Inp_Factors!$I$11:$I$50,0)),0)</f>
        <v>0</v>
      </c>
      <c r="Z137" s="80">
        <f>IF($I137&lt;=Global!$G$39,INDEX(Inp_Factors!Z$11:Z$50, MATCH($M137,Inp_Factors!$I$11:$I$50,0)),0)</f>
        <v>0</v>
      </c>
      <c r="AA137" s="80">
        <f>IF($I137&lt;=Global!$G$39,INDEX(Inp_Factors!AA$11:AA$50, MATCH($M137,Inp_Factors!$I$11:$I$50,0)),0)</f>
        <v>0</v>
      </c>
      <c r="AB137" s="80">
        <f>IF($I137&lt;=Global!$G$39,INDEX(Inp_Factors!AB$11:AB$50, MATCH($M137,Inp_Factors!$I$11:$I$50,0)),0)</f>
        <v>0</v>
      </c>
      <c r="AC137" s="80">
        <f>IF($I137&lt;=Global!$G$39,INDEX(Inp_Factors!AC$11:AC$50, MATCH($M137,Inp_Factors!$I$11:$I$50,0)),0)</f>
        <v>0</v>
      </c>
      <c r="AD137" s="80">
        <f>IF($I137&lt;=Global!$G$39,INDEX(Inp_Factors!AD$11:AD$50, MATCH($M137,Inp_Factors!$I$11:$I$50,0)),0)</f>
        <v>0</v>
      </c>
      <c r="AE137" s="80">
        <f>IF($I137&lt;=Global!$G$39,INDEX(Inp_Factors!AE$11:AE$50, MATCH($M137,Inp_Factors!$I$11:$I$50,0)),0)</f>
        <v>0</v>
      </c>
      <c r="AF137" s="80">
        <f>IF($I137&lt;=Global!$G$39,INDEX(Inp_Factors!AF$11:AF$50, MATCH($M137,Inp_Factors!$I$11:$I$50,0)),0)</f>
        <v>0</v>
      </c>
      <c r="AG137" s="80">
        <f>IF($I137&lt;=Global!$G$39,INDEX(Inp_Factors!AG$11:AG$50, MATCH($M137,Inp_Factors!$I$11:$I$50,0)),0)</f>
        <v>0</v>
      </c>
      <c r="AH137" s="80">
        <f>IF($I137&lt;=Global!$G$39,INDEX(Inp_Factors!AH$11:AH$50, MATCH($M137,Inp_Factors!$I$11:$I$50,0)),0)</f>
        <v>0</v>
      </c>
      <c r="AI137" s="80">
        <f>IF($I137&lt;=Global!$G$39,INDEX(Inp_Factors!AI$11:AI$50, MATCH($M137,Inp_Factors!$I$11:$I$50,0)),0)</f>
        <v>0</v>
      </c>
      <c r="AJ137" s="80">
        <f>IF($I137&lt;=Global!$G$39,INDEX(Inp_Factors!AJ$11:AJ$50, MATCH($M137,Inp_Factors!$I$11:$I$50,0)),0)</f>
        <v>0</v>
      </c>
      <c r="AK137" s="80">
        <f>IF($I137&lt;=Global!$G$39,INDEX(Inp_Factors!AK$11:AK$50, MATCH($M137,Inp_Factors!$I$11:$I$50,0)),0)</f>
        <v>0</v>
      </c>
      <c r="AM137" s="80">
        <f t="shared" si="51"/>
        <v>0</v>
      </c>
      <c r="AN137" s="80">
        <f t="shared" si="52"/>
        <v>0</v>
      </c>
      <c r="AO137" s="80">
        <f t="shared" si="53"/>
        <v>0</v>
      </c>
    </row>
    <row r="138" spans="5:44">
      <c r="E138" s="87" t="str">
        <f>Cover!$F$13</f>
        <v>Lon</v>
      </c>
      <c r="G138" s="86" t="str">
        <f t="shared" si="46"/>
        <v>Repex</v>
      </c>
      <c r="H138" s="83" t="s">
        <v>448</v>
      </c>
      <c r="I138" s="99" t="str">
        <f>IFERROR(INDEX(Inp_Factors!$R$11:$R$50,MATCH($M138,Inp_Factors!$I$11:$I$50,0)),"NA")</f>
        <v>NA</v>
      </c>
      <c r="L138" s="79" t="s">
        <v>292</v>
      </c>
      <c r="M138" s="80" t="str">
        <f t="shared" si="47"/>
        <v>Lon_Repex_[Other]</v>
      </c>
      <c r="R138" s="14"/>
      <c r="T138" s="80">
        <f>IF($I138&lt;=Global!$G$39,INDEX(Inp_Factors!T$11:T$50, MATCH($M138,Inp_Factors!$I$11:$I$50,0)),0)</f>
        <v>0</v>
      </c>
      <c r="U138" s="80">
        <f>IF($I138&lt;=Global!$G$39,INDEX(Inp_Factors!U$11:U$50, MATCH($M138,Inp_Factors!$I$11:$I$50,0)),0)</f>
        <v>0</v>
      </c>
      <c r="V138" s="80">
        <f>IF($I138&lt;=Global!$G$39,INDEX(Inp_Factors!V$11:V$50, MATCH($M138,Inp_Factors!$I$11:$I$50,0)),0)</f>
        <v>0</v>
      </c>
      <c r="W138" s="80">
        <f>IF($I138&lt;=Global!$G$39,INDEX(Inp_Factors!W$11:W$50, MATCH($M138,Inp_Factors!$I$11:$I$50,0)),0)</f>
        <v>0</v>
      </c>
      <c r="X138" s="80">
        <f>IF($I138&lt;=Global!$G$39,INDEX(Inp_Factors!X$11:X$50, MATCH($M138,Inp_Factors!$I$11:$I$50,0)),0)</f>
        <v>0</v>
      </c>
      <c r="Y138" s="80">
        <f>IF($I138&lt;=Global!$G$39,INDEX(Inp_Factors!Y$11:Y$50, MATCH($M138,Inp_Factors!$I$11:$I$50,0)),0)</f>
        <v>0</v>
      </c>
      <c r="Z138" s="80">
        <f>IF($I138&lt;=Global!$G$39,INDEX(Inp_Factors!Z$11:Z$50, MATCH($M138,Inp_Factors!$I$11:$I$50,0)),0)</f>
        <v>0</v>
      </c>
      <c r="AA138" s="80">
        <f>IF($I138&lt;=Global!$G$39,INDEX(Inp_Factors!AA$11:AA$50, MATCH($M138,Inp_Factors!$I$11:$I$50,0)),0)</f>
        <v>0</v>
      </c>
      <c r="AB138" s="80">
        <f>IF($I138&lt;=Global!$G$39,INDEX(Inp_Factors!AB$11:AB$50, MATCH($M138,Inp_Factors!$I$11:$I$50,0)),0)</f>
        <v>0</v>
      </c>
      <c r="AC138" s="80">
        <f>IF($I138&lt;=Global!$G$39,INDEX(Inp_Factors!AC$11:AC$50, MATCH($M138,Inp_Factors!$I$11:$I$50,0)),0)</f>
        <v>0</v>
      </c>
      <c r="AD138" s="80">
        <f>IF($I138&lt;=Global!$G$39,INDEX(Inp_Factors!AD$11:AD$50, MATCH($M138,Inp_Factors!$I$11:$I$50,0)),0)</f>
        <v>0</v>
      </c>
      <c r="AE138" s="80">
        <f>IF($I138&lt;=Global!$G$39,INDEX(Inp_Factors!AE$11:AE$50, MATCH($M138,Inp_Factors!$I$11:$I$50,0)),0)</f>
        <v>0</v>
      </c>
      <c r="AF138" s="80">
        <f>IF($I138&lt;=Global!$G$39,INDEX(Inp_Factors!AF$11:AF$50, MATCH($M138,Inp_Factors!$I$11:$I$50,0)),0)</f>
        <v>0</v>
      </c>
      <c r="AG138" s="80">
        <f>IF($I138&lt;=Global!$G$39,INDEX(Inp_Factors!AG$11:AG$50, MATCH($M138,Inp_Factors!$I$11:$I$50,0)),0)</f>
        <v>0</v>
      </c>
      <c r="AH138" s="80">
        <f>IF($I138&lt;=Global!$G$39,INDEX(Inp_Factors!AH$11:AH$50, MATCH($M138,Inp_Factors!$I$11:$I$50,0)),0)</f>
        <v>0</v>
      </c>
      <c r="AI138" s="80">
        <f>IF($I138&lt;=Global!$G$39,INDEX(Inp_Factors!AI$11:AI$50, MATCH($M138,Inp_Factors!$I$11:$I$50,0)),0)</f>
        <v>0</v>
      </c>
      <c r="AJ138" s="80">
        <f>IF($I138&lt;=Global!$G$39,INDEX(Inp_Factors!AJ$11:AJ$50, MATCH($M138,Inp_Factors!$I$11:$I$50,0)),0)</f>
        <v>0</v>
      </c>
      <c r="AK138" s="80">
        <f>IF($I138&lt;=Global!$G$39,INDEX(Inp_Factors!AK$11:AK$50, MATCH($M138,Inp_Factors!$I$11:$I$50,0)),0)</f>
        <v>0</v>
      </c>
      <c r="AM138" s="80">
        <f>SUM(T138:X138)</f>
        <v>0</v>
      </c>
      <c r="AN138" s="80">
        <f>SUM(Y138:AF138)</f>
        <v>0</v>
      </c>
      <c r="AO138" s="80">
        <f>SUM(AG138:AK138)</f>
        <v>0</v>
      </c>
    </row>
    <row r="140" spans="5:44">
      <c r="H140" s="5" t="s">
        <v>449</v>
      </c>
      <c r="L140" s="5" t="s">
        <v>292</v>
      </c>
      <c r="T140" s="80">
        <f>SUM(T120:T138)</f>
        <v>0</v>
      </c>
      <c r="U140" s="80">
        <f t="shared" ref="U140:AK140" si="54">SUM(U120:U138)</f>
        <v>0</v>
      </c>
      <c r="V140" s="80">
        <f>SUM(V120:V138)</f>
        <v>0</v>
      </c>
      <c r="W140" s="80">
        <f t="shared" si="54"/>
        <v>0</v>
      </c>
      <c r="X140" s="80">
        <f t="shared" si="54"/>
        <v>0</v>
      </c>
      <c r="Y140" s="80">
        <f t="shared" si="54"/>
        <v>-18.418995646991721</v>
      </c>
      <c r="Z140" s="80">
        <f t="shared" si="54"/>
        <v>-17.043436117936803</v>
      </c>
      <c r="AA140" s="80">
        <f t="shared" si="54"/>
        <v>-19.582843102728823</v>
      </c>
      <c r="AB140" s="80">
        <f t="shared" si="54"/>
        <v>-22.693438694302703</v>
      </c>
      <c r="AC140" s="80">
        <f t="shared" si="54"/>
        <v>-23.926365075023611</v>
      </c>
      <c r="AD140" s="80">
        <f t="shared" si="54"/>
        <v>-26.581232537881338</v>
      </c>
      <c r="AE140" s="80">
        <f t="shared" si="54"/>
        <v>-29.077762560095909</v>
      </c>
      <c r="AF140" s="80">
        <f t="shared" si="54"/>
        <v>-37.533606754127945</v>
      </c>
      <c r="AG140" s="80">
        <f t="shared" si="54"/>
        <v>-22.768999410970149</v>
      </c>
      <c r="AH140" s="80">
        <f t="shared" si="54"/>
        <v>-22.653219584230492</v>
      </c>
      <c r="AI140" s="80">
        <f t="shared" si="54"/>
        <v>-22.459512308849686</v>
      </c>
      <c r="AJ140" s="80">
        <f t="shared" si="54"/>
        <v>-22.153188313278019</v>
      </c>
      <c r="AK140" s="80">
        <f t="shared" si="54"/>
        <v>-22.017124721226214</v>
      </c>
      <c r="AM140" s="80">
        <f>SUM(T140:X140)</f>
        <v>0</v>
      </c>
      <c r="AN140" s="80">
        <f>SUM(Y140:AF140)</f>
        <v>-194.85768048908886</v>
      </c>
      <c r="AO140" s="80">
        <f>SUM(AG140:AK140)</f>
        <v>-112.05204433855455</v>
      </c>
    </row>
    <row r="141" spans="5:44">
      <c r="H141" s="5"/>
      <c r="L141" s="5"/>
      <c r="AR141" s="79"/>
    </row>
    <row r="142" spans="5:44">
      <c r="H142" s="5" t="s">
        <v>450</v>
      </c>
      <c r="I142" s="5"/>
      <c r="J142" s="5"/>
      <c r="K142" s="5"/>
      <c r="L142" s="5" t="s">
        <v>292</v>
      </c>
      <c r="T142" s="80">
        <f t="shared" ref="T142:AK142" si="55">T79+T140</f>
        <v>0</v>
      </c>
      <c r="U142" s="80">
        <f t="shared" si="55"/>
        <v>0</v>
      </c>
      <c r="V142" s="80">
        <f t="shared" si="55"/>
        <v>0</v>
      </c>
      <c r="W142" s="80">
        <f t="shared" si="55"/>
        <v>0</v>
      </c>
      <c r="X142" s="80">
        <f t="shared" si="55"/>
        <v>0</v>
      </c>
      <c r="Y142" s="80">
        <f t="shared" si="55"/>
        <v>69.243899497462806</v>
      </c>
      <c r="Z142" s="80">
        <f t="shared" si="55"/>
        <v>66.931193260717677</v>
      </c>
      <c r="AA142" s="80">
        <f t="shared" si="55"/>
        <v>77.9670682883756</v>
      </c>
      <c r="AB142" s="80">
        <f t="shared" si="55"/>
        <v>87.884383263439801</v>
      </c>
      <c r="AC142" s="80">
        <f t="shared" si="55"/>
        <v>85.776515464388396</v>
      </c>
      <c r="AD142" s="80">
        <f t="shared" si="55"/>
        <v>96.213288854138227</v>
      </c>
      <c r="AE142" s="80">
        <f t="shared" si="55"/>
        <v>108.63222136234434</v>
      </c>
      <c r="AF142" s="80">
        <f t="shared" si="55"/>
        <v>144.10318010036065</v>
      </c>
      <c r="AG142" s="80">
        <f t="shared" si="55"/>
        <v>87.343088582505558</v>
      </c>
      <c r="AH142" s="80">
        <f t="shared" si="55"/>
        <v>86.444726495742685</v>
      </c>
      <c r="AI142" s="80">
        <f t="shared" si="55"/>
        <v>86.088774185197309</v>
      </c>
      <c r="AJ142" s="80">
        <f t="shared" si="55"/>
        <v>84.703508220224208</v>
      </c>
      <c r="AK142" s="80">
        <f t="shared" si="55"/>
        <v>84.803756484827503</v>
      </c>
      <c r="AM142" s="80">
        <f>SUM(T142:X142)</f>
        <v>0</v>
      </c>
      <c r="AN142" s="80">
        <f>SUM(Y142:AF142)</f>
        <v>736.75175009122745</v>
      </c>
      <c r="AO142" s="80">
        <f>SUM(AG142:AK142)</f>
        <v>429.38385396849725</v>
      </c>
    </row>
    <row r="143" spans="5:44">
      <c r="AR143" s="79"/>
    </row>
    <row r="144" spans="5:44">
      <c r="H144" s="79" t="s">
        <v>451</v>
      </c>
      <c r="T144" s="80">
        <f t="shared" ref="T144:AK144" si="56">IF(T11=0,0,T12/T11)</f>
        <v>0</v>
      </c>
      <c r="U144" s="80">
        <f t="shared" si="56"/>
        <v>0</v>
      </c>
      <c r="V144" s="80">
        <f t="shared" si="56"/>
        <v>0</v>
      </c>
      <c r="W144" s="80">
        <f t="shared" si="56"/>
        <v>0</v>
      </c>
      <c r="X144" s="80">
        <f t="shared" si="56"/>
        <v>0</v>
      </c>
      <c r="Y144" s="80">
        <f t="shared" si="56"/>
        <v>0.96336379655696802</v>
      </c>
      <c r="Z144" s="80">
        <f t="shared" si="56"/>
        <v>0.95056133470187443</v>
      </c>
      <c r="AA144" s="80">
        <f t="shared" si="56"/>
        <v>0.95813791712570029</v>
      </c>
      <c r="AB144" s="80">
        <f t="shared" si="56"/>
        <v>0.9418768695833647</v>
      </c>
      <c r="AC144" s="80">
        <f t="shared" si="56"/>
        <v>0.91321605421311836</v>
      </c>
      <c r="AD144" s="80">
        <f t="shared" si="56"/>
        <v>0.91678626569924648</v>
      </c>
      <c r="AE144" s="80">
        <f t="shared" si="56"/>
        <v>0.91359048520700692</v>
      </c>
      <c r="AF144" s="80">
        <f t="shared" si="56"/>
        <v>0.95021288840346174</v>
      </c>
      <c r="AG144" s="80">
        <f t="shared" si="56"/>
        <v>0.96122075800689721</v>
      </c>
      <c r="AH144" s="80">
        <f t="shared" si="56"/>
        <v>0.96199720065893046</v>
      </c>
      <c r="AI144" s="80">
        <f t="shared" si="56"/>
        <v>0.9614479685555074</v>
      </c>
      <c r="AJ144" s="80">
        <f t="shared" si="56"/>
        <v>0.9612718948044322</v>
      </c>
      <c r="AK144" s="80">
        <f t="shared" si="56"/>
        <v>0.96013374705382748</v>
      </c>
      <c r="AR144" s="79"/>
    </row>
  </sheetData>
  <mergeCells count="1">
    <mergeCell ref="AQ7:AS7"/>
  </mergeCells>
  <conditionalFormatting sqref="R4">
    <cfRule type="cellIs" dxfId="3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400-000000000000}">
          <x14:formula1>
            <xm:f>Lists!$P$34:$P$215</xm:f>
          </x14:formula1>
          <xm:sqref>K35:K44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0">
    <tabColor theme="8"/>
  </sheetPr>
  <dimension ref="A1:BE3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4" customWidth="1"/>
    <col min="6" max="6" width="38.125" style="4" customWidth="1"/>
    <col min="7" max="7" width="25.75" style="4" customWidth="1"/>
    <col min="8"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5" width="9.125" style="4" customWidth="1"/>
    <col min="36" max="36" width="9.625" style="4" customWidth="1"/>
    <col min="37" max="37" width="9.125" style="4" customWidth="1"/>
    <col min="38" max="38" width="1.75" style="4" customWidth="1"/>
    <col min="39" max="41" width="9.125" style="4" customWidth="1"/>
    <col min="42" max="42" width="1.75" style="4" customWidth="1"/>
    <col min="43" max="43" width="9.125" style="4" customWidth="1"/>
    <col min="44" max="44" width="9.125" style="29" customWidth="1"/>
    <col min="45" max="45" width="60.875" style="4" bestFit="1" customWidth="1"/>
    <col min="46" max="57" width="1.75" style="4" customWidth="1"/>
    <col min="58" max="16384" width="9.125" style="4" hidden="1"/>
  </cols>
  <sheetData>
    <row r="1" spans="1:57" ht="22.5">
      <c r="A1" s="10" t="s">
        <v>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494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t="s">
        <v>283</v>
      </c>
      <c r="H4" s="11"/>
      <c r="I4" s="11"/>
      <c r="J4" s="11"/>
      <c r="K4" s="11"/>
      <c r="L4" s="11"/>
      <c r="M4" s="11"/>
      <c r="N4" s="11"/>
      <c r="O4" s="11"/>
      <c r="P4" s="11"/>
      <c r="Q4" s="11"/>
      <c r="R4" s="32">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6" spans="1:57">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173" t="s">
        <v>218</v>
      </c>
      <c r="AN6" s="174" t="s">
        <v>219</v>
      </c>
      <c r="AO6" s="175" t="s">
        <v>220</v>
      </c>
      <c r="AP6" s="79"/>
      <c r="AQ6" s="234" t="s">
        <v>222</v>
      </c>
      <c r="AR6" s="234"/>
      <c r="AS6" s="234"/>
      <c r="AT6" s="79"/>
      <c r="AU6" s="79"/>
      <c r="AV6" s="79"/>
      <c r="AW6" s="79"/>
      <c r="AX6" s="79"/>
      <c r="AY6" s="79"/>
      <c r="AZ6" s="79"/>
      <c r="BA6" s="79"/>
      <c r="BB6" s="79"/>
      <c r="BC6" s="79"/>
      <c r="BD6" s="79"/>
      <c r="BE6" s="79"/>
    </row>
    <row r="7" spans="1:57">
      <c r="A7" s="5"/>
      <c r="B7" s="5"/>
      <c r="C7" s="5"/>
      <c r="D7" s="5"/>
      <c r="E7" s="5"/>
      <c r="F7" s="5" t="s">
        <v>71</v>
      </c>
      <c r="G7" s="5" t="s">
        <v>386</v>
      </c>
      <c r="H7" s="5"/>
      <c r="I7" s="5"/>
      <c r="J7" s="5"/>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74" t="s">
        <v>231</v>
      </c>
      <c r="AN7" s="75" t="s">
        <v>231</v>
      </c>
      <c r="AO7" s="76" t="s">
        <v>231</v>
      </c>
      <c r="AP7" s="5"/>
      <c r="AQ7" s="24" t="s">
        <v>233</v>
      </c>
      <c r="AR7" s="30" t="s">
        <v>234</v>
      </c>
      <c r="AS7" s="23" t="s">
        <v>235</v>
      </c>
      <c r="AT7" s="5"/>
      <c r="AU7" s="5"/>
      <c r="AV7" s="5"/>
      <c r="AW7" s="5"/>
      <c r="AX7" s="5"/>
      <c r="AY7" s="5"/>
      <c r="AZ7" s="5"/>
      <c r="BA7" s="5"/>
      <c r="BB7" s="5"/>
      <c r="BC7" s="5"/>
      <c r="BD7" s="5"/>
      <c r="BE7" s="5"/>
    </row>
    <row r="9" spans="1:57">
      <c r="A9" s="79"/>
      <c r="B9" s="79"/>
      <c r="C9" s="79"/>
      <c r="D9" s="79"/>
      <c r="E9" s="79"/>
      <c r="F9" s="5" t="s">
        <v>403</v>
      </c>
      <c r="G9" s="66" t="s">
        <v>294</v>
      </c>
      <c r="H9" s="5"/>
      <c r="I9" s="5"/>
      <c r="J9" s="5"/>
      <c r="K9" s="5"/>
      <c r="L9" s="5" t="s">
        <v>292</v>
      </c>
      <c r="M9" s="79"/>
      <c r="N9" s="79"/>
      <c r="O9" s="79"/>
      <c r="P9" s="79"/>
      <c r="Q9" s="79"/>
      <c r="R9" s="79"/>
      <c r="S9" s="79"/>
      <c r="T9" s="80">
        <f>SUM('Cal_Work mgt:Cal_Repex'!T11)</f>
        <v>0</v>
      </c>
      <c r="U9" s="80">
        <f>SUM('Cal_Work mgt:Cal_Repex'!U11)</f>
        <v>0</v>
      </c>
      <c r="V9" s="80">
        <f>SUM('Cal_Work mgt:Cal_Repex'!V11)</f>
        <v>0</v>
      </c>
      <c r="W9" s="80">
        <f>SUM('Cal_Work mgt:Cal_Repex'!W11)</f>
        <v>0</v>
      </c>
      <c r="X9" s="80">
        <f>SUM('Cal_Work mgt:Cal_Repex'!X11)</f>
        <v>0</v>
      </c>
      <c r="Y9" s="80">
        <f>SUM('Cal_Work mgt:Cal_Repex'!Y11)</f>
        <v>279.40373376200006</v>
      </c>
      <c r="Z9" s="80">
        <f>SUM('Cal_Work mgt:Cal_Repex'!Z11)</f>
        <v>258.09281653400001</v>
      </c>
      <c r="AA9" s="80">
        <f>SUM('Cal_Work mgt:Cal_Repex'!AA11)</f>
        <v>280.37214007299997</v>
      </c>
      <c r="AB9" s="80">
        <f>SUM('Cal_Work mgt:Cal_Repex'!AB11)</f>
        <v>304.35049311299997</v>
      </c>
      <c r="AC9" s="80">
        <f>SUM('Cal_Work mgt:Cal_Repex'!AC11)</f>
        <v>316.85800838900002</v>
      </c>
      <c r="AD9" s="80">
        <f>SUM('Cal_Work mgt:Cal_Repex'!AD11)</f>
        <v>360.91927728999997</v>
      </c>
      <c r="AE9" s="80">
        <f>SUM('Cal_Work mgt:Cal_Repex'!AE11)</f>
        <v>367.18328778199998</v>
      </c>
      <c r="AF9" s="80">
        <f>SUM('Cal_Work mgt:Cal_Repex'!AF11)</f>
        <v>430.04007532060302</v>
      </c>
      <c r="AG9" s="80">
        <f>SUM('Cal_Work mgt:Cal_Repex'!AG11)</f>
        <v>379.58245918032372</v>
      </c>
      <c r="AH9" s="80">
        <f>SUM('Cal_Work mgt:Cal_Repex'!AH11)</f>
        <v>346.98687780459329</v>
      </c>
      <c r="AI9" s="80">
        <f>SUM('Cal_Work mgt:Cal_Repex'!AI11)</f>
        <v>319.23516232113371</v>
      </c>
      <c r="AJ9" s="80">
        <f>SUM('Cal_Work mgt:Cal_Repex'!AJ11)</f>
        <v>305.57772996789231</v>
      </c>
      <c r="AK9" s="80">
        <f>SUM('Cal_Work mgt:Cal_Repex'!AK11)</f>
        <v>294.95280860117447</v>
      </c>
      <c r="AL9" s="79"/>
      <c r="AM9" s="80">
        <f>SUM(T9:X9)</f>
        <v>0</v>
      </c>
      <c r="AN9" s="80">
        <f>SUM(Y9:AF9)</f>
        <v>2597.2198322636032</v>
      </c>
      <c r="AO9" s="80">
        <f>SUM(AG9:AK9)</f>
        <v>1646.3350378751175</v>
      </c>
      <c r="AP9" s="79"/>
      <c r="AQ9" s="79"/>
      <c r="AS9" s="79"/>
      <c r="AT9" s="79"/>
      <c r="AU9" s="79"/>
      <c r="AV9" s="79"/>
      <c r="AW9" s="79"/>
      <c r="AX9" s="79"/>
      <c r="AY9" s="79"/>
      <c r="AZ9" s="79"/>
      <c r="BA9" s="79"/>
      <c r="BB9" s="79"/>
      <c r="BC9" s="79"/>
      <c r="BD9" s="79"/>
      <c r="BE9" s="79"/>
    </row>
    <row r="10" spans="1:57" s="79" customFormat="1">
      <c r="F10" s="5" t="s">
        <v>403</v>
      </c>
      <c r="G10" s="66" t="s">
        <v>295</v>
      </c>
      <c r="H10" s="5"/>
      <c r="I10" s="5"/>
      <c r="J10" s="5"/>
      <c r="K10" s="5"/>
      <c r="L10" s="5" t="s">
        <v>292</v>
      </c>
      <c r="T10" s="80">
        <f>SUM('Cal_Work mgt:Cal_Repex'!T12)</f>
        <v>0</v>
      </c>
      <c r="U10" s="80">
        <f>SUM('Cal_Work mgt:Cal_Repex'!U12)</f>
        <v>0</v>
      </c>
      <c r="V10" s="80">
        <f>SUM('Cal_Work mgt:Cal_Repex'!V12)</f>
        <v>0</v>
      </c>
      <c r="W10" s="80">
        <f>SUM('Cal_Work mgt:Cal_Repex'!W12)</f>
        <v>0</v>
      </c>
      <c r="X10" s="80">
        <f>SUM('Cal_Work mgt:Cal_Repex'!X12)</f>
        <v>0</v>
      </c>
      <c r="Y10" s="80">
        <f>SUM('Cal_Work mgt:Cal_Repex'!Y12)</f>
        <v>264.58510663399994</v>
      </c>
      <c r="Z10" s="80">
        <f>SUM('Cal_Work mgt:Cal_Repex'!Z12)</f>
        <v>243.11572442800002</v>
      </c>
      <c r="AA10" s="80">
        <f>SUM('Cal_Work mgt:Cal_Repex'!AA12)</f>
        <v>260.37988055999995</v>
      </c>
      <c r="AB10" s="80">
        <f>SUM('Cal_Work mgt:Cal_Repex'!AB12)</f>
        <v>274.59046498699996</v>
      </c>
      <c r="AC10" s="80">
        <f>SUM('Cal_Work mgt:Cal_Repex'!AC12)</f>
        <v>273.54608352700001</v>
      </c>
      <c r="AD10" s="80">
        <f>SUM('Cal_Work mgt:Cal_Repex'!AD12)</f>
        <v>301.05824916199998</v>
      </c>
      <c r="AE10" s="80">
        <f>SUM('Cal_Work mgt:Cal_Repex'!AE12)</f>
        <v>328.78149993300002</v>
      </c>
      <c r="AF10" s="80">
        <f>SUM('Cal_Work mgt:Cal_Repex'!AF12)</f>
        <v>396.33255888241206</v>
      </c>
      <c r="AG10" s="80">
        <f>SUM('Cal_Work mgt:Cal_Repex'!AG12)</f>
        <v>301.30634815888493</v>
      </c>
      <c r="AH10" s="80">
        <f>SUM('Cal_Work mgt:Cal_Repex'!AH12)</f>
        <v>300.83094783937111</v>
      </c>
      <c r="AI10" s="80">
        <f>SUM('Cal_Work mgt:Cal_Repex'!AI12)</f>
        <v>303.77917723993943</v>
      </c>
      <c r="AJ10" s="80">
        <f>SUM('Cal_Work mgt:Cal_Repex'!AJ12)</f>
        <v>290.40824964439253</v>
      </c>
      <c r="AK10" s="80">
        <f>SUM('Cal_Work mgt:Cal_Repex'!AK12)</f>
        <v>279.43373902140024</v>
      </c>
      <c r="AM10" s="80"/>
      <c r="AN10" s="80"/>
      <c r="AO10" s="80"/>
      <c r="AR10" s="29"/>
    </row>
    <row r="11" spans="1:57">
      <c r="A11" s="79"/>
      <c r="B11" s="79"/>
      <c r="C11" s="79"/>
      <c r="D11" s="79"/>
      <c r="E11" s="79"/>
      <c r="F11" s="79" t="s">
        <v>495</v>
      </c>
      <c r="G11" s="66"/>
      <c r="H11" s="79"/>
      <c r="I11" s="79"/>
      <c r="J11" s="79"/>
      <c r="K11" s="79"/>
      <c r="L11" s="79" t="s">
        <v>292</v>
      </c>
      <c r="M11" s="79"/>
      <c r="N11" s="79"/>
      <c r="O11" s="79"/>
      <c r="P11" s="79"/>
      <c r="Q11" s="79"/>
      <c r="R11" s="79"/>
      <c r="S11" s="79"/>
      <c r="T11" s="80">
        <f>SUM('Cal_Work mgt:Cal_Repex'!T28)</f>
        <v>0</v>
      </c>
      <c r="U11" s="80">
        <f>SUM('Cal_Work mgt:Cal_Repex'!U28)</f>
        <v>0</v>
      </c>
      <c r="V11" s="80">
        <f>SUM('Cal_Work mgt:Cal_Repex'!V28)</f>
        <v>0</v>
      </c>
      <c r="W11" s="80">
        <f>SUM('Cal_Work mgt:Cal_Repex'!W28)</f>
        <v>0</v>
      </c>
      <c r="X11" s="80">
        <f>SUM('Cal_Work mgt:Cal_Repex'!X28)</f>
        <v>0</v>
      </c>
      <c r="Y11" s="80">
        <f>SUM('Cal_Work mgt:Cal_Repex'!Y28)</f>
        <v>-2.6413521997378036</v>
      </c>
      <c r="Z11" s="80">
        <f>SUM('Cal_Work mgt:Cal_Repex'!Z28)</f>
        <v>-3.0223878121382732</v>
      </c>
      <c r="AA11" s="80">
        <f>SUM('Cal_Work mgt:Cal_Repex'!AA28)</f>
        <v>-3.0174612667313907</v>
      </c>
      <c r="AB11" s="80">
        <f>SUM('Cal_Work mgt:Cal_Repex'!AB28)</f>
        <v>-8.6775559379551233</v>
      </c>
      <c r="AC11" s="80">
        <f>SUM('Cal_Work mgt:Cal_Repex'!AC28)</f>
        <v>-12.340299540477966</v>
      </c>
      <c r="AD11" s="80">
        <f>SUM('Cal_Work mgt:Cal_Repex'!AD28)</f>
        <v>-6.2919689851393601</v>
      </c>
      <c r="AE11" s="80">
        <f>SUM('Cal_Work mgt:Cal_Repex'!AE28)</f>
        <v>-8.2640613171127626</v>
      </c>
      <c r="AF11" s="80">
        <f>SUM('Cal_Work mgt:Cal_Repex'!AF28)</f>
        <v>-4.6376134958534889</v>
      </c>
      <c r="AG11" s="80">
        <f>SUM('Cal_Work mgt:Cal_Repex'!AG28)</f>
        <v>0.20193774698913014</v>
      </c>
      <c r="AH11" s="80">
        <f>SUM('Cal_Work mgt:Cal_Repex'!AH28)</f>
        <v>2.2195203112502142</v>
      </c>
      <c r="AI11" s="80">
        <f>SUM('Cal_Work mgt:Cal_Repex'!AI28)</f>
        <v>0.39322082289736926</v>
      </c>
      <c r="AJ11" s="80">
        <f>SUM('Cal_Work mgt:Cal_Repex'!AJ28)</f>
        <v>0.56774625504995146</v>
      </c>
      <c r="AK11" s="80">
        <f>SUM('Cal_Work mgt:Cal_Repex'!AK28)</f>
        <v>1.1571521346703293</v>
      </c>
      <c r="AL11" s="79"/>
      <c r="AM11" s="80">
        <f t="shared" ref="AM11:AM19" si="0">SUM(T11:X11)</f>
        <v>0</v>
      </c>
      <c r="AN11" s="80">
        <f t="shared" ref="AN11:AN19" si="1">SUM(Y11:AF11)</f>
        <v>-48.89270055514617</v>
      </c>
      <c r="AO11" s="80">
        <f t="shared" ref="AO11:AO19" si="2">SUM(AG11:AK11)</f>
        <v>4.5395772708569941</v>
      </c>
      <c r="AP11" s="79"/>
      <c r="AQ11" s="79"/>
      <c r="AS11" s="79"/>
      <c r="AT11" s="79"/>
      <c r="AU11" s="79"/>
      <c r="AV11" s="79"/>
      <c r="AW11" s="79"/>
      <c r="AX11" s="79"/>
      <c r="AY11" s="79"/>
      <c r="AZ11" s="79"/>
      <c r="BA11" s="79"/>
      <c r="BB11" s="79"/>
      <c r="BC11" s="79"/>
      <c r="BD11" s="79"/>
      <c r="BE11" s="79"/>
    </row>
    <row r="12" spans="1:57">
      <c r="A12" s="79"/>
      <c r="B12" s="79"/>
      <c r="C12" s="79"/>
      <c r="D12" s="79"/>
      <c r="E12" s="79"/>
      <c r="F12" s="5" t="s">
        <v>496</v>
      </c>
      <c r="G12" s="66" t="s">
        <v>294</v>
      </c>
      <c r="H12" s="5"/>
      <c r="I12" s="5"/>
      <c r="J12" s="5"/>
      <c r="K12" s="5"/>
      <c r="L12" s="5" t="s">
        <v>292</v>
      </c>
      <c r="M12" s="79"/>
      <c r="N12" s="79"/>
      <c r="O12" s="79"/>
      <c r="P12" s="79"/>
      <c r="Q12" s="79"/>
      <c r="R12" s="79"/>
      <c r="S12" s="79"/>
      <c r="T12" s="80">
        <f>SUM('Cal_Work mgt:Cal_Repex'!T29)</f>
        <v>0</v>
      </c>
      <c r="U12" s="80">
        <f>SUM('Cal_Work mgt:Cal_Repex'!U29)</f>
        <v>0</v>
      </c>
      <c r="V12" s="80">
        <f>SUM('Cal_Work mgt:Cal_Repex'!V29)</f>
        <v>0</v>
      </c>
      <c r="W12" s="80">
        <f>SUM('Cal_Work mgt:Cal_Repex'!W29)</f>
        <v>0</v>
      </c>
      <c r="X12" s="80">
        <f>SUM('Cal_Work mgt:Cal_Repex'!X29)</f>
        <v>0</v>
      </c>
      <c r="Y12" s="80">
        <f>SUM('Cal_Work mgt:Cal_Repex'!Y29)</f>
        <v>276.76238156226225</v>
      </c>
      <c r="Z12" s="80">
        <f>SUM('Cal_Work mgt:Cal_Repex'!Z29)</f>
        <v>255.07042872186173</v>
      </c>
      <c r="AA12" s="80">
        <f>SUM('Cal_Work mgt:Cal_Repex'!AA29)</f>
        <v>277.35467880626857</v>
      </c>
      <c r="AB12" s="80">
        <f>SUM('Cal_Work mgt:Cal_Repex'!AB29)</f>
        <v>295.67293717504481</v>
      </c>
      <c r="AC12" s="80">
        <f>SUM('Cal_Work mgt:Cal_Repex'!AC29)</f>
        <v>304.51770884852203</v>
      </c>
      <c r="AD12" s="80">
        <f>SUM('Cal_Work mgt:Cal_Repex'!AD29)</f>
        <v>354.62730830486061</v>
      </c>
      <c r="AE12" s="80">
        <f>SUM('Cal_Work mgt:Cal_Repex'!AE29)</f>
        <v>358.91922646488729</v>
      </c>
      <c r="AF12" s="80">
        <f>SUM('Cal_Work mgt:Cal_Repex'!AF29)</f>
        <v>425.40246182474948</v>
      </c>
      <c r="AG12" s="80">
        <f>SUM('Cal_Work mgt:Cal_Repex'!AG29)</f>
        <v>379.78439692731286</v>
      </c>
      <c r="AH12" s="80">
        <f>SUM('Cal_Work mgt:Cal_Repex'!AH29)</f>
        <v>349.20639811584346</v>
      </c>
      <c r="AI12" s="80">
        <f>SUM('Cal_Work mgt:Cal_Repex'!AI29)</f>
        <v>319.62838314403109</v>
      </c>
      <c r="AJ12" s="80">
        <f>SUM('Cal_Work mgt:Cal_Repex'!AJ29)</f>
        <v>306.14547622294231</v>
      </c>
      <c r="AK12" s="80">
        <f>SUM('Cal_Work mgt:Cal_Repex'!AK29)</f>
        <v>296.10996073584477</v>
      </c>
      <c r="AL12" s="79"/>
      <c r="AM12" s="80">
        <f t="shared" si="0"/>
        <v>0</v>
      </c>
      <c r="AN12" s="80">
        <f t="shared" si="1"/>
        <v>2548.3271317084568</v>
      </c>
      <c r="AO12" s="80">
        <f t="shared" si="2"/>
        <v>1650.8746151459745</v>
      </c>
      <c r="AP12" s="79"/>
      <c r="AQ12" s="79"/>
      <c r="AS12" s="79"/>
      <c r="AT12" s="79"/>
      <c r="AU12" s="79"/>
      <c r="AV12" s="79"/>
      <c r="AW12" s="79"/>
      <c r="AX12" s="79"/>
      <c r="AY12" s="79"/>
      <c r="AZ12" s="79"/>
      <c r="BA12" s="79"/>
      <c r="BB12" s="79"/>
      <c r="BC12" s="79"/>
      <c r="BD12" s="79"/>
      <c r="BE12" s="79"/>
    </row>
    <row r="13" spans="1:57">
      <c r="A13" s="79"/>
      <c r="B13" s="79"/>
      <c r="C13" s="79"/>
      <c r="D13" s="79"/>
      <c r="E13" s="79"/>
      <c r="F13" s="79" t="s">
        <v>497</v>
      </c>
      <c r="G13" s="79"/>
      <c r="H13" s="79"/>
      <c r="I13" s="79"/>
      <c r="J13" s="79"/>
      <c r="K13" s="79"/>
      <c r="L13" s="79" t="s">
        <v>292</v>
      </c>
      <c r="M13" s="79"/>
      <c r="N13" s="79"/>
      <c r="O13" s="79"/>
      <c r="P13" s="79" t="s">
        <v>366</v>
      </c>
      <c r="Q13" s="79"/>
      <c r="R13" s="79"/>
      <c r="S13" s="79"/>
      <c r="T13" s="80">
        <f>SUM('Cal_Work mgt:Cal_Repex'!T61)</f>
        <v>0</v>
      </c>
      <c r="U13" s="80">
        <f>SUM('Cal_Work mgt:Cal_Repex'!U61)</f>
        <v>0</v>
      </c>
      <c r="V13" s="80">
        <f>SUM('Cal_Work mgt:Cal_Repex'!V61)</f>
        <v>0</v>
      </c>
      <c r="W13" s="80">
        <f>SUM('Cal_Work mgt:Cal_Repex'!W61)</f>
        <v>0</v>
      </c>
      <c r="X13" s="80">
        <f>SUM('Cal_Work mgt:Cal_Repex'!X61)</f>
        <v>0</v>
      </c>
      <c r="Y13" s="80">
        <f>SUM('Cal_Work mgt:Cal_Repex'!Y61)</f>
        <v>0</v>
      </c>
      <c r="Z13" s="80">
        <f>SUM('Cal_Work mgt:Cal_Repex'!Z61)</f>
        <v>0</v>
      </c>
      <c r="AA13" s="80">
        <f>SUM('Cal_Work mgt:Cal_Repex'!AA61)</f>
        <v>0</v>
      </c>
      <c r="AB13" s="80">
        <f>SUM('Cal_Work mgt:Cal_Repex'!AB61)</f>
        <v>0</v>
      </c>
      <c r="AC13" s="80">
        <f>SUM('Cal_Work mgt:Cal_Repex'!AC61)</f>
        <v>0</v>
      </c>
      <c r="AD13" s="80">
        <f>SUM('Cal_Work mgt:Cal_Repex'!AD61)</f>
        <v>0</v>
      </c>
      <c r="AE13" s="80">
        <f>SUM('Cal_Work mgt:Cal_Repex'!AE61)</f>
        <v>0</v>
      </c>
      <c r="AF13" s="80">
        <f>SUM('Cal_Work mgt:Cal_Repex'!AF61)</f>
        <v>0</v>
      </c>
      <c r="AG13" s="80">
        <f>SUM('Cal_Work mgt:Cal_Repex'!AG61)</f>
        <v>0</v>
      </c>
      <c r="AH13" s="80">
        <f>SUM('Cal_Work mgt:Cal_Repex'!AH61)</f>
        <v>0</v>
      </c>
      <c r="AI13" s="80">
        <f>SUM('Cal_Work mgt:Cal_Repex'!AI61)</f>
        <v>0</v>
      </c>
      <c r="AJ13" s="80">
        <f>SUM('Cal_Work mgt:Cal_Repex'!AJ61)</f>
        <v>0</v>
      </c>
      <c r="AK13" s="80">
        <f>SUM('Cal_Work mgt:Cal_Repex'!AK61)</f>
        <v>0</v>
      </c>
      <c r="AL13" s="79"/>
      <c r="AM13" s="80">
        <f t="shared" si="0"/>
        <v>0</v>
      </c>
      <c r="AN13" s="80">
        <f t="shared" si="1"/>
        <v>0</v>
      </c>
      <c r="AO13" s="80">
        <f t="shared" si="2"/>
        <v>0</v>
      </c>
      <c r="AP13" s="79"/>
      <c r="AQ13" s="79"/>
      <c r="AS13" s="79" t="s">
        <v>498</v>
      </c>
      <c r="AT13" s="79"/>
      <c r="AU13" s="79"/>
      <c r="AV13" s="79"/>
      <c r="AW13" s="79"/>
      <c r="AX13" s="79"/>
      <c r="AY13" s="79"/>
      <c r="AZ13" s="79"/>
      <c r="BA13" s="79"/>
      <c r="BB13" s="79"/>
      <c r="BC13" s="79"/>
      <c r="BD13" s="79"/>
      <c r="BE13" s="79"/>
    </row>
    <row r="14" spans="1:57">
      <c r="A14" s="79"/>
      <c r="B14" s="79"/>
      <c r="C14" s="79"/>
      <c r="D14" s="79"/>
      <c r="E14" s="79"/>
      <c r="F14" s="5" t="s">
        <v>499</v>
      </c>
      <c r="G14" s="66" t="s">
        <v>294</v>
      </c>
      <c r="H14" s="5"/>
      <c r="I14" s="5"/>
      <c r="J14" s="5"/>
      <c r="K14" s="5"/>
      <c r="L14" s="5" t="s">
        <v>292</v>
      </c>
      <c r="M14" s="79"/>
      <c r="N14" s="79"/>
      <c r="O14" s="79"/>
      <c r="P14" s="79"/>
      <c r="Q14" s="79"/>
      <c r="R14" s="79"/>
      <c r="S14" s="79"/>
      <c r="T14" s="80">
        <f>SUM('Cal_Work mgt:Cal_Repex'!T62)</f>
        <v>0</v>
      </c>
      <c r="U14" s="80">
        <f>SUM('Cal_Work mgt:Cal_Repex'!U62)</f>
        <v>0</v>
      </c>
      <c r="V14" s="80">
        <f>SUM('Cal_Work mgt:Cal_Repex'!V62)</f>
        <v>0</v>
      </c>
      <c r="W14" s="80">
        <f>SUM('Cal_Work mgt:Cal_Repex'!W62)</f>
        <v>0</v>
      </c>
      <c r="X14" s="80">
        <f>SUM('Cal_Work mgt:Cal_Repex'!X62)</f>
        <v>0</v>
      </c>
      <c r="Y14" s="80">
        <f>SUM('Cal_Work mgt:Cal_Repex'!Y62)</f>
        <v>276.76238156226225</v>
      </c>
      <c r="Z14" s="80">
        <f>SUM('Cal_Work mgt:Cal_Repex'!Z62)</f>
        <v>255.07042872186173</v>
      </c>
      <c r="AA14" s="80">
        <f>SUM('Cal_Work mgt:Cal_Repex'!AA62)</f>
        <v>277.35467880626857</v>
      </c>
      <c r="AB14" s="80">
        <f>SUM('Cal_Work mgt:Cal_Repex'!AB62)</f>
        <v>295.67293717504481</v>
      </c>
      <c r="AC14" s="80">
        <f>SUM('Cal_Work mgt:Cal_Repex'!AC62)</f>
        <v>304.51770884852203</v>
      </c>
      <c r="AD14" s="80">
        <f>SUM('Cal_Work mgt:Cal_Repex'!AD62)</f>
        <v>354.62730830486061</v>
      </c>
      <c r="AE14" s="80">
        <f>SUM('Cal_Work mgt:Cal_Repex'!AE62)</f>
        <v>358.91922646488729</v>
      </c>
      <c r="AF14" s="80">
        <f>SUM('Cal_Work mgt:Cal_Repex'!AF62)</f>
        <v>425.40246182474948</v>
      </c>
      <c r="AG14" s="80">
        <f>SUM('Cal_Work mgt:Cal_Repex'!AG62)</f>
        <v>379.78439692731286</v>
      </c>
      <c r="AH14" s="80">
        <f>SUM('Cal_Work mgt:Cal_Repex'!AH62)</f>
        <v>349.20639811584346</v>
      </c>
      <c r="AI14" s="80">
        <f>SUM('Cal_Work mgt:Cal_Repex'!AI62)</f>
        <v>319.62838314403109</v>
      </c>
      <c r="AJ14" s="80">
        <f>SUM('Cal_Work mgt:Cal_Repex'!AJ62)</f>
        <v>306.14547622294231</v>
      </c>
      <c r="AK14" s="80">
        <f>SUM('Cal_Work mgt:Cal_Repex'!AK62)</f>
        <v>296.10996073584477</v>
      </c>
      <c r="AL14" s="79"/>
      <c r="AM14" s="80">
        <f t="shared" si="0"/>
        <v>0</v>
      </c>
      <c r="AN14" s="80">
        <f t="shared" si="1"/>
        <v>2548.3271317084568</v>
      </c>
      <c r="AO14" s="80">
        <f t="shared" si="2"/>
        <v>1650.8746151459745</v>
      </c>
      <c r="AP14" s="79"/>
      <c r="AQ14" s="79"/>
      <c r="AS14" s="79"/>
      <c r="AT14" s="79"/>
      <c r="AU14" s="79"/>
      <c r="AV14" s="79"/>
      <c r="AW14" s="79"/>
      <c r="AX14" s="79"/>
      <c r="AY14" s="79"/>
      <c r="AZ14" s="79"/>
      <c r="BA14" s="79"/>
      <c r="BB14" s="79"/>
      <c r="BC14" s="79"/>
      <c r="BD14" s="79"/>
      <c r="BE14" s="79"/>
    </row>
    <row r="15" spans="1:57">
      <c r="A15" s="79"/>
      <c r="B15" s="79"/>
      <c r="C15" s="79"/>
      <c r="D15" s="79"/>
      <c r="E15" s="79"/>
      <c r="F15" s="79" t="s">
        <v>500</v>
      </c>
      <c r="G15" s="79"/>
      <c r="H15" s="79"/>
      <c r="I15" s="79"/>
      <c r="J15" s="79"/>
      <c r="K15" s="79"/>
      <c r="L15" s="79" t="s">
        <v>292</v>
      </c>
      <c r="M15" s="79"/>
      <c r="N15" s="79"/>
      <c r="O15" s="79"/>
      <c r="P15" s="79"/>
      <c r="Q15" s="79"/>
      <c r="R15" s="79"/>
      <c r="S15" s="79"/>
      <c r="T15" s="80">
        <f>SUM('Cal_Work mgt:Cal_Repex'!T78)</f>
        <v>0</v>
      </c>
      <c r="U15" s="80">
        <f>SUM('Cal_Work mgt:Cal_Repex'!U78)</f>
        <v>0</v>
      </c>
      <c r="V15" s="80">
        <f>SUM('Cal_Work mgt:Cal_Repex'!V78)</f>
        <v>0</v>
      </c>
      <c r="W15" s="80">
        <f>SUM('Cal_Work mgt:Cal_Repex'!W78)</f>
        <v>0</v>
      </c>
      <c r="X15" s="80">
        <f>SUM('Cal_Work mgt:Cal_Repex'!X78)</f>
        <v>0</v>
      </c>
      <c r="Y15" s="80">
        <f>SUM('Cal_Work mgt:Cal_Repex'!Y78)</f>
        <v>-45.123263165541601</v>
      </c>
      <c r="Z15" s="80">
        <f>SUM('Cal_Work mgt:Cal_Repex'!Z78)</f>
        <v>-34.311065379241612</v>
      </c>
      <c r="AA15" s="80">
        <f>SUM('Cal_Work mgt:Cal_Repex'!AA78)</f>
        <v>-35.759438452906771</v>
      </c>
      <c r="AB15" s="80">
        <f>SUM('Cal_Work mgt:Cal_Repex'!AB78)</f>
        <v>-33.772305720010948</v>
      </c>
      <c r="AC15" s="80">
        <f>SUM('Cal_Work mgt:Cal_Repex'!AC78)</f>
        <v>-36.978892828113963</v>
      </c>
      <c r="AD15" s="80">
        <f>SUM('Cal_Work mgt:Cal_Repex'!AD78)</f>
        <v>-57.896570945964271</v>
      </c>
      <c r="AE15" s="80">
        <f>SUM('Cal_Work mgt:Cal_Repex'!AE78)</f>
        <v>-62.344458347378719</v>
      </c>
      <c r="AF15" s="80">
        <f>SUM('Cal_Work mgt:Cal_Repex'!AF78)</f>
        <v>-82.401661674278429</v>
      </c>
      <c r="AG15" s="80">
        <f>SUM('Cal_Work mgt:Cal_Repex'!AG78)</f>
        <v>-69.21104132337824</v>
      </c>
      <c r="AH15" s="80">
        <f>SUM('Cal_Work mgt:Cal_Repex'!AH78)</f>
        <v>-70.923688585892535</v>
      </c>
      <c r="AI15" s="80">
        <f>SUM('Cal_Work mgt:Cal_Repex'!AI78)</f>
        <v>-74.732838745821368</v>
      </c>
      <c r="AJ15" s="80">
        <f>SUM('Cal_Work mgt:Cal_Repex'!AJ78)</f>
        <v>-67.701367017566739</v>
      </c>
      <c r="AK15" s="80">
        <f>SUM('Cal_Work mgt:Cal_Repex'!AK78)</f>
        <v>-63.859492632845331</v>
      </c>
      <c r="AL15" s="79"/>
      <c r="AM15" s="80">
        <f t="shared" si="0"/>
        <v>0</v>
      </c>
      <c r="AN15" s="80">
        <f t="shared" si="1"/>
        <v>-388.58765651343629</v>
      </c>
      <c r="AO15" s="80">
        <f t="shared" si="2"/>
        <v>-346.42842830550421</v>
      </c>
      <c r="AP15" s="79"/>
      <c r="AQ15" s="79"/>
      <c r="AS15" s="79"/>
      <c r="AT15" s="79"/>
      <c r="AU15" s="79"/>
      <c r="AV15" s="79"/>
      <c r="AW15" s="79"/>
      <c r="AX15" s="79"/>
      <c r="AY15" s="79"/>
      <c r="AZ15" s="79"/>
      <c r="BA15" s="79"/>
      <c r="BB15" s="79"/>
      <c r="BC15" s="79"/>
      <c r="BD15" s="79"/>
      <c r="BE15" s="79"/>
    </row>
    <row r="16" spans="1:57">
      <c r="A16" s="79"/>
      <c r="B16" s="79"/>
      <c r="C16" s="79"/>
      <c r="D16" s="79"/>
      <c r="E16" s="79"/>
      <c r="F16" s="5" t="s">
        <v>501</v>
      </c>
      <c r="G16" s="66" t="s">
        <v>294</v>
      </c>
      <c r="H16" s="5"/>
      <c r="I16" s="5"/>
      <c r="J16" s="5"/>
      <c r="K16" s="5"/>
      <c r="L16" s="5" t="s">
        <v>292</v>
      </c>
      <c r="M16" s="79"/>
      <c r="N16" s="79"/>
      <c r="O16" s="79"/>
      <c r="P16" s="79"/>
      <c r="Q16" s="79"/>
      <c r="R16" s="79"/>
      <c r="S16" s="79"/>
      <c r="T16" s="80">
        <f>SUM('Cal_Work mgt:Cal_Repex'!T79)</f>
        <v>0</v>
      </c>
      <c r="U16" s="80">
        <f>SUM('Cal_Work mgt:Cal_Repex'!U79)</f>
        <v>0</v>
      </c>
      <c r="V16" s="80">
        <f>SUM('Cal_Work mgt:Cal_Repex'!V79)</f>
        <v>0</v>
      </c>
      <c r="W16" s="80">
        <f>SUM('Cal_Work mgt:Cal_Repex'!W79)</f>
        <v>0</v>
      </c>
      <c r="X16" s="80">
        <f>SUM('Cal_Work mgt:Cal_Repex'!X79)</f>
        <v>0</v>
      </c>
      <c r="Y16" s="80">
        <f>SUM('Cal_Work mgt:Cal_Repex'!Y79)</f>
        <v>231.63911839672062</v>
      </c>
      <c r="Z16" s="80">
        <f>SUM('Cal_Work mgt:Cal_Repex'!Z79)</f>
        <v>220.75936334262013</v>
      </c>
      <c r="AA16" s="80">
        <f>SUM('Cal_Work mgt:Cal_Repex'!AA79)</f>
        <v>241.59524035336182</v>
      </c>
      <c r="AB16" s="80">
        <f>SUM('Cal_Work mgt:Cal_Repex'!AB79)</f>
        <v>261.90063145503393</v>
      </c>
      <c r="AC16" s="80">
        <f>SUM('Cal_Work mgt:Cal_Repex'!AC79)</f>
        <v>267.53881602040809</v>
      </c>
      <c r="AD16" s="80">
        <f>SUM('Cal_Work mgt:Cal_Repex'!AD79)</f>
        <v>296.73073735889636</v>
      </c>
      <c r="AE16" s="80">
        <f>SUM('Cal_Work mgt:Cal_Repex'!AE79)</f>
        <v>296.5747681175086</v>
      </c>
      <c r="AF16" s="80">
        <f>SUM('Cal_Work mgt:Cal_Repex'!AF79)</f>
        <v>343.00080015047109</v>
      </c>
      <c r="AG16" s="80">
        <f>SUM('Cal_Work mgt:Cal_Repex'!AG79)</f>
        <v>310.5733556039346</v>
      </c>
      <c r="AH16" s="80">
        <f>SUM('Cal_Work mgt:Cal_Repex'!AH79)</f>
        <v>278.28270952995098</v>
      </c>
      <c r="AI16" s="80">
        <f>SUM('Cal_Work mgt:Cal_Repex'!AI79)</f>
        <v>244.89554439820967</v>
      </c>
      <c r="AJ16" s="80">
        <f>SUM('Cal_Work mgt:Cal_Repex'!AJ79)</f>
        <v>238.44410920537555</v>
      </c>
      <c r="AK16" s="80">
        <f>SUM('Cal_Work mgt:Cal_Repex'!AK79)</f>
        <v>232.25046810299949</v>
      </c>
      <c r="AL16" s="79"/>
      <c r="AM16" s="80">
        <f t="shared" si="0"/>
        <v>0</v>
      </c>
      <c r="AN16" s="80">
        <f t="shared" si="1"/>
        <v>2159.7394751950205</v>
      </c>
      <c r="AO16" s="80">
        <f t="shared" si="2"/>
        <v>1304.4461868404703</v>
      </c>
      <c r="AP16" s="79"/>
      <c r="AQ16" s="79"/>
      <c r="AS16" s="79"/>
      <c r="AT16" s="79"/>
      <c r="AU16" s="79"/>
      <c r="AV16" s="79"/>
      <c r="AW16" s="79"/>
      <c r="AX16" s="79"/>
      <c r="AY16" s="79"/>
      <c r="AZ16" s="79"/>
      <c r="BA16" s="79"/>
      <c r="BB16" s="79"/>
      <c r="BC16" s="79"/>
      <c r="BD16" s="79"/>
      <c r="BE16" s="79"/>
    </row>
    <row r="17" spans="2:57">
      <c r="B17" s="79"/>
      <c r="C17" s="79"/>
      <c r="D17" s="79"/>
      <c r="E17" s="79"/>
      <c r="F17" s="79" t="s">
        <v>434</v>
      </c>
      <c r="G17" s="79"/>
      <c r="H17" s="79"/>
      <c r="I17" s="79"/>
      <c r="J17" s="79"/>
      <c r="K17" s="79"/>
      <c r="L17" s="79" t="s">
        <v>292</v>
      </c>
      <c r="M17" s="79"/>
      <c r="N17" s="79"/>
      <c r="O17" s="79"/>
      <c r="P17" s="79"/>
      <c r="Q17" s="79"/>
      <c r="R17" s="79"/>
      <c r="S17" s="79"/>
      <c r="T17" s="80">
        <f>SUM('Cal_Work mgt:Cal_Repex'!T140)</f>
        <v>0</v>
      </c>
      <c r="U17" s="80">
        <f>SUM('Cal_Work mgt:Cal_Repex'!U140)</f>
        <v>0</v>
      </c>
      <c r="V17" s="80">
        <f>SUM('Cal_Work mgt:Cal_Repex'!V140)</f>
        <v>0</v>
      </c>
      <c r="W17" s="80">
        <f>SUM('Cal_Work mgt:Cal_Repex'!W140)</f>
        <v>0</v>
      </c>
      <c r="X17" s="80">
        <f>SUM('Cal_Work mgt:Cal_Repex'!X140)</f>
        <v>0</v>
      </c>
      <c r="Y17" s="80">
        <f>SUM('Cal_Work mgt:Cal_Repex'!Y140)</f>
        <v>-30.612013335209376</v>
      </c>
      <c r="Z17" s="80">
        <f>SUM('Cal_Work mgt:Cal_Repex'!Z140)</f>
        <v>-28.674250825599323</v>
      </c>
      <c r="AA17" s="80">
        <f>SUM('Cal_Work mgt:Cal_Repex'!AA140)</f>
        <v>-31.685370057042135</v>
      </c>
      <c r="AB17" s="80">
        <f>SUM('Cal_Work mgt:Cal_Repex'!AB140)</f>
        <v>-36.48080029033342</v>
      </c>
      <c r="AC17" s="80">
        <f>SUM('Cal_Work mgt:Cal_Repex'!AC140)</f>
        <v>-39.605643496918269</v>
      </c>
      <c r="AD17" s="80">
        <f>SUM('Cal_Work mgt:Cal_Repex'!AD140)</f>
        <v>-42.929946040796779</v>
      </c>
      <c r="AE17" s="80">
        <f>SUM('Cal_Work mgt:Cal_Repex'!AE140)</f>
        <v>-43.508476570458811</v>
      </c>
      <c r="AF17" s="80">
        <f>SUM('Cal_Work mgt:Cal_Repex'!AF140)</f>
        <v>-52.636653868917911</v>
      </c>
      <c r="AG17" s="80">
        <f>SUM('Cal_Work mgt:Cal_Repex'!AG140)</f>
        <v>-41.577783877498753</v>
      </c>
      <c r="AH17" s="80">
        <f>SUM('Cal_Work mgt:Cal_Repex'!AH140)</f>
        <v>-37.85438028663944</v>
      </c>
      <c r="AI17" s="80">
        <f>SUM('Cal_Work mgt:Cal_Repex'!AI140)</f>
        <v>-34.457428324532444</v>
      </c>
      <c r="AJ17" s="80">
        <f>SUM('Cal_Work mgt:Cal_Repex'!AJ140)</f>
        <v>-33.731515415203418</v>
      </c>
      <c r="AK17" s="80">
        <f>SUM('Cal_Work mgt:Cal_Repex'!AK140)</f>
        <v>-33.449574093557715</v>
      </c>
      <c r="AL17" s="79"/>
      <c r="AM17" s="80">
        <f t="shared" si="0"/>
        <v>0</v>
      </c>
      <c r="AN17" s="80">
        <f t="shared" si="1"/>
        <v>-306.13315448527601</v>
      </c>
      <c r="AO17" s="80">
        <f t="shared" si="2"/>
        <v>-181.07068199743176</v>
      </c>
      <c r="AP17" s="79"/>
      <c r="AQ17" s="79"/>
      <c r="AS17" s="79"/>
      <c r="AT17" s="79"/>
      <c r="AU17" s="79"/>
      <c r="AV17" s="79"/>
      <c r="AW17" s="79"/>
      <c r="AX17" s="79"/>
      <c r="AY17" s="79"/>
      <c r="AZ17" s="79"/>
      <c r="BA17" s="79"/>
      <c r="BB17" s="79"/>
      <c r="BC17" s="79"/>
      <c r="BD17" s="79"/>
      <c r="BE17" s="79"/>
    </row>
    <row r="18" spans="2:57">
      <c r="B18" s="79"/>
      <c r="C18" s="79"/>
      <c r="D18" s="79"/>
      <c r="E18" s="79"/>
      <c r="F18" s="79"/>
      <c r="G18" s="79"/>
      <c r="H18" s="79"/>
      <c r="I18" s="79"/>
      <c r="J18" s="79"/>
      <c r="K18" s="79"/>
      <c r="L18" s="79"/>
      <c r="M18" s="79"/>
      <c r="N18" s="79"/>
      <c r="O18" s="79"/>
      <c r="P18" s="79"/>
      <c r="Q18" s="79"/>
      <c r="R18" s="79"/>
      <c r="S18" s="79"/>
      <c r="T18" s="79"/>
      <c r="U18" s="79"/>
      <c r="V18" s="79"/>
      <c r="W18" s="79"/>
      <c r="X18" s="79"/>
      <c r="Y18" s="79"/>
      <c r="Z18" s="79"/>
      <c r="AA18" s="79"/>
      <c r="AB18" s="79"/>
      <c r="AC18" s="79"/>
      <c r="AD18" s="79"/>
      <c r="AE18" s="79"/>
      <c r="AF18" s="79"/>
      <c r="AG18" s="79"/>
      <c r="AH18" s="79"/>
      <c r="AI18" s="79"/>
      <c r="AJ18" s="79"/>
      <c r="AK18" s="79"/>
      <c r="AL18" s="79"/>
      <c r="AM18" s="79"/>
      <c r="AN18" s="79"/>
      <c r="AO18" s="79"/>
      <c r="AP18" s="79"/>
      <c r="AQ18" s="79"/>
      <c r="AS18" s="79"/>
      <c r="AT18" s="79"/>
      <c r="AU18" s="79"/>
      <c r="AV18" s="79"/>
      <c r="AW18" s="79"/>
      <c r="AX18" s="79"/>
      <c r="AY18" s="79"/>
      <c r="AZ18" s="79"/>
      <c r="BA18" s="79"/>
      <c r="BB18" s="79"/>
      <c r="BC18" s="79"/>
      <c r="BD18" s="79"/>
      <c r="BE18" s="79"/>
    </row>
    <row r="19" spans="2:57">
      <c r="B19" s="79"/>
      <c r="C19" s="79"/>
      <c r="D19" s="79"/>
      <c r="E19" s="79"/>
      <c r="F19" s="5" t="s">
        <v>502</v>
      </c>
      <c r="G19" s="66" t="s">
        <v>294</v>
      </c>
      <c r="H19" s="79"/>
      <c r="I19" s="79"/>
      <c r="J19" s="79"/>
      <c r="K19" s="79"/>
      <c r="L19" s="5" t="s">
        <v>292</v>
      </c>
      <c r="M19" s="79"/>
      <c r="N19" s="79"/>
      <c r="O19" s="79"/>
      <c r="P19" s="79"/>
      <c r="Q19" s="79"/>
      <c r="R19" s="79"/>
      <c r="S19" s="79"/>
      <c r="T19" s="80">
        <f>SUM('Cal_Work mgt:Cal_Repex'!T142)</f>
        <v>0</v>
      </c>
      <c r="U19" s="80">
        <f>SUM('Cal_Work mgt:Cal_Repex'!U142)</f>
        <v>0</v>
      </c>
      <c r="V19" s="80">
        <f>SUM('Cal_Work mgt:Cal_Repex'!V142)</f>
        <v>0</v>
      </c>
      <c r="W19" s="80">
        <f>SUM('Cal_Work mgt:Cal_Repex'!W142)</f>
        <v>0</v>
      </c>
      <c r="X19" s="80">
        <f>SUM('Cal_Work mgt:Cal_Repex'!X142)</f>
        <v>0</v>
      </c>
      <c r="Y19" s="80">
        <f>SUM('Cal_Work mgt:Cal_Repex'!Y142)</f>
        <v>201.02710506151124</v>
      </c>
      <c r="Z19" s="80">
        <f>SUM('Cal_Work mgt:Cal_Repex'!Z142)</f>
        <v>192.0851125170208</v>
      </c>
      <c r="AA19" s="80">
        <f>SUM('Cal_Work mgt:Cal_Repex'!AA142)</f>
        <v>209.90987029631967</v>
      </c>
      <c r="AB19" s="80">
        <f>SUM('Cal_Work mgt:Cal_Repex'!AB142)</f>
        <v>225.41983116470055</v>
      </c>
      <c r="AC19" s="80">
        <f>SUM('Cal_Work mgt:Cal_Repex'!AC142)</f>
        <v>227.93317252348976</v>
      </c>
      <c r="AD19" s="80">
        <f>SUM('Cal_Work mgt:Cal_Repex'!AD142)</f>
        <v>253.80079131809956</v>
      </c>
      <c r="AE19" s="80">
        <f>SUM('Cal_Work mgt:Cal_Repex'!AE142)</f>
        <v>253.06629154704979</v>
      </c>
      <c r="AF19" s="80">
        <f>SUM('Cal_Work mgt:Cal_Repex'!AF142)</f>
        <v>290.36414628155319</v>
      </c>
      <c r="AG19" s="80">
        <f>SUM('Cal_Work mgt:Cal_Repex'!AG142)</f>
        <v>268.99557172643591</v>
      </c>
      <c r="AH19" s="80">
        <f>SUM('Cal_Work mgt:Cal_Repex'!AH142)</f>
        <v>240.42832924331154</v>
      </c>
      <c r="AI19" s="80">
        <f>SUM('Cal_Work mgt:Cal_Repex'!AI142)</f>
        <v>210.43811607367726</v>
      </c>
      <c r="AJ19" s="80">
        <f>SUM('Cal_Work mgt:Cal_Repex'!AJ142)</f>
        <v>204.71259379017209</v>
      </c>
      <c r="AK19" s="80">
        <f>SUM('Cal_Work mgt:Cal_Repex'!AK142)</f>
        <v>198.80089400944178</v>
      </c>
      <c r="AL19" s="79"/>
      <c r="AM19" s="80">
        <f t="shared" si="0"/>
        <v>0</v>
      </c>
      <c r="AN19" s="80">
        <f t="shared" si="1"/>
        <v>1853.6063207097445</v>
      </c>
      <c r="AO19" s="80">
        <f t="shared" si="2"/>
        <v>1123.3755048430385</v>
      </c>
      <c r="AP19" s="79"/>
      <c r="AQ19" s="79"/>
      <c r="AS19" s="79"/>
      <c r="AT19" s="79"/>
      <c r="AU19" s="79"/>
      <c r="AV19" s="79"/>
      <c r="AW19" s="79"/>
      <c r="AX19" s="79"/>
      <c r="AY19" s="79"/>
      <c r="AZ19" s="79"/>
      <c r="BA19" s="79"/>
      <c r="BB19" s="79"/>
      <c r="BC19" s="79"/>
      <c r="BD19" s="79"/>
      <c r="BE19" s="79"/>
    </row>
    <row r="21" spans="2:57">
      <c r="B21" s="79"/>
      <c r="C21" s="79"/>
      <c r="D21" s="79"/>
      <c r="E21" s="79"/>
      <c r="F21" s="79" t="s">
        <v>451</v>
      </c>
      <c r="G21" s="79"/>
      <c r="H21" s="79"/>
      <c r="I21" s="79"/>
      <c r="J21" s="79"/>
      <c r="K21" s="79"/>
      <c r="L21" s="79"/>
      <c r="M21" s="79"/>
      <c r="N21" s="79"/>
      <c r="O21" s="79"/>
      <c r="P21" s="79"/>
      <c r="Q21" s="79"/>
      <c r="R21" s="79"/>
      <c r="S21" s="79"/>
      <c r="T21" s="80">
        <f>IF(T9=0,0,T10/T9)</f>
        <v>0</v>
      </c>
      <c r="U21" s="80">
        <f t="shared" ref="U21:AK21" si="3">IF(U9=0,0,U10/U9)</f>
        <v>0</v>
      </c>
      <c r="V21" s="80">
        <f t="shared" si="3"/>
        <v>0</v>
      </c>
      <c r="W21" s="80">
        <f t="shared" si="3"/>
        <v>0</v>
      </c>
      <c r="X21" s="80">
        <f t="shared" si="3"/>
        <v>0</v>
      </c>
      <c r="Y21" s="80">
        <f t="shared" si="3"/>
        <v>0.946963389041097</v>
      </c>
      <c r="Z21" s="80">
        <f t="shared" si="3"/>
        <v>0.94197013188072609</v>
      </c>
      <c r="AA21" s="80">
        <f t="shared" si="3"/>
        <v>0.92869384416085465</v>
      </c>
      <c r="AB21" s="80">
        <f t="shared" si="3"/>
        <v>0.90221790731598839</v>
      </c>
      <c r="AC21" s="80">
        <f t="shared" si="3"/>
        <v>0.86330809474499104</v>
      </c>
      <c r="AD21" s="80">
        <f t="shared" si="3"/>
        <v>0.83414289040620726</v>
      </c>
      <c r="AE21" s="80">
        <f t="shared" si="3"/>
        <v>0.89541520780815209</v>
      </c>
      <c r="AF21" s="80">
        <f t="shared" si="3"/>
        <v>0.92161773199146291</v>
      </c>
      <c r="AG21" s="80">
        <f t="shared" si="3"/>
        <v>0.79378364534949941</v>
      </c>
      <c r="AH21" s="80">
        <f t="shared" si="3"/>
        <v>0.86698076233529775</v>
      </c>
      <c r="AI21" s="80">
        <f t="shared" si="3"/>
        <v>0.95158432746313082</v>
      </c>
      <c r="AJ21" s="80">
        <f t="shared" si="3"/>
        <v>0.95035803058981527</v>
      </c>
      <c r="AK21" s="80">
        <f t="shared" si="3"/>
        <v>0.94738456754023115</v>
      </c>
      <c r="AL21" s="79"/>
      <c r="AM21" s="79"/>
      <c r="AN21" s="79"/>
      <c r="AO21" s="79"/>
      <c r="AP21" s="79"/>
      <c r="AQ21" s="79"/>
      <c r="AS21" s="79"/>
      <c r="AT21" s="79"/>
      <c r="AU21" s="79"/>
      <c r="AV21" s="79"/>
      <c r="AW21" s="79"/>
      <c r="AX21" s="79"/>
      <c r="AY21" s="79"/>
      <c r="AZ21" s="79"/>
      <c r="BA21" s="79"/>
      <c r="BB21" s="79"/>
      <c r="BC21" s="79"/>
      <c r="BD21" s="79"/>
      <c r="BE21" s="79"/>
    </row>
    <row r="23" spans="2:57" ht="15">
      <c r="B23" s="11" t="s">
        <v>278</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28"/>
      <c r="AS23" s="11"/>
      <c r="AT23" s="11"/>
      <c r="AU23" s="11"/>
      <c r="AV23" s="11"/>
      <c r="AW23" s="11"/>
      <c r="AX23" s="11"/>
      <c r="AY23" s="11"/>
      <c r="AZ23" s="11"/>
      <c r="BA23" s="11"/>
      <c r="BB23" s="11"/>
      <c r="BC23" s="11"/>
      <c r="BD23" s="11"/>
      <c r="BE23" s="11"/>
    </row>
    <row r="24" spans="2:57">
      <c r="B24" s="79"/>
      <c r="C24" s="21" t="s">
        <v>279</v>
      </c>
      <c r="D24" s="79"/>
      <c r="E24" s="79"/>
      <c r="F24" s="79"/>
      <c r="G24" s="79"/>
      <c r="H24" s="79"/>
      <c r="I24" s="79"/>
      <c r="J24" s="79"/>
      <c r="K24" s="79"/>
      <c r="L24" s="79"/>
      <c r="M24" s="79"/>
      <c r="N24" s="79"/>
      <c r="O24" s="79"/>
      <c r="P24" s="79"/>
      <c r="Q24" s="79"/>
      <c r="R24" s="79"/>
      <c r="S24" s="79"/>
      <c r="T24" s="79"/>
      <c r="U24" s="79"/>
      <c r="V24" s="79"/>
      <c r="W24" s="79"/>
      <c r="X24" s="79"/>
      <c r="Y24" s="79"/>
      <c r="Z24" s="79"/>
      <c r="AA24" s="79"/>
      <c r="AB24" s="79"/>
      <c r="AC24" s="79"/>
      <c r="AD24" s="79"/>
      <c r="AE24" s="79"/>
      <c r="AF24" s="79"/>
      <c r="AG24" s="79"/>
      <c r="AH24" s="79"/>
      <c r="AI24" s="79"/>
      <c r="AJ24" s="79"/>
      <c r="AK24" s="79"/>
      <c r="AL24" s="79"/>
      <c r="AM24" s="79"/>
      <c r="AN24" s="79"/>
      <c r="AO24" s="79"/>
      <c r="AP24" s="79"/>
      <c r="AQ24" s="79"/>
      <c r="AS24" s="79"/>
      <c r="AT24" s="79"/>
      <c r="AU24" s="79"/>
      <c r="AV24" s="79"/>
      <c r="AW24" s="79"/>
      <c r="AX24" s="79"/>
      <c r="AY24" s="79"/>
      <c r="AZ24" s="79"/>
      <c r="BA24" s="79"/>
      <c r="BB24" s="79"/>
      <c r="BC24" s="79"/>
      <c r="BD24" s="79"/>
      <c r="BE24" s="79"/>
    </row>
    <row r="26" spans="2:57">
      <c r="B26" s="79"/>
      <c r="C26" s="79"/>
      <c r="D26" s="79"/>
      <c r="E26" s="79"/>
      <c r="F26" s="79" t="s">
        <v>503</v>
      </c>
      <c r="G26" s="79"/>
      <c r="H26" s="79"/>
      <c r="I26" s="79"/>
      <c r="J26" s="79"/>
      <c r="K26" s="79"/>
      <c r="L26" s="79"/>
      <c r="M26" s="79"/>
      <c r="N26" s="79"/>
      <c r="O26" s="79"/>
      <c r="P26" s="79"/>
      <c r="Q26" s="79"/>
      <c r="R26" s="20">
        <f>COUNTIF(T26:AK26, FALSE)</f>
        <v>0</v>
      </c>
      <c r="S26" s="79"/>
      <c r="T26" s="20" t="b">
        <f>ROUND(T13,5)=0</f>
        <v>1</v>
      </c>
      <c r="U26" s="20" t="b">
        <f t="shared" ref="U26:AK26" si="4">ROUND(U13,5)=0</f>
        <v>1</v>
      </c>
      <c r="V26" s="20" t="b">
        <f t="shared" si="4"/>
        <v>1</v>
      </c>
      <c r="W26" s="20" t="b">
        <f t="shared" si="4"/>
        <v>1</v>
      </c>
      <c r="X26" s="20" t="b">
        <f t="shared" si="4"/>
        <v>1</v>
      </c>
      <c r="Y26" s="20" t="b">
        <f t="shared" si="4"/>
        <v>1</v>
      </c>
      <c r="Z26" s="20" t="b">
        <f t="shared" si="4"/>
        <v>1</v>
      </c>
      <c r="AA26" s="20" t="b">
        <f t="shared" si="4"/>
        <v>1</v>
      </c>
      <c r="AB26" s="20" t="b">
        <f t="shared" si="4"/>
        <v>1</v>
      </c>
      <c r="AC26" s="20" t="b">
        <f t="shared" si="4"/>
        <v>1</v>
      </c>
      <c r="AD26" s="20" t="b">
        <f t="shared" si="4"/>
        <v>1</v>
      </c>
      <c r="AE26" s="20" t="b">
        <f t="shared" si="4"/>
        <v>1</v>
      </c>
      <c r="AF26" s="20" t="b">
        <f t="shared" si="4"/>
        <v>1</v>
      </c>
      <c r="AG26" s="20" t="b">
        <f t="shared" si="4"/>
        <v>1</v>
      </c>
      <c r="AH26" s="20" t="b">
        <f t="shared" si="4"/>
        <v>1</v>
      </c>
      <c r="AI26" s="20" t="b">
        <f t="shared" si="4"/>
        <v>1</v>
      </c>
      <c r="AJ26" s="20" t="b">
        <f t="shared" si="4"/>
        <v>1</v>
      </c>
      <c r="AK26" s="20" t="b">
        <f t="shared" si="4"/>
        <v>1</v>
      </c>
      <c r="AL26" s="79"/>
      <c r="AM26" s="79"/>
      <c r="AN26" s="79"/>
      <c r="AO26" s="79"/>
      <c r="AP26" s="79"/>
      <c r="AQ26" s="79"/>
      <c r="AS26" s="79"/>
      <c r="AT26" s="79"/>
      <c r="AU26" s="79"/>
      <c r="AV26" s="79"/>
      <c r="AW26" s="79"/>
      <c r="AX26" s="79"/>
      <c r="AY26" s="79"/>
      <c r="AZ26" s="79"/>
      <c r="BA26" s="79"/>
      <c r="BB26" s="79"/>
      <c r="BC26" s="79"/>
      <c r="BD26" s="79"/>
      <c r="BE26" s="79"/>
    </row>
    <row r="27" spans="2:57">
      <c r="B27" s="79"/>
      <c r="C27" s="79"/>
      <c r="D27" s="79"/>
      <c r="E27" s="79"/>
      <c r="F27" s="79" t="s">
        <v>504</v>
      </c>
      <c r="G27" s="79"/>
      <c r="H27" s="79"/>
      <c r="I27" s="79"/>
      <c r="J27" s="79"/>
      <c r="K27" s="79"/>
      <c r="L27" s="79"/>
      <c r="M27" s="79"/>
      <c r="N27" s="79"/>
      <c r="O27" s="79"/>
      <c r="P27" s="79"/>
      <c r="Q27" s="79"/>
      <c r="R27" s="20">
        <f>COUNTIF(T27:AK27, FALSE)</f>
        <v>0</v>
      </c>
      <c r="S27" s="79"/>
      <c r="T27" s="20" t="b">
        <f>ROUND(T12,5)=ROUND(T9+T11,5)</f>
        <v>1</v>
      </c>
      <c r="U27" s="20" t="b">
        <f t="shared" ref="U27:AK27" si="5">ROUND(U12,5)=ROUND(U9+U11,5)</f>
        <v>1</v>
      </c>
      <c r="V27" s="20" t="b">
        <f t="shared" si="5"/>
        <v>1</v>
      </c>
      <c r="W27" s="20" t="b">
        <f t="shared" si="5"/>
        <v>1</v>
      </c>
      <c r="X27" s="20" t="b">
        <f t="shared" si="5"/>
        <v>1</v>
      </c>
      <c r="Y27" s="20" t="b">
        <f t="shared" si="5"/>
        <v>1</v>
      </c>
      <c r="Z27" s="20" t="b">
        <f t="shared" si="5"/>
        <v>1</v>
      </c>
      <c r="AA27" s="20" t="b">
        <f t="shared" si="5"/>
        <v>1</v>
      </c>
      <c r="AB27" s="20" t="b">
        <f t="shared" si="5"/>
        <v>1</v>
      </c>
      <c r="AC27" s="20" t="b">
        <f t="shared" si="5"/>
        <v>1</v>
      </c>
      <c r="AD27" s="20" t="b">
        <f t="shared" si="5"/>
        <v>1</v>
      </c>
      <c r="AE27" s="20" t="b">
        <f t="shared" si="5"/>
        <v>1</v>
      </c>
      <c r="AF27" s="20" t="b">
        <f t="shared" si="5"/>
        <v>1</v>
      </c>
      <c r="AG27" s="20" t="b">
        <f t="shared" si="5"/>
        <v>1</v>
      </c>
      <c r="AH27" s="20" t="b">
        <f t="shared" si="5"/>
        <v>1</v>
      </c>
      <c r="AI27" s="20" t="b">
        <f t="shared" si="5"/>
        <v>1</v>
      </c>
      <c r="AJ27" s="20" t="b">
        <f t="shared" si="5"/>
        <v>1</v>
      </c>
      <c r="AK27" s="20" t="b">
        <f t="shared" si="5"/>
        <v>1</v>
      </c>
      <c r="AL27" s="79"/>
      <c r="AM27" s="79"/>
      <c r="AN27" s="79"/>
      <c r="AO27" s="79"/>
      <c r="AP27" s="79"/>
      <c r="AQ27" s="79"/>
      <c r="AS27" s="79"/>
      <c r="AT27" s="79"/>
      <c r="AU27" s="79"/>
      <c r="AV27" s="79"/>
      <c r="AW27" s="79"/>
      <c r="AX27" s="79"/>
      <c r="AY27" s="79"/>
      <c r="AZ27" s="79"/>
      <c r="BA27" s="79"/>
      <c r="BB27" s="79"/>
      <c r="BC27" s="79"/>
      <c r="BD27" s="79"/>
      <c r="BE27" s="79"/>
    </row>
    <row r="28" spans="2:57" s="79" customFormat="1">
      <c r="F28" s="79" t="s">
        <v>501</v>
      </c>
      <c r="R28" s="20">
        <f>COUNTIF(T28:AK28, FALSE)</f>
        <v>0</v>
      </c>
      <c r="T28" s="20" t="b">
        <f>ROUND(T16,5)=ROUND((T14+T15),5)</f>
        <v>1</v>
      </c>
      <c r="U28" s="20" t="b">
        <f t="shared" ref="U28:AK28" si="6">ROUND(U16,5)=ROUND((U14+U15),5)</f>
        <v>1</v>
      </c>
      <c r="V28" s="20" t="b">
        <f t="shared" si="6"/>
        <v>1</v>
      </c>
      <c r="W28" s="20" t="b">
        <f t="shared" si="6"/>
        <v>1</v>
      </c>
      <c r="X28" s="20" t="b">
        <f t="shared" si="6"/>
        <v>1</v>
      </c>
      <c r="Y28" s="20" t="b">
        <f t="shared" si="6"/>
        <v>1</v>
      </c>
      <c r="Z28" s="20" t="b">
        <f t="shared" si="6"/>
        <v>1</v>
      </c>
      <c r="AA28" s="20" t="b">
        <f t="shared" si="6"/>
        <v>1</v>
      </c>
      <c r="AB28" s="20" t="b">
        <f t="shared" si="6"/>
        <v>1</v>
      </c>
      <c r="AC28" s="20" t="b">
        <f t="shared" si="6"/>
        <v>1</v>
      </c>
      <c r="AD28" s="20" t="b">
        <f t="shared" si="6"/>
        <v>1</v>
      </c>
      <c r="AE28" s="20" t="b">
        <f t="shared" si="6"/>
        <v>1</v>
      </c>
      <c r="AF28" s="20" t="b">
        <f t="shared" si="6"/>
        <v>1</v>
      </c>
      <c r="AG28" s="20" t="b">
        <f t="shared" si="6"/>
        <v>1</v>
      </c>
      <c r="AH28" s="20" t="b">
        <f t="shared" si="6"/>
        <v>1</v>
      </c>
      <c r="AI28" s="20" t="b">
        <f t="shared" si="6"/>
        <v>1</v>
      </c>
      <c r="AJ28" s="20" t="b">
        <f t="shared" si="6"/>
        <v>1</v>
      </c>
      <c r="AK28" s="20" t="b">
        <f t="shared" si="6"/>
        <v>1</v>
      </c>
      <c r="AR28" s="29"/>
    </row>
    <row r="29" spans="2:57" s="79" customFormat="1">
      <c r="F29" s="79" t="s">
        <v>450</v>
      </c>
      <c r="R29" s="20">
        <f>COUNTIF(T29:AK29, FALSE)</f>
        <v>0</v>
      </c>
      <c r="T29" s="20" t="b">
        <f>ROUND(T19,5)=ROUND(T16+T17,5)</f>
        <v>1</v>
      </c>
      <c r="U29" s="20" t="b">
        <f t="shared" ref="U29:AK29" si="7">ROUND(U19,5)=ROUND(U16+U17,5)</f>
        <v>1</v>
      </c>
      <c r="V29" s="20" t="b">
        <f t="shared" si="7"/>
        <v>1</v>
      </c>
      <c r="W29" s="20" t="b">
        <f t="shared" si="7"/>
        <v>1</v>
      </c>
      <c r="X29" s="20" t="b">
        <f t="shared" si="7"/>
        <v>1</v>
      </c>
      <c r="Y29" s="20" t="b">
        <f>ROUND(Y19,5)=ROUND(Y16+Y17,5)</f>
        <v>1</v>
      </c>
      <c r="Z29" s="20" t="b">
        <f t="shared" si="7"/>
        <v>1</v>
      </c>
      <c r="AA29" s="20" t="b">
        <f t="shared" si="7"/>
        <v>1</v>
      </c>
      <c r="AB29" s="20" t="b">
        <f t="shared" si="7"/>
        <v>1</v>
      </c>
      <c r="AC29" s="20" t="b">
        <f t="shared" si="7"/>
        <v>1</v>
      </c>
      <c r="AD29" s="20" t="b">
        <f t="shared" si="7"/>
        <v>1</v>
      </c>
      <c r="AE29" s="20" t="b">
        <f t="shared" si="7"/>
        <v>1</v>
      </c>
      <c r="AF29" s="20" t="b">
        <f t="shared" si="7"/>
        <v>1</v>
      </c>
      <c r="AG29" s="20" t="b">
        <f t="shared" si="7"/>
        <v>1</v>
      </c>
      <c r="AH29" s="20" t="b">
        <f t="shared" si="7"/>
        <v>1</v>
      </c>
      <c r="AI29" s="20" t="b">
        <f t="shared" si="7"/>
        <v>1</v>
      </c>
      <c r="AJ29" s="20" t="b">
        <f t="shared" si="7"/>
        <v>1</v>
      </c>
      <c r="AK29" s="20" t="b">
        <f t="shared" si="7"/>
        <v>1</v>
      </c>
      <c r="AR29" s="29"/>
    </row>
    <row r="31" spans="2:57">
      <c r="B31" s="79"/>
      <c r="C31" s="79"/>
      <c r="D31" s="79"/>
      <c r="E31" s="79"/>
      <c r="F31" s="79" t="s">
        <v>280</v>
      </c>
      <c r="G31" s="79"/>
      <c r="H31" s="79"/>
      <c r="I31" s="79"/>
      <c r="J31" s="79"/>
      <c r="K31" s="79"/>
      <c r="L31" s="79"/>
      <c r="M31" s="79"/>
      <c r="N31" s="79"/>
      <c r="O31" s="79"/>
      <c r="P31" s="79"/>
      <c r="Q31" s="79"/>
      <c r="R31" s="20">
        <f>SUM(R26:R29)</f>
        <v>0</v>
      </c>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S31" s="79"/>
      <c r="AT31" s="79"/>
      <c r="AU31" s="79"/>
      <c r="AV31" s="79"/>
      <c r="AW31" s="79"/>
      <c r="AX31" s="79"/>
      <c r="AY31" s="79"/>
      <c r="AZ31" s="79"/>
      <c r="BA31" s="79"/>
      <c r="BB31" s="79"/>
      <c r="BC31" s="79"/>
      <c r="BD31" s="79"/>
      <c r="BE31" s="79"/>
    </row>
  </sheetData>
  <mergeCells count="1">
    <mergeCell ref="AQ6:AS6"/>
  </mergeCells>
  <conditionalFormatting sqref="R4">
    <cfRule type="cellIs" dxfId="34" priority="3" operator="greaterThan">
      <formula>0</formula>
    </cfRule>
  </conditionalFormatting>
  <conditionalFormatting sqref="T26:AK29">
    <cfRule type="cellIs" dxfId="33" priority="2" operator="equal">
      <formula>FALSE</formula>
    </cfRule>
  </conditionalFormatting>
  <conditionalFormatting sqref="R31 R26:R29">
    <cfRule type="cellIs" dxfId="3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79" customWidth="1"/>
    <col min="6" max="6" width="38.125" style="79" customWidth="1"/>
    <col min="7" max="7" width="25.75" style="79" customWidth="1"/>
    <col min="8" max="11" width="1.75" style="79" customWidth="1"/>
    <col min="12" max="12" width="9.125" style="79" customWidth="1"/>
    <col min="13"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125" style="79" customWidth="1"/>
    <col min="42" max="42" width="1.75" style="79" customWidth="1"/>
    <col min="43" max="43" width="9.125" style="79" customWidth="1"/>
    <col min="44" max="44" width="9.125" style="29" customWidth="1"/>
    <col min="45" max="45" width="60.875" style="79" bestFit="1" customWidth="1"/>
    <col min="46" max="57" width="1.75" style="79" customWidth="1"/>
    <col min="58" max="16384" width="9.125" style="79" hidden="1"/>
  </cols>
  <sheetData>
    <row r="1" spans="1:57" ht="22.5">
      <c r="A1" s="10" t="s">
        <v>85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505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t="s">
        <v>283</v>
      </c>
      <c r="H4" s="11"/>
      <c r="I4" s="11"/>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6" spans="1:57">
      <c r="T6" s="170" t="s">
        <v>218</v>
      </c>
      <c r="U6" s="171"/>
      <c r="V6" s="171"/>
      <c r="W6" s="171"/>
      <c r="X6" s="172"/>
      <c r="Y6" s="170" t="s">
        <v>219</v>
      </c>
      <c r="Z6" s="171"/>
      <c r="AA6" s="171"/>
      <c r="AB6" s="171"/>
      <c r="AC6" s="171"/>
      <c r="AD6" s="171"/>
      <c r="AE6" s="171"/>
      <c r="AF6" s="172"/>
      <c r="AG6" s="170" t="s">
        <v>220</v>
      </c>
      <c r="AH6" s="171"/>
      <c r="AI6" s="171"/>
      <c r="AJ6" s="171"/>
      <c r="AK6" s="172"/>
      <c r="AM6" s="173" t="s">
        <v>218</v>
      </c>
      <c r="AN6" s="174" t="s">
        <v>219</v>
      </c>
      <c r="AO6" s="175" t="s">
        <v>220</v>
      </c>
      <c r="AQ6" s="234" t="s">
        <v>222</v>
      </c>
      <c r="AR6" s="234"/>
      <c r="AS6" s="234"/>
    </row>
    <row r="7" spans="1:57">
      <c r="A7" s="5"/>
      <c r="B7" s="5"/>
      <c r="C7" s="5"/>
      <c r="D7" s="5"/>
      <c r="E7" s="5"/>
      <c r="F7" s="5" t="s">
        <v>71</v>
      </c>
      <c r="G7" s="5" t="s">
        <v>386</v>
      </c>
      <c r="H7" s="5"/>
      <c r="I7" s="5"/>
      <c r="J7" s="5"/>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74" t="s">
        <v>231</v>
      </c>
      <c r="AN7" s="75" t="s">
        <v>231</v>
      </c>
      <c r="AO7" s="76" t="s">
        <v>231</v>
      </c>
      <c r="AP7" s="5"/>
      <c r="AQ7" s="24" t="s">
        <v>233</v>
      </c>
      <c r="AR7" s="30" t="s">
        <v>234</v>
      </c>
      <c r="AS7" s="23" t="s">
        <v>235</v>
      </c>
      <c r="AT7" s="5"/>
      <c r="AU7" s="5"/>
      <c r="AV7" s="5"/>
      <c r="AW7" s="5"/>
      <c r="AX7" s="5"/>
      <c r="AY7" s="5"/>
      <c r="AZ7" s="5"/>
      <c r="BA7" s="5"/>
      <c r="BB7" s="5"/>
      <c r="BC7" s="5"/>
      <c r="BD7" s="5"/>
      <c r="BE7" s="5"/>
    </row>
    <row r="9" spans="1:57">
      <c r="F9" s="5" t="s">
        <v>403</v>
      </c>
      <c r="G9" s="66" t="s">
        <v>294</v>
      </c>
      <c r="H9" s="5"/>
      <c r="I9" s="5"/>
      <c r="J9" s="5"/>
      <c r="K9" s="5"/>
      <c r="L9" s="5" t="s">
        <v>292</v>
      </c>
      <c r="T9" s="80">
        <f>SUM('Cal_Work mgt:Cal_Training &amp; Apprentices'!T11)</f>
        <v>0</v>
      </c>
      <c r="U9" s="80">
        <f>SUM('Cal_Work mgt:Cal_Training &amp; Apprentices'!U11)</f>
        <v>0</v>
      </c>
      <c r="V9" s="80">
        <f>SUM('Cal_Work mgt:Cal_Training &amp; Apprentices'!V11)</f>
        <v>0</v>
      </c>
      <c r="W9" s="80">
        <f>SUM('Cal_Work mgt:Cal_Training &amp; Apprentices'!W11)</f>
        <v>0</v>
      </c>
      <c r="X9" s="80">
        <f>SUM('Cal_Work mgt:Cal_Training &amp; Apprentices'!X11)</f>
        <v>0</v>
      </c>
      <c r="Y9" s="80">
        <f>SUM('Cal_Work mgt:Cal_Training &amp; Apprentices'!Y11)</f>
        <v>144.22765098500005</v>
      </c>
      <c r="Z9" s="80">
        <f>SUM('Cal_Work mgt:Cal_Training &amp; Apprentices'!Z11)</f>
        <v>122.758634812</v>
      </c>
      <c r="AA9" s="80">
        <f>SUM('Cal_Work mgt:Cal_Training &amp; Apprentices'!AA11)</f>
        <v>118.65992762499999</v>
      </c>
      <c r="AB9" s="80">
        <f>SUM('Cal_Work mgt:Cal_Training &amp; Apprentices'!AB11)</f>
        <v>116.84170753700002</v>
      </c>
      <c r="AC9" s="80">
        <f>SUM('Cal_Work mgt:Cal_Training &amp; Apprentices'!AC11)</f>
        <v>112.80556773200001</v>
      </c>
      <c r="AD9" s="80">
        <f>SUM('Cal_Work mgt:Cal_Training &amp; Apprentices'!AD11)</f>
        <v>118.288594473</v>
      </c>
      <c r="AE9" s="80">
        <f>SUM('Cal_Work mgt:Cal_Training &amp; Apprentices'!AE11)</f>
        <v>119.296624568</v>
      </c>
      <c r="AF9" s="80">
        <f>SUM('Cal_Work mgt:Cal_Training &amp; Apprentices'!AF11)</f>
        <v>114.99488848241208</v>
      </c>
      <c r="AG9" s="80">
        <f>SUM('Cal_Work mgt:Cal_Training &amp; Apprentices'!AG11)</f>
        <v>129.54765185424611</v>
      </c>
      <c r="AH9" s="80">
        <f>SUM('Cal_Work mgt:Cal_Training &amp; Apprentices'!AH11)</f>
        <v>125.76015007285613</v>
      </c>
      <c r="AI9" s="80">
        <f>SUM('Cal_Work mgt:Cal_Training &amp; Apprentices'!AI11)</f>
        <v>125.45999725509988</v>
      </c>
      <c r="AJ9" s="80">
        <f>SUM('Cal_Work mgt:Cal_Training &amp; Apprentices'!AJ11)</f>
        <v>122.67632827729319</v>
      </c>
      <c r="AK9" s="80">
        <f>SUM('Cal_Work mgt:Cal_Training &amp; Apprentices'!AK11)</f>
        <v>121.75365689345114</v>
      </c>
      <c r="AM9" s="80">
        <f>SUM(T9:X9)</f>
        <v>0</v>
      </c>
      <c r="AN9" s="80">
        <f>SUM(Y9:AF9)</f>
        <v>967.87359621441215</v>
      </c>
      <c r="AO9" s="80">
        <f>SUM(AG9:AK9)</f>
        <v>625.19778435294643</v>
      </c>
    </row>
    <row r="10" spans="1:57">
      <c r="F10" s="5" t="s">
        <v>403</v>
      </c>
      <c r="G10" s="66" t="s">
        <v>295</v>
      </c>
      <c r="H10" s="5"/>
      <c r="I10" s="5"/>
      <c r="J10" s="5"/>
      <c r="K10" s="5"/>
      <c r="L10" s="5" t="s">
        <v>292</v>
      </c>
      <c r="T10" s="80">
        <f>SUM('Cal_Work mgt:Cal_Training &amp; Apprentices'!T12)</f>
        <v>0</v>
      </c>
      <c r="U10" s="80">
        <f>SUM('Cal_Work mgt:Cal_Training &amp; Apprentices'!U12)</f>
        <v>0</v>
      </c>
      <c r="V10" s="80">
        <f>SUM('Cal_Work mgt:Cal_Training &amp; Apprentices'!V12)</f>
        <v>0</v>
      </c>
      <c r="W10" s="80">
        <f>SUM('Cal_Work mgt:Cal_Training &amp; Apprentices'!W12)</f>
        <v>0</v>
      </c>
      <c r="X10" s="80">
        <f>SUM('Cal_Work mgt:Cal_Training &amp; Apprentices'!X12)</f>
        <v>0</v>
      </c>
      <c r="Y10" s="80">
        <f>SUM('Cal_Work mgt:Cal_Training &amp; Apprentices'!Y12)</f>
        <v>136.25735207199997</v>
      </c>
      <c r="Z10" s="80">
        <f>SUM('Cal_Work mgt:Cal_Training &amp; Apprentices'!Z12)</f>
        <v>116.41299187600001</v>
      </c>
      <c r="AA10" s="80">
        <f>SUM('Cal_Work mgt:Cal_Training &amp; Apprentices'!AA12)</f>
        <v>112.94715084499998</v>
      </c>
      <c r="AB10" s="80">
        <f>SUM('Cal_Work mgt:Cal_Training &amp; Apprentices'!AB12)</f>
        <v>110.00702947000001</v>
      </c>
      <c r="AC10" s="80">
        <f>SUM('Cal_Work mgt:Cal_Training &amp; Apprentices'!AC12)</f>
        <v>106.26185627500001</v>
      </c>
      <c r="AD10" s="80">
        <f>SUM('Cal_Work mgt:Cal_Training &amp; Apprentices'!AD12)</f>
        <v>111.740647264</v>
      </c>
      <c r="AE10" s="80">
        <f>SUM('Cal_Work mgt:Cal_Training &amp; Apprentices'!AE12)</f>
        <v>115.42454568000001</v>
      </c>
      <c r="AF10" s="80">
        <f>SUM('Cal_Work mgt:Cal_Training &amp; Apprentices'!AF12)</f>
        <v>108.46962384623116</v>
      </c>
      <c r="AG10" s="80">
        <f>SUM('Cal_Work mgt:Cal_Training &amp; Apprentices'!AG12)</f>
        <v>123.00316706244793</v>
      </c>
      <c r="AH10" s="80">
        <f>SUM('Cal_Work mgt:Cal_Training &amp; Apprentices'!AH12)</f>
        <v>119.21719719528936</v>
      </c>
      <c r="AI10" s="80">
        <f>SUM('Cal_Work mgt:Cal_Training &amp; Apprentices'!AI12)</f>
        <v>118.93065677600035</v>
      </c>
      <c r="AJ10" s="80">
        <f>SUM('Cal_Work mgt:Cal_Training &amp; Apprentices'!AJ12)</f>
        <v>116.2010437647163</v>
      </c>
      <c r="AK10" s="80">
        <f>SUM('Cal_Work mgt:Cal_Training &amp; Apprentices'!AK12)</f>
        <v>115.18857064195977</v>
      </c>
      <c r="AM10" s="80"/>
      <c r="AN10" s="80"/>
      <c r="AO10" s="80"/>
    </row>
    <row r="11" spans="1:57">
      <c r="F11" s="79" t="s">
        <v>495</v>
      </c>
      <c r="G11" s="66"/>
      <c r="L11" s="79" t="s">
        <v>292</v>
      </c>
      <c r="T11" s="80">
        <f>SUM('Cal_Work mgt:Cal_Training &amp; Apprentices'!T28)</f>
        <v>0</v>
      </c>
      <c r="U11" s="80">
        <f>SUM('Cal_Work mgt:Cal_Training &amp; Apprentices'!U28)</f>
        <v>0</v>
      </c>
      <c r="V11" s="80">
        <f>SUM('Cal_Work mgt:Cal_Training &amp; Apprentices'!V28)</f>
        <v>0</v>
      </c>
      <c r="W11" s="80">
        <f>SUM('Cal_Work mgt:Cal_Training &amp; Apprentices'!W28)</f>
        <v>0</v>
      </c>
      <c r="X11" s="80">
        <f>SUM('Cal_Work mgt:Cal_Training &amp; Apprentices'!X28)</f>
        <v>0</v>
      </c>
      <c r="Y11" s="80">
        <f>SUM('Cal_Work mgt:Cal_Training &amp; Apprentices'!Y28)</f>
        <v>-1.8861986098659309</v>
      </c>
      <c r="Z11" s="80">
        <f>SUM('Cal_Work mgt:Cal_Training &amp; Apprentices'!Z28)</f>
        <v>-2.3329670482175424</v>
      </c>
      <c r="AA11" s="80">
        <f>SUM('Cal_Work mgt:Cal_Training &amp; Apprentices'!AA28)</f>
        <v>-2.1060931540968526</v>
      </c>
      <c r="AB11" s="80">
        <f>SUM('Cal_Work mgt:Cal_Training &amp; Apprentices'!AB28)</f>
        <v>-1.6019155391988411</v>
      </c>
      <c r="AC11" s="80">
        <f>SUM('Cal_Work mgt:Cal_Training &amp; Apprentices'!AC28)</f>
        <v>-0.74609282003041977</v>
      </c>
      <c r="AD11" s="80">
        <f>SUM('Cal_Work mgt:Cal_Training &amp; Apprentices'!AD28)</f>
        <v>-0.75958215724365075</v>
      </c>
      <c r="AE11" s="80">
        <f>SUM('Cal_Work mgt:Cal_Training &amp; Apprentices'!AE28)</f>
        <v>-3.7278344627083082</v>
      </c>
      <c r="AF11" s="80">
        <f>SUM('Cal_Work mgt:Cal_Training &amp; Apprentices'!AF28)</f>
        <v>-2.8558475725559935</v>
      </c>
      <c r="AG11" s="80">
        <f>SUM('Cal_Work mgt:Cal_Training &amp; Apprentices'!AG28)</f>
        <v>-0.29974305952145597</v>
      </c>
      <c r="AH11" s="80">
        <f>SUM('Cal_Work mgt:Cal_Training &amp; Apprentices'!AH28)</f>
        <v>6.1369788740771591E-3</v>
      </c>
      <c r="AI11" s="80">
        <f>SUM('Cal_Work mgt:Cal_Training &amp; Apprentices'!AI28)</f>
        <v>0.44069820021489758</v>
      </c>
      <c r="AJ11" s="80">
        <f>SUM('Cal_Work mgt:Cal_Training &amp; Apprentices'!AJ28)</f>
        <v>0.65252801910834402</v>
      </c>
      <c r="AK11" s="80">
        <f>SUM('Cal_Work mgt:Cal_Training &amp; Apprentices'!AK28)</f>
        <v>1.1757614462009225</v>
      </c>
      <c r="AM11" s="80">
        <f t="shared" ref="AM11:AM19" si="0">SUM(T11:X11)</f>
        <v>0</v>
      </c>
      <c r="AN11" s="80">
        <f t="shared" ref="AN11:AN19" si="1">SUM(Y11:AF11)</f>
        <v>-16.01653136391754</v>
      </c>
      <c r="AO11" s="80">
        <f t="shared" ref="AO11:AO19" si="2">SUM(AG11:AK11)</f>
        <v>1.9753815848767853</v>
      </c>
    </row>
    <row r="12" spans="1:57">
      <c r="F12" s="5" t="s">
        <v>496</v>
      </c>
      <c r="G12" s="66" t="s">
        <v>294</v>
      </c>
      <c r="H12" s="5"/>
      <c r="I12" s="5"/>
      <c r="J12" s="5"/>
      <c r="K12" s="5"/>
      <c r="L12" s="5" t="s">
        <v>292</v>
      </c>
      <c r="T12" s="80">
        <f>SUM('Cal_Work mgt:Cal_Training &amp; Apprentices'!T29)</f>
        <v>0</v>
      </c>
      <c r="U12" s="80">
        <f>SUM('Cal_Work mgt:Cal_Training &amp; Apprentices'!U29)</f>
        <v>0</v>
      </c>
      <c r="V12" s="80">
        <f>SUM('Cal_Work mgt:Cal_Training &amp; Apprentices'!V29)</f>
        <v>0</v>
      </c>
      <c r="W12" s="80">
        <f>SUM('Cal_Work mgt:Cal_Training &amp; Apprentices'!W29)</f>
        <v>0</v>
      </c>
      <c r="X12" s="80">
        <f>SUM('Cal_Work mgt:Cal_Training &amp; Apprentices'!X29)</f>
        <v>0</v>
      </c>
      <c r="Y12" s="80">
        <f>SUM('Cal_Work mgt:Cal_Training &amp; Apprentices'!Y29)</f>
        <v>142.34145237513411</v>
      </c>
      <c r="Z12" s="80">
        <f>SUM('Cal_Work mgt:Cal_Training &amp; Apprentices'!Z29)</f>
        <v>120.42566776378246</v>
      </c>
      <c r="AA12" s="80">
        <f>SUM('Cal_Work mgt:Cal_Training &amp; Apprentices'!AA29)</f>
        <v>116.55383447090313</v>
      </c>
      <c r="AB12" s="80">
        <f>SUM('Cal_Work mgt:Cal_Training &amp; Apprentices'!AB29)</f>
        <v>115.23979199780116</v>
      </c>
      <c r="AC12" s="80">
        <f>SUM('Cal_Work mgt:Cal_Training &amp; Apprentices'!AC29)</f>
        <v>112.0594749119696</v>
      </c>
      <c r="AD12" s="80">
        <f>SUM('Cal_Work mgt:Cal_Training &amp; Apprentices'!AD29)</f>
        <v>117.52901231575635</v>
      </c>
      <c r="AE12" s="80">
        <f>SUM('Cal_Work mgt:Cal_Training &amp; Apprentices'!AE29)</f>
        <v>115.5687901052917</v>
      </c>
      <c r="AF12" s="80">
        <f>SUM('Cal_Work mgt:Cal_Training &amp; Apprentices'!AF29)</f>
        <v>112.13904090985608</v>
      </c>
      <c r="AG12" s="80">
        <f>SUM('Cal_Work mgt:Cal_Training &amp; Apprentices'!AG29)</f>
        <v>129.24790879472465</v>
      </c>
      <c r="AH12" s="80">
        <f>SUM('Cal_Work mgt:Cal_Training &amp; Apprentices'!AH29)</f>
        <v>125.7662870517302</v>
      </c>
      <c r="AI12" s="80">
        <f>SUM('Cal_Work mgt:Cal_Training &amp; Apprentices'!AI29)</f>
        <v>125.90069545531476</v>
      </c>
      <c r="AJ12" s="80">
        <f>SUM('Cal_Work mgt:Cal_Training &amp; Apprentices'!AJ29)</f>
        <v>123.32885629640154</v>
      </c>
      <c r="AK12" s="80">
        <f>SUM('Cal_Work mgt:Cal_Training &amp; Apprentices'!AK29)</f>
        <v>122.92941833965207</v>
      </c>
      <c r="AM12" s="80">
        <f t="shared" si="0"/>
        <v>0</v>
      </c>
      <c r="AN12" s="80">
        <f t="shared" si="1"/>
        <v>951.85706485049445</v>
      </c>
      <c r="AO12" s="80">
        <f t="shared" si="2"/>
        <v>627.17316593782323</v>
      </c>
    </row>
    <row r="13" spans="1:57">
      <c r="F13" s="79" t="s">
        <v>497</v>
      </c>
      <c r="L13" s="79" t="s">
        <v>292</v>
      </c>
      <c r="P13" s="79" t="s">
        <v>366</v>
      </c>
      <c r="T13" s="80">
        <f>SUM('Cal_Work mgt:Cal_Training &amp; Apprentices'!T61)</f>
        <v>0</v>
      </c>
      <c r="U13" s="80">
        <f>SUM('Cal_Work mgt:Cal_Training &amp; Apprentices'!U61)</f>
        <v>0</v>
      </c>
      <c r="V13" s="80">
        <f>SUM('Cal_Work mgt:Cal_Training &amp; Apprentices'!V61)</f>
        <v>0</v>
      </c>
      <c r="W13" s="80">
        <f>SUM('Cal_Work mgt:Cal_Training &amp; Apprentices'!W61)</f>
        <v>0</v>
      </c>
      <c r="X13" s="80">
        <f>SUM('Cal_Work mgt:Cal_Training &amp; Apprentices'!X61)</f>
        <v>0</v>
      </c>
      <c r="Y13" s="80">
        <f>SUM('Cal_Work mgt:Cal_Training &amp; Apprentices'!Y61)</f>
        <v>0</v>
      </c>
      <c r="Z13" s="80">
        <f>SUM('Cal_Work mgt:Cal_Training &amp; Apprentices'!Z61)</f>
        <v>0</v>
      </c>
      <c r="AA13" s="80">
        <f>SUM('Cal_Work mgt:Cal_Training &amp; Apprentices'!AA61)</f>
        <v>0</v>
      </c>
      <c r="AB13" s="80">
        <f>SUM('Cal_Work mgt:Cal_Training &amp; Apprentices'!AB61)</f>
        <v>0</v>
      </c>
      <c r="AC13" s="80">
        <f>SUM('Cal_Work mgt:Cal_Training &amp; Apprentices'!AC61)</f>
        <v>0</v>
      </c>
      <c r="AD13" s="80">
        <f>SUM('Cal_Work mgt:Cal_Training &amp; Apprentices'!AD61)</f>
        <v>0</v>
      </c>
      <c r="AE13" s="80">
        <f>SUM('Cal_Work mgt:Cal_Training &amp; Apprentices'!AE61)</f>
        <v>0</v>
      </c>
      <c r="AF13" s="80">
        <f>SUM('Cal_Work mgt:Cal_Training &amp; Apprentices'!AF61)</f>
        <v>0</v>
      </c>
      <c r="AG13" s="80">
        <f>SUM('Cal_Work mgt:Cal_Training &amp; Apprentices'!AG61)</f>
        <v>0</v>
      </c>
      <c r="AH13" s="80">
        <f>SUM('Cal_Work mgt:Cal_Training &amp; Apprentices'!AH61)</f>
        <v>0</v>
      </c>
      <c r="AI13" s="80">
        <f>SUM('Cal_Work mgt:Cal_Training &amp; Apprentices'!AI61)</f>
        <v>0</v>
      </c>
      <c r="AJ13" s="80">
        <f>SUM('Cal_Work mgt:Cal_Training &amp; Apprentices'!AJ61)</f>
        <v>0</v>
      </c>
      <c r="AK13" s="80">
        <f>SUM('Cal_Work mgt:Cal_Training &amp; Apprentices'!AK61)</f>
        <v>0</v>
      </c>
      <c r="AM13" s="80">
        <f t="shared" si="0"/>
        <v>0</v>
      </c>
      <c r="AN13" s="80">
        <f t="shared" si="1"/>
        <v>0</v>
      </c>
      <c r="AO13" s="80">
        <f t="shared" si="2"/>
        <v>0</v>
      </c>
    </row>
    <row r="14" spans="1:57">
      <c r="F14" s="5" t="s">
        <v>499</v>
      </c>
      <c r="G14" s="66" t="s">
        <v>294</v>
      </c>
      <c r="H14" s="5"/>
      <c r="I14" s="5"/>
      <c r="J14" s="5"/>
      <c r="K14" s="5"/>
      <c r="L14" s="5" t="s">
        <v>292</v>
      </c>
      <c r="T14" s="80">
        <f>SUM('Cal_Work mgt:Cal_Training &amp; Apprentices'!T62)</f>
        <v>0</v>
      </c>
      <c r="U14" s="80">
        <f>SUM('Cal_Work mgt:Cal_Training &amp; Apprentices'!U62)</f>
        <v>0</v>
      </c>
      <c r="V14" s="80">
        <f>SUM('Cal_Work mgt:Cal_Training &amp; Apprentices'!V62)</f>
        <v>0</v>
      </c>
      <c r="W14" s="80">
        <f>SUM('Cal_Work mgt:Cal_Training &amp; Apprentices'!W62)</f>
        <v>0</v>
      </c>
      <c r="X14" s="80">
        <f>SUM('Cal_Work mgt:Cal_Training &amp; Apprentices'!X62)</f>
        <v>0</v>
      </c>
      <c r="Y14" s="80">
        <f>SUM('Cal_Work mgt:Cal_Training &amp; Apprentices'!Y62)</f>
        <v>142.34145237513411</v>
      </c>
      <c r="Z14" s="80">
        <f>SUM('Cal_Work mgt:Cal_Training &amp; Apprentices'!Z62)</f>
        <v>120.42566776378246</v>
      </c>
      <c r="AA14" s="80">
        <f>SUM('Cal_Work mgt:Cal_Training &amp; Apprentices'!AA62)</f>
        <v>116.55383447090313</v>
      </c>
      <c r="AB14" s="80">
        <f>SUM('Cal_Work mgt:Cal_Training &amp; Apprentices'!AB62)</f>
        <v>115.23979199780116</v>
      </c>
      <c r="AC14" s="80">
        <f>SUM('Cal_Work mgt:Cal_Training &amp; Apprentices'!AC62)</f>
        <v>112.0594749119696</v>
      </c>
      <c r="AD14" s="80">
        <f>SUM('Cal_Work mgt:Cal_Training &amp; Apprentices'!AD62)</f>
        <v>117.52901231575635</v>
      </c>
      <c r="AE14" s="80">
        <f>SUM('Cal_Work mgt:Cal_Training &amp; Apprentices'!AE62)</f>
        <v>115.5687901052917</v>
      </c>
      <c r="AF14" s="80">
        <f>SUM('Cal_Work mgt:Cal_Training &amp; Apprentices'!AF62)</f>
        <v>112.13904090985608</v>
      </c>
      <c r="AG14" s="80">
        <f>SUM('Cal_Work mgt:Cal_Training &amp; Apprentices'!AG62)</f>
        <v>129.24790879472465</v>
      </c>
      <c r="AH14" s="80">
        <f>SUM('Cal_Work mgt:Cal_Training &amp; Apprentices'!AH62)</f>
        <v>125.7662870517302</v>
      </c>
      <c r="AI14" s="80">
        <f>SUM('Cal_Work mgt:Cal_Training &amp; Apprentices'!AI62)</f>
        <v>125.90069545531476</v>
      </c>
      <c r="AJ14" s="80">
        <f>SUM('Cal_Work mgt:Cal_Training &amp; Apprentices'!AJ62)</f>
        <v>123.32885629640154</v>
      </c>
      <c r="AK14" s="80">
        <f>SUM('Cal_Work mgt:Cal_Training &amp; Apprentices'!AK62)</f>
        <v>122.92941833965207</v>
      </c>
      <c r="AM14" s="80">
        <f t="shared" si="0"/>
        <v>0</v>
      </c>
      <c r="AN14" s="80">
        <f t="shared" si="1"/>
        <v>951.85706485049445</v>
      </c>
      <c r="AO14" s="80">
        <f t="shared" si="2"/>
        <v>627.17316593782323</v>
      </c>
    </row>
    <row r="15" spans="1:57">
      <c r="F15" s="79" t="s">
        <v>500</v>
      </c>
      <c r="L15" s="79" t="s">
        <v>292</v>
      </c>
      <c r="T15" s="80">
        <f>SUM('Cal_Work mgt:Cal_Training &amp; Apprentices'!T78)</f>
        <v>0</v>
      </c>
      <c r="U15" s="80">
        <f>SUM('Cal_Work mgt:Cal_Training &amp; Apprentices'!U78)</f>
        <v>0</v>
      </c>
      <c r="V15" s="80">
        <f>SUM('Cal_Work mgt:Cal_Training &amp; Apprentices'!V78)</f>
        <v>0</v>
      </c>
      <c r="W15" s="80">
        <f>SUM('Cal_Work mgt:Cal_Training &amp; Apprentices'!W78)</f>
        <v>0</v>
      </c>
      <c r="X15" s="80">
        <f>SUM('Cal_Work mgt:Cal_Training &amp; Apprentices'!X78)</f>
        <v>0</v>
      </c>
      <c r="Y15" s="80">
        <f>SUM('Cal_Work mgt:Cal_Training &amp; Apprentices'!Y78)</f>
        <v>-26.657702086678512</v>
      </c>
      <c r="Z15" s="80">
        <f>SUM('Cal_Work mgt:Cal_Training &amp; Apprentices'!Z78)</f>
        <v>-10.77010029023992</v>
      </c>
      <c r="AA15" s="80">
        <f>SUM('Cal_Work mgt:Cal_Training &amp; Apprentices'!AA78)</f>
        <v>-5.4235494718679078</v>
      </c>
      <c r="AB15" s="80">
        <f>SUM('Cal_Work mgt:Cal_Training &amp; Apprentices'!AB78)</f>
        <v>-4.1577749495275684</v>
      </c>
      <c r="AC15" s="80">
        <f>SUM('Cal_Work mgt:Cal_Training &amp; Apprentices'!AC78)</f>
        <v>-4.9444835831707543</v>
      </c>
      <c r="AD15" s="80">
        <f>SUM('Cal_Work mgt:Cal_Training &amp; Apprentices'!AD78)</f>
        <v>-5.8150133301505269</v>
      </c>
      <c r="AE15" s="80">
        <f>SUM('Cal_Work mgt:Cal_Training &amp; Apprentices'!AE78)</f>
        <v>-9.9304399452800869</v>
      </c>
      <c r="AF15" s="80">
        <f>SUM('Cal_Work mgt:Cal_Training &amp; Apprentices'!AF78)</f>
        <v>-11.572162370998083</v>
      </c>
      <c r="AG15" s="80">
        <f>SUM('Cal_Work mgt:Cal_Training &amp; Apprentices'!AG78)</f>
        <v>-23.305023398925218</v>
      </c>
      <c r="AH15" s="80">
        <f>SUM('Cal_Work mgt:Cal_Training &amp; Apprentices'!AH78)</f>
        <v>-24.009834419096787</v>
      </c>
      <c r="AI15" s="80">
        <f>SUM('Cal_Work mgt:Cal_Training &amp; Apprentices'!AI78)</f>
        <v>-24.959306123014983</v>
      </c>
      <c r="AJ15" s="80">
        <f>SUM('Cal_Work mgt:Cal_Training &amp; Apprentices'!AJ78)</f>
        <v>-23.48112079820616</v>
      </c>
      <c r="AK15" s="80">
        <f>SUM('Cal_Work mgt:Cal_Training &amp; Apprentices'!AK78)</f>
        <v>-24.475258682824062</v>
      </c>
      <c r="AM15" s="80">
        <f t="shared" si="0"/>
        <v>0</v>
      </c>
      <c r="AN15" s="80">
        <f t="shared" si="1"/>
        <v>-79.271226027913372</v>
      </c>
      <c r="AO15" s="80">
        <f t="shared" si="2"/>
        <v>-120.23054342206721</v>
      </c>
    </row>
    <row r="16" spans="1:57">
      <c r="F16" s="5" t="s">
        <v>501</v>
      </c>
      <c r="G16" s="66" t="s">
        <v>294</v>
      </c>
      <c r="H16" s="5"/>
      <c r="I16" s="5"/>
      <c r="J16" s="5"/>
      <c r="K16" s="5"/>
      <c r="L16" s="5" t="s">
        <v>292</v>
      </c>
      <c r="T16" s="80">
        <f>SUM('Cal_Work mgt:Cal_Training &amp; Apprentices'!T79)</f>
        <v>0</v>
      </c>
      <c r="U16" s="80">
        <f>SUM('Cal_Work mgt:Cal_Training &amp; Apprentices'!U79)</f>
        <v>0</v>
      </c>
      <c r="V16" s="80">
        <f>SUM('Cal_Work mgt:Cal_Training &amp; Apprentices'!V79)</f>
        <v>0</v>
      </c>
      <c r="W16" s="80">
        <f>SUM('Cal_Work mgt:Cal_Training &amp; Apprentices'!W79)</f>
        <v>0</v>
      </c>
      <c r="X16" s="80">
        <f>SUM('Cal_Work mgt:Cal_Training &amp; Apprentices'!X79)</f>
        <v>0</v>
      </c>
      <c r="Y16" s="80">
        <f>SUM('Cal_Work mgt:Cal_Training &amp; Apprentices'!Y79)</f>
        <v>115.68375028845557</v>
      </c>
      <c r="Z16" s="80">
        <f>SUM('Cal_Work mgt:Cal_Training &amp; Apprentices'!Z79)</f>
        <v>109.65556747354253</v>
      </c>
      <c r="AA16" s="80">
        <f>SUM('Cal_Work mgt:Cal_Training &amp; Apprentices'!AA79)</f>
        <v>111.13028499903523</v>
      </c>
      <c r="AB16" s="80">
        <f>SUM('Cal_Work mgt:Cal_Training &amp; Apprentices'!AB79)</f>
        <v>111.0820170482736</v>
      </c>
      <c r="AC16" s="80">
        <f>SUM('Cal_Work mgt:Cal_Training &amp; Apprentices'!AC79)</f>
        <v>107.11499132879884</v>
      </c>
      <c r="AD16" s="80">
        <f>SUM('Cal_Work mgt:Cal_Training &amp; Apprentices'!AD79)</f>
        <v>111.71399898560581</v>
      </c>
      <c r="AE16" s="80">
        <f>SUM('Cal_Work mgt:Cal_Training &amp; Apprentices'!AE79)</f>
        <v>105.63835016001161</v>
      </c>
      <c r="AF16" s="80">
        <f>SUM('Cal_Work mgt:Cal_Training &amp; Apprentices'!AF79)</f>
        <v>100.56687853885799</v>
      </c>
      <c r="AG16" s="80">
        <f>SUM('Cal_Work mgt:Cal_Training &amp; Apprentices'!AG79)</f>
        <v>105.94288539579945</v>
      </c>
      <c r="AH16" s="80">
        <f>SUM('Cal_Work mgt:Cal_Training &amp; Apprentices'!AH79)</f>
        <v>101.75645263263341</v>
      </c>
      <c r="AI16" s="80">
        <f>SUM('Cal_Work mgt:Cal_Training &amp; Apprentices'!AI79)</f>
        <v>100.94138933229976</v>
      </c>
      <c r="AJ16" s="80">
        <f>SUM('Cal_Work mgt:Cal_Training &amp; Apprentices'!AJ79)</f>
        <v>99.847735498195391</v>
      </c>
      <c r="AK16" s="80">
        <f>SUM('Cal_Work mgt:Cal_Training &amp; Apprentices'!AK79)</f>
        <v>98.454159656828011</v>
      </c>
      <c r="AM16" s="80">
        <f t="shared" si="0"/>
        <v>0</v>
      </c>
      <c r="AN16" s="80">
        <f t="shared" si="1"/>
        <v>872.58583882258108</v>
      </c>
      <c r="AO16" s="80">
        <f t="shared" si="2"/>
        <v>506.94262251575606</v>
      </c>
    </row>
    <row r="17" spans="6:41">
      <c r="F17" s="79" t="s">
        <v>434</v>
      </c>
      <c r="L17" s="79" t="s">
        <v>292</v>
      </c>
      <c r="T17" s="80">
        <f>SUM('Cal_Work mgt:Cal_Training &amp; Apprentices'!T140)</f>
        <v>0</v>
      </c>
      <c r="U17" s="80">
        <f>SUM('Cal_Work mgt:Cal_Training &amp; Apprentices'!U140)</f>
        <v>0</v>
      </c>
      <c r="V17" s="80">
        <f>SUM('Cal_Work mgt:Cal_Training &amp; Apprentices'!V140)</f>
        <v>0</v>
      </c>
      <c r="W17" s="80">
        <f>SUM('Cal_Work mgt:Cal_Training &amp; Apprentices'!W140)</f>
        <v>0</v>
      </c>
      <c r="X17" s="80">
        <f>SUM('Cal_Work mgt:Cal_Training &amp; Apprentices'!X140)</f>
        <v>0</v>
      </c>
      <c r="Y17" s="80">
        <f>SUM('Cal_Work mgt:Cal_Training &amp; Apprentices'!Y140)</f>
        <v>-9.535787707214606</v>
      </c>
      <c r="Z17" s="80">
        <f>SUM('Cal_Work mgt:Cal_Training &amp; Apprentices'!Z140)</f>
        <v>-8.6979115451954403</v>
      </c>
      <c r="AA17" s="80">
        <f>SUM('Cal_Work mgt:Cal_Training &amp; Apprentices'!AA140)</f>
        <v>-8.678097706576132</v>
      </c>
      <c r="AB17" s="80">
        <f>SUM('Cal_Work mgt:Cal_Training &amp; Apprentices'!AB140)</f>
        <v>-9.2710506063745761</v>
      </c>
      <c r="AC17" s="80">
        <f>SUM('Cal_Work mgt:Cal_Training &amp; Apprentices'!AC140)</f>
        <v>-9.9007483745970077</v>
      </c>
      <c r="AD17" s="80">
        <f>SUM('Cal_Work mgt:Cal_Training &amp; Apprentices'!AD140)</f>
        <v>-9.4837611106997919</v>
      </c>
      <c r="AE17" s="80">
        <f>SUM('Cal_Work mgt:Cal_Training &amp; Apprentices'!AE140)</f>
        <v>-9.1392286958332853</v>
      </c>
      <c r="AF17" s="80">
        <f>SUM('Cal_Work mgt:Cal_Training &amp; Apprentices'!AF140)</f>
        <v>-8.8387327304729499</v>
      </c>
      <c r="AG17" s="80">
        <f>SUM('Cal_Work mgt:Cal_Training &amp; Apprentices'!AG140)</f>
        <v>-9.0407083234533765</v>
      </c>
      <c r="AH17" s="80">
        <f>SUM('Cal_Work mgt:Cal_Training &amp; Apprentices'!AH140)</f>
        <v>-8.6030522436322467</v>
      </c>
      <c r="AI17" s="80">
        <f>SUM('Cal_Work mgt:Cal_Training &amp; Apprentices'!AI140)</f>
        <v>-8.5013665224056698</v>
      </c>
      <c r="AJ17" s="80">
        <f>SUM('Cal_Work mgt:Cal_Training &amp; Apprentices'!AJ140)</f>
        <v>-8.2958064122715083</v>
      </c>
      <c r="AK17" s="80">
        <f>SUM('Cal_Work mgt:Cal_Training &amp; Apprentices'!AK140)</f>
        <v>-8.1676104579476352</v>
      </c>
      <c r="AM17" s="80">
        <f t="shared" si="0"/>
        <v>0</v>
      </c>
      <c r="AN17" s="80">
        <f t="shared" si="1"/>
        <v>-73.5453184769638</v>
      </c>
      <c r="AO17" s="80">
        <f t="shared" si="2"/>
        <v>-42.608543959710431</v>
      </c>
    </row>
    <row r="19" spans="6:41">
      <c r="F19" s="5" t="s">
        <v>506</v>
      </c>
      <c r="G19" s="66" t="s">
        <v>294</v>
      </c>
      <c r="L19" s="5" t="s">
        <v>292</v>
      </c>
      <c r="T19" s="80">
        <f>SUM('Cal_Work mgt:Cal_Training &amp; Apprentices'!T142)</f>
        <v>0</v>
      </c>
      <c r="U19" s="80">
        <f>SUM('Cal_Work mgt:Cal_Training &amp; Apprentices'!U142)</f>
        <v>0</v>
      </c>
      <c r="V19" s="80">
        <f>SUM('Cal_Work mgt:Cal_Training &amp; Apprentices'!V142)</f>
        <v>0</v>
      </c>
      <c r="W19" s="80">
        <f>SUM('Cal_Work mgt:Cal_Training &amp; Apprentices'!W142)</f>
        <v>0</v>
      </c>
      <c r="X19" s="80">
        <f>SUM('Cal_Work mgt:Cal_Training &amp; Apprentices'!X142)</f>
        <v>0</v>
      </c>
      <c r="Y19" s="80">
        <f>SUM('Cal_Work mgt:Cal_Training &amp; Apprentices'!Y142)</f>
        <v>106.14796258124095</v>
      </c>
      <c r="Z19" s="80">
        <f>SUM('Cal_Work mgt:Cal_Training &amp; Apprentices'!Z142)</f>
        <v>100.95765592834711</v>
      </c>
      <c r="AA19" s="80">
        <f>SUM('Cal_Work mgt:Cal_Training &amp; Apprentices'!AA142)</f>
        <v>102.45218729245907</v>
      </c>
      <c r="AB19" s="80">
        <f>SUM('Cal_Work mgt:Cal_Training &amp; Apprentices'!AB142)</f>
        <v>101.81096644189904</v>
      </c>
      <c r="AC19" s="80">
        <f>SUM('Cal_Work mgt:Cal_Training &amp; Apprentices'!AC142)</f>
        <v>97.214242954201808</v>
      </c>
      <c r="AD19" s="80">
        <f>SUM('Cal_Work mgt:Cal_Training &amp; Apprentices'!AD142)</f>
        <v>102.23023787490602</v>
      </c>
      <c r="AE19" s="80">
        <f>SUM('Cal_Work mgt:Cal_Training &amp; Apprentices'!AE142)</f>
        <v>96.49912146417833</v>
      </c>
      <c r="AF19" s="80">
        <f>SUM('Cal_Work mgt:Cal_Training &amp; Apprentices'!AF142)</f>
        <v>91.728145808385051</v>
      </c>
      <c r="AG19" s="80">
        <f>SUM('Cal_Work mgt:Cal_Training &amp; Apprentices'!AG142)</f>
        <v>96.902177072346078</v>
      </c>
      <c r="AH19" s="80">
        <f>SUM('Cal_Work mgt:Cal_Training &amp; Apprentices'!AH142)</f>
        <v>93.153400389001177</v>
      </c>
      <c r="AI19" s="80">
        <f>SUM('Cal_Work mgt:Cal_Training &amp; Apprentices'!AI142)</f>
        <v>92.440022809894103</v>
      </c>
      <c r="AJ19" s="80">
        <f>SUM('Cal_Work mgt:Cal_Training &amp; Apprentices'!AJ142)</f>
        <v>91.551929085923859</v>
      </c>
      <c r="AK19" s="80">
        <f>SUM('Cal_Work mgt:Cal_Training &amp; Apprentices'!AK142)</f>
        <v>90.28654919888038</v>
      </c>
      <c r="AM19" s="80">
        <f t="shared" si="0"/>
        <v>0</v>
      </c>
      <c r="AN19" s="80">
        <f t="shared" si="1"/>
        <v>799.04052034561744</v>
      </c>
      <c r="AO19" s="80">
        <f t="shared" si="2"/>
        <v>464.3340785560456</v>
      </c>
    </row>
    <row r="21" spans="6:41">
      <c r="F21" s="79" t="s">
        <v>451</v>
      </c>
      <c r="T21" s="80">
        <f>IF(T9=0,0,T10/T9)</f>
        <v>0</v>
      </c>
      <c r="U21" s="80">
        <f t="shared" ref="U21:AK21" si="3">IF(U9=0,0,U10/U9)</f>
        <v>0</v>
      </c>
      <c r="V21" s="80">
        <f t="shared" si="3"/>
        <v>0</v>
      </c>
      <c r="W21" s="80">
        <f t="shared" si="3"/>
        <v>0</v>
      </c>
      <c r="X21" s="80">
        <f t="shared" si="3"/>
        <v>0</v>
      </c>
      <c r="Y21" s="80">
        <f t="shared" si="3"/>
        <v>0.94473806611584488</v>
      </c>
      <c r="Z21" s="80">
        <f t="shared" si="3"/>
        <v>0.94830797079392348</v>
      </c>
      <c r="AA21" s="80">
        <f t="shared" si="3"/>
        <v>0.95185588855191239</v>
      </c>
      <c r="AB21" s="80">
        <f t="shared" si="3"/>
        <v>0.94150480841923945</v>
      </c>
      <c r="AC21" s="80">
        <f t="shared" si="3"/>
        <v>0.94199123688161968</v>
      </c>
      <c r="AD21" s="80">
        <f t="shared" si="3"/>
        <v>0.94464430625647</v>
      </c>
      <c r="AE21" s="80">
        <f t="shared" si="3"/>
        <v>0.96754242710536309</v>
      </c>
      <c r="AF21" s="80">
        <f t="shared" si="3"/>
        <v>0.94325604622696835</v>
      </c>
      <c r="AG21" s="80">
        <f t="shared" si="3"/>
        <v>0.94948202689801453</v>
      </c>
      <c r="AH21" s="80">
        <f t="shared" si="3"/>
        <v>0.94797276503108274</v>
      </c>
      <c r="AI21" s="80">
        <f t="shared" si="3"/>
        <v>0.94795679402237421</v>
      </c>
      <c r="AJ21" s="80">
        <f t="shared" si="3"/>
        <v>0.94721651190977618</v>
      </c>
      <c r="AK21" s="80">
        <f t="shared" si="3"/>
        <v>0.9460789398938827</v>
      </c>
    </row>
  </sheetData>
  <mergeCells count="1">
    <mergeCell ref="AQ6:AS6"/>
  </mergeCells>
  <conditionalFormatting sqref="R4">
    <cfRule type="cellIs" dxfId="31"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3">
    <tabColor theme="8"/>
  </sheetPr>
  <dimension ref="A1:BE21"/>
  <sheetViews>
    <sheetView zoomScale="70" zoomScaleNormal="70" workbookViewId="0">
      <pane xSplit="19" ySplit="7" topLeftCell="V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79" customWidth="1"/>
    <col min="6" max="6" width="38.125" style="79" customWidth="1"/>
    <col min="7" max="7" width="25.75" style="79" customWidth="1"/>
    <col min="8" max="11" width="1.75" style="79" customWidth="1"/>
    <col min="12" max="12" width="9.125" style="79" customWidth="1"/>
    <col min="13"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125" style="79" customWidth="1"/>
    <col min="42" max="42" width="1.75" style="79" customWidth="1"/>
    <col min="43" max="43" width="9.125" style="79" customWidth="1"/>
    <col min="44" max="44" width="9.125" style="29" customWidth="1"/>
    <col min="45" max="45" width="60.875" style="79" bestFit="1" customWidth="1"/>
    <col min="46" max="57" width="1.75" style="79" customWidth="1"/>
    <col min="58" max="16384" width="9.125" style="79"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507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t="s">
        <v>283</v>
      </c>
      <c r="H4" s="11"/>
      <c r="I4" s="11"/>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6" spans="1:57">
      <c r="T6" s="170" t="s">
        <v>218</v>
      </c>
      <c r="U6" s="171"/>
      <c r="V6" s="171"/>
      <c r="W6" s="171"/>
      <c r="X6" s="172"/>
      <c r="Y6" s="170" t="s">
        <v>219</v>
      </c>
      <c r="Z6" s="171"/>
      <c r="AA6" s="171"/>
      <c r="AB6" s="171"/>
      <c r="AC6" s="171"/>
      <c r="AD6" s="171"/>
      <c r="AE6" s="171"/>
      <c r="AF6" s="172"/>
      <c r="AG6" s="170" t="s">
        <v>220</v>
      </c>
      <c r="AH6" s="171"/>
      <c r="AI6" s="171"/>
      <c r="AJ6" s="171"/>
      <c r="AK6" s="172"/>
      <c r="AM6" s="173" t="s">
        <v>218</v>
      </c>
      <c r="AN6" s="174" t="s">
        <v>219</v>
      </c>
      <c r="AO6" s="175" t="s">
        <v>220</v>
      </c>
      <c r="AQ6" s="234" t="s">
        <v>222</v>
      </c>
      <c r="AR6" s="234"/>
      <c r="AS6" s="234"/>
    </row>
    <row r="7" spans="1:57">
      <c r="A7" s="5"/>
      <c r="B7" s="5"/>
      <c r="C7" s="5"/>
      <c r="D7" s="5"/>
      <c r="E7" s="5"/>
      <c r="F7" s="5" t="s">
        <v>71</v>
      </c>
      <c r="G7" s="5" t="s">
        <v>386</v>
      </c>
      <c r="H7" s="5"/>
      <c r="I7" s="5"/>
      <c r="J7" s="5"/>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74" t="s">
        <v>231</v>
      </c>
      <c r="AN7" s="75" t="s">
        <v>231</v>
      </c>
      <c r="AO7" s="76" t="s">
        <v>231</v>
      </c>
      <c r="AP7" s="5"/>
      <c r="AQ7" s="24" t="s">
        <v>233</v>
      </c>
      <c r="AR7" s="30" t="s">
        <v>234</v>
      </c>
      <c r="AS7" s="23" t="s">
        <v>235</v>
      </c>
      <c r="AT7" s="5"/>
      <c r="AU7" s="5"/>
      <c r="AV7" s="5"/>
      <c r="AW7" s="5"/>
      <c r="AX7" s="5"/>
      <c r="AY7" s="5"/>
      <c r="AZ7" s="5"/>
      <c r="BA7" s="5"/>
      <c r="BB7" s="5"/>
      <c r="BC7" s="5"/>
      <c r="BD7" s="5"/>
      <c r="BE7" s="5"/>
    </row>
    <row r="9" spans="1:57">
      <c r="F9" s="5" t="s">
        <v>403</v>
      </c>
      <c r="G9" s="66" t="s">
        <v>294</v>
      </c>
      <c r="H9" s="5"/>
      <c r="I9" s="5"/>
      <c r="J9" s="5"/>
      <c r="K9" s="5"/>
      <c r="L9" s="5" t="s">
        <v>292</v>
      </c>
      <c r="T9" s="80">
        <f>SUM('Cal_LTS, Stor &amp; Entry:Cal_Other Capex'!T11)</f>
        <v>0</v>
      </c>
      <c r="U9" s="80">
        <f>SUM('Cal_LTS, Stor &amp; Entry:Cal_Other Capex'!U11)</f>
        <v>0</v>
      </c>
      <c r="V9" s="80">
        <f>SUM('Cal_LTS, Stor &amp; Entry:Cal_Other Capex'!V11)</f>
        <v>0</v>
      </c>
      <c r="W9" s="80">
        <f>SUM('Cal_LTS, Stor &amp; Entry:Cal_Other Capex'!W11)</f>
        <v>0</v>
      </c>
      <c r="X9" s="80">
        <f>SUM('Cal_LTS, Stor &amp; Entry:Cal_Other Capex'!X11)</f>
        <v>0</v>
      </c>
      <c r="Y9" s="80">
        <f>SUM('Cal_LTS, Stor &amp; Entry:Cal_Other Capex'!Y11)</f>
        <v>29.507365356000001</v>
      </c>
      <c r="Z9" s="80">
        <f>SUM('Cal_LTS, Stor &amp; Entry:Cal_Other Capex'!Z11)</f>
        <v>28.883393269999999</v>
      </c>
      <c r="AA9" s="80">
        <f>SUM('Cal_LTS, Stor &amp; Entry:Cal_Other Capex'!AA11)</f>
        <v>35.879327953999997</v>
      </c>
      <c r="AB9" s="80">
        <f>SUM('Cal_LTS, Stor &amp; Entry:Cal_Other Capex'!AB11)</f>
        <v>49.810751236999998</v>
      </c>
      <c r="AC9" s="80">
        <f>SUM('Cal_LTS, Stor &amp; Entry:Cal_Other Capex'!AC11)</f>
        <v>68.812576952000001</v>
      </c>
      <c r="AD9" s="80">
        <f>SUM('Cal_LTS, Stor &amp; Entry:Cal_Other Capex'!AD11)</f>
        <v>74.940804249999999</v>
      </c>
      <c r="AE9" s="80">
        <f>SUM('Cal_LTS, Stor &amp; Entry:Cal_Other Capex'!AE11)</f>
        <v>64.787020912999992</v>
      </c>
      <c r="AF9" s="80">
        <f>SUM('Cal_LTS, Stor &amp; Entry:Cal_Other Capex'!AF11)</f>
        <v>71.027231562814066</v>
      </c>
      <c r="AG9" s="80">
        <f>SUM('Cal_LTS, Stor &amp; Entry:Cal_Other Capex'!AG11)</f>
        <v>98.804413070376995</v>
      </c>
      <c r="AH9" s="80">
        <f>SUM('Cal_LTS, Stor &amp; Entry:Cal_Other Capex'!AH11)</f>
        <v>69.459709827641277</v>
      </c>
      <c r="AI9" s="80">
        <f>SUM('Cal_LTS, Stor &amp; Entry:Cal_Other Capex'!AI11)</f>
        <v>45.714304256063549</v>
      </c>
      <c r="AJ9" s="80">
        <f>SUM('Cal_LTS, Stor &amp; Entry:Cal_Other Capex'!AJ11)</f>
        <v>35.334408695925411</v>
      </c>
      <c r="AK9" s="80">
        <f>SUM('Cal_LTS, Stor &amp; Entry:Cal_Other Capex'!AK11)</f>
        <v>29.645269901641871</v>
      </c>
      <c r="AM9" s="80">
        <f>SUM(T9:X9)</f>
        <v>0</v>
      </c>
      <c r="AN9" s="80">
        <f>SUM(Y9:AF9)</f>
        <v>423.64847149481403</v>
      </c>
      <c r="AO9" s="80">
        <f>SUM(AG9:AK9)</f>
        <v>278.9581057516491</v>
      </c>
    </row>
    <row r="10" spans="1:57">
      <c r="F10" s="5" t="s">
        <v>403</v>
      </c>
      <c r="G10" s="66" t="s">
        <v>295</v>
      </c>
      <c r="H10" s="5"/>
      <c r="I10" s="5"/>
      <c r="J10" s="5"/>
      <c r="K10" s="5"/>
      <c r="L10" s="5" t="s">
        <v>292</v>
      </c>
      <c r="T10" s="80">
        <f>SUM('Cal_LTS, Stor &amp; Entry:Cal_Other Capex'!T12)</f>
        <v>0</v>
      </c>
      <c r="U10" s="80">
        <f>SUM('Cal_LTS, Stor &amp; Entry:Cal_Other Capex'!U12)</f>
        <v>0</v>
      </c>
      <c r="V10" s="80">
        <f>SUM('Cal_LTS, Stor &amp; Entry:Cal_Other Capex'!V12)</f>
        <v>0</v>
      </c>
      <c r="W10" s="80">
        <f>SUM('Cal_LTS, Stor &amp; Entry:Cal_Other Capex'!W12)</f>
        <v>0</v>
      </c>
      <c r="X10" s="80">
        <f>SUM('Cal_LTS, Stor &amp; Entry:Cal_Other Capex'!X12)</f>
        <v>0</v>
      </c>
      <c r="Y10" s="80">
        <f>SUM('Cal_LTS, Stor &amp; Entry:Cal_Other Capex'!Y12)</f>
        <v>26.530337769999996</v>
      </c>
      <c r="Z10" s="80">
        <f>SUM('Cal_LTS, Stor &amp; Entry:Cal_Other Capex'!Z12)</f>
        <v>25.514729000999999</v>
      </c>
      <c r="AA10" s="80">
        <f>SUM('Cal_LTS, Stor &amp; Entry:Cal_Other Capex'!AA12)</f>
        <v>26.867471860000002</v>
      </c>
      <c r="AB10" s="80">
        <f>SUM('Cal_LTS, Stor &amp; Entry:Cal_Other Capex'!AB12)</f>
        <v>34.888841985999996</v>
      </c>
      <c r="AC10" s="80">
        <f>SUM('Cal_LTS, Stor &amp; Entry:Cal_Other Capex'!AC12)</f>
        <v>43.781012547000003</v>
      </c>
      <c r="AD10" s="80">
        <f>SUM('Cal_LTS, Stor &amp; Entry:Cal_Other Capex'!AD12)</f>
        <v>35.581824331000007</v>
      </c>
      <c r="AE10" s="80">
        <f>SUM('Cal_LTS, Stor &amp; Entry:Cal_Other Capex'!AE12)</f>
        <v>46.078863202000008</v>
      </c>
      <c r="AF10" s="80">
        <f>SUM('Cal_LTS, Stor &amp; Entry:Cal_Other Capex'!AF12)</f>
        <v>55.993928931658289</v>
      </c>
      <c r="AG10" s="80">
        <f>SUM('Cal_LTS, Stor &amp; Entry:Cal_Other Capex'!AG12)</f>
        <v>32.937386896290519</v>
      </c>
      <c r="AH10" s="80">
        <f>SUM('Cal_LTS, Stor &amp; Entry:Cal_Other Capex'!AH12)</f>
        <v>35.614304267987748</v>
      </c>
      <c r="AI10" s="80">
        <f>SUM('Cal_LTS, Stor &amp; Entry:Cal_Other Capex'!AI12)</f>
        <v>42.495706615613415</v>
      </c>
      <c r="AJ10" s="80">
        <f>SUM('Cal_LTS, Stor &amp; Entry:Cal_Other Capex'!AJ12)</f>
        <v>32.355202913093812</v>
      </c>
      <c r="AK10" s="80">
        <f>SUM('Cal_LTS, Stor &amp; Entry:Cal_Other Capex'!AK12)</f>
        <v>26.414241936845215</v>
      </c>
      <c r="AM10" s="80"/>
      <c r="AN10" s="80"/>
      <c r="AO10" s="80"/>
    </row>
    <row r="11" spans="1:57">
      <c r="F11" s="79" t="s">
        <v>495</v>
      </c>
      <c r="G11" s="66"/>
      <c r="L11" s="79" t="s">
        <v>292</v>
      </c>
      <c r="T11" s="80">
        <f>SUM('Cal_LTS, Stor &amp; Entry:Cal_Other Capex'!T28)</f>
        <v>0</v>
      </c>
      <c r="U11" s="80">
        <f>SUM('Cal_LTS, Stor &amp; Entry:Cal_Other Capex'!U28)</f>
        <v>0</v>
      </c>
      <c r="V11" s="80">
        <f>SUM('Cal_LTS, Stor &amp; Entry:Cal_Other Capex'!V28)</f>
        <v>0</v>
      </c>
      <c r="W11" s="80">
        <f>SUM('Cal_LTS, Stor &amp; Entry:Cal_Other Capex'!W28)</f>
        <v>0</v>
      </c>
      <c r="X11" s="80">
        <f>SUM('Cal_LTS, Stor &amp; Entry:Cal_Other Capex'!X28)</f>
        <v>0</v>
      </c>
      <c r="Y11" s="80">
        <f>SUM('Cal_LTS, Stor &amp; Entry:Cal_Other Capex'!Y28)</f>
        <v>-0.75515358987187264</v>
      </c>
      <c r="Z11" s="80">
        <f>SUM('Cal_LTS, Stor &amp; Entry:Cal_Other Capex'!Z28)</f>
        <v>-0.68942076392073093</v>
      </c>
      <c r="AA11" s="80">
        <f>SUM('Cal_LTS, Stor &amp; Entry:Cal_Other Capex'!AA28)</f>
        <v>-0.91136811263453821</v>
      </c>
      <c r="AB11" s="80">
        <f>SUM('Cal_LTS, Stor &amp; Entry:Cal_Other Capex'!AB28)</f>
        <v>-7.0756403987562813</v>
      </c>
      <c r="AC11" s="80">
        <f>SUM('Cal_LTS, Stor &amp; Entry:Cal_Other Capex'!AC28)</f>
        <v>-11.594206720447547</v>
      </c>
      <c r="AD11" s="80">
        <f>SUM('Cal_LTS, Stor &amp; Entry:Cal_Other Capex'!AD28)</f>
        <v>-5.53238682789571</v>
      </c>
      <c r="AE11" s="80">
        <f>SUM('Cal_LTS, Stor &amp; Entry:Cal_Other Capex'!AE28)</f>
        <v>-4.5362268544044539</v>
      </c>
      <c r="AF11" s="80">
        <f>SUM('Cal_LTS, Stor &amp; Entry:Cal_Other Capex'!AF28)</f>
        <v>-1.7817659232974952</v>
      </c>
      <c r="AG11" s="80">
        <f>SUM('Cal_LTS, Stor &amp; Entry:Cal_Other Capex'!AG28)</f>
        <v>2.0941065987057947</v>
      </c>
      <c r="AH11" s="80">
        <f>SUM('Cal_LTS, Stor &amp; Entry:Cal_Other Capex'!AH28)</f>
        <v>3.7713983067013066</v>
      </c>
      <c r="AI11" s="80">
        <f>SUM('Cal_LTS, Stor &amp; Entry:Cal_Other Capex'!AI28)</f>
        <v>1.4877415299610282</v>
      </c>
      <c r="AJ11" s="80">
        <f>SUM('Cal_LTS, Stor &amp; Entry:Cal_Other Capex'!AJ28)</f>
        <v>1.4521215463856025</v>
      </c>
      <c r="AK11" s="80">
        <f>SUM('Cal_LTS, Stor &amp; Entry:Cal_Other Capex'!AK28)</f>
        <v>1.5201346008643521</v>
      </c>
      <c r="AM11" s="80">
        <f t="shared" ref="AM11:AM19" si="0">SUM(T11:X11)</f>
        <v>0</v>
      </c>
      <c r="AN11" s="80">
        <f t="shared" ref="AN11:AN19" si="1">SUM(Y11:AF11)</f>
        <v>-32.876169191228627</v>
      </c>
      <c r="AO11" s="80">
        <f t="shared" ref="AO11:AO19" si="2">SUM(AG11:AK11)</f>
        <v>10.325502582618086</v>
      </c>
    </row>
    <row r="12" spans="1:57">
      <c r="F12" s="5" t="s">
        <v>496</v>
      </c>
      <c r="G12" s="66" t="s">
        <v>294</v>
      </c>
      <c r="H12" s="5"/>
      <c r="I12" s="5"/>
      <c r="J12" s="5"/>
      <c r="K12" s="5"/>
      <c r="L12" s="5" t="s">
        <v>292</v>
      </c>
      <c r="T12" s="80">
        <f>SUM('Cal_LTS, Stor &amp; Entry:Cal_Other Capex'!T29)</f>
        <v>0</v>
      </c>
      <c r="U12" s="80">
        <f>SUM('Cal_LTS, Stor &amp; Entry:Cal_Other Capex'!U29)</f>
        <v>0</v>
      </c>
      <c r="V12" s="80">
        <f>SUM('Cal_LTS, Stor &amp; Entry:Cal_Other Capex'!V29)</f>
        <v>0</v>
      </c>
      <c r="W12" s="80">
        <f>SUM('Cal_LTS, Stor &amp; Entry:Cal_Other Capex'!W29)</f>
        <v>0</v>
      </c>
      <c r="X12" s="80">
        <f>SUM('Cal_LTS, Stor &amp; Entry:Cal_Other Capex'!X29)</f>
        <v>0</v>
      </c>
      <c r="Y12" s="80">
        <f>SUM('Cal_LTS, Stor &amp; Entry:Cal_Other Capex'!Y29)</f>
        <v>28.752211766128127</v>
      </c>
      <c r="Z12" s="80">
        <f>SUM('Cal_LTS, Stor &amp; Entry:Cal_Other Capex'!Z29)</f>
        <v>28.193972506079266</v>
      </c>
      <c r="AA12" s="80">
        <f>SUM('Cal_LTS, Stor &amp; Entry:Cal_Other Capex'!AA29)</f>
        <v>34.967959841365463</v>
      </c>
      <c r="AB12" s="80">
        <f>SUM('Cal_LTS, Stor &amp; Entry:Cal_Other Capex'!AB29)</f>
        <v>42.735110838243713</v>
      </c>
      <c r="AC12" s="80">
        <f>SUM('Cal_LTS, Stor &amp; Entry:Cal_Other Capex'!AC29)</f>
        <v>57.218370231552449</v>
      </c>
      <c r="AD12" s="80">
        <f>SUM('Cal_LTS, Stor &amp; Entry:Cal_Other Capex'!AD29)</f>
        <v>69.408417422104293</v>
      </c>
      <c r="AE12" s="80">
        <f>SUM('Cal_LTS, Stor &amp; Entry:Cal_Other Capex'!AE29)</f>
        <v>60.250794058595545</v>
      </c>
      <c r="AF12" s="80">
        <f>SUM('Cal_LTS, Stor &amp; Entry:Cal_Other Capex'!AF29)</f>
        <v>69.245465639516567</v>
      </c>
      <c r="AG12" s="80">
        <f>SUM('Cal_LTS, Stor &amp; Entry:Cal_Other Capex'!AG29)</f>
        <v>100.8985196690828</v>
      </c>
      <c r="AH12" s="80">
        <f>SUM('Cal_LTS, Stor &amp; Entry:Cal_Other Capex'!AH29)</f>
        <v>73.231108134342591</v>
      </c>
      <c r="AI12" s="80">
        <f>SUM('Cal_LTS, Stor &amp; Entry:Cal_Other Capex'!AI29)</f>
        <v>47.202045786024584</v>
      </c>
      <c r="AJ12" s="80">
        <f>SUM('Cal_LTS, Stor &amp; Entry:Cal_Other Capex'!AJ29)</f>
        <v>36.786530242311017</v>
      </c>
      <c r="AK12" s="80">
        <f>SUM('Cal_LTS, Stor &amp; Entry:Cal_Other Capex'!AK29)</f>
        <v>31.16540450250622</v>
      </c>
      <c r="AM12" s="80">
        <f t="shared" si="0"/>
        <v>0</v>
      </c>
      <c r="AN12" s="80">
        <f t="shared" si="1"/>
        <v>390.77230230358543</v>
      </c>
      <c r="AO12" s="80">
        <f t="shared" si="2"/>
        <v>289.28360833426723</v>
      </c>
    </row>
    <row r="13" spans="1:57">
      <c r="F13" s="79" t="s">
        <v>497</v>
      </c>
      <c r="L13" s="79" t="s">
        <v>292</v>
      </c>
      <c r="P13" s="79" t="s">
        <v>366</v>
      </c>
      <c r="T13" s="80">
        <f>SUM('Cal_LTS, Stor &amp; Entry:Cal_Other Capex'!T61)</f>
        <v>0</v>
      </c>
      <c r="U13" s="80">
        <f>SUM('Cal_LTS, Stor &amp; Entry:Cal_Other Capex'!U61)</f>
        <v>0</v>
      </c>
      <c r="V13" s="80">
        <f>SUM('Cal_LTS, Stor &amp; Entry:Cal_Other Capex'!V61)</f>
        <v>0</v>
      </c>
      <c r="W13" s="80">
        <f>SUM('Cal_LTS, Stor &amp; Entry:Cal_Other Capex'!W61)</f>
        <v>0</v>
      </c>
      <c r="X13" s="80">
        <f>SUM('Cal_LTS, Stor &amp; Entry:Cal_Other Capex'!X61)</f>
        <v>0</v>
      </c>
      <c r="Y13" s="80">
        <f>SUM('Cal_LTS, Stor &amp; Entry:Cal_Other Capex'!Y61)</f>
        <v>0</v>
      </c>
      <c r="Z13" s="80">
        <f>SUM('Cal_LTS, Stor &amp; Entry:Cal_Other Capex'!Z61)</f>
        <v>0</v>
      </c>
      <c r="AA13" s="80">
        <f>SUM('Cal_LTS, Stor &amp; Entry:Cal_Other Capex'!AA61)</f>
        <v>0</v>
      </c>
      <c r="AB13" s="80">
        <f>SUM('Cal_LTS, Stor &amp; Entry:Cal_Other Capex'!AB61)</f>
        <v>0</v>
      </c>
      <c r="AC13" s="80">
        <f>SUM('Cal_LTS, Stor &amp; Entry:Cal_Other Capex'!AC61)</f>
        <v>0</v>
      </c>
      <c r="AD13" s="80">
        <f>SUM('Cal_LTS, Stor &amp; Entry:Cal_Other Capex'!AD61)</f>
        <v>0</v>
      </c>
      <c r="AE13" s="80">
        <f>SUM('Cal_LTS, Stor &amp; Entry:Cal_Other Capex'!AE61)</f>
        <v>0</v>
      </c>
      <c r="AF13" s="80">
        <f>SUM('Cal_LTS, Stor &amp; Entry:Cal_Other Capex'!AF61)</f>
        <v>0</v>
      </c>
      <c r="AG13" s="80">
        <f>SUM('Cal_LTS, Stor &amp; Entry:Cal_Other Capex'!AG61)</f>
        <v>0</v>
      </c>
      <c r="AH13" s="80">
        <f>SUM('Cal_LTS, Stor &amp; Entry:Cal_Other Capex'!AH61)</f>
        <v>0</v>
      </c>
      <c r="AI13" s="80">
        <f>SUM('Cal_LTS, Stor &amp; Entry:Cal_Other Capex'!AI61)</f>
        <v>0</v>
      </c>
      <c r="AJ13" s="80">
        <f>SUM('Cal_LTS, Stor &amp; Entry:Cal_Other Capex'!AJ61)</f>
        <v>0</v>
      </c>
      <c r="AK13" s="80">
        <f>SUM('Cal_LTS, Stor &amp; Entry:Cal_Other Capex'!AK61)</f>
        <v>0</v>
      </c>
      <c r="AM13" s="80">
        <f t="shared" si="0"/>
        <v>0</v>
      </c>
      <c r="AN13" s="80">
        <f t="shared" si="1"/>
        <v>0</v>
      </c>
      <c r="AO13" s="80">
        <f t="shared" si="2"/>
        <v>0</v>
      </c>
    </row>
    <row r="14" spans="1:57">
      <c r="F14" s="5" t="s">
        <v>499</v>
      </c>
      <c r="G14" s="66" t="s">
        <v>294</v>
      </c>
      <c r="H14" s="5"/>
      <c r="I14" s="5"/>
      <c r="J14" s="5"/>
      <c r="K14" s="5"/>
      <c r="L14" s="5" t="s">
        <v>292</v>
      </c>
      <c r="T14" s="80">
        <f>SUM('Cal_LTS, Stor &amp; Entry:Cal_Other Capex'!T62)</f>
        <v>0</v>
      </c>
      <c r="U14" s="80">
        <f>SUM('Cal_LTS, Stor &amp; Entry:Cal_Other Capex'!U62)</f>
        <v>0</v>
      </c>
      <c r="V14" s="80">
        <f>SUM('Cal_LTS, Stor &amp; Entry:Cal_Other Capex'!V62)</f>
        <v>0</v>
      </c>
      <c r="W14" s="80">
        <f>SUM('Cal_LTS, Stor &amp; Entry:Cal_Other Capex'!W62)</f>
        <v>0</v>
      </c>
      <c r="X14" s="80">
        <f>SUM('Cal_LTS, Stor &amp; Entry:Cal_Other Capex'!X62)</f>
        <v>0</v>
      </c>
      <c r="Y14" s="80">
        <f>SUM('Cal_LTS, Stor &amp; Entry:Cal_Other Capex'!Y62)</f>
        <v>28.752211766128127</v>
      </c>
      <c r="Z14" s="80">
        <f>SUM('Cal_LTS, Stor &amp; Entry:Cal_Other Capex'!Z62)</f>
        <v>28.193972506079266</v>
      </c>
      <c r="AA14" s="80">
        <f>SUM('Cal_LTS, Stor &amp; Entry:Cal_Other Capex'!AA62)</f>
        <v>34.967959841365463</v>
      </c>
      <c r="AB14" s="80">
        <f>SUM('Cal_LTS, Stor &amp; Entry:Cal_Other Capex'!AB62)</f>
        <v>42.735110838243713</v>
      </c>
      <c r="AC14" s="80">
        <f>SUM('Cal_LTS, Stor &amp; Entry:Cal_Other Capex'!AC62)</f>
        <v>57.218370231552449</v>
      </c>
      <c r="AD14" s="80">
        <f>SUM('Cal_LTS, Stor &amp; Entry:Cal_Other Capex'!AD62)</f>
        <v>69.408417422104293</v>
      </c>
      <c r="AE14" s="80">
        <f>SUM('Cal_LTS, Stor &amp; Entry:Cal_Other Capex'!AE62)</f>
        <v>60.250794058595545</v>
      </c>
      <c r="AF14" s="80">
        <f>SUM('Cal_LTS, Stor &amp; Entry:Cal_Other Capex'!AF62)</f>
        <v>69.245465639516567</v>
      </c>
      <c r="AG14" s="80">
        <f>SUM('Cal_LTS, Stor &amp; Entry:Cal_Other Capex'!AG62)</f>
        <v>100.8985196690828</v>
      </c>
      <c r="AH14" s="80">
        <f>SUM('Cal_LTS, Stor &amp; Entry:Cal_Other Capex'!AH62)</f>
        <v>73.231108134342591</v>
      </c>
      <c r="AI14" s="80">
        <f>SUM('Cal_LTS, Stor &amp; Entry:Cal_Other Capex'!AI62)</f>
        <v>47.202045786024584</v>
      </c>
      <c r="AJ14" s="80">
        <f>SUM('Cal_LTS, Stor &amp; Entry:Cal_Other Capex'!AJ62)</f>
        <v>36.786530242311017</v>
      </c>
      <c r="AK14" s="80">
        <f>SUM('Cal_LTS, Stor &amp; Entry:Cal_Other Capex'!AK62)</f>
        <v>31.16540450250622</v>
      </c>
      <c r="AM14" s="80">
        <f t="shared" si="0"/>
        <v>0</v>
      </c>
      <c r="AN14" s="80">
        <f t="shared" si="1"/>
        <v>390.77230230358543</v>
      </c>
      <c r="AO14" s="80">
        <f t="shared" si="2"/>
        <v>289.28360833426723</v>
      </c>
    </row>
    <row r="15" spans="1:57">
      <c r="F15" s="79" t="s">
        <v>500</v>
      </c>
      <c r="L15" s="79" t="s">
        <v>292</v>
      </c>
      <c r="T15" s="80">
        <f>SUM('Cal_LTS, Stor &amp; Entry:Cal_Other Capex'!T78)</f>
        <v>0</v>
      </c>
      <c r="U15" s="80">
        <f>SUM('Cal_LTS, Stor &amp; Entry:Cal_Other Capex'!U78)</f>
        <v>0</v>
      </c>
      <c r="V15" s="80">
        <f>SUM('Cal_LTS, Stor &amp; Entry:Cal_Other Capex'!V78)</f>
        <v>0</v>
      </c>
      <c r="W15" s="80">
        <f>SUM('Cal_LTS, Stor &amp; Entry:Cal_Other Capex'!W78)</f>
        <v>0</v>
      </c>
      <c r="X15" s="80">
        <f>SUM('Cal_LTS, Stor &amp; Entry:Cal_Other Capex'!X78)</f>
        <v>0</v>
      </c>
      <c r="Y15" s="80">
        <f>SUM('Cal_LTS, Stor &amp; Entry:Cal_Other Capex'!Y78)</f>
        <v>-0.45973880231759823</v>
      </c>
      <c r="Z15" s="80">
        <f>SUM('Cal_LTS, Stor &amp; Entry:Cal_Other Capex'!Z78)</f>
        <v>-1.0648060156561769</v>
      </c>
      <c r="AA15" s="80">
        <f>SUM('Cal_LTS, Stor &amp; Entry:Cal_Other Capex'!AA78)</f>
        <v>-2.0529158781432719</v>
      </c>
      <c r="AB15" s="80">
        <f>SUM('Cal_LTS, Stor &amp; Entry:Cal_Other Capex'!AB78)</f>
        <v>-2.4943183892259042</v>
      </c>
      <c r="AC15" s="80">
        <f>SUM('Cal_LTS, Stor &amp; Entry:Cal_Other Capex'!AC78)</f>
        <v>-6.4974260793552308</v>
      </c>
      <c r="AD15" s="80">
        <f>SUM('Cal_LTS, Stor &amp; Entry:Cal_Other Capex'!AD78)</f>
        <v>-7.1862004408333346</v>
      </c>
      <c r="AE15" s="80">
        <f>SUM('Cal_LTS, Stor &amp; Entry:Cal_Other Capex'!AE78)</f>
        <v>-7.0243600235388435</v>
      </c>
      <c r="AF15" s="80">
        <f>SUM('Cal_LTS, Stor &amp; Entry:Cal_Other Capex'!AF78)</f>
        <v>-8.4483308823920709</v>
      </c>
      <c r="AG15" s="80">
        <f>SUM('Cal_LTS, Stor &amp; Entry:Cal_Other Capex'!AG78)</f>
        <v>-6.3801374544233358</v>
      </c>
      <c r="AH15" s="80">
        <f>SUM('Cal_LTS, Stor &amp; Entry:Cal_Other Capex'!AH78)</f>
        <v>-5.802797316998225</v>
      </c>
      <c r="AI15" s="80">
        <f>SUM('Cal_LTS, Stor &amp; Entry:Cal_Other Capex'!AI78)</f>
        <v>-11.796177214161652</v>
      </c>
      <c r="AJ15" s="80">
        <f>SUM('Cal_LTS, Stor &amp; Entry:Cal_Other Capex'!AJ78)</f>
        <v>-5.0468530686330695</v>
      </c>
      <c r="AK15" s="80">
        <f>SUM('Cal_LTS, Stor &amp; Entry:Cal_Other Capex'!AK78)</f>
        <v>-4.1899772623884868</v>
      </c>
      <c r="AM15" s="80">
        <f t="shared" si="0"/>
        <v>0</v>
      </c>
      <c r="AN15" s="80">
        <f t="shared" si="1"/>
        <v>-35.228096511462432</v>
      </c>
      <c r="AO15" s="80">
        <f t="shared" si="2"/>
        <v>-33.215942316604767</v>
      </c>
    </row>
    <row r="16" spans="1:57">
      <c r="F16" s="5" t="s">
        <v>501</v>
      </c>
      <c r="G16" s="66" t="s">
        <v>294</v>
      </c>
      <c r="H16" s="5"/>
      <c r="I16" s="5"/>
      <c r="J16" s="5"/>
      <c r="K16" s="5"/>
      <c r="L16" s="5" t="s">
        <v>292</v>
      </c>
      <c r="T16" s="80">
        <f>SUM('Cal_LTS, Stor &amp; Entry:Cal_Other Capex'!T79)</f>
        <v>0</v>
      </c>
      <c r="U16" s="80">
        <f>SUM('Cal_LTS, Stor &amp; Entry:Cal_Other Capex'!U79)</f>
        <v>0</v>
      </c>
      <c r="V16" s="80">
        <f>SUM('Cal_LTS, Stor &amp; Entry:Cal_Other Capex'!V79)</f>
        <v>0</v>
      </c>
      <c r="W16" s="80">
        <f>SUM('Cal_LTS, Stor &amp; Entry:Cal_Other Capex'!W79)</f>
        <v>0</v>
      </c>
      <c r="X16" s="80">
        <f>SUM('Cal_LTS, Stor &amp; Entry:Cal_Other Capex'!X79)</f>
        <v>0</v>
      </c>
      <c r="Y16" s="80">
        <f>SUM('Cal_LTS, Stor &amp; Entry:Cal_Other Capex'!Y79)</f>
        <v>28.292472963810528</v>
      </c>
      <c r="Z16" s="80">
        <f>SUM('Cal_LTS, Stor &amp; Entry:Cal_Other Capex'!Z79)</f>
        <v>27.129166490423092</v>
      </c>
      <c r="AA16" s="80">
        <f>SUM('Cal_LTS, Stor &amp; Entry:Cal_Other Capex'!AA79)</f>
        <v>32.915043963222189</v>
      </c>
      <c r="AB16" s="80">
        <f>SUM('Cal_LTS, Stor &amp; Entry:Cal_Other Capex'!AB79)</f>
        <v>40.240792449017817</v>
      </c>
      <c r="AC16" s="80">
        <f>SUM('Cal_LTS, Stor &amp; Entry:Cal_Other Capex'!AC79)</f>
        <v>50.72094415219722</v>
      </c>
      <c r="AD16" s="80">
        <f>SUM('Cal_LTS, Stor &amp; Entry:Cal_Other Capex'!AD79)</f>
        <v>62.222216981270961</v>
      </c>
      <c r="AE16" s="80">
        <f>SUM('Cal_LTS, Stor &amp; Entry:Cal_Other Capex'!AE79)</f>
        <v>53.226434035056698</v>
      </c>
      <c r="AF16" s="80">
        <f>SUM('Cal_LTS, Stor &amp; Entry:Cal_Other Capex'!AF79)</f>
        <v>60.797134757124503</v>
      </c>
      <c r="AG16" s="80">
        <f>SUM('Cal_LTS, Stor &amp; Entry:Cal_Other Capex'!AG79)</f>
        <v>94.518382214659468</v>
      </c>
      <c r="AH16" s="80">
        <f>SUM('Cal_LTS, Stor &amp; Entry:Cal_Other Capex'!AH79)</f>
        <v>67.428310817344368</v>
      </c>
      <c r="AI16" s="80">
        <f>SUM('Cal_LTS, Stor &amp; Entry:Cal_Other Capex'!AI79)</f>
        <v>35.405868571862925</v>
      </c>
      <c r="AJ16" s="80">
        <f>SUM('Cal_LTS, Stor &amp; Entry:Cal_Other Capex'!AJ79)</f>
        <v>31.739677173677947</v>
      </c>
      <c r="AK16" s="80">
        <f>SUM('Cal_LTS, Stor &amp; Entry:Cal_Other Capex'!AK79)</f>
        <v>26.975427240117739</v>
      </c>
      <c r="AM16" s="80">
        <f t="shared" si="0"/>
        <v>0</v>
      </c>
      <c r="AN16" s="80">
        <f t="shared" si="1"/>
        <v>355.54420579212302</v>
      </c>
      <c r="AO16" s="80">
        <f t="shared" si="2"/>
        <v>256.06766601766242</v>
      </c>
    </row>
    <row r="17" spans="6:41">
      <c r="F17" s="79" t="s">
        <v>434</v>
      </c>
      <c r="L17" s="79" t="s">
        <v>292</v>
      </c>
      <c r="T17" s="80">
        <f>SUM('Cal_LTS, Stor &amp; Entry:Cal_Other Capex'!T140)</f>
        <v>0</v>
      </c>
      <c r="U17" s="80">
        <f>SUM('Cal_LTS, Stor &amp; Entry:Cal_Other Capex'!U140)</f>
        <v>0</v>
      </c>
      <c r="V17" s="80">
        <f>SUM('Cal_LTS, Stor &amp; Entry:Cal_Other Capex'!V140)</f>
        <v>0</v>
      </c>
      <c r="W17" s="80">
        <f>SUM('Cal_LTS, Stor &amp; Entry:Cal_Other Capex'!W140)</f>
        <v>0</v>
      </c>
      <c r="X17" s="80">
        <f>SUM('Cal_LTS, Stor &amp; Entry:Cal_Other Capex'!X140)</f>
        <v>0</v>
      </c>
      <c r="Y17" s="80">
        <f>SUM('Cal_LTS, Stor &amp; Entry:Cal_Other Capex'!Y140)</f>
        <v>-2.6572299810030495</v>
      </c>
      <c r="Z17" s="80">
        <f>SUM('Cal_LTS, Stor &amp; Entry:Cal_Other Capex'!Z140)</f>
        <v>-2.9329031624670789</v>
      </c>
      <c r="AA17" s="80">
        <f>SUM('Cal_LTS, Stor &amp; Entry:Cal_Other Capex'!AA140)</f>
        <v>-3.4244292477371783</v>
      </c>
      <c r="AB17" s="80">
        <f>SUM('Cal_LTS, Stor &amp; Entry:Cal_Other Capex'!AB140)</f>
        <v>-4.5163109896561391</v>
      </c>
      <c r="AC17" s="80">
        <f>SUM('Cal_LTS, Stor &amp; Entry:Cal_Other Capex'!AC140)</f>
        <v>-5.7785300472976511</v>
      </c>
      <c r="AD17" s="80">
        <f>SUM('Cal_LTS, Stor &amp; Entry:Cal_Other Capex'!AD140)</f>
        <v>-6.8649523922156446</v>
      </c>
      <c r="AE17" s="80">
        <f>SUM('Cal_LTS, Stor &amp; Entry:Cal_Other Capex'!AE140)</f>
        <v>-5.2914853145296199</v>
      </c>
      <c r="AF17" s="80">
        <f>SUM('Cal_LTS, Stor &amp; Entry:Cal_Other Capex'!AF140)</f>
        <v>-6.2643143843170161</v>
      </c>
      <c r="AG17" s="80">
        <f>SUM('Cal_LTS, Stor &amp; Entry:Cal_Other Capex'!AG140)</f>
        <v>-9.768076143075227</v>
      </c>
      <c r="AH17" s="80">
        <f>SUM('Cal_LTS, Stor &amp; Entry:Cal_Other Capex'!AH140)</f>
        <v>-6.5981084587767018</v>
      </c>
      <c r="AI17" s="80">
        <f>SUM('Cal_LTS, Stor &amp; Entry:Cal_Other Capex'!AI140)</f>
        <v>-3.496549493277084</v>
      </c>
      <c r="AJ17" s="80">
        <f>SUM('Cal_LTS, Stor &amp; Entry:Cal_Other Capex'!AJ140)</f>
        <v>-3.2825206896538881</v>
      </c>
      <c r="AK17" s="80">
        <f>SUM('Cal_LTS, Stor &amp; Entry:Cal_Other Capex'!AK140)</f>
        <v>-3.2648389143838616</v>
      </c>
      <c r="AM17" s="80">
        <f t="shared" si="0"/>
        <v>0</v>
      </c>
      <c r="AN17" s="80">
        <f t="shared" si="1"/>
        <v>-37.730155519223381</v>
      </c>
      <c r="AO17" s="80">
        <f t="shared" si="2"/>
        <v>-26.410093699166762</v>
      </c>
    </row>
    <row r="19" spans="6:41">
      <c r="F19" s="5" t="s">
        <v>506</v>
      </c>
      <c r="G19" s="66" t="s">
        <v>294</v>
      </c>
      <c r="L19" s="5" t="s">
        <v>292</v>
      </c>
      <c r="T19" s="80">
        <f>SUM('Cal_LTS, Stor &amp; Entry:Cal_Other Capex'!T142)</f>
        <v>0</v>
      </c>
      <c r="U19" s="80">
        <f>SUM('Cal_LTS, Stor &amp; Entry:Cal_Other Capex'!U142)</f>
        <v>0</v>
      </c>
      <c r="V19" s="80">
        <f>SUM('Cal_LTS, Stor &amp; Entry:Cal_Other Capex'!V142)</f>
        <v>0</v>
      </c>
      <c r="W19" s="80">
        <f>SUM('Cal_LTS, Stor &amp; Entry:Cal_Other Capex'!W142)</f>
        <v>0</v>
      </c>
      <c r="X19" s="80">
        <f>SUM('Cal_LTS, Stor &amp; Entry:Cal_Other Capex'!X142)</f>
        <v>0</v>
      </c>
      <c r="Y19" s="80">
        <f>SUM('Cal_LTS, Stor &amp; Entry:Cal_Other Capex'!Y142)</f>
        <v>25.635242982807476</v>
      </c>
      <c r="Z19" s="80">
        <f>SUM('Cal_LTS, Stor &amp; Entry:Cal_Other Capex'!Z142)</f>
        <v>24.196263327956011</v>
      </c>
      <c r="AA19" s="80">
        <f>SUM('Cal_LTS, Stor &amp; Entry:Cal_Other Capex'!AA142)</f>
        <v>29.490614715485012</v>
      </c>
      <c r="AB19" s="80">
        <f>SUM('Cal_LTS, Stor &amp; Entry:Cal_Other Capex'!AB142)</f>
        <v>35.724481459361677</v>
      </c>
      <c r="AC19" s="80">
        <f>SUM('Cal_LTS, Stor &amp; Entry:Cal_Other Capex'!AC142)</f>
        <v>44.942414104899569</v>
      </c>
      <c r="AD19" s="80">
        <f>SUM('Cal_LTS, Stor &amp; Entry:Cal_Other Capex'!AD142)</f>
        <v>55.357264589055312</v>
      </c>
      <c r="AE19" s="80">
        <f>SUM('Cal_LTS, Stor &amp; Entry:Cal_Other Capex'!AE142)</f>
        <v>47.934948720527082</v>
      </c>
      <c r="AF19" s="80">
        <f>SUM('Cal_LTS, Stor &amp; Entry:Cal_Other Capex'!AF142)</f>
        <v>54.532820372807485</v>
      </c>
      <c r="AG19" s="80">
        <f>SUM('Cal_LTS, Stor &amp; Entry:Cal_Other Capex'!AG142)</f>
        <v>84.750306071584248</v>
      </c>
      <c r="AH19" s="80">
        <f>SUM('Cal_LTS, Stor &amp; Entry:Cal_Other Capex'!AH142)</f>
        <v>60.830202358567661</v>
      </c>
      <c r="AI19" s="80">
        <f>SUM('Cal_LTS, Stor &amp; Entry:Cal_Other Capex'!AI142)</f>
        <v>31.909319078585845</v>
      </c>
      <c r="AJ19" s="80">
        <f>SUM('Cal_LTS, Stor &amp; Entry:Cal_Other Capex'!AJ142)</f>
        <v>28.457156484024061</v>
      </c>
      <c r="AK19" s="80">
        <f>SUM('Cal_LTS, Stor &amp; Entry:Cal_Other Capex'!AK142)</f>
        <v>23.710588325733877</v>
      </c>
      <c r="AM19" s="80">
        <f t="shared" si="0"/>
        <v>0</v>
      </c>
      <c r="AN19" s="80">
        <f t="shared" si="1"/>
        <v>317.81405027289964</v>
      </c>
      <c r="AO19" s="80">
        <f t="shared" si="2"/>
        <v>229.65757231849568</v>
      </c>
    </row>
    <row r="21" spans="6:41">
      <c r="F21" s="79" t="s">
        <v>451</v>
      </c>
      <c r="T21" s="80">
        <f>IF(T9=0,0,T10/T9)</f>
        <v>0</v>
      </c>
      <c r="U21" s="80">
        <f t="shared" ref="U21:AK21" si="3">IF(U9=0,0,U10/U9)</f>
        <v>0</v>
      </c>
      <c r="V21" s="80">
        <f t="shared" si="3"/>
        <v>0</v>
      </c>
      <c r="W21" s="80">
        <f t="shared" si="3"/>
        <v>0</v>
      </c>
      <c r="X21" s="80">
        <f t="shared" si="3"/>
        <v>0</v>
      </c>
      <c r="Y21" s="80">
        <f t="shared" si="3"/>
        <v>0.89910900041115804</v>
      </c>
      <c r="Z21" s="80">
        <f t="shared" si="3"/>
        <v>0.88337020385693765</v>
      </c>
      <c r="AA21" s="80">
        <f t="shared" si="3"/>
        <v>0.74882873766326186</v>
      </c>
      <c r="AB21" s="80">
        <f t="shared" si="3"/>
        <v>0.70042794215245974</v>
      </c>
      <c r="AC21" s="80">
        <f t="shared" si="3"/>
        <v>0.63623561979867882</v>
      </c>
      <c r="AD21" s="80">
        <f t="shared" si="3"/>
        <v>0.47479907224240936</v>
      </c>
      <c r="AE21" s="80">
        <f t="shared" si="3"/>
        <v>0.71123602463335289</v>
      </c>
      <c r="AF21" s="80">
        <f t="shared" si="3"/>
        <v>0.78834452222932505</v>
      </c>
      <c r="AG21" s="80">
        <f t="shared" si="3"/>
        <v>0.33335947122958648</v>
      </c>
      <c r="AH21" s="80">
        <f t="shared" si="3"/>
        <v>0.51273327165290206</v>
      </c>
      <c r="AI21" s="80">
        <f t="shared" si="3"/>
        <v>0.92959320517224719</v>
      </c>
      <c r="AJ21" s="80">
        <f t="shared" si="3"/>
        <v>0.91568542129940478</v>
      </c>
      <c r="AK21" s="80">
        <f t="shared" si="3"/>
        <v>0.8910103373820959</v>
      </c>
    </row>
  </sheetData>
  <mergeCells count="1">
    <mergeCell ref="AQ6:AS6"/>
  </mergeCells>
  <conditionalFormatting sqref="R4">
    <cfRule type="cellIs" dxfId="30" priority="3" operator="greaterThan">
      <formula>0</formula>
    </cfRule>
  </conditionalFormatting>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4">
    <tabColor theme="8"/>
  </sheetPr>
  <dimension ref="A1:BD229"/>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75" style="4" customWidth="1"/>
    <col min="4" max="5" width="3.375" style="4" customWidth="1"/>
    <col min="6" max="6" width="9.5" style="4" customWidth="1"/>
    <col min="7" max="7" width="4.7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29" customWidth="1"/>
    <col min="41" max="41" width="60.875" style="4" bestFit="1" customWidth="1"/>
    <col min="42" max="53" width="1.75" style="4" customWidth="1"/>
    <col min="54" max="56" width="0" style="4" hidden="1" customWidth="1"/>
    <col min="57" max="16384" width="9.125" style="4" hidden="1"/>
  </cols>
  <sheetData>
    <row r="1" spans="1:53" ht="22.5">
      <c r="A1" s="10" t="s">
        <v>508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509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6" spans="1:53">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234" t="s">
        <v>222</v>
      </c>
      <c r="AN6" s="234"/>
      <c r="AO6" s="234"/>
      <c r="AP6" s="79"/>
      <c r="AQ6" s="79"/>
      <c r="AR6" s="79"/>
      <c r="AS6" s="79"/>
      <c r="AT6" s="79"/>
      <c r="AU6" s="79"/>
      <c r="AV6" s="79"/>
      <c r="AW6" s="79"/>
      <c r="AX6" s="79"/>
      <c r="AY6" s="79"/>
      <c r="AZ6" s="79"/>
      <c r="BA6" s="79"/>
    </row>
    <row r="7" spans="1:53">
      <c r="A7" s="5"/>
      <c r="B7" s="5"/>
      <c r="C7" s="5"/>
      <c r="D7" s="79"/>
      <c r="E7" s="5" t="s">
        <v>346</v>
      </c>
      <c r="F7" s="5" t="str">
        <f>'Cal_Work mgt'!F8</f>
        <v>Cost Area</v>
      </c>
      <c r="G7" s="79"/>
      <c r="H7" s="5" t="str">
        <f>'Cal_Work mgt'!I8</f>
        <v>Cost Activity</v>
      </c>
      <c r="I7" s="5" t="s">
        <v>510</v>
      </c>
      <c r="J7" s="5" t="s">
        <v>453</v>
      </c>
      <c r="K7" s="5" t="s">
        <v>511</v>
      </c>
      <c r="L7" s="5" t="s">
        <v>226</v>
      </c>
      <c r="M7" s="5" t="s">
        <v>378</v>
      </c>
      <c r="N7" s="5" t="s">
        <v>380</v>
      </c>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c r="A8" s="79"/>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O8" s="79"/>
      <c r="AP8" s="79"/>
      <c r="AQ8" s="79"/>
      <c r="AR8" s="79"/>
      <c r="AS8" s="79"/>
      <c r="AT8" s="79"/>
      <c r="AU8" s="79"/>
      <c r="AV8" s="79"/>
      <c r="AW8" s="79"/>
      <c r="AX8" s="79"/>
      <c r="AY8" s="79"/>
      <c r="AZ8" s="79"/>
      <c r="BA8" s="79"/>
    </row>
    <row r="9" spans="1:53">
      <c r="A9" s="79"/>
      <c r="B9" s="79"/>
      <c r="C9" s="79"/>
      <c r="D9" s="79"/>
      <c r="E9" s="54" t="str">
        <f>IF(K9="","",COUNTIF($K$9:K9,K9))</f>
        <v/>
      </c>
      <c r="F9" s="16" t="str">
        <f>'Cal_Work mgt'!F35</f>
        <v>Opex</v>
      </c>
      <c r="G9" s="79"/>
      <c r="H9" s="16" t="str">
        <f>'Cal_Work mgt'!H35</f>
        <v>Work Management</v>
      </c>
      <c r="I9" s="16" t="str">
        <f>'Cal_Work mgt'!I35</f>
        <v>Total Work Management</v>
      </c>
      <c r="J9" s="16" t="str">
        <f>IF(ISBLANK('Cal_Work mgt'!J35),"",'Cal_Work mgt'!J35)</f>
        <v/>
      </c>
      <c r="K9" s="16" t="str">
        <f>IF(ISBLANK('Cal_Work mgt'!K35),"",'Cal_Work mgt'!K35)</f>
        <v/>
      </c>
      <c r="L9" s="79" t="s">
        <v>292</v>
      </c>
      <c r="M9" s="80" t="str">
        <f t="shared" ref="M9:M72" si="0">K9&amp;"_"&amp;E9</f>
        <v>_</v>
      </c>
      <c r="N9" s="79"/>
      <c r="O9" s="79"/>
      <c r="P9" s="79"/>
      <c r="Q9" s="79"/>
      <c r="R9" s="79"/>
      <c r="S9" s="79"/>
      <c r="T9" s="80">
        <f>ABS('Cal_Work mgt'!T35)</f>
        <v>0</v>
      </c>
      <c r="U9" s="80">
        <f>ABS('Cal_Work mgt'!U35)</f>
        <v>0</v>
      </c>
      <c r="V9" s="80">
        <f>ABS('Cal_Work mgt'!V35)</f>
        <v>0</v>
      </c>
      <c r="W9" s="80">
        <f>ABS('Cal_Work mgt'!W35)</f>
        <v>0</v>
      </c>
      <c r="X9" s="80">
        <f>ABS('Cal_Work mgt'!X35)</f>
        <v>0</v>
      </c>
      <c r="Y9" s="80">
        <f>ABS('Cal_Work mgt'!Y35)</f>
        <v>0</v>
      </c>
      <c r="Z9" s="80">
        <f>ABS('Cal_Work mgt'!Z35)</f>
        <v>0</v>
      </c>
      <c r="AA9" s="80">
        <f>ABS('Cal_Work mgt'!AA35)</f>
        <v>0</v>
      </c>
      <c r="AB9" s="80">
        <f>ABS('Cal_Work mgt'!AB35)</f>
        <v>0</v>
      </c>
      <c r="AC9" s="80">
        <f>ABS('Cal_Work mgt'!AC35)</f>
        <v>0</v>
      </c>
      <c r="AD9" s="80">
        <f>ABS('Cal_Work mgt'!AD35)</f>
        <v>0</v>
      </c>
      <c r="AE9" s="80">
        <f>ABS('Cal_Work mgt'!AE35)</f>
        <v>0</v>
      </c>
      <c r="AF9" s="80">
        <f>ABS('Cal_Work mgt'!AF35)</f>
        <v>0</v>
      </c>
      <c r="AG9" s="80">
        <f>ABS('Cal_Work mgt'!AG35)</f>
        <v>0</v>
      </c>
      <c r="AH9" s="80">
        <f>ABS('Cal_Work mgt'!AH35)</f>
        <v>0</v>
      </c>
      <c r="AI9" s="80">
        <f>ABS('Cal_Work mgt'!AI35)</f>
        <v>0</v>
      </c>
      <c r="AJ9" s="80">
        <f>ABS('Cal_Work mgt'!AJ35)</f>
        <v>0</v>
      </c>
      <c r="AK9" s="80">
        <f>ABS('Cal_Work mgt'!AK35)</f>
        <v>0</v>
      </c>
      <c r="AL9" s="79"/>
      <c r="AM9" s="79"/>
      <c r="AO9" s="79"/>
      <c r="AP9" s="79"/>
      <c r="AQ9" s="79"/>
      <c r="AR9" s="79"/>
      <c r="AS9" s="79"/>
      <c r="AT9" s="79"/>
      <c r="AU9" s="79"/>
      <c r="AV9" s="79"/>
      <c r="AW9" s="79"/>
      <c r="AX9" s="79"/>
      <c r="AY9" s="79"/>
      <c r="AZ9" s="79"/>
      <c r="BA9" s="79"/>
    </row>
    <row r="10" spans="1:53">
      <c r="A10" s="79"/>
      <c r="B10" s="79"/>
      <c r="C10" s="79"/>
      <c r="D10" s="79"/>
      <c r="E10" s="54" t="str">
        <f>IF(K10="","",COUNTIF($K$9:K10,K10))</f>
        <v/>
      </c>
      <c r="F10" s="16" t="str">
        <f>'Cal_Work mgt'!F36</f>
        <v>Opex</v>
      </c>
      <c r="G10" s="79"/>
      <c r="H10" s="16" t="str">
        <f>'Cal_Work mgt'!H36</f>
        <v>Work Management</v>
      </c>
      <c r="I10" s="16" t="str">
        <f>'Cal_Work mgt'!I36</f>
        <v>Total Work Management</v>
      </c>
      <c r="J10" s="16" t="str">
        <f>IF(ISBLANK('Cal_Work mgt'!J36),"",'Cal_Work mgt'!J36)</f>
        <v/>
      </c>
      <c r="K10" s="16" t="str">
        <f>IF(ISBLANK('Cal_Work mgt'!K36),"",'Cal_Work mgt'!K36)</f>
        <v/>
      </c>
      <c r="L10" s="79" t="s">
        <v>292</v>
      </c>
      <c r="M10" s="80" t="str">
        <f t="shared" si="0"/>
        <v>_</v>
      </c>
      <c r="N10" s="79"/>
      <c r="O10" s="79"/>
      <c r="P10" s="79"/>
      <c r="Q10" s="79"/>
      <c r="R10" s="79"/>
      <c r="S10" s="79"/>
      <c r="T10" s="80">
        <f>ABS('Cal_Work mgt'!T36)</f>
        <v>0</v>
      </c>
      <c r="U10" s="80">
        <f>ABS('Cal_Work mgt'!U36)</f>
        <v>0</v>
      </c>
      <c r="V10" s="80">
        <f>ABS('Cal_Work mgt'!V36)</f>
        <v>0</v>
      </c>
      <c r="W10" s="80">
        <f>ABS('Cal_Work mgt'!W36)</f>
        <v>0</v>
      </c>
      <c r="X10" s="80">
        <f>ABS('Cal_Work mgt'!X36)</f>
        <v>0</v>
      </c>
      <c r="Y10" s="80">
        <f>ABS('Cal_Work mgt'!Y36)</f>
        <v>0</v>
      </c>
      <c r="Z10" s="80">
        <f>ABS('Cal_Work mgt'!Z36)</f>
        <v>0</v>
      </c>
      <c r="AA10" s="80">
        <f>ABS('Cal_Work mgt'!AA36)</f>
        <v>0</v>
      </c>
      <c r="AB10" s="80">
        <f>ABS('Cal_Work mgt'!AB36)</f>
        <v>0</v>
      </c>
      <c r="AC10" s="80">
        <f>ABS('Cal_Work mgt'!AC36)</f>
        <v>0</v>
      </c>
      <c r="AD10" s="80">
        <f>ABS('Cal_Work mgt'!AD36)</f>
        <v>0</v>
      </c>
      <c r="AE10" s="80">
        <f>ABS('Cal_Work mgt'!AE36)</f>
        <v>0</v>
      </c>
      <c r="AF10" s="80">
        <f>ABS('Cal_Work mgt'!AF36)</f>
        <v>0</v>
      </c>
      <c r="AG10" s="80">
        <f>ABS('Cal_Work mgt'!AG36)</f>
        <v>0</v>
      </c>
      <c r="AH10" s="80">
        <f>ABS('Cal_Work mgt'!AH36)</f>
        <v>0</v>
      </c>
      <c r="AI10" s="80">
        <f>ABS('Cal_Work mgt'!AI36)</f>
        <v>0</v>
      </c>
      <c r="AJ10" s="80">
        <f>ABS('Cal_Work mgt'!AJ36)</f>
        <v>0</v>
      </c>
      <c r="AK10" s="80">
        <f>ABS('Cal_Work mgt'!AK36)</f>
        <v>0</v>
      </c>
      <c r="AL10" s="79"/>
      <c r="AM10" s="79"/>
      <c r="AO10" s="79"/>
      <c r="AP10" s="79"/>
      <c r="AQ10" s="79"/>
      <c r="AR10" s="79"/>
      <c r="AS10" s="79"/>
      <c r="AT10" s="79"/>
      <c r="AU10" s="79"/>
      <c r="AV10" s="79"/>
      <c r="AW10" s="79"/>
      <c r="AX10" s="79"/>
      <c r="AY10" s="79"/>
      <c r="AZ10" s="79"/>
      <c r="BA10" s="79"/>
    </row>
    <row r="11" spans="1:53">
      <c r="A11" s="79"/>
      <c r="B11" s="79"/>
      <c r="C11" s="79"/>
      <c r="D11" s="79"/>
      <c r="E11" s="54" t="str">
        <f>IF(K11="","",COUNTIF($K$9:K11,K11))</f>
        <v/>
      </c>
      <c r="F11" s="16" t="str">
        <f>'Cal_Work mgt'!F37</f>
        <v>Opex</v>
      </c>
      <c r="G11" s="79"/>
      <c r="H11" s="16" t="str">
        <f>'Cal_Work mgt'!H37</f>
        <v>Work Management</v>
      </c>
      <c r="I11" s="16" t="str">
        <f>'Cal_Work mgt'!I37</f>
        <v>Total Work Management</v>
      </c>
      <c r="J11" s="16" t="str">
        <f>IF(ISBLANK('Cal_Work mgt'!J37),"",'Cal_Work mgt'!J37)</f>
        <v/>
      </c>
      <c r="K11" s="16" t="str">
        <f>IF(ISBLANK('Cal_Work mgt'!K37),"",'Cal_Work mgt'!K37)</f>
        <v/>
      </c>
      <c r="L11" s="79" t="s">
        <v>292</v>
      </c>
      <c r="M11" s="80" t="str">
        <f t="shared" si="0"/>
        <v>_</v>
      </c>
      <c r="N11" s="79"/>
      <c r="O11" s="79"/>
      <c r="P11" s="79"/>
      <c r="Q11" s="79"/>
      <c r="R11" s="79"/>
      <c r="S11" s="79"/>
      <c r="T11" s="80">
        <f>ABS('Cal_Work mgt'!T37)</f>
        <v>0</v>
      </c>
      <c r="U11" s="80">
        <f>ABS('Cal_Work mgt'!U37)</f>
        <v>0</v>
      </c>
      <c r="V11" s="80">
        <f>ABS('Cal_Work mgt'!V37)</f>
        <v>0</v>
      </c>
      <c r="W11" s="80">
        <f>ABS('Cal_Work mgt'!W37)</f>
        <v>0</v>
      </c>
      <c r="X11" s="80">
        <f>ABS('Cal_Work mgt'!X37)</f>
        <v>0</v>
      </c>
      <c r="Y11" s="80">
        <f>ABS('Cal_Work mgt'!Y37)</f>
        <v>0</v>
      </c>
      <c r="Z11" s="80">
        <f>ABS('Cal_Work mgt'!Z37)</f>
        <v>0</v>
      </c>
      <c r="AA11" s="80">
        <f>ABS('Cal_Work mgt'!AA37)</f>
        <v>0</v>
      </c>
      <c r="AB11" s="80">
        <f>ABS('Cal_Work mgt'!AB37)</f>
        <v>0</v>
      </c>
      <c r="AC11" s="80">
        <f>ABS('Cal_Work mgt'!AC37)</f>
        <v>0</v>
      </c>
      <c r="AD11" s="80">
        <f>ABS('Cal_Work mgt'!AD37)</f>
        <v>0</v>
      </c>
      <c r="AE11" s="80">
        <f>ABS('Cal_Work mgt'!AE37)</f>
        <v>0</v>
      </c>
      <c r="AF11" s="80">
        <f>ABS('Cal_Work mgt'!AF37)</f>
        <v>0</v>
      </c>
      <c r="AG11" s="80">
        <f>ABS('Cal_Work mgt'!AG37)</f>
        <v>0</v>
      </c>
      <c r="AH11" s="80">
        <f>ABS('Cal_Work mgt'!AH37)</f>
        <v>0</v>
      </c>
      <c r="AI11" s="80">
        <f>ABS('Cal_Work mgt'!AI37)</f>
        <v>0</v>
      </c>
      <c r="AJ11" s="80">
        <f>ABS('Cal_Work mgt'!AJ37)</f>
        <v>0</v>
      </c>
      <c r="AK11" s="80">
        <f>ABS('Cal_Work mgt'!AK37)</f>
        <v>0</v>
      </c>
      <c r="AL11" s="79"/>
      <c r="AM11" s="79"/>
      <c r="AO11" s="79"/>
      <c r="AP11" s="79"/>
      <c r="AQ11" s="79"/>
      <c r="AR11" s="79"/>
      <c r="AS11" s="79"/>
      <c r="AT11" s="79"/>
      <c r="AU11" s="79"/>
      <c r="AV11" s="79"/>
      <c r="AW11" s="79"/>
      <c r="AX11" s="79"/>
      <c r="AY11" s="79"/>
      <c r="AZ11" s="79"/>
      <c r="BA11" s="79"/>
    </row>
    <row r="12" spans="1:53">
      <c r="A12" s="79"/>
      <c r="B12" s="79"/>
      <c r="C12" s="79"/>
      <c r="D12" s="79"/>
      <c r="E12" s="54" t="str">
        <f>IF(K12="","",COUNTIF($K$9:K12,K12))</f>
        <v/>
      </c>
      <c r="F12" s="16" t="str">
        <f>'Cal_Work mgt'!F38</f>
        <v>Opex</v>
      </c>
      <c r="G12" s="79"/>
      <c r="H12" s="16" t="str">
        <f>'Cal_Work mgt'!H38</f>
        <v>Work Management</v>
      </c>
      <c r="I12" s="16" t="str">
        <f>'Cal_Work mgt'!I38</f>
        <v>Total Work Management</v>
      </c>
      <c r="J12" s="16" t="str">
        <f>IF(ISBLANK('Cal_Work mgt'!J38),"",'Cal_Work mgt'!J38)</f>
        <v/>
      </c>
      <c r="K12" s="16" t="str">
        <f>IF(ISBLANK('Cal_Work mgt'!K38),"",'Cal_Work mgt'!K38)</f>
        <v/>
      </c>
      <c r="L12" s="79" t="s">
        <v>292</v>
      </c>
      <c r="M12" s="80" t="str">
        <f t="shared" si="0"/>
        <v>_</v>
      </c>
      <c r="N12" s="79"/>
      <c r="O12" s="79"/>
      <c r="P12" s="79"/>
      <c r="Q12" s="79"/>
      <c r="R12" s="79"/>
      <c r="S12" s="79"/>
      <c r="T12" s="80">
        <f>ABS('Cal_Work mgt'!T38)</f>
        <v>0</v>
      </c>
      <c r="U12" s="80">
        <f>ABS('Cal_Work mgt'!U38)</f>
        <v>0</v>
      </c>
      <c r="V12" s="80">
        <f>ABS('Cal_Work mgt'!V38)</f>
        <v>0</v>
      </c>
      <c r="W12" s="80">
        <f>ABS('Cal_Work mgt'!W38)</f>
        <v>0</v>
      </c>
      <c r="X12" s="80">
        <f>ABS('Cal_Work mgt'!X38)</f>
        <v>0</v>
      </c>
      <c r="Y12" s="80">
        <f>ABS('Cal_Work mgt'!Y38)</f>
        <v>0</v>
      </c>
      <c r="Z12" s="80">
        <f>ABS('Cal_Work mgt'!Z38)</f>
        <v>0</v>
      </c>
      <c r="AA12" s="80">
        <f>ABS('Cal_Work mgt'!AA38)</f>
        <v>0</v>
      </c>
      <c r="AB12" s="80">
        <f>ABS('Cal_Work mgt'!AB38)</f>
        <v>0</v>
      </c>
      <c r="AC12" s="80">
        <f>ABS('Cal_Work mgt'!AC38)</f>
        <v>0</v>
      </c>
      <c r="AD12" s="80">
        <f>ABS('Cal_Work mgt'!AD38)</f>
        <v>0</v>
      </c>
      <c r="AE12" s="80">
        <f>ABS('Cal_Work mgt'!AE38)</f>
        <v>0</v>
      </c>
      <c r="AF12" s="80">
        <f>ABS('Cal_Work mgt'!AF38)</f>
        <v>0</v>
      </c>
      <c r="AG12" s="80">
        <f>ABS('Cal_Work mgt'!AG38)</f>
        <v>0</v>
      </c>
      <c r="AH12" s="80">
        <f>ABS('Cal_Work mgt'!AH38)</f>
        <v>0</v>
      </c>
      <c r="AI12" s="80">
        <f>ABS('Cal_Work mgt'!AI38)</f>
        <v>0</v>
      </c>
      <c r="AJ12" s="80">
        <f>ABS('Cal_Work mgt'!AJ38)</f>
        <v>0</v>
      </c>
      <c r="AK12" s="80">
        <f>ABS('Cal_Work mgt'!AK38)</f>
        <v>0</v>
      </c>
      <c r="AL12" s="79"/>
      <c r="AM12" s="79"/>
      <c r="AO12" s="79"/>
      <c r="AP12" s="79"/>
      <c r="AQ12" s="79"/>
      <c r="AR12" s="79"/>
      <c r="AS12" s="79"/>
      <c r="AT12" s="79"/>
      <c r="AU12" s="79"/>
      <c r="AV12" s="79"/>
      <c r="AW12" s="79"/>
      <c r="AX12" s="79"/>
      <c r="AY12" s="79"/>
      <c r="AZ12" s="79"/>
      <c r="BA12" s="79"/>
    </row>
    <row r="13" spans="1:53">
      <c r="A13" s="79"/>
      <c r="B13" s="79"/>
      <c r="C13" s="79"/>
      <c r="D13" s="79"/>
      <c r="E13" s="54" t="str">
        <f>IF(K13="","",COUNTIF($K$9:K13,K13))</f>
        <v/>
      </c>
      <c r="F13" s="16" t="str">
        <f>'Cal_Work mgt'!F39</f>
        <v>Opex</v>
      </c>
      <c r="G13" s="79"/>
      <c r="H13" s="16" t="str">
        <f>'Cal_Work mgt'!H39</f>
        <v>Work Management</v>
      </c>
      <c r="I13" s="16" t="str">
        <f>'Cal_Work mgt'!I39</f>
        <v>Total Work Management</v>
      </c>
      <c r="J13" s="16" t="str">
        <f>IF(ISBLANK('Cal_Work mgt'!J39),"",'Cal_Work mgt'!J39)</f>
        <v/>
      </c>
      <c r="K13" s="16" t="str">
        <f>IF(ISBLANK('Cal_Work mgt'!K39),"",'Cal_Work mgt'!K39)</f>
        <v/>
      </c>
      <c r="L13" s="79" t="s">
        <v>292</v>
      </c>
      <c r="M13" s="80" t="str">
        <f t="shared" si="0"/>
        <v>_</v>
      </c>
      <c r="N13" s="79"/>
      <c r="O13" s="79"/>
      <c r="P13" s="79"/>
      <c r="Q13" s="79"/>
      <c r="R13" s="79"/>
      <c r="S13" s="79"/>
      <c r="T13" s="80">
        <f>ABS('Cal_Work mgt'!T39)</f>
        <v>0</v>
      </c>
      <c r="U13" s="80">
        <f>ABS('Cal_Work mgt'!U39)</f>
        <v>0</v>
      </c>
      <c r="V13" s="80">
        <f>ABS('Cal_Work mgt'!V39)</f>
        <v>0</v>
      </c>
      <c r="W13" s="80">
        <f>ABS('Cal_Work mgt'!W39)</f>
        <v>0</v>
      </c>
      <c r="X13" s="80">
        <f>ABS('Cal_Work mgt'!X39)</f>
        <v>0</v>
      </c>
      <c r="Y13" s="80">
        <f>ABS('Cal_Work mgt'!Y39)</f>
        <v>0</v>
      </c>
      <c r="Z13" s="80">
        <f>ABS('Cal_Work mgt'!Z39)</f>
        <v>0</v>
      </c>
      <c r="AA13" s="80">
        <f>ABS('Cal_Work mgt'!AA39)</f>
        <v>0</v>
      </c>
      <c r="AB13" s="80">
        <f>ABS('Cal_Work mgt'!AB39)</f>
        <v>0</v>
      </c>
      <c r="AC13" s="80">
        <f>ABS('Cal_Work mgt'!AC39)</f>
        <v>0</v>
      </c>
      <c r="AD13" s="80">
        <f>ABS('Cal_Work mgt'!AD39)</f>
        <v>0</v>
      </c>
      <c r="AE13" s="80">
        <f>ABS('Cal_Work mgt'!AE39)</f>
        <v>0</v>
      </c>
      <c r="AF13" s="80">
        <f>ABS('Cal_Work mgt'!AF39)</f>
        <v>0</v>
      </c>
      <c r="AG13" s="80">
        <f>ABS('Cal_Work mgt'!AG39)</f>
        <v>0</v>
      </c>
      <c r="AH13" s="80">
        <f>ABS('Cal_Work mgt'!AH39)</f>
        <v>0</v>
      </c>
      <c r="AI13" s="80">
        <f>ABS('Cal_Work mgt'!AI39)</f>
        <v>0</v>
      </c>
      <c r="AJ13" s="80">
        <f>ABS('Cal_Work mgt'!AJ39)</f>
        <v>0</v>
      </c>
      <c r="AK13" s="80">
        <f>ABS('Cal_Work mgt'!AK39)</f>
        <v>0</v>
      </c>
      <c r="AL13" s="79"/>
      <c r="AM13" s="79"/>
      <c r="AO13" s="79"/>
      <c r="AP13" s="79"/>
      <c r="AQ13" s="79"/>
      <c r="AR13" s="79"/>
      <c r="AS13" s="79"/>
      <c r="AT13" s="79"/>
      <c r="AU13" s="79"/>
      <c r="AV13" s="79"/>
      <c r="AW13" s="79"/>
      <c r="AX13" s="79"/>
      <c r="AY13" s="79"/>
      <c r="AZ13" s="79"/>
      <c r="BA13" s="79"/>
    </row>
    <row r="14" spans="1:53">
      <c r="A14" s="79"/>
      <c r="B14" s="79"/>
      <c r="C14" s="79"/>
      <c r="D14" s="79"/>
      <c r="E14" s="54" t="str">
        <f>IF(K14="","",COUNTIF($K$9:K14,K14))</f>
        <v/>
      </c>
      <c r="F14" s="16" t="str">
        <f>'Cal_Work mgt'!F40</f>
        <v>Opex</v>
      </c>
      <c r="G14" s="79"/>
      <c r="H14" s="16" t="str">
        <f>'Cal_Work mgt'!H40</f>
        <v>Work Management</v>
      </c>
      <c r="I14" s="16" t="str">
        <f>'Cal_Work mgt'!I40</f>
        <v>Total Work Management</v>
      </c>
      <c r="J14" s="16" t="str">
        <f>IF(ISBLANK('Cal_Work mgt'!J40),"",'Cal_Work mgt'!J40)</f>
        <v/>
      </c>
      <c r="K14" s="16" t="str">
        <f>IF(ISBLANK('Cal_Work mgt'!K40),"",'Cal_Work mgt'!K40)</f>
        <v/>
      </c>
      <c r="L14" s="79" t="s">
        <v>292</v>
      </c>
      <c r="M14" s="80" t="str">
        <f t="shared" si="0"/>
        <v>_</v>
      </c>
      <c r="N14" s="79"/>
      <c r="O14" s="79"/>
      <c r="P14" s="79"/>
      <c r="Q14" s="79"/>
      <c r="R14" s="79"/>
      <c r="S14" s="79"/>
      <c r="T14" s="80">
        <f>ABS('Cal_Work mgt'!T40)</f>
        <v>0</v>
      </c>
      <c r="U14" s="80">
        <f>ABS('Cal_Work mgt'!U40)</f>
        <v>0</v>
      </c>
      <c r="V14" s="80">
        <f>ABS('Cal_Work mgt'!V40)</f>
        <v>0</v>
      </c>
      <c r="W14" s="80">
        <f>ABS('Cal_Work mgt'!W40)</f>
        <v>0</v>
      </c>
      <c r="X14" s="80">
        <f>ABS('Cal_Work mgt'!X40)</f>
        <v>0</v>
      </c>
      <c r="Y14" s="80">
        <f>ABS('Cal_Work mgt'!Y40)</f>
        <v>0</v>
      </c>
      <c r="Z14" s="80">
        <f>ABS('Cal_Work mgt'!Z40)</f>
        <v>0</v>
      </c>
      <c r="AA14" s="80">
        <f>ABS('Cal_Work mgt'!AA40)</f>
        <v>0</v>
      </c>
      <c r="AB14" s="80">
        <f>ABS('Cal_Work mgt'!AB40)</f>
        <v>0</v>
      </c>
      <c r="AC14" s="80">
        <f>ABS('Cal_Work mgt'!AC40)</f>
        <v>0</v>
      </c>
      <c r="AD14" s="80">
        <f>ABS('Cal_Work mgt'!AD40)</f>
        <v>0</v>
      </c>
      <c r="AE14" s="80">
        <f>ABS('Cal_Work mgt'!AE40)</f>
        <v>0</v>
      </c>
      <c r="AF14" s="80">
        <f>ABS('Cal_Work mgt'!AF40)</f>
        <v>0</v>
      </c>
      <c r="AG14" s="80">
        <f>ABS('Cal_Work mgt'!AG40)</f>
        <v>0</v>
      </c>
      <c r="AH14" s="80">
        <f>ABS('Cal_Work mgt'!AH40)</f>
        <v>0</v>
      </c>
      <c r="AI14" s="80">
        <f>ABS('Cal_Work mgt'!AI40)</f>
        <v>0</v>
      </c>
      <c r="AJ14" s="80">
        <f>ABS('Cal_Work mgt'!AJ40)</f>
        <v>0</v>
      </c>
      <c r="AK14" s="80">
        <f>ABS('Cal_Work mgt'!AK40)</f>
        <v>0</v>
      </c>
      <c r="AL14" s="79"/>
      <c r="AM14" s="79"/>
      <c r="AO14" s="79"/>
      <c r="AP14" s="79"/>
      <c r="AQ14" s="79"/>
      <c r="AR14" s="79"/>
      <c r="AS14" s="79"/>
      <c r="AT14" s="79"/>
      <c r="AU14" s="79"/>
      <c r="AV14" s="79"/>
      <c r="AW14" s="79"/>
      <c r="AX14" s="79"/>
      <c r="AY14" s="79"/>
      <c r="AZ14" s="79"/>
      <c r="BA14" s="79"/>
    </row>
    <row r="15" spans="1:53">
      <c r="A15" s="79"/>
      <c r="B15" s="79"/>
      <c r="C15" s="79"/>
      <c r="D15" s="79"/>
      <c r="E15" s="54" t="str">
        <f>IF(K15="","",COUNTIF($K$9:K15,K15))</f>
        <v/>
      </c>
      <c r="F15" s="16" t="str">
        <f>'Cal_Work mgt'!F41</f>
        <v>Opex</v>
      </c>
      <c r="G15" s="79"/>
      <c r="H15" s="16" t="str">
        <f>'Cal_Work mgt'!H41</f>
        <v>Work Management</v>
      </c>
      <c r="I15" s="16" t="str">
        <f>'Cal_Work mgt'!I41</f>
        <v>Total Work Management</v>
      </c>
      <c r="J15" s="16" t="str">
        <f>IF(ISBLANK('Cal_Work mgt'!J41),"",'Cal_Work mgt'!J41)</f>
        <v/>
      </c>
      <c r="K15" s="16" t="str">
        <f>IF(ISBLANK('Cal_Work mgt'!K41),"",'Cal_Work mgt'!K41)</f>
        <v/>
      </c>
      <c r="L15" s="79" t="s">
        <v>292</v>
      </c>
      <c r="M15" s="80" t="str">
        <f t="shared" si="0"/>
        <v>_</v>
      </c>
      <c r="N15" s="79"/>
      <c r="O15" s="79"/>
      <c r="P15" s="79"/>
      <c r="Q15" s="79"/>
      <c r="R15" s="79"/>
      <c r="S15" s="79"/>
      <c r="T15" s="80">
        <f>ABS('Cal_Work mgt'!T41)</f>
        <v>0</v>
      </c>
      <c r="U15" s="80">
        <f>ABS('Cal_Work mgt'!U41)</f>
        <v>0</v>
      </c>
      <c r="V15" s="80">
        <f>ABS('Cal_Work mgt'!V41)</f>
        <v>0</v>
      </c>
      <c r="W15" s="80">
        <f>ABS('Cal_Work mgt'!W41)</f>
        <v>0</v>
      </c>
      <c r="X15" s="80">
        <f>ABS('Cal_Work mgt'!X41)</f>
        <v>0</v>
      </c>
      <c r="Y15" s="80">
        <f>ABS('Cal_Work mgt'!Y41)</f>
        <v>0</v>
      </c>
      <c r="Z15" s="80">
        <f>ABS('Cal_Work mgt'!Z41)</f>
        <v>0</v>
      </c>
      <c r="AA15" s="80">
        <f>ABS('Cal_Work mgt'!AA41)</f>
        <v>0</v>
      </c>
      <c r="AB15" s="80">
        <f>ABS('Cal_Work mgt'!AB41)</f>
        <v>0</v>
      </c>
      <c r="AC15" s="80">
        <f>ABS('Cal_Work mgt'!AC41)</f>
        <v>0</v>
      </c>
      <c r="AD15" s="80">
        <f>ABS('Cal_Work mgt'!AD41)</f>
        <v>0</v>
      </c>
      <c r="AE15" s="80">
        <f>ABS('Cal_Work mgt'!AE41)</f>
        <v>0</v>
      </c>
      <c r="AF15" s="80">
        <f>ABS('Cal_Work mgt'!AF41)</f>
        <v>0</v>
      </c>
      <c r="AG15" s="80">
        <f>ABS('Cal_Work mgt'!AG41)</f>
        <v>0</v>
      </c>
      <c r="AH15" s="80">
        <f>ABS('Cal_Work mgt'!AH41)</f>
        <v>0</v>
      </c>
      <c r="AI15" s="80">
        <f>ABS('Cal_Work mgt'!AI41)</f>
        <v>0</v>
      </c>
      <c r="AJ15" s="80">
        <f>ABS('Cal_Work mgt'!AJ41)</f>
        <v>0</v>
      </c>
      <c r="AK15" s="80">
        <f>ABS('Cal_Work mgt'!AK41)</f>
        <v>0</v>
      </c>
      <c r="AL15" s="79"/>
      <c r="AM15" s="79"/>
      <c r="AO15" s="79"/>
      <c r="AP15" s="79"/>
      <c r="AQ15" s="79"/>
      <c r="AR15" s="79"/>
      <c r="AS15" s="79"/>
      <c r="AT15" s="79"/>
      <c r="AU15" s="79"/>
      <c r="AV15" s="79"/>
      <c r="AW15" s="79"/>
      <c r="AX15" s="79"/>
      <c r="AY15" s="79"/>
      <c r="AZ15" s="79"/>
      <c r="BA15" s="79"/>
    </row>
    <row r="16" spans="1:53">
      <c r="A16" s="79"/>
      <c r="B16" s="79"/>
      <c r="C16" s="79"/>
      <c r="D16" s="79"/>
      <c r="E16" s="54" t="str">
        <f>IF(K16="","",COUNTIF($K$9:K16,K16))</f>
        <v/>
      </c>
      <c r="F16" s="16" t="str">
        <f>'Cal_Work mgt'!F42</f>
        <v>Opex</v>
      </c>
      <c r="G16" s="79"/>
      <c r="H16" s="16" t="str">
        <f>'Cal_Work mgt'!H42</f>
        <v>Work Management</v>
      </c>
      <c r="I16" s="16" t="str">
        <f>'Cal_Work mgt'!I42</f>
        <v>Total Work Management</v>
      </c>
      <c r="J16" s="16" t="str">
        <f>IF(ISBLANK('Cal_Work mgt'!J42),"",'Cal_Work mgt'!J42)</f>
        <v/>
      </c>
      <c r="K16" s="16" t="str">
        <f>IF(ISBLANK('Cal_Work mgt'!K42),"",'Cal_Work mgt'!K42)</f>
        <v/>
      </c>
      <c r="L16" s="79" t="s">
        <v>292</v>
      </c>
      <c r="M16" s="80" t="str">
        <f t="shared" si="0"/>
        <v>_</v>
      </c>
      <c r="N16" s="79"/>
      <c r="O16" s="79"/>
      <c r="P16" s="79"/>
      <c r="Q16" s="79"/>
      <c r="R16" s="79"/>
      <c r="S16" s="79"/>
      <c r="T16" s="80">
        <f>ABS('Cal_Work mgt'!T42)</f>
        <v>0</v>
      </c>
      <c r="U16" s="80">
        <f>ABS('Cal_Work mgt'!U42)</f>
        <v>0</v>
      </c>
      <c r="V16" s="80">
        <f>ABS('Cal_Work mgt'!V42)</f>
        <v>0</v>
      </c>
      <c r="W16" s="80">
        <f>ABS('Cal_Work mgt'!W42)</f>
        <v>0</v>
      </c>
      <c r="X16" s="80">
        <f>ABS('Cal_Work mgt'!X42)</f>
        <v>0</v>
      </c>
      <c r="Y16" s="80">
        <f>ABS('Cal_Work mgt'!Y42)</f>
        <v>0</v>
      </c>
      <c r="Z16" s="80">
        <f>ABS('Cal_Work mgt'!Z42)</f>
        <v>0</v>
      </c>
      <c r="AA16" s="80">
        <f>ABS('Cal_Work mgt'!AA42)</f>
        <v>0</v>
      </c>
      <c r="AB16" s="80">
        <f>ABS('Cal_Work mgt'!AB42)</f>
        <v>0</v>
      </c>
      <c r="AC16" s="80">
        <f>ABS('Cal_Work mgt'!AC42)</f>
        <v>0</v>
      </c>
      <c r="AD16" s="80">
        <f>ABS('Cal_Work mgt'!AD42)</f>
        <v>0</v>
      </c>
      <c r="AE16" s="80">
        <f>ABS('Cal_Work mgt'!AE42)</f>
        <v>0</v>
      </c>
      <c r="AF16" s="80">
        <f>ABS('Cal_Work mgt'!AF42)</f>
        <v>0</v>
      </c>
      <c r="AG16" s="80">
        <f>ABS('Cal_Work mgt'!AG42)</f>
        <v>0</v>
      </c>
      <c r="AH16" s="80">
        <f>ABS('Cal_Work mgt'!AH42)</f>
        <v>0</v>
      </c>
      <c r="AI16" s="80">
        <f>ABS('Cal_Work mgt'!AI42)</f>
        <v>0</v>
      </c>
      <c r="AJ16" s="80">
        <f>ABS('Cal_Work mgt'!AJ42)</f>
        <v>0</v>
      </c>
      <c r="AK16" s="80">
        <f>ABS('Cal_Work mgt'!AK42)</f>
        <v>0</v>
      </c>
      <c r="AL16" s="79"/>
      <c r="AM16" s="79"/>
      <c r="AO16" s="79"/>
      <c r="AP16" s="79"/>
      <c r="AQ16" s="79"/>
      <c r="AR16" s="79"/>
      <c r="AS16" s="79"/>
      <c r="AT16" s="79"/>
      <c r="AU16" s="79"/>
      <c r="AV16" s="79"/>
      <c r="AW16" s="79"/>
      <c r="AX16" s="79"/>
      <c r="AY16" s="79"/>
      <c r="AZ16" s="79"/>
      <c r="BA16" s="79"/>
    </row>
    <row r="17" spans="5:37">
      <c r="E17" s="54" t="str">
        <f>IF(K17="","",COUNTIF($K$9:K17,K17))</f>
        <v/>
      </c>
      <c r="F17" s="16" t="str">
        <f>'Cal_Work mgt'!F43</f>
        <v>Opex</v>
      </c>
      <c r="G17" s="79"/>
      <c r="H17" s="16" t="str">
        <f>'Cal_Work mgt'!H43</f>
        <v>Work Management</v>
      </c>
      <c r="I17" s="16" t="str">
        <f>'Cal_Work mgt'!I43</f>
        <v>Total Work Management</v>
      </c>
      <c r="J17" s="16" t="str">
        <f>IF(ISBLANK('Cal_Work mgt'!J43),"",'Cal_Work mgt'!J43)</f>
        <v/>
      </c>
      <c r="K17" s="16" t="str">
        <f>IF(ISBLANK('Cal_Work mgt'!K43),"",'Cal_Work mgt'!K43)</f>
        <v/>
      </c>
      <c r="L17" s="79" t="s">
        <v>292</v>
      </c>
      <c r="M17" s="80" t="str">
        <f t="shared" si="0"/>
        <v>_</v>
      </c>
      <c r="N17" s="79"/>
      <c r="O17" s="79"/>
      <c r="P17" s="79"/>
      <c r="Q17" s="79"/>
      <c r="R17" s="79"/>
      <c r="S17" s="79"/>
      <c r="T17" s="80">
        <f>ABS('Cal_Work mgt'!T43)</f>
        <v>0</v>
      </c>
      <c r="U17" s="80">
        <f>ABS('Cal_Work mgt'!U43)</f>
        <v>0</v>
      </c>
      <c r="V17" s="80">
        <f>ABS('Cal_Work mgt'!V43)</f>
        <v>0</v>
      </c>
      <c r="W17" s="80">
        <f>ABS('Cal_Work mgt'!W43)</f>
        <v>0</v>
      </c>
      <c r="X17" s="80">
        <f>ABS('Cal_Work mgt'!X43)</f>
        <v>0</v>
      </c>
      <c r="Y17" s="80">
        <f>ABS('Cal_Work mgt'!Y43)</f>
        <v>0</v>
      </c>
      <c r="Z17" s="80">
        <f>ABS('Cal_Work mgt'!Z43)</f>
        <v>0</v>
      </c>
      <c r="AA17" s="80">
        <f>ABS('Cal_Work mgt'!AA43)</f>
        <v>0</v>
      </c>
      <c r="AB17" s="80">
        <f>ABS('Cal_Work mgt'!AB43)</f>
        <v>0</v>
      </c>
      <c r="AC17" s="80">
        <f>ABS('Cal_Work mgt'!AC43)</f>
        <v>0</v>
      </c>
      <c r="AD17" s="80">
        <f>ABS('Cal_Work mgt'!AD43)</f>
        <v>0</v>
      </c>
      <c r="AE17" s="80">
        <f>ABS('Cal_Work mgt'!AE43)</f>
        <v>0</v>
      </c>
      <c r="AF17" s="80">
        <f>ABS('Cal_Work mgt'!AF43)</f>
        <v>0</v>
      </c>
      <c r="AG17" s="80">
        <f>ABS('Cal_Work mgt'!AG43)</f>
        <v>0</v>
      </c>
      <c r="AH17" s="80">
        <f>ABS('Cal_Work mgt'!AH43)</f>
        <v>0</v>
      </c>
      <c r="AI17" s="80">
        <f>ABS('Cal_Work mgt'!AI43)</f>
        <v>0</v>
      </c>
      <c r="AJ17" s="80">
        <f>ABS('Cal_Work mgt'!AJ43)</f>
        <v>0</v>
      </c>
      <c r="AK17" s="80">
        <f>ABS('Cal_Work mgt'!AK43)</f>
        <v>0</v>
      </c>
    </row>
    <row r="18" spans="5:37">
      <c r="E18" s="54" t="str">
        <f>IF(K18="","",COUNTIF($K$9:K18,K18))</f>
        <v/>
      </c>
      <c r="F18" s="16" t="str">
        <f>'Cal_Work mgt'!F44</f>
        <v>Opex</v>
      </c>
      <c r="G18" s="79"/>
      <c r="H18" s="16" t="str">
        <f>'Cal_Work mgt'!H44</f>
        <v>Work Management</v>
      </c>
      <c r="I18" s="16" t="str">
        <f>'Cal_Work mgt'!I44</f>
        <v>Total Work Management</v>
      </c>
      <c r="J18" s="16" t="str">
        <f>IF(ISBLANK('Cal_Work mgt'!J44),"",'Cal_Work mgt'!J44)</f>
        <v/>
      </c>
      <c r="K18" s="16" t="str">
        <f>IF(ISBLANK('Cal_Work mgt'!K44),"",'Cal_Work mgt'!K44)</f>
        <v/>
      </c>
      <c r="L18" s="79" t="s">
        <v>292</v>
      </c>
      <c r="M18" s="80" t="str">
        <f t="shared" si="0"/>
        <v>_</v>
      </c>
      <c r="N18" s="79"/>
      <c r="O18" s="79"/>
      <c r="P18" s="79"/>
      <c r="Q18" s="79"/>
      <c r="R18" s="79"/>
      <c r="S18" s="79"/>
      <c r="T18" s="80">
        <f>ABS('Cal_Work mgt'!T44)</f>
        <v>0</v>
      </c>
      <c r="U18" s="80">
        <f>ABS('Cal_Work mgt'!U44)</f>
        <v>0</v>
      </c>
      <c r="V18" s="80">
        <f>ABS('Cal_Work mgt'!V44)</f>
        <v>0</v>
      </c>
      <c r="W18" s="80">
        <f>ABS('Cal_Work mgt'!W44)</f>
        <v>0</v>
      </c>
      <c r="X18" s="80">
        <f>ABS('Cal_Work mgt'!X44)</f>
        <v>0</v>
      </c>
      <c r="Y18" s="80">
        <f>ABS('Cal_Work mgt'!Y44)</f>
        <v>0</v>
      </c>
      <c r="Z18" s="80">
        <f>ABS('Cal_Work mgt'!Z44)</f>
        <v>0</v>
      </c>
      <c r="AA18" s="80">
        <f>ABS('Cal_Work mgt'!AA44)</f>
        <v>0</v>
      </c>
      <c r="AB18" s="80">
        <f>ABS('Cal_Work mgt'!AB44)</f>
        <v>0</v>
      </c>
      <c r="AC18" s="80">
        <f>ABS('Cal_Work mgt'!AC44)</f>
        <v>0</v>
      </c>
      <c r="AD18" s="80">
        <f>ABS('Cal_Work mgt'!AD44)</f>
        <v>0</v>
      </c>
      <c r="AE18" s="80">
        <f>ABS('Cal_Work mgt'!AE44)</f>
        <v>0</v>
      </c>
      <c r="AF18" s="80">
        <f>ABS('Cal_Work mgt'!AF44)</f>
        <v>0</v>
      </c>
      <c r="AG18" s="80">
        <f>ABS('Cal_Work mgt'!AG44)</f>
        <v>0</v>
      </c>
      <c r="AH18" s="80">
        <f>ABS('Cal_Work mgt'!AH44)</f>
        <v>0</v>
      </c>
      <c r="AI18" s="80">
        <f>ABS('Cal_Work mgt'!AI44)</f>
        <v>0</v>
      </c>
      <c r="AJ18" s="80">
        <f>ABS('Cal_Work mgt'!AJ44)</f>
        <v>0</v>
      </c>
      <c r="AK18" s="80">
        <f>ABS('Cal_Work mgt'!AK44)</f>
        <v>0</v>
      </c>
    </row>
    <row r="19" spans="5:37">
      <c r="E19" s="54" t="str">
        <f>IF(K19="","",COUNTIF($K$9:K19,K19))</f>
        <v/>
      </c>
      <c r="F19" s="16" t="str">
        <f>Cal_Emergency!F35</f>
        <v>Opex</v>
      </c>
      <c r="G19" s="79"/>
      <c r="H19" s="16" t="str">
        <f>Cal_Emergency!H35</f>
        <v>Work Execution</v>
      </c>
      <c r="I19" s="16" t="str">
        <f>Cal_Emergency!I35</f>
        <v>Emergency</v>
      </c>
      <c r="J19" s="16" t="str">
        <f>IF(ISBLANK(Cal_Emergency!J35),"",Cal_Emergency!J35)</f>
        <v/>
      </c>
      <c r="K19" s="16" t="str">
        <f>IF(ISBLANK(Cal_Emergency!K35),"",Cal_Emergency!K35)</f>
        <v/>
      </c>
      <c r="L19" s="79" t="s">
        <v>292</v>
      </c>
      <c r="M19" s="80" t="str">
        <f t="shared" si="0"/>
        <v>_</v>
      </c>
      <c r="N19" s="79"/>
      <c r="O19" s="79"/>
      <c r="P19" s="79"/>
      <c r="Q19" s="79"/>
      <c r="R19" s="79"/>
      <c r="S19" s="79"/>
      <c r="T19" s="80">
        <f>ABS(Cal_Emergency!T35)</f>
        <v>0</v>
      </c>
      <c r="U19" s="80">
        <f>ABS(Cal_Emergency!U35)</f>
        <v>0</v>
      </c>
      <c r="V19" s="80">
        <f>ABS(Cal_Emergency!V35)</f>
        <v>0</v>
      </c>
      <c r="W19" s="80">
        <f>ABS(Cal_Emergency!W35)</f>
        <v>0</v>
      </c>
      <c r="X19" s="80">
        <f>ABS(Cal_Emergency!X35)</f>
        <v>0</v>
      </c>
      <c r="Y19" s="80">
        <f>ABS(Cal_Emergency!Y35)</f>
        <v>0</v>
      </c>
      <c r="Z19" s="80">
        <f>ABS(Cal_Emergency!Z35)</f>
        <v>0</v>
      </c>
      <c r="AA19" s="80">
        <f>ABS(Cal_Emergency!AA35)</f>
        <v>0</v>
      </c>
      <c r="AB19" s="80">
        <f>ABS(Cal_Emergency!AB35)</f>
        <v>0</v>
      </c>
      <c r="AC19" s="80">
        <f>ABS(Cal_Emergency!AC35)</f>
        <v>0</v>
      </c>
      <c r="AD19" s="80">
        <f>ABS(Cal_Emergency!AD35)</f>
        <v>0</v>
      </c>
      <c r="AE19" s="80">
        <f>ABS(Cal_Emergency!AE35)</f>
        <v>0</v>
      </c>
      <c r="AF19" s="80">
        <f>ABS(Cal_Emergency!AF35)</f>
        <v>0</v>
      </c>
      <c r="AG19" s="80">
        <f>ABS(Cal_Emergency!AG35)</f>
        <v>0</v>
      </c>
      <c r="AH19" s="80">
        <f>ABS(Cal_Emergency!AH35)</f>
        <v>0</v>
      </c>
      <c r="AI19" s="80">
        <f>ABS(Cal_Emergency!AI35)</f>
        <v>0</v>
      </c>
      <c r="AJ19" s="80">
        <f>ABS(Cal_Emergency!AJ35)</f>
        <v>0</v>
      </c>
      <c r="AK19" s="80">
        <f>ABS(Cal_Emergency!AK35)</f>
        <v>0</v>
      </c>
    </row>
    <row r="20" spans="5:37">
      <c r="E20" s="54" t="str">
        <f>IF(K20="","",COUNTIF($K$9:K20,K20))</f>
        <v/>
      </c>
      <c r="F20" s="16" t="str">
        <f>Cal_Emergency!F36</f>
        <v>Opex</v>
      </c>
      <c r="G20" s="79"/>
      <c r="H20" s="16" t="str">
        <f>Cal_Emergency!H36</f>
        <v>Work Execution</v>
      </c>
      <c r="I20" s="16" t="str">
        <f>Cal_Emergency!I36</f>
        <v>Emergency</v>
      </c>
      <c r="J20" s="16" t="str">
        <f>IF(ISBLANK(Cal_Emergency!J36),"",Cal_Emergency!J36)</f>
        <v/>
      </c>
      <c r="K20" s="16" t="str">
        <f>IF(ISBLANK(Cal_Emergency!K36),"",Cal_Emergency!K36)</f>
        <v/>
      </c>
      <c r="L20" s="79" t="s">
        <v>292</v>
      </c>
      <c r="M20" s="80" t="str">
        <f t="shared" si="0"/>
        <v>_</v>
      </c>
      <c r="N20" s="79"/>
      <c r="O20" s="79"/>
      <c r="P20" s="79"/>
      <c r="Q20" s="79"/>
      <c r="R20" s="79"/>
      <c r="S20" s="79"/>
      <c r="T20" s="80">
        <f>ABS(Cal_Emergency!T36)</f>
        <v>0</v>
      </c>
      <c r="U20" s="80">
        <f>ABS(Cal_Emergency!U36)</f>
        <v>0</v>
      </c>
      <c r="V20" s="80">
        <f>ABS(Cal_Emergency!V36)</f>
        <v>0</v>
      </c>
      <c r="W20" s="80">
        <f>ABS(Cal_Emergency!W36)</f>
        <v>0</v>
      </c>
      <c r="X20" s="80">
        <f>ABS(Cal_Emergency!X36)</f>
        <v>0</v>
      </c>
      <c r="Y20" s="80">
        <f>ABS(Cal_Emergency!Y36)</f>
        <v>0</v>
      </c>
      <c r="Z20" s="80">
        <f>ABS(Cal_Emergency!Z36)</f>
        <v>0</v>
      </c>
      <c r="AA20" s="80">
        <f>ABS(Cal_Emergency!AA36)</f>
        <v>0</v>
      </c>
      <c r="AB20" s="80">
        <f>ABS(Cal_Emergency!AB36)</f>
        <v>0</v>
      </c>
      <c r="AC20" s="80">
        <f>ABS(Cal_Emergency!AC36)</f>
        <v>0</v>
      </c>
      <c r="AD20" s="80">
        <f>ABS(Cal_Emergency!AD36)</f>
        <v>0</v>
      </c>
      <c r="AE20" s="80">
        <f>ABS(Cal_Emergency!AE36)</f>
        <v>0</v>
      </c>
      <c r="AF20" s="80">
        <f>ABS(Cal_Emergency!AF36)</f>
        <v>0</v>
      </c>
      <c r="AG20" s="80">
        <f>ABS(Cal_Emergency!AG36)</f>
        <v>0</v>
      </c>
      <c r="AH20" s="80">
        <f>ABS(Cal_Emergency!AH36)</f>
        <v>0</v>
      </c>
      <c r="AI20" s="80">
        <f>ABS(Cal_Emergency!AI36)</f>
        <v>0</v>
      </c>
      <c r="AJ20" s="80">
        <f>ABS(Cal_Emergency!AJ36)</f>
        <v>0</v>
      </c>
      <c r="AK20" s="80">
        <f>ABS(Cal_Emergency!AK36)</f>
        <v>0</v>
      </c>
    </row>
    <row r="21" spans="5:37">
      <c r="E21" s="54" t="str">
        <f>IF(K21="","",COUNTIF($K$9:K21,K21))</f>
        <v/>
      </c>
      <c r="F21" s="16" t="str">
        <f>Cal_Emergency!F37</f>
        <v>Opex</v>
      </c>
      <c r="G21" s="79"/>
      <c r="H21" s="16" t="str">
        <f>Cal_Emergency!H37</f>
        <v>Work Execution</v>
      </c>
      <c r="I21" s="16" t="str">
        <f>Cal_Emergency!I37</f>
        <v>Emergency</v>
      </c>
      <c r="J21" s="16" t="str">
        <f>IF(ISBLANK(Cal_Emergency!J37),"",Cal_Emergency!J37)</f>
        <v/>
      </c>
      <c r="K21" s="16" t="str">
        <f>IF(ISBLANK(Cal_Emergency!K37),"",Cal_Emergency!K37)</f>
        <v/>
      </c>
      <c r="L21" s="79" t="s">
        <v>292</v>
      </c>
      <c r="M21" s="80" t="str">
        <f t="shared" si="0"/>
        <v>_</v>
      </c>
      <c r="N21" s="79"/>
      <c r="O21" s="79"/>
      <c r="P21" s="79"/>
      <c r="Q21" s="79"/>
      <c r="R21" s="79"/>
      <c r="S21" s="79"/>
      <c r="T21" s="80">
        <f>ABS(Cal_Emergency!T37)</f>
        <v>0</v>
      </c>
      <c r="U21" s="80">
        <f>ABS(Cal_Emergency!U37)</f>
        <v>0</v>
      </c>
      <c r="V21" s="80">
        <f>ABS(Cal_Emergency!V37)</f>
        <v>0</v>
      </c>
      <c r="W21" s="80">
        <f>ABS(Cal_Emergency!W37)</f>
        <v>0</v>
      </c>
      <c r="X21" s="80">
        <f>ABS(Cal_Emergency!X37)</f>
        <v>0</v>
      </c>
      <c r="Y21" s="80">
        <f>ABS(Cal_Emergency!Y37)</f>
        <v>0</v>
      </c>
      <c r="Z21" s="80">
        <f>ABS(Cal_Emergency!Z37)</f>
        <v>0</v>
      </c>
      <c r="AA21" s="80">
        <f>ABS(Cal_Emergency!AA37)</f>
        <v>0</v>
      </c>
      <c r="AB21" s="80">
        <f>ABS(Cal_Emergency!AB37)</f>
        <v>0</v>
      </c>
      <c r="AC21" s="80">
        <f>ABS(Cal_Emergency!AC37)</f>
        <v>0</v>
      </c>
      <c r="AD21" s="80">
        <f>ABS(Cal_Emergency!AD37)</f>
        <v>0</v>
      </c>
      <c r="AE21" s="80">
        <f>ABS(Cal_Emergency!AE37)</f>
        <v>0</v>
      </c>
      <c r="AF21" s="80">
        <f>ABS(Cal_Emergency!AF37)</f>
        <v>0</v>
      </c>
      <c r="AG21" s="80">
        <f>ABS(Cal_Emergency!AG37)</f>
        <v>0</v>
      </c>
      <c r="AH21" s="80">
        <f>ABS(Cal_Emergency!AH37)</f>
        <v>0</v>
      </c>
      <c r="AI21" s="80">
        <f>ABS(Cal_Emergency!AI37)</f>
        <v>0</v>
      </c>
      <c r="AJ21" s="80">
        <f>ABS(Cal_Emergency!AJ37)</f>
        <v>0</v>
      </c>
      <c r="AK21" s="80">
        <f>ABS(Cal_Emergency!AK37)</f>
        <v>0</v>
      </c>
    </row>
    <row r="22" spans="5:37">
      <c r="E22" s="54" t="str">
        <f>IF(K22="","",COUNTIF($K$9:K22,K22))</f>
        <v/>
      </c>
      <c r="F22" s="16" t="str">
        <f>Cal_Emergency!F38</f>
        <v>Opex</v>
      </c>
      <c r="G22" s="79"/>
      <c r="H22" s="16" t="str">
        <f>Cal_Emergency!H38</f>
        <v>Work Execution</v>
      </c>
      <c r="I22" s="16" t="str">
        <f>Cal_Emergency!I38</f>
        <v>Emergency</v>
      </c>
      <c r="J22" s="16" t="str">
        <f>IF(ISBLANK(Cal_Emergency!J38),"",Cal_Emergency!J38)</f>
        <v/>
      </c>
      <c r="K22" s="16" t="str">
        <f>IF(ISBLANK(Cal_Emergency!K38),"",Cal_Emergency!K38)</f>
        <v/>
      </c>
      <c r="L22" s="79" t="s">
        <v>292</v>
      </c>
      <c r="M22" s="80" t="str">
        <f t="shared" si="0"/>
        <v>_</v>
      </c>
      <c r="N22" s="79"/>
      <c r="O22" s="79"/>
      <c r="P22" s="79"/>
      <c r="Q22" s="79"/>
      <c r="R22" s="79"/>
      <c r="S22" s="79"/>
      <c r="T22" s="80">
        <f>ABS(Cal_Emergency!T38)</f>
        <v>0</v>
      </c>
      <c r="U22" s="80">
        <f>ABS(Cal_Emergency!U38)</f>
        <v>0</v>
      </c>
      <c r="V22" s="80">
        <f>ABS(Cal_Emergency!V38)</f>
        <v>0</v>
      </c>
      <c r="W22" s="80">
        <f>ABS(Cal_Emergency!W38)</f>
        <v>0</v>
      </c>
      <c r="X22" s="80">
        <f>ABS(Cal_Emergency!X38)</f>
        <v>0</v>
      </c>
      <c r="Y22" s="80">
        <f>ABS(Cal_Emergency!Y38)</f>
        <v>0</v>
      </c>
      <c r="Z22" s="80">
        <f>ABS(Cal_Emergency!Z38)</f>
        <v>0</v>
      </c>
      <c r="AA22" s="80">
        <f>ABS(Cal_Emergency!AA38)</f>
        <v>0</v>
      </c>
      <c r="AB22" s="80">
        <f>ABS(Cal_Emergency!AB38)</f>
        <v>0</v>
      </c>
      <c r="AC22" s="80">
        <f>ABS(Cal_Emergency!AC38)</f>
        <v>0</v>
      </c>
      <c r="AD22" s="80">
        <f>ABS(Cal_Emergency!AD38)</f>
        <v>0</v>
      </c>
      <c r="AE22" s="80">
        <f>ABS(Cal_Emergency!AE38)</f>
        <v>0</v>
      </c>
      <c r="AF22" s="80">
        <f>ABS(Cal_Emergency!AF38)</f>
        <v>0</v>
      </c>
      <c r="AG22" s="80">
        <f>ABS(Cal_Emergency!AG38)</f>
        <v>0</v>
      </c>
      <c r="AH22" s="80">
        <f>ABS(Cal_Emergency!AH38)</f>
        <v>0</v>
      </c>
      <c r="AI22" s="80">
        <f>ABS(Cal_Emergency!AI38)</f>
        <v>0</v>
      </c>
      <c r="AJ22" s="80">
        <f>ABS(Cal_Emergency!AJ38)</f>
        <v>0</v>
      </c>
      <c r="AK22" s="80">
        <f>ABS(Cal_Emergency!AK38)</f>
        <v>0</v>
      </c>
    </row>
    <row r="23" spans="5:37">
      <c r="E23" s="54" t="str">
        <f>IF(K23="","",COUNTIF($K$9:K23,K23))</f>
        <v/>
      </c>
      <c r="F23" s="16" t="str">
        <f>Cal_Emergency!F39</f>
        <v>Opex</v>
      </c>
      <c r="G23" s="79"/>
      <c r="H23" s="16" t="str">
        <f>Cal_Emergency!H39</f>
        <v>Work Execution</v>
      </c>
      <c r="I23" s="16" t="str">
        <f>Cal_Emergency!I39</f>
        <v>Emergency</v>
      </c>
      <c r="J23" s="16" t="str">
        <f>IF(ISBLANK(Cal_Emergency!J39),"",Cal_Emergency!J39)</f>
        <v/>
      </c>
      <c r="K23" s="16" t="str">
        <f>IF(ISBLANK(Cal_Emergency!K39),"",Cal_Emergency!K39)</f>
        <v/>
      </c>
      <c r="L23" s="79" t="s">
        <v>292</v>
      </c>
      <c r="M23" s="80" t="str">
        <f t="shared" si="0"/>
        <v>_</v>
      </c>
      <c r="N23" s="79"/>
      <c r="O23" s="79"/>
      <c r="P23" s="79"/>
      <c r="Q23" s="79"/>
      <c r="R23" s="79"/>
      <c r="S23" s="79"/>
      <c r="T23" s="80">
        <f>ABS(Cal_Emergency!T39)</f>
        <v>0</v>
      </c>
      <c r="U23" s="80">
        <f>ABS(Cal_Emergency!U39)</f>
        <v>0</v>
      </c>
      <c r="V23" s="80">
        <f>ABS(Cal_Emergency!V39)</f>
        <v>0</v>
      </c>
      <c r="W23" s="80">
        <f>ABS(Cal_Emergency!W39)</f>
        <v>0</v>
      </c>
      <c r="X23" s="80">
        <f>ABS(Cal_Emergency!X39)</f>
        <v>0</v>
      </c>
      <c r="Y23" s="80">
        <f>ABS(Cal_Emergency!Y39)</f>
        <v>0</v>
      </c>
      <c r="Z23" s="80">
        <f>ABS(Cal_Emergency!Z39)</f>
        <v>0</v>
      </c>
      <c r="AA23" s="80">
        <f>ABS(Cal_Emergency!AA39)</f>
        <v>0</v>
      </c>
      <c r="AB23" s="80">
        <f>ABS(Cal_Emergency!AB39)</f>
        <v>0</v>
      </c>
      <c r="AC23" s="80">
        <f>ABS(Cal_Emergency!AC39)</f>
        <v>0</v>
      </c>
      <c r="AD23" s="80">
        <f>ABS(Cal_Emergency!AD39)</f>
        <v>0</v>
      </c>
      <c r="AE23" s="80">
        <f>ABS(Cal_Emergency!AE39)</f>
        <v>0</v>
      </c>
      <c r="AF23" s="80">
        <f>ABS(Cal_Emergency!AF39)</f>
        <v>0</v>
      </c>
      <c r="AG23" s="80">
        <f>ABS(Cal_Emergency!AG39)</f>
        <v>0</v>
      </c>
      <c r="AH23" s="80">
        <f>ABS(Cal_Emergency!AH39)</f>
        <v>0</v>
      </c>
      <c r="AI23" s="80">
        <f>ABS(Cal_Emergency!AI39)</f>
        <v>0</v>
      </c>
      <c r="AJ23" s="80">
        <f>ABS(Cal_Emergency!AJ39)</f>
        <v>0</v>
      </c>
      <c r="AK23" s="80">
        <f>ABS(Cal_Emergency!AK39)</f>
        <v>0</v>
      </c>
    </row>
    <row r="24" spans="5:37">
      <c r="E24" s="54" t="str">
        <f>IF(K24="","",COUNTIF($K$9:K24,K24))</f>
        <v/>
      </c>
      <c r="F24" s="16" t="str">
        <f>Cal_Emergency!F40</f>
        <v>Opex</v>
      </c>
      <c r="G24" s="79"/>
      <c r="H24" s="16" t="str">
        <f>Cal_Emergency!H40</f>
        <v>Work Execution</v>
      </c>
      <c r="I24" s="16" t="str">
        <f>Cal_Emergency!I40</f>
        <v>Emergency</v>
      </c>
      <c r="J24" s="16" t="str">
        <f>IF(ISBLANK(Cal_Emergency!J40),"",Cal_Emergency!J40)</f>
        <v/>
      </c>
      <c r="K24" s="16" t="str">
        <f>IF(ISBLANK(Cal_Emergency!K40),"",Cal_Emergency!K40)</f>
        <v/>
      </c>
      <c r="L24" s="79" t="s">
        <v>292</v>
      </c>
      <c r="M24" s="80" t="str">
        <f t="shared" si="0"/>
        <v>_</v>
      </c>
      <c r="N24" s="79"/>
      <c r="O24" s="79"/>
      <c r="P24" s="79"/>
      <c r="Q24" s="79"/>
      <c r="R24" s="79"/>
      <c r="S24" s="79"/>
      <c r="T24" s="80">
        <f>ABS(Cal_Emergency!T40)</f>
        <v>0</v>
      </c>
      <c r="U24" s="80">
        <f>ABS(Cal_Emergency!U40)</f>
        <v>0</v>
      </c>
      <c r="V24" s="80">
        <f>ABS(Cal_Emergency!V40)</f>
        <v>0</v>
      </c>
      <c r="W24" s="80">
        <f>ABS(Cal_Emergency!W40)</f>
        <v>0</v>
      </c>
      <c r="X24" s="80">
        <f>ABS(Cal_Emergency!X40)</f>
        <v>0</v>
      </c>
      <c r="Y24" s="80">
        <f>ABS(Cal_Emergency!Y40)</f>
        <v>0</v>
      </c>
      <c r="Z24" s="80">
        <f>ABS(Cal_Emergency!Z40)</f>
        <v>0</v>
      </c>
      <c r="AA24" s="80">
        <f>ABS(Cal_Emergency!AA40)</f>
        <v>0</v>
      </c>
      <c r="AB24" s="80">
        <f>ABS(Cal_Emergency!AB40)</f>
        <v>0</v>
      </c>
      <c r="AC24" s="80">
        <f>ABS(Cal_Emergency!AC40)</f>
        <v>0</v>
      </c>
      <c r="AD24" s="80">
        <f>ABS(Cal_Emergency!AD40)</f>
        <v>0</v>
      </c>
      <c r="AE24" s="80">
        <f>ABS(Cal_Emergency!AE40)</f>
        <v>0</v>
      </c>
      <c r="AF24" s="80">
        <f>ABS(Cal_Emergency!AF40)</f>
        <v>0</v>
      </c>
      <c r="AG24" s="80">
        <f>ABS(Cal_Emergency!AG40)</f>
        <v>0</v>
      </c>
      <c r="AH24" s="80">
        <f>ABS(Cal_Emergency!AH40)</f>
        <v>0</v>
      </c>
      <c r="AI24" s="80">
        <f>ABS(Cal_Emergency!AI40)</f>
        <v>0</v>
      </c>
      <c r="AJ24" s="80">
        <f>ABS(Cal_Emergency!AJ40)</f>
        <v>0</v>
      </c>
      <c r="AK24" s="80">
        <f>ABS(Cal_Emergency!AK40)</f>
        <v>0</v>
      </c>
    </row>
    <row r="25" spans="5:37">
      <c r="E25" s="54" t="str">
        <f>IF(K25="","",COUNTIF($K$9:K25,K25))</f>
        <v/>
      </c>
      <c r="F25" s="16" t="str">
        <f>Cal_Emergency!F41</f>
        <v>Opex</v>
      </c>
      <c r="G25" s="79"/>
      <c r="H25" s="16" t="str">
        <f>Cal_Emergency!H41</f>
        <v>Work Execution</v>
      </c>
      <c r="I25" s="16" t="str">
        <f>Cal_Emergency!I41</f>
        <v>Emergency</v>
      </c>
      <c r="J25" s="16" t="str">
        <f>IF(ISBLANK(Cal_Emergency!J41),"",Cal_Emergency!J41)</f>
        <v/>
      </c>
      <c r="K25" s="16" t="str">
        <f>IF(ISBLANK(Cal_Emergency!K41),"",Cal_Emergency!K41)</f>
        <v/>
      </c>
      <c r="L25" s="79" t="s">
        <v>292</v>
      </c>
      <c r="M25" s="80" t="str">
        <f t="shared" si="0"/>
        <v>_</v>
      </c>
      <c r="N25" s="79"/>
      <c r="O25" s="79"/>
      <c r="P25" s="79"/>
      <c r="Q25" s="79"/>
      <c r="R25" s="79"/>
      <c r="S25" s="79"/>
      <c r="T25" s="80">
        <f>ABS(Cal_Emergency!T41)</f>
        <v>0</v>
      </c>
      <c r="U25" s="80">
        <f>ABS(Cal_Emergency!U41)</f>
        <v>0</v>
      </c>
      <c r="V25" s="80">
        <f>ABS(Cal_Emergency!V41)</f>
        <v>0</v>
      </c>
      <c r="W25" s="80">
        <f>ABS(Cal_Emergency!W41)</f>
        <v>0</v>
      </c>
      <c r="X25" s="80">
        <f>ABS(Cal_Emergency!X41)</f>
        <v>0</v>
      </c>
      <c r="Y25" s="80">
        <f>ABS(Cal_Emergency!Y41)</f>
        <v>0</v>
      </c>
      <c r="Z25" s="80">
        <f>ABS(Cal_Emergency!Z41)</f>
        <v>0</v>
      </c>
      <c r="AA25" s="80">
        <f>ABS(Cal_Emergency!AA41)</f>
        <v>0</v>
      </c>
      <c r="AB25" s="80">
        <f>ABS(Cal_Emergency!AB41)</f>
        <v>0</v>
      </c>
      <c r="AC25" s="80">
        <f>ABS(Cal_Emergency!AC41)</f>
        <v>0</v>
      </c>
      <c r="AD25" s="80">
        <f>ABS(Cal_Emergency!AD41)</f>
        <v>0</v>
      </c>
      <c r="AE25" s="80">
        <f>ABS(Cal_Emergency!AE41)</f>
        <v>0</v>
      </c>
      <c r="AF25" s="80">
        <f>ABS(Cal_Emergency!AF41)</f>
        <v>0</v>
      </c>
      <c r="AG25" s="80">
        <f>ABS(Cal_Emergency!AG41)</f>
        <v>0</v>
      </c>
      <c r="AH25" s="80">
        <f>ABS(Cal_Emergency!AH41)</f>
        <v>0</v>
      </c>
      <c r="AI25" s="80">
        <f>ABS(Cal_Emergency!AI41)</f>
        <v>0</v>
      </c>
      <c r="AJ25" s="80">
        <f>ABS(Cal_Emergency!AJ41)</f>
        <v>0</v>
      </c>
      <c r="AK25" s="80">
        <f>ABS(Cal_Emergency!AK41)</f>
        <v>0</v>
      </c>
    </row>
    <row r="26" spans="5:37">
      <c r="E26" s="54" t="str">
        <f>IF(K26="","",COUNTIF($K$9:K26,K26))</f>
        <v/>
      </c>
      <c r="F26" s="16" t="str">
        <f>Cal_Emergency!F42</f>
        <v>Opex</v>
      </c>
      <c r="G26" s="79"/>
      <c r="H26" s="16" t="str">
        <f>Cal_Emergency!H42</f>
        <v>Work Execution</v>
      </c>
      <c r="I26" s="16" t="str">
        <f>Cal_Emergency!I42</f>
        <v>Emergency</v>
      </c>
      <c r="J26" s="16" t="str">
        <f>IF(ISBLANK(Cal_Emergency!J42),"",Cal_Emergency!J42)</f>
        <v/>
      </c>
      <c r="K26" s="16" t="str">
        <f>IF(ISBLANK(Cal_Emergency!K42),"",Cal_Emergency!K42)</f>
        <v/>
      </c>
      <c r="L26" s="79" t="s">
        <v>292</v>
      </c>
      <c r="M26" s="80" t="str">
        <f t="shared" si="0"/>
        <v>_</v>
      </c>
      <c r="N26" s="79"/>
      <c r="O26" s="79"/>
      <c r="P26" s="79"/>
      <c r="Q26" s="79"/>
      <c r="R26" s="79"/>
      <c r="S26" s="79"/>
      <c r="T26" s="80">
        <f>ABS(Cal_Emergency!T42)</f>
        <v>0</v>
      </c>
      <c r="U26" s="80">
        <f>ABS(Cal_Emergency!U42)</f>
        <v>0</v>
      </c>
      <c r="V26" s="80">
        <f>ABS(Cal_Emergency!V42)</f>
        <v>0</v>
      </c>
      <c r="W26" s="80">
        <f>ABS(Cal_Emergency!W42)</f>
        <v>0</v>
      </c>
      <c r="X26" s="80">
        <f>ABS(Cal_Emergency!X42)</f>
        <v>0</v>
      </c>
      <c r="Y26" s="80">
        <f>ABS(Cal_Emergency!Y42)</f>
        <v>0</v>
      </c>
      <c r="Z26" s="80">
        <f>ABS(Cal_Emergency!Z42)</f>
        <v>0</v>
      </c>
      <c r="AA26" s="80">
        <f>ABS(Cal_Emergency!AA42)</f>
        <v>0</v>
      </c>
      <c r="AB26" s="80">
        <f>ABS(Cal_Emergency!AB42)</f>
        <v>0</v>
      </c>
      <c r="AC26" s="80">
        <f>ABS(Cal_Emergency!AC42)</f>
        <v>0</v>
      </c>
      <c r="AD26" s="80">
        <f>ABS(Cal_Emergency!AD42)</f>
        <v>0</v>
      </c>
      <c r="AE26" s="80">
        <f>ABS(Cal_Emergency!AE42)</f>
        <v>0</v>
      </c>
      <c r="AF26" s="80">
        <f>ABS(Cal_Emergency!AF42)</f>
        <v>0</v>
      </c>
      <c r="AG26" s="80">
        <f>ABS(Cal_Emergency!AG42)</f>
        <v>0</v>
      </c>
      <c r="AH26" s="80">
        <f>ABS(Cal_Emergency!AH42)</f>
        <v>0</v>
      </c>
      <c r="AI26" s="80">
        <f>ABS(Cal_Emergency!AI42)</f>
        <v>0</v>
      </c>
      <c r="AJ26" s="80">
        <f>ABS(Cal_Emergency!AJ42)</f>
        <v>0</v>
      </c>
      <c r="AK26" s="80">
        <f>ABS(Cal_Emergency!AK42)</f>
        <v>0</v>
      </c>
    </row>
    <row r="27" spans="5:37">
      <c r="E27" s="54" t="str">
        <f>IF(K27="","",COUNTIF($K$9:K27,K27))</f>
        <v/>
      </c>
      <c r="F27" s="16" t="str">
        <f>Cal_Emergency!F43</f>
        <v>Opex</v>
      </c>
      <c r="G27" s="79"/>
      <c r="H27" s="16" t="str">
        <f>Cal_Emergency!H43</f>
        <v>Work Execution</v>
      </c>
      <c r="I27" s="16" t="str">
        <f>Cal_Emergency!I43</f>
        <v>Emergency</v>
      </c>
      <c r="J27" s="16" t="str">
        <f>IF(ISBLANK(Cal_Emergency!J43),"",Cal_Emergency!J43)</f>
        <v/>
      </c>
      <c r="K27" s="16" t="str">
        <f>IF(ISBLANK(Cal_Emergency!K43),"",Cal_Emergency!K43)</f>
        <v/>
      </c>
      <c r="L27" s="79" t="s">
        <v>292</v>
      </c>
      <c r="M27" s="80" t="str">
        <f t="shared" si="0"/>
        <v>_</v>
      </c>
      <c r="N27" s="79"/>
      <c r="O27" s="79"/>
      <c r="P27" s="79"/>
      <c r="Q27" s="79"/>
      <c r="R27" s="79"/>
      <c r="S27" s="79"/>
      <c r="T27" s="80">
        <f>ABS(Cal_Emergency!T43)</f>
        <v>0</v>
      </c>
      <c r="U27" s="80">
        <f>ABS(Cal_Emergency!U43)</f>
        <v>0</v>
      </c>
      <c r="V27" s="80">
        <f>ABS(Cal_Emergency!V43)</f>
        <v>0</v>
      </c>
      <c r="W27" s="80">
        <f>ABS(Cal_Emergency!W43)</f>
        <v>0</v>
      </c>
      <c r="X27" s="80">
        <f>ABS(Cal_Emergency!X43)</f>
        <v>0</v>
      </c>
      <c r="Y27" s="80">
        <f>ABS(Cal_Emergency!Y43)</f>
        <v>0</v>
      </c>
      <c r="Z27" s="80">
        <f>ABS(Cal_Emergency!Z43)</f>
        <v>0</v>
      </c>
      <c r="AA27" s="80">
        <f>ABS(Cal_Emergency!AA43)</f>
        <v>0</v>
      </c>
      <c r="AB27" s="80">
        <f>ABS(Cal_Emergency!AB43)</f>
        <v>0</v>
      </c>
      <c r="AC27" s="80">
        <f>ABS(Cal_Emergency!AC43)</f>
        <v>0</v>
      </c>
      <c r="AD27" s="80">
        <f>ABS(Cal_Emergency!AD43)</f>
        <v>0</v>
      </c>
      <c r="AE27" s="80">
        <f>ABS(Cal_Emergency!AE43)</f>
        <v>0</v>
      </c>
      <c r="AF27" s="80">
        <f>ABS(Cal_Emergency!AF43)</f>
        <v>0</v>
      </c>
      <c r="AG27" s="80">
        <f>ABS(Cal_Emergency!AG43)</f>
        <v>0</v>
      </c>
      <c r="AH27" s="80">
        <f>ABS(Cal_Emergency!AH43)</f>
        <v>0</v>
      </c>
      <c r="AI27" s="80">
        <f>ABS(Cal_Emergency!AI43)</f>
        <v>0</v>
      </c>
      <c r="AJ27" s="80">
        <f>ABS(Cal_Emergency!AJ43)</f>
        <v>0</v>
      </c>
      <c r="AK27" s="80">
        <f>ABS(Cal_Emergency!AK43)</f>
        <v>0</v>
      </c>
    </row>
    <row r="28" spans="5:37">
      <c r="E28" s="54" t="str">
        <f>IF(K28="","",COUNTIF($K$9:K28,K28))</f>
        <v/>
      </c>
      <c r="F28" s="16" t="str">
        <f>Cal_Emergency!F44</f>
        <v>Opex</v>
      </c>
      <c r="G28" s="79"/>
      <c r="H28" s="16" t="str">
        <f>Cal_Emergency!H44</f>
        <v>Work Execution</v>
      </c>
      <c r="I28" s="16" t="str">
        <f>Cal_Emergency!I44</f>
        <v>Emergency</v>
      </c>
      <c r="J28" s="16" t="str">
        <f>IF(ISBLANK(Cal_Emergency!J44),"",Cal_Emergency!J44)</f>
        <v/>
      </c>
      <c r="K28" s="16" t="str">
        <f>IF(ISBLANK(Cal_Emergency!K44),"",Cal_Emergency!K44)</f>
        <v/>
      </c>
      <c r="L28" s="79" t="s">
        <v>292</v>
      </c>
      <c r="M28" s="80" t="str">
        <f t="shared" si="0"/>
        <v>_</v>
      </c>
      <c r="N28" s="79"/>
      <c r="O28" s="79"/>
      <c r="P28" s="79"/>
      <c r="Q28" s="79"/>
      <c r="R28" s="79"/>
      <c r="S28" s="79"/>
      <c r="T28" s="80">
        <f>ABS(Cal_Emergency!T44)</f>
        <v>0</v>
      </c>
      <c r="U28" s="80">
        <f>ABS(Cal_Emergency!U44)</f>
        <v>0</v>
      </c>
      <c r="V28" s="80">
        <f>ABS(Cal_Emergency!V44)</f>
        <v>0</v>
      </c>
      <c r="W28" s="80">
        <f>ABS(Cal_Emergency!W44)</f>
        <v>0</v>
      </c>
      <c r="X28" s="80">
        <f>ABS(Cal_Emergency!X44)</f>
        <v>0</v>
      </c>
      <c r="Y28" s="80">
        <f>ABS(Cal_Emergency!Y44)</f>
        <v>0</v>
      </c>
      <c r="Z28" s="80">
        <f>ABS(Cal_Emergency!Z44)</f>
        <v>0</v>
      </c>
      <c r="AA28" s="80">
        <f>ABS(Cal_Emergency!AA44)</f>
        <v>0</v>
      </c>
      <c r="AB28" s="80">
        <f>ABS(Cal_Emergency!AB44)</f>
        <v>0</v>
      </c>
      <c r="AC28" s="80">
        <f>ABS(Cal_Emergency!AC44)</f>
        <v>0</v>
      </c>
      <c r="AD28" s="80">
        <f>ABS(Cal_Emergency!AD44)</f>
        <v>0</v>
      </c>
      <c r="AE28" s="80">
        <f>ABS(Cal_Emergency!AE44)</f>
        <v>0</v>
      </c>
      <c r="AF28" s="80">
        <f>ABS(Cal_Emergency!AF44)</f>
        <v>0</v>
      </c>
      <c r="AG28" s="80">
        <f>ABS(Cal_Emergency!AG44)</f>
        <v>0</v>
      </c>
      <c r="AH28" s="80">
        <f>ABS(Cal_Emergency!AH44)</f>
        <v>0</v>
      </c>
      <c r="AI28" s="80">
        <f>ABS(Cal_Emergency!AI44)</f>
        <v>0</v>
      </c>
      <c r="AJ28" s="80">
        <f>ABS(Cal_Emergency!AJ44)</f>
        <v>0</v>
      </c>
      <c r="AK28" s="80">
        <f>ABS(Cal_Emergency!AK44)</f>
        <v>0</v>
      </c>
    </row>
    <row r="29" spans="5:37">
      <c r="E29" s="54" t="str">
        <f>IF(K29="","",COUNTIF($K$9:K29,K29))</f>
        <v/>
      </c>
      <c r="F29" s="16" t="str">
        <f>Cal_Repairs!F35</f>
        <v>Opex</v>
      </c>
      <c r="G29" s="79"/>
      <c r="H29" s="16" t="str">
        <f>Cal_Repairs!H35</f>
        <v>Work Execution</v>
      </c>
      <c r="I29" s="16" t="str">
        <f>Cal_Repairs!I35</f>
        <v>Repairs</v>
      </c>
      <c r="J29" s="16" t="str">
        <f>IF(ISBLANK(Cal_Repairs!J35),"",Cal_Repairs!J35)</f>
        <v/>
      </c>
      <c r="K29" s="16" t="str">
        <f>IF(ISBLANK(Cal_Repairs!K35),"",Cal_Repairs!K35)</f>
        <v/>
      </c>
      <c r="L29" s="79" t="s">
        <v>292</v>
      </c>
      <c r="M29" s="80" t="str">
        <f t="shared" si="0"/>
        <v>_</v>
      </c>
      <c r="N29" s="79"/>
      <c r="O29" s="79"/>
      <c r="P29" s="79"/>
      <c r="Q29" s="79"/>
      <c r="R29" s="79"/>
      <c r="S29" s="79"/>
      <c r="T29" s="80">
        <f>ABS(Cal_Repairs!T35)</f>
        <v>0</v>
      </c>
      <c r="U29" s="80">
        <f>ABS(Cal_Repairs!U35)</f>
        <v>0</v>
      </c>
      <c r="V29" s="80">
        <f>ABS(Cal_Repairs!V35)</f>
        <v>0</v>
      </c>
      <c r="W29" s="80">
        <f>ABS(Cal_Repairs!W35)</f>
        <v>0</v>
      </c>
      <c r="X29" s="80">
        <f>ABS(Cal_Repairs!X35)</f>
        <v>0</v>
      </c>
      <c r="Y29" s="80">
        <f>ABS(Cal_Repairs!Y35)</f>
        <v>0</v>
      </c>
      <c r="Z29" s="80">
        <f>ABS(Cal_Repairs!Z35)</f>
        <v>0</v>
      </c>
      <c r="AA29" s="80">
        <f>ABS(Cal_Repairs!AA35)</f>
        <v>0</v>
      </c>
      <c r="AB29" s="80">
        <f>ABS(Cal_Repairs!AB35)</f>
        <v>0</v>
      </c>
      <c r="AC29" s="80">
        <f>ABS(Cal_Repairs!AC35)</f>
        <v>0</v>
      </c>
      <c r="AD29" s="80">
        <f>ABS(Cal_Repairs!AD35)</f>
        <v>0</v>
      </c>
      <c r="AE29" s="80">
        <f>ABS(Cal_Repairs!AE35)</f>
        <v>0</v>
      </c>
      <c r="AF29" s="80">
        <f>ABS(Cal_Repairs!AF35)</f>
        <v>0</v>
      </c>
      <c r="AG29" s="80">
        <f>ABS(Cal_Repairs!AG35)</f>
        <v>0</v>
      </c>
      <c r="AH29" s="80">
        <f>ABS(Cal_Repairs!AH35)</f>
        <v>0</v>
      </c>
      <c r="AI29" s="80">
        <f>ABS(Cal_Repairs!AI35)</f>
        <v>0</v>
      </c>
      <c r="AJ29" s="80">
        <f>ABS(Cal_Repairs!AJ35)</f>
        <v>0</v>
      </c>
      <c r="AK29" s="80">
        <f>ABS(Cal_Repairs!AK35)</f>
        <v>0</v>
      </c>
    </row>
    <row r="30" spans="5:37">
      <c r="E30" s="54" t="str">
        <f>IF(K30="","",COUNTIF($K$9:K30,K30))</f>
        <v/>
      </c>
      <c r="F30" s="16" t="str">
        <f>Cal_Repairs!F36</f>
        <v>Opex</v>
      </c>
      <c r="G30" s="79"/>
      <c r="H30" s="16" t="str">
        <f>Cal_Repairs!H36</f>
        <v>Work Execution</v>
      </c>
      <c r="I30" s="16" t="str">
        <f>Cal_Repairs!I36</f>
        <v>Repairs</v>
      </c>
      <c r="J30" s="16" t="str">
        <f>IF(ISBLANK(Cal_Repairs!J36),"",Cal_Repairs!J36)</f>
        <v/>
      </c>
      <c r="K30" s="16" t="str">
        <f>IF(ISBLANK(Cal_Repairs!K36),"",Cal_Repairs!K36)</f>
        <v/>
      </c>
      <c r="L30" s="79" t="s">
        <v>292</v>
      </c>
      <c r="M30" s="80" t="str">
        <f t="shared" si="0"/>
        <v>_</v>
      </c>
      <c r="N30" s="79"/>
      <c r="O30" s="79"/>
      <c r="P30" s="79"/>
      <c r="Q30" s="79"/>
      <c r="R30" s="79"/>
      <c r="S30" s="79"/>
      <c r="T30" s="80">
        <f>ABS(Cal_Repairs!T36)</f>
        <v>0</v>
      </c>
      <c r="U30" s="80">
        <f>ABS(Cal_Repairs!U36)</f>
        <v>0</v>
      </c>
      <c r="V30" s="80">
        <f>ABS(Cal_Repairs!V36)</f>
        <v>0</v>
      </c>
      <c r="W30" s="80">
        <f>ABS(Cal_Repairs!W36)</f>
        <v>0</v>
      </c>
      <c r="X30" s="80">
        <f>ABS(Cal_Repairs!X36)</f>
        <v>0</v>
      </c>
      <c r="Y30" s="80">
        <f>ABS(Cal_Repairs!Y36)</f>
        <v>0</v>
      </c>
      <c r="Z30" s="80">
        <f>ABS(Cal_Repairs!Z36)</f>
        <v>0</v>
      </c>
      <c r="AA30" s="80">
        <f>ABS(Cal_Repairs!AA36)</f>
        <v>0</v>
      </c>
      <c r="AB30" s="80">
        <f>ABS(Cal_Repairs!AB36)</f>
        <v>0</v>
      </c>
      <c r="AC30" s="80">
        <f>ABS(Cal_Repairs!AC36)</f>
        <v>0</v>
      </c>
      <c r="AD30" s="80">
        <f>ABS(Cal_Repairs!AD36)</f>
        <v>0</v>
      </c>
      <c r="AE30" s="80">
        <f>ABS(Cal_Repairs!AE36)</f>
        <v>0</v>
      </c>
      <c r="AF30" s="80">
        <f>ABS(Cal_Repairs!AF36)</f>
        <v>0</v>
      </c>
      <c r="AG30" s="80">
        <f>ABS(Cal_Repairs!AG36)</f>
        <v>0</v>
      </c>
      <c r="AH30" s="80">
        <f>ABS(Cal_Repairs!AH36)</f>
        <v>0</v>
      </c>
      <c r="AI30" s="80">
        <f>ABS(Cal_Repairs!AI36)</f>
        <v>0</v>
      </c>
      <c r="AJ30" s="80">
        <f>ABS(Cal_Repairs!AJ36)</f>
        <v>0</v>
      </c>
      <c r="AK30" s="80">
        <f>ABS(Cal_Repairs!AK36)</f>
        <v>0</v>
      </c>
    </row>
    <row r="31" spans="5:37">
      <c r="E31" s="54" t="str">
        <f>IF(K31="","",COUNTIF($K$9:K31,K31))</f>
        <v/>
      </c>
      <c r="F31" s="16" t="str">
        <f>Cal_Repairs!F37</f>
        <v>Opex</v>
      </c>
      <c r="G31" s="79"/>
      <c r="H31" s="16" t="str">
        <f>Cal_Repairs!H37</f>
        <v>Work Execution</v>
      </c>
      <c r="I31" s="16" t="str">
        <f>Cal_Repairs!I37</f>
        <v>Repairs</v>
      </c>
      <c r="J31" s="16" t="str">
        <f>IF(ISBLANK(Cal_Repairs!J37),"",Cal_Repairs!J37)</f>
        <v/>
      </c>
      <c r="K31" s="16" t="str">
        <f>IF(ISBLANK(Cal_Repairs!K37),"",Cal_Repairs!K37)</f>
        <v/>
      </c>
      <c r="L31" s="79" t="s">
        <v>292</v>
      </c>
      <c r="M31" s="80" t="str">
        <f t="shared" si="0"/>
        <v>_</v>
      </c>
      <c r="N31" s="79"/>
      <c r="O31" s="79"/>
      <c r="P31" s="79"/>
      <c r="Q31" s="79"/>
      <c r="R31" s="79"/>
      <c r="S31" s="79"/>
      <c r="T31" s="80">
        <f>ABS(Cal_Repairs!T37)</f>
        <v>0</v>
      </c>
      <c r="U31" s="80">
        <f>ABS(Cal_Repairs!U37)</f>
        <v>0</v>
      </c>
      <c r="V31" s="80">
        <f>ABS(Cal_Repairs!V37)</f>
        <v>0</v>
      </c>
      <c r="W31" s="80">
        <f>ABS(Cal_Repairs!W37)</f>
        <v>0</v>
      </c>
      <c r="X31" s="80">
        <f>ABS(Cal_Repairs!X37)</f>
        <v>0</v>
      </c>
      <c r="Y31" s="80">
        <f>ABS(Cal_Repairs!Y37)</f>
        <v>0</v>
      </c>
      <c r="Z31" s="80">
        <f>ABS(Cal_Repairs!Z37)</f>
        <v>0</v>
      </c>
      <c r="AA31" s="80">
        <f>ABS(Cal_Repairs!AA37)</f>
        <v>0</v>
      </c>
      <c r="AB31" s="80">
        <f>ABS(Cal_Repairs!AB37)</f>
        <v>0</v>
      </c>
      <c r="AC31" s="80">
        <f>ABS(Cal_Repairs!AC37)</f>
        <v>0</v>
      </c>
      <c r="AD31" s="80">
        <f>ABS(Cal_Repairs!AD37)</f>
        <v>0</v>
      </c>
      <c r="AE31" s="80">
        <f>ABS(Cal_Repairs!AE37)</f>
        <v>0</v>
      </c>
      <c r="AF31" s="80">
        <f>ABS(Cal_Repairs!AF37)</f>
        <v>0</v>
      </c>
      <c r="AG31" s="80">
        <f>ABS(Cal_Repairs!AG37)</f>
        <v>0</v>
      </c>
      <c r="AH31" s="80">
        <f>ABS(Cal_Repairs!AH37)</f>
        <v>0</v>
      </c>
      <c r="AI31" s="80">
        <f>ABS(Cal_Repairs!AI37)</f>
        <v>0</v>
      </c>
      <c r="AJ31" s="80">
        <f>ABS(Cal_Repairs!AJ37)</f>
        <v>0</v>
      </c>
      <c r="AK31" s="80">
        <f>ABS(Cal_Repairs!AK37)</f>
        <v>0</v>
      </c>
    </row>
    <row r="32" spans="5:37">
      <c r="E32" s="54" t="str">
        <f>IF(K32="","",COUNTIF($K$9:K32,K32))</f>
        <v/>
      </c>
      <c r="F32" s="16" t="str">
        <f>Cal_Repairs!F38</f>
        <v>Opex</v>
      </c>
      <c r="G32" s="79"/>
      <c r="H32" s="16" t="str">
        <f>Cal_Repairs!H38</f>
        <v>Work Execution</v>
      </c>
      <c r="I32" s="16" t="str">
        <f>Cal_Repairs!I38</f>
        <v>Repairs</v>
      </c>
      <c r="J32" s="16" t="str">
        <f>IF(ISBLANK(Cal_Repairs!J38),"",Cal_Repairs!J38)</f>
        <v/>
      </c>
      <c r="K32" s="16" t="str">
        <f>IF(ISBLANK(Cal_Repairs!K38),"",Cal_Repairs!K38)</f>
        <v/>
      </c>
      <c r="L32" s="79" t="s">
        <v>292</v>
      </c>
      <c r="M32" s="80" t="str">
        <f t="shared" si="0"/>
        <v>_</v>
      </c>
      <c r="N32" s="79"/>
      <c r="O32" s="79"/>
      <c r="P32" s="79"/>
      <c r="Q32" s="79"/>
      <c r="R32" s="79"/>
      <c r="S32" s="79"/>
      <c r="T32" s="80">
        <f>ABS(Cal_Repairs!T38)</f>
        <v>0</v>
      </c>
      <c r="U32" s="80">
        <f>ABS(Cal_Repairs!U38)</f>
        <v>0</v>
      </c>
      <c r="V32" s="80">
        <f>ABS(Cal_Repairs!V38)</f>
        <v>0</v>
      </c>
      <c r="W32" s="80">
        <f>ABS(Cal_Repairs!W38)</f>
        <v>0</v>
      </c>
      <c r="X32" s="80">
        <f>ABS(Cal_Repairs!X38)</f>
        <v>0</v>
      </c>
      <c r="Y32" s="80">
        <f>ABS(Cal_Repairs!Y38)</f>
        <v>0</v>
      </c>
      <c r="Z32" s="80">
        <f>ABS(Cal_Repairs!Z38)</f>
        <v>0</v>
      </c>
      <c r="AA32" s="80">
        <f>ABS(Cal_Repairs!AA38)</f>
        <v>0</v>
      </c>
      <c r="AB32" s="80">
        <f>ABS(Cal_Repairs!AB38)</f>
        <v>0</v>
      </c>
      <c r="AC32" s="80">
        <f>ABS(Cal_Repairs!AC38)</f>
        <v>0</v>
      </c>
      <c r="AD32" s="80">
        <f>ABS(Cal_Repairs!AD38)</f>
        <v>0</v>
      </c>
      <c r="AE32" s="80">
        <f>ABS(Cal_Repairs!AE38)</f>
        <v>0</v>
      </c>
      <c r="AF32" s="80">
        <f>ABS(Cal_Repairs!AF38)</f>
        <v>0</v>
      </c>
      <c r="AG32" s="80">
        <f>ABS(Cal_Repairs!AG38)</f>
        <v>0</v>
      </c>
      <c r="AH32" s="80">
        <f>ABS(Cal_Repairs!AH38)</f>
        <v>0</v>
      </c>
      <c r="AI32" s="80">
        <f>ABS(Cal_Repairs!AI38)</f>
        <v>0</v>
      </c>
      <c r="AJ32" s="80">
        <f>ABS(Cal_Repairs!AJ38)</f>
        <v>0</v>
      </c>
      <c r="AK32" s="80">
        <f>ABS(Cal_Repairs!AK38)</f>
        <v>0</v>
      </c>
    </row>
    <row r="33" spans="2:41">
      <c r="B33" s="79"/>
      <c r="C33" s="79"/>
      <c r="D33" s="79"/>
      <c r="E33" s="54" t="str">
        <f>IF(K33="","",COUNTIF($K$9:K33,K33))</f>
        <v/>
      </c>
      <c r="F33" s="16" t="str">
        <f>Cal_Repairs!F39</f>
        <v>Opex</v>
      </c>
      <c r="G33" s="79"/>
      <c r="H33" s="16" t="str">
        <f>Cal_Repairs!H39</f>
        <v>Work Execution</v>
      </c>
      <c r="I33" s="16" t="str">
        <f>Cal_Repairs!I39</f>
        <v>Repairs</v>
      </c>
      <c r="J33" s="16" t="str">
        <f>IF(ISBLANK(Cal_Repairs!J39),"",Cal_Repairs!J39)</f>
        <v/>
      </c>
      <c r="K33" s="16" t="str">
        <f>IF(ISBLANK(Cal_Repairs!K39),"",Cal_Repairs!K39)</f>
        <v/>
      </c>
      <c r="L33" s="79" t="s">
        <v>292</v>
      </c>
      <c r="M33" s="80" t="str">
        <f t="shared" si="0"/>
        <v>_</v>
      </c>
      <c r="N33" s="79"/>
      <c r="O33" s="79"/>
      <c r="P33" s="79"/>
      <c r="Q33" s="79"/>
      <c r="R33" s="79"/>
      <c r="S33" s="79"/>
      <c r="T33" s="80">
        <f>ABS(Cal_Repairs!T39)</f>
        <v>0</v>
      </c>
      <c r="U33" s="80">
        <f>ABS(Cal_Repairs!U39)</f>
        <v>0</v>
      </c>
      <c r="V33" s="80">
        <f>ABS(Cal_Repairs!V39)</f>
        <v>0</v>
      </c>
      <c r="W33" s="80">
        <f>ABS(Cal_Repairs!W39)</f>
        <v>0</v>
      </c>
      <c r="X33" s="80">
        <f>ABS(Cal_Repairs!X39)</f>
        <v>0</v>
      </c>
      <c r="Y33" s="80">
        <f>ABS(Cal_Repairs!Y39)</f>
        <v>0</v>
      </c>
      <c r="Z33" s="80">
        <f>ABS(Cal_Repairs!Z39)</f>
        <v>0</v>
      </c>
      <c r="AA33" s="80">
        <f>ABS(Cal_Repairs!AA39)</f>
        <v>0</v>
      </c>
      <c r="AB33" s="80">
        <f>ABS(Cal_Repairs!AB39)</f>
        <v>0</v>
      </c>
      <c r="AC33" s="80">
        <f>ABS(Cal_Repairs!AC39)</f>
        <v>0</v>
      </c>
      <c r="AD33" s="80">
        <f>ABS(Cal_Repairs!AD39)</f>
        <v>0</v>
      </c>
      <c r="AE33" s="80">
        <f>ABS(Cal_Repairs!AE39)</f>
        <v>0</v>
      </c>
      <c r="AF33" s="80">
        <f>ABS(Cal_Repairs!AF39)</f>
        <v>0</v>
      </c>
      <c r="AG33" s="80">
        <f>ABS(Cal_Repairs!AG39)</f>
        <v>0</v>
      </c>
      <c r="AH33" s="80">
        <f>ABS(Cal_Repairs!AH39)</f>
        <v>0</v>
      </c>
      <c r="AI33" s="80">
        <f>ABS(Cal_Repairs!AI39)</f>
        <v>0</v>
      </c>
      <c r="AJ33" s="80">
        <f>ABS(Cal_Repairs!AJ39)</f>
        <v>0</v>
      </c>
      <c r="AK33" s="80">
        <f>ABS(Cal_Repairs!AK39)</f>
        <v>0</v>
      </c>
      <c r="AL33" s="79"/>
      <c r="AM33" s="79"/>
      <c r="AO33" s="79"/>
    </row>
    <row r="34" spans="2:41">
      <c r="B34" s="79"/>
      <c r="C34" s="79"/>
      <c r="D34" s="79"/>
      <c r="E34" s="54" t="str">
        <f>IF(K34="","",COUNTIF($K$9:K34,K34))</f>
        <v/>
      </c>
      <c r="F34" s="16" t="str">
        <f>Cal_Repairs!F40</f>
        <v>Opex</v>
      </c>
      <c r="G34" s="79"/>
      <c r="H34" s="16" t="str">
        <f>Cal_Repairs!H40</f>
        <v>Work Execution</v>
      </c>
      <c r="I34" s="16" t="str">
        <f>Cal_Repairs!I40</f>
        <v>Repairs</v>
      </c>
      <c r="J34" s="16" t="str">
        <f>IF(ISBLANK(Cal_Repairs!J40),"",Cal_Repairs!J40)</f>
        <v/>
      </c>
      <c r="K34" s="16" t="str">
        <f>IF(ISBLANK(Cal_Repairs!K40),"",Cal_Repairs!K40)</f>
        <v/>
      </c>
      <c r="L34" s="79" t="s">
        <v>292</v>
      </c>
      <c r="M34" s="80" t="str">
        <f t="shared" si="0"/>
        <v>_</v>
      </c>
      <c r="N34" s="79"/>
      <c r="O34" s="79"/>
      <c r="P34" s="79"/>
      <c r="Q34" s="79"/>
      <c r="R34" s="79"/>
      <c r="S34" s="79"/>
      <c r="T34" s="80">
        <f>ABS(Cal_Repairs!T40)</f>
        <v>0</v>
      </c>
      <c r="U34" s="80">
        <f>ABS(Cal_Repairs!U40)</f>
        <v>0</v>
      </c>
      <c r="V34" s="80">
        <f>ABS(Cal_Repairs!V40)</f>
        <v>0</v>
      </c>
      <c r="W34" s="80">
        <f>ABS(Cal_Repairs!W40)</f>
        <v>0</v>
      </c>
      <c r="X34" s="80">
        <f>ABS(Cal_Repairs!X40)</f>
        <v>0</v>
      </c>
      <c r="Y34" s="80">
        <f>ABS(Cal_Repairs!Y40)</f>
        <v>0</v>
      </c>
      <c r="Z34" s="80">
        <f>ABS(Cal_Repairs!Z40)</f>
        <v>0</v>
      </c>
      <c r="AA34" s="80">
        <f>ABS(Cal_Repairs!AA40)</f>
        <v>0</v>
      </c>
      <c r="AB34" s="80">
        <f>ABS(Cal_Repairs!AB40)</f>
        <v>0</v>
      </c>
      <c r="AC34" s="80">
        <f>ABS(Cal_Repairs!AC40)</f>
        <v>0</v>
      </c>
      <c r="AD34" s="80">
        <f>ABS(Cal_Repairs!AD40)</f>
        <v>0</v>
      </c>
      <c r="AE34" s="80">
        <f>ABS(Cal_Repairs!AE40)</f>
        <v>0</v>
      </c>
      <c r="AF34" s="80">
        <f>ABS(Cal_Repairs!AF40)</f>
        <v>0</v>
      </c>
      <c r="AG34" s="80">
        <f>ABS(Cal_Repairs!AG40)</f>
        <v>0</v>
      </c>
      <c r="AH34" s="80">
        <f>ABS(Cal_Repairs!AH40)</f>
        <v>0</v>
      </c>
      <c r="AI34" s="80">
        <f>ABS(Cal_Repairs!AI40)</f>
        <v>0</v>
      </c>
      <c r="AJ34" s="80">
        <f>ABS(Cal_Repairs!AJ40)</f>
        <v>0</v>
      </c>
      <c r="AK34" s="80">
        <f>ABS(Cal_Repairs!AK40)</f>
        <v>0</v>
      </c>
      <c r="AL34" s="79"/>
      <c r="AM34" s="79"/>
      <c r="AO34" s="79"/>
    </row>
    <row r="35" spans="2:41">
      <c r="B35" s="79"/>
      <c r="C35" s="79"/>
      <c r="D35" s="79"/>
      <c r="E35" s="54" t="str">
        <f>IF(K35="","",COUNTIF($K$9:K35,K35))</f>
        <v/>
      </c>
      <c r="F35" s="16" t="str">
        <f>Cal_Repairs!F41</f>
        <v>Opex</v>
      </c>
      <c r="G35" s="79"/>
      <c r="H35" s="16" t="str">
        <f>Cal_Repairs!H41</f>
        <v>Work Execution</v>
      </c>
      <c r="I35" s="16" t="str">
        <f>Cal_Repairs!I41</f>
        <v>Repairs</v>
      </c>
      <c r="J35" s="16" t="str">
        <f>IF(ISBLANK(Cal_Repairs!J41),"",Cal_Repairs!J41)</f>
        <v/>
      </c>
      <c r="K35" s="16" t="str">
        <f>IF(ISBLANK(Cal_Repairs!K41),"",Cal_Repairs!K41)</f>
        <v/>
      </c>
      <c r="L35" s="79" t="s">
        <v>292</v>
      </c>
      <c r="M35" s="80" t="str">
        <f t="shared" si="0"/>
        <v>_</v>
      </c>
      <c r="N35" s="79"/>
      <c r="O35" s="79"/>
      <c r="P35" s="79"/>
      <c r="Q35" s="79"/>
      <c r="R35" s="79"/>
      <c r="S35" s="79"/>
      <c r="T35" s="80">
        <f>ABS(Cal_Repairs!T41)</f>
        <v>0</v>
      </c>
      <c r="U35" s="80">
        <f>ABS(Cal_Repairs!U41)</f>
        <v>0</v>
      </c>
      <c r="V35" s="80">
        <f>ABS(Cal_Repairs!V41)</f>
        <v>0</v>
      </c>
      <c r="W35" s="80">
        <f>ABS(Cal_Repairs!W41)</f>
        <v>0</v>
      </c>
      <c r="X35" s="80">
        <f>ABS(Cal_Repairs!X41)</f>
        <v>0</v>
      </c>
      <c r="Y35" s="80">
        <f>ABS(Cal_Repairs!Y41)</f>
        <v>0</v>
      </c>
      <c r="Z35" s="80">
        <f>ABS(Cal_Repairs!Z41)</f>
        <v>0</v>
      </c>
      <c r="AA35" s="80">
        <f>ABS(Cal_Repairs!AA41)</f>
        <v>0</v>
      </c>
      <c r="AB35" s="80">
        <f>ABS(Cal_Repairs!AB41)</f>
        <v>0</v>
      </c>
      <c r="AC35" s="80">
        <f>ABS(Cal_Repairs!AC41)</f>
        <v>0</v>
      </c>
      <c r="AD35" s="80">
        <f>ABS(Cal_Repairs!AD41)</f>
        <v>0</v>
      </c>
      <c r="AE35" s="80">
        <f>ABS(Cal_Repairs!AE41)</f>
        <v>0</v>
      </c>
      <c r="AF35" s="80">
        <f>ABS(Cal_Repairs!AF41)</f>
        <v>0</v>
      </c>
      <c r="AG35" s="80">
        <f>ABS(Cal_Repairs!AG41)</f>
        <v>0</v>
      </c>
      <c r="AH35" s="80">
        <f>ABS(Cal_Repairs!AH41)</f>
        <v>0</v>
      </c>
      <c r="AI35" s="80">
        <f>ABS(Cal_Repairs!AI41)</f>
        <v>0</v>
      </c>
      <c r="AJ35" s="80">
        <f>ABS(Cal_Repairs!AJ41)</f>
        <v>0</v>
      </c>
      <c r="AK35" s="80">
        <f>ABS(Cal_Repairs!AK41)</f>
        <v>0</v>
      </c>
      <c r="AL35" s="79"/>
      <c r="AM35" s="79"/>
      <c r="AO35" s="79"/>
    </row>
    <row r="36" spans="2:41">
      <c r="B36" s="79"/>
      <c r="C36" s="79"/>
      <c r="D36" s="79"/>
      <c r="E36" s="54" t="str">
        <f>IF(K36="","",COUNTIF($K$9:K36,K36))</f>
        <v/>
      </c>
      <c r="F36" s="16" t="str">
        <f>Cal_Repairs!F42</f>
        <v>Opex</v>
      </c>
      <c r="G36" s="79"/>
      <c r="H36" s="16" t="str">
        <f>Cal_Repairs!H42</f>
        <v>Work Execution</v>
      </c>
      <c r="I36" s="16" t="str">
        <f>Cal_Repairs!I42</f>
        <v>Repairs</v>
      </c>
      <c r="J36" s="16" t="str">
        <f>IF(ISBLANK(Cal_Repairs!J42),"",Cal_Repairs!J42)</f>
        <v/>
      </c>
      <c r="K36" s="16" t="str">
        <f>IF(ISBLANK(Cal_Repairs!K42),"",Cal_Repairs!K42)</f>
        <v/>
      </c>
      <c r="L36" s="79" t="s">
        <v>292</v>
      </c>
      <c r="M36" s="80" t="str">
        <f t="shared" si="0"/>
        <v>_</v>
      </c>
      <c r="N36" s="79"/>
      <c r="O36" s="79"/>
      <c r="P36" s="79"/>
      <c r="Q36" s="79"/>
      <c r="R36" s="79"/>
      <c r="S36" s="79"/>
      <c r="T36" s="80">
        <f>ABS(Cal_Repairs!T42)</f>
        <v>0</v>
      </c>
      <c r="U36" s="80">
        <f>ABS(Cal_Repairs!U42)</f>
        <v>0</v>
      </c>
      <c r="V36" s="80">
        <f>ABS(Cal_Repairs!V42)</f>
        <v>0</v>
      </c>
      <c r="W36" s="80">
        <f>ABS(Cal_Repairs!W42)</f>
        <v>0</v>
      </c>
      <c r="X36" s="80">
        <f>ABS(Cal_Repairs!X42)</f>
        <v>0</v>
      </c>
      <c r="Y36" s="80">
        <f>ABS(Cal_Repairs!Y42)</f>
        <v>0</v>
      </c>
      <c r="Z36" s="80">
        <f>ABS(Cal_Repairs!Z42)</f>
        <v>0</v>
      </c>
      <c r="AA36" s="80">
        <f>ABS(Cal_Repairs!AA42)</f>
        <v>0</v>
      </c>
      <c r="AB36" s="80">
        <f>ABS(Cal_Repairs!AB42)</f>
        <v>0</v>
      </c>
      <c r="AC36" s="80">
        <f>ABS(Cal_Repairs!AC42)</f>
        <v>0</v>
      </c>
      <c r="AD36" s="80">
        <f>ABS(Cal_Repairs!AD42)</f>
        <v>0</v>
      </c>
      <c r="AE36" s="80">
        <f>ABS(Cal_Repairs!AE42)</f>
        <v>0</v>
      </c>
      <c r="AF36" s="80">
        <f>ABS(Cal_Repairs!AF42)</f>
        <v>0</v>
      </c>
      <c r="AG36" s="80">
        <f>ABS(Cal_Repairs!AG42)</f>
        <v>0</v>
      </c>
      <c r="AH36" s="80">
        <f>ABS(Cal_Repairs!AH42)</f>
        <v>0</v>
      </c>
      <c r="AI36" s="80">
        <f>ABS(Cal_Repairs!AI42)</f>
        <v>0</v>
      </c>
      <c r="AJ36" s="80">
        <f>ABS(Cal_Repairs!AJ42)</f>
        <v>0</v>
      </c>
      <c r="AK36" s="80">
        <f>ABS(Cal_Repairs!AK42)</f>
        <v>0</v>
      </c>
      <c r="AL36" s="79"/>
      <c r="AM36" s="79"/>
      <c r="AO36" s="79"/>
    </row>
    <row r="37" spans="2:41">
      <c r="B37" s="79"/>
      <c r="C37" s="79"/>
      <c r="D37" s="79"/>
      <c r="E37" s="54" t="str">
        <f>IF(K37="","",COUNTIF($K$9:K37,K37))</f>
        <v/>
      </c>
      <c r="F37" s="16" t="str">
        <f>Cal_Repairs!F43</f>
        <v>Opex</v>
      </c>
      <c r="G37" s="79"/>
      <c r="H37" s="16" t="str">
        <f>Cal_Repairs!H43</f>
        <v>Work Execution</v>
      </c>
      <c r="I37" s="16" t="str">
        <f>Cal_Repairs!I43</f>
        <v>Repairs</v>
      </c>
      <c r="J37" s="16" t="str">
        <f>IF(ISBLANK(Cal_Repairs!J43),"",Cal_Repairs!J43)</f>
        <v/>
      </c>
      <c r="K37" s="16" t="str">
        <f>IF(ISBLANK(Cal_Repairs!K43),"",Cal_Repairs!K43)</f>
        <v/>
      </c>
      <c r="L37" s="79" t="s">
        <v>292</v>
      </c>
      <c r="M37" s="80" t="str">
        <f t="shared" si="0"/>
        <v>_</v>
      </c>
      <c r="N37" s="79"/>
      <c r="O37" s="79"/>
      <c r="P37" s="79"/>
      <c r="Q37" s="79"/>
      <c r="R37" s="79"/>
      <c r="S37" s="79"/>
      <c r="T37" s="80">
        <f>ABS(Cal_Repairs!T43)</f>
        <v>0</v>
      </c>
      <c r="U37" s="80">
        <f>ABS(Cal_Repairs!U43)</f>
        <v>0</v>
      </c>
      <c r="V37" s="80">
        <f>ABS(Cal_Repairs!V43)</f>
        <v>0</v>
      </c>
      <c r="W37" s="80">
        <f>ABS(Cal_Repairs!W43)</f>
        <v>0</v>
      </c>
      <c r="X37" s="80">
        <f>ABS(Cal_Repairs!X43)</f>
        <v>0</v>
      </c>
      <c r="Y37" s="80">
        <f>ABS(Cal_Repairs!Y43)</f>
        <v>0</v>
      </c>
      <c r="Z37" s="80">
        <f>ABS(Cal_Repairs!Z43)</f>
        <v>0</v>
      </c>
      <c r="AA37" s="80">
        <f>ABS(Cal_Repairs!AA43)</f>
        <v>0</v>
      </c>
      <c r="AB37" s="80">
        <f>ABS(Cal_Repairs!AB43)</f>
        <v>0</v>
      </c>
      <c r="AC37" s="80">
        <f>ABS(Cal_Repairs!AC43)</f>
        <v>0</v>
      </c>
      <c r="AD37" s="80">
        <f>ABS(Cal_Repairs!AD43)</f>
        <v>0</v>
      </c>
      <c r="AE37" s="80">
        <f>ABS(Cal_Repairs!AE43)</f>
        <v>0</v>
      </c>
      <c r="AF37" s="80">
        <f>ABS(Cal_Repairs!AF43)</f>
        <v>0</v>
      </c>
      <c r="AG37" s="80">
        <f>ABS(Cal_Repairs!AG43)</f>
        <v>0</v>
      </c>
      <c r="AH37" s="80">
        <f>ABS(Cal_Repairs!AH43)</f>
        <v>0</v>
      </c>
      <c r="AI37" s="80">
        <f>ABS(Cal_Repairs!AI43)</f>
        <v>0</v>
      </c>
      <c r="AJ37" s="80">
        <f>ABS(Cal_Repairs!AJ43)</f>
        <v>0</v>
      </c>
      <c r="AK37" s="80">
        <f>ABS(Cal_Repairs!AK43)</f>
        <v>0</v>
      </c>
      <c r="AL37" s="79"/>
      <c r="AM37" s="79"/>
      <c r="AO37" s="79"/>
    </row>
    <row r="38" spans="2:41">
      <c r="B38" s="79"/>
      <c r="C38" s="79"/>
      <c r="D38" s="79"/>
      <c r="E38" s="54" t="str">
        <f>IF(K38="","",COUNTIF($K$9:K38,K38))</f>
        <v/>
      </c>
      <c r="F38" s="16" t="str">
        <f>Cal_Repairs!F44</f>
        <v>Opex</v>
      </c>
      <c r="G38" s="79"/>
      <c r="H38" s="16" t="str">
        <f>Cal_Repairs!H44</f>
        <v>Work Execution</v>
      </c>
      <c r="I38" s="16" t="str">
        <f>Cal_Repairs!I44</f>
        <v>Repairs</v>
      </c>
      <c r="J38" s="16" t="str">
        <f>IF(ISBLANK(Cal_Repairs!J44),"",Cal_Repairs!J44)</f>
        <v/>
      </c>
      <c r="K38" s="16" t="str">
        <f>IF(ISBLANK(Cal_Repairs!K44),"",Cal_Repairs!K44)</f>
        <v/>
      </c>
      <c r="L38" s="79" t="s">
        <v>292</v>
      </c>
      <c r="M38" s="80" t="str">
        <f t="shared" si="0"/>
        <v>_</v>
      </c>
      <c r="N38" s="79"/>
      <c r="O38" s="79"/>
      <c r="P38" s="79"/>
      <c r="Q38" s="79"/>
      <c r="R38" s="79"/>
      <c r="S38" s="79"/>
      <c r="T38" s="80">
        <f>ABS(Cal_Repairs!T44)</f>
        <v>0</v>
      </c>
      <c r="U38" s="80">
        <f>ABS(Cal_Repairs!U44)</f>
        <v>0</v>
      </c>
      <c r="V38" s="80">
        <f>ABS(Cal_Repairs!V44)</f>
        <v>0</v>
      </c>
      <c r="W38" s="80">
        <f>ABS(Cal_Repairs!W44)</f>
        <v>0</v>
      </c>
      <c r="X38" s="80">
        <f>ABS(Cal_Repairs!X44)</f>
        <v>0</v>
      </c>
      <c r="Y38" s="80">
        <f>ABS(Cal_Repairs!Y44)</f>
        <v>0</v>
      </c>
      <c r="Z38" s="80">
        <f>ABS(Cal_Repairs!Z44)</f>
        <v>0</v>
      </c>
      <c r="AA38" s="80">
        <f>ABS(Cal_Repairs!AA44)</f>
        <v>0</v>
      </c>
      <c r="AB38" s="80">
        <f>ABS(Cal_Repairs!AB44)</f>
        <v>0</v>
      </c>
      <c r="AC38" s="80">
        <f>ABS(Cal_Repairs!AC44)</f>
        <v>0</v>
      </c>
      <c r="AD38" s="80">
        <f>ABS(Cal_Repairs!AD44)</f>
        <v>0</v>
      </c>
      <c r="AE38" s="80">
        <f>ABS(Cal_Repairs!AE44)</f>
        <v>0</v>
      </c>
      <c r="AF38" s="80">
        <f>ABS(Cal_Repairs!AF44)</f>
        <v>0</v>
      </c>
      <c r="AG38" s="80">
        <f>ABS(Cal_Repairs!AG44)</f>
        <v>0</v>
      </c>
      <c r="AH38" s="80">
        <f>ABS(Cal_Repairs!AH44)</f>
        <v>0</v>
      </c>
      <c r="AI38" s="80">
        <f>ABS(Cal_Repairs!AI44)</f>
        <v>0</v>
      </c>
      <c r="AJ38" s="80">
        <f>ABS(Cal_Repairs!AJ44)</f>
        <v>0</v>
      </c>
      <c r="AK38" s="80">
        <f>ABS(Cal_Repairs!AK44)</f>
        <v>0</v>
      </c>
      <c r="AL38" s="79"/>
      <c r="AM38" s="79"/>
      <c r="AO38" s="79"/>
    </row>
    <row r="39" spans="2:41">
      <c r="B39" s="79"/>
      <c r="C39" s="79"/>
      <c r="D39" s="79"/>
      <c r="E39" s="54" t="str">
        <f>IF(K39="","",COUNTIF($K$9:K39,K39))</f>
        <v/>
      </c>
      <c r="F39" s="16" t="str">
        <f>Cal_Maintenance!F35</f>
        <v>Opex</v>
      </c>
      <c r="G39" s="79"/>
      <c r="H39" s="16" t="str">
        <f>Cal_Maintenance!H35</f>
        <v>Work Execution</v>
      </c>
      <c r="I39" s="16" t="str">
        <f>Cal_Maintenance!I35</f>
        <v>Maintenance</v>
      </c>
      <c r="J39" s="16" t="str">
        <f>IF(ISBLANK(Cal_Maintenance!J35),"",Cal_Maintenance!J35)</f>
        <v/>
      </c>
      <c r="K39" s="16" t="str">
        <f>IF(ISBLANK(Cal_Maintenance!K35),"",Cal_Maintenance!K35)</f>
        <v/>
      </c>
      <c r="L39" s="79" t="s">
        <v>292</v>
      </c>
      <c r="M39" s="80" t="str">
        <f t="shared" si="0"/>
        <v>_</v>
      </c>
      <c r="N39" s="79"/>
      <c r="O39" s="79"/>
      <c r="P39" s="79"/>
      <c r="Q39" s="79"/>
      <c r="R39" s="79"/>
      <c r="S39" s="79"/>
      <c r="T39" s="80">
        <f>ABS(Cal_Maintenance!T35)</f>
        <v>0</v>
      </c>
      <c r="U39" s="80">
        <f>ABS(Cal_Maintenance!U35)</f>
        <v>0</v>
      </c>
      <c r="V39" s="80">
        <f>ABS(Cal_Maintenance!V35)</f>
        <v>0</v>
      </c>
      <c r="W39" s="80">
        <f>ABS(Cal_Maintenance!W35)</f>
        <v>0</v>
      </c>
      <c r="X39" s="80">
        <f>ABS(Cal_Maintenance!X35)</f>
        <v>0</v>
      </c>
      <c r="Y39" s="80">
        <f>ABS(Cal_Maintenance!Y35)</f>
        <v>0</v>
      </c>
      <c r="Z39" s="80">
        <f>ABS(Cal_Maintenance!Z35)</f>
        <v>0</v>
      </c>
      <c r="AA39" s="80">
        <f>ABS(Cal_Maintenance!AA35)</f>
        <v>0</v>
      </c>
      <c r="AB39" s="80">
        <f>ABS(Cal_Maintenance!AB35)</f>
        <v>0</v>
      </c>
      <c r="AC39" s="80">
        <f>ABS(Cal_Maintenance!AC35)</f>
        <v>0</v>
      </c>
      <c r="AD39" s="80">
        <f>ABS(Cal_Maintenance!AD35)</f>
        <v>0</v>
      </c>
      <c r="AE39" s="80">
        <f>ABS(Cal_Maintenance!AE35)</f>
        <v>0</v>
      </c>
      <c r="AF39" s="80">
        <f>ABS(Cal_Maintenance!AF35)</f>
        <v>0</v>
      </c>
      <c r="AG39" s="80">
        <f>ABS(Cal_Maintenance!AG35)</f>
        <v>0</v>
      </c>
      <c r="AH39" s="80">
        <f>ABS(Cal_Maintenance!AH35)</f>
        <v>0</v>
      </c>
      <c r="AI39" s="80">
        <f>ABS(Cal_Maintenance!AI35)</f>
        <v>0</v>
      </c>
      <c r="AJ39" s="80">
        <f>ABS(Cal_Maintenance!AJ35)</f>
        <v>0</v>
      </c>
      <c r="AK39" s="80">
        <f>ABS(Cal_Maintenance!AK35)</f>
        <v>0</v>
      </c>
      <c r="AL39" s="79"/>
      <c r="AM39" s="79"/>
      <c r="AO39" s="79"/>
    </row>
    <row r="40" spans="2:41">
      <c r="B40" s="79"/>
      <c r="C40" s="79"/>
      <c r="D40" s="79"/>
      <c r="E40" s="54" t="str">
        <f>IF(K40="","",COUNTIF($K$9:K40,K40))</f>
        <v/>
      </c>
      <c r="F40" s="16" t="str">
        <f>Cal_Maintenance!F36</f>
        <v>Opex</v>
      </c>
      <c r="G40" s="79"/>
      <c r="H40" s="16" t="str">
        <f>Cal_Maintenance!H36</f>
        <v>Work Execution</v>
      </c>
      <c r="I40" s="16" t="str">
        <f>Cal_Maintenance!I36</f>
        <v>Maintenance</v>
      </c>
      <c r="J40" s="16" t="str">
        <f>IF(ISBLANK(Cal_Maintenance!J36),"",Cal_Maintenance!J36)</f>
        <v/>
      </c>
      <c r="K40" s="16" t="str">
        <f>IF(ISBLANK(Cal_Maintenance!K36),"",Cal_Maintenance!K36)</f>
        <v/>
      </c>
      <c r="L40" s="79" t="s">
        <v>292</v>
      </c>
      <c r="M40" s="80" t="str">
        <f t="shared" si="0"/>
        <v>_</v>
      </c>
      <c r="N40" s="79"/>
      <c r="O40" s="79"/>
      <c r="P40" s="79"/>
      <c r="Q40" s="79"/>
      <c r="R40" s="79"/>
      <c r="S40" s="79"/>
      <c r="T40" s="80">
        <f>ABS(Cal_Maintenance!T36)</f>
        <v>0</v>
      </c>
      <c r="U40" s="80">
        <f>ABS(Cal_Maintenance!U36)</f>
        <v>0</v>
      </c>
      <c r="V40" s="80">
        <f>ABS(Cal_Maintenance!V36)</f>
        <v>0</v>
      </c>
      <c r="W40" s="80">
        <f>ABS(Cal_Maintenance!W36)</f>
        <v>0</v>
      </c>
      <c r="X40" s="80">
        <f>ABS(Cal_Maintenance!X36)</f>
        <v>0</v>
      </c>
      <c r="Y40" s="80">
        <f>ABS(Cal_Maintenance!Y36)</f>
        <v>0</v>
      </c>
      <c r="Z40" s="80">
        <f>ABS(Cal_Maintenance!Z36)</f>
        <v>0</v>
      </c>
      <c r="AA40" s="80">
        <f>ABS(Cal_Maintenance!AA36)</f>
        <v>0</v>
      </c>
      <c r="AB40" s="80">
        <f>ABS(Cal_Maintenance!AB36)</f>
        <v>0</v>
      </c>
      <c r="AC40" s="80">
        <f>ABS(Cal_Maintenance!AC36)</f>
        <v>0</v>
      </c>
      <c r="AD40" s="80">
        <f>ABS(Cal_Maintenance!AD36)</f>
        <v>0</v>
      </c>
      <c r="AE40" s="80">
        <f>ABS(Cal_Maintenance!AE36)</f>
        <v>0</v>
      </c>
      <c r="AF40" s="80">
        <f>ABS(Cal_Maintenance!AF36)</f>
        <v>0</v>
      </c>
      <c r="AG40" s="80">
        <f>ABS(Cal_Maintenance!AG36)</f>
        <v>0</v>
      </c>
      <c r="AH40" s="80">
        <f>ABS(Cal_Maintenance!AH36)</f>
        <v>0</v>
      </c>
      <c r="AI40" s="80">
        <f>ABS(Cal_Maintenance!AI36)</f>
        <v>0</v>
      </c>
      <c r="AJ40" s="80">
        <f>ABS(Cal_Maintenance!AJ36)</f>
        <v>0</v>
      </c>
      <c r="AK40" s="80">
        <f>ABS(Cal_Maintenance!AK36)</f>
        <v>0</v>
      </c>
      <c r="AL40" s="79"/>
      <c r="AM40" s="79"/>
      <c r="AO40" s="79"/>
    </row>
    <row r="41" spans="2:41">
      <c r="B41" s="79"/>
      <c r="C41" s="79"/>
      <c r="D41" s="79"/>
      <c r="E41" s="54" t="str">
        <f>IF(K41="","",COUNTIF($K$9:K41,K41))</f>
        <v/>
      </c>
      <c r="F41" s="16" t="str">
        <f>Cal_Maintenance!F37</f>
        <v>Opex</v>
      </c>
      <c r="G41" s="79"/>
      <c r="H41" s="16" t="str">
        <f>Cal_Maintenance!H37</f>
        <v>Work Execution</v>
      </c>
      <c r="I41" s="16" t="str">
        <f>Cal_Maintenance!I37</f>
        <v>Maintenance</v>
      </c>
      <c r="J41" s="16" t="str">
        <f>IF(ISBLANK(Cal_Maintenance!J37),"",Cal_Maintenance!J37)</f>
        <v/>
      </c>
      <c r="K41" s="16" t="str">
        <f>IF(ISBLANK(Cal_Maintenance!K37),"",Cal_Maintenance!K37)</f>
        <v/>
      </c>
      <c r="L41" s="79" t="s">
        <v>292</v>
      </c>
      <c r="M41" s="80" t="str">
        <f t="shared" si="0"/>
        <v>_</v>
      </c>
      <c r="N41" s="79"/>
      <c r="O41" s="79"/>
      <c r="P41" s="79"/>
      <c r="Q41" s="79"/>
      <c r="R41" s="79"/>
      <c r="S41" s="79"/>
      <c r="T41" s="80">
        <f>ABS(Cal_Maintenance!T37)</f>
        <v>0</v>
      </c>
      <c r="U41" s="80">
        <f>ABS(Cal_Maintenance!U37)</f>
        <v>0</v>
      </c>
      <c r="V41" s="80">
        <f>ABS(Cal_Maintenance!V37)</f>
        <v>0</v>
      </c>
      <c r="W41" s="80">
        <f>ABS(Cal_Maintenance!W37)</f>
        <v>0</v>
      </c>
      <c r="X41" s="80">
        <f>ABS(Cal_Maintenance!X37)</f>
        <v>0</v>
      </c>
      <c r="Y41" s="80">
        <f>ABS(Cal_Maintenance!Y37)</f>
        <v>0</v>
      </c>
      <c r="Z41" s="80">
        <f>ABS(Cal_Maintenance!Z37)</f>
        <v>0</v>
      </c>
      <c r="AA41" s="80">
        <f>ABS(Cal_Maintenance!AA37)</f>
        <v>0</v>
      </c>
      <c r="AB41" s="80">
        <f>ABS(Cal_Maintenance!AB37)</f>
        <v>0</v>
      </c>
      <c r="AC41" s="80">
        <f>ABS(Cal_Maintenance!AC37)</f>
        <v>0</v>
      </c>
      <c r="AD41" s="80">
        <f>ABS(Cal_Maintenance!AD37)</f>
        <v>0</v>
      </c>
      <c r="AE41" s="80">
        <f>ABS(Cal_Maintenance!AE37)</f>
        <v>0</v>
      </c>
      <c r="AF41" s="80">
        <f>ABS(Cal_Maintenance!AF37)</f>
        <v>0</v>
      </c>
      <c r="AG41" s="80">
        <f>ABS(Cal_Maintenance!AG37)</f>
        <v>0</v>
      </c>
      <c r="AH41" s="80">
        <f>ABS(Cal_Maintenance!AH37)</f>
        <v>0</v>
      </c>
      <c r="AI41" s="80">
        <f>ABS(Cal_Maintenance!AI37)</f>
        <v>0</v>
      </c>
      <c r="AJ41" s="80">
        <f>ABS(Cal_Maintenance!AJ37)</f>
        <v>0</v>
      </c>
      <c r="AK41" s="80">
        <f>ABS(Cal_Maintenance!AK37)</f>
        <v>0</v>
      </c>
      <c r="AL41" s="79"/>
      <c r="AM41" s="79"/>
      <c r="AO41" s="79"/>
    </row>
    <row r="42" spans="2:41">
      <c r="B42" s="79"/>
      <c r="C42" s="79"/>
      <c r="D42" s="79"/>
      <c r="E42" s="54" t="str">
        <f>IF(K42="","",COUNTIF($K$9:K42,K42))</f>
        <v/>
      </c>
      <c r="F42" s="16" t="str">
        <f>Cal_Maintenance!F38</f>
        <v>Opex</v>
      </c>
      <c r="G42" s="79"/>
      <c r="H42" s="16" t="str">
        <f>Cal_Maintenance!H38</f>
        <v>Work Execution</v>
      </c>
      <c r="I42" s="16" t="str">
        <f>Cal_Maintenance!I38</f>
        <v>Maintenance</v>
      </c>
      <c r="J42" s="16" t="str">
        <f>IF(ISBLANK(Cal_Maintenance!J38),"",Cal_Maintenance!J38)</f>
        <v/>
      </c>
      <c r="K42" s="16" t="str">
        <f>IF(ISBLANK(Cal_Maintenance!K38),"",Cal_Maintenance!K38)</f>
        <v/>
      </c>
      <c r="L42" s="79" t="s">
        <v>292</v>
      </c>
      <c r="M42" s="80" t="str">
        <f t="shared" si="0"/>
        <v>_</v>
      </c>
      <c r="N42" s="79"/>
      <c r="O42" s="79"/>
      <c r="P42" s="79"/>
      <c r="Q42" s="79"/>
      <c r="R42" s="79"/>
      <c r="S42" s="79"/>
      <c r="T42" s="80">
        <f>ABS(Cal_Maintenance!T38)</f>
        <v>0</v>
      </c>
      <c r="U42" s="80">
        <f>ABS(Cal_Maintenance!U38)</f>
        <v>0</v>
      </c>
      <c r="V42" s="80">
        <f>ABS(Cal_Maintenance!V38)</f>
        <v>0</v>
      </c>
      <c r="W42" s="80">
        <f>ABS(Cal_Maintenance!W38)</f>
        <v>0</v>
      </c>
      <c r="X42" s="80">
        <f>ABS(Cal_Maintenance!X38)</f>
        <v>0</v>
      </c>
      <c r="Y42" s="80">
        <f>ABS(Cal_Maintenance!Y38)</f>
        <v>0</v>
      </c>
      <c r="Z42" s="80">
        <f>ABS(Cal_Maintenance!Z38)</f>
        <v>0</v>
      </c>
      <c r="AA42" s="80">
        <f>ABS(Cal_Maintenance!AA38)</f>
        <v>0</v>
      </c>
      <c r="AB42" s="80">
        <f>ABS(Cal_Maintenance!AB38)</f>
        <v>0</v>
      </c>
      <c r="AC42" s="80">
        <f>ABS(Cal_Maintenance!AC38)</f>
        <v>0</v>
      </c>
      <c r="AD42" s="80">
        <f>ABS(Cal_Maintenance!AD38)</f>
        <v>0</v>
      </c>
      <c r="AE42" s="80">
        <f>ABS(Cal_Maintenance!AE38)</f>
        <v>0</v>
      </c>
      <c r="AF42" s="80">
        <f>ABS(Cal_Maintenance!AF38)</f>
        <v>0</v>
      </c>
      <c r="AG42" s="80">
        <f>ABS(Cal_Maintenance!AG38)</f>
        <v>0</v>
      </c>
      <c r="AH42" s="80">
        <f>ABS(Cal_Maintenance!AH38)</f>
        <v>0</v>
      </c>
      <c r="AI42" s="80">
        <f>ABS(Cal_Maintenance!AI38)</f>
        <v>0</v>
      </c>
      <c r="AJ42" s="80">
        <f>ABS(Cal_Maintenance!AJ38)</f>
        <v>0</v>
      </c>
      <c r="AK42" s="80">
        <f>ABS(Cal_Maintenance!AK38)</f>
        <v>0</v>
      </c>
      <c r="AL42" s="79"/>
      <c r="AM42" s="79"/>
      <c r="AO42" s="79"/>
    </row>
    <row r="43" spans="2:41" s="79" customFormat="1">
      <c r="E43" s="54"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79" t="s">
        <v>292</v>
      </c>
      <c r="M43" s="80" t="str">
        <f t="shared" si="0"/>
        <v>_</v>
      </c>
      <c r="T43" s="80">
        <f>ABS(Cal_Maintenance!T39)</f>
        <v>0</v>
      </c>
      <c r="U43" s="80">
        <f>ABS(Cal_Maintenance!U39)</f>
        <v>0</v>
      </c>
      <c r="V43" s="80">
        <f>ABS(Cal_Maintenance!V39)</f>
        <v>0</v>
      </c>
      <c r="W43" s="80">
        <f>ABS(Cal_Maintenance!W39)</f>
        <v>0</v>
      </c>
      <c r="X43" s="80">
        <f>ABS(Cal_Maintenance!X39)</f>
        <v>0</v>
      </c>
      <c r="Y43" s="80">
        <f>ABS(Cal_Maintenance!Y39)</f>
        <v>0</v>
      </c>
      <c r="Z43" s="80">
        <f>ABS(Cal_Maintenance!Z39)</f>
        <v>0</v>
      </c>
      <c r="AA43" s="80">
        <f>ABS(Cal_Maintenance!AA39)</f>
        <v>0</v>
      </c>
      <c r="AB43" s="80">
        <f>ABS(Cal_Maintenance!AB39)</f>
        <v>0</v>
      </c>
      <c r="AC43" s="80">
        <f>ABS(Cal_Maintenance!AC39)</f>
        <v>0</v>
      </c>
      <c r="AD43" s="80">
        <f>ABS(Cal_Maintenance!AD39)</f>
        <v>0</v>
      </c>
      <c r="AE43" s="80">
        <f>ABS(Cal_Maintenance!AE39)</f>
        <v>0</v>
      </c>
      <c r="AF43" s="80">
        <f>ABS(Cal_Maintenance!AF39)</f>
        <v>0</v>
      </c>
      <c r="AG43" s="80">
        <f>ABS(Cal_Maintenance!AG39)</f>
        <v>0</v>
      </c>
      <c r="AH43" s="80">
        <f>ABS(Cal_Maintenance!AH39)</f>
        <v>0</v>
      </c>
      <c r="AI43" s="80">
        <f>ABS(Cal_Maintenance!AI39)</f>
        <v>0</v>
      </c>
      <c r="AJ43" s="80">
        <f>ABS(Cal_Maintenance!AJ39)</f>
        <v>0</v>
      </c>
      <c r="AK43" s="80">
        <f>ABS(Cal_Maintenance!AK39)</f>
        <v>0</v>
      </c>
      <c r="AN43" s="29"/>
    </row>
    <row r="44" spans="2:41" s="79" customFormat="1">
      <c r="E44" s="54"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79" t="s">
        <v>292</v>
      </c>
      <c r="M44" s="80" t="str">
        <f t="shared" si="0"/>
        <v>_</v>
      </c>
      <c r="T44" s="80">
        <f>ABS(Cal_Maintenance!T40)</f>
        <v>0</v>
      </c>
      <c r="U44" s="80">
        <f>ABS(Cal_Maintenance!U40)</f>
        <v>0</v>
      </c>
      <c r="V44" s="80">
        <f>ABS(Cal_Maintenance!V40)</f>
        <v>0</v>
      </c>
      <c r="W44" s="80">
        <f>ABS(Cal_Maintenance!W40)</f>
        <v>0</v>
      </c>
      <c r="X44" s="80">
        <f>ABS(Cal_Maintenance!X40)</f>
        <v>0</v>
      </c>
      <c r="Y44" s="80">
        <f>ABS(Cal_Maintenance!Y40)</f>
        <v>0</v>
      </c>
      <c r="Z44" s="80">
        <f>ABS(Cal_Maintenance!Z40)</f>
        <v>0</v>
      </c>
      <c r="AA44" s="80">
        <f>ABS(Cal_Maintenance!AA40)</f>
        <v>0</v>
      </c>
      <c r="AB44" s="80">
        <f>ABS(Cal_Maintenance!AB40)</f>
        <v>0</v>
      </c>
      <c r="AC44" s="80">
        <f>ABS(Cal_Maintenance!AC40)</f>
        <v>0</v>
      </c>
      <c r="AD44" s="80">
        <f>ABS(Cal_Maintenance!AD40)</f>
        <v>0</v>
      </c>
      <c r="AE44" s="80">
        <f>ABS(Cal_Maintenance!AE40)</f>
        <v>0</v>
      </c>
      <c r="AF44" s="80">
        <f>ABS(Cal_Maintenance!AF40)</f>
        <v>0</v>
      </c>
      <c r="AG44" s="80">
        <f>ABS(Cal_Maintenance!AG40)</f>
        <v>0</v>
      </c>
      <c r="AH44" s="80">
        <f>ABS(Cal_Maintenance!AH40)</f>
        <v>0</v>
      </c>
      <c r="AI44" s="80">
        <f>ABS(Cal_Maintenance!AI40)</f>
        <v>0</v>
      </c>
      <c r="AJ44" s="80">
        <f>ABS(Cal_Maintenance!AJ40)</f>
        <v>0</v>
      </c>
      <c r="AK44" s="80">
        <f>ABS(Cal_Maintenance!AK40)</f>
        <v>0</v>
      </c>
      <c r="AN44" s="29"/>
    </row>
    <row r="45" spans="2:41" s="79" customFormat="1">
      <c r="E45" s="54"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79" t="s">
        <v>292</v>
      </c>
      <c r="M45" s="80" t="str">
        <f t="shared" si="0"/>
        <v>_</v>
      </c>
      <c r="T45" s="80">
        <f>ABS(Cal_Maintenance!T41)</f>
        <v>0</v>
      </c>
      <c r="U45" s="80">
        <f>ABS(Cal_Maintenance!U41)</f>
        <v>0</v>
      </c>
      <c r="V45" s="80">
        <f>ABS(Cal_Maintenance!V41)</f>
        <v>0</v>
      </c>
      <c r="W45" s="80">
        <f>ABS(Cal_Maintenance!W41)</f>
        <v>0</v>
      </c>
      <c r="X45" s="80">
        <f>ABS(Cal_Maintenance!X41)</f>
        <v>0</v>
      </c>
      <c r="Y45" s="80">
        <f>ABS(Cal_Maintenance!Y41)</f>
        <v>0</v>
      </c>
      <c r="Z45" s="80">
        <f>ABS(Cal_Maintenance!Z41)</f>
        <v>0</v>
      </c>
      <c r="AA45" s="80">
        <f>ABS(Cal_Maintenance!AA41)</f>
        <v>0</v>
      </c>
      <c r="AB45" s="80">
        <f>ABS(Cal_Maintenance!AB41)</f>
        <v>0</v>
      </c>
      <c r="AC45" s="80">
        <f>ABS(Cal_Maintenance!AC41)</f>
        <v>0</v>
      </c>
      <c r="AD45" s="80">
        <f>ABS(Cal_Maintenance!AD41)</f>
        <v>0</v>
      </c>
      <c r="AE45" s="80">
        <f>ABS(Cal_Maintenance!AE41)</f>
        <v>0</v>
      </c>
      <c r="AF45" s="80">
        <f>ABS(Cal_Maintenance!AF41)</f>
        <v>0</v>
      </c>
      <c r="AG45" s="80">
        <f>ABS(Cal_Maintenance!AG41)</f>
        <v>0</v>
      </c>
      <c r="AH45" s="80">
        <f>ABS(Cal_Maintenance!AH41)</f>
        <v>0</v>
      </c>
      <c r="AI45" s="80">
        <f>ABS(Cal_Maintenance!AI41)</f>
        <v>0</v>
      </c>
      <c r="AJ45" s="80">
        <f>ABS(Cal_Maintenance!AJ41)</f>
        <v>0</v>
      </c>
      <c r="AK45" s="80">
        <f>ABS(Cal_Maintenance!AK41)</f>
        <v>0</v>
      </c>
      <c r="AN45" s="29"/>
    </row>
    <row r="46" spans="2:41" s="79" customFormat="1">
      <c r="E46" s="54"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79" t="s">
        <v>292</v>
      </c>
      <c r="M46" s="80" t="str">
        <f t="shared" si="0"/>
        <v>_</v>
      </c>
      <c r="T46" s="80">
        <f>ABS(Cal_Maintenance!T42)</f>
        <v>0</v>
      </c>
      <c r="U46" s="80">
        <f>ABS(Cal_Maintenance!U42)</f>
        <v>0</v>
      </c>
      <c r="V46" s="80">
        <f>ABS(Cal_Maintenance!V42)</f>
        <v>0</v>
      </c>
      <c r="W46" s="80">
        <f>ABS(Cal_Maintenance!W42)</f>
        <v>0</v>
      </c>
      <c r="X46" s="80">
        <f>ABS(Cal_Maintenance!X42)</f>
        <v>0</v>
      </c>
      <c r="Y46" s="80">
        <f>ABS(Cal_Maintenance!Y42)</f>
        <v>0</v>
      </c>
      <c r="Z46" s="80">
        <f>ABS(Cal_Maintenance!Z42)</f>
        <v>0</v>
      </c>
      <c r="AA46" s="80">
        <f>ABS(Cal_Maintenance!AA42)</f>
        <v>0</v>
      </c>
      <c r="AB46" s="80">
        <f>ABS(Cal_Maintenance!AB42)</f>
        <v>0</v>
      </c>
      <c r="AC46" s="80">
        <f>ABS(Cal_Maintenance!AC42)</f>
        <v>0</v>
      </c>
      <c r="AD46" s="80">
        <f>ABS(Cal_Maintenance!AD42)</f>
        <v>0</v>
      </c>
      <c r="AE46" s="80">
        <f>ABS(Cal_Maintenance!AE42)</f>
        <v>0</v>
      </c>
      <c r="AF46" s="80">
        <f>ABS(Cal_Maintenance!AF42)</f>
        <v>0</v>
      </c>
      <c r="AG46" s="80">
        <f>ABS(Cal_Maintenance!AG42)</f>
        <v>0</v>
      </c>
      <c r="AH46" s="80">
        <f>ABS(Cal_Maintenance!AH42)</f>
        <v>0</v>
      </c>
      <c r="AI46" s="80">
        <f>ABS(Cal_Maintenance!AI42)</f>
        <v>0</v>
      </c>
      <c r="AJ46" s="80">
        <f>ABS(Cal_Maintenance!AJ42)</f>
        <v>0</v>
      </c>
      <c r="AK46" s="80">
        <f>ABS(Cal_Maintenance!AK42)</f>
        <v>0</v>
      </c>
      <c r="AN46" s="29"/>
    </row>
    <row r="47" spans="2:41" s="79" customFormat="1">
      <c r="E47" s="54"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79" t="s">
        <v>292</v>
      </c>
      <c r="M47" s="80" t="str">
        <f t="shared" si="0"/>
        <v>_</v>
      </c>
      <c r="T47" s="80">
        <f>ABS(Cal_Maintenance!T43)</f>
        <v>0</v>
      </c>
      <c r="U47" s="80">
        <f>ABS(Cal_Maintenance!U43)</f>
        <v>0</v>
      </c>
      <c r="V47" s="80">
        <f>ABS(Cal_Maintenance!V43)</f>
        <v>0</v>
      </c>
      <c r="W47" s="80">
        <f>ABS(Cal_Maintenance!W43)</f>
        <v>0</v>
      </c>
      <c r="X47" s="80">
        <f>ABS(Cal_Maintenance!X43)</f>
        <v>0</v>
      </c>
      <c r="Y47" s="80">
        <f>ABS(Cal_Maintenance!Y43)</f>
        <v>0</v>
      </c>
      <c r="Z47" s="80">
        <f>ABS(Cal_Maintenance!Z43)</f>
        <v>0</v>
      </c>
      <c r="AA47" s="80">
        <f>ABS(Cal_Maintenance!AA43)</f>
        <v>0</v>
      </c>
      <c r="AB47" s="80">
        <f>ABS(Cal_Maintenance!AB43)</f>
        <v>0</v>
      </c>
      <c r="AC47" s="80">
        <f>ABS(Cal_Maintenance!AC43)</f>
        <v>0</v>
      </c>
      <c r="AD47" s="80">
        <f>ABS(Cal_Maintenance!AD43)</f>
        <v>0</v>
      </c>
      <c r="AE47" s="80">
        <f>ABS(Cal_Maintenance!AE43)</f>
        <v>0</v>
      </c>
      <c r="AF47" s="80">
        <f>ABS(Cal_Maintenance!AF43)</f>
        <v>0</v>
      </c>
      <c r="AG47" s="80">
        <f>ABS(Cal_Maintenance!AG43)</f>
        <v>0</v>
      </c>
      <c r="AH47" s="80">
        <f>ABS(Cal_Maintenance!AH43)</f>
        <v>0</v>
      </c>
      <c r="AI47" s="80">
        <f>ABS(Cal_Maintenance!AI43)</f>
        <v>0</v>
      </c>
      <c r="AJ47" s="80">
        <f>ABS(Cal_Maintenance!AJ43)</f>
        <v>0</v>
      </c>
      <c r="AK47" s="80">
        <f>ABS(Cal_Maintenance!AK43)</f>
        <v>0</v>
      </c>
      <c r="AN47" s="29"/>
    </row>
    <row r="48" spans="2:41" s="79" customFormat="1">
      <c r="E48" s="54"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79" t="s">
        <v>292</v>
      </c>
      <c r="M48" s="80" t="str">
        <f t="shared" si="0"/>
        <v>_</v>
      </c>
      <c r="T48" s="80">
        <f>ABS(Cal_Maintenance!T44)</f>
        <v>0</v>
      </c>
      <c r="U48" s="80">
        <f>ABS(Cal_Maintenance!U44)</f>
        <v>0</v>
      </c>
      <c r="V48" s="80">
        <f>ABS(Cal_Maintenance!V44)</f>
        <v>0</v>
      </c>
      <c r="W48" s="80">
        <f>ABS(Cal_Maintenance!W44)</f>
        <v>0</v>
      </c>
      <c r="X48" s="80">
        <f>ABS(Cal_Maintenance!X44)</f>
        <v>0</v>
      </c>
      <c r="Y48" s="80">
        <f>ABS(Cal_Maintenance!Y44)</f>
        <v>0</v>
      </c>
      <c r="Z48" s="80">
        <f>ABS(Cal_Maintenance!Z44)</f>
        <v>0</v>
      </c>
      <c r="AA48" s="80">
        <f>ABS(Cal_Maintenance!AA44)</f>
        <v>0</v>
      </c>
      <c r="AB48" s="80">
        <f>ABS(Cal_Maintenance!AB44)</f>
        <v>0</v>
      </c>
      <c r="AC48" s="80">
        <f>ABS(Cal_Maintenance!AC44)</f>
        <v>0</v>
      </c>
      <c r="AD48" s="80">
        <f>ABS(Cal_Maintenance!AD44)</f>
        <v>0</v>
      </c>
      <c r="AE48" s="80">
        <f>ABS(Cal_Maintenance!AE44)</f>
        <v>0</v>
      </c>
      <c r="AF48" s="80">
        <f>ABS(Cal_Maintenance!AF44)</f>
        <v>0</v>
      </c>
      <c r="AG48" s="80">
        <f>ABS(Cal_Maintenance!AG44)</f>
        <v>0</v>
      </c>
      <c r="AH48" s="80">
        <f>ABS(Cal_Maintenance!AH44)</f>
        <v>0</v>
      </c>
      <c r="AI48" s="80">
        <f>ABS(Cal_Maintenance!AI44)</f>
        <v>0</v>
      </c>
      <c r="AJ48" s="80">
        <f>ABS(Cal_Maintenance!AJ44)</f>
        <v>0</v>
      </c>
      <c r="AK48" s="80">
        <f>ABS(Cal_Maintenance!AK44)</f>
        <v>0</v>
      </c>
      <c r="AN48" s="29"/>
    </row>
    <row r="49" spans="5:40" s="79" customFormat="1">
      <c r="E49" s="54"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79" t="s">
        <v>292</v>
      </c>
      <c r="M49" s="80" t="str">
        <f t="shared" si="0"/>
        <v>_</v>
      </c>
      <c r="T49" s="80">
        <f>ABS(Cal_SIU!T35)</f>
        <v>0</v>
      </c>
      <c r="U49" s="80">
        <f>ABS(Cal_SIU!U35)</f>
        <v>0</v>
      </c>
      <c r="V49" s="80">
        <f>ABS(Cal_SIU!V35)</f>
        <v>0</v>
      </c>
      <c r="W49" s="80">
        <f>ABS(Cal_SIU!W35)</f>
        <v>0</v>
      </c>
      <c r="X49" s="80">
        <f>ABS(Cal_SIU!X35)</f>
        <v>0</v>
      </c>
      <c r="Y49" s="80">
        <f>ABS(Cal_SIU!Y35)</f>
        <v>0</v>
      </c>
      <c r="Z49" s="80">
        <f>ABS(Cal_SIU!Z35)</f>
        <v>0</v>
      </c>
      <c r="AA49" s="80">
        <f>ABS(Cal_SIU!AA35)</f>
        <v>0</v>
      </c>
      <c r="AB49" s="80">
        <f>ABS(Cal_SIU!AB35)</f>
        <v>0</v>
      </c>
      <c r="AC49" s="80">
        <f>ABS(Cal_SIU!AC35)</f>
        <v>0</v>
      </c>
      <c r="AD49" s="80">
        <f>ABS(Cal_SIU!AD35)</f>
        <v>0</v>
      </c>
      <c r="AE49" s="80">
        <f>ABS(Cal_SIU!AE35)</f>
        <v>0</v>
      </c>
      <c r="AF49" s="80">
        <f>ABS(Cal_SIU!AF35)</f>
        <v>0</v>
      </c>
      <c r="AG49" s="80">
        <f>ABS(Cal_SIU!AG35)</f>
        <v>0</v>
      </c>
      <c r="AH49" s="80">
        <f>ABS(Cal_SIU!AH35)</f>
        <v>0</v>
      </c>
      <c r="AI49" s="80">
        <f>ABS(Cal_SIU!AI35)</f>
        <v>0</v>
      </c>
      <c r="AJ49" s="80">
        <f>ABS(Cal_SIU!AJ35)</f>
        <v>0</v>
      </c>
      <c r="AK49" s="80">
        <f>ABS(Cal_SIU!AK35)</f>
        <v>0</v>
      </c>
      <c r="AN49" s="29"/>
    </row>
    <row r="50" spans="5:40" s="79" customFormat="1">
      <c r="E50" s="54"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79" t="s">
        <v>292</v>
      </c>
      <c r="M50" s="80" t="str">
        <f t="shared" si="0"/>
        <v>_</v>
      </c>
      <c r="T50" s="80">
        <f>ABS(Cal_SIU!T36)</f>
        <v>0</v>
      </c>
      <c r="U50" s="80">
        <f>ABS(Cal_SIU!U36)</f>
        <v>0</v>
      </c>
      <c r="V50" s="80">
        <f>ABS(Cal_SIU!V36)</f>
        <v>0</v>
      </c>
      <c r="W50" s="80">
        <f>ABS(Cal_SIU!W36)</f>
        <v>0</v>
      </c>
      <c r="X50" s="80">
        <f>ABS(Cal_SIU!X36)</f>
        <v>0</v>
      </c>
      <c r="Y50" s="80">
        <f>ABS(Cal_SIU!Y36)</f>
        <v>0</v>
      </c>
      <c r="Z50" s="80">
        <f>ABS(Cal_SIU!Z36)</f>
        <v>0</v>
      </c>
      <c r="AA50" s="80">
        <f>ABS(Cal_SIU!AA36)</f>
        <v>0</v>
      </c>
      <c r="AB50" s="80">
        <f>ABS(Cal_SIU!AB36)</f>
        <v>0</v>
      </c>
      <c r="AC50" s="80">
        <f>ABS(Cal_SIU!AC36)</f>
        <v>0</v>
      </c>
      <c r="AD50" s="80">
        <f>ABS(Cal_SIU!AD36)</f>
        <v>0</v>
      </c>
      <c r="AE50" s="80">
        <f>ABS(Cal_SIU!AE36)</f>
        <v>0</v>
      </c>
      <c r="AF50" s="80">
        <f>ABS(Cal_SIU!AF36)</f>
        <v>0</v>
      </c>
      <c r="AG50" s="80">
        <f>ABS(Cal_SIU!AG36)</f>
        <v>0</v>
      </c>
      <c r="AH50" s="80">
        <f>ABS(Cal_SIU!AH36)</f>
        <v>0</v>
      </c>
      <c r="AI50" s="80">
        <f>ABS(Cal_SIU!AI36)</f>
        <v>0</v>
      </c>
      <c r="AJ50" s="80">
        <f>ABS(Cal_SIU!AJ36)</f>
        <v>0</v>
      </c>
      <c r="AK50" s="80">
        <f>ABS(Cal_SIU!AK36)</f>
        <v>0</v>
      </c>
      <c r="AN50" s="29"/>
    </row>
    <row r="51" spans="5:40" s="79" customFormat="1">
      <c r="E51" s="54"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79" t="s">
        <v>292</v>
      </c>
      <c r="M51" s="80" t="str">
        <f t="shared" si="0"/>
        <v>_</v>
      </c>
      <c r="T51" s="80">
        <f>ABS(Cal_SIU!T37)</f>
        <v>0</v>
      </c>
      <c r="U51" s="80">
        <f>ABS(Cal_SIU!U37)</f>
        <v>0</v>
      </c>
      <c r="V51" s="80">
        <f>ABS(Cal_SIU!V37)</f>
        <v>0</v>
      </c>
      <c r="W51" s="80">
        <f>ABS(Cal_SIU!W37)</f>
        <v>0</v>
      </c>
      <c r="X51" s="80">
        <f>ABS(Cal_SIU!X37)</f>
        <v>0</v>
      </c>
      <c r="Y51" s="80">
        <f>ABS(Cal_SIU!Y37)</f>
        <v>0</v>
      </c>
      <c r="Z51" s="80">
        <f>ABS(Cal_SIU!Z37)</f>
        <v>0</v>
      </c>
      <c r="AA51" s="80">
        <f>ABS(Cal_SIU!AA37)</f>
        <v>0</v>
      </c>
      <c r="AB51" s="80">
        <f>ABS(Cal_SIU!AB37)</f>
        <v>0</v>
      </c>
      <c r="AC51" s="80">
        <f>ABS(Cal_SIU!AC37)</f>
        <v>0</v>
      </c>
      <c r="AD51" s="80">
        <f>ABS(Cal_SIU!AD37)</f>
        <v>0</v>
      </c>
      <c r="AE51" s="80">
        <f>ABS(Cal_SIU!AE37)</f>
        <v>0</v>
      </c>
      <c r="AF51" s="80">
        <f>ABS(Cal_SIU!AF37)</f>
        <v>0</v>
      </c>
      <c r="AG51" s="80">
        <f>ABS(Cal_SIU!AG37)</f>
        <v>0</v>
      </c>
      <c r="AH51" s="80">
        <f>ABS(Cal_SIU!AH37)</f>
        <v>0</v>
      </c>
      <c r="AI51" s="80">
        <f>ABS(Cal_SIU!AI37)</f>
        <v>0</v>
      </c>
      <c r="AJ51" s="80">
        <f>ABS(Cal_SIU!AJ37)</f>
        <v>0</v>
      </c>
      <c r="AK51" s="80">
        <f>ABS(Cal_SIU!AK37)</f>
        <v>0</v>
      </c>
      <c r="AN51" s="29"/>
    </row>
    <row r="52" spans="5:40" s="79" customFormat="1">
      <c r="E52" s="54"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79" t="s">
        <v>292</v>
      </c>
      <c r="M52" s="80" t="str">
        <f t="shared" si="0"/>
        <v>_</v>
      </c>
      <c r="T52" s="80">
        <f>ABS(Cal_SIU!T38)</f>
        <v>0</v>
      </c>
      <c r="U52" s="80">
        <f>ABS(Cal_SIU!U38)</f>
        <v>0</v>
      </c>
      <c r="V52" s="80">
        <f>ABS(Cal_SIU!V38)</f>
        <v>0</v>
      </c>
      <c r="W52" s="80">
        <f>ABS(Cal_SIU!W38)</f>
        <v>0</v>
      </c>
      <c r="X52" s="80">
        <f>ABS(Cal_SIU!X38)</f>
        <v>0</v>
      </c>
      <c r="Y52" s="80">
        <f>ABS(Cal_SIU!Y38)</f>
        <v>0</v>
      </c>
      <c r="Z52" s="80">
        <f>ABS(Cal_SIU!Z38)</f>
        <v>0</v>
      </c>
      <c r="AA52" s="80">
        <f>ABS(Cal_SIU!AA38)</f>
        <v>0</v>
      </c>
      <c r="AB52" s="80">
        <f>ABS(Cal_SIU!AB38)</f>
        <v>0</v>
      </c>
      <c r="AC52" s="80">
        <f>ABS(Cal_SIU!AC38)</f>
        <v>0</v>
      </c>
      <c r="AD52" s="80">
        <f>ABS(Cal_SIU!AD38)</f>
        <v>0</v>
      </c>
      <c r="AE52" s="80">
        <f>ABS(Cal_SIU!AE38)</f>
        <v>0</v>
      </c>
      <c r="AF52" s="80">
        <f>ABS(Cal_SIU!AF38)</f>
        <v>0</v>
      </c>
      <c r="AG52" s="80">
        <f>ABS(Cal_SIU!AG38)</f>
        <v>0</v>
      </c>
      <c r="AH52" s="80">
        <f>ABS(Cal_SIU!AH38)</f>
        <v>0</v>
      </c>
      <c r="AI52" s="80">
        <f>ABS(Cal_SIU!AI38)</f>
        <v>0</v>
      </c>
      <c r="AJ52" s="80">
        <f>ABS(Cal_SIU!AJ38)</f>
        <v>0</v>
      </c>
      <c r="AK52" s="80">
        <f>ABS(Cal_SIU!AK38)</f>
        <v>0</v>
      </c>
      <c r="AN52" s="29"/>
    </row>
    <row r="53" spans="5:40" s="79" customFormat="1">
      <c r="E53" s="54"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79" t="s">
        <v>292</v>
      </c>
      <c r="M53" s="80" t="str">
        <f t="shared" si="0"/>
        <v>_</v>
      </c>
      <c r="T53" s="80">
        <f>ABS(Cal_SIU!T39)</f>
        <v>0</v>
      </c>
      <c r="U53" s="80">
        <f>ABS(Cal_SIU!U39)</f>
        <v>0</v>
      </c>
      <c r="V53" s="80">
        <f>ABS(Cal_SIU!V39)</f>
        <v>0</v>
      </c>
      <c r="W53" s="80">
        <f>ABS(Cal_SIU!W39)</f>
        <v>0</v>
      </c>
      <c r="X53" s="80">
        <f>ABS(Cal_SIU!X39)</f>
        <v>0</v>
      </c>
      <c r="Y53" s="80">
        <f>ABS(Cal_SIU!Y39)</f>
        <v>0</v>
      </c>
      <c r="Z53" s="80">
        <f>ABS(Cal_SIU!Z39)</f>
        <v>0</v>
      </c>
      <c r="AA53" s="80">
        <f>ABS(Cal_SIU!AA39)</f>
        <v>0</v>
      </c>
      <c r="AB53" s="80">
        <f>ABS(Cal_SIU!AB39)</f>
        <v>0</v>
      </c>
      <c r="AC53" s="80">
        <f>ABS(Cal_SIU!AC39)</f>
        <v>0</v>
      </c>
      <c r="AD53" s="80">
        <f>ABS(Cal_SIU!AD39)</f>
        <v>0</v>
      </c>
      <c r="AE53" s="80">
        <f>ABS(Cal_SIU!AE39)</f>
        <v>0</v>
      </c>
      <c r="AF53" s="80">
        <f>ABS(Cal_SIU!AF39)</f>
        <v>0</v>
      </c>
      <c r="AG53" s="80">
        <f>ABS(Cal_SIU!AG39)</f>
        <v>0</v>
      </c>
      <c r="AH53" s="80">
        <f>ABS(Cal_SIU!AH39)</f>
        <v>0</v>
      </c>
      <c r="AI53" s="80">
        <f>ABS(Cal_SIU!AI39)</f>
        <v>0</v>
      </c>
      <c r="AJ53" s="80">
        <f>ABS(Cal_SIU!AJ39)</f>
        <v>0</v>
      </c>
      <c r="AK53" s="80">
        <f>ABS(Cal_SIU!AK39)</f>
        <v>0</v>
      </c>
      <c r="AN53" s="29"/>
    </row>
    <row r="54" spans="5:40" s="79" customFormat="1">
      <c r="E54" s="54"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79" t="s">
        <v>292</v>
      </c>
      <c r="M54" s="80" t="str">
        <f t="shared" si="0"/>
        <v>_</v>
      </c>
      <c r="T54" s="80">
        <f>ABS(Cal_SIU!T40)</f>
        <v>0</v>
      </c>
      <c r="U54" s="80">
        <f>ABS(Cal_SIU!U40)</f>
        <v>0</v>
      </c>
      <c r="V54" s="80">
        <f>ABS(Cal_SIU!V40)</f>
        <v>0</v>
      </c>
      <c r="W54" s="80">
        <f>ABS(Cal_SIU!W40)</f>
        <v>0</v>
      </c>
      <c r="X54" s="80">
        <f>ABS(Cal_SIU!X40)</f>
        <v>0</v>
      </c>
      <c r="Y54" s="80">
        <f>ABS(Cal_SIU!Y40)</f>
        <v>0</v>
      </c>
      <c r="Z54" s="80">
        <f>ABS(Cal_SIU!Z40)</f>
        <v>0</v>
      </c>
      <c r="AA54" s="80">
        <f>ABS(Cal_SIU!AA40)</f>
        <v>0</v>
      </c>
      <c r="AB54" s="80">
        <f>ABS(Cal_SIU!AB40)</f>
        <v>0</v>
      </c>
      <c r="AC54" s="80">
        <f>ABS(Cal_SIU!AC40)</f>
        <v>0</v>
      </c>
      <c r="AD54" s="80">
        <f>ABS(Cal_SIU!AD40)</f>
        <v>0</v>
      </c>
      <c r="AE54" s="80">
        <f>ABS(Cal_SIU!AE40)</f>
        <v>0</v>
      </c>
      <c r="AF54" s="80">
        <f>ABS(Cal_SIU!AF40)</f>
        <v>0</v>
      </c>
      <c r="AG54" s="80">
        <f>ABS(Cal_SIU!AG40)</f>
        <v>0</v>
      </c>
      <c r="AH54" s="80">
        <f>ABS(Cal_SIU!AH40)</f>
        <v>0</v>
      </c>
      <c r="AI54" s="80">
        <f>ABS(Cal_SIU!AI40)</f>
        <v>0</v>
      </c>
      <c r="AJ54" s="80">
        <f>ABS(Cal_SIU!AJ40)</f>
        <v>0</v>
      </c>
      <c r="AK54" s="80">
        <f>ABS(Cal_SIU!AK40)</f>
        <v>0</v>
      </c>
      <c r="AN54" s="29"/>
    </row>
    <row r="55" spans="5:40" s="79" customFormat="1">
      <c r="E55" s="54"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79" t="s">
        <v>292</v>
      </c>
      <c r="M55" s="80" t="str">
        <f t="shared" si="0"/>
        <v>_</v>
      </c>
      <c r="T55" s="80">
        <f>ABS(Cal_SIU!T41)</f>
        <v>0</v>
      </c>
      <c r="U55" s="80">
        <f>ABS(Cal_SIU!U41)</f>
        <v>0</v>
      </c>
      <c r="V55" s="80">
        <f>ABS(Cal_SIU!V41)</f>
        <v>0</v>
      </c>
      <c r="W55" s="80">
        <f>ABS(Cal_SIU!W41)</f>
        <v>0</v>
      </c>
      <c r="X55" s="80">
        <f>ABS(Cal_SIU!X41)</f>
        <v>0</v>
      </c>
      <c r="Y55" s="80">
        <f>ABS(Cal_SIU!Y41)</f>
        <v>0</v>
      </c>
      <c r="Z55" s="80">
        <f>ABS(Cal_SIU!Z41)</f>
        <v>0</v>
      </c>
      <c r="AA55" s="80">
        <f>ABS(Cal_SIU!AA41)</f>
        <v>0</v>
      </c>
      <c r="AB55" s="80">
        <f>ABS(Cal_SIU!AB41)</f>
        <v>0</v>
      </c>
      <c r="AC55" s="80">
        <f>ABS(Cal_SIU!AC41)</f>
        <v>0</v>
      </c>
      <c r="AD55" s="80">
        <f>ABS(Cal_SIU!AD41)</f>
        <v>0</v>
      </c>
      <c r="AE55" s="80">
        <f>ABS(Cal_SIU!AE41)</f>
        <v>0</v>
      </c>
      <c r="AF55" s="80">
        <f>ABS(Cal_SIU!AF41)</f>
        <v>0</v>
      </c>
      <c r="AG55" s="80">
        <f>ABS(Cal_SIU!AG41)</f>
        <v>0</v>
      </c>
      <c r="AH55" s="80">
        <f>ABS(Cal_SIU!AH41)</f>
        <v>0</v>
      </c>
      <c r="AI55" s="80">
        <f>ABS(Cal_SIU!AI41)</f>
        <v>0</v>
      </c>
      <c r="AJ55" s="80">
        <f>ABS(Cal_SIU!AJ41)</f>
        <v>0</v>
      </c>
      <c r="AK55" s="80">
        <f>ABS(Cal_SIU!AK41)</f>
        <v>0</v>
      </c>
      <c r="AN55" s="29"/>
    </row>
    <row r="56" spans="5:40" s="79" customFormat="1">
      <c r="E56" s="54"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79" t="s">
        <v>292</v>
      </c>
      <c r="M56" s="80" t="str">
        <f t="shared" si="0"/>
        <v>_</v>
      </c>
      <c r="T56" s="80">
        <f>ABS(Cal_SIU!T42)</f>
        <v>0</v>
      </c>
      <c r="U56" s="80">
        <f>ABS(Cal_SIU!U42)</f>
        <v>0</v>
      </c>
      <c r="V56" s="80">
        <f>ABS(Cal_SIU!V42)</f>
        <v>0</v>
      </c>
      <c r="W56" s="80">
        <f>ABS(Cal_SIU!W42)</f>
        <v>0</v>
      </c>
      <c r="X56" s="80">
        <f>ABS(Cal_SIU!X42)</f>
        <v>0</v>
      </c>
      <c r="Y56" s="80">
        <f>ABS(Cal_SIU!Y42)</f>
        <v>0</v>
      </c>
      <c r="Z56" s="80">
        <f>ABS(Cal_SIU!Z42)</f>
        <v>0</v>
      </c>
      <c r="AA56" s="80">
        <f>ABS(Cal_SIU!AA42)</f>
        <v>0</v>
      </c>
      <c r="AB56" s="80">
        <f>ABS(Cal_SIU!AB42)</f>
        <v>0</v>
      </c>
      <c r="AC56" s="80">
        <f>ABS(Cal_SIU!AC42)</f>
        <v>0</v>
      </c>
      <c r="AD56" s="80">
        <f>ABS(Cal_SIU!AD42)</f>
        <v>0</v>
      </c>
      <c r="AE56" s="80">
        <f>ABS(Cal_SIU!AE42)</f>
        <v>0</v>
      </c>
      <c r="AF56" s="80">
        <f>ABS(Cal_SIU!AF42)</f>
        <v>0</v>
      </c>
      <c r="AG56" s="80">
        <f>ABS(Cal_SIU!AG42)</f>
        <v>0</v>
      </c>
      <c r="AH56" s="80">
        <f>ABS(Cal_SIU!AH42)</f>
        <v>0</v>
      </c>
      <c r="AI56" s="80">
        <f>ABS(Cal_SIU!AI42)</f>
        <v>0</v>
      </c>
      <c r="AJ56" s="80">
        <f>ABS(Cal_SIU!AJ42)</f>
        <v>0</v>
      </c>
      <c r="AK56" s="80">
        <f>ABS(Cal_SIU!AK42)</f>
        <v>0</v>
      </c>
      <c r="AN56" s="29"/>
    </row>
    <row r="57" spans="5:40" s="79" customFormat="1">
      <c r="E57" s="54"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79" t="s">
        <v>292</v>
      </c>
      <c r="M57" s="80" t="str">
        <f t="shared" si="0"/>
        <v>_</v>
      </c>
      <c r="T57" s="80">
        <f>ABS(Cal_SIU!T43)</f>
        <v>0</v>
      </c>
      <c r="U57" s="80">
        <f>ABS(Cal_SIU!U43)</f>
        <v>0</v>
      </c>
      <c r="V57" s="80">
        <f>ABS(Cal_SIU!V43)</f>
        <v>0</v>
      </c>
      <c r="W57" s="80">
        <f>ABS(Cal_SIU!W43)</f>
        <v>0</v>
      </c>
      <c r="X57" s="80">
        <f>ABS(Cal_SIU!X43)</f>
        <v>0</v>
      </c>
      <c r="Y57" s="80">
        <f>ABS(Cal_SIU!Y43)</f>
        <v>0</v>
      </c>
      <c r="Z57" s="80">
        <f>ABS(Cal_SIU!Z43)</f>
        <v>0</v>
      </c>
      <c r="AA57" s="80">
        <f>ABS(Cal_SIU!AA43)</f>
        <v>0</v>
      </c>
      <c r="AB57" s="80">
        <f>ABS(Cal_SIU!AB43)</f>
        <v>0</v>
      </c>
      <c r="AC57" s="80">
        <f>ABS(Cal_SIU!AC43)</f>
        <v>0</v>
      </c>
      <c r="AD57" s="80">
        <f>ABS(Cal_SIU!AD43)</f>
        <v>0</v>
      </c>
      <c r="AE57" s="80">
        <f>ABS(Cal_SIU!AE43)</f>
        <v>0</v>
      </c>
      <c r="AF57" s="80">
        <f>ABS(Cal_SIU!AF43)</f>
        <v>0</v>
      </c>
      <c r="AG57" s="80">
        <f>ABS(Cal_SIU!AG43)</f>
        <v>0</v>
      </c>
      <c r="AH57" s="80">
        <f>ABS(Cal_SIU!AH43)</f>
        <v>0</v>
      </c>
      <c r="AI57" s="80">
        <f>ABS(Cal_SIU!AI43)</f>
        <v>0</v>
      </c>
      <c r="AJ57" s="80">
        <f>ABS(Cal_SIU!AJ43)</f>
        <v>0</v>
      </c>
      <c r="AK57" s="80">
        <f>ABS(Cal_SIU!AK43)</f>
        <v>0</v>
      </c>
      <c r="AN57" s="29"/>
    </row>
    <row r="58" spans="5:40" s="79" customFormat="1">
      <c r="E58" s="54"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79" t="s">
        <v>292</v>
      </c>
      <c r="M58" s="80" t="str">
        <f t="shared" si="0"/>
        <v>_</v>
      </c>
      <c r="T58" s="80">
        <f>ABS(Cal_SIU!T44)</f>
        <v>0</v>
      </c>
      <c r="U58" s="80">
        <f>ABS(Cal_SIU!U44)</f>
        <v>0</v>
      </c>
      <c r="V58" s="80">
        <f>ABS(Cal_SIU!V44)</f>
        <v>0</v>
      </c>
      <c r="W58" s="80">
        <f>ABS(Cal_SIU!W44)</f>
        <v>0</v>
      </c>
      <c r="X58" s="80">
        <f>ABS(Cal_SIU!X44)</f>
        <v>0</v>
      </c>
      <c r="Y58" s="80">
        <f>ABS(Cal_SIU!Y44)</f>
        <v>0</v>
      </c>
      <c r="Z58" s="80">
        <f>ABS(Cal_SIU!Z44)</f>
        <v>0</v>
      </c>
      <c r="AA58" s="80">
        <f>ABS(Cal_SIU!AA44)</f>
        <v>0</v>
      </c>
      <c r="AB58" s="80">
        <f>ABS(Cal_SIU!AB44)</f>
        <v>0</v>
      </c>
      <c r="AC58" s="80">
        <f>ABS(Cal_SIU!AC44)</f>
        <v>0</v>
      </c>
      <c r="AD58" s="80">
        <f>ABS(Cal_SIU!AD44)</f>
        <v>0</v>
      </c>
      <c r="AE58" s="80">
        <f>ABS(Cal_SIU!AE44)</f>
        <v>0</v>
      </c>
      <c r="AF58" s="80">
        <f>ABS(Cal_SIU!AF44)</f>
        <v>0</v>
      </c>
      <c r="AG58" s="80">
        <f>ABS(Cal_SIU!AG44)</f>
        <v>0</v>
      </c>
      <c r="AH58" s="80">
        <f>ABS(Cal_SIU!AH44)</f>
        <v>0</v>
      </c>
      <c r="AI58" s="80">
        <f>ABS(Cal_SIU!AI44)</f>
        <v>0</v>
      </c>
      <c r="AJ58" s="80">
        <f>ABS(Cal_SIU!AJ44)</f>
        <v>0</v>
      </c>
      <c r="AK58" s="80">
        <f>ABS(Cal_SIU!AK44)</f>
        <v>0</v>
      </c>
      <c r="AN58" s="29"/>
    </row>
    <row r="59" spans="5:40" s="79" customFormat="1">
      <c r="E59" s="54"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79" t="s">
        <v>292</v>
      </c>
      <c r="M59" s="80" t="str">
        <f t="shared" si="0"/>
        <v>_</v>
      </c>
      <c r="T59" s="80">
        <f>ABS(Cal_ODA!T35)</f>
        <v>0</v>
      </c>
      <c r="U59" s="80">
        <f>ABS(Cal_ODA!U35)</f>
        <v>0</v>
      </c>
      <c r="V59" s="80">
        <f>ABS(Cal_ODA!V35)</f>
        <v>0</v>
      </c>
      <c r="W59" s="80">
        <f>ABS(Cal_ODA!W35)</f>
        <v>0</v>
      </c>
      <c r="X59" s="80">
        <f>ABS(Cal_ODA!X35)</f>
        <v>0</v>
      </c>
      <c r="Y59" s="80">
        <f>ABS(Cal_ODA!Y35)</f>
        <v>0</v>
      </c>
      <c r="Z59" s="80">
        <f>ABS(Cal_ODA!Z35)</f>
        <v>0</v>
      </c>
      <c r="AA59" s="80">
        <f>ABS(Cal_ODA!AA35)</f>
        <v>0</v>
      </c>
      <c r="AB59" s="80">
        <f>ABS(Cal_ODA!AB35)</f>
        <v>0</v>
      </c>
      <c r="AC59" s="80">
        <f>ABS(Cal_ODA!AC35)</f>
        <v>0</v>
      </c>
      <c r="AD59" s="80">
        <f>ABS(Cal_ODA!AD35)</f>
        <v>0</v>
      </c>
      <c r="AE59" s="80">
        <f>ABS(Cal_ODA!AE35)</f>
        <v>0</v>
      </c>
      <c r="AF59" s="80">
        <f>ABS(Cal_ODA!AF35)</f>
        <v>0</v>
      </c>
      <c r="AG59" s="80">
        <f>ABS(Cal_ODA!AG35)</f>
        <v>0</v>
      </c>
      <c r="AH59" s="80">
        <f>ABS(Cal_ODA!AH35)</f>
        <v>0</v>
      </c>
      <c r="AI59" s="80">
        <f>ABS(Cal_ODA!AI35)</f>
        <v>0</v>
      </c>
      <c r="AJ59" s="80">
        <f>ABS(Cal_ODA!AJ35)</f>
        <v>0</v>
      </c>
      <c r="AK59" s="80">
        <f>ABS(Cal_ODA!AK35)</f>
        <v>0</v>
      </c>
      <c r="AN59" s="29"/>
    </row>
    <row r="60" spans="5:40" s="79" customFormat="1">
      <c r="E60" s="54"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79" t="s">
        <v>292</v>
      </c>
      <c r="M60" s="80" t="str">
        <f t="shared" si="0"/>
        <v>_</v>
      </c>
      <c r="T60" s="80">
        <f>ABS(Cal_ODA!T36)</f>
        <v>0</v>
      </c>
      <c r="U60" s="80">
        <f>ABS(Cal_ODA!U36)</f>
        <v>0</v>
      </c>
      <c r="V60" s="80">
        <f>ABS(Cal_ODA!V36)</f>
        <v>0</v>
      </c>
      <c r="W60" s="80">
        <f>ABS(Cal_ODA!W36)</f>
        <v>0</v>
      </c>
      <c r="X60" s="80">
        <f>ABS(Cal_ODA!X36)</f>
        <v>0</v>
      </c>
      <c r="Y60" s="80">
        <f>ABS(Cal_ODA!Y36)</f>
        <v>0</v>
      </c>
      <c r="Z60" s="80">
        <f>ABS(Cal_ODA!Z36)</f>
        <v>0</v>
      </c>
      <c r="AA60" s="80">
        <f>ABS(Cal_ODA!AA36)</f>
        <v>0</v>
      </c>
      <c r="AB60" s="80">
        <f>ABS(Cal_ODA!AB36)</f>
        <v>0</v>
      </c>
      <c r="AC60" s="80">
        <f>ABS(Cal_ODA!AC36)</f>
        <v>0</v>
      </c>
      <c r="AD60" s="80">
        <f>ABS(Cal_ODA!AD36)</f>
        <v>0</v>
      </c>
      <c r="AE60" s="80">
        <f>ABS(Cal_ODA!AE36)</f>
        <v>0</v>
      </c>
      <c r="AF60" s="80">
        <f>ABS(Cal_ODA!AF36)</f>
        <v>0</v>
      </c>
      <c r="AG60" s="80">
        <f>ABS(Cal_ODA!AG36)</f>
        <v>0</v>
      </c>
      <c r="AH60" s="80">
        <f>ABS(Cal_ODA!AH36)</f>
        <v>0</v>
      </c>
      <c r="AI60" s="80">
        <f>ABS(Cal_ODA!AI36)</f>
        <v>0</v>
      </c>
      <c r="AJ60" s="80">
        <f>ABS(Cal_ODA!AJ36)</f>
        <v>0</v>
      </c>
      <c r="AK60" s="80">
        <f>ABS(Cal_ODA!AK36)</f>
        <v>0</v>
      </c>
      <c r="AN60" s="29"/>
    </row>
    <row r="61" spans="5:40" s="79" customFormat="1">
      <c r="E61" s="54"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79" t="s">
        <v>292</v>
      </c>
      <c r="M61" s="80" t="str">
        <f t="shared" si="0"/>
        <v>_</v>
      </c>
      <c r="T61" s="80">
        <f>ABS(Cal_ODA!T37)</f>
        <v>0</v>
      </c>
      <c r="U61" s="80">
        <f>ABS(Cal_ODA!U37)</f>
        <v>0</v>
      </c>
      <c r="V61" s="80">
        <f>ABS(Cal_ODA!V37)</f>
        <v>0</v>
      </c>
      <c r="W61" s="80">
        <f>ABS(Cal_ODA!W37)</f>
        <v>0</v>
      </c>
      <c r="X61" s="80">
        <f>ABS(Cal_ODA!X37)</f>
        <v>0</v>
      </c>
      <c r="Y61" s="80">
        <f>ABS(Cal_ODA!Y37)</f>
        <v>0</v>
      </c>
      <c r="Z61" s="80">
        <f>ABS(Cal_ODA!Z37)</f>
        <v>0</v>
      </c>
      <c r="AA61" s="80">
        <f>ABS(Cal_ODA!AA37)</f>
        <v>0</v>
      </c>
      <c r="AB61" s="80">
        <f>ABS(Cal_ODA!AB37)</f>
        <v>0</v>
      </c>
      <c r="AC61" s="80">
        <f>ABS(Cal_ODA!AC37)</f>
        <v>0</v>
      </c>
      <c r="AD61" s="80">
        <f>ABS(Cal_ODA!AD37)</f>
        <v>0</v>
      </c>
      <c r="AE61" s="80">
        <f>ABS(Cal_ODA!AE37)</f>
        <v>0</v>
      </c>
      <c r="AF61" s="80">
        <f>ABS(Cal_ODA!AF37)</f>
        <v>0</v>
      </c>
      <c r="AG61" s="80">
        <f>ABS(Cal_ODA!AG37)</f>
        <v>0</v>
      </c>
      <c r="AH61" s="80">
        <f>ABS(Cal_ODA!AH37)</f>
        <v>0</v>
      </c>
      <c r="AI61" s="80">
        <f>ABS(Cal_ODA!AI37)</f>
        <v>0</v>
      </c>
      <c r="AJ61" s="80">
        <f>ABS(Cal_ODA!AJ37)</f>
        <v>0</v>
      </c>
      <c r="AK61" s="80">
        <f>ABS(Cal_ODA!AK37)</f>
        <v>0</v>
      </c>
      <c r="AN61" s="29"/>
    </row>
    <row r="62" spans="5:40" s="79" customFormat="1">
      <c r="E62" s="54"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79" t="s">
        <v>292</v>
      </c>
      <c r="M62" s="80" t="str">
        <f t="shared" si="0"/>
        <v>_</v>
      </c>
      <c r="T62" s="80">
        <f>ABS(Cal_ODA!T38)</f>
        <v>0</v>
      </c>
      <c r="U62" s="80">
        <f>ABS(Cal_ODA!U38)</f>
        <v>0</v>
      </c>
      <c r="V62" s="80">
        <f>ABS(Cal_ODA!V38)</f>
        <v>0</v>
      </c>
      <c r="W62" s="80">
        <f>ABS(Cal_ODA!W38)</f>
        <v>0</v>
      </c>
      <c r="X62" s="80">
        <f>ABS(Cal_ODA!X38)</f>
        <v>0</v>
      </c>
      <c r="Y62" s="80">
        <f>ABS(Cal_ODA!Y38)</f>
        <v>0</v>
      </c>
      <c r="Z62" s="80">
        <f>ABS(Cal_ODA!Z38)</f>
        <v>0</v>
      </c>
      <c r="AA62" s="80">
        <f>ABS(Cal_ODA!AA38)</f>
        <v>0</v>
      </c>
      <c r="AB62" s="80">
        <f>ABS(Cal_ODA!AB38)</f>
        <v>0</v>
      </c>
      <c r="AC62" s="80">
        <f>ABS(Cal_ODA!AC38)</f>
        <v>0</v>
      </c>
      <c r="AD62" s="80">
        <f>ABS(Cal_ODA!AD38)</f>
        <v>0</v>
      </c>
      <c r="AE62" s="80">
        <f>ABS(Cal_ODA!AE38)</f>
        <v>0</v>
      </c>
      <c r="AF62" s="80">
        <f>ABS(Cal_ODA!AF38)</f>
        <v>0</v>
      </c>
      <c r="AG62" s="80">
        <f>ABS(Cal_ODA!AG38)</f>
        <v>0</v>
      </c>
      <c r="AH62" s="80">
        <f>ABS(Cal_ODA!AH38)</f>
        <v>0</v>
      </c>
      <c r="AI62" s="80">
        <f>ABS(Cal_ODA!AI38)</f>
        <v>0</v>
      </c>
      <c r="AJ62" s="80">
        <f>ABS(Cal_ODA!AJ38)</f>
        <v>0</v>
      </c>
      <c r="AK62" s="80">
        <f>ABS(Cal_ODA!AK38)</f>
        <v>0</v>
      </c>
      <c r="AN62" s="29"/>
    </row>
    <row r="63" spans="5:40" s="79" customFormat="1">
      <c r="E63" s="54"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79" t="s">
        <v>292</v>
      </c>
      <c r="M63" s="80" t="str">
        <f t="shared" si="0"/>
        <v>_</v>
      </c>
      <c r="T63" s="80">
        <f>ABS(Cal_ODA!T39)</f>
        <v>0</v>
      </c>
      <c r="U63" s="80">
        <f>ABS(Cal_ODA!U39)</f>
        <v>0</v>
      </c>
      <c r="V63" s="80">
        <f>ABS(Cal_ODA!V39)</f>
        <v>0</v>
      </c>
      <c r="W63" s="80">
        <f>ABS(Cal_ODA!W39)</f>
        <v>0</v>
      </c>
      <c r="X63" s="80">
        <f>ABS(Cal_ODA!X39)</f>
        <v>0</v>
      </c>
      <c r="Y63" s="80">
        <f>ABS(Cal_ODA!Y39)</f>
        <v>0</v>
      </c>
      <c r="Z63" s="80">
        <f>ABS(Cal_ODA!Z39)</f>
        <v>0</v>
      </c>
      <c r="AA63" s="80">
        <f>ABS(Cal_ODA!AA39)</f>
        <v>0</v>
      </c>
      <c r="AB63" s="80">
        <f>ABS(Cal_ODA!AB39)</f>
        <v>0</v>
      </c>
      <c r="AC63" s="80">
        <f>ABS(Cal_ODA!AC39)</f>
        <v>0</v>
      </c>
      <c r="AD63" s="80">
        <f>ABS(Cal_ODA!AD39)</f>
        <v>0</v>
      </c>
      <c r="AE63" s="80">
        <f>ABS(Cal_ODA!AE39)</f>
        <v>0</v>
      </c>
      <c r="AF63" s="80">
        <f>ABS(Cal_ODA!AF39)</f>
        <v>0</v>
      </c>
      <c r="AG63" s="80">
        <f>ABS(Cal_ODA!AG39)</f>
        <v>0</v>
      </c>
      <c r="AH63" s="80">
        <f>ABS(Cal_ODA!AH39)</f>
        <v>0</v>
      </c>
      <c r="AI63" s="80">
        <f>ABS(Cal_ODA!AI39)</f>
        <v>0</v>
      </c>
      <c r="AJ63" s="80">
        <f>ABS(Cal_ODA!AJ39)</f>
        <v>0</v>
      </c>
      <c r="AK63" s="80">
        <f>ABS(Cal_ODA!AK39)</f>
        <v>0</v>
      </c>
      <c r="AN63" s="29"/>
    </row>
    <row r="64" spans="5:40" s="79" customFormat="1">
      <c r="E64" s="54"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79" t="s">
        <v>292</v>
      </c>
      <c r="M64" s="80" t="str">
        <f t="shared" si="0"/>
        <v>_</v>
      </c>
      <c r="T64" s="80">
        <f>ABS(Cal_ODA!T40)</f>
        <v>0</v>
      </c>
      <c r="U64" s="80">
        <f>ABS(Cal_ODA!U40)</f>
        <v>0</v>
      </c>
      <c r="V64" s="80">
        <f>ABS(Cal_ODA!V40)</f>
        <v>0</v>
      </c>
      <c r="W64" s="80">
        <f>ABS(Cal_ODA!W40)</f>
        <v>0</v>
      </c>
      <c r="X64" s="80">
        <f>ABS(Cal_ODA!X40)</f>
        <v>0</v>
      </c>
      <c r="Y64" s="80">
        <f>ABS(Cal_ODA!Y40)</f>
        <v>0</v>
      </c>
      <c r="Z64" s="80">
        <f>ABS(Cal_ODA!Z40)</f>
        <v>0</v>
      </c>
      <c r="AA64" s="80">
        <f>ABS(Cal_ODA!AA40)</f>
        <v>0</v>
      </c>
      <c r="AB64" s="80">
        <f>ABS(Cal_ODA!AB40)</f>
        <v>0</v>
      </c>
      <c r="AC64" s="80">
        <f>ABS(Cal_ODA!AC40)</f>
        <v>0</v>
      </c>
      <c r="AD64" s="80">
        <f>ABS(Cal_ODA!AD40)</f>
        <v>0</v>
      </c>
      <c r="AE64" s="80">
        <f>ABS(Cal_ODA!AE40)</f>
        <v>0</v>
      </c>
      <c r="AF64" s="80">
        <f>ABS(Cal_ODA!AF40)</f>
        <v>0</v>
      </c>
      <c r="AG64" s="80">
        <f>ABS(Cal_ODA!AG40)</f>
        <v>0</v>
      </c>
      <c r="AH64" s="80">
        <f>ABS(Cal_ODA!AH40)</f>
        <v>0</v>
      </c>
      <c r="AI64" s="80">
        <f>ABS(Cal_ODA!AI40)</f>
        <v>0</v>
      </c>
      <c r="AJ64" s="80">
        <f>ABS(Cal_ODA!AJ40)</f>
        <v>0</v>
      </c>
      <c r="AK64" s="80">
        <f>ABS(Cal_ODA!AK40)</f>
        <v>0</v>
      </c>
      <c r="AN64" s="29"/>
    </row>
    <row r="65" spans="5:40" s="79" customFormat="1">
      <c r="E65" s="54"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79" t="s">
        <v>292</v>
      </c>
      <c r="M65" s="80" t="str">
        <f t="shared" si="0"/>
        <v>_</v>
      </c>
      <c r="T65" s="80">
        <f>ABS(Cal_ODA!T41)</f>
        <v>0</v>
      </c>
      <c r="U65" s="80">
        <f>ABS(Cal_ODA!U41)</f>
        <v>0</v>
      </c>
      <c r="V65" s="80">
        <f>ABS(Cal_ODA!V41)</f>
        <v>0</v>
      </c>
      <c r="W65" s="80">
        <f>ABS(Cal_ODA!W41)</f>
        <v>0</v>
      </c>
      <c r="X65" s="80">
        <f>ABS(Cal_ODA!X41)</f>
        <v>0</v>
      </c>
      <c r="Y65" s="80">
        <f>ABS(Cal_ODA!Y41)</f>
        <v>0</v>
      </c>
      <c r="Z65" s="80">
        <f>ABS(Cal_ODA!Z41)</f>
        <v>0</v>
      </c>
      <c r="AA65" s="80">
        <f>ABS(Cal_ODA!AA41)</f>
        <v>0</v>
      </c>
      <c r="AB65" s="80">
        <f>ABS(Cal_ODA!AB41)</f>
        <v>0</v>
      </c>
      <c r="AC65" s="80">
        <f>ABS(Cal_ODA!AC41)</f>
        <v>0</v>
      </c>
      <c r="AD65" s="80">
        <f>ABS(Cal_ODA!AD41)</f>
        <v>0</v>
      </c>
      <c r="AE65" s="80">
        <f>ABS(Cal_ODA!AE41)</f>
        <v>0</v>
      </c>
      <c r="AF65" s="80">
        <f>ABS(Cal_ODA!AF41)</f>
        <v>0</v>
      </c>
      <c r="AG65" s="80">
        <f>ABS(Cal_ODA!AG41)</f>
        <v>0</v>
      </c>
      <c r="AH65" s="80">
        <f>ABS(Cal_ODA!AH41)</f>
        <v>0</v>
      </c>
      <c r="AI65" s="80">
        <f>ABS(Cal_ODA!AI41)</f>
        <v>0</v>
      </c>
      <c r="AJ65" s="80">
        <f>ABS(Cal_ODA!AJ41)</f>
        <v>0</v>
      </c>
      <c r="AK65" s="80">
        <f>ABS(Cal_ODA!AK41)</f>
        <v>0</v>
      </c>
      <c r="AN65" s="29"/>
    </row>
    <row r="66" spans="5:40" s="79" customFormat="1">
      <c r="E66" s="54"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79" t="s">
        <v>292</v>
      </c>
      <c r="M66" s="80" t="str">
        <f t="shared" si="0"/>
        <v>_</v>
      </c>
      <c r="T66" s="80">
        <f>ABS(Cal_ODA!T42)</f>
        <v>0</v>
      </c>
      <c r="U66" s="80">
        <f>ABS(Cal_ODA!U42)</f>
        <v>0</v>
      </c>
      <c r="V66" s="80">
        <f>ABS(Cal_ODA!V42)</f>
        <v>0</v>
      </c>
      <c r="W66" s="80">
        <f>ABS(Cal_ODA!W42)</f>
        <v>0</v>
      </c>
      <c r="X66" s="80">
        <f>ABS(Cal_ODA!X42)</f>
        <v>0</v>
      </c>
      <c r="Y66" s="80">
        <f>ABS(Cal_ODA!Y42)</f>
        <v>0</v>
      </c>
      <c r="Z66" s="80">
        <f>ABS(Cal_ODA!Z42)</f>
        <v>0</v>
      </c>
      <c r="AA66" s="80">
        <f>ABS(Cal_ODA!AA42)</f>
        <v>0</v>
      </c>
      <c r="AB66" s="80">
        <f>ABS(Cal_ODA!AB42)</f>
        <v>0</v>
      </c>
      <c r="AC66" s="80">
        <f>ABS(Cal_ODA!AC42)</f>
        <v>0</v>
      </c>
      <c r="AD66" s="80">
        <f>ABS(Cal_ODA!AD42)</f>
        <v>0</v>
      </c>
      <c r="AE66" s="80">
        <f>ABS(Cal_ODA!AE42)</f>
        <v>0</v>
      </c>
      <c r="AF66" s="80">
        <f>ABS(Cal_ODA!AF42)</f>
        <v>0</v>
      </c>
      <c r="AG66" s="80">
        <f>ABS(Cal_ODA!AG42)</f>
        <v>0</v>
      </c>
      <c r="AH66" s="80">
        <f>ABS(Cal_ODA!AH42)</f>
        <v>0</v>
      </c>
      <c r="AI66" s="80">
        <f>ABS(Cal_ODA!AI42)</f>
        <v>0</v>
      </c>
      <c r="AJ66" s="80">
        <f>ABS(Cal_ODA!AJ42)</f>
        <v>0</v>
      </c>
      <c r="AK66" s="80">
        <f>ABS(Cal_ODA!AK42)</f>
        <v>0</v>
      </c>
      <c r="AN66" s="29"/>
    </row>
    <row r="67" spans="5:40" s="79" customFormat="1">
      <c r="E67" s="54"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79" t="s">
        <v>292</v>
      </c>
      <c r="M67" s="80" t="str">
        <f t="shared" si="0"/>
        <v>_</v>
      </c>
      <c r="T67" s="80">
        <f>ABS(Cal_ODA!T43)</f>
        <v>0</v>
      </c>
      <c r="U67" s="80">
        <f>ABS(Cal_ODA!U43)</f>
        <v>0</v>
      </c>
      <c r="V67" s="80">
        <f>ABS(Cal_ODA!V43)</f>
        <v>0</v>
      </c>
      <c r="W67" s="80">
        <f>ABS(Cal_ODA!W43)</f>
        <v>0</v>
      </c>
      <c r="X67" s="80">
        <f>ABS(Cal_ODA!X43)</f>
        <v>0</v>
      </c>
      <c r="Y67" s="80">
        <f>ABS(Cal_ODA!Y43)</f>
        <v>0</v>
      </c>
      <c r="Z67" s="80">
        <f>ABS(Cal_ODA!Z43)</f>
        <v>0</v>
      </c>
      <c r="AA67" s="80">
        <f>ABS(Cal_ODA!AA43)</f>
        <v>0</v>
      </c>
      <c r="AB67" s="80">
        <f>ABS(Cal_ODA!AB43)</f>
        <v>0</v>
      </c>
      <c r="AC67" s="80">
        <f>ABS(Cal_ODA!AC43)</f>
        <v>0</v>
      </c>
      <c r="AD67" s="80">
        <f>ABS(Cal_ODA!AD43)</f>
        <v>0</v>
      </c>
      <c r="AE67" s="80">
        <f>ABS(Cal_ODA!AE43)</f>
        <v>0</v>
      </c>
      <c r="AF67" s="80">
        <f>ABS(Cal_ODA!AF43)</f>
        <v>0</v>
      </c>
      <c r="AG67" s="80">
        <f>ABS(Cal_ODA!AG43)</f>
        <v>0</v>
      </c>
      <c r="AH67" s="80">
        <f>ABS(Cal_ODA!AH43)</f>
        <v>0</v>
      </c>
      <c r="AI67" s="80">
        <f>ABS(Cal_ODA!AI43)</f>
        <v>0</v>
      </c>
      <c r="AJ67" s="80">
        <f>ABS(Cal_ODA!AJ43)</f>
        <v>0</v>
      </c>
      <c r="AK67" s="80">
        <f>ABS(Cal_ODA!AK43)</f>
        <v>0</v>
      </c>
      <c r="AN67" s="29"/>
    </row>
    <row r="68" spans="5:40" s="79" customFormat="1">
      <c r="E68" s="54"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79" t="s">
        <v>292</v>
      </c>
      <c r="M68" s="80" t="str">
        <f t="shared" si="0"/>
        <v>_</v>
      </c>
      <c r="T68" s="80">
        <f>ABS(Cal_ODA!T44)</f>
        <v>0</v>
      </c>
      <c r="U68" s="80">
        <f>ABS(Cal_ODA!U44)</f>
        <v>0</v>
      </c>
      <c r="V68" s="80">
        <f>ABS(Cal_ODA!V44)</f>
        <v>0</v>
      </c>
      <c r="W68" s="80">
        <f>ABS(Cal_ODA!W44)</f>
        <v>0</v>
      </c>
      <c r="X68" s="80">
        <f>ABS(Cal_ODA!X44)</f>
        <v>0</v>
      </c>
      <c r="Y68" s="80">
        <f>ABS(Cal_ODA!Y44)</f>
        <v>0</v>
      </c>
      <c r="Z68" s="80">
        <f>ABS(Cal_ODA!Z44)</f>
        <v>0</v>
      </c>
      <c r="AA68" s="80">
        <f>ABS(Cal_ODA!AA44)</f>
        <v>0</v>
      </c>
      <c r="AB68" s="80">
        <f>ABS(Cal_ODA!AB44)</f>
        <v>0</v>
      </c>
      <c r="AC68" s="80">
        <f>ABS(Cal_ODA!AC44)</f>
        <v>0</v>
      </c>
      <c r="AD68" s="80">
        <f>ABS(Cal_ODA!AD44)</f>
        <v>0</v>
      </c>
      <c r="AE68" s="80">
        <f>ABS(Cal_ODA!AE44)</f>
        <v>0</v>
      </c>
      <c r="AF68" s="80">
        <f>ABS(Cal_ODA!AF44)</f>
        <v>0</v>
      </c>
      <c r="AG68" s="80">
        <f>ABS(Cal_ODA!AG44)</f>
        <v>0</v>
      </c>
      <c r="AH68" s="80">
        <f>ABS(Cal_ODA!AH44)</f>
        <v>0</v>
      </c>
      <c r="AI68" s="80">
        <f>ABS(Cal_ODA!AI44)</f>
        <v>0</v>
      </c>
      <c r="AJ68" s="80">
        <f>ABS(Cal_ODA!AJ44)</f>
        <v>0</v>
      </c>
      <c r="AK68" s="80">
        <f>ABS(Cal_ODA!AK44)</f>
        <v>0</v>
      </c>
      <c r="AN68" s="29"/>
    </row>
    <row r="69" spans="5:40" s="79" customFormat="1">
      <c r="E69" s="54"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79" t="s">
        <v>292</v>
      </c>
      <c r="M69" s="80" t="str">
        <f t="shared" si="0"/>
        <v>_</v>
      </c>
      <c r="T69" s="80">
        <f>ABS('Cal_IT&amp;Telecom'!T35)</f>
        <v>0</v>
      </c>
      <c r="U69" s="80">
        <f>ABS('Cal_IT&amp;Telecom'!U35)</f>
        <v>0</v>
      </c>
      <c r="V69" s="80">
        <f>ABS('Cal_IT&amp;Telecom'!V35)</f>
        <v>0</v>
      </c>
      <c r="W69" s="80">
        <f>ABS('Cal_IT&amp;Telecom'!W35)</f>
        <v>0</v>
      </c>
      <c r="X69" s="80">
        <f>ABS('Cal_IT&amp;Telecom'!X35)</f>
        <v>0</v>
      </c>
      <c r="Y69" s="80">
        <f>ABS('Cal_IT&amp;Telecom'!Y35)</f>
        <v>0</v>
      </c>
      <c r="Z69" s="80">
        <f>ABS('Cal_IT&amp;Telecom'!Z35)</f>
        <v>0</v>
      </c>
      <c r="AA69" s="80">
        <f>ABS('Cal_IT&amp;Telecom'!AA35)</f>
        <v>0</v>
      </c>
      <c r="AB69" s="80">
        <f>ABS('Cal_IT&amp;Telecom'!AB35)</f>
        <v>0</v>
      </c>
      <c r="AC69" s="80">
        <f>ABS('Cal_IT&amp;Telecom'!AC35)</f>
        <v>0</v>
      </c>
      <c r="AD69" s="80">
        <f>ABS('Cal_IT&amp;Telecom'!AD35)</f>
        <v>0</v>
      </c>
      <c r="AE69" s="80">
        <f>ABS('Cal_IT&amp;Telecom'!AE35)</f>
        <v>0</v>
      </c>
      <c r="AF69" s="80">
        <f>ABS('Cal_IT&amp;Telecom'!AF35)</f>
        <v>0</v>
      </c>
      <c r="AG69" s="80">
        <f>ABS('Cal_IT&amp;Telecom'!AG35)</f>
        <v>0</v>
      </c>
      <c r="AH69" s="80">
        <f>ABS('Cal_IT&amp;Telecom'!AH35)</f>
        <v>0</v>
      </c>
      <c r="AI69" s="80">
        <f>ABS('Cal_IT&amp;Telecom'!AI35)</f>
        <v>0</v>
      </c>
      <c r="AJ69" s="80">
        <f>ABS('Cal_IT&amp;Telecom'!AJ35)</f>
        <v>0</v>
      </c>
      <c r="AK69" s="80">
        <f>ABS('Cal_IT&amp;Telecom'!AK35)</f>
        <v>0</v>
      </c>
      <c r="AN69" s="29"/>
    </row>
    <row r="70" spans="5:40" s="79" customFormat="1">
      <c r="E70" s="54"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79" t="s">
        <v>292</v>
      </c>
      <c r="M70" s="80" t="str">
        <f t="shared" si="0"/>
        <v>_</v>
      </c>
      <c r="T70" s="80">
        <f>ABS('Cal_IT&amp;Telecom'!T36)</f>
        <v>0</v>
      </c>
      <c r="U70" s="80">
        <f>ABS('Cal_IT&amp;Telecom'!U36)</f>
        <v>0</v>
      </c>
      <c r="V70" s="80">
        <f>ABS('Cal_IT&amp;Telecom'!V36)</f>
        <v>0</v>
      </c>
      <c r="W70" s="80">
        <f>ABS('Cal_IT&amp;Telecom'!W36)</f>
        <v>0</v>
      </c>
      <c r="X70" s="80">
        <f>ABS('Cal_IT&amp;Telecom'!X36)</f>
        <v>0</v>
      </c>
      <c r="Y70" s="80">
        <f>ABS('Cal_IT&amp;Telecom'!Y36)</f>
        <v>0</v>
      </c>
      <c r="Z70" s="80">
        <f>ABS('Cal_IT&amp;Telecom'!Z36)</f>
        <v>0</v>
      </c>
      <c r="AA70" s="80">
        <f>ABS('Cal_IT&amp;Telecom'!AA36)</f>
        <v>0</v>
      </c>
      <c r="AB70" s="80">
        <f>ABS('Cal_IT&amp;Telecom'!AB36)</f>
        <v>0</v>
      </c>
      <c r="AC70" s="80">
        <f>ABS('Cal_IT&amp;Telecom'!AC36)</f>
        <v>0</v>
      </c>
      <c r="AD70" s="80">
        <f>ABS('Cal_IT&amp;Telecom'!AD36)</f>
        <v>0</v>
      </c>
      <c r="AE70" s="80">
        <f>ABS('Cal_IT&amp;Telecom'!AE36)</f>
        <v>0</v>
      </c>
      <c r="AF70" s="80">
        <f>ABS('Cal_IT&amp;Telecom'!AF36)</f>
        <v>0</v>
      </c>
      <c r="AG70" s="80">
        <f>ABS('Cal_IT&amp;Telecom'!AG36)</f>
        <v>0</v>
      </c>
      <c r="AH70" s="80">
        <f>ABS('Cal_IT&amp;Telecom'!AH36)</f>
        <v>0</v>
      </c>
      <c r="AI70" s="80">
        <f>ABS('Cal_IT&amp;Telecom'!AI36)</f>
        <v>0</v>
      </c>
      <c r="AJ70" s="80">
        <f>ABS('Cal_IT&amp;Telecom'!AJ36)</f>
        <v>0</v>
      </c>
      <c r="AK70" s="80">
        <f>ABS('Cal_IT&amp;Telecom'!AK36)</f>
        <v>0</v>
      </c>
      <c r="AN70" s="29"/>
    </row>
    <row r="71" spans="5:40" s="79" customFormat="1">
      <c r="E71" s="54"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79" t="s">
        <v>292</v>
      </c>
      <c r="M71" s="80" t="str">
        <f t="shared" si="0"/>
        <v>_</v>
      </c>
      <c r="T71" s="80">
        <f>ABS('Cal_IT&amp;Telecom'!T37)</f>
        <v>0</v>
      </c>
      <c r="U71" s="80">
        <f>ABS('Cal_IT&amp;Telecom'!U37)</f>
        <v>0</v>
      </c>
      <c r="V71" s="80">
        <f>ABS('Cal_IT&amp;Telecom'!V37)</f>
        <v>0</v>
      </c>
      <c r="W71" s="80">
        <f>ABS('Cal_IT&amp;Telecom'!W37)</f>
        <v>0</v>
      </c>
      <c r="X71" s="80">
        <f>ABS('Cal_IT&amp;Telecom'!X37)</f>
        <v>0</v>
      </c>
      <c r="Y71" s="80">
        <f>ABS('Cal_IT&amp;Telecom'!Y37)</f>
        <v>0</v>
      </c>
      <c r="Z71" s="80">
        <f>ABS('Cal_IT&amp;Telecom'!Z37)</f>
        <v>0</v>
      </c>
      <c r="AA71" s="80">
        <f>ABS('Cal_IT&amp;Telecom'!AA37)</f>
        <v>0</v>
      </c>
      <c r="AB71" s="80">
        <f>ABS('Cal_IT&amp;Telecom'!AB37)</f>
        <v>0</v>
      </c>
      <c r="AC71" s="80">
        <f>ABS('Cal_IT&amp;Telecom'!AC37)</f>
        <v>0</v>
      </c>
      <c r="AD71" s="80">
        <f>ABS('Cal_IT&amp;Telecom'!AD37)</f>
        <v>0</v>
      </c>
      <c r="AE71" s="80">
        <f>ABS('Cal_IT&amp;Telecom'!AE37)</f>
        <v>0</v>
      </c>
      <c r="AF71" s="80">
        <f>ABS('Cal_IT&amp;Telecom'!AF37)</f>
        <v>0</v>
      </c>
      <c r="AG71" s="80">
        <f>ABS('Cal_IT&amp;Telecom'!AG37)</f>
        <v>0</v>
      </c>
      <c r="AH71" s="80">
        <f>ABS('Cal_IT&amp;Telecom'!AH37)</f>
        <v>0</v>
      </c>
      <c r="AI71" s="80">
        <f>ABS('Cal_IT&amp;Telecom'!AI37)</f>
        <v>0</v>
      </c>
      <c r="AJ71" s="80">
        <f>ABS('Cal_IT&amp;Telecom'!AJ37)</f>
        <v>0</v>
      </c>
      <c r="AK71" s="80">
        <f>ABS('Cal_IT&amp;Telecom'!AK37)</f>
        <v>0</v>
      </c>
      <c r="AN71" s="29"/>
    </row>
    <row r="72" spans="5:40" s="79" customFormat="1">
      <c r="E72" s="54"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79" t="s">
        <v>292</v>
      </c>
      <c r="M72" s="80" t="str">
        <f t="shared" si="0"/>
        <v>_</v>
      </c>
      <c r="T72" s="80">
        <f>ABS('Cal_IT&amp;Telecom'!T38)</f>
        <v>0</v>
      </c>
      <c r="U72" s="80">
        <f>ABS('Cal_IT&amp;Telecom'!U38)</f>
        <v>0</v>
      </c>
      <c r="V72" s="80">
        <f>ABS('Cal_IT&amp;Telecom'!V38)</f>
        <v>0</v>
      </c>
      <c r="W72" s="80">
        <f>ABS('Cal_IT&amp;Telecom'!W38)</f>
        <v>0</v>
      </c>
      <c r="X72" s="80">
        <f>ABS('Cal_IT&amp;Telecom'!X38)</f>
        <v>0</v>
      </c>
      <c r="Y72" s="80">
        <f>ABS('Cal_IT&amp;Telecom'!Y38)</f>
        <v>0</v>
      </c>
      <c r="Z72" s="80">
        <f>ABS('Cal_IT&amp;Telecom'!Z38)</f>
        <v>0</v>
      </c>
      <c r="AA72" s="80">
        <f>ABS('Cal_IT&amp;Telecom'!AA38)</f>
        <v>0</v>
      </c>
      <c r="AB72" s="80">
        <f>ABS('Cal_IT&amp;Telecom'!AB38)</f>
        <v>0</v>
      </c>
      <c r="AC72" s="80">
        <f>ABS('Cal_IT&amp;Telecom'!AC38)</f>
        <v>0</v>
      </c>
      <c r="AD72" s="80">
        <f>ABS('Cal_IT&amp;Telecom'!AD38)</f>
        <v>0</v>
      </c>
      <c r="AE72" s="80">
        <f>ABS('Cal_IT&amp;Telecom'!AE38)</f>
        <v>0</v>
      </c>
      <c r="AF72" s="80">
        <f>ABS('Cal_IT&amp;Telecom'!AF38)</f>
        <v>0</v>
      </c>
      <c r="AG72" s="80">
        <f>ABS('Cal_IT&amp;Telecom'!AG38)</f>
        <v>0</v>
      </c>
      <c r="AH72" s="80">
        <f>ABS('Cal_IT&amp;Telecom'!AH38)</f>
        <v>0</v>
      </c>
      <c r="AI72" s="80">
        <f>ABS('Cal_IT&amp;Telecom'!AI38)</f>
        <v>0</v>
      </c>
      <c r="AJ72" s="80">
        <f>ABS('Cal_IT&amp;Telecom'!AJ38)</f>
        <v>0</v>
      </c>
      <c r="AK72" s="80">
        <f>ABS('Cal_IT&amp;Telecom'!AK38)</f>
        <v>0</v>
      </c>
      <c r="AN72" s="29"/>
    </row>
    <row r="73" spans="5:40" s="79" customFormat="1">
      <c r="E73" s="54"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79" t="s">
        <v>292</v>
      </c>
      <c r="M73" s="80" t="str">
        <f t="shared" ref="M73:M136" si="1">K73&amp;"_"&amp;E73</f>
        <v>_</v>
      </c>
      <c r="T73" s="80">
        <f>ABS('Cal_IT&amp;Telecom'!T39)</f>
        <v>0</v>
      </c>
      <c r="U73" s="80">
        <f>ABS('Cal_IT&amp;Telecom'!U39)</f>
        <v>0</v>
      </c>
      <c r="V73" s="80">
        <f>ABS('Cal_IT&amp;Telecom'!V39)</f>
        <v>0</v>
      </c>
      <c r="W73" s="80">
        <f>ABS('Cal_IT&amp;Telecom'!W39)</f>
        <v>0</v>
      </c>
      <c r="X73" s="80">
        <f>ABS('Cal_IT&amp;Telecom'!X39)</f>
        <v>0</v>
      </c>
      <c r="Y73" s="80">
        <f>ABS('Cal_IT&amp;Telecom'!Y39)</f>
        <v>0</v>
      </c>
      <c r="Z73" s="80">
        <f>ABS('Cal_IT&amp;Telecom'!Z39)</f>
        <v>0</v>
      </c>
      <c r="AA73" s="80">
        <f>ABS('Cal_IT&amp;Telecom'!AA39)</f>
        <v>0</v>
      </c>
      <c r="AB73" s="80">
        <f>ABS('Cal_IT&amp;Telecom'!AB39)</f>
        <v>0</v>
      </c>
      <c r="AC73" s="80">
        <f>ABS('Cal_IT&amp;Telecom'!AC39)</f>
        <v>0</v>
      </c>
      <c r="AD73" s="80">
        <f>ABS('Cal_IT&amp;Telecom'!AD39)</f>
        <v>0</v>
      </c>
      <c r="AE73" s="80">
        <f>ABS('Cal_IT&amp;Telecom'!AE39)</f>
        <v>0</v>
      </c>
      <c r="AF73" s="80">
        <f>ABS('Cal_IT&amp;Telecom'!AF39)</f>
        <v>0</v>
      </c>
      <c r="AG73" s="80">
        <f>ABS('Cal_IT&amp;Telecom'!AG39)</f>
        <v>0</v>
      </c>
      <c r="AH73" s="80">
        <f>ABS('Cal_IT&amp;Telecom'!AH39)</f>
        <v>0</v>
      </c>
      <c r="AI73" s="80">
        <f>ABS('Cal_IT&amp;Telecom'!AI39)</f>
        <v>0</v>
      </c>
      <c r="AJ73" s="80">
        <f>ABS('Cal_IT&amp;Telecom'!AJ39)</f>
        <v>0</v>
      </c>
      <c r="AK73" s="80">
        <f>ABS('Cal_IT&amp;Telecom'!AK39)</f>
        <v>0</v>
      </c>
      <c r="AN73" s="29"/>
    </row>
    <row r="74" spans="5:40" s="79" customFormat="1">
      <c r="E74" s="54"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79" t="s">
        <v>292</v>
      </c>
      <c r="M74" s="80" t="str">
        <f t="shared" si="1"/>
        <v>_</v>
      </c>
      <c r="T74" s="80">
        <f>ABS('Cal_IT&amp;Telecom'!T40)</f>
        <v>0</v>
      </c>
      <c r="U74" s="80">
        <f>ABS('Cal_IT&amp;Telecom'!U40)</f>
        <v>0</v>
      </c>
      <c r="V74" s="80">
        <f>ABS('Cal_IT&amp;Telecom'!V40)</f>
        <v>0</v>
      </c>
      <c r="W74" s="80">
        <f>ABS('Cal_IT&amp;Telecom'!W40)</f>
        <v>0</v>
      </c>
      <c r="X74" s="80">
        <f>ABS('Cal_IT&amp;Telecom'!X40)</f>
        <v>0</v>
      </c>
      <c r="Y74" s="80">
        <f>ABS('Cal_IT&amp;Telecom'!Y40)</f>
        <v>0</v>
      </c>
      <c r="Z74" s="80">
        <f>ABS('Cal_IT&amp;Telecom'!Z40)</f>
        <v>0</v>
      </c>
      <c r="AA74" s="80">
        <f>ABS('Cal_IT&amp;Telecom'!AA40)</f>
        <v>0</v>
      </c>
      <c r="AB74" s="80">
        <f>ABS('Cal_IT&amp;Telecom'!AB40)</f>
        <v>0</v>
      </c>
      <c r="AC74" s="80">
        <f>ABS('Cal_IT&amp;Telecom'!AC40)</f>
        <v>0</v>
      </c>
      <c r="AD74" s="80">
        <f>ABS('Cal_IT&amp;Telecom'!AD40)</f>
        <v>0</v>
      </c>
      <c r="AE74" s="80">
        <f>ABS('Cal_IT&amp;Telecom'!AE40)</f>
        <v>0</v>
      </c>
      <c r="AF74" s="80">
        <f>ABS('Cal_IT&amp;Telecom'!AF40)</f>
        <v>0</v>
      </c>
      <c r="AG74" s="80">
        <f>ABS('Cal_IT&amp;Telecom'!AG40)</f>
        <v>0</v>
      </c>
      <c r="AH74" s="80">
        <f>ABS('Cal_IT&amp;Telecom'!AH40)</f>
        <v>0</v>
      </c>
      <c r="AI74" s="80">
        <f>ABS('Cal_IT&amp;Telecom'!AI40)</f>
        <v>0</v>
      </c>
      <c r="AJ74" s="80">
        <f>ABS('Cal_IT&amp;Telecom'!AJ40)</f>
        <v>0</v>
      </c>
      <c r="AK74" s="80">
        <f>ABS('Cal_IT&amp;Telecom'!AK40)</f>
        <v>0</v>
      </c>
      <c r="AN74" s="29"/>
    </row>
    <row r="75" spans="5:40" s="79" customFormat="1">
      <c r="E75" s="54"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79" t="s">
        <v>292</v>
      </c>
      <c r="M75" s="80" t="str">
        <f t="shared" si="1"/>
        <v>_</v>
      </c>
      <c r="T75" s="80">
        <f>ABS('Cal_IT&amp;Telecom'!T41)</f>
        <v>0</v>
      </c>
      <c r="U75" s="80">
        <f>ABS('Cal_IT&amp;Telecom'!U41)</f>
        <v>0</v>
      </c>
      <c r="V75" s="80">
        <f>ABS('Cal_IT&amp;Telecom'!V41)</f>
        <v>0</v>
      </c>
      <c r="W75" s="80">
        <f>ABS('Cal_IT&amp;Telecom'!W41)</f>
        <v>0</v>
      </c>
      <c r="X75" s="80">
        <f>ABS('Cal_IT&amp;Telecom'!X41)</f>
        <v>0</v>
      </c>
      <c r="Y75" s="80">
        <f>ABS('Cal_IT&amp;Telecom'!Y41)</f>
        <v>0</v>
      </c>
      <c r="Z75" s="80">
        <f>ABS('Cal_IT&amp;Telecom'!Z41)</f>
        <v>0</v>
      </c>
      <c r="AA75" s="80">
        <f>ABS('Cal_IT&amp;Telecom'!AA41)</f>
        <v>0</v>
      </c>
      <c r="AB75" s="80">
        <f>ABS('Cal_IT&amp;Telecom'!AB41)</f>
        <v>0</v>
      </c>
      <c r="AC75" s="80">
        <f>ABS('Cal_IT&amp;Telecom'!AC41)</f>
        <v>0</v>
      </c>
      <c r="AD75" s="80">
        <f>ABS('Cal_IT&amp;Telecom'!AD41)</f>
        <v>0</v>
      </c>
      <c r="AE75" s="80">
        <f>ABS('Cal_IT&amp;Telecom'!AE41)</f>
        <v>0</v>
      </c>
      <c r="AF75" s="80">
        <f>ABS('Cal_IT&amp;Telecom'!AF41)</f>
        <v>0</v>
      </c>
      <c r="AG75" s="80">
        <f>ABS('Cal_IT&amp;Telecom'!AG41)</f>
        <v>0</v>
      </c>
      <c r="AH75" s="80">
        <f>ABS('Cal_IT&amp;Telecom'!AH41)</f>
        <v>0</v>
      </c>
      <c r="AI75" s="80">
        <f>ABS('Cal_IT&amp;Telecom'!AI41)</f>
        <v>0</v>
      </c>
      <c r="AJ75" s="80">
        <f>ABS('Cal_IT&amp;Telecom'!AJ41)</f>
        <v>0</v>
      </c>
      <c r="AK75" s="80">
        <f>ABS('Cal_IT&amp;Telecom'!AK41)</f>
        <v>0</v>
      </c>
      <c r="AN75" s="29"/>
    </row>
    <row r="76" spans="5:40" s="79" customFormat="1">
      <c r="E76" s="54"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79" t="s">
        <v>292</v>
      </c>
      <c r="M76" s="80" t="str">
        <f t="shared" si="1"/>
        <v>_</v>
      </c>
      <c r="T76" s="80">
        <f>ABS('Cal_IT&amp;Telecom'!T42)</f>
        <v>0</v>
      </c>
      <c r="U76" s="80">
        <f>ABS('Cal_IT&amp;Telecom'!U42)</f>
        <v>0</v>
      </c>
      <c r="V76" s="80">
        <f>ABS('Cal_IT&amp;Telecom'!V42)</f>
        <v>0</v>
      </c>
      <c r="W76" s="80">
        <f>ABS('Cal_IT&amp;Telecom'!W42)</f>
        <v>0</v>
      </c>
      <c r="X76" s="80">
        <f>ABS('Cal_IT&amp;Telecom'!X42)</f>
        <v>0</v>
      </c>
      <c r="Y76" s="80">
        <f>ABS('Cal_IT&amp;Telecom'!Y42)</f>
        <v>0</v>
      </c>
      <c r="Z76" s="80">
        <f>ABS('Cal_IT&amp;Telecom'!Z42)</f>
        <v>0</v>
      </c>
      <c r="AA76" s="80">
        <f>ABS('Cal_IT&amp;Telecom'!AA42)</f>
        <v>0</v>
      </c>
      <c r="AB76" s="80">
        <f>ABS('Cal_IT&amp;Telecom'!AB42)</f>
        <v>0</v>
      </c>
      <c r="AC76" s="80">
        <f>ABS('Cal_IT&amp;Telecom'!AC42)</f>
        <v>0</v>
      </c>
      <c r="AD76" s="80">
        <f>ABS('Cal_IT&amp;Telecom'!AD42)</f>
        <v>0</v>
      </c>
      <c r="AE76" s="80">
        <f>ABS('Cal_IT&amp;Telecom'!AE42)</f>
        <v>0</v>
      </c>
      <c r="AF76" s="80">
        <f>ABS('Cal_IT&amp;Telecom'!AF42)</f>
        <v>0</v>
      </c>
      <c r="AG76" s="80">
        <f>ABS('Cal_IT&amp;Telecom'!AG42)</f>
        <v>0</v>
      </c>
      <c r="AH76" s="80">
        <f>ABS('Cal_IT&amp;Telecom'!AH42)</f>
        <v>0</v>
      </c>
      <c r="AI76" s="80">
        <f>ABS('Cal_IT&amp;Telecom'!AI42)</f>
        <v>0</v>
      </c>
      <c r="AJ76" s="80">
        <f>ABS('Cal_IT&amp;Telecom'!AJ42)</f>
        <v>0</v>
      </c>
      <c r="AK76" s="80">
        <f>ABS('Cal_IT&amp;Telecom'!AK42)</f>
        <v>0</v>
      </c>
      <c r="AN76" s="29"/>
    </row>
    <row r="77" spans="5:40" s="79" customFormat="1">
      <c r="E77" s="54"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79" t="s">
        <v>292</v>
      </c>
      <c r="M77" s="80" t="str">
        <f t="shared" si="1"/>
        <v>_</v>
      </c>
      <c r="T77" s="80">
        <f>ABS('Cal_IT&amp;Telecom'!T43)</f>
        <v>0</v>
      </c>
      <c r="U77" s="80">
        <f>ABS('Cal_IT&amp;Telecom'!U43)</f>
        <v>0</v>
      </c>
      <c r="V77" s="80">
        <f>ABS('Cal_IT&amp;Telecom'!V43)</f>
        <v>0</v>
      </c>
      <c r="W77" s="80">
        <f>ABS('Cal_IT&amp;Telecom'!W43)</f>
        <v>0</v>
      </c>
      <c r="X77" s="80">
        <f>ABS('Cal_IT&amp;Telecom'!X43)</f>
        <v>0</v>
      </c>
      <c r="Y77" s="80">
        <f>ABS('Cal_IT&amp;Telecom'!Y43)</f>
        <v>0</v>
      </c>
      <c r="Z77" s="80">
        <f>ABS('Cal_IT&amp;Telecom'!Z43)</f>
        <v>0</v>
      </c>
      <c r="AA77" s="80">
        <f>ABS('Cal_IT&amp;Telecom'!AA43)</f>
        <v>0</v>
      </c>
      <c r="AB77" s="80">
        <f>ABS('Cal_IT&amp;Telecom'!AB43)</f>
        <v>0</v>
      </c>
      <c r="AC77" s="80">
        <f>ABS('Cal_IT&amp;Telecom'!AC43)</f>
        <v>0</v>
      </c>
      <c r="AD77" s="80">
        <f>ABS('Cal_IT&amp;Telecom'!AD43)</f>
        <v>0</v>
      </c>
      <c r="AE77" s="80">
        <f>ABS('Cal_IT&amp;Telecom'!AE43)</f>
        <v>0</v>
      </c>
      <c r="AF77" s="80">
        <f>ABS('Cal_IT&amp;Telecom'!AF43)</f>
        <v>0</v>
      </c>
      <c r="AG77" s="80">
        <f>ABS('Cal_IT&amp;Telecom'!AG43)</f>
        <v>0</v>
      </c>
      <c r="AH77" s="80">
        <f>ABS('Cal_IT&amp;Telecom'!AH43)</f>
        <v>0</v>
      </c>
      <c r="AI77" s="80">
        <f>ABS('Cal_IT&amp;Telecom'!AI43)</f>
        <v>0</v>
      </c>
      <c r="AJ77" s="80">
        <f>ABS('Cal_IT&amp;Telecom'!AJ43)</f>
        <v>0</v>
      </c>
      <c r="AK77" s="80">
        <f>ABS('Cal_IT&amp;Telecom'!AK43)</f>
        <v>0</v>
      </c>
      <c r="AN77" s="29"/>
    </row>
    <row r="78" spans="5:40" s="79" customFormat="1">
      <c r="E78" s="54"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79" t="s">
        <v>292</v>
      </c>
      <c r="M78" s="80" t="str">
        <f t="shared" si="1"/>
        <v>_</v>
      </c>
      <c r="T78" s="80">
        <f>ABS('Cal_IT&amp;Telecom'!T44)</f>
        <v>0</v>
      </c>
      <c r="U78" s="80">
        <f>ABS('Cal_IT&amp;Telecom'!U44)</f>
        <v>0</v>
      </c>
      <c r="V78" s="80">
        <f>ABS('Cal_IT&amp;Telecom'!V44)</f>
        <v>0</v>
      </c>
      <c r="W78" s="80">
        <f>ABS('Cal_IT&amp;Telecom'!W44)</f>
        <v>0</v>
      </c>
      <c r="X78" s="80">
        <f>ABS('Cal_IT&amp;Telecom'!X44)</f>
        <v>0</v>
      </c>
      <c r="Y78" s="80">
        <f>ABS('Cal_IT&amp;Telecom'!Y44)</f>
        <v>0</v>
      </c>
      <c r="Z78" s="80">
        <f>ABS('Cal_IT&amp;Telecom'!Z44)</f>
        <v>0</v>
      </c>
      <c r="AA78" s="80">
        <f>ABS('Cal_IT&amp;Telecom'!AA44)</f>
        <v>0</v>
      </c>
      <c r="AB78" s="80">
        <f>ABS('Cal_IT&amp;Telecom'!AB44)</f>
        <v>0</v>
      </c>
      <c r="AC78" s="80">
        <f>ABS('Cal_IT&amp;Telecom'!AC44)</f>
        <v>0</v>
      </c>
      <c r="AD78" s="80">
        <f>ABS('Cal_IT&amp;Telecom'!AD44)</f>
        <v>0</v>
      </c>
      <c r="AE78" s="80">
        <f>ABS('Cal_IT&amp;Telecom'!AE44)</f>
        <v>0</v>
      </c>
      <c r="AF78" s="80">
        <f>ABS('Cal_IT&amp;Telecom'!AF44)</f>
        <v>0</v>
      </c>
      <c r="AG78" s="80">
        <f>ABS('Cal_IT&amp;Telecom'!AG44)</f>
        <v>0</v>
      </c>
      <c r="AH78" s="80">
        <f>ABS('Cal_IT&amp;Telecom'!AH44)</f>
        <v>0</v>
      </c>
      <c r="AI78" s="80">
        <f>ABS('Cal_IT&amp;Telecom'!AI44)</f>
        <v>0</v>
      </c>
      <c r="AJ78" s="80">
        <f>ABS('Cal_IT&amp;Telecom'!AJ44)</f>
        <v>0</v>
      </c>
      <c r="AK78" s="80">
        <f>ABS('Cal_IT&amp;Telecom'!AK44)</f>
        <v>0</v>
      </c>
      <c r="AN78" s="29"/>
    </row>
    <row r="79" spans="5:40" s="79" customFormat="1">
      <c r="E79" s="54"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79" t="s">
        <v>292</v>
      </c>
      <c r="M79" s="80" t="str">
        <f t="shared" si="1"/>
        <v>_</v>
      </c>
      <c r="T79" s="80">
        <f>ABS('Cal_Property Management'!T35)</f>
        <v>0</v>
      </c>
      <c r="U79" s="80">
        <f>ABS('Cal_Property Management'!U35)</f>
        <v>0</v>
      </c>
      <c r="V79" s="80">
        <f>ABS('Cal_Property Management'!V35)</f>
        <v>0</v>
      </c>
      <c r="W79" s="80">
        <f>ABS('Cal_Property Management'!W35)</f>
        <v>0</v>
      </c>
      <c r="X79" s="80">
        <f>ABS('Cal_Property Management'!X35)</f>
        <v>0</v>
      </c>
      <c r="Y79" s="80">
        <f>ABS('Cal_Property Management'!Y35)</f>
        <v>0</v>
      </c>
      <c r="Z79" s="80">
        <f>ABS('Cal_Property Management'!Z35)</f>
        <v>0</v>
      </c>
      <c r="AA79" s="80">
        <f>ABS('Cal_Property Management'!AA35)</f>
        <v>0</v>
      </c>
      <c r="AB79" s="80">
        <f>ABS('Cal_Property Management'!AB35)</f>
        <v>0</v>
      </c>
      <c r="AC79" s="80">
        <f>ABS('Cal_Property Management'!AC35)</f>
        <v>0</v>
      </c>
      <c r="AD79" s="80">
        <f>ABS('Cal_Property Management'!AD35)</f>
        <v>0</v>
      </c>
      <c r="AE79" s="80">
        <f>ABS('Cal_Property Management'!AE35)</f>
        <v>0</v>
      </c>
      <c r="AF79" s="80">
        <f>ABS('Cal_Property Management'!AF35)</f>
        <v>0</v>
      </c>
      <c r="AG79" s="80">
        <f>ABS('Cal_Property Management'!AG35)</f>
        <v>0</v>
      </c>
      <c r="AH79" s="80">
        <f>ABS('Cal_Property Management'!AH35)</f>
        <v>0</v>
      </c>
      <c r="AI79" s="80">
        <f>ABS('Cal_Property Management'!AI35)</f>
        <v>0</v>
      </c>
      <c r="AJ79" s="80">
        <f>ABS('Cal_Property Management'!AJ35)</f>
        <v>0</v>
      </c>
      <c r="AK79" s="80">
        <f>ABS('Cal_Property Management'!AK35)</f>
        <v>0</v>
      </c>
      <c r="AN79" s="29"/>
    </row>
    <row r="80" spans="5:40" s="79" customFormat="1">
      <c r="E80" s="54"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79" t="s">
        <v>292</v>
      </c>
      <c r="M80" s="80" t="str">
        <f t="shared" si="1"/>
        <v>_</v>
      </c>
      <c r="T80" s="80">
        <f>ABS('Cal_Property Management'!T36)</f>
        <v>0</v>
      </c>
      <c r="U80" s="80">
        <f>ABS('Cal_Property Management'!U36)</f>
        <v>0</v>
      </c>
      <c r="V80" s="80">
        <f>ABS('Cal_Property Management'!V36)</f>
        <v>0</v>
      </c>
      <c r="W80" s="80">
        <f>ABS('Cal_Property Management'!W36)</f>
        <v>0</v>
      </c>
      <c r="X80" s="80">
        <f>ABS('Cal_Property Management'!X36)</f>
        <v>0</v>
      </c>
      <c r="Y80" s="80">
        <f>ABS('Cal_Property Management'!Y36)</f>
        <v>0</v>
      </c>
      <c r="Z80" s="80">
        <f>ABS('Cal_Property Management'!Z36)</f>
        <v>0</v>
      </c>
      <c r="AA80" s="80">
        <f>ABS('Cal_Property Management'!AA36)</f>
        <v>0</v>
      </c>
      <c r="AB80" s="80">
        <f>ABS('Cal_Property Management'!AB36)</f>
        <v>0</v>
      </c>
      <c r="AC80" s="80">
        <f>ABS('Cal_Property Management'!AC36)</f>
        <v>0</v>
      </c>
      <c r="AD80" s="80">
        <f>ABS('Cal_Property Management'!AD36)</f>
        <v>0</v>
      </c>
      <c r="AE80" s="80">
        <f>ABS('Cal_Property Management'!AE36)</f>
        <v>0</v>
      </c>
      <c r="AF80" s="80">
        <f>ABS('Cal_Property Management'!AF36)</f>
        <v>0</v>
      </c>
      <c r="AG80" s="80">
        <f>ABS('Cal_Property Management'!AG36)</f>
        <v>0</v>
      </c>
      <c r="AH80" s="80">
        <f>ABS('Cal_Property Management'!AH36)</f>
        <v>0</v>
      </c>
      <c r="AI80" s="80">
        <f>ABS('Cal_Property Management'!AI36)</f>
        <v>0</v>
      </c>
      <c r="AJ80" s="80">
        <f>ABS('Cal_Property Management'!AJ36)</f>
        <v>0</v>
      </c>
      <c r="AK80" s="80">
        <f>ABS('Cal_Property Management'!AK36)</f>
        <v>0</v>
      </c>
      <c r="AN80" s="29"/>
    </row>
    <row r="81" spans="5:40" s="79" customFormat="1">
      <c r="E81" s="54"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79" t="s">
        <v>292</v>
      </c>
      <c r="M81" s="80" t="str">
        <f t="shared" si="1"/>
        <v>_</v>
      </c>
      <c r="T81" s="80">
        <f>ABS('Cal_Property Management'!T37)</f>
        <v>0</v>
      </c>
      <c r="U81" s="80">
        <f>ABS('Cal_Property Management'!U37)</f>
        <v>0</v>
      </c>
      <c r="V81" s="80">
        <f>ABS('Cal_Property Management'!V37)</f>
        <v>0</v>
      </c>
      <c r="W81" s="80">
        <f>ABS('Cal_Property Management'!W37)</f>
        <v>0</v>
      </c>
      <c r="X81" s="80">
        <f>ABS('Cal_Property Management'!X37)</f>
        <v>0</v>
      </c>
      <c r="Y81" s="80">
        <f>ABS('Cal_Property Management'!Y37)</f>
        <v>0</v>
      </c>
      <c r="Z81" s="80">
        <f>ABS('Cal_Property Management'!Z37)</f>
        <v>0</v>
      </c>
      <c r="AA81" s="80">
        <f>ABS('Cal_Property Management'!AA37)</f>
        <v>0</v>
      </c>
      <c r="AB81" s="80">
        <f>ABS('Cal_Property Management'!AB37)</f>
        <v>0</v>
      </c>
      <c r="AC81" s="80">
        <f>ABS('Cal_Property Management'!AC37)</f>
        <v>0</v>
      </c>
      <c r="AD81" s="80">
        <f>ABS('Cal_Property Management'!AD37)</f>
        <v>0</v>
      </c>
      <c r="AE81" s="80">
        <f>ABS('Cal_Property Management'!AE37)</f>
        <v>0</v>
      </c>
      <c r="AF81" s="80">
        <f>ABS('Cal_Property Management'!AF37)</f>
        <v>0</v>
      </c>
      <c r="AG81" s="80">
        <f>ABS('Cal_Property Management'!AG37)</f>
        <v>0</v>
      </c>
      <c r="AH81" s="80">
        <f>ABS('Cal_Property Management'!AH37)</f>
        <v>0</v>
      </c>
      <c r="AI81" s="80">
        <f>ABS('Cal_Property Management'!AI37)</f>
        <v>0</v>
      </c>
      <c r="AJ81" s="80">
        <f>ABS('Cal_Property Management'!AJ37)</f>
        <v>0</v>
      </c>
      <c r="AK81" s="80">
        <f>ABS('Cal_Property Management'!AK37)</f>
        <v>0</v>
      </c>
      <c r="AN81" s="29"/>
    </row>
    <row r="82" spans="5:40" s="79" customFormat="1">
      <c r="E82" s="54"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79" t="s">
        <v>292</v>
      </c>
      <c r="M82" s="80" t="str">
        <f t="shared" si="1"/>
        <v>_</v>
      </c>
      <c r="T82" s="80">
        <f>ABS('Cal_Property Management'!T38)</f>
        <v>0</v>
      </c>
      <c r="U82" s="80">
        <f>ABS('Cal_Property Management'!U38)</f>
        <v>0</v>
      </c>
      <c r="V82" s="80">
        <f>ABS('Cal_Property Management'!V38)</f>
        <v>0</v>
      </c>
      <c r="W82" s="80">
        <f>ABS('Cal_Property Management'!W38)</f>
        <v>0</v>
      </c>
      <c r="X82" s="80">
        <f>ABS('Cal_Property Management'!X38)</f>
        <v>0</v>
      </c>
      <c r="Y82" s="80">
        <f>ABS('Cal_Property Management'!Y38)</f>
        <v>0</v>
      </c>
      <c r="Z82" s="80">
        <f>ABS('Cal_Property Management'!Z38)</f>
        <v>0</v>
      </c>
      <c r="AA82" s="80">
        <f>ABS('Cal_Property Management'!AA38)</f>
        <v>0</v>
      </c>
      <c r="AB82" s="80">
        <f>ABS('Cal_Property Management'!AB38)</f>
        <v>0</v>
      </c>
      <c r="AC82" s="80">
        <f>ABS('Cal_Property Management'!AC38)</f>
        <v>0</v>
      </c>
      <c r="AD82" s="80">
        <f>ABS('Cal_Property Management'!AD38)</f>
        <v>0</v>
      </c>
      <c r="AE82" s="80">
        <f>ABS('Cal_Property Management'!AE38)</f>
        <v>0</v>
      </c>
      <c r="AF82" s="80">
        <f>ABS('Cal_Property Management'!AF38)</f>
        <v>0</v>
      </c>
      <c r="AG82" s="80">
        <f>ABS('Cal_Property Management'!AG38)</f>
        <v>0</v>
      </c>
      <c r="AH82" s="80">
        <f>ABS('Cal_Property Management'!AH38)</f>
        <v>0</v>
      </c>
      <c r="AI82" s="80">
        <f>ABS('Cal_Property Management'!AI38)</f>
        <v>0</v>
      </c>
      <c r="AJ82" s="80">
        <f>ABS('Cal_Property Management'!AJ38)</f>
        <v>0</v>
      </c>
      <c r="AK82" s="80">
        <f>ABS('Cal_Property Management'!AK38)</f>
        <v>0</v>
      </c>
      <c r="AN82" s="29"/>
    </row>
    <row r="83" spans="5:40" s="79" customFormat="1">
      <c r="E83" s="54"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79" t="s">
        <v>292</v>
      </c>
      <c r="M83" s="80" t="str">
        <f t="shared" si="1"/>
        <v>_</v>
      </c>
      <c r="T83" s="80">
        <f>ABS('Cal_Property Management'!T39)</f>
        <v>0</v>
      </c>
      <c r="U83" s="80">
        <f>ABS('Cal_Property Management'!U39)</f>
        <v>0</v>
      </c>
      <c r="V83" s="80">
        <f>ABS('Cal_Property Management'!V39)</f>
        <v>0</v>
      </c>
      <c r="W83" s="80">
        <f>ABS('Cal_Property Management'!W39)</f>
        <v>0</v>
      </c>
      <c r="X83" s="80">
        <f>ABS('Cal_Property Management'!X39)</f>
        <v>0</v>
      </c>
      <c r="Y83" s="80">
        <f>ABS('Cal_Property Management'!Y39)</f>
        <v>0</v>
      </c>
      <c r="Z83" s="80">
        <f>ABS('Cal_Property Management'!Z39)</f>
        <v>0</v>
      </c>
      <c r="AA83" s="80">
        <f>ABS('Cal_Property Management'!AA39)</f>
        <v>0</v>
      </c>
      <c r="AB83" s="80">
        <f>ABS('Cal_Property Management'!AB39)</f>
        <v>0</v>
      </c>
      <c r="AC83" s="80">
        <f>ABS('Cal_Property Management'!AC39)</f>
        <v>0</v>
      </c>
      <c r="AD83" s="80">
        <f>ABS('Cal_Property Management'!AD39)</f>
        <v>0</v>
      </c>
      <c r="AE83" s="80">
        <f>ABS('Cal_Property Management'!AE39)</f>
        <v>0</v>
      </c>
      <c r="AF83" s="80">
        <f>ABS('Cal_Property Management'!AF39)</f>
        <v>0</v>
      </c>
      <c r="AG83" s="80">
        <f>ABS('Cal_Property Management'!AG39)</f>
        <v>0</v>
      </c>
      <c r="AH83" s="80">
        <f>ABS('Cal_Property Management'!AH39)</f>
        <v>0</v>
      </c>
      <c r="AI83" s="80">
        <f>ABS('Cal_Property Management'!AI39)</f>
        <v>0</v>
      </c>
      <c r="AJ83" s="80">
        <f>ABS('Cal_Property Management'!AJ39)</f>
        <v>0</v>
      </c>
      <c r="AK83" s="80">
        <f>ABS('Cal_Property Management'!AK39)</f>
        <v>0</v>
      </c>
      <c r="AN83" s="29"/>
    </row>
    <row r="84" spans="5:40" s="79" customFormat="1">
      <c r="E84" s="54"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79" t="s">
        <v>292</v>
      </c>
      <c r="M84" s="80" t="str">
        <f t="shared" si="1"/>
        <v>_</v>
      </c>
      <c r="T84" s="80">
        <f>ABS('Cal_Property Management'!T40)</f>
        <v>0</v>
      </c>
      <c r="U84" s="80">
        <f>ABS('Cal_Property Management'!U40)</f>
        <v>0</v>
      </c>
      <c r="V84" s="80">
        <f>ABS('Cal_Property Management'!V40)</f>
        <v>0</v>
      </c>
      <c r="W84" s="80">
        <f>ABS('Cal_Property Management'!W40)</f>
        <v>0</v>
      </c>
      <c r="X84" s="80">
        <f>ABS('Cal_Property Management'!X40)</f>
        <v>0</v>
      </c>
      <c r="Y84" s="80">
        <f>ABS('Cal_Property Management'!Y40)</f>
        <v>0</v>
      </c>
      <c r="Z84" s="80">
        <f>ABS('Cal_Property Management'!Z40)</f>
        <v>0</v>
      </c>
      <c r="AA84" s="80">
        <f>ABS('Cal_Property Management'!AA40)</f>
        <v>0</v>
      </c>
      <c r="AB84" s="80">
        <f>ABS('Cal_Property Management'!AB40)</f>
        <v>0</v>
      </c>
      <c r="AC84" s="80">
        <f>ABS('Cal_Property Management'!AC40)</f>
        <v>0</v>
      </c>
      <c r="AD84" s="80">
        <f>ABS('Cal_Property Management'!AD40)</f>
        <v>0</v>
      </c>
      <c r="AE84" s="80">
        <f>ABS('Cal_Property Management'!AE40)</f>
        <v>0</v>
      </c>
      <c r="AF84" s="80">
        <f>ABS('Cal_Property Management'!AF40)</f>
        <v>0</v>
      </c>
      <c r="AG84" s="80">
        <f>ABS('Cal_Property Management'!AG40)</f>
        <v>0</v>
      </c>
      <c r="AH84" s="80">
        <f>ABS('Cal_Property Management'!AH40)</f>
        <v>0</v>
      </c>
      <c r="AI84" s="80">
        <f>ABS('Cal_Property Management'!AI40)</f>
        <v>0</v>
      </c>
      <c r="AJ84" s="80">
        <f>ABS('Cal_Property Management'!AJ40)</f>
        <v>0</v>
      </c>
      <c r="AK84" s="80">
        <f>ABS('Cal_Property Management'!AK40)</f>
        <v>0</v>
      </c>
      <c r="AN84" s="29"/>
    </row>
    <row r="85" spans="5:40" s="79" customFormat="1">
      <c r="E85" s="54"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79" t="s">
        <v>292</v>
      </c>
      <c r="M85" s="80" t="str">
        <f t="shared" si="1"/>
        <v>_</v>
      </c>
      <c r="T85" s="80">
        <f>ABS('Cal_Property Management'!T41)</f>
        <v>0</v>
      </c>
      <c r="U85" s="80">
        <f>ABS('Cal_Property Management'!U41)</f>
        <v>0</v>
      </c>
      <c r="V85" s="80">
        <f>ABS('Cal_Property Management'!V41)</f>
        <v>0</v>
      </c>
      <c r="W85" s="80">
        <f>ABS('Cal_Property Management'!W41)</f>
        <v>0</v>
      </c>
      <c r="X85" s="80">
        <f>ABS('Cal_Property Management'!X41)</f>
        <v>0</v>
      </c>
      <c r="Y85" s="80">
        <f>ABS('Cal_Property Management'!Y41)</f>
        <v>0</v>
      </c>
      <c r="Z85" s="80">
        <f>ABS('Cal_Property Management'!Z41)</f>
        <v>0</v>
      </c>
      <c r="AA85" s="80">
        <f>ABS('Cal_Property Management'!AA41)</f>
        <v>0</v>
      </c>
      <c r="AB85" s="80">
        <f>ABS('Cal_Property Management'!AB41)</f>
        <v>0</v>
      </c>
      <c r="AC85" s="80">
        <f>ABS('Cal_Property Management'!AC41)</f>
        <v>0</v>
      </c>
      <c r="AD85" s="80">
        <f>ABS('Cal_Property Management'!AD41)</f>
        <v>0</v>
      </c>
      <c r="AE85" s="80">
        <f>ABS('Cal_Property Management'!AE41)</f>
        <v>0</v>
      </c>
      <c r="AF85" s="80">
        <f>ABS('Cal_Property Management'!AF41)</f>
        <v>0</v>
      </c>
      <c r="AG85" s="80">
        <f>ABS('Cal_Property Management'!AG41)</f>
        <v>0</v>
      </c>
      <c r="AH85" s="80">
        <f>ABS('Cal_Property Management'!AH41)</f>
        <v>0</v>
      </c>
      <c r="AI85" s="80">
        <f>ABS('Cal_Property Management'!AI41)</f>
        <v>0</v>
      </c>
      <c r="AJ85" s="80">
        <f>ABS('Cal_Property Management'!AJ41)</f>
        <v>0</v>
      </c>
      <c r="AK85" s="80">
        <f>ABS('Cal_Property Management'!AK41)</f>
        <v>0</v>
      </c>
      <c r="AN85" s="29"/>
    </row>
    <row r="86" spans="5:40" s="79" customFormat="1">
      <c r="E86" s="54"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79" t="s">
        <v>292</v>
      </c>
      <c r="M86" s="80" t="str">
        <f t="shared" si="1"/>
        <v>_</v>
      </c>
      <c r="T86" s="80">
        <f>ABS('Cal_Property Management'!T42)</f>
        <v>0</v>
      </c>
      <c r="U86" s="80">
        <f>ABS('Cal_Property Management'!U42)</f>
        <v>0</v>
      </c>
      <c r="V86" s="80">
        <f>ABS('Cal_Property Management'!V42)</f>
        <v>0</v>
      </c>
      <c r="W86" s="80">
        <f>ABS('Cal_Property Management'!W42)</f>
        <v>0</v>
      </c>
      <c r="X86" s="80">
        <f>ABS('Cal_Property Management'!X42)</f>
        <v>0</v>
      </c>
      <c r="Y86" s="80">
        <f>ABS('Cal_Property Management'!Y42)</f>
        <v>0</v>
      </c>
      <c r="Z86" s="80">
        <f>ABS('Cal_Property Management'!Z42)</f>
        <v>0</v>
      </c>
      <c r="AA86" s="80">
        <f>ABS('Cal_Property Management'!AA42)</f>
        <v>0</v>
      </c>
      <c r="AB86" s="80">
        <f>ABS('Cal_Property Management'!AB42)</f>
        <v>0</v>
      </c>
      <c r="AC86" s="80">
        <f>ABS('Cal_Property Management'!AC42)</f>
        <v>0</v>
      </c>
      <c r="AD86" s="80">
        <f>ABS('Cal_Property Management'!AD42)</f>
        <v>0</v>
      </c>
      <c r="AE86" s="80">
        <f>ABS('Cal_Property Management'!AE42)</f>
        <v>0</v>
      </c>
      <c r="AF86" s="80">
        <f>ABS('Cal_Property Management'!AF42)</f>
        <v>0</v>
      </c>
      <c r="AG86" s="80">
        <f>ABS('Cal_Property Management'!AG42)</f>
        <v>0</v>
      </c>
      <c r="AH86" s="80">
        <f>ABS('Cal_Property Management'!AH42)</f>
        <v>0</v>
      </c>
      <c r="AI86" s="80">
        <f>ABS('Cal_Property Management'!AI42)</f>
        <v>0</v>
      </c>
      <c r="AJ86" s="80">
        <f>ABS('Cal_Property Management'!AJ42)</f>
        <v>0</v>
      </c>
      <c r="AK86" s="80">
        <f>ABS('Cal_Property Management'!AK42)</f>
        <v>0</v>
      </c>
      <c r="AN86" s="29"/>
    </row>
    <row r="87" spans="5:40" s="79" customFormat="1">
      <c r="E87" s="54"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79" t="s">
        <v>292</v>
      </c>
      <c r="M87" s="80" t="str">
        <f t="shared" si="1"/>
        <v>_</v>
      </c>
      <c r="T87" s="80">
        <f>ABS('Cal_Property Management'!T43)</f>
        <v>0</v>
      </c>
      <c r="U87" s="80">
        <f>ABS('Cal_Property Management'!U43)</f>
        <v>0</v>
      </c>
      <c r="V87" s="80">
        <f>ABS('Cal_Property Management'!V43)</f>
        <v>0</v>
      </c>
      <c r="W87" s="80">
        <f>ABS('Cal_Property Management'!W43)</f>
        <v>0</v>
      </c>
      <c r="X87" s="80">
        <f>ABS('Cal_Property Management'!X43)</f>
        <v>0</v>
      </c>
      <c r="Y87" s="80">
        <f>ABS('Cal_Property Management'!Y43)</f>
        <v>0</v>
      </c>
      <c r="Z87" s="80">
        <f>ABS('Cal_Property Management'!Z43)</f>
        <v>0</v>
      </c>
      <c r="AA87" s="80">
        <f>ABS('Cal_Property Management'!AA43)</f>
        <v>0</v>
      </c>
      <c r="AB87" s="80">
        <f>ABS('Cal_Property Management'!AB43)</f>
        <v>0</v>
      </c>
      <c r="AC87" s="80">
        <f>ABS('Cal_Property Management'!AC43)</f>
        <v>0</v>
      </c>
      <c r="AD87" s="80">
        <f>ABS('Cal_Property Management'!AD43)</f>
        <v>0</v>
      </c>
      <c r="AE87" s="80">
        <f>ABS('Cal_Property Management'!AE43)</f>
        <v>0</v>
      </c>
      <c r="AF87" s="80">
        <f>ABS('Cal_Property Management'!AF43)</f>
        <v>0</v>
      </c>
      <c r="AG87" s="80">
        <f>ABS('Cal_Property Management'!AG43)</f>
        <v>0</v>
      </c>
      <c r="AH87" s="80">
        <f>ABS('Cal_Property Management'!AH43)</f>
        <v>0</v>
      </c>
      <c r="AI87" s="80">
        <f>ABS('Cal_Property Management'!AI43)</f>
        <v>0</v>
      </c>
      <c r="AJ87" s="80">
        <f>ABS('Cal_Property Management'!AJ43)</f>
        <v>0</v>
      </c>
      <c r="AK87" s="80">
        <f>ABS('Cal_Property Management'!AK43)</f>
        <v>0</v>
      </c>
      <c r="AN87" s="29"/>
    </row>
    <row r="88" spans="5:40" s="79" customFormat="1">
      <c r="E88" s="54"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79" t="s">
        <v>292</v>
      </c>
      <c r="M88" s="80" t="str">
        <f t="shared" si="1"/>
        <v>_</v>
      </c>
      <c r="T88" s="80">
        <f>ABS('Cal_Property Management'!T44)</f>
        <v>0</v>
      </c>
      <c r="U88" s="80">
        <f>ABS('Cal_Property Management'!U44)</f>
        <v>0</v>
      </c>
      <c r="V88" s="80">
        <f>ABS('Cal_Property Management'!V44)</f>
        <v>0</v>
      </c>
      <c r="W88" s="80">
        <f>ABS('Cal_Property Management'!W44)</f>
        <v>0</v>
      </c>
      <c r="X88" s="80">
        <f>ABS('Cal_Property Management'!X44)</f>
        <v>0</v>
      </c>
      <c r="Y88" s="80">
        <f>ABS('Cal_Property Management'!Y44)</f>
        <v>0</v>
      </c>
      <c r="Z88" s="80">
        <f>ABS('Cal_Property Management'!Z44)</f>
        <v>0</v>
      </c>
      <c r="AA88" s="80">
        <f>ABS('Cal_Property Management'!AA44)</f>
        <v>0</v>
      </c>
      <c r="AB88" s="80">
        <f>ABS('Cal_Property Management'!AB44)</f>
        <v>0</v>
      </c>
      <c r="AC88" s="80">
        <f>ABS('Cal_Property Management'!AC44)</f>
        <v>0</v>
      </c>
      <c r="AD88" s="80">
        <f>ABS('Cal_Property Management'!AD44)</f>
        <v>0</v>
      </c>
      <c r="AE88" s="80">
        <f>ABS('Cal_Property Management'!AE44)</f>
        <v>0</v>
      </c>
      <c r="AF88" s="80">
        <f>ABS('Cal_Property Management'!AF44)</f>
        <v>0</v>
      </c>
      <c r="AG88" s="80">
        <f>ABS('Cal_Property Management'!AG44)</f>
        <v>0</v>
      </c>
      <c r="AH88" s="80">
        <f>ABS('Cal_Property Management'!AH44)</f>
        <v>0</v>
      </c>
      <c r="AI88" s="80">
        <f>ABS('Cal_Property Management'!AI44)</f>
        <v>0</v>
      </c>
      <c r="AJ88" s="80">
        <f>ABS('Cal_Property Management'!AJ44)</f>
        <v>0</v>
      </c>
      <c r="AK88" s="80">
        <f>ABS('Cal_Property Management'!AK44)</f>
        <v>0</v>
      </c>
      <c r="AN88" s="29"/>
    </row>
    <row r="89" spans="5:40" s="79" customFormat="1">
      <c r="E89" s="54"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79" t="s">
        <v>292</v>
      </c>
      <c r="M89" s="80" t="str">
        <f t="shared" si="1"/>
        <v>_</v>
      </c>
      <c r="T89" s="80">
        <f>ABS('Cal_HR &amp; Non-op training'!T35)</f>
        <v>0</v>
      </c>
      <c r="U89" s="80">
        <f>ABS('Cal_HR &amp; Non-op training'!U35)</f>
        <v>0</v>
      </c>
      <c r="V89" s="80">
        <f>ABS('Cal_HR &amp; Non-op training'!V35)</f>
        <v>0</v>
      </c>
      <c r="W89" s="80">
        <f>ABS('Cal_HR &amp; Non-op training'!W35)</f>
        <v>0</v>
      </c>
      <c r="X89" s="80">
        <f>ABS('Cal_HR &amp; Non-op training'!X35)</f>
        <v>0</v>
      </c>
      <c r="Y89" s="80">
        <f>ABS('Cal_HR &amp; Non-op training'!Y35)</f>
        <v>0</v>
      </c>
      <c r="Z89" s="80">
        <f>ABS('Cal_HR &amp; Non-op training'!Z35)</f>
        <v>0</v>
      </c>
      <c r="AA89" s="80">
        <f>ABS('Cal_HR &amp; Non-op training'!AA35)</f>
        <v>0</v>
      </c>
      <c r="AB89" s="80">
        <f>ABS('Cal_HR &amp; Non-op training'!AB35)</f>
        <v>0</v>
      </c>
      <c r="AC89" s="80">
        <f>ABS('Cal_HR &amp; Non-op training'!AC35)</f>
        <v>0</v>
      </c>
      <c r="AD89" s="80">
        <f>ABS('Cal_HR &amp; Non-op training'!AD35)</f>
        <v>0</v>
      </c>
      <c r="AE89" s="80">
        <f>ABS('Cal_HR &amp; Non-op training'!AE35)</f>
        <v>0</v>
      </c>
      <c r="AF89" s="80">
        <f>ABS('Cal_HR &amp; Non-op training'!AF35)</f>
        <v>0</v>
      </c>
      <c r="AG89" s="80">
        <f>ABS('Cal_HR &amp; Non-op training'!AG35)</f>
        <v>0</v>
      </c>
      <c r="AH89" s="80">
        <f>ABS('Cal_HR &amp; Non-op training'!AH35)</f>
        <v>0</v>
      </c>
      <c r="AI89" s="80">
        <f>ABS('Cal_HR &amp; Non-op training'!AI35)</f>
        <v>0</v>
      </c>
      <c r="AJ89" s="80">
        <f>ABS('Cal_HR &amp; Non-op training'!AJ35)</f>
        <v>0</v>
      </c>
      <c r="AK89" s="80">
        <f>ABS('Cal_HR &amp; Non-op training'!AK35)</f>
        <v>0</v>
      </c>
      <c r="AN89" s="29"/>
    </row>
    <row r="90" spans="5:40" s="79" customFormat="1">
      <c r="E90" s="54"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79" t="s">
        <v>292</v>
      </c>
      <c r="M90" s="80" t="str">
        <f t="shared" si="1"/>
        <v>_</v>
      </c>
      <c r="T90" s="80">
        <f>ABS('Cal_HR &amp; Non-op training'!T36)</f>
        <v>0</v>
      </c>
      <c r="U90" s="80">
        <f>ABS('Cal_HR &amp; Non-op training'!U36)</f>
        <v>0</v>
      </c>
      <c r="V90" s="80">
        <f>ABS('Cal_HR &amp; Non-op training'!V36)</f>
        <v>0</v>
      </c>
      <c r="W90" s="80">
        <f>ABS('Cal_HR &amp; Non-op training'!W36)</f>
        <v>0</v>
      </c>
      <c r="X90" s="80">
        <f>ABS('Cal_HR &amp; Non-op training'!X36)</f>
        <v>0</v>
      </c>
      <c r="Y90" s="80">
        <f>ABS('Cal_HR &amp; Non-op training'!Y36)</f>
        <v>0</v>
      </c>
      <c r="Z90" s="80">
        <f>ABS('Cal_HR &amp; Non-op training'!Z36)</f>
        <v>0</v>
      </c>
      <c r="AA90" s="80">
        <f>ABS('Cal_HR &amp; Non-op training'!AA36)</f>
        <v>0</v>
      </c>
      <c r="AB90" s="80">
        <f>ABS('Cal_HR &amp; Non-op training'!AB36)</f>
        <v>0</v>
      </c>
      <c r="AC90" s="80">
        <f>ABS('Cal_HR &amp; Non-op training'!AC36)</f>
        <v>0</v>
      </c>
      <c r="AD90" s="80">
        <f>ABS('Cal_HR &amp; Non-op training'!AD36)</f>
        <v>0</v>
      </c>
      <c r="AE90" s="80">
        <f>ABS('Cal_HR &amp; Non-op training'!AE36)</f>
        <v>0</v>
      </c>
      <c r="AF90" s="80">
        <f>ABS('Cal_HR &amp; Non-op training'!AF36)</f>
        <v>0</v>
      </c>
      <c r="AG90" s="80">
        <f>ABS('Cal_HR &amp; Non-op training'!AG36)</f>
        <v>0</v>
      </c>
      <c r="AH90" s="80">
        <f>ABS('Cal_HR &amp; Non-op training'!AH36)</f>
        <v>0</v>
      </c>
      <c r="AI90" s="80">
        <f>ABS('Cal_HR &amp; Non-op training'!AI36)</f>
        <v>0</v>
      </c>
      <c r="AJ90" s="80">
        <f>ABS('Cal_HR &amp; Non-op training'!AJ36)</f>
        <v>0</v>
      </c>
      <c r="AK90" s="80">
        <f>ABS('Cal_HR &amp; Non-op training'!AK36)</f>
        <v>0</v>
      </c>
      <c r="AN90" s="29"/>
    </row>
    <row r="91" spans="5:40" s="79" customFormat="1">
      <c r="E91" s="54"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79" t="s">
        <v>292</v>
      </c>
      <c r="M91" s="80" t="str">
        <f t="shared" si="1"/>
        <v>_</v>
      </c>
      <c r="T91" s="80">
        <f>ABS('Cal_HR &amp; Non-op training'!T37)</f>
        <v>0</v>
      </c>
      <c r="U91" s="80">
        <f>ABS('Cal_HR &amp; Non-op training'!U37)</f>
        <v>0</v>
      </c>
      <c r="V91" s="80">
        <f>ABS('Cal_HR &amp; Non-op training'!V37)</f>
        <v>0</v>
      </c>
      <c r="W91" s="80">
        <f>ABS('Cal_HR &amp; Non-op training'!W37)</f>
        <v>0</v>
      </c>
      <c r="X91" s="80">
        <f>ABS('Cal_HR &amp; Non-op training'!X37)</f>
        <v>0</v>
      </c>
      <c r="Y91" s="80">
        <f>ABS('Cal_HR &amp; Non-op training'!Y37)</f>
        <v>0</v>
      </c>
      <c r="Z91" s="80">
        <f>ABS('Cal_HR &amp; Non-op training'!Z37)</f>
        <v>0</v>
      </c>
      <c r="AA91" s="80">
        <f>ABS('Cal_HR &amp; Non-op training'!AA37)</f>
        <v>0</v>
      </c>
      <c r="AB91" s="80">
        <f>ABS('Cal_HR &amp; Non-op training'!AB37)</f>
        <v>0</v>
      </c>
      <c r="AC91" s="80">
        <f>ABS('Cal_HR &amp; Non-op training'!AC37)</f>
        <v>0</v>
      </c>
      <c r="AD91" s="80">
        <f>ABS('Cal_HR &amp; Non-op training'!AD37)</f>
        <v>0</v>
      </c>
      <c r="AE91" s="80">
        <f>ABS('Cal_HR &amp; Non-op training'!AE37)</f>
        <v>0</v>
      </c>
      <c r="AF91" s="80">
        <f>ABS('Cal_HR &amp; Non-op training'!AF37)</f>
        <v>0</v>
      </c>
      <c r="AG91" s="80">
        <f>ABS('Cal_HR &amp; Non-op training'!AG37)</f>
        <v>0</v>
      </c>
      <c r="AH91" s="80">
        <f>ABS('Cal_HR &amp; Non-op training'!AH37)</f>
        <v>0</v>
      </c>
      <c r="AI91" s="80">
        <f>ABS('Cal_HR &amp; Non-op training'!AI37)</f>
        <v>0</v>
      </c>
      <c r="AJ91" s="80">
        <f>ABS('Cal_HR &amp; Non-op training'!AJ37)</f>
        <v>0</v>
      </c>
      <c r="AK91" s="80">
        <f>ABS('Cal_HR &amp; Non-op training'!AK37)</f>
        <v>0</v>
      </c>
      <c r="AN91" s="29"/>
    </row>
    <row r="92" spans="5:40" s="79" customFormat="1">
      <c r="E92" s="54"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79" t="s">
        <v>292</v>
      </c>
      <c r="M92" s="80" t="str">
        <f t="shared" si="1"/>
        <v>_</v>
      </c>
      <c r="T92" s="80">
        <f>ABS('Cal_HR &amp; Non-op training'!T38)</f>
        <v>0</v>
      </c>
      <c r="U92" s="80">
        <f>ABS('Cal_HR &amp; Non-op training'!U38)</f>
        <v>0</v>
      </c>
      <c r="V92" s="80">
        <f>ABS('Cal_HR &amp; Non-op training'!V38)</f>
        <v>0</v>
      </c>
      <c r="W92" s="80">
        <f>ABS('Cal_HR &amp; Non-op training'!W38)</f>
        <v>0</v>
      </c>
      <c r="X92" s="80">
        <f>ABS('Cal_HR &amp; Non-op training'!X38)</f>
        <v>0</v>
      </c>
      <c r="Y92" s="80">
        <f>ABS('Cal_HR &amp; Non-op training'!Y38)</f>
        <v>0</v>
      </c>
      <c r="Z92" s="80">
        <f>ABS('Cal_HR &amp; Non-op training'!Z38)</f>
        <v>0</v>
      </c>
      <c r="AA92" s="80">
        <f>ABS('Cal_HR &amp; Non-op training'!AA38)</f>
        <v>0</v>
      </c>
      <c r="AB92" s="80">
        <f>ABS('Cal_HR &amp; Non-op training'!AB38)</f>
        <v>0</v>
      </c>
      <c r="AC92" s="80">
        <f>ABS('Cal_HR &amp; Non-op training'!AC38)</f>
        <v>0</v>
      </c>
      <c r="AD92" s="80">
        <f>ABS('Cal_HR &amp; Non-op training'!AD38)</f>
        <v>0</v>
      </c>
      <c r="AE92" s="80">
        <f>ABS('Cal_HR &amp; Non-op training'!AE38)</f>
        <v>0</v>
      </c>
      <c r="AF92" s="80">
        <f>ABS('Cal_HR &amp; Non-op training'!AF38)</f>
        <v>0</v>
      </c>
      <c r="AG92" s="80">
        <f>ABS('Cal_HR &amp; Non-op training'!AG38)</f>
        <v>0</v>
      </c>
      <c r="AH92" s="80">
        <f>ABS('Cal_HR &amp; Non-op training'!AH38)</f>
        <v>0</v>
      </c>
      <c r="AI92" s="80">
        <f>ABS('Cal_HR &amp; Non-op training'!AI38)</f>
        <v>0</v>
      </c>
      <c r="AJ92" s="80">
        <f>ABS('Cal_HR &amp; Non-op training'!AJ38)</f>
        <v>0</v>
      </c>
      <c r="AK92" s="80">
        <f>ABS('Cal_HR &amp; Non-op training'!AK38)</f>
        <v>0</v>
      </c>
      <c r="AN92" s="29"/>
    </row>
    <row r="93" spans="5:40" s="79" customFormat="1">
      <c r="E93" s="54"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79" t="s">
        <v>292</v>
      </c>
      <c r="M93" s="80" t="str">
        <f t="shared" si="1"/>
        <v>_</v>
      </c>
      <c r="T93" s="80">
        <f>ABS('Cal_HR &amp; Non-op training'!T39)</f>
        <v>0</v>
      </c>
      <c r="U93" s="80">
        <f>ABS('Cal_HR &amp; Non-op training'!U39)</f>
        <v>0</v>
      </c>
      <c r="V93" s="80">
        <f>ABS('Cal_HR &amp; Non-op training'!V39)</f>
        <v>0</v>
      </c>
      <c r="W93" s="80">
        <f>ABS('Cal_HR &amp; Non-op training'!W39)</f>
        <v>0</v>
      </c>
      <c r="X93" s="80">
        <f>ABS('Cal_HR &amp; Non-op training'!X39)</f>
        <v>0</v>
      </c>
      <c r="Y93" s="80">
        <f>ABS('Cal_HR &amp; Non-op training'!Y39)</f>
        <v>0</v>
      </c>
      <c r="Z93" s="80">
        <f>ABS('Cal_HR &amp; Non-op training'!Z39)</f>
        <v>0</v>
      </c>
      <c r="AA93" s="80">
        <f>ABS('Cal_HR &amp; Non-op training'!AA39)</f>
        <v>0</v>
      </c>
      <c r="AB93" s="80">
        <f>ABS('Cal_HR &amp; Non-op training'!AB39)</f>
        <v>0</v>
      </c>
      <c r="AC93" s="80">
        <f>ABS('Cal_HR &amp; Non-op training'!AC39)</f>
        <v>0</v>
      </c>
      <c r="AD93" s="80">
        <f>ABS('Cal_HR &amp; Non-op training'!AD39)</f>
        <v>0</v>
      </c>
      <c r="AE93" s="80">
        <f>ABS('Cal_HR &amp; Non-op training'!AE39)</f>
        <v>0</v>
      </c>
      <c r="AF93" s="80">
        <f>ABS('Cal_HR &amp; Non-op training'!AF39)</f>
        <v>0</v>
      </c>
      <c r="AG93" s="80">
        <f>ABS('Cal_HR &amp; Non-op training'!AG39)</f>
        <v>0</v>
      </c>
      <c r="AH93" s="80">
        <f>ABS('Cal_HR &amp; Non-op training'!AH39)</f>
        <v>0</v>
      </c>
      <c r="AI93" s="80">
        <f>ABS('Cal_HR &amp; Non-op training'!AI39)</f>
        <v>0</v>
      </c>
      <c r="AJ93" s="80">
        <f>ABS('Cal_HR &amp; Non-op training'!AJ39)</f>
        <v>0</v>
      </c>
      <c r="AK93" s="80">
        <f>ABS('Cal_HR &amp; Non-op training'!AK39)</f>
        <v>0</v>
      </c>
      <c r="AN93" s="29"/>
    </row>
    <row r="94" spans="5:40" s="79" customFormat="1">
      <c r="E94" s="54"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79" t="s">
        <v>292</v>
      </c>
      <c r="M94" s="80" t="str">
        <f t="shared" si="1"/>
        <v>_</v>
      </c>
      <c r="T94" s="80">
        <f>ABS('Cal_HR &amp; Non-op training'!T40)</f>
        <v>0</v>
      </c>
      <c r="U94" s="80">
        <f>ABS('Cal_HR &amp; Non-op training'!U40)</f>
        <v>0</v>
      </c>
      <c r="V94" s="80">
        <f>ABS('Cal_HR &amp; Non-op training'!V40)</f>
        <v>0</v>
      </c>
      <c r="W94" s="80">
        <f>ABS('Cal_HR &amp; Non-op training'!W40)</f>
        <v>0</v>
      </c>
      <c r="X94" s="80">
        <f>ABS('Cal_HR &amp; Non-op training'!X40)</f>
        <v>0</v>
      </c>
      <c r="Y94" s="80">
        <f>ABS('Cal_HR &amp; Non-op training'!Y40)</f>
        <v>0</v>
      </c>
      <c r="Z94" s="80">
        <f>ABS('Cal_HR &amp; Non-op training'!Z40)</f>
        <v>0</v>
      </c>
      <c r="AA94" s="80">
        <f>ABS('Cal_HR &amp; Non-op training'!AA40)</f>
        <v>0</v>
      </c>
      <c r="AB94" s="80">
        <f>ABS('Cal_HR &amp; Non-op training'!AB40)</f>
        <v>0</v>
      </c>
      <c r="AC94" s="80">
        <f>ABS('Cal_HR &amp; Non-op training'!AC40)</f>
        <v>0</v>
      </c>
      <c r="AD94" s="80">
        <f>ABS('Cal_HR &amp; Non-op training'!AD40)</f>
        <v>0</v>
      </c>
      <c r="AE94" s="80">
        <f>ABS('Cal_HR &amp; Non-op training'!AE40)</f>
        <v>0</v>
      </c>
      <c r="AF94" s="80">
        <f>ABS('Cal_HR &amp; Non-op training'!AF40)</f>
        <v>0</v>
      </c>
      <c r="AG94" s="80">
        <f>ABS('Cal_HR &amp; Non-op training'!AG40)</f>
        <v>0</v>
      </c>
      <c r="AH94" s="80">
        <f>ABS('Cal_HR &amp; Non-op training'!AH40)</f>
        <v>0</v>
      </c>
      <c r="AI94" s="80">
        <f>ABS('Cal_HR &amp; Non-op training'!AI40)</f>
        <v>0</v>
      </c>
      <c r="AJ94" s="80">
        <f>ABS('Cal_HR &amp; Non-op training'!AJ40)</f>
        <v>0</v>
      </c>
      <c r="AK94" s="80">
        <f>ABS('Cal_HR &amp; Non-op training'!AK40)</f>
        <v>0</v>
      </c>
      <c r="AN94" s="29"/>
    </row>
    <row r="95" spans="5:40" s="79" customFormat="1">
      <c r="E95" s="54"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79" t="s">
        <v>292</v>
      </c>
      <c r="M95" s="80" t="str">
        <f t="shared" si="1"/>
        <v>_</v>
      </c>
      <c r="T95" s="80">
        <f>ABS('Cal_HR &amp; Non-op training'!T41)</f>
        <v>0</v>
      </c>
      <c r="U95" s="80">
        <f>ABS('Cal_HR &amp; Non-op training'!U41)</f>
        <v>0</v>
      </c>
      <c r="V95" s="80">
        <f>ABS('Cal_HR &amp; Non-op training'!V41)</f>
        <v>0</v>
      </c>
      <c r="W95" s="80">
        <f>ABS('Cal_HR &amp; Non-op training'!W41)</f>
        <v>0</v>
      </c>
      <c r="X95" s="80">
        <f>ABS('Cal_HR &amp; Non-op training'!X41)</f>
        <v>0</v>
      </c>
      <c r="Y95" s="80">
        <f>ABS('Cal_HR &amp; Non-op training'!Y41)</f>
        <v>0</v>
      </c>
      <c r="Z95" s="80">
        <f>ABS('Cal_HR &amp; Non-op training'!Z41)</f>
        <v>0</v>
      </c>
      <c r="AA95" s="80">
        <f>ABS('Cal_HR &amp; Non-op training'!AA41)</f>
        <v>0</v>
      </c>
      <c r="AB95" s="80">
        <f>ABS('Cal_HR &amp; Non-op training'!AB41)</f>
        <v>0</v>
      </c>
      <c r="AC95" s="80">
        <f>ABS('Cal_HR &amp; Non-op training'!AC41)</f>
        <v>0</v>
      </c>
      <c r="AD95" s="80">
        <f>ABS('Cal_HR &amp; Non-op training'!AD41)</f>
        <v>0</v>
      </c>
      <c r="AE95" s="80">
        <f>ABS('Cal_HR &amp; Non-op training'!AE41)</f>
        <v>0</v>
      </c>
      <c r="AF95" s="80">
        <f>ABS('Cal_HR &amp; Non-op training'!AF41)</f>
        <v>0</v>
      </c>
      <c r="AG95" s="80">
        <f>ABS('Cal_HR &amp; Non-op training'!AG41)</f>
        <v>0</v>
      </c>
      <c r="AH95" s="80">
        <f>ABS('Cal_HR &amp; Non-op training'!AH41)</f>
        <v>0</v>
      </c>
      <c r="AI95" s="80">
        <f>ABS('Cal_HR &amp; Non-op training'!AI41)</f>
        <v>0</v>
      </c>
      <c r="AJ95" s="80">
        <f>ABS('Cal_HR &amp; Non-op training'!AJ41)</f>
        <v>0</v>
      </c>
      <c r="AK95" s="80">
        <f>ABS('Cal_HR &amp; Non-op training'!AK41)</f>
        <v>0</v>
      </c>
      <c r="AN95" s="29"/>
    </row>
    <row r="96" spans="5:40" s="79" customFormat="1">
      <c r="E96" s="54"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79" t="s">
        <v>292</v>
      </c>
      <c r="M96" s="80" t="str">
        <f t="shared" si="1"/>
        <v>_</v>
      </c>
      <c r="T96" s="80">
        <f>ABS('Cal_HR &amp; Non-op training'!T42)</f>
        <v>0</v>
      </c>
      <c r="U96" s="80">
        <f>ABS('Cal_HR &amp; Non-op training'!U42)</f>
        <v>0</v>
      </c>
      <c r="V96" s="80">
        <f>ABS('Cal_HR &amp; Non-op training'!V42)</f>
        <v>0</v>
      </c>
      <c r="W96" s="80">
        <f>ABS('Cal_HR &amp; Non-op training'!W42)</f>
        <v>0</v>
      </c>
      <c r="X96" s="80">
        <f>ABS('Cal_HR &amp; Non-op training'!X42)</f>
        <v>0</v>
      </c>
      <c r="Y96" s="80">
        <f>ABS('Cal_HR &amp; Non-op training'!Y42)</f>
        <v>0</v>
      </c>
      <c r="Z96" s="80">
        <f>ABS('Cal_HR &amp; Non-op training'!Z42)</f>
        <v>0</v>
      </c>
      <c r="AA96" s="80">
        <f>ABS('Cal_HR &amp; Non-op training'!AA42)</f>
        <v>0</v>
      </c>
      <c r="AB96" s="80">
        <f>ABS('Cal_HR &amp; Non-op training'!AB42)</f>
        <v>0</v>
      </c>
      <c r="AC96" s="80">
        <f>ABS('Cal_HR &amp; Non-op training'!AC42)</f>
        <v>0</v>
      </c>
      <c r="AD96" s="80">
        <f>ABS('Cal_HR &amp; Non-op training'!AD42)</f>
        <v>0</v>
      </c>
      <c r="AE96" s="80">
        <f>ABS('Cal_HR &amp; Non-op training'!AE42)</f>
        <v>0</v>
      </c>
      <c r="AF96" s="80">
        <f>ABS('Cal_HR &amp; Non-op training'!AF42)</f>
        <v>0</v>
      </c>
      <c r="AG96" s="80">
        <f>ABS('Cal_HR &amp; Non-op training'!AG42)</f>
        <v>0</v>
      </c>
      <c r="AH96" s="80">
        <f>ABS('Cal_HR &amp; Non-op training'!AH42)</f>
        <v>0</v>
      </c>
      <c r="AI96" s="80">
        <f>ABS('Cal_HR &amp; Non-op training'!AI42)</f>
        <v>0</v>
      </c>
      <c r="AJ96" s="80">
        <f>ABS('Cal_HR &amp; Non-op training'!AJ42)</f>
        <v>0</v>
      </c>
      <c r="AK96" s="80">
        <f>ABS('Cal_HR &amp; Non-op training'!AK42)</f>
        <v>0</v>
      </c>
      <c r="AN96" s="29"/>
    </row>
    <row r="97" spans="5:40" s="79" customFormat="1">
      <c r="E97" s="54"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79" t="s">
        <v>292</v>
      </c>
      <c r="M97" s="80" t="str">
        <f t="shared" si="1"/>
        <v>_</v>
      </c>
      <c r="T97" s="80">
        <f>ABS('Cal_HR &amp; Non-op training'!T43)</f>
        <v>0</v>
      </c>
      <c r="U97" s="80">
        <f>ABS('Cal_HR &amp; Non-op training'!U43)</f>
        <v>0</v>
      </c>
      <c r="V97" s="80">
        <f>ABS('Cal_HR &amp; Non-op training'!V43)</f>
        <v>0</v>
      </c>
      <c r="W97" s="80">
        <f>ABS('Cal_HR &amp; Non-op training'!W43)</f>
        <v>0</v>
      </c>
      <c r="X97" s="80">
        <f>ABS('Cal_HR &amp; Non-op training'!X43)</f>
        <v>0</v>
      </c>
      <c r="Y97" s="80">
        <f>ABS('Cal_HR &amp; Non-op training'!Y43)</f>
        <v>0</v>
      </c>
      <c r="Z97" s="80">
        <f>ABS('Cal_HR &amp; Non-op training'!Z43)</f>
        <v>0</v>
      </c>
      <c r="AA97" s="80">
        <f>ABS('Cal_HR &amp; Non-op training'!AA43)</f>
        <v>0</v>
      </c>
      <c r="AB97" s="80">
        <f>ABS('Cal_HR &amp; Non-op training'!AB43)</f>
        <v>0</v>
      </c>
      <c r="AC97" s="80">
        <f>ABS('Cal_HR &amp; Non-op training'!AC43)</f>
        <v>0</v>
      </c>
      <c r="AD97" s="80">
        <f>ABS('Cal_HR &amp; Non-op training'!AD43)</f>
        <v>0</v>
      </c>
      <c r="AE97" s="80">
        <f>ABS('Cal_HR &amp; Non-op training'!AE43)</f>
        <v>0</v>
      </c>
      <c r="AF97" s="80">
        <f>ABS('Cal_HR &amp; Non-op training'!AF43)</f>
        <v>0</v>
      </c>
      <c r="AG97" s="80">
        <f>ABS('Cal_HR &amp; Non-op training'!AG43)</f>
        <v>0</v>
      </c>
      <c r="AH97" s="80">
        <f>ABS('Cal_HR &amp; Non-op training'!AH43)</f>
        <v>0</v>
      </c>
      <c r="AI97" s="80">
        <f>ABS('Cal_HR &amp; Non-op training'!AI43)</f>
        <v>0</v>
      </c>
      <c r="AJ97" s="80">
        <f>ABS('Cal_HR &amp; Non-op training'!AJ43)</f>
        <v>0</v>
      </c>
      <c r="AK97" s="80">
        <f>ABS('Cal_HR &amp; Non-op training'!AK43)</f>
        <v>0</v>
      </c>
      <c r="AN97" s="29"/>
    </row>
    <row r="98" spans="5:40" s="79" customFormat="1">
      <c r="E98" s="54"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79" t="s">
        <v>292</v>
      </c>
      <c r="M98" s="80" t="str">
        <f t="shared" si="1"/>
        <v>_</v>
      </c>
      <c r="T98" s="80">
        <f>ABS('Cal_HR &amp; Non-op training'!T44)</f>
        <v>0</v>
      </c>
      <c r="U98" s="80">
        <f>ABS('Cal_HR &amp; Non-op training'!U44)</f>
        <v>0</v>
      </c>
      <c r="V98" s="80">
        <f>ABS('Cal_HR &amp; Non-op training'!V44)</f>
        <v>0</v>
      </c>
      <c r="W98" s="80">
        <f>ABS('Cal_HR &amp; Non-op training'!W44)</f>
        <v>0</v>
      </c>
      <c r="X98" s="80">
        <f>ABS('Cal_HR &amp; Non-op training'!X44)</f>
        <v>0</v>
      </c>
      <c r="Y98" s="80">
        <f>ABS('Cal_HR &amp; Non-op training'!Y44)</f>
        <v>0</v>
      </c>
      <c r="Z98" s="80">
        <f>ABS('Cal_HR &amp; Non-op training'!Z44)</f>
        <v>0</v>
      </c>
      <c r="AA98" s="80">
        <f>ABS('Cal_HR &amp; Non-op training'!AA44)</f>
        <v>0</v>
      </c>
      <c r="AB98" s="80">
        <f>ABS('Cal_HR &amp; Non-op training'!AB44)</f>
        <v>0</v>
      </c>
      <c r="AC98" s="80">
        <f>ABS('Cal_HR &amp; Non-op training'!AC44)</f>
        <v>0</v>
      </c>
      <c r="AD98" s="80">
        <f>ABS('Cal_HR &amp; Non-op training'!AD44)</f>
        <v>0</v>
      </c>
      <c r="AE98" s="80">
        <f>ABS('Cal_HR &amp; Non-op training'!AE44)</f>
        <v>0</v>
      </c>
      <c r="AF98" s="80">
        <f>ABS('Cal_HR &amp; Non-op training'!AF44)</f>
        <v>0</v>
      </c>
      <c r="AG98" s="80">
        <f>ABS('Cal_HR &amp; Non-op training'!AG44)</f>
        <v>0</v>
      </c>
      <c r="AH98" s="80">
        <f>ABS('Cal_HR &amp; Non-op training'!AH44)</f>
        <v>0</v>
      </c>
      <c r="AI98" s="80">
        <f>ABS('Cal_HR &amp; Non-op training'!AI44)</f>
        <v>0</v>
      </c>
      <c r="AJ98" s="80">
        <f>ABS('Cal_HR &amp; Non-op training'!AJ44)</f>
        <v>0</v>
      </c>
      <c r="AK98" s="80">
        <f>ABS('Cal_HR &amp; Non-op training'!AK44)</f>
        <v>0</v>
      </c>
      <c r="AN98" s="29"/>
    </row>
    <row r="99" spans="5:40" s="79" customFormat="1">
      <c r="E99" s="54"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79" t="s">
        <v>292</v>
      </c>
      <c r="M99" s="80" t="str">
        <f t="shared" si="1"/>
        <v>_</v>
      </c>
      <c r="T99" s="80">
        <f>ABS('Cal_Audit Finance &amp; Reg'!T35)</f>
        <v>0</v>
      </c>
      <c r="U99" s="80">
        <f>ABS('Cal_Audit Finance &amp; Reg'!U35)</f>
        <v>0</v>
      </c>
      <c r="V99" s="80">
        <f>ABS('Cal_Audit Finance &amp; Reg'!V35)</f>
        <v>0</v>
      </c>
      <c r="W99" s="80">
        <f>ABS('Cal_Audit Finance &amp; Reg'!W35)</f>
        <v>0</v>
      </c>
      <c r="X99" s="80">
        <f>ABS('Cal_Audit Finance &amp; Reg'!X35)</f>
        <v>0</v>
      </c>
      <c r="Y99" s="80">
        <f>ABS('Cal_Audit Finance &amp; Reg'!Y35)</f>
        <v>0</v>
      </c>
      <c r="Z99" s="80">
        <f>ABS('Cal_Audit Finance &amp; Reg'!Z35)</f>
        <v>0</v>
      </c>
      <c r="AA99" s="80">
        <f>ABS('Cal_Audit Finance &amp; Reg'!AA35)</f>
        <v>0</v>
      </c>
      <c r="AB99" s="80">
        <f>ABS('Cal_Audit Finance &amp; Reg'!AB35)</f>
        <v>0</v>
      </c>
      <c r="AC99" s="80">
        <f>ABS('Cal_Audit Finance &amp; Reg'!AC35)</f>
        <v>0</v>
      </c>
      <c r="AD99" s="80">
        <f>ABS('Cal_Audit Finance &amp; Reg'!AD35)</f>
        <v>0</v>
      </c>
      <c r="AE99" s="80">
        <f>ABS('Cal_Audit Finance &amp; Reg'!AE35)</f>
        <v>0</v>
      </c>
      <c r="AF99" s="80">
        <f>ABS('Cal_Audit Finance &amp; Reg'!AF35)</f>
        <v>0</v>
      </c>
      <c r="AG99" s="80">
        <f>ABS('Cal_Audit Finance &amp; Reg'!AG35)</f>
        <v>0</v>
      </c>
      <c r="AH99" s="80">
        <f>ABS('Cal_Audit Finance &amp; Reg'!AH35)</f>
        <v>0</v>
      </c>
      <c r="AI99" s="80">
        <f>ABS('Cal_Audit Finance &amp; Reg'!AI35)</f>
        <v>0</v>
      </c>
      <c r="AJ99" s="80">
        <f>ABS('Cal_Audit Finance &amp; Reg'!AJ35)</f>
        <v>0</v>
      </c>
      <c r="AK99" s="80">
        <f>ABS('Cal_Audit Finance &amp; Reg'!AK35)</f>
        <v>0</v>
      </c>
      <c r="AN99" s="29"/>
    </row>
    <row r="100" spans="5:40" s="79" customFormat="1">
      <c r="E100" s="54"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79" t="s">
        <v>292</v>
      </c>
      <c r="M100" s="80" t="str">
        <f t="shared" si="1"/>
        <v>_</v>
      </c>
      <c r="T100" s="80">
        <f>ABS('Cal_Audit Finance &amp; Reg'!T36)</f>
        <v>0</v>
      </c>
      <c r="U100" s="80">
        <f>ABS('Cal_Audit Finance &amp; Reg'!U36)</f>
        <v>0</v>
      </c>
      <c r="V100" s="80">
        <f>ABS('Cal_Audit Finance &amp; Reg'!V36)</f>
        <v>0</v>
      </c>
      <c r="W100" s="80">
        <f>ABS('Cal_Audit Finance &amp; Reg'!W36)</f>
        <v>0</v>
      </c>
      <c r="X100" s="80">
        <f>ABS('Cal_Audit Finance &amp; Reg'!X36)</f>
        <v>0</v>
      </c>
      <c r="Y100" s="80">
        <f>ABS('Cal_Audit Finance &amp; Reg'!Y36)</f>
        <v>0</v>
      </c>
      <c r="Z100" s="80">
        <f>ABS('Cal_Audit Finance &amp; Reg'!Z36)</f>
        <v>0</v>
      </c>
      <c r="AA100" s="80">
        <f>ABS('Cal_Audit Finance &amp; Reg'!AA36)</f>
        <v>0</v>
      </c>
      <c r="AB100" s="80">
        <f>ABS('Cal_Audit Finance &amp; Reg'!AB36)</f>
        <v>0</v>
      </c>
      <c r="AC100" s="80">
        <f>ABS('Cal_Audit Finance &amp; Reg'!AC36)</f>
        <v>0</v>
      </c>
      <c r="AD100" s="80">
        <f>ABS('Cal_Audit Finance &amp; Reg'!AD36)</f>
        <v>0</v>
      </c>
      <c r="AE100" s="80">
        <f>ABS('Cal_Audit Finance &amp; Reg'!AE36)</f>
        <v>0</v>
      </c>
      <c r="AF100" s="80">
        <f>ABS('Cal_Audit Finance &amp; Reg'!AF36)</f>
        <v>0</v>
      </c>
      <c r="AG100" s="80">
        <f>ABS('Cal_Audit Finance &amp; Reg'!AG36)</f>
        <v>0</v>
      </c>
      <c r="AH100" s="80">
        <f>ABS('Cal_Audit Finance &amp; Reg'!AH36)</f>
        <v>0</v>
      </c>
      <c r="AI100" s="80">
        <f>ABS('Cal_Audit Finance &amp; Reg'!AI36)</f>
        <v>0</v>
      </c>
      <c r="AJ100" s="80">
        <f>ABS('Cal_Audit Finance &amp; Reg'!AJ36)</f>
        <v>0</v>
      </c>
      <c r="AK100" s="80">
        <f>ABS('Cal_Audit Finance &amp; Reg'!AK36)</f>
        <v>0</v>
      </c>
      <c r="AN100" s="29"/>
    </row>
    <row r="101" spans="5:40" s="79" customFormat="1">
      <c r="E101" s="54"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79" t="s">
        <v>292</v>
      </c>
      <c r="M101" s="80" t="str">
        <f t="shared" si="1"/>
        <v>_</v>
      </c>
      <c r="T101" s="80">
        <f>ABS('Cal_Audit Finance &amp; Reg'!T37)</f>
        <v>0</v>
      </c>
      <c r="U101" s="80">
        <f>ABS('Cal_Audit Finance &amp; Reg'!U37)</f>
        <v>0</v>
      </c>
      <c r="V101" s="80">
        <f>ABS('Cal_Audit Finance &amp; Reg'!V37)</f>
        <v>0</v>
      </c>
      <c r="W101" s="80">
        <f>ABS('Cal_Audit Finance &amp; Reg'!W37)</f>
        <v>0</v>
      </c>
      <c r="X101" s="80">
        <f>ABS('Cal_Audit Finance &amp; Reg'!X37)</f>
        <v>0</v>
      </c>
      <c r="Y101" s="80">
        <f>ABS('Cal_Audit Finance &amp; Reg'!Y37)</f>
        <v>0</v>
      </c>
      <c r="Z101" s="80">
        <f>ABS('Cal_Audit Finance &amp; Reg'!Z37)</f>
        <v>0</v>
      </c>
      <c r="AA101" s="80">
        <f>ABS('Cal_Audit Finance &amp; Reg'!AA37)</f>
        <v>0</v>
      </c>
      <c r="AB101" s="80">
        <f>ABS('Cal_Audit Finance &amp; Reg'!AB37)</f>
        <v>0</v>
      </c>
      <c r="AC101" s="80">
        <f>ABS('Cal_Audit Finance &amp; Reg'!AC37)</f>
        <v>0</v>
      </c>
      <c r="AD101" s="80">
        <f>ABS('Cal_Audit Finance &amp; Reg'!AD37)</f>
        <v>0</v>
      </c>
      <c r="AE101" s="80">
        <f>ABS('Cal_Audit Finance &amp; Reg'!AE37)</f>
        <v>0</v>
      </c>
      <c r="AF101" s="80">
        <f>ABS('Cal_Audit Finance &amp; Reg'!AF37)</f>
        <v>0</v>
      </c>
      <c r="AG101" s="80">
        <f>ABS('Cal_Audit Finance &amp; Reg'!AG37)</f>
        <v>0</v>
      </c>
      <c r="AH101" s="80">
        <f>ABS('Cal_Audit Finance &amp; Reg'!AH37)</f>
        <v>0</v>
      </c>
      <c r="AI101" s="80">
        <f>ABS('Cal_Audit Finance &amp; Reg'!AI37)</f>
        <v>0</v>
      </c>
      <c r="AJ101" s="80">
        <f>ABS('Cal_Audit Finance &amp; Reg'!AJ37)</f>
        <v>0</v>
      </c>
      <c r="AK101" s="80">
        <f>ABS('Cal_Audit Finance &amp; Reg'!AK37)</f>
        <v>0</v>
      </c>
      <c r="AN101" s="29"/>
    </row>
    <row r="102" spans="5:40" s="79" customFormat="1">
      <c r="E102" s="54"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79" t="s">
        <v>292</v>
      </c>
      <c r="M102" s="80" t="str">
        <f t="shared" si="1"/>
        <v>_</v>
      </c>
      <c r="T102" s="80">
        <f>ABS('Cal_Audit Finance &amp; Reg'!T38)</f>
        <v>0</v>
      </c>
      <c r="U102" s="80">
        <f>ABS('Cal_Audit Finance &amp; Reg'!U38)</f>
        <v>0</v>
      </c>
      <c r="V102" s="80">
        <f>ABS('Cal_Audit Finance &amp; Reg'!V38)</f>
        <v>0</v>
      </c>
      <c r="W102" s="80">
        <f>ABS('Cal_Audit Finance &amp; Reg'!W38)</f>
        <v>0</v>
      </c>
      <c r="X102" s="80">
        <f>ABS('Cal_Audit Finance &amp; Reg'!X38)</f>
        <v>0</v>
      </c>
      <c r="Y102" s="80">
        <f>ABS('Cal_Audit Finance &amp; Reg'!Y38)</f>
        <v>0</v>
      </c>
      <c r="Z102" s="80">
        <f>ABS('Cal_Audit Finance &amp; Reg'!Z38)</f>
        <v>0</v>
      </c>
      <c r="AA102" s="80">
        <f>ABS('Cal_Audit Finance &amp; Reg'!AA38)</f>
        <v>0</v>
      </c>
      <c r="AB102" s="80">
        <f>ABS('Cal_Audit Finance &amp; Reg'!AB38)</f>
        <v>0</v>
      </c>
      <c r="AC102" s="80">
        <f>ABS('Cal_Audit Finance &amp; Reg'!AC38)</f>
        <v>0</v>
      </c>
      <c r="AD102" s="80">
        <f>ABS('Cal_Audit Finance &amp; Reg'!AD38)</f>
        <v>0</v>
      </c>
      <c r="AE102" s="80">
        <f>ABS('Cal_Audit Finance &amp; Reg'!AE38)</f>
        <v>0</v>
      </c>
      <c r="AF102" s="80">
        <f>ABS('Cal_Audit Finance &amp; Reg'!AF38)</f>
        <v>0</v>
      </c>
      <c r="AG102" s="80">
        <f>ABS('Cal_Audit Finance &amp; Reg'!AG38)</f>
        <v>0</v>
      </c>
      <c r="AH102" s="80">
        <f>ABS('Cal_Audit Finance &amp; Reg'!AH38)</f>
        <v>0</v>
      </c>
      <c r="AI102" s="80">
        <f>ABS('Cal_Audit Finance &amp; Reg'!AI38)</f>
        <v>0</v>
      </c>
      <c r="AJ102" s="80">
        <f>ABS('Cal_Audit Finance &amp; Reg'!AJ38)</f>
        <v>0</v>
      </c>
      <c r="AK102" s="80">
        <f>ABS('Cal_Audit Finance &amp; Reg'!AK38)</f>
        <v>0</v>
      </c>
      <c r="AN102" s="29"/>
    </row>
    <row r="103" spans="5:40" s="79" customFormat="1">
      <c r="E103" s="54"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79" t="s">
        <v>292</v>
      </c>
      <c r="M103" s="80" t="str">
        <f t="shared" si="1"/>
        <v>_</v>
      </c>
      <c r="T103" s="80">
        <f>ABS('Cal_Audit Finance &amp; Reg'!T39)</f>
        <v>0</v>
      </c>
      <c r="U103" s="80">
        <f>ABS('Cal_Audit Finance &amp; Reg'!U39)</f>
        <v>0</v>
      </c>
      <c r="V103" s="80">
        <f>ABS('Cal_Audit Finance &amp; Reg'!V39)</f>
        <v>0</v>
      </c>
      <c r="W103" s="80">
        <f>ABS('Cal_Audit Finance &amp; Reg'!W39)</f>
        <v>0</v>
      </c>
      <c r="X103" s="80">
        <f>ABS('Cal_Audit Finance &amp; Reg'!X39)</f>
        <v>0</v>
      </c>
      <c r="Y103" s="80">
        <f>ABS('Cal_Audit Finance &amp; Reg'!Y39)</f>
        <v>0</v>
      </c>
      <c r="Z103" s="80">
        <f>ABS('Cal_Audit Finance &amp; Reg'!Z39)</f>
        <v>0</v>
      </c>
      <c r="AA103" s="80">
        <f>ABS('Cal_Audit Finance &amp; Reg'!AA39)</f>
        <v>0</v>
      </c>
      <c r="AB103" s="80">
        <f>ABS('Cal_Audit Finance &amp; Reg'!AB39)</f>
        <v>0</v>
      </c>
      <c r="AC103" s="80">
        <f>ABS('Cal_Audit Finance &amp; Reg'!AC39)</f>
        <v>0</v>
      </c>
      <c r="AD103" s="80">
        <f>ABS('Cal_Audit Finance &amp; Reg'!AD39)</f>
        <v>0</v>
      </c>
      <c r="AE103" s="80">
        <f>ABS('Cal_Audit Finance &amp; Reg'!AE39)</f>
        <v>0</v>
      </c>
      <c r="AF103" s="80">
        <f>ABS('Cal_Audit Finance &amp; Reg'!AF39)</f>
        <v>0</v>
      </c>
      <c r="AG103" s="80">
        <f>ABS('Cal_Audit Finance &amp; Reg'!AG39)</f>
        <v>0</v>
      </c>
      <c r="AH103" s="80">
        <f>ABS('Cal_Audit Finance &amp; Reg'!AH39)</f>
        <v>0</v>
      </c>
      <c r="AI103" s="80">
        <f>ABS('Cal_Audit Finance &amp; Reg'!AI39)</f>
        <v>0</v>
      </c>
      <c r="AJ103" s="80">
        <f>ABS('Cal_Audit Finance &amp; Reg'!AJ39)</f>
        <v>0</v>
      </c>
      <c r="AK103" s="80">
        <f>ABS('Cal_Audit Finance &amp; Reg'!AK39)</f>
        <v>0</v>
      </c>
      <c r="AN103" s="29"/>
    </row>
    <row r="104" spans="5:40" s="79" customFormat="1">
      <c r="E104" s="54"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79" t="s">
        <v>292</v>
      </c>
      <c r="M104" s="80" t="str">
        <f t="shared" si="1"/>
        <v>_</v>
      </c>
      <c r="T104" s="80">
        <f>ABS('Cal_Audit Finance &amp; Reg'!T40)</f>
        <v>0</v>
      </c>
      <c r="U104" s="80">
        <f>ABS('Cal_Audit Finance &amp; Reg'!U40)</f>
        <v>0</v>
      </c>
      <c r="V104" s="80">
        <f>ABS('Cal_Audit Finance &amp; Reg'!V40)</f>
        <v>0</v>
      </c>
      <c r="W104" s="80">
        <f>ABS('Cal_Audit Finance &amp; Reg'!W40)</f>
        <v>0</v>
      </c>
      <c r="X104" s="80">
        <f>ABS('Cal_Audit Finance &amp; Reg'!X40)</f>
        <v>0</v>
      </c>
      <c r="Y104" s="80">
        <f>ABS('Cal_Audit Finance &amp; Reg'!Y40)</f>
        <v>0</v>
      </c>
      <c r="Z104" s="80">
        <f>ABS('Cal_Audit Finance &amp; Reg'!Z40)</f>
        <v>0</v>
      </c>
      <c r="AA104" s="80">
        <f>ABS('Cal_Audit Finance &amp; Reg'!AA40)</f>
        <v>0</v>
      </c>
      <c r="AB104" s="80">
        <f>ABS('Cal_Audit Finance &amp; Reg'!AB40)</f>
        <v>0</v>
      </c>
      <c r="AC104" s="80">
        <f>ABS('Cal_Audit Finance &amp; Reg'!AC40)</f>
        <v>0</v>
      </c>
      <c r="AD104" s="80">
        <f>ABS('Cal_Audit Finance &amp; Reg'!AD40)</f>
        <v>0</v>
      </c>
      <c r="AE104" s="80">
        <f>ABS('Cal_Audit Finance &amp; Reg'!AE40)</f>
        <v>0</v>
      </c>
      <c r="AF104" s="80">
        <f>ABS('Cal_Audit Finance &amp; Reg'!AF40)</f>
        <v>0</v>
      </c>
      <c r="AG104" s="80">
        <f>ABS('Cal_Audit Finance &amp; Reg'!AG40)</f>
        <v>0</v>
      </c>
      <c r="AH104" s="80">
        <f>ABS('Cal_Audit Finance &amp; Reg'!AH40)</f>
        <v>0</v>
      </c>
      <c r="AI104" s="80">
        <f>ABS('Cal_Audit Finance &amp; Reg'!AI40)</f>
        <v>0</v>
      </c>
      <c r="AJ104" s="80">
        <f>ABS('Cal_Audit Finance &amp; Reg'!AJ40)</f>
        <v>0</v>
      </c>
      <c r="AK104" s="80">
        <f>ABS('Cal_Audit Finance &amp; Reg'!AK40)</f>
        <v>0</v>
      </c>
      <c r="AN104" s="29"/>
    </row>
    <row r="105" spans="5:40" s="79" customFormat="1">
      <c r="E105" s="54"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79" t="s">
        <v>292</v>
      </c>
      <c r="M105" s="80" t="str">
        <f t="shared" si="1"/>
        <v>_</v>
      </c>
      <c r="T105" s="80">
        <f>ABS('Cal_Audit Finance &amp; Reg'!T41)</f>
        <v>0</v>
      </c>
      <c r="U105" s="80">
        <f>ABS('Cal_Audit Finance &amp; Reg'!U41)</f>
        <v>0</v>
      </c>
      <c r="V105" s="80">
        <f>ABS('Cal_Audit Finance &amp; Reg'!V41)</f>
        <v>0</v>
      </c>
      <c r="W105" s="80">
        <f>ABS('Cal_Audit Finance &amp; Reg'!W41)</f>
        <v>0</v>
      </c>
      <c r="X105" s="80">
        <f>ABS('Cal_Audit Finance &amp; Reg'!X41)</f>
        <v>0</v>
      </c>
      <c r="Y105" s="80">
        <f>ABS('Cal_Audit Finance &amp; Reg'!Y41)</f>
        <v>0</v>
      </c>
      <c r="Z105" s="80">
        <f>ABS('Cal_Audit Finance &amp; Reg'!Z41)</f>
        <v>0</v>
      </c>
      <c r="AA105" s="80">
        <f>ABS('Cal_Audit Finance &amp; Reg'!AA41)</f>
        <v>0</v>
      </c>
      <c r="AB105" s="80">
        <f>ABS('Cal_Audit Finance &amp; Reg'!AB41)</f>
        <v>0</v>
      </c>
      <c r="AC105" s="80">
        <f>ABS('Cal_Audit Finance &amp; Reg'!AC41)</f>
        <v>0</v>
      </c>
      <c r="AD105" s="80">
        <f>ABS('Cal_Audit Finance &amp; Reg'!AD41)</f>
        <v>0</v>
      </c>
      <c r="AE105" s="80">
        <f>ABS('Cal_Audit Finance &amp; Reg'!AE41)</f>
        <v>0</v>
      </c>
      <c r="AF105" s="80">
        <f>ABS('Cal_Audit Finance &amp; Reg'!AF41)</f>
        <v>0</v>
      </c>
      <c r="AG105" s="80">
        <f>ABS('Cal_Audit Finance &amp; Reg'!AG41)</f>
        <v>0</v>
      </c>
      <c r="AH105" s="80">
        <f>ABS('Cal_Audit Finance &amp; Reg'!AH41)</f>
        <v>0</v>
      </c>
      <c r="AI105" s="80">
        <f>ABS('Cal_Audit Finance &amp; Reg'!AI41)</f>
        <v>0</v>
      </c>
      <c r="AJ105" s="80">
        <f>ABS('Cal_Audit Finance &amp; Reg'!AJ41)</f>
        <v>0</v>
      </c>
      <c r="AK105" s="80">
        <f>ABS('Cal_Audit Finance &amp; Reg'!AK41)</f>
        <v>0</v>
      </c>
      <c r="AN105" s="29"/>
    </row>
    <row r="106" spans="5:40" s="79" customFormat="1">
      <c r="E106" s="54"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79" t="s">
        <v>292</v>
      </c>
      <c r="M106" s="80" t="str">
        <f t="shared" si="1"/>
        <v>_</v>
      </c>
      <c r="T106" s="80">
        <f>ABS('Cal_Audit Finance &amp; Reg'!T42)</f>
        <v>0</v>
      </c>
      <c r="U106" s="80">
        <f>ABS('Cal_Audit Finance &amp; Reg'!U42)</f>
        <v>0</v>
      </c>
      <c r="V106" s="80">
        <f>ABS('Cal_Audit Finance &amp; Reg'!V42)</f>
        <v>0</v>
      </c>
      <c r="W106" s="80">
        <f>ABS('Cal_Audit Finance &amp; Reg'!W42)</f>
        <v>0</v>
      </c>
      <c r="X106" s="80">
        <f>ABS('Cal_Audit Finance &amp; Reg'!X42)</f>
        <v>0</v>
      </c>
      <c r="Y106" s="80">
        <f>ABS('Cal_Audit Finance &amp; Reg'!Y42)</f>
        <v>0</v>
      </c>
      <c r="Z106" s="80">
        <f>ABS('Cal_Audit Finance &amp; Reg'!Z42)</f>
        <v>0</v>
      </c>
      <c r="AA106" s="80">
        <f>ABS('Cal_Audit Finance &amp; Reg'!AA42)</f>
        <v>0</v>
      </c>
      <c r="AB106" s="80">
        <f>ABS('Cal_Audit Finance &amp; Reg'!AB42)</f>
        <v>0</v>
      </c>
      <c r="AC106" s="80">
        <f>ABS('Cal_Audit Finance &amp; Reg'!AC42)</f>
        <v>0</v>
      </c>
      <c r="AD106" s="80">
        <f>ABS('Cal_Audit Finance &amp; Reg'!AD42)</f>
        <v>0</v>
      </c>
      <c r="AE106" s="80">
        <f>ABS('Cal_Audit Finance &amp; Reg'!AE42)</f>
        <v>0</v>
      </c>
      <c r="AF106" s="80">
        <f>ABS('Cal_Audit Finance &amp; Reg'!AF42)</f>
        <v>0</v>
      </c>
      <c r="AG106" s="80">
        <f>ABS('Cal_Audit Finance &amp; Reg'!AG42)</f>
        <v>0</v>
      </c>
      <c r="AH106" s="80">
        <f>ABS('Cal_Audit Finance &amp; Reg'!AH42)</f>
        <v>0</v>
      </c>
      <c r="AI106" s="80">
        <f>ABS('Cal_Audit Finance &amp; Reg'!AI42)</f>
        <v>0</v>
      </c>
      <c r="AJ106" s="80">
        <f>ABS('Cal_Audit Finance &amp; Reg'!AJ42)</f>
        <v>0</v>
      </c>
      <c r="AK106" s="80">
        <f>ABS('Cal_Audit Finance &amp; Reg'!AK42)</f>
        <v>0</v>
      </c>
      <c r="AN106" s="29"/>
    </row>
    <row r="107" spans="5:40" s="79" customFormat="1">
      <c r="E107" s="54"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79" t="s">
        <v>292</v>
      </c>
      <c r="M107" s="80" t="str">
        <f t="shared" si="1"/>
        <v>_</v>
      </c>
      <c r="T107" s="80">
        <f>ABS('Cal_Audit Finance &amp; Reg'!T43)</f>
        <v>0</v>
      </c>
      <c r="U107" s="80">
        <f>ABS('Cal_Audit Finance &amp; Reg'!U43)</f>
        <v>0</v>
      </c>
      <c r="V107" s="80">
        <f>ABS('Cal_Audit Finance &amp; Reg'!V43)</f>
        <v>0</v>
      </c>
      <c r="W107" s="80">
        <f>ABS('Cal_Audit Finance &amp; Reg'!W43)</f>
        <v>0</v>
      </c>
      <c r="X107" s="80">
        <f>ABS('Cal_Audit Finance &amp; Reg'!X43)</f>
        <v>0</v>
      </c>
      <c r="Y107" s="80">
        <f>ABS('Cal_Audit Finance &amp; Reg'!Y43)</f>
        <v>0</v>
      </c>
      <c r="Z107" s="80">
        <f>ABS('Cal_Audit Finance &amp; Reg'!Z43)</f>
        <v>0</v>
      </c>
      <c r="AA107" s="80">
        <f>ABS('Cal_Audit Finance &amp; Reg'!AA43)</f>
        <v>0</v>
      </c>
      <c r="AB107" s="80">
        <f>ABS('Cal_Audit Finance &amp; Reg'!AB43)</f>
        <v>0</v>
      </c>
      <c r="AC107" s="80">
        <f>ABS('Cal_Audit Finance &amp; Reg'!AC43)</f>
        <v>0</v>
      </c>
      <c r="AD107" s="80">
        <f>ABS('Cal_Audit Finance &amp; Reg'!AD43)</f>
        <v>0</v>
      </c>
      <c r="AE107" s="80">
        <f>ABS('Cal_Audit Finance &amp; Reg'!AE43)</f>
        <v>0</v>
      </c>
      <c r="AF107" s="80">
        <f>ABS('Cal_Audit Finance &amp; Reg'!AF43)</f>
        <v>0</v>
      </c>
      <c r="AG107" s="80">
        <f>ABS('Cal_Audit Finance &amp; Reg'!AG43)</f>
        <v>0</v>
      </c>
      <c r="AH107" s="80">
        <f>ABS('Cal_Audit Finance &amp; Reg'!AH43)</f>
        <v>0</v>
      </c>
      <c r="AI107" s="80">
        <f>ABS('Cal_Audit Finance &amp; Reg'!AI43)</f>
        <v>0</v>
      </c>
      <c r="AJ107" s="80">
        <f>ABS('Cal_Audit Finance &amp; Reg'!AJ43)</f>
        <v>0</v>
      </c>
      <c r="AK107" s="80">
        <f>ABS('Cal_Audit Finance &amp; Reg'!AK43)</f>
        <v>0</v>
      </c>
      <c r="AN107" s="29"/>
    </row>
    <row r="108" spans="5:40" s="79" customFormat="1">
      <c r="E108" s="54"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79" t="s">
        <v>292</v>
      </c>
      <c r="M108" s="80" t="str">
        <f t="shared" si="1"/>
        <v>_</v>
      </c>
      <c r="T108" s="80">
        <f>ABS('Cal_Audit Finance &amp; Reg'!T44)</f>
        <v>0</v>
      </c>
      <c r="U108" s="80">
        <f>ABS('Cal_Audit Finance &amp; Reg'!U44)</f>
        <v>0</v>
      </c>
      <c r="V108" s="80">
        <f>ABS('Cal_Audit Finance &amp; Reg'!V44)</f>
        <v>0</v>
      </c>
      <c r="W108" s="80">
        <f>ABS('Cal_Audit Finance &amp; Reg'!W44)</f>
        <v>0</v>
      </c>
      <c r="X108" s="80">
        <f>ABS('Cal_Audit Finance &amp; Reg'!X44)</f>
        <v>0</v>
      </c>
      <c r="Y108" s="80">
        <f>ABS('Cal_Audit Finance &amp; Reg'!Y44)</f>
        <v>0</v>
      </c>
      <c r="Z108" s="80">
        <f>ABS('Cal_Audit Finance &amp; Reg'!Z44)</f>
        <v>0</v>
      </c>
      <c r="AA108" s="80">
        <f>ABS('Cal_Audit Finance &amp; Reg'!AA44)</f>
        <v>0</v>
      </c>
      <c r="AB108" s="80">
        <f>ABS('Cal_Audit Finance &amp; Reg'!AB44)</f>
        <v>0</v>
      </c>
      <c r="AC108" s="80">
        <f>ABS('Cal_Audit Finance &amp; Reg'!AC44)</f>
        <v>0</v>
      </c>
      <c r="AD108" s="80">
        <f>ABS('Cal_Audit Finance &amp; Reg'!AD44)</f>
        <v>0</v>
      </c>
      <c r="AE108" s="80">
        <f>ABS('Cal_Audit Finance &amp; Reg'!AE44)</f>
        <v>0</v>
      </c>
      <c r="AF108" s="80">
        <f>ABS('Cal_Audit Finance &amp; Reg'!AF44)</f>
        <v>0</v>
      </c>
      <c r="AG108" s="80">
        <f>ABS('Cal_Audit Finance &amp; Reg'!AG44)</f>
        <v>0</v>
      </c>
      <c r="AH108" s="80">
        <f>ABS('Cal_Audit Finance &amp; Reg'!AH44)</f>
        <v>0</v>
      </c>
      <c r="AI108" s="80">
        <f>ABS('Cal_Audit Finance &amp; Reg'!AI44)</f>
        <v>0</v>
      </c>
      <c r="AJ108" s="80">
        <f>ABS('Cal_Audit Finance &amp; Reg'!AJ44)</f>
        <v>0</v>
      </c>
      <c r="AK108" s="80">
        <f>ABS('Cal_Audit Finance &amp; Reg'!AK44)</f>
        <v>0</v>
      </c>
      <c r="AN108" s="29"/>
    </row>
    <row r="109" spans="5:40" s="79" customFormat="1">
      <c r="E109" s="54"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79" t="s">
        <v>292</v>
      </c>
      <c r="M109" s="80" t="str">
        <f t="shared" si="1"/>
        <v>_</v>
      </c>
      <c r="T109" s="80">
        <f>ABS(Cal_Insurance!T35)</f>
        <v>0</v>
      </c>
      <c r="U109" s="80">
        <f>ABS(Cal_Insurance!U35)</f>
        <v>0</v>
      </c>
      <c r="V109" s="80">
        <f>ABS(Cal_Insurance!V35)</f>
        <v>0</v>
      </c>
      <c r="W109" s="80">
        <f>ABS(Cal_Insurance!W35)</f>
        <v>0</v>
      </c>
      <c r="X109" s="80">
        <f>ABS(Cal_Insurance!X35)</f>
        <v>0</v>
      </c>
      <c r="Y109" s="80">
        <f>ABS(Cal_Insurance!Y35)</f>
        <v>0</v>
      </c>
      <c r="Z109" s="80">
        <f>ABS(Cal_Insurance!Z35)</f>
        <v>0</v>
      </c>
      <c r="AA109" s="80">
        <f>ABS(Cal_Insurance!AA35)</f>
        <v>0</v>
      </c>
      <c r="AB109" s="80">
        <f>ABS(Cal_Insurance!AB35)</f>
        <v>0</v>
      </c>
      <c r="AC109" s="80">
        <f>ABS(Cal_Insurance!AC35)</f>
        <v>0</v>
      </c>
      <c r="AD109" s="80">
        <f>ABS(Cal_Insurance!AD35)</f>
        <v>0</v>
      </c>
      <c r="AE109" s="80">
        <f>ABS(Cal_Insurance!AE35)</f>
        <v>0</v>
      </c>
      <c r="AF109" s="80">
        <f>ABS(Cal_Insurance!AF35)</f>
        <v>0</v>
      </c>
      <c r="AG109" s="80">
        <f>ABS(Cal_Insurance!AG35)</f>
        <v>0</v>
      </c>
      <c r="AH109" s="80">
        <f>ABS(Cal_Insurance!AH35)</f>
        <v>0</v>
      </c>
      <c r="AI109" s="80">
        <f>ABS(Cal_Insurance!AI35)</f>
        <v>0</v>
      </c>
      <c r="AJ109" s="80">
        <f>ABS(Cal_Insurance!AJ35)</f>
        <v>0</v>
      </c>
      <c r="AK109" s="80">
        <f>ABS(Cal_Insurance!AK35)</f>
        <v>0</v>
      </c>
      <c r="AN109" s="29"/>
    </row>
    <row r="110" spans="5:40" s="79" customFormat="1">
      <c r="E110" s="54"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79" t="s">
        <v>292</v>
      </c>
      <c r="M110" s="80" t="str">
        <f t="shared" si="1"/>
        <v>_</v>
      </c>
      <c r="T110" s="80">
        <f>ABS(Cal_Insurance!T36)</f>
        <v>0</v>
      </c>
      <c r="U110" s="80">
        <f>ABS(Cal_Insurance!U36)</f>
        <v>0</v>
      </c>
      <c r="V110" s="80">
        <f>ABS(Cal_Insurance!V36)</f>
        <v>0</v>
      </c>
      <c r="W110" s="80">
        <f>ABS(Cal_Insurance!W36)</f>
        <v>0</v>
      </c>
      <c r="X110" s="80">
        <f>ABS(Cal_Insurance!X36)</f>
        <v>0</v>
      </c>
      <c r="Y110" s="80">
        <f>ABS(Cal_Insurance!Y36)</f>
        <v>0</v>
      </c>
      <c r="Z110" s="80">
        <f>ABS(Cal_Insurance!Z36)</f>
        <v>0</v>
      </c>
      <c r="AA110" s="80">
        <f>ABS(Cal_Insurance!AA36)</f>
        <v>0</v>
      </c>
      <c r="AB110" s="80">
        <f>ABS(Cal_Insurance!AB36)</f>
        <v>0</v>
      </c>
      <c r="AC110" s="80">
        <f>ABS(Cal_Insurance!AC36)</f>
        <v>0</v>
      </c>
      <c r="AD110" s="80">
        <f>ABS(Cal_Insurance!AD36)</f>
        <v>0</v>
      </c>
      <c r="AE110" s="80">
        <f>ABS(Cal_Insurance!AE36)</f>
        <v>0</v>
      </c>
      <c r="AF110" s="80">
        <f>ABS(Cal_Insurance!AF36)</f>
        <v>0</v>
      </c>
      <c r="AG110" s="80">
        <f>ABS(Cal_Insurance!AG36)</f>
        <v>0</v>
      </c>
      <c r="AH110" s="80">
        <f>ABS(Cal_Insurance!AH36)</f>
        <v>0</v>
      </c>
      <c r="AI110" s="80">
        <f>ABS(Cal_Insurance!AI36)</f>
        <v>0</v>
      </c>
      <c r="AJ110" s="80">
        <f>ABS(Cal_Insurance!AJ36)</f>
        <v>0</v>
      </c>
      <c r="AK110" s="80">
        <f>ABS(Cal_Insurance!AK36)</f>
        <v>0</v>
      </c>
      <c r="AN110" s="29"/>
    </row>
    <row r="111" spans="5:40" s="79" customFormat="1">
      <c r="E111" s="54"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79" t="s">
        <v>292</v>
      </c>
      <c r="M111" s="80" t="str">
        <f t="shared" si="1"/>
        <v>_</v>
      </c>
      <c r="T111" s="80">
        <f>ABS(Cal_Insurance!T37)</f>
        <v>0</v>
      </c>
      <c r="U111" s="80">
        <f>ABS(Cal_Insurance!U37)</f>
        <v>0</v>
      </c>
      <c r="V111" s="80">
        <f>ABS(Cal_Insurance!V37)</f>
        <v>0</v>
      </c>
      <c r="W111" s="80">
        <f>ABS(Cal_Insurance!W37)</f>
        <v>0</v>
      </c>
      <c r="X111" s="80">
        <f>ABS(Cal_Insurance!X37)</f>
        <v>0</v>
      </c>
      <c r="Y111" s="80">
        <f>ABS(Cal_Insurance!Y37)</f>
        <v>0</v>
      </c>
      <c r="Z111" s="80">
        <f>ABS(Cal_Insurance!Z37)</f>
        <v>0</v>
      </c>
      <c r="AA111" s="80">
        <f>ABS(Cal_Insurance!AA37)</f>
        <v>0</v>
      </c>
      <c r="AB111" s="80">
        <f>ABS(Cal_Insurance!AB37)</f>
        <v>0</v>
      </c>
      <c r="AC111" s="80">
        <f>ABS(Cal_Insurance!AC37)</f>
        <v>0</v>
      </c>
      <c r="AD111" s="80">
        <f>ABS(Cal_Insurance!AD37)</f>
        <v>0</v>
      </c>
      <c r="AE111" s="80">
        <f>ABS(Cal_Insurance!AE37)</f>
        <v>0</v>
      </c>
      <c r="AF111" s="80">
        <f>ABS(Cal_Insurance!AF37)</f>
        <v>0</v>
      </c>
      <c r="AG111" s="80">
        <f>ABS(Cal_Insurance!AG37)</f>
        <v>0</v>
      </c>
      <c r="AH111" s="80">
        <f>ABS(Cal_Insurance!AH37)</f>
        <v>0</v>
      </c>
      <c r="AI111" s="80">
        <f>ABS(Cal_Insurance!AI37)</f>
        <v>0</v>
      </c>
      <c r="AJ111" s="80">
        <f>ABS(Cal_Insurance!AJ37)</f>
        <v>0</v>
      </c>
      <c r="AK111" s="80">
        <f>ABS(Cal_Insurance!AK37)</f>
        <v>0</v>
      </c>
      <c r="AN111" s="29"/>
    </row>
    <row r="112" spans="5:40" s="79" customFormat="1">
      <c r="E112" s="54"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79" t="s">
        <v>292</v>
      </c>
      <c r="M112" s="80" t="str">
        <f t="shared" si="1"/>
        <v>_</v>
      </c>
      <c r="T112" s="80">
        <f>ABS(Cal_Insurance!T38)</f>
        <v>0</v>
      </c>
      <c r="U112" s="80">
        <f>ABS(Cal_Insurance!U38)</f>
        <v>0</v>
      </c>
      <c r="V112" s="80">
        <f>ABS(Cal_Insurance!V38)</f>
        <v>0</v>
      </c>
      <c r="W112" s="80">
        <f>ABS(Cal_Insurance!W38)</f>
        <v>0</v>
      </c>
      <c r="X112" s="80">
        <f>ABS(Cal_Insurance!X38)</f>
        <v>0</v>
      </c>
      <c r="Y112" s="80">
        <f>ABS(Cal_Insurance!Y38)</f>
        <v>0</v>
      </c>
      <c r="Z112" s="80">
        <f>ABS(Cal_Insurance!Z38)</f>
        <v>0</v>
      </c>
      <c r="AA112" s="80">
        <f>ABS(Cal_Insurance!AA38)</f>
        <v>0</v>
      </c>
      <c r="AB112" s="80">
        <f>ABS(Cal_Insurance!AB38)</f>
        <v>0</v>
      </c>
      <c r="AC112" s="80">
        <f>ABS(Cal_Insurance!AC38)</f>
        <v>0</v>
      </c>
      <c r="AD112" s="80">
        <f>ABS(Cal_Insurance!AD38)</f>
        <v>0</v>
      </c>
      <c r="AE112" s="80">
        <f>ABS(Cal_Insurance!AE38)</f>
        <v>0</v>
      </c>
      <c r="AF112" s="80">
        <f>ABS(Cal_Insurance!AF38)</f>
        <v>0</v>
      </c>
      <c r="AG112" s="80">
        <f>ABS(Cal_Insurance!AG38)</f>
        <v>0</v>
      </c>
      <c r="AH112" s="80">
        <f>ABS(Cal_Insurance!AH38)</f>
        <v>0</v>
      </c>
      <c r="AI112" s="80">
        <f>ABS(Cal_Insurance!AI38)</f>
        <v>0</v>
      </c>
      <c r="AJ112" s="80">
        <f>ABS(Cal_Insurance!AJ38)</f>
        <v>0</v>
      </c>
      <c r="AK112" s="80">
        <f>ABS(Cal_Insurance!AK38)</f>
        <v>0</v>
      </c>
      <c r="AN112" s="29"/>
    </row>
    <row r="113" spans="5:40" s="79" customFormat="1">
      <c r="E113" s="54"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79" t="s">
        <v>292</v>
      </c>
      <c r="M113" s="80" t="str">
        <f t="shared" si="1"/>
        <v>_</v>
      </c>
      <c r="T113" s="80">
        <f>ABS(Cal_Insurance!T39)</f>
        <v>0</v>
      </c>
      <c r="U113" s="80">
        <f>ABS(Cal_Insurance!U39)</f>
        <v>0</v>
      </c>
      <c r="V113" s="80">
        <f>ABS(Cal_Insurance!V39)</f>
        <v>0</v>
      </c>
      <c r="W113" s="80">
        <f>ABS(Cal_Insurance!W39)</f>
        <v>0</v>
      </c>
      <c r="X113" s="80">
        <f>ABS(Cal_Insurance!X39)</f>
        <v>0</v>
      </c>
      <c r="Y113" s="80">
        <f>ABS(Cal_Insurance!Y39)</f>
        <v>0</v>
      </c>
      <c r="Z113" s="80">
        <f>ABS(Cal_Insurance!Z39)</f>
        <v>0</v>
      </c>
      <c r="AA113" s="80">
        <f>ABS(Cal_Insurance!AA39)</f>
        <v>0</v>
      </c>
      <c r="AB113" s="80">
        <f>ABS(Cal_Insurance!AB39)</f>
        <v>0</v>
      </c>
      <c r="AC113" s="80">
        <f>ABS(Cal_Insurance!AC39)</f>
        <v>0</v>
      </c>
      <c r="AD113" s="80">
        <f>ABS(Cal_Insurance!AD39)</f>
        <v>0</v>
      </c>
      <c r="AE113" s="80">
        <f>ABS(Cal_Insurance!AE39)</f>
        <v>0</v>
      </c>
      <c r="AF113" s="80">
        <f>ABS(Cal_Insurance!AF39)</f>
        <v>0</v>
      </c>
      <c r="AG113" s="80">
        <f>ABS(Cal_Insurance!AG39)</f>
        <v>0</v>
      </c>
      <c r="AH113" s="80">
        <f>ABS(Cal_Insurance!AH39)</f>
        <v>0</v>
      </c>
      <c r="AI113" s="80">
        <f>ABS(Cal_Insurance!AI39)</f>
        <v>0</v>
      </c>
      <c r="AJ113" s="80">
        <f>ABS(Cal_Insurance!AJ39)</f>
        <v>0</v>
      </c>
      <c r="AK113" s="80">
        <f>ABS(Cal_Insurance!AK39)</f>
        <v>0</v>
      </c>
      <c r="AN113" s="29"/>
    </row>
    <row r="114" spans="5:40" s="79" customFormat="1">
      <c r="E114" s="54"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79" t="s">
        <v>292</v>
      </c>
      <c r="M114" s="80" t="str">
        <f t="shared" si="1"/>
        <v>_</v>
      </c>
      <c r="T114" s="80">
        <f>ABS(Cal_Insurance!T40)</f>
        <v>0</v>
      </c>
      <c r="U114" s="80">
        <f>ABS(Cal_Insurance!U40)</f>
        <v>0</v>
      </c>
      <c r="V114" s="80">
        <f>ABS(Cal_Insurance!V40)</f>
        <v>0</v>
      </c>
      <c r="W114" s="80">
        <f>ABS(Cal_Insurance!W40)</f>
        <v>0</v>
      </c>
      <c r="X114" s="80">
        <f>ABS(Cal_Insurance!X40)</f>
        <v>0</v>
      </c>
      <c r="Y114" s="80">
        <f>ABS(Cal_Insurance!Y40)</f>
        <v>0</v>
      </c>
      <c r="Z114" s="80">
        <f>ABS(Cal_Insurance!Z40)</f>
        <v>0</v>
      </c>
      <c r="AA114" s="80">
        <f>ABS(Cal_Insurance!AA40)</f>
        <v>0</v>
      </c>
      <c r="AB114" s="80">
        <f>ABS(Cal_Insurance!AB40)</f>
        <v>0</v>
      </c>
      <c r="AC114" s="80">
        <f>ABS(Cal_Insurance!AC40)</f>
        <v>0</v>
      </c>
      <c r="AD114" s="80">
        <f>ABS(Cal_Insurance!AD40)</f>
        <v>0</v>
      </c>
      <c r="AE114" s="80">
        <f>ABS(Cal_Insurance!AE40)</f>
        <v>0</v>
      </c>
      <c r="AF114" s="80">
        <f>ABS(Cal_Insurance!AF40)</f>
        <v>0</v>
      </c>
      <c r="AG114" s="80">
        <f>ABS(Cal_Insurance!AG40)</f>
        <v>0</v>
      </c>
      <c r="AH114" s="80">
        <f>ABS(Cal_Insurance!AH40)</f>
        <v>0</v>
      </c>
      <c r="AI114" s="80">
        <f>ABS(Cal_Insurance!AI40)</f>
        <v>0</v>
      </c>
      <c r="AJ114" s="80">
        <f>ABS(Cal_Insurance!AJ40)</f>
        <v>0</v>
      </c>
      <c r="AK114" s="80">
        <f>ABS(Cal_Insurance!AK40)</f>
        <v>0</v>
      </c>
      <c r="AN114" s="29"/>
    </row>
    <row r="115" spans="5:40" s="79" customFormat="1">
      <c r="E115" s="54"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79" t="s">
        <v>292</v>
      </c>
      <c r="M115" s="80" t="str">
        <f t="shared" si="1"/>
        <v>_</v>
      </c>
      <c r="T115" s="80">
        <f>ABS(Cal_Insurance!T41)</f>
        <v>0</v>
      </c>
      <c r="U115" s="80">
        <f>ABS(Cal_Insurance!U41)</f>
        <v>0</v>
      </c>
      <c r="V115" s="80">
        <f>ABS(Cal_Insurance!V41)</f>
        <v>0</v>
      </c>
      <c r="W115" s="80">
        <f>ABS(Cal_Insurance!W41)</f>
        <v>0</v>
      </c>
      <c r="X115" s="80">
        <f>ABS(Cal_Insurance!X41)</f>
        <v>0</v>
      </c>
      <c r="Y115" s="80">
        <f>ABS(Cal_Insurance!Y41)</f>
        <v>0</v>
      </c>
      <c r="Z115" s="80">
        <f>ABS(Cal_Insurance!Z41)</f>
        <v>0</v>
      </c>
      <c r="AA115" s="80">
        <f>ABS(Cal_Insurance!AA41)</f>
        <v>0</v>
      </c>
      <c r="AB115" s="80">
        <f>ABS(Cal_Insurance!AB41)</f>
        <v>0</v>
      </c>
      <c r="AC115" s="80">
        <f>ABS(Cal_Insurance!AC41)</f>
        <v>0</v>
      </c>
      <c r="AD115" s="80">
        <f>ABS(Cal_Insurance!AD41)</f>
        <v>0</v>
      </c>
      <c r="AE115" s="80">
        <f>ABS(Cal_Insurance!AE41)</f>
        <v>0</v>
      </c>
      <c r="AF115" s="80">
        <f>ABS(Cal_Insurance!AF41)</f>
        <v>0</v>
      </c>
      <c r="AG115" s="80">
        <f>ABS(Cal_Insurance!AG41)</f>
        <v>0</v>
      </c>
      <c r="AH115" s="80">
        <f>ABS(Cal_Insurance!AH41)</f>
        <v>0</v>
      </c>
      <c r="AI115" s="80">
        <f>ABS(Cal_Insurance!AI41)</f>
        <v>0</v>
      </c>
      <c r="AJ115" s="80">
        <f>ABS(Cal_Insurance!AJ41)</f>
        <v>0</v>
      </c>
      <c r="AK115" s="80">
        <f>ABS(Cal_Insurance!AK41)</f>
        <v>0</v>
      </c>
      <c r="AN115" s="29"/>
    </row>
    <row r="116" spans="5:40" s="79" customFormat="1">
      <c r="E116" s="54"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79" t="s">
        <v>292</v>
      </c>
      <c r="M116" s="80" t="str">
        <f t="shared" si="1"/>
        <v>_</v>
      </c>
      <c r="T116" s="80">
        <f>ABS(Cal_Insurance!T42)</f>
        <v>0</v>
      </c>
      <c r="U116" s="80">
        <f>ABS(Cal_Insurance!U42)</f>
        <v>0</v>
      </c>
      <c r="V116" s="80">
        <f>ABS(Cal_Insurance!V42)</f>
        <v>0</v>
      </c>
      <c r="W116" s="80">
        <f>ABS(Cal_Insurance!W42)</f>
        <v>0</v>
      </c>
      <c r="X116" s="80">
        <f>ABS(Cal_Insurance!X42)</f>
        <v>0</v>
      </c>
      <c r="Y116" s="80">
        <f>ABS(Cal_Insurance!Y42)</f>
        <v>0</v>
      </c>
      <c r="Z116" s="80">
        <f>ABS(Cal_Insurance!Z42)</f>
        <v>0</v>
      </c>
      <c r="AA116" s="80">
        <f>ABS(Cal_Insurance!AA42)</f>
        <v>0</v>
      </c>
      <c r="AB116" s="80">
        <f>ABS(Cal_Insurance!AB42)</f>
        <v>0</v>
      </c>
      <c r="AC116" s="80">
        <f>ABS(Cal_Insurance!AC42)</f>
        <v>0</v>
      </c>
      <c r="AD116" s="80">
        <f>ABS(Cal_Insurance!AD42)</f>
        <v>0</v>
      </c>
      <c r="AE116" s="80">
        <f>ABS(Cal_Insurance!AE42)</f>
        <v>0</v>
      </c>
      <c r="AF116" s="80">
        <f>ABS(Cal_Insurance!AF42)</f>
        <v>0</v>
      </c>
      <c r="AG116" s="80">
        <f>ABS(Cal_Insurance!AG42)</f>
        <v>0</v>
      </c>
      <c r="AH116" s="80">
        <f>ABS(Cal_Insurance!AH42)</f>
        <v>0</v>
      </c>
      <c r="AI116" s="80">
        <f>ABS(Cal_Insurance!AI42)</f>
        <v>0</v>
      </c>
      <c r="AJ116" s="80">
        <f>ABS(Cal_Insurance!AJ42)</f>
        <v>0</v>
      </c>
      <c r="AK116" s="80">
        <f>ABS(Cal_Insurance!AK42)</f>
        <v>0</v>
      </c>
      <c r="AN116" s="29"/>
    </row>
    <row r="117" spans="5:40" s="79" customFormat="1">
      <c r="E117" s="54"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79" t="s">
        <v>292</v>
      </c>
      <c r="M117" s="80" t="str">
        <f t="shared" si="1"/>
        <v>_</v>
      </c>
      <c r="T117" s="80">
        <f>ABS(Cal_Insurance!T43)</f>
        <v>0</v>
      </c>
      <c r="U117" s="80">
        <f>ABS(Cal_Insurance!U43)</f>
        <v>0</v>
      </c>
      <c r="V117" s="80">
        <f>ABS(Cal_Insurance!V43)</f>
        <v>0</v>
      </c>
      <c r="W117" s="80">
        <f>ABS(Cal_Insurance!W43)</f>
        <v>0</v>
      </c>
      <c r="X117" s="80">
        <f>ABS(Cal_Insurance!X43)</f>
        <v>0</v>
      </c>
      <c r="Y117" s="80">
        <f>ABS(Cal_Insurance!Y43)</f>
        <v>0</v>
      </c>
      <c r="Z117" s="80">
        <f>ABS(Cal_Insurance!Z43)</f>
        <v>0</v>
      </c>
      <c r="AA117" s="80">
        <f>ABS(Cal_Insurance!AA43)</f>
        <v>0</v>
      </c>
      <c r="AB117" s="80">
        <f>ABS(Cal_Insurance!AB43)</f>
        <v>0</v>
      </c>
      <c r="AC117" s="80">
        <f>ABS(Cal_Insurance!AC43)</f>
        <v>0</v>
      </c>
      <c r="AD117" s="80">
        <f>ABS(Cal_Insurance!AD43)</f>
        <v>0</v>
      </c>
      <c r="AE117" s="80">
        <f>ABS(Cal_Insurance!AE43)</f>
        <v>0</v>
      </c>
      <c r="AF117" s="80">
        <f>ABS(Cal_Insurance!AF43)</f>
        <v>0</v>
      </c>
      <c r="AG117" s="80">
        <f>ABS(Cal_Insurance!AG43)</f>
        <v>0</v>
      </c>
      <c r="AH117" s="80">
        <f>ABS(Cal_Insurance!AH43)</f>
        <v>0</v>
      </c>
      <c r="AI117" s="80">
        <f>ABS(Cal_Insurance!AI43)</f>
        <v>0</v>
      </c>
      <c r="AJ117" s="80">
        <f>ABS(Cal_Insurance!AJ43)</f>
        <v>0</v>
      </c>
      <c r="AK117" s="80">
        <f>ABS(Cal_Insurance!AK43)</f>
        <v>0</v>
      </c>
      <c r="AN117" s="29"/>
    </row>
    <row r="118" spans="5:40" s="79" customFormat="1">
      <c r="E118" s="54"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79" t="s">
        <v>292</v>
      </c>
      <c r="M118" s="80" t="str">
        <f t="shared" si="1"/>
        <v>_</v>
      </c>
      <c r="T118" s="80">
        <f>ABS(Cal_Insurance!T44)</f>
        <v>0</v>
      </c>
      <c r="U118" s="80">
        <f>ABS(Cal_Insurance!U44)</f>
        <v>0</v>
      </c>
      <c r="V118" s="80">
        <f>ABS(Cal_Insurance!V44)</f>
        <v>0</v>
      </c>
      <c r="W118" s="80">
        <f>ABS(Cal_Insurance!W44)</f>
        <v>0</v>
      </c>
      <c r="X118" s="80">
        <f>ABS(Cal_Insurance!X44)</f>
        <v>0</v>
      </c>
      <c r="Y118" s="80">
        <f>ABS(Cal_Insurance!Y44)</f>
        <v>0</v>
      </c>
      <c r="Z118" s="80">
        <f>ABS(Cal_Insurance!Z44)</f>
        <v>0</v>
      </c>
      <c r="AA118" s="80">
        <f>ABS(Cal_Insurance!AA44)</f>
        <v>0</v>
      </c>
      <c r="AB118" s="80">
        <f>ABS(Cal_Insurance!AB44)</f>
        <v>0</v>
      </c>
      <c r="AC118" s="80">
        <f>ABS(Cal_Insurance!AC44)</f>
        <v>0</v>
      </c>
      <c r="AD118" s="80">
        <f>ABS(Cal_Insurance!AD44)</f>
        <v>0</v>
      </c>
      <c r="AE118" s="80">
        <f>ABS(Cal_Insurance!AE44)</f>
        <v>0</v>
      </c>
      <c r="AF118" s="80">
        <f>ABS(Cal_Insurance!AF44)</f>
        <v>0</v>
      </c>
      <c r="AG118" s="80">
        <f>ABS(Cal_Insurance!AG44)</f>
        <v>0</v>
      </c>
      <c r="AH118" s="80">
        <f>ABS(Cal_Insurance!AH44)</f>
        <v>0</v>
      </c>
      <c r="AI118" s="80">
        <f>ABS(Cal_Insurance!AI44)</f>
        <v>0</v>
      </c>
      <c r="AJ118" s="80">
        <f>ABS(Cal_Insurance!AJ44)</f>
        <v>0</v>
      </c>
      <c r="AK118" s="80">
        <f>ABS(Cal_Insurance!AK44)</f>
        <v>0</v>
      </c>
      <c r="AN118" s="29"/>
    </row>
    <row r="119" spans="5:40">
      <c r="E119" s="54" t="str">
        <f>IF(K119="","",COUNTIF($K$9:K119,K119))</f>
        <v/>
      </c>
      <c r="F119" s="16" t="str">
        <f>Cal_Procurement!F35</f>
        <v>Opex</v>
      </c>
      <c r="G119" s="79"/>
      <c r="H119" s="16" t="str">
        <f>Cal_Procurement!H35</f>
        <v>Business Support</v>
      </c>
      <c r="I119" s="16" t="str">
        <f>Cal_Procurement!I35</f>
        <v>Procurement</v>
      </c>
      <c r="J119" s="16" t="str">
        <f>IF(ISBLANK(Cal_Procurement!J35),"",Cal_Procurement!J35)</f>
        <v/>
      </c>
      <c r="K119" s="16" t="str">
        <f>IF(ISBLANK(Cal_Procurement!K35),"",Cal_Procurement!K35)</f>
        <v/>
      </c>
      <c r="L119" s="79" t="s">
        <v>292</v>
      </c>
      <c r="M119" s="80" t="str">
        <f t="shared" si="1"/>
        <v>_</v>
      </c>
      <c r="N119" s="79"/>
      <c r="O119" s="79"/>
      <c r="P119" s="79"/>
      <c r="Q119" s="79"/>
      <c r="R119" s="79"/>
      <c r="S119" s="79"/>
      <c r="T119" s="80">
        <f>ABS(Cal_Procurement!T35)</f>
        <v>0</v>
      </c>
      <c r="U119" s="80">
        <f>ABS(Cal_Procurement!U35)</f>
        <v>0</v>
      </c>
      <c r="V119" s="80">
        <f>ABS(Cal_Procurement!V35)</f>
        <v>0</v>
      </c>
      <c r="W119" s="80">
        <f>ABS(Cal_Procurement!W35)</f>
        <v>0</v>
      </c>
      <c r="X119" s="80">
        <f>ABS(Cal_Procurement!X35)</f>
        <v>0</v>
      </c>
      <c r="Y119" s="80">
        <f>ABS(Cal_Procurement!Y35)</f>
        <v>0</v>
      </c>
      <c r="Z119" s="80">
        <f>ABS(Cal_Procurement!Z35)</f>
        <v>0</v>
      </c>
      <c r="AA119" s="80">
        <f>ABS(Cal_Procurement!AA35)</f>
        <v>0</v>
      </c>
      <c r="AB119" s="80">
        <f>ABS(Cal_Procurement!AB35)</f>
        <v>0</v>
      </c>
      <c r="AC119" s="80">
        <f>ABS(Cal_Procurement!AC35)</f>
        <v>0</v>
      </c>
      <c r="AD119" s="80">
        <f>ABS(Cal_Procurement!AD35)</f>
        <v>0</v>
      </c>
      <c r="AE119" s="80">
        <f>ABS(Cal_Procurement!AE35)</f>
        <v>0</v>
      </c>
      <c r="AF119" s="80">
        <f>ABS(Cal_Procurement!AF35)</f>
        <v>0</v>
      </c>
      <c r="AG119" s="80">
        <f>ABS(Cal_Procurement!AG35)</f>
        <v>0</v>
      </c>
      <c r="AH119" s="80">
        <f>ABS(Cal_Procurement!AH35)</f>
        <v>0</v>
      </c>
      <c r="AI119" s="80">
        <f>ABS(Cal_Procurement!AI35)</f>
        <v>0</v>
      </c>
      <c r="AJ119" s="80">
        <f>ABS(Cal_Procurement!AJ35)</f>
        <v>0</v>
      </c>
      <c r="AK119" s="80">
        <f>ABS(Cal_Procurement!AK35)</f>
        <v>0</v>
      </c>
      <c r="AL119" s="79"/>
      <c r="AM119" s="79"/>
    </row>
    <row r="120" spans="5:40" s="79" customFormat="1">
      <c r="E120" s="54"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79" t="s">
        <v>292</v>
      </c>
      <c r="M120" s="80" t="str">
        <f t="shared" si="1"/>
        <v>_</v>
      </c>
      <c r="T120" s="80">
        <f>ABS(Cal_Procurement!T36)</f>
        <v>0</v>
      </c>
      <c r="U120" s="80">
        <f>ABS(Cal_Procurement!U36)</f>
        <v>0</v>
      </c>
      <c r="V120" s="80">
        <f>ABS(Cal_Procurement!V36)</f>
        <v>0</v>
      </c>
      <c r="W120" s="80">
        <f>ABS(Cal_Procurement!W36)</f>
        <v>0</v>
      </c>
      <c r="X120" s="80">
        <f>ABS(Cal_Procurement!X36)</f>
        <v>0</v>
      </c>
      <c r="Y120" s="80">
        <f>ABS(Cal_Procurement!Y36)</f>
        <v>0</v>
      </c>
      <c r="Z120" s="80">
        <f>ABS(Cal_Procurement!Z36)</f>
        <v>0</v>
      </c>
      <c r="AA120" s="80">
        <f>ABS(Cal_Procurement!AA36)</f>
        <v>0</v>
      </c>
      <c r="AB120" s="80">
        <f>ABS(Cal_Procurement!AB36)</f>
        <v>0</v>
      </c>
      <c r="AC120" s="80">
        <f>ABS(Cal_Procurement!AC36)</f>
        <v>0</v>
      </c>
      <c r="AD120" s="80">
        <f>ABS(Cal_Procurement!AD36)</f>
        <v>0</v>
      </c>
      <c r="AE120" s="80">
        <f>ABS(Cal_Procurement!AE36)</f>
        <v>0</v>
      </c>
      <c r="AF120" s="80">
        <f>ABS(Cal_Procurement!AF36)</f>
        <v>0</v>
      </c>
      <c r="AG120" s="80">
        <f>ABS(Cal_Procurement!AG36)</f>
        <v>0</v>
      </c>
      <c r="AH120" s="80">
        <f>ABS(Cal_Procurement!AH36)</f>
        <v>0</v>
      </c>
      <c r="AI120" s="80">
        <f>ABS(Cal_Procurement!AI36)</f>
        <v>0</v>
      </c>
      <c r="AJ120" s="80">
        <f>ABS(Cal_Procurement!AJ36)</f>
        <v>0</v>
      </c>
      <c r="AK120" s="80">
        <f>ABS(Cal_Procurement!AK36)</f>
        <v>0</v>
      </c>
      <c r="AN120" s="29"/>
    </row>
    <row r="121" spans="5:40" s="79" customFormat="1">
      <c r="E121" s="54"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79" t="s">
        <v>292</v>
      </c>
      <c r="M121" s="80" t="str">
        <f t="shared" si="1"/>
        <v>_</v>
      </c>
      <c r="T121" s="80">
        <f>ABS(Cal_Procurement!T37)</f>
        <v>0</v>
      </c>
      <c r="U121" s="80">
        <f>ABS(Cal_Procurement!U37)</f>
        <v>0</v>
      </c>
      <c r="V121" s="80">
        <f>ABS(Cal_Procurement!V37)</f>
        <v>0</v>
      </c>
      <c r="W121" s="80">
        <f>ABS(Cal_Procurement!W37)</f>
        <v>0</v>
      </c>
      <c r="X121" s="80">
        <f>ABS(Cal_Procurement!X37)</f>
        <v>0</v>
      </c>
      <c r="Y121" s="80">
        <f>ABS(Cal_Procurement!Y37)</f>
        <v>0</v>
      </c>
      <c r="Z121" s="80">
        <f>ABS(Cal_Procurement!Z37)</f>
        <v>0</v>
      </c>
      <c r="AA121" s="80">
        <f>ABS(Cal_Procurement!AA37)</f>
        <v>0</v>
      </c>
      <c r="AB121" s="80">
        <f>ABS(Cal_Procurement!AB37)</f>
        <v>0</v>
      </c>
      <c r="AC121" s="80">
        <f>ABS(Cal_Procurement!AC37)</f>
        <v>0</v>
      </c>
      <c r="AD121" s="80">
        <f>ABS(Cal_Procurement!AD37)</f>
        <v>0</v>
      </c>
      <c r="AE121" s="80">
        <f>ABS(Cal_Procurement!AE37)</f>
        <v>0</v>
      </c>
      <c r="AF121" s="80">
        <f>ABS(Cal_Procurement!AF37)</f>
        <v>0</v>
      </c>
      <c r="AG121" s="80">
        <f>ABS(Cal_Procurement!AG37)</f>
        <v>0</v>
      </c>
      <c r="AH121" s="80">
        <f>ABS(Cal_Procurement!AH37)</f>
        <v>0</v>
      </c>
      <c r="AI121" s="80">
        <f>ABS(Cal_Procurement!AI37)</f>
        <v>0</v>
      </c>
      <c r="AJ121" s="80">
        <f>ABS(Cal_Procurement!AJ37)</f>
        <v>0</v>
      </c>
      <c r="AK121" s="80">
        <f>ABS(Cal_Procurement!AK37)</f>
        <v>0</v>
      </c>
      <c r="AN121" s="29"/>
    </row>
    <row r="122" spans="5:40" s="79" customFormat="1">
      <c r="E122" s="54"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79" t="s">
        <v>292</v>
      </c>
      <c r="M122" s="80" t="str">
        <f t="shared" si="1"/>
        <v>_</v>
      </c>
      <c r="T122" s="80">
        <f>ABS(Cal_Procurement!T38)</f>
        <v>0</v>
      </c>
      <c r="U122" s="80">
        <f>ABS(Cal_Procurement!U38)</f>
        <v>0</v>
      </c>
      <c r="V122" s="80">
        <f>ABS(Cal_Procurement!V38)</f>
        <v>0</v>
      </c>
      <c r="W122" s="80">
        <f>ABS(Cal_Procurement!W38)</f>
        <v>0</v>
      </c>
      <c r="X122" s="80">
        <f>ABS(Cal_Procurement!X38)</f>
        <v>0</v>
      </c>
      <c r="Y122" s="80">
        <f>ABS(Cal_Procurement!Y38)</f>
        <v>0</v>
      </c>
      <c r="Z122" s="80">
        <f>ABS(Cal_Procurement!Z38)</f>
        <v>0</v>
      </c>
      <c r="AA122" s="80">
        <f>ABS(Cal_Procurement!AA38)</f>
        <v>0</v>
      </c>
      <c r="AB122" s="80">
        <f>ABS(Cal_Procurement!AB38)</f>
        <v>0</v>
      </c>
      <c r="AC122" s="80">
        <f>ABS(Cal_Procurement!AC38)</f>
        <v>0</v>
      </c>
      <c r="AD122" s="80">
        <f>ABS(Cal_Procurement!AD38)</f>
        <v>0</v>
      </c>
      <c r="AE122" s="80">
        <f>ABS(Cal_Procurement!AE38)</f>
        <v>0</v>
      </c>
      <c r="AF122" s="80">
        <f>ABS(Cal_Procurement!AF38)</f>
        <v>0</v>
      </c>
      <c r="AG122" s="80">
        <f>ABS(Cal_Procurement!AG38)</f>
        <v>0</v>
      </c>
      <c r="AH122" s="80">
        <f>ABS(Cal_Procurement!AH38)</f>
        <v>0</v>
      </c>
      <c r="AI122" s="80">
        <f>ABS(Cal_Procurement!AI38)</f>
        <v>0</v>
      </c>
      <c r="AJ122" s="80">
        <f>ABS(Cal_Procurement!AJ38)</f>
        <v>0</v>
      </c>
      <c r="AK122" s="80">
        <f>ABS(Cal_Procurement!AK38)</f>
        <v>0</v>
      </c>
      <c r="AN122" s="29"/>
    </row>
    <row r="123" spans="5:40" s="79" customFormat="1">
      <c r="E123" s="54"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79" t="s">
        <v>292</v>
      </c>
      <c r="M123" s="80" t="str">
        <f t="shared" si="1"/>
        <v>_</v>
      </c>
      <c r="T123" s="80">
        <f>ABS(Cal_Procurement!T39)</f>
        <v>0</v>
      </c>
      <c r="U123" s="80">
        <f>ABS(Cal_Procurement!U39)</f>
        <v>0</v>
      </c>
      <c r="V123" s="80">
        <f>ABS(Cal_Procurement!V39)</f>
        <v>0</v>
      </c>
      <c r="W123" s="80">
        <f>ABS(Cal_Procurement!W39)</f>
        <v>0</v>
      </c>
      <c r="X123" s="80">
        <f>ABS(Cal_Procurement!X39)</f>
        <v>0</v>
      </c>
      <c r="Y123" s="80">
        <f>ABS(Cal_Procurement!Y39)</f>
        <v>0</v>
      </c>
      <c r="Z123" s="80">
        <f>ABS(Cal_Procurement!Z39)</f>
        <v>0</v>
      </c>
      <c r="AA123" s="80">
        <f>ABS(Cal_Procurement!AA39)</f>
        <v>0</v>
      </c>
      <c r="AB123" s="80">
        <f>ABS(Cal_Procurement!AB39)</f>
        <v>0</v>
      </c>
      <c r="AC123" s="80">
        <f>ABS(Cal_Procurement!AC39)</f>
        <v>0</v>
      </c>
      <c r="AD123" s="80">
        <f>ABS(Cal_Procurement!AD39)</f>
        <v>0</v>
      </c>
      <c r="AE123" s="80">
        <f>ABS(Cal_Procurement!AE39)</f>
        <v>0</v>
      </c>
      <c r="AF123" s="80">
        <f>ABS(Cal_Procurement!AF39)</f>
        <v>0</v>
      </c>
      <c r="AG123" s="80">
        <f>ABS(Cal_Procurement!AG39)</f>
        <v>0</v>
      </c>
      <c r="AH123" s="80">
        <f>ABS(Cal_Procurement!AH39)</f>
        <v>0</v>
      </c>
      <c r="AI123" s="80">
        <f>ABS(Cal_Procurement!AI39)</f>
        <v>0</v>
      </c>
      <c r="AJ123" s="80">
        <f>ABS(Cal_Procurement!AJ39)</f>
        <v>0</v>
      </c>
      <c r="AK123" s="80">
        <f>ABS(Cal_Procurement!AK39)</f>
        <v>0</v>
      </c>
      <c r="AN123" s="29"/>
    </row>
    <row r="124" spans="5:40" s="79" customFormat="1">
      <c r="E124" s="54"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79" t="s">
        <v>292</v>
      </c>
      <c r="M124" s="80" t="str">
        <f t="shared" si="1"/>
        <v>_</v>
      </c>
      <c r="T124" s="80">
        <f>ABS(Cal_Procurement!T40)</f>
        <v>0</v>
      </c>
      <c r="U124" s="80">
        <f>ABS(Cal_Procurement!U40)</f>
        <v>0</v>
      </c>
      <c r="V124" s="80">
        <f>ABS(Cal_Procurement!V40)</f>
        <v>0</v>
      </c>
      <c r="W124" s="80">
        <f>ABS(Cal_Procurement!W40)</f>
        <v>0</v>
      </c>
      <c r="X124" s="80">
        <f>ABS(Cal_Procurement!X40)</f>
        <v>0</v>
      </c>
      <c r="Y124" s="80">
        <f>ABS(Cal_Procurement!Y40)</f>
        <v>0</v>
      </c>
      <c r="Z124" s="80">
        <f>ABS(Cal_Procurement!Z40)</f>
        <v>0</v>
      </c>
      <c r="AA124" s="80">
        <f>ABS(Cal_Procurement!AA40)</f>
        <v>0</v>
      </c>
      <c r="AB124" s="80">
        <f>ABS(Cal_Procurement!AB40)</f>
        <v>0</v>
      </c>
      <c r="AC124" s="80">
        <f>ABS(Cal_Procurement!AC40)</f>
        <v>0</v>
      </c>
      <c r="AD124" s="80">
        <f>ABS(Cal_Procurement!AD40)</f>
        <v>0</v>
      </c>
      <c r="AE124" s="80">
        <f>ABS(Cal_Procurement!AE40)</f>
        <v>0</v>
      </c>
      <c r="AF124" s="80">
        <f>ABS(Cal_Procurement!AF40)</f>
        <v>0</v>
      </c>
      <c r="AG124" s="80">
        <f>ABS(Cal_Procurement!AG40)</f>
        <v>0</v>
      </c>
      <c r="AH124" s="80">
        <f>ABS(Cal_Procurement!AH40)</f>
        <v>0</v>
      </c>
      <c r="AI124" s="80">
        <f>ABS(Cal_Procurement!AI40)</f>
        <v>0</v>
      </c>
      <c r="AJ124" s="80">
        <f>ABS(Cal_Procurement!AJ40)</f>
        <v>0</v>
      </c>
      <c r="AK124" s="80">
        <f>ABS(Cal_Procurement!AK40)</f>
        <v>0</v>
      </c>
      <c r="AN124" s="29"/>
    </row>
    <row r="125" spans="5:40" s="79" customFormat="1">
      <c r="E125" s="54"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79" t="s">
        <v>292</v>
      </c>
      <c r="M125" s="80" t="str">
        <f t="shared" si="1"/>
        <v>_</v>
      </c>
      <c r="T125" s="80">
        <f>ABS(Cal_Procurement!T41)</f>
        <v>0</v>
      </c>
      <c r="U125" s="80">
        <f>ABS(Cal_Procurement!U41)</f>
        <v>0</v>
      </c>
      <c r="V125" s="80">
        <f>ABS(Cal_Procurement!V41)</f>
        <v>0</v>
      </c>
      <c r="W125" s="80">
        <f>ABS(Cal_Procurement!W41)</f>
        <v>0</v>
      </c>
      <c r="X125" s="80">
        <f>ABS(Cal_Procurement!X41)</f>
        <v>0</v>
      </c>
      <c r="Y125" s="80">
        <f>ABS(Cal_Procurement!Y41)</f>
        <v>0</v>
      </c>
      <c r="Z125" s="80">
        <f>ABS(Cal_Procurement!Z41)</f>
        <v>0</v>
      </c>
      <c r="AA125" s="80">
        <f>ABS(Cal_Procurement!AA41)</f>
        <v>0</v>
      </c>
      <c r="AB125" s="80">
        <f>ABS(Cal_Procurement!AB41)</f>
        <v>0</v>
      </c>
      <c r="AC125" s="80">
        <f>ABS(Cal_Procurement!AC41)</f>
        <v>0</v>
      </c>
      <c r="AD125" s="80">
        <f>ABS(Cal_Procurement!AD41)</f>
        <v>0</v>
      </c>
      <c r="AE125" s="80">
        <f>ABS(Cal_Procurement!AE41)</f>
        <v>0</v>
      </c>
      <c r="AF125" s="80">
        <f>ABS(Cal_Procurement!AF41)</f>
        <v>0</v>
      </c>
      <c r="AG125" s="80">
        <f>ABS(Cal_Procurement!AG41)</f>
        <v>0</v>
      </c>
      <c r="AH125" s="80">
        <f>ABS(Cal_Procurement!AH41)</f>
        <v>0</v>
      </c>
      <c r="AI125" s="80">
        <f>ABS(Cal_Procurement!AI41)</f>
        <v>0</v>
      </c>
      <c r="AJ125" s="80">
        <f>ABS(Cal_Procurement!AJ41)</f>
        <v>0</v>
      </c>
      <c r="AK125" s="80">
        <f>ABS(Cal_Procurement!AK41)</f>
        <v>0</v>
      </c>
      <c r="AN125" s="29"/>
    </row>
    <row r="126" spans="5:40" s="79" customFormat="1">
      <c r="E126" s="54"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79" t="s">
        <v>292</v>
      </c>
      <c r="M126" s="80" t="str">
        <f t="shared" si="1"/>
        <v>_</v>
      </c>
      <c r="T126" s="80">
        <f>ABS(Cal_Procurement!T42)</f>
        <v>0</v>
      </c>
      <c r="U126" s="80">
        <f>ABS(Cal_Procurement!U42)</f>
        <v>0</v>
      </c>
      <c r="V126" s="80">
        <f>ABS(Cal_Procurement!V42)</f>
        <v>0</v>
      </c>
      <c r="W126" s="80">
        <f>ABS(Cal_Procurement!W42)</f>
        <v>0</v>
      </c>
      <c r="X126" s="80">
        <f>ABS(Cal_Procurement!X42)</f>
        <v>0</v>
      </c>
      <c r="Y126" s="80">
        <f>ABS(Cal_Procurement!Y42)</f>
        <v>0</v>
      </c>
      <c r="Z126" s="80">
        <f>ABS(Cal_Procurement!Z42)</f>
        <v>0</v>
      </c>
      <c r="AA126" s="80">
        <f>ABS(Cal_Procurement!AA42)</f>
        <v>0</v>
      </c>
      <c r="AB126" s="80">
        <f>ABS(Cal_Procurement!AB42)</f>
        <v>0</v>
      </c>
      <c r="AC126" s="80">
        <f>ABS(Cal_Procurement!AC42)</f>
        <v>0</v>
      </c>
      <c r="AD126" s="80">
        <f>ABS(Cal_Procurement!AD42)</f>
        <v>0</v>
      </c>
      <c r="AE126" s="80">
        <f>ABS(Cal_Procurement!AE42)</f>
        <v>0</v>
      </c>
      <c r="AF126" s="80">
        <f>ABS(Cal_Procurement!AF42)</f>
        <v>0</v>
      </c>
      <c r="AG126" s="80">
        <f>ABS(Cal_Procurement!AG42)</f>
        <v>0</v>
      </c>
      <c r="AH126" s="80">
        <f>ABS(Cal_Procurement!AH42)</f>
        <v>0</v>
      </c>
      <c r="AI126" s="80">
        <f>ABS(Cal_Procurement!AI42)</f>
        <v>0</v>
      </c>
      <c r="AJ126" s="80">
        <f>ABS(Cal_Procurement!AJ42)</f>
        <v>0</v>
      </c>
      <c r="AK126" s="80">
        <f>ABS(Cal_Procurement!AK42)</f>
        <v>0</v>
      </c>
      <c r="AN126" s="29"/>
    </row>
    <row r="127" spans="5:40" s="79" customFormat="1">
      <c r="E127" s="54"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79" t="s">
        <v>292</v>
      </c>
      <c r="M127" s="80" t="str">
        <f t="shared" si="1"/>
        <v>_</v>
      </c>
      <c r="T127" s="80">
        <f>ABS(Cal_Procurement!T43)</f>
        <v>0</v>
      </c>
      <c r="U127" s="80">
        <f>ABS(Cal_Procurement!U43)</f>
        <v>0</v>
      </c>
      <c r="V127" s="80">
        <f>ABS(Cal_Procurement!V43)</f>
        <v>0</v>
      </c>
      <c r="W127" s="80">
        <f>ABS(Cal_Procurement!W43)</f>
        <v>0</v>
      </c>
      <c r="X127" s="80">
        <f>ABS(Cal_Procurement!X43)</f>
        <v>0</v>
      </c>
      <c r="Y127" s="80">
        <f>ABS(Cal_Procurement!Y43)</f>
        <v>0</v>
      </c>
      <c r="Z127" s="80">
        <f>ABS(Cal_Procurement!Z43)</f>
        <v>0</v>
      </c>
      <c r="AA127" s="80">
        <f>ABS(Cal_Procurement!AA43)</f>
        <v>0</v>
      </c>
      <c r="AB127" s="80">
        <f>ABS(Cal_Procurement!AB43)</f>
        <v>0</v>
      </c>
      <c r="AC127" s="80">
        <f>ABS(Cal_Procurement!AC43)</f>
        <v>0</v>
      </c>
      <c r="AD127" s="80">
        <f>ABS(Cal_Procurement!AD43)</f>
        <v>0</v>
      </c>
      <c r="AE127" s="80">
        <f>ABS(Cal_Procurement!AE43)</f>
        <v>0</v>
      </c>
      <c r="AF127" s="80">
        <f>ABS(Cal_Procurement!AF43)</f>
        <v>0</v>
      </c>
      <c r="AG127" s="80">
        <f>ABS(Cal_Procurement!AG43)</f>
        <v>0</v>
      </c>
      <c r="AH127" s="80">
        <f>ABS(Cal_Procurement!AH43)</f>
        <v>0</v>
      </c>
      <c r="AI127" s="80">
        <f>ABS(Cal_Procurement!AI43)</f>
        <v>0</v>
      </c>
      <c r="AJ127" s="80">
        <f>ABS(Cal_Procurement!AJ43)</f>
        <v>0</v>
      </c>
      <c r="AK127" s="80">
        <f>ABS(Cal_Procurement!AK43)</f>
        <v>0</v>
      </c>
      <c r="AN127" s="29"/>
    </row>
    <row r="128" spans="5:40" s="79" customFormat="1">
      <c r="E128" s="54"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79" t="s">
        <v>292</v>
      </c>
      <c r="M128" s="80" t="str">
        <f t="shared" si="1"/>
        <v>_</v>
      </c>
      <c r="T128" s="80">
        <f>ABS(Cal_Procurement!T44)</f>
        <v>0</v>
      </c>
      <c r="U128" s="80">
        <f>ABS(Cal_Procurement!U44)</f>
        <v>0</v>
      </c>
      <c r="V128" s="80">
        <f>ABS(Cal_Procurement!V44)</f>
        <v>0</v>
      </c>
      <c r="W128" s="80">
        <f>ABS(Cal_Procurement!W44)</f>
        <v>0</v>
      </c>
      <c r="X128" s="80">
        <f>ABS(Cal_Procurement!X44)</f>
        <v>0</v>
      </c>
      <c r="Y128" s="80">
        <f>ABS(Cal_Procurement!Y44)</f>
        <v>0</v>
      </c>
      <c r="Z128" s="80">
        <f>ABS(Cal_Procurement!Z44)</f>
        <v>0</v>
      </c>
      <c r="AA128" s="80">
        <f>ABS(Cal_Procurement!AA44)</f>
        <v>0</v>
      </c>
      <c r="AB128" s="80">
        <f>ABS(Cal_Procurement!AB44)</f>
        <v>0</v>
      </c>
      <c r="AC128" s="80">
        <f>ABS(Cal_Procurement!AC44)</f>
        <v>0</v>
      </c>
      <c r="AD128" s="80">
        <f>ABS(Cal_Procurement!AD44)</f>
        <v>0</v>
      </c>
      <c r="AE128" s="80">
        <f>ABS(Cal_Procurement!AE44)</f>
        <v>0</v>
      </c>
      <c r="AF128" s="80">
        <f>ABS(Cal_Procurement!AF44)</f>
        <v>0</v>
      </c>
      <c r="AG128" s="80">
        <f>ABS(Cal_Procurement!AG44)</f>
        <v>0</v>
      </c>
      <c r="AH128" s="80">
        <f>ABS(Cal_Procurement!AH44)</f>
        <v>0</v>
      </c>
      <c r="AI128" s="80">
        <f>ABS(Cal_Procurement!AI44)</f>
        <v>0</v>
      </c>
      <c r="AJ128" s="80">
        <f>ABS(Cal_Procurement!AJ44)</f>
        <v>0</v>
      </c>
      <c r="AK128" s="80">
        <f>ABS(Cal_Procurement!AK44)</f>
        <v>0</v>
      </c>
      <c r="AN128" s="29"/>
    </row>
    <row r="129" spans="5:40" s="79" customFormat="1">
      <c r="E129" s="54"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79" t="s">
        <v>292</v>
      </c>
      <c r="M129" s="80" t="str">
        <f t="shared" si="1"/>
        <v>_</v>
      </c>
      <c r="T129" s="80">
        <f>ABS('Cal_CEO &amp; Group Mgt'!T35)</f>
        <v>0</v>
      </c>
      <c r="U129" s="80">
        <f>ABS('Cal_CEO &amp; Group Mgt'!U35)</f>
        <v>0</v>
      </c>
      <c r="V129" s="80">
        <f>ABS('Cal_CEO &amp; Group Mgt'!V35)</f>
        <v>0</v>
      </c>
      <c r="W129" s="80">
        <f>ABS('Cal_CEO &amp; Group Mgt'!W35)</f>
        <v>0</v>
      </c>
      <c r="X129" s="80">
        <f>ABS('Cal_CEO &amp; Group Mgt'!X35)</f>
        <v>0</v>
      </c>
      <c r="Y129" s="80">
        <f>ABS('Cal_CEO &amp; Group Mgt'!Y35)</f>
        <v>0</v>
      </c>
      <c r="Z129" s="80">
        <f>ABS('Cal_CEO &amp; Group Mgt'!Z35)</f>
        <v>0</v>
      </c>
      <c r="AA129" s="80">
        <f>ABS('Cal_CEO &amp; Group Mgt'!AA35)</f>
        <v>0</v>
      </c>
      <c r="AB129" s="80">
        <f>ABS('Cal_CEO &amp; Group Mgt'!AB35)</f>
        <v>0</v>
      </c>
      <c r="AC129" s="80">
        <f>ABS('Cal_CEO &amp; Group Mgt'!AC35)</f>
        <v>0</v>
      </c>
      <c r="AD129" s="80">
        <f>ABS('Cal_CEO &amp; Group Mgt'!AD35)</f>
        <v>0</v>
      </c>
      <c r="AE129" s="80">
        <f>ABS('Cal_CEO &amp; Group Mgt'!AE35)</f>
        <v>0</v>
      </c>
      <c r="AF129" s="80">
        <f>ABS('Cal_CEO &amp; Group Mgt'!AF35)</f>
        <v>0</v>
      </c>
      <c r="AG129" s="80">
        <f>ABS('Cal_CEO &amp; Group Mgt'!AG35)</f>
        <v>0</v>
      </c>
      <c r="AH129" s="80">
        <f>ABS('Cal_CEO &amp; Group Mgt'!AH35)</f>
        <v>0</v>
      </c>
      <c r="AI129" s="80">
        <f>ABS('Cal_CEO &amp; Group Mgt'!AI35)</f>
        <v>0</v>
      </c>
      <c r="AJ129" s="80">
        <f>ABS('Cal_CEO &amp; Group Mgt'!AJ35)</f>
        <v>0</v>
      </c>
      <c r="AK129" s="80">
        <f>ABS('Cal_CEO &amp; Group Mgt'!AK35)</f>
        <v>0</v>
      </c>
      <c r="AN129" s="29"/>
    </row>
    <row r="130" spans="5:40" s="79" customFormat="1">
      <c r="E130" s="54"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79" t="s">
        <v>292</v>
      </c>
      <c r="M130" s="80" t="str">
        <f t="shared" si="1"/>
        <v>_</v>
      </c>
      <c r="T130" s="80">
        <f>ABS('Cal_CEO &amp; Group Mgt'!T36)</f>
        <v>0</v>
      </c>
      <c r="U130" s="80">
        <f>ABS('Cal_CEO &amp; Group Mgt'!U36)</f>
        <v>0</v>
      </c>
      <c r="V130" s="80">
        <f>ABS('Cal_CEO &amp; Group Mgt'!V36)</f>
        <v>0</v>
      </c>
      <c r="W130" s="80">
        <f>ABS('Cal_CEO &amp; Group Mgt'!W36)</f>
        <v>0</v>
      </c>
      <c r="X130" s="80">
        <f>ABS('Cal_CEO &amp; Group Mgt'!X36)</f>
        <v>0</v>
      </c>
      <c r="Y130" s="80">
        <f>ABS('Cal_CEO &amp; Group Mgt'!Y36)</f>
        <v>0</v>
      </c>
      <c r="Z130" s="80">
        <f>ABS('Cal_CEO &amp; Group Mgt'!Z36)</f>
        <v>0</v>
      </c>
      <c r="AA130" s="80">
        <f>ABS('Cal_CEO &amp; Group Mgt'!AA36)</f>
        <v>0</v>
      </c>
      <c r="AB130" s="80">
        <f>ABS('Cal_CEO &amp; Group Mgt'!AB36)</f>
        <v>0</v>
      </c>
      <c r="AC130" s="80">
        <f>ABS('Cal_CEO &amp; Group Mgt'!AC36)</f>
        <v>0</v>
      </c>
      <c r="AD130" s="80">
        <f>ABS('Cal_CEO &amp; Group Mgt'!AD36)</f>
        <v>0</v>
      </c>
      <c r="AE130" s="80">
        <f>ABS('Cal_CEO &amp; Group Mgt'!AE36)</f>
        <v>0</v>
      </c>
      <c r="AF130" s="80">
        <f>ABS('Cal_CEO &amp; Group Mgt'!AF36)</f>
        <v>0</v>
      </c>
      <c r="AG130" s="80">
        <f>ABS('Cal_CEO &amp; Group Mgt'!AG36)</f>
        <v>0</v>
      </c>
      <c r="AH130" s="80">
        <f>ABS('Cal_CEO &amp; Group Mgt'!AH36)</f>
        <v>0</v>
      </c>
      <c r="AI130" s="80">
        <f>ABS('Cal_CEO &amp; Group Mgt'!AI36)</f>
        <v>0</v>
      </c>
      <c r="AJ130" s="80">
        <f>ABS('Cal_CEO &amp; Group Mgt'!AJ36)</f>
        <v>0</v>
      </c>
      <c r="AK130" s="80">
        <f>ABS('Cal_CEO &amp; Group Mgt'!AK36)</f>
        <v>0</v>
      </c>
      <c r="AN130" s="29"/>
    </row>
    <row r="131" spans="5:40" s="79" customFormat="1">
      <c r="E131" s="54"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79" t="s">
        <v>292</v>
      </c>
      <c r="M131" s="80" t="str">
        <f t="shared" si="1"/>
        <v>_</v>
      </c>
      <c r="T131" s="80">
        <f>ABS('Cal_CEO &amp; Group Mgt'!T37)</f>
        <v>0</v>
      </c>
      <c r="U131" s="80">
        <f>ABS('Cal_CEO &amp; Group Mgt'!U37)</f>
        <v>0</v>
      </c>
      <c r="V131" s="80">
        <f>ABS('Cal_CEO &amp; Group Mgt'!V37)</f>
        <v>0</v>
      </c>
      <c r="W131" s="80">
        <f>ABS('Cal_CEO &amp; Group Mgt'!W37)</f>
        <v>0</v>
      </c>
      <c r="X131" s="80">
        <f>ABS('Cal_CEO &amp; Group Mgt'!X37)</f>
        <v>0</v>
      </c>
      <c r="Y131" s="80">
        <f>ABS('Cal_CEO &amp; Group Mgt'!Y37)</f>
        <v>0</v>
      </c>
      <c r="Z131" s="80">
        <f>ABS('Cal_CEO &amp; Group Mgt'!Z37)</f>
        <v>0</v>
      </c>
      <c r="AA131" s="80">
        <f>ABS('Cal_CEO &amp; Group Mgt'!AA37)</f>
        <v>0</v>
      </c>
      <c r="AB131" s="80">
        <f>ABS('Cal_CEO &amp; Group Mgt'!AB37)</f>
        <v>0</v>
      </c>
      <c r="AC131" s="80">
        <f>ABS('Cal_CEO &amp; Group Mgt'!AC37)</f>
        <v>0</v>
      </c>
      <c r="AD131" s="80">
        <f>ABS('Cal_CEO &amp; Group Mgt'!AD37)</f>
        <v>0</v>
      </c>
      <c r="AE131" s="80">
        <f>ABS('Cal_CEO &amp; Group Mgt'!AE37)</f>
        <v>0</v>
      </c>
      <c r="AF131" s="80">
        <f>ABS('Cal_CEO &amp; Group Mgt'!AF37)</f>
        <v>0</v>
      </c>
      <c r="AG131" s="80">
        <f>ABS('Cal_CEO &amp; Group Mgt'!AG37)</f>
        <v>0</v>
      </c>
      <c r="AH131" s="80">
        <f>ABS('Cal_CEO &amp; Group Mgt'!AH37)</f>
        <v>0</v>
      </c>
      <c r="AI131" s="80">
        <f>ABS('Cal_CEO &amp; Group Mgt'!AI37)</f>
        <v>0</v>
      </c>
      <c r="AJ131" s="80">
        <f>ABS('Cal_CEO &amp; Group Mgt'!AJ37)</f>
        <v>0</v>
      </c>
      <c r="AK131" s="80">
        <f>ABS('Cal_CEO &amp; Group Mgt'!AK37)</f>
        <v>0</v>
      </c>
      <c r="AN131" s="29"/>
    </row>
    <row r="132" spans="5:40" s="79" customFormat="1">
      <c r="E132" s="54"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79" t="s">
        <v>292</v>
      </c>
      <c r="M132" s="80" t="str">
        <f t="shared" si="1"/>
        <v>_</v>
      </c>
      <c r="T132" s="80">
        <f>ABS('Cal_CEO &amp; Group Mgt'!T38)</f>
        <v>0</v>
      </c>
      <c r="U132" s="80">
        <f>ABS('Cal_CEO &amp; Group Mgt'!U38)</f>
        <v>0</v>
      </c>
      <c r="V132" s="80">
        <f>ABS('Cal_CEO &amp; Group Mgt'!V38)</f>
        <v>0</v>
      </c>
      <c r="W132" s="80">
        <f>ABS('Cal_CEO &amp; Group Mgt'!W38)</f>
        <v>0</v>
      </c>
      <c r="X132" s="80">
        <f>ABS('Cal_CEO &amp; Group Mgt'!X38)</f>
        <v>0</v>
      </c>
      <c r="Y132" s="80">
        <f>ABS('Cal_CEO &amp; Group Mgt'!Y38)</f>
        <v>0</v>
      </c>
      <c r="Z132" s="80">
        <f>ABS('Cal_CEO &amp; Group Mgt'!Z38)</f>
        <v>0</v>
      </c>
      <c r="AA132" s="80">
        <f>ABS('Cal_CEO &amp; Group Mgt'!AA38)</f>
        <v>0</v>
      </c>
      <c r="AB132" s="80">
        <f>ABS('Cal_CEO &amp; Group Mgt'!AB38)</f>
        <v>0</v>
      </c>
      <c r="AC132" s="80">
        <f>ABS('Cal_CEO &amp; Group Mgt'!AC38)</f>
        <v>0</v>
      </c>
      <c r="AD132" s="80">
        <f>ABS('Cal_CEO &amp; Group Mgt'!AD38)</f>
        <v>0</v>
      </c>
      <c r="AE132" s="80">
        <f>ABS('Cal_CEO &amp; Group Mgt'!AE38)</f>
        <v>0</v>
      </c>
      <c r="AF132" s="80">
        <f>ABS('Cal_CEO &amp; Group Mgt'!AF38)</f>
        <v>0</v>
      </c>
      <c r="AG132" s="80">
        <f>ABS('Cal_CEO &amp; Group Mgt'!AG38)</f>
        <v>0</v>
      </c>
      <c r="AH132" s="80">
        <f>ABS('Cal_CEO &amp; Group Mgt'!AH38)</f>
        <v>0</v>
      </c>
      <c r="AI132" s="80">
        <f>ABS('Cal_CEO &amp; Group Mgt'!AI38)</f>
        <v>0</v>
      </c>
      <c r="AJ132" s="80">
        <f>ABS('Cal_CEO &amp; Group Mgt'!AJ38)</f>
        <v>0</v>
      </c>
      <c r="AK132" s="80">
        <f>ABS('Cal_CEO &amp; Group Mgt'!AK38)</f>
        <v>0</v>
      </c>
      <c r="AN132" s="29"/>
    </row>
    <row r="133" spans="5:40" s="79" customFormat="1">
      <c r="E133" s="54"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79" t="s">
        <v>292</v>
      </c>
      <c r="M133" s="80" t="str">
        <f t="shared" si="1"/>
        <v>_</v>
      </c>
      <c r="T133" s="80">
        <f>ABS('Cal_CEO &amp; Group Mgt'!T39)</f>
        <v>0</v>
      </c>
      <c r="U133" s="80">
        <f>ABS('Cal_CEO &amp; Group Mgt'!U39)</f>
        <v>0</v>
      </c>
      <c r="V133" s="80">
        <f>ABS('Cal_CEO &amp; Group Mgt'!V39)</f>
        <v>0</v>
      </c>
      <c r="W133" s="80">
        <f>ABS('Cal_CEO &amp; Group Mgt'!W39)</f>
        <v>0</v>
      </c>
      <c r="X133" s="80">
        <f>ABS('Cal_CEO &amp; Group Mgt'!X39)</f>
        <v>0</v>
      </c>
      <c r="Y133" s="80">
        <f>ABS('Cal_CEO &amp; Group Mgt'!Y39)</f>
        <v>0</v>
      </c>
      <c r="Z133" s="80">
        <f>ABS('Cal_CEO &amp; Group Mgt'!Z39)</f>
        <v>0</v>
      </c>
      <c r="AA133" s="80">
        <f>ABS('Cal_CEO &amp; Group Mgt'!AA39)</f>
        <v>0</v>
      </c>
      <c r="AB133" s="80">
        <f>ABS('Cal_CEO &amp; Group Mgt'!AB39)</f>
        <v>0</v>
      </c>
      <c r="AC133" s="80">
        <f>ABS('Cal_CEO &amp; Group Mgt'!AC39)</f>
        <v>0</v>
      </c>
      <c r="AD133" s="80">
        <f>ABS('Cal_CEO &amp; Group Mgt'!AD39)</f>
        <v>0</v>
      </c>
      <c r="AE133" s="80">
        <f>ABS('Cal_CEO &amp; Group Mgt'!AE39)</f>
        <v>0</v>
      </c>
      <c r="AF133" s="80">
        <f>ABS('Cal_CEO &amp; Group Mgt'!AF39)</f>
        <v>0</v>
      </c>
      <c r="AG133" s="80">
        <f>ABS('Cal_CEO &amp; Group Mgt'!AG39)</f>
        <v>0</v>
      </c>
      <c r="AH133" s="80">
        <f>ABS('Cal_CEO &amp; Group Mgt'!AH39)</f>
        <v>0</v>
      </c>
      <c r="AI133" s="80">
        <f>ABS('Cal_CEO &amp; Group Mgt'!AI39)</f>
        <v>0</v>
      </c>
      <c r="AJ133" s="80">
        <f>ABS('Cal_CEO &amp; Group Mgt'!AJ39)</f>
        <v>0</v>
      </c>
      <c r="AK133" s="80">
        <f>ABS('Cal_CEO &amp; Group Mgt'!AK39)</f>
        <v>0</v>
      </c>
      <c r="AN133" s="29"/>
    </row>
    <row r="134" spans="5:40" s="79" customFormat="1">
      <c r="E134" s="54"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79" t="s">
        <v>292</v>
      </c>
      <c r="M134" s="80" t="str">
        <f t="shared" si="1"/>
        <v>_</v>
      </c>
      <c r="T134" s="80">
        <f>ABS('Cal_CEO &amp; Group Mgt'!T40)</f>
        <v>0</v>
      </c>
      <c r="U134" s="80">
        <f>ABS('Cal_CEO &amp; Group Mgt'!U40)</f>
        <v>0</v>
      </c>
      <c r="V134" s="80">
        <f>ABS('Cal_CEO &amp; Group Mgt'!V40)</f>
        <v>0</v>
      </c>
      <c r="W134" s="80">
        <f>ABS('Cal_CEO &amp; Group Mgt'!W40)</f>
        <v>0</v>
      </c>
      <c r="X134" s="80">
        <f>ABS('Cal_CEO &amp; Group Mgt'!X40)</f>
        <v>0</v>
      </c>
      <c r="Y134" s="80">
        <f>ABS('Cal_CEO &amp; Group Mgt'!Y40)</f>
        <v>0</v>
      </c>
      <c r="Z134" s="80">
        <f>ABS('Cal_CEO &amp; Group Mgt'!Z40)</f>
        <v>0</v>
      </c>
      <c r="AA134" s="80">
        <f>ABS('Cal_CEO &amp; Group Mgt'!AA40)</f>
        <v>0</v>
      </c>
      <c r="AB134" s="80">
        <f>ABS('Cal_CEO &amp; Group Mgt'!AB40)</f>
        <v>0</v>
      </c>
      <c r="AC134" s="80">
        <f>ABS('Cal_CEO &amp; Group Mgt'!AC40)</f>
        <v>0</v>
      </c>
      <c r="AD134" s="80">
        <f>ABS('Cal_CEO &amp; Group Mgt'!AD40)</f>
        <v>0</v>
      </c>
      <c r="AE134" s="80">
        <f>ABS('Cal_CEO &amp; Group Mgt'!AE40)</f>
        <v>0</v>
      </c>
      <c r="AF134" s="80">
        <f>ABS('Cal_CEO &amp; Group Mgt'!AF40)</f>
        <v>0</v>
      </c>
      <c r="AG134" s="80">
        <f>ABS('Cal_CEO &amp; Group Mgt'!AG40)</f>
        <v>0</v>
      </c>
      <c r="AH134" s="80">
        <f>ABS('Cal_CEO &amp; Group Mgt'!AH40)</f>
        <v>0</v>
      </c>
      <c r="AI134" s="80">
        <f>ABS('Cal_CEO &amp; Group Mgt'!AI40)</f>
        <v>0</v>
      </c>
      <c r="AJ134" s="80">
        <f>ABS('Cal_CEO &amp; Group Mgt'!AJ40)</f>
        <v>0</v>
      </c>
      <c r="AK134" s="80">
        <f>ABS('Cal_CEO &amp; Group Mgt'!AK40)</f>
        <v>0</v>
      </c>
      <c r="AN134" s="29"/>
    </row>
    <row r="135" spans="5:40" s="79" customFormat="1">
      <c r="E135" s="54"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79" t="s">
        <v>292</v>
      </c>
      <c r="M135" s="80" t="str">
        <f t="shared" si="1"/>
        <v>_</v>
      </c>
      <c r="T135" s="80">
        <f>ABS('Cal_CEO &amp; Group Mgt'!T41)</f>
        <v>0</v>
      </c>
      <c r="U135" s="80">
        <f>ABS('Cal_CEO &amp; Group Mgt'!U41)</f>
        <v>0</v>
      </c>
      <c r="V135" s="80">
        <f>ABS('Cal_CEO &amp; Group Mgt'!V41)</f>
        <v>0</v>
      </c>
      <c r="W135" s="80">
        <f>ABS('Cal_CEO &amp; Group Mgt'!W41)</f>
        <v>0</v>
      </c>
      <c r="X135" s="80">
        <f>ABS('Cal_CEO &amp; Group Mgt'!X41)</f>
        <v>0</v>
      </c>
      <c r="Y135" s="80">
        <f>ABS('Cal_CEO &amp; Group Mgt'!Y41)</f>
        <v>0</v>
      </c>
      <c r="Z135" s="80">
        <f>ABS('Cal_CEO &amp; Group Mgt'!Z41)</f>
        <v>0</v>
      </c>
      <c r="AA135" s="80">
        <f>ABS('Cal_CEO &amp; Group Mgt'!AA41)</f>
        <v>0</v>
      </c>
      <c r="AB135" s="80">
        <f>ABS('Cal_CEO &amp; Group Mgt'!AB41)</f>
        <v>0</v>
      </c>
      <c r="AC135" s="80">
        <f>ABS('Cal_CEO &amp; Group Mgt'!AC41)</f>
        <v>0</v>
      </c>
      <c r="AD135" s="80">
        <f>ABS('Cal_CEO &amp; Group Mgt'!AD41)</f>
        <v>0</v>
      </c>
      <c r="AE135" s="80">
        <f>ABS('Cal_CEO &amp; Group Mgt'!AE41)</f>
        <v>0</v>
      </c>
      <c r="AF135" s="80">
        <f>ABS('Cal_CEO &amp; Group Mgt'!AF41)</f>
        <v>0</v>
      </c>
      <c r="AG135" s="80">
        <f>ABS('Cal_CEO &amp; Group Mgt'!AG41)</f>
        <v>0</v>
      </c>
      <c r="AH135" s="80">
        <f>ABS('Cal_CEO &amp; Group Mgt'!AH41)</f>
        <v>0</v>
      </c>
      <c r="AI135" s="80">
        <f>ABS('Cal_CEO &amp; Group Mgt'!AI41)</f>
        <v>0</v>
      </c>
      <c r="AJ135" s="80">
        <f>ABS('Cal_CEO &amp; Group Mgt'!AJ41)</f>
        <v>0</v>
      </c>
      <c r="AK135" s="80">
        <f>ABS('Cal_CEO &amp; Group Mgt'!AK41)</f>
        <v>0</v>
      </c>
      <c r="AN135" s="29"/>
    </row>
    <row r="136" spans="5:40" s="79" customFormat="1">
      <c r="E136" s="54"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79" t="s">
        <v>292</v>
      </c>
      <c r="M136" s="80" t="str">
        <f t="shared" si="1"/>
        <v>_</v>
      </c>
      <c r="T136" s="80">
        <f>ABS('Cal_CEO &amp; Group Mgt'!T42)</f>
        <v>0</v>
      </c>
      <c r="U136" s="80">
        <f>ABS('Cal_CEO &amp; Group Mgt'!U42)</f>
        <v>0</v>
      </c>
      <c r="V136" s="80">
        <f>ABS('Cal_CEO &amp; Group Mgt'!V42)</f>
        <v>0</v>
      </c>
      <c r="W136" s="80">
        <f>ABS('Cal_CEO &amp; Group Mgt'!W42)</f>
        <v>0</v>
      </c>
      <c r="X136" s="80">
        <f>ABS('Cal_CEO &amp; Group Mgt'!X42)</f>
        <v>0</v>
      </c>
      <c r="Y136" s="80">
        <f>ABS('Cal_CEO &amp; Group Mgt'!Y42)</f>
        <v>0</v>
      </c>
      <c r="Z136" s="80">
        <f>ABS('Cal_CEO &amp; Group Mgt'!Z42)</f>
        <v>0</v>
      </c>
      <c r="AA136" s="80">
        <f>ABS('Cal_CEO &amp; Group Mgt'!AA42)</f>
        <v>0</v>
      </c>
      <c r="AB136" s="80">
        <f>ABS('Cal_CEO &amp; Group Mgt'!AB42)</f>
        <v>0</v>
      </c>
      <c r="AC136" s="80">
        <f>ABS('Cal_CEO &amp; Group Mgt'!AC42)</f>
        <v>0</v>
      </c>
      <c r="AD136" s="80">
        <f>ABS('Cal_CEO &amp; Group Mgt'!AD42)</f>
        <v>0</v>
      </c>
      <c r="AE136" s="80">
        <f>ABS('Cal_CEO &amp; Group Mgt'!AE42)</f>
        <v>0</v>
      </c>
      <c r="AF136" s="80">
        <f>ABS('Cal_CEO &amp; Group Mgt'!AF42)</f>
        <v>0</v>
      </c>
      <c r="AG136" s="80">
        <f>ABS('Cal_CEO &amp; Group Mgt'!AG42)</f>
        <v>0</v>
      </c>
      <c r="AH136" s="80">
        <f>ABS('Cal_CEO &amp; Group Mgt'!AH42)</f>
        <v>0</v>
      </c>
      <c r="AI136" s="80">
        <f>ABS('Cal_CEO &amp; Group Mgt'!AI42)</f>
        <v>0</v>
      </c>
      <c r="AJ136" s="80">
        <f>ABS('Cal_CEO &amp; Group Mgt'!AJ42)</f>
        <v>0</v>
      </c>
      <c r="AK136" s="80">
        <f>ABS('Cal_CEO &amp; Group Mgt'!AK42)</f>
        <v>0</v>
      </c>
      <c r="AN136" s="29"/>
    </row>
    <row r="137" spans="5:40" s="79" customFormat="1">
      <c r="E137" s="54"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79" t="s">
        <v>292</v>
      </c>
      <c r="M137" s="80" t="str">
        <f t="shared" ref="M137:M190" si="2">K137&amp;"_"&amp;E137</f>
        <v>_</v>
      </c>
      <c r="T137" s="80">
        <f>ABS('Cal_CEO &amp; Group Mgt'!T43)</f>
        <v>0</v>
      </c>
      <c r="U137" s="80">
        <f>ABS('Cal_CEO &amp; Group Mgt'!U43)</f>
        <v>0</v>
      </c>
      <c r="V137" s="80">
        <f>ABS('Cal_CEO &amp; Group Mgt'!V43)</f>
        <v>0</v>
      </c>
      <c r="W137" s="80">
        <f>ABS('Cal_CEO &amp; Group Mgt'!W43)</f>
        <v>0</v>
      </c>
      <c r="X137" s="80">
        <f>ABS('Cal_CEO &amp; Group Mgt'!X43)</f>
        <v>0</v>
      </c>
      <c r="Y137" s="80">
        <f>ABS('Cal_CEO &amp; Group Mgt'!Y43)</f>
        <v>0</v>
      </c>
      <c r="Z137" s="80">
        <f>ABS('Cal_CEO &amp; Group Mgt'!Z43)</f>
        <v>0</v>
      </c>
      <c r="AA137" s="80">
        <f>ABS('Cal_CEO &amp; Group Mgt'!AA43)</f>
        <v>0</v>
      </c>
      <c r="AB137" s="80">
        <f>ABS('Cal_CEO &amp; Group Mgt'!AB43)</f>
        <v>0</v>
      </c>
      <c r="AC137" s="80">
        <f>ABS('Cal_CEO &amp; Group Mgt'!AC43)</f>
        <v>0</v>
      </c>
      <c r="AD137" s="80">
        <f>ABS('Cal_CEO &amp; Group Mgt'!AD43)</f>
        <v>0</v>
      </c>
      <c r="AE137" s="80">
        <f>ABS('Cal_CEO &amp; Group Mgt'!AE43)</f>
        <v>0</v>
      </c>
      <c r="AF137" s="80">
        <f>ABS('Cal_CEO &amp; Group Mgt'!AF43)</f>
        <v>0</v>
      </c>
      <c r="AG137" s="80">
        <f>ABS('Cal_CEO &amp; Group Mgt'!AG43)</f>
        <v>0</v>
      </c>
      <c r="AH137" s="80">
        <f>ABS('Cal_CEO &amp; Group Mgt'!AH43)</f>
        <v>0</v>
      </c>
      <c r="AI137" s="80">
        <f>ABS('Cal_CEO &amp; Group Mgt'!AI43)</f>
        <v>0</v>
      </c>
      <c r="AJ137" s="80">
        <f>ABS('Cal_CEO &amp; Group Mgt'!AJ43)</f>
        <v>0</v>
      </c>
      <c r="AK137" s="80">
        <f>ABS('Cal_CEO &amp; Group Mgt'!AK43)</f>
        <v>0</v>
      </c>
      <c r="AN137" s="29"/>
    </row>
    <row r="138" spans="5:40" s="79" customFormat="1">
      <c r="E138" s="54"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79" t="s">
        <v>292</v>
      </c>
      <c r="M138" s="80" t="str">
        <f t="shared" si="2"/>
        <v>_</v>
      </c>
      <c r="T138" s="80">
        <f>ABS('Cal_CEO &amp; Group Mgt'!T44)</f>
        <v>0</v>
      </c>
      <c r="U138" s="80">
        <f>ABS('Cal_CEO &amp; Group Mgt'!U44)</f>
        <v>0</v>
      </c>
      <c r="V138" s="80">
        <f>ABS('Cal_CEO &amp; Group Mgt'!V44)</f>
        <v>0</v>
      </c>
      <c r="W138" s="80">
        <f>ABS('Cal_CEO &amp; Group Mgt'!W44)</f>
        <v>0</v>
      </c>
      <c r="X138" s="80">
        <f>ABS('Cal_CEO &amp; Group Mgt'!X44)</f>
        <v>0</v>
      </c>
      <c r="Y138" s="80">
        <f>ABS('Cal_CEO &amp; Group Mgt'!Y44)</f>
        <v>0</v>
      </c>
      <c r="Z138" s="80">
        <f>ABS('Cal_CEO &amp; Group Mgt'!Z44)</f>
        <v>0</v>
      </c>
      <c r="AA138" s="80">
        <f>ABS('Cal_CEO &amp; Group Mgt'!AA44)</f>
        <v>0</v>
      </c>
      <c r="AB138" s="80">
        <f>ABS('Cal_CEO &amp; Group Mgt'!AB44)</f>
        <v>0</v>
      </c>
      <c r="AC138" s="80">
        <f>ABS('Cal_CEO &amp; Group Mgt'!AC44)</f>
        <v>0</v>
      </c>
      <c r="AD138" s="80">
        <f>ABS('Cal_CEO &amp; Group Mgt'!AD44)</f>
        <v>0</v>
      </c>
      <c r="AE138" s="80">
        <f>ABS('Cal_CEO &amp; Group Mgt'!AE44)</f>
        <v>0</v>
      </c>
      <c r="AF138" s="80">
        <f>ABS('Cal_CEO &amp; Group Mgt'!AF44)</f>
        <v>0</v>
      </c>
      <c r="AG138" s="80">
        <f>ABS('Cal_CEO &amp; Group Mgt'!AG44)</f>
        <v>0</v>
      </c>
      <c r="AH138" s="80">
        <f>ABS('Cal_CEO &amp; Group Mgt'!AH44)</f>
        <v>0</v>
      </c>
      <c r="AI138" s="80">
        <f>ABS('Cal_CEO &amp; Group Mgt'!AI44)</f>
        <v>0</v>
      </c>
      <c r="AJ138" s="80">
        <f>ABS('Cal_CEO &amp; Group Mgt'!AJ44)</f>
        <v>0</v>
      </c>
      <c r="AK138" s="80">
        <f>ABS('Cal_CEO &amp; Group Mgt'!AK44)</f>
        <v>0</v>
      </c>
      <c r="AN138" s="29"/>
    </row>
    <row r="139" spans="5:40" s="79" customFormat="1">
      <c r="E139" s="54"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79" t="s">
        <v>292</v>
      </c>
      <c r="M139" s="80" t="str">
        <f t="shared" si="2"/>
        <v>_</v>
      </c>
      <c r="T139" s="80">
        <f>ABS('Cal_Stores &amp; Logistics'!T35)</f>
        <v>0</v>
      </c>
      <c r="U139" s="80">
        <f>ABS('Cal_Stores &amp; Logistics'!U35)</f>
        <v>0</v>
      </c>
      <c r="V139" s="80">
        <f>ABS('Cal_Stores &amp; Logistics'!V35)</f>
        <v>0</v>
      </c>
      <c r="W139" s="80">
        <f>ABS('Cal_Stores &amp; Logistics'!W35)</f>
        <v>0</v>
      </c>
      <c r="X139" s="80">
        <f>ABS('Cal_Stores &amp; Logistics'!X35)</f>
        <v>0</v>
      </c>
      <c r="Y139" s="80">
        <f>ABS('Cal_Stores &amp; Logistics'!Y35)</f>
        <v>0</v>
      </c>
      <c r="Z139" s="80">
        <f>ABS('Cal_Stores &amp; Logistics'!Z35)</f>
        <v>0</v>
      </c>
      <c r="AA139" s="80">
        <f>ABS('Cal_Stores &amp; Logistics'!AA35)</f>
        <v>0</v>
      </c>
      <c r="AB139" s="80">
        <f>ABS('Cal_Stores &amp; Logistics'!AB35)</f>
        <v>0</v>
      </c>
      <c r="AC139" s="80">
        <f>ABS('Cal_Stores &amp; Logistics'!AC35)</f>
        <v>0</v>
      </c>
      <c r="AD139" s="80">
        <f>ABS('Cal_Stores &amp; Logistics'!AD35)</f>
        <v>0</v>
      </c>
      <c r="AE139" s="80">
        <f>ABS('Cal_Stores &amp; Logistics'!AE35)</f>
        <v>0</v>
      </c>
      <c r="AF139" s="80">
        <f>ABS('Cal_Stores &amp; Logistics'!AF35)</f>
        <v>0</v>
      </c>
      <c r="AG139" s="80">
        <f>ABS('Cal_Stores &amp; Logistics'!AG35)</f>
        <v>0</v>
      </c>
      <c r="AH139" s="80">
        <f>ABS('Cal_Stores &amp; Logistics'!AH35)</f>
        <v>0</v>
      </c>
      <c r="AI139" s="80">
        <f>ABS('Cal_Stores &amp; Logistics'!AI35)</f>
        <v>0</v>
      </c>
      <c r="AJ139" s="80">
        <f>ABS('Cal_Stores &amp; Logistics'!AJ35)</f>
        <v>0</v>
      </c>
      <c r="AK139" s="80">
        <f>ABS('Cal_Stores &amp; Logistics'!AK35)</f>
        <v>0</v>
      </c>
      <c r="AN139" s="29"/>
    </row>
    <row r="140" spans="5:40" s="79" customFormat="1">
      <c r="E140" s="54"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79" t="s">
        <v>292</v>
      </c>
      <c r="M140" s="80" t="str">
        <f t="shared" si="2"/>
        <v>_</v>
      </c>
      <c r="T140" s="80">
        <f>ABS('Cal_Stores &amp; Logistics'!T36)</f>
        <v>0</v>
      </c>
      <c r="U140" s="80">
        <f>ABS('Cal_Stores &amp; Logistics'!U36)</f>
        <v>0</v>
      </c>
      <c r="V140" s="80">
        <f>ABS('Cal_Stores &amp; Logistics'!V36)</f>
        <v>0</v>
      </c>
      <c r="W140" s="80">
        <f>ABS('Cal_Stores &amp; Logistics'!W36)</f>
        <v>0</v>
      </c>
      <c r="X140" s="80">
        <f>ABS('Cal_Stores &amp; Logistics'!X36)</f>
        <v>0</v>
      </c>
      <c r="Y140" s="80">
        <f>ABS('Cal_Stores &amp; Logistics'!Y36)</f>
        <v>0</v>
      </c>
      <c r="Z140" s="80">
        <f>ABS('Cal_Stores &amp; Logistics'!Z36)</f>
        <v>0</v>
      </c>
      <c r="AA140" s="80">
        <f>ABS('Cal_Stores &amp; Logistics'!AA36)</f>
        <v>0</v>
      </c>
      <c r="AB140" s="80">
        <f>ABS('Cal_Stores &amp; Logistics'!AB36)</f>
        <v>0</v>
      </c>
      <c r="AC140" s="80">
        <f>ABS('Cal_Stores &amp; Logistics'!AC36)</f>
        <v>0</v>
      </c>
      <c r="AD140" s="80">
        <f>ABS('Cal_Stores &amp; Logistics'!AD36)</f>
        <v>0</v>
      </c>
      <c r="AE140" s="80">
        <f>ABS('Cal_Stores &amp; Logistics'!AE36)</f>
        <v>0</v>
      </c>
      <c r="AF140" s="80">
        <f>ABS('Cal_Stores &amp; Logistics'!AF36)</f>
        <v>0</v>
      </c>
      <c r="AG140" s="80">
        <f>ABS('Cal_Stores &amp; Logistics'!AG36)</f>
        <v>0</v>
      </c>
      <c r="AH140" s="80">
        <f>ABS('Cal_Stores &amp; Logistics'!AH36)</f>
        <v>0</v>
      </c>
      <c r="AI140" s="80">
        <f>ABS('Cal_Stores &amp; Logistics'!AI36)</f>
        <v>0</v>
      </c>
      <c r="AJ140" s="80">
        <f>ABS('Cal_Stores &amp; Logistics'!AJ36)</f>
        <v>0</v>
      </c>
      <c r="AK140" s="80">
        <f>ABS('Cal_Stores &amp; Logistics'!AK36)</f>
        <v>0</v>
      </c>
      <c r="AN140" s="29"/>
    </row>
    <row r="141" spans="5:40" s="79" customFormat="1">
      <c r="E141" s="54"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79" t="s">
        <v>292</v>
      </c>
      <c r="M141" s="80" t="str">
        <f t="shared" si="2"/>
        <v>_</v>
      </c>
      <c r="T141" s="80">
        <f>ABS('Cal_Stores &amp; Logistics'!T37)</f>
        <v>0</v>
      </c>
      <c r="U141" s="80">
        <f>ABS('Cal_Stores &amp; Logistics'!U37)</f>
        <v>0</v>
      </c>
      <c r="V141" s="80">
        <f>ABS('Cal_Stores &amp; Logistics'!V37)</f>
        <v>0</v>
      </c>
      <c r="W141" s="80">
        <f>ABS('Cal_Stores &amp; Logistics'!W37)</f>
        <v>0</v>
      </c>
      <c r="X141" s="80">
        <f>ABS('Cal_Stores &amp; Logistics'!X37)</f>
        <v>0</v>
      </c>
      <c r="Y141" s="80">
        <f>ABS('Cal_Stores &amp; Logistics'!Y37)</f>
        <v>0</v>
      </c>
      <c r="Z141" s="80">
        <f>ABS('Cal_Stores &amp; Logistics'!Z37)</f>
        <v>0</v>
      </c>
      <c r="AA141" s="80">
        <f>ABS('Cal_Stores &amp; Logistics'!AA37)</f>
        <v>0</v>
      </c>
      <c r="AB141" s="80">
        <f>ABS('Cal_Stores &amp; Logistics'!AB37)</f>
        <v>0</v>
      </c>
      <c r="AC141" s="80">
        <f>ABS('Cal_Stores &amp; Logistics'!AC37)</f>
        <v>0</v>
      </c>
      <c r="AD141" s="80">
        <f>ABS('Cal_Stores &amp; Logistics'!AD37)</f>
        <v>0</v>
      </c>
      <c r="AE141" s="80">
        <f>ABS('Cal_Stores &amp; Logistics'!AE37)</f>
        <v>0</v>
      </c>
      <c r="AF141" s="80">
        <f>ABS('Cal_Stores &amp; Logistics'!AF37)</f>
        <v>0</v>
      </c>
      <c r="AG141" s="80">
        <f>ABS('Cal_Stores &amp; Logistics'!AG37)</f>
        <v>0</v>
      </c>
      <c r="AH141" s="80">
        <f>ABS('Cal_Stores &amp; Logistics'!AH37)</f>
        <v>0</v>
      </c>
      <c r="AI141" s="80">
        <f>ABS('Cal_Stores &amp; Logistics'!AI37)</f>
        <v>0</v>
      </c>
      <c r="AJ141" s="80">
        <f>ABS('Cal_Stores &amp; Logistics'!AJ37)</f>
        <v>0</v>
      </c>
      <c r="AK141" s="80">
        <f>ABS('Cal_Stores &amp; Logistics'!AK37)</f>
        <v>0</v>
      </c>
      <c r="AN141" s="29"/>
    </row>
    <row r="142" spans="5:40" s="79" customFormat="1">
      <c r="E142" s="54"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79" t="s">
        <v>292</v>
      </c>
      <c r="M142" s="80" t="str">
        <f t="shared" si="2"/>
        <v>_</v>
      </c>
      <c r="T142" s="80">
        <f>ABS('Cal_Stores &amp; Logistics'!T38)</f>
        <v>0</v>
      </c>
      <c r="U142" s="80">
        <f>ABS('Cal_Stores &amp; Logistics'!U38)</f>
        <v>0</v>
      </c>
      <c r="V142" s="80">
        <f>ABS('Cal_Stores &amp; Logistics'!V38)</f>
        <v>0</v>
      </c>
      <c r="W142" s="80">
        <f>ABS('Cal_Stores &amp; Logistics'!W38)</f>
        <v>0</v>
      </c>
      <c r="X142" s="80">
        <f>ABS('Cal_Stores &amp; Logistics'!X38)</f>
        <v>0</v>
      </c>
      <c r="Y142" s="80">
        <f>ABS('Cal_Stores &amp; Logistics'!Y38)</f>
        <v>0</v>
      </c>
      <c r="Z142" s="80">
        <f>ABS('Cal_Stores &amp; Logistics'!Z38)</f>
        <v>0</v>
      </c>
      <c r="AA142" s="80">
        <f>ABS('Cal_Stores &amp; Logistics'!AA38)</f>
        <v>0</v>
      </c>
      <c r="AB142" s="80">
        <f>ABS('Cal_Stores &amp; Logistics'!AB38)</f>
        <v>0</v>
      </c>
      <c r="AC142" s="80">
        <f>ABS('Cal_Stores &amp; Logistics'!AC38)</f>
        <v>0</v>
      </c>
      <c r="AD142" s="80">
        <f>ABS('Cal_Stores &amp; Logistics'!AD38)</f>
        <v>0</v>
      </c>
      <c r="AE142" s="80">
        <f>ABS('Cal_Stores &amp; Logistics'!AE38)</f>
        <v>0</v>
      </c>
      <c r="AF142" s="80">
        <f>ABS('Cal_Stores &amp; Logistics'!AF38)</f>
        <v>0</v>
      </c>
      <c r="AG142" s="80">
        <f>ABS('Cal_Stores &amp; Logistics'!AG38)</f>
        <v>0</v>
      </c>
      <c r="AH142" s="80">
        <f>ABS('Cal_Stores &amp; Logistics'!AH38)</f>
        <v>0</v>
      </c>
      <c r="AI142" s="80">
        <f>ABS('Cal_Stores &amp; Logistics'!AI38)</f>
        <v>0</v>
      </c>
      <c r="AJ142" s="80">
        <f>ABS('Cal_Stores &amp; Logistics'!AJ38)</f>
        <v>0</v>
      </c>
      <c r="AK142" s="80">
        <f>ABS('Cal_Stores &amp; Logistics'!AK38)</f>
        <v>0</v>
      </c>
      <c r="AN142" s="29"/>
    </row>
    <row r="143" spans="5:40" s="79" customFormat="1">
      <c r="E143" s="54"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79" t="s">
        <v>292</v>
      </c>
      <c r="M143" s="80" t="str">
        <f t="shared" si="2"/>
        <v>_</v>
      </c>
      <c r="T143" s="80">
        <f>ABS('Cal_Stores &amp; Logistics'!T39)</f>
        <v>0</v>
      </c>
      <c r="U143" s="80">
        <f>ABS('Cal_Stores &amp; Logistics'!U39)</f>
        <v>0</v>
      </c>
      <c r="V143" s="80">
        <f>ABS('Cal_Stores &amp; Logistics'!V39)</f>
        <v>0</v>
      </c>
      <c r="W143" s="80">
        <f>ABS('Cal_Stores &amp; Logistics'!W39)</f>
        <v>0</v>
      </c>
      <c r="X143" s="80">
        <f>ABS('Cal_Stores &amp; Logistics'!X39)</f>
        <v>0</v>
      </c>
      <c r="Y143" s="80">
        <f>ABS('Cal_Stores &amp; Logistics'!Y39)</f>
        <v>0</v>
      </c>
      <c r="Z143" s="80">
        <f>ABS('Cal_Stores &amp; Logistics'!Z39)</f>
        <v>0</v>
      </c>
      <c r="AA143" s="80">
        <f>ABS('Cal_Stores &amp; Logistics'!AA39)</f>
        <v>0</v>
      </c>
      <c r="AB143" s="80">
        <f>ABS('Cal_Stores &amp; Logistics'!AB39)</f>
        <v>0</v>
      </c>
      <c r="AC143" s="80">
        <f>ABS('Cal_Stores &amp; Logistics'!AC39)</f>
        <v>0</v>
      </c>
      <c r="AD143" s="80">
        <f>ABS('Cal_Stores &amp; Logistics'!AD39)</f>
        <v>0</v>
      </c>
      <c r="AE143" s="80">
        <f>ABS('Cal_Stores &amp; Logistics'!AE39)</f>
        <v>0</v>
      </c>
      <c r="AF143" s="80">
        <f>ABS('Cal_Stores &amp; Logistics'!AF39)</f>
        <v>0</v>
      </c>
      <c r="AG143" s="80">
        <f>ABS('Cal_Stores &amp; Logistics'!AG39)</f>
        <v>0</v>
      </c>
      <c r="AH143" s="80">
        <f>ABS('Cal_Stores &amp; Logistics'!AH39)</f>
        <v>0</v>
      </c>
      <c r="AI143" s="80">
        <f>ABS('Cal_Stores &amp; Logistics'!AI39)</f>
        <v>0</v>
      </c>
      <c r="AJ143" s="80">
        <f>ABS('Cal_Stores &amp; Logistics'!AJ39)</f>
        <v>0</v>
      </c>
      <c r="AK143" s="80">
        <f>ABS('Cal_Stores &amp; Logistics'!AK39)</f>
        <v>0</v>
      </c>
      <c r="AN143" s="29"/>
    </row>
    <row r="144" spans="5:40" s="79" customFormat="1">
      <c r="E144" s="54"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79" t="s">
        <v>292</v>
      </c>
      <c r="M144" s="80" t="str">
        <f t="shared" si="2"/>
        <v>_</v>
      </c>
      <c r="T144" s="80">
        <f>ABS('Cal_Stores &amp; Logistics'!T40)</f>
        <v>0</v>
      </c>
      <c r="U144" s="80">
        <f>ABS('Cal_Stores &amp; Logistics'!U40)</f>
        <v>0</v>
      </c>
      <c r="V144" s="80">
        <f>ABS('Cal_Stores &amp; Logistics'!V40)</f>
        <v>0</v>
      </c>
      <c r="W144" s="80">
        <f>ABS('Cal_Stores &amp; Logistics'!W40)</f>
        <v>0</v>
      </c>
      <c r="X144" s="80">
        <f>ABS('Cal_Stores &amp; Logistics'!X40)</f>
        <v>0</v>
      </c>
      <c r="Y144" s="80">
        <f>ABS('Cal_Stores &amp; Logistics'!Y40)</f>
        <v>0</v>
      </c>
      <c r="Z144" s="80">
        <f>ABS('Cal_Stores &amp; Logistics'!Z40)</f>
        <v>0</v>
      </c>
      <c r="AA144" s="80">
        <f>ABS('Cal_Stores &amp; Logistics'!AA40)</f>
        <v>0</v>
      </c>
      <c r="AB144" s="80">
        <f>ABS('Cal_Stores &amp; Logistics'!AB40)</f>
        <v>0</v>
      </c>
      <c r="AC144" s="80">
        <f>ABS('Cal_Stores &amp; Logistics'!AC40)</f>
        <v>0</v>
      </c>
      <c r="AD144" s="80">
        <f>ABS('Cal_Stores &amp; Logistics'!AD40)</f>
        <v>0</v>
      </c>
      <c r="AE144" s="80">
        <f>ABS('Cal_Stores &amp; Logistics'!AE40)</f>
        <v>0</v>
      </c>
      <c r="AF144" s="80">
        <f>ABS('Cal_Stores &amp; Logistics'!AF40)</f>
        <v>0</v>
      </c>
      <c r="AG144" s="80">
        <f>ABS('Cal_Stores &amp; Logistics'!AG40)</f>
        <v>0</v>
      </c>
      <c r="AH144" s="80">
        <f>ABS('Cal_Stores &amp; Logistics'!AH40)</f>
        <v>0</v>
      </c>
      <c r="AI144" s="80">
        <f>ABS('Cal_Stores &amp; Logistics'!AI40)</f>
        <v>0</v>
      </c>
      <c r="AJ144" s="80">
        <f>ABS('Cal_Stores &amp; Logistics'!AJ40)</f>
        <v>0</v>
      </c>
      <c r="AK144" s="80">
        <f>ABS('Cal_Stores &amp; Logistics'!AK40)</f>
        <v>0</v>
      </c>
      <c r="AN144" s="29"/>
    </row>
    <row r="145" spans="5:40" s="79" customFormat="1">
      <c r="E145" s="54"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79" t="s">
        <v>292</v>
      </c>
      <c r="M145" s="80" t="str">
        <f t="shared" si="2"/>
        <v>_</v>
      </c>
      <c r="T145" s="80">
        <f>ABS('Cal_Stores &amp; Logistics'!T41)</f>
        <v>0</v>
      </c>
      <c r="U145" s="80">
        <f>ABS('Cal_Stores &amp; Logistics'!U41)</f>
        <v>0</v>
      </c>
      <c r="V145" s="80">
        <f>ABS('Cal_Stores &amp; Logistics'!V41)</f>
        <v>0</v>
      </c>
      <c r="W145" s="80">
        <f>ABS('Cal_Stores &amp; Logistics'!W41)</f>
        <v>0</v>
      </c>
      <c r="X145" s="80">
        <f>ABS('Cal_Stores &amp; Logistics'!X41)</f>
        <v>0</v>
      </c>
      <c r="Y145" s="80">
        <f>ABS('Cal_Stores &amp; Logistics'!Y41)</f>
        <v>0</v>
      </c>
      <c r="Z145" s="80">
        <f>ABS('Cal_Stores &amp; Logistics'!Z41)</f>
        <v>0</v>
      </c>
      <c r="AA145" s="80">
        <f>ABS('Cal_Stores &amp; Logistics'!AA41)</f>
        <v>0</v>
      </c>
      <c r="AB145" s="80">
        <f>ABS('Cal_Stores &amp; Logistics'!AB41)</f>
        <v>0</v>
      </c>
      <c r="AC145" s="80">
        <f>ABS('Cal_Stores &amp; Logistics'!AC41)</f>
        <v>0</v>
      </c>
      <c r="AD145" s="80">
        <f>ABS('Cal_Stores &amp; Logistics'!AD41)</f>
        <v>0</v>
      </c>
      <c r="AE145" s="80">
        <f>ABS('Cal_Stores &amp; Logistics'!AE41)</f>
        <v>0</v>
      </c>
      <c r="AF145" s="80">
        <f>ABS('Cal_Stores &amp; Logistics'!AF41)</f>
        <v>0</v>
      </c>
      <c r="AG145" s="80">
        <f>ABS('Cal_Stores &amp; Logistics'!AG41)</f>
        <v>0</v>
      </c>
      <c r="AH145" s="80">
        <f>ABS('Cal_Stores &amp; Logistics'!AH41)</f>
        <v>0</v>
      </c>
      <c r="AI145" s="80">
        <f>ABS('Cal_Stores &amp; Logistics'!AI41)</f>
        <v>0</v>
      </c>
      <c r="AJ145" s="80">
        <f>ABS('Cal_Stores &amp; Logistics'!AJ41)</f>
        <v>0</v>
      </c>
      <c r="AK145" s="80">
        <f>ABS('Cal_Stores &amp; Logistics'!AK41)</f>
        <v>0</v>
      </c>
      <c r="AN145" s="29"/>
    </row>
    <row r="146" spans="5:40" s="79" customFormat="1">
      <c r="E146" s="54"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79" t="s">
        <v>292</v>
      </c>
      <c r="M146" s="80" t="str">
        <f t="shared" si="2"/>
        <v>_</v>
      </c>
      <c r="T146" s="80">
        <f>ABS('Cal_Stores &amp; Logistics'!T42)</f>
        <v>0</v>
      </c>
      <c r="U146" s="80">
        <f>ABS('Cal_Stores &amp; Logistics'!U42)</f>
        <v>0</v>
      </c>
      <c r="V146" s="80">
        <f>ABS('Cal_Stores &amp; Logistics'!V42)</f>
        <v>0</v>
      </c>
      <c r="W146" s="80">
        <f>ABS('Cal_Stores &amp; Logistics'!W42)</f>
        <v>0</v>
      </c>
      <c r="X146" s="80">
        <f>ABS('Cal_Stores &amp; Logistics'!X42)</f>
        <v>0</v>
      </c>
      <c r="Y146" s="80">
        <f>ABS('Cal_Stores &amp; Logistics'!Y42)</f>
        <v>0</v>
      </c>
      <c r="Z146" s="80">
        <f>ABS('Cal_Stores &amp; Logistics'!Z42)</f>
        <v>0</v>
      </c>
      <c r="AA146" s="80">
        <f>ABS('Cal_Stores &amp; Logistics'!AA42)</f>
        <v>0</v>
      </c>
      <c r="AB146" s="80">
        <f>ABS('Cal_Stores &amp; Logistics'!AB42)</f>
        <v>0</v>
      </c>
      <c r="AC146" s="80">
        <f>ABS('Cal_Stores &amp; Logistics'!AC42)</f>
        <v>0</v>
      </c>
      <c r="AD146" s="80">
        <f>ABS('Cal_Stores &amp; Logistics'!AD42)</f>
        <v>0</v>
      </c>
      <c r="AE146" s="80">
        <f>ABS('Cal_Stores &amp; Logistics'!AE42)</f>
        <v>0</v>
      </c>
      <c r="AF146" s="80">
        <f>ABS('Cal_Stores &amp; Logistics'!AF42)</f>
        <v>0</v>
      </c>
      <c r="AG146" s="80">
        <f>ABS('Cal_Stores &amp; Logistics'!AG42)</f>
        <v>0</v>
      </c>
      <c r="AH146" s="80">
        <f>ABS('Cal_Stores &amp; Logistics'!AH42)</f>
        <v>0</v>
      </c>
      <c r="AI146" s="80">
        <f>ABS('Cal_Stores &amp; Logistics'!AI42)</f>
        <v>0</v>
      </c>
      <c r="AJ146" s="80">
        <f>ABS('Cal_Stores &amp; Logistics'!AJ42)</f>
        <v>0</v>
      </c>
      <c r="AK146" s="80">
        <f>ABS('Cal_Stores &amp; Logistics'!AK42)</f>
        <v>0</v>
      </c>
      <c r="AN146" s="29"/>
    </row>
    <row r="147" spans="5:40" s="79" customFormat="1">
      <c r="E147" s="54"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79" t="s">
        <v>292</v>
      </c>
      <c r="M147" s="80" t="str">
        <f t="shared" si="2"/>
        <v>_</v>
      </c>
      <c r="T147" s="80">
        <f>ABS('Cal_Stores &amp; Logistics'!T43)</f>
        <v>0</v>
      </c>
      <c r="U147" s="80">
        <f>ABS('Cal_Stores &amp; Logistics'!U43)</f>
        <v>0</v>
      </c>
      <c r="V147" s="80">
        <f>ABS('Cal_Stores &amp; Logistics'!V43)</f>
        <v>0</v>
      </c>
      <c r="W147" s="80">
        <f>ABS('Cal_Stores &amp; Logistics'!W43)</f>
        <v>0</v>
      </c>
      <c r="X147" s="80">
        <f>ABS('Cal_Stores &amp; Logistics'!X43)</f>
        <v>0</v>
      </c>
      <c r="Y147" s="80">
        <f>ABS('Cal_Stores &amp; Logistics'!Y43)</f>
        <v>0</v>
      </c>
      <c r="Z147" s="80">
        <f>ABS('Cal_Stores &amp; Logistics'!Z43)</f>
        <v>0</v>
      </c>
      <c r="AA147" s="80">
        <f>ABS('Cal_Stores &amp; Logistics'!AA43)</f>
        <v>0</v>
      </c>
      <c r="AB147" s="80">
        <f>ABS('Cal_Stores &amp; Logistics'!AB43)</f>
        <v>0</v>
      </c>
      <c r="AC147" s="80">
        <f>ABS('Cal_Stores &amp; Logistics'!AC43)</f>
        <v>0</v>
      </c>
      <c r="AD147" s="80">
        <f>ABS('Cal_Stores &amp; Logistics'!AD43)</f>
        <v>0</v>
      </c>
      <c r="AE147" s="80">
        <f>ABS('Cal_Stores &amp; Logistics'!AE43)</f>
        <v>0</v>
      </c>
      <c r="AF147" s="80">
        <f>ABS('Cal_Stores &amp; Logistics'!AF43)</f>
        <v>0</v>
      </c>
      <c r="AG147" s="80">
        <f>ABS('Cal_Stores &amp; Logistics'!AG43)</f>
        <v>0</v>
      </c>
      <c r="AH147" s="80">
        <f>ABS('Cal_Stores &amp; Logistics'!AH43)</f>
        <v>0</v>
      </c>
      <c r="AI147" s="80">
        <f>ABS('Cal_Stores &amp; Logistics'!AI43)</f>
        <v>0</v>
      </c>
      <c r="AJ147" s="80">
        <f>ABS('Cal_Stores &amp; Logistics'!AJ43)</f>
        <v>0</v>
      </c>
      <c r="AK147" s="80">
        <f>ABS('Cal_Stores &amp; Logistics'!AK43)</f>
        <v>0</v>
      </c>
      <c r="AN147" s="29"/>
    </row>
    <row r="148" spans="5:40" s="79" customFormat="1">
      <c r="E148" s="54"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79" t="s">
        <v>292</v>
      </c>
      <c r="M148" s="80" t="str">
        <f t="shared" si="2"/>
        <v>_</v>
      </c>
      <c r="T148" s="80">
        <f>ABS('Cal_Stores &amp; Logistics'!T44)</f>
        <v>0</v>
      </c>
      <c r="U148" s="80">
        <f>ABS('Cal_Stores &amp; Logistics'!U44)</f>
        <v>0</v>
      </c>
      <c r="V148" s="80">
        <f>ABS('Cal_Stores &amp; Logistics'!V44)</f>
        <v>0</v>
      </c>
      <c r="W148" s="80">
        <f>ABS('Cal_Stores &amp; Logistics'!W44)</f>
        <v>0</v>
      </c>
      <c r="X148" s="80">
        <f>ABS('Cal_Stores &amp; Logistics'!X44)</f>
        <v>0</v>
      </c>
      <c r="Y148" s="80">
        <f>ABS('Cal_Stores &amp; Logistics'!Y44)</f>
        <v>0</v>
      </c>
      <c r="Z148" s="80">
        <f>ABS('Cal_Stores &amp; Logistics'!Z44)</f>
        <v>0</v>
      </c>
      <c r="AA148" s="80">
        <f>ABS('Cal_Stores &amp; Logistics'!AA44)</f>
        <v>0</v>
      </c>
      <c r="AB148" s="80">
        <f>ABS('Cal_Stores &amp; Logistics'!AB44)</f>
        <v>0</v>
      </c>
      <c r="AC148" s="80">
        <f>ABS('Cal_Stores &amp; Logistics'!AC44)</f>
        <v>0</v>
      </c>
      <c r="AD148" s="80">
        <f>ABS('Cal_Stores &amp; Logistics'!AD44)</f>
        <v>0</v>
      </c>
      <c r="AE148" s="80">
        <f>ABS('Cal_Stores &amp; Logistics'!AE44)</f>
        <v>0</v>
      </c>
      <c r="AF148" s="80">
        <f>ABS('Cal_Stores &amp; Logistics'!AF44)</f>
        <v>0</v>
      </c>
      <c r="AG148" s="80">
        <f>ABS('Cal_Stores &amp; Logistics'!AG44)</f>
        <v>0</v>
      </c>
      <c r="AH148" s="80">
        <f>ABS('Cal_Stores &amp; Logistics'!AH44)</f>
        <v>0</v>
      </c>
      <c r="AI148" s="80">
        <f>ABS('Cal_Stores &amp; Logistics'!AI44)</f>
        <v>0</v>
      </c>
      <c r="AJ148" s="80">
        <f>ABS('Cal_Stores &amp; Logistics'!AJ44)</f>
        <v>0</v>
      </c>
      <c r="AK148" s="80">
        <f>ABS('Cal_Stores &amp; Logistics'!AK44)</f>
        <v>0</v>
      </c>
      <c r="AN148" s="29"/>
    </row>
    <row r="149" spans="5:40" s="79" customFormat="1">
      <c r="E149" s="54"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79" t="s">
        <v>292</v>
      </c>
      <c r="M149" s="80" t="str">
        <f t="shared" si="2"/>
        <v>_</v>
      </c>
      <c r="T149" s="80">
        <f>ABS('Cal_Training &amp; Apprentices'!T35)</f>
        <v>0</v>
      </c>
      <c r="U149" s="80">
        <f>ABS('Cal_Training &amp; Apprentices'!U35)</f>
        <v>0</v>
      </c>
      <c r="V149" s="80">
        <f>ABS('Cal_Training &amp; Apprentices'!V35)</f>
        <v>0</v>
      </c>
      <c r="W149" s="80">
        <f>ABS('Cal_Training &amp; Apprentices'!W35)</f>
        <v>0</v>
      </c>
      <c r="X149" s="80">
        <f>ABS('Cal_Training &amp; Apprentices'!X35)</f>
        <v>0</v>
      </c>
      <c r="Y149" s="80">
        <f>ABS('Cal_Training &amp; Apprentices'!Y35)</f>
        <v>0</v>
      </c>
      <c r="Z149" s="80">
        <f>ABS('Cal_Training &amp; Apprentices'!Z35)</f>
        <v>0</v>
      </c>
      <c r="AA149" s="80">
        <f>ABS('Cal_Training &amp; Apprentices'!AA35)</f>
        <v>0</v>
      </c>
      <c r="AB149" s="80">
        <f>ABS('Cal_Training &amp; Apprentices'!AB35)</f>
        <v>0</v>
      </c>
      <c r="AC149" s="80">
        <f>ABS('Cal_Training &amp; Apprentices'!AC35)</f>
        <v>0</v>
      </c>
      <c r="AD149" s="80">
        <f>ABS('Cal_Training &amp; Apprentices'!AD35)</f>
        <v>0</v>
      </c>
      <c r="AE149" s="80">
        <f>ABS('Cal_Training &amp; Apprentices'!AE35)</f>
        <v>0</v>
      </c>
      <c r="AF149" s="80">
        <f>ABS('Cal_Training &amp; Apprentices'!AF35)</f>
        <v>0</v>
      </c>
      <c r="AG149" s="80">
        <f>ABS('Cal_Training &amp; Apprentices'!AG35)</f>
        <v>0</v>
      </c>
      <c r="AH149" s="80">
        <f>ABS('Cal_Training &amp; Apprentices'!AH35)</f>
        <v>0</v>
      </c>
      <c r="AI149" s="80">
        <f>ABS('Cal_Training &amp; Apprentices'!AI35)</f>
        <v>0</v>
      </c>
      <c r="AJ149" s="80">
        <f>ABS('Cal_Training &amp; Apprentices'!AJ35)</f>
        <v>0</v>
      </c>
      <c r="AK149" s="80">
        <f>ABS('Cal_Training &amp; Apprentices'!AK35)</f>
        <v>0</v>
      </c>
      <c r="AN149" s="29"/>
    </row>
    <row r="150" spans="5:40" s="79" customFormat="1">
      <c r="E150" s="54"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79" t="s">
        <v>292</v>
      </c>
      <c r="M150" s="80" t="str">
        <f t="shared" si="2"/>
        <v>_</v>
      </c>
      <c r="T150" s="80">
        <f>ABS('Cal_Training &amp; Apprentices'!T36)</f>
        <v>0</v>
      </c>
      <c r="U150" s="80">
        <f>ABS('Cal_Training &amp; Apprentices'!U36)</f>
        <v>0</v>
      </c>
      <c r="V150" s="80">
        <f>ABS('Cal_Training &amp; Apprentices'!V36)</f>
        <v>0</v>
      </c>
      <c r="W150" s="80">
        <f>ABS('Cal_Training &amp; Apprentices'!W36)</f>
        <v>0</v>
      </c>
      <c r="X150" s="80">
        <f>ABS('Cal_Training &amp; Apprentices'!X36)</f>
        <v>0</v>
      </c>
      <c r="Y150" s="80">
        <f>ABS('Cal_Training &amp; Apprentices'!Y36)</f>
        <v>0</v>
      </c>
      <c r="Z150" s="80">
        <f>ABS('Cal_Training &amp; Apprentices'!Z36)</f>
        <v>0</v>
      </c>
      <c r="AA150" s="80">
        <f>ABS('Cal_Training &amp; Apprentices'!AA36)</f>
        <v>0</v>
      </c>
      <c r="AB150" s="80">
        <f>ABS('Cal_Training &amp; Apprentices'!AB36)</f>
        <v>0</v>
      </c>
      <c r="AC150" s="80">
        <f>ABS('Cal_Training &amp; Apprentices'!AC36)</f>
        <v>0</v>
      </c>
      <c r="AD150" s="80">
        <f>ABS('Cal_Training &amp; Apprentices'!AD36)</f>
        <v>0</v>
      </c>
      <c r="AE150" s="80">
        <f>ABS('Cal_Training &amp; Apprentices'!AE36)</f>
        <v>0</v>
      </c>
      <c r="AF150" s="80">
        <f>ABS('Cal_Training &amp; Apprentices'!AF36)</f>
        <v>0</v>
      </c>
      <c r="AG150" s="80">
        <f>ABS('Cal_Training &amp; Apprentices'!AG36)</f>
        <v>0</v>
      </c>
      <c r="AH150" s="80">
        <f>ABS('Cal_Training &amp; Apprentices'!AH36)</f>
        <v>0</v>
      </c>
      <c r="AI150" s="80">
        <f>ABS('Cal_Training &amp; Apprentices'!AI36)</f>
        <v>0</v>
      </c>
      <c r="AJ150" s="80">
        <f>ABS('Cal_Training &amp; Apprentices'!AJ36)</f>
        <v>0</v>
      </c>
      <c r="AK150" s="80">
        <f>ABS('Cal_Training &amp; Apprentices'!AK36)</f>
        <v>0</v>
      </c>
      <c r="AN150" s="29"/>
    </row>
    <row r="151" spans="5:40" s="79" customFormat="1">
      <c r="E151" s="54"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79" t="s">
        <v>292</v>
      </c>
      <c r="M151" s="80" t="str">
        <f t="shared" si="2"/>
        <v>_</v>
      </c>
      <c r="T151" s="80">
        <f>ABS('Cal_Training &amp; Apprentices'!T37)</f>
        <v>0</v>
      </c>
      <c r="U151" s="80">
        <f>ABS('Cal_Training &amp; Apprentices'!U37)</f>
        <v>0</v>
      </c>
      <c r="V151" s="80">
        <f>ABS('Cal_Training &amp; Apprentices'!V37)</f>
        <v>0</v>
      </c>
      <c r="W151" s="80">
        <f>ABS('Cal_Training &amp; Apprentices'!W37)</f>
        <v>0</v>
      </c>
      <c r="X151" s="80">
        <f>ABS('Cal_Training &amp; Apprentices'!X37)</f>
        <v>0</v>
      </c>
      <c r="Y151" s="80">
        <f>ABS('Cal_Training &amp; Apprentices'!Y37)</f>
        <v>0</v>
      </c>
      <c r="Z151" s="80">
        <f>ABS('Cal_Training &amp; Apprentices'!Z37)</f>
        <v>0</v>
      </c>
      <c r="AA151" s="80">
        <f>ABS('Cal_Training &amp; Apprentices'!AA37)</f>
        <v>0</v>
      </c>
      <c r="AB151" s="80">
        <f>ABS('Cal_Training &amp; Apprentices'!AB37)</f>
        <v>0</v>
      </c>
      <c r="AC151" s="80">
        <f>ABS('Cal_Training &amp; Apprentices'!AC37)</f>
        <v>0</v>
      </c>
      <c r="AD151" s="80">
        <f>ABS('Cal_Training &amp; Apprentices'!AD37)</f>
        <v>0</v>
      </c>
      <c r="AE151" s="80">
        <f>ABS('Cal_Training &amp; Apprentices'!AE37)</f>
        <v>0</v>
      </c>
      <c r="AF151" s="80">
        <f>ABS('Cal_Training &amp; Apprentices'!AF37)</f>
        <v>0</v>
      </c>
      <c r="AG151" s="80">
        <f>ABS('Cal_Training &amp; Apprentices'!AG37)</f>
        <v>0</v>
      </c>
      <c r="AH151" s="80">
        <f>ABS('Cal_Training &amp; Apprentices'!AH37)</f>
        <v>0</v>
      </c>
      <c r="AI151" s="80">
        <f>ABS('Cal_Training &amp; Apprentices'!AI37)</f>
        <v>0</v>
      </c>
      <c r="AJ151" s="80">
        <f>ABS('Cal_Training &amp; Apprentices'!AJ37)</f>
        <v>0</v>
      </c>
      <c r="AK151" s="80">
        <f>ABS('Cal_Training &amp; Apprentices'!AK37)</f>
        <v>0</v>
      </c>
      <c r="AN151" s="29"/>
    </row>
    <row r="152" spans="5:40" s="79" customFormat="1">
      <c r="E152" s="54"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79" t="s">
        <v>292</v>
      </c>
      <c r="M152" s="80" t="str">
        <f t="shared" si="2"/>
        <v>_</v>
      </c>
      <c r="T152" s="80">
        <f>ABS('Cal_Training &amp; Apprentices'!T38)</f>
        <v>0</v>
      </c>
      <c r="U152" s="80">
        <f>ABS('Cal_Training &amp; Apprentices'!U38)</f>
        <v>0</v>
      </c>
      <c r="V152" s="80">
        <f>ABS('Cal_Training &amp; Apprentices'!V38)</f>
        <v>0</v>
      </c>
      <c r="W152" s="80">
        <f>ABS('Cal_Training &amp; Apprentices'!W38)</f>
        <v>0</v>
      </c>
      <c r="X152" s="80">
        <f>ABS('Cal_Training &amp; Apprentices'!X38)</f>
        <v>0</v>
      </c>
      <c r="Y152" s="80">
        <f>ABS('Cal_Training &amp; Apprentices'!Y38)</f>
        <v>0</v>
      </c>
      <c r="Z152" s="80">
        <f>ABS('Cal_Training &amp; Apprentices'!Z38)</f>
        <v>0</v>
      </c>
      <c r="AA152" s="80">
        <f>ABS('Cal_Training &amp; Apprentices'!AA38)</f>
        <v>0</v>
      </c>
      <c r="AB152" s="80">
        <f>ABS('Cal_Training &amp; Apprentices'!AB38)</f>
        <v>0</v>
      </c>
      <c r="AC152" s="80">
        <f>ABS('Cal_Training &amp; Apprentices'!AC38)</f>
        <v>0</v>
      </c>
      <c r="AD152" s="80">
        <f>ABS('Cal_Training &amp; Apprentices'!AD38)</f>
        <v>0</v>
      </c>
      <c r="AE152" s="80">
        <f>ABS('Cal_Training &amp; Apprentices'!AE38)</f>
        <v>0</v>
      </c>
      <c r="AF152" s="80">
        <f>ABS('Cal_Training &amp; Apprentices'!AF38)</f>
        <v>0</v>
      </c>
      <c r="AG152" s="80">
        <f>ABS('Cal_Training &amp; Apprentices'!AG38)</f>
        <v>0</v>
      </c>
      <c r="AH152" s="80">
        <f>ABS('Cal_Training &amp; Apprentices'!AH38)</f>
        <v>0</v>
      </c>
      <c r="AI152" s="80">
        <f>ABS('Cal_Training &amp; Apprentices'!AI38)</f>
        <v>0</v>
      </c>
      <c r="AJ152" s="80">
        <f>ABS('Cal_Training &amp; Apprentices'!AJ38)</f>
        <v>0</v>
      </c>
      <c r="AK152" s="80">
        <f>ABS('Cal_Training &amp; Apprentices'!AK38)</f>
        <v>0</v>
      </c>
      <c r="AN152" s="29"/>
    </row>
    <row r="153" spans="5:40" s="79" customFormat="1">
      <c r="E153" s="54"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79" t="s">
        <v>292</v>
      </c>
      <c r="M153" s="80" t="str">
        <f t="shared" si="2"/>
        <v>_</v>
      </c>
      <c r="T153" s="80">
        <f>ABS('Cal_Training &amp; Apprentices'!T39)</f>
        <v>0</v>
      </c>
      <c r="U153" s="80">
        <f>ABS('Cal_Training &amp; Apprentices'!U39)</f>
        <v>0</v>
      </c>
      <c r="V153" s="80">
        <f>ABS('Cal_Training &amp; Apprentices'!V39)</f>
        <v>0</v>
      </c>
      <c r="W153" s="80">
        <f>ABS('Cal_Training &amp; Apprentices'!W39)</f>
        <v>0</v>
      </c>
      <c r="X153" s="80">
        <f>ABS('Cal_Training &amp; Apprentices'!X39)</f>
        <v>0</v>
      </c>
      <c r="Y153" s="80">
        <f>ABS('Cal_Training &amp; Apprentices'!Y39)</f>
        <v>0</v>
      </c>
      <c r="Z153" s="80">
        <f>ABS('Cal_Training &amp; Apprentices'!Z39)</f>
        <v>0</v>
      </c>
      <c r="AA153" s="80">
        <f>ABS('Cal_Training &amp; Apprentices'!AA39)</f>
        <v>0</v>
      </c>
      <c r="AB153" s="80">
        <f>ABS('Cal_Training &amp; Apprentices'!AB39)</f>
        <v>0</v>
      </c>
      <c r="AC153" s="80">
        <f>ABS('Cal_Training &amp; Apprentices'!AC39)</f>
        <v>0</v>
      </c>
      <c r="AD153" s="80">
        <f>ABS('Cal_Training &amp; Apprentices'!AD39)</f>
        <v>0</v>
      </c>
      <c r="AE153" s="80">
        <f>ABS('Cal_Training &amp; Apprentices'!AE39)</f>
        <v>0</v>
      </c>
      <c r="AF153" s="80">
        <f>ABS('Cal_Training &amp; Apprentices'!AF39)</f>
        <v>0</v>
      </c>
      <c r="AG153" s="80">
        <f>ABS('Cal_Training &amp; Apprentices'!AG39)</f>
        <v>0</v>
      </c>
      <c r="AH153" s="80">
        <f>ABS('Cal_Training &amp; Apprentices'!AH39)</f>
        <v>0</v>
      </c>
      <c r="AI153" s="80">
        <f>ABS('Cal_Training &amp; Apprentices'!AI39)</f>
        <v>0</v>
      </c>
      <c r="AJ153" s="80">
        <f>ABS('Cal_Training &amp; Apprentices'!AJ39)</f>
        <v>0</v>
      </c>
      <c r="AK153" s="80">
        <f>ABS('Cal_Training &amp; Apprentices'!AK39)</f>
        <v>0</v>
      </c>
      <c r="AN153" s="29"/>
    </row>
    <row r="154" spans="5:40" s="79" customFormat="1">
      <c r="E154" s="54"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79" t="s">
        <v>292</v>
      </c>
      <c r="M154" s="80" t="str">
        <f t="shared" si="2"/>
        <v>_</v>
      </c>
      <c r="T154" s="80">
        <f>ABS('Cal_Training &amp; Apprentices'!T40)</f>
        <v>0</v>
      </c>
      <c r="U154" s="80">
        <f>ABS('Cal_Training &amp; Apprentices'!U40)</f>
        <v>0</v>
      </c>
      <c r="V154" s="80">
        <f>ABS('Cal_Training &amp; Apprentices'!V40)</f>
        <v>0</v>
      </c>
      <c r="W154" s="80">
        <f>ABS('Cal_Training &amp; Apprentices'!W40)</f>
        <v>0</v>
      </c>
      <c r="X154" s="80">
        <f>ABS('Cal_Training &amp; Apprentices'!X40)</f>
        <v>0</v>
      </c>
      <c r="Y154" s="80">
        <f>ABS('Cal_Training &amp; Apprentices'!Y40)</f>
        <v>0</v>
      </c>
      <c r="Z154" s="80">
        <f>ABS('Cal_Training &amp; Apprentices'!Z40)</f>
        <v>0</v>
      </c>
      <c r="AA154" s="80">
        <f>ABS('Cal_Training &amp; Apprentices'!AA40)</f>
        <v>0</v>
      </c>
      <c r="AB154" s="80">
        <f>ABS('Cal_Training &amp; Apprentices'!AB40)</f>
        <v>0</v>
      </c>
      <c r="AC154" s="80">
        <f>ABS('Cal_Training &amp; Apprentices'!AC40)</f>
        <v>0</v>
      </c>
      <c r="AD154" s="80">
        <f>ABS('Cal_Training &amp; Apprentices'!AD40)</f>
        <v>0</v>
      </c>
      <c r="AE154" s="80">
        <f>ABS('Cal_Training &amp; Apprentices'!AE40)</f>
        <v>0</v>
      </c>
      <c r="AF154" s="80">
        <f>ABS('Cal_Training &amp; Apprentices'!AF40)</f>
        <v>0</v>
      </c>
      <c r="AG154" s="80">
        <f>ABS('Cal_Training &amp; Apprentices'!AG40)</f>
        <v>0</v>
      </c>
      <c r="AH154" s="80">
        <f>ABS('Cal_Training &amp; Apprentices'!AH40)</f>
        <v>0</v>
      </c>
      <c r="AI154" s="80">
        <f>ABS('Cal_Training &amp; Apprentices'!AI40)</f>
        <v>0</v>
      </c>
      <c r="AJ154" s="80">
        <f>ABS('Cal_Training &amp; Apprentices'!AJ40)</f>
        <v>0</v>
      </c>
      <c r="AK154" s="80">
        <f>ABS('Cal_Training &amp; Apprentices'!AK40)</f>
        <v>0</v>
      </c>
      <c r="AN154" s="29"/>
    </row>
    <row r="155" spans="5:40" s="79" customFormat="1">
      <c r="E155" s="54"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79" t="s">
        <v>292</v>
      </c>
      <c r="M155" s="80" t="str">
        <f t="shared" si="2"/>
        <v>_</v>
      </c>
      <c r="T155" s="80">
        <f>ABS('Cal_Training &amp; Apprentices'!T41)</f>
        <v>0</v>
      </c>
      <c r="U155" s="80">
        <f>ABS('Cal_Training &amp; Apprentices'!U41)</f>
        <v>0</v>
      </c>
      <c r="V155" s="80">
        <f>ABS('Cal_Training &amp; Apprentices'!V41)</f>
        <v>0</v>
      </c>
      <c r="W155" s="80">
        <f>ABS('Cal_Training &amp; Apprentices'!W41)</f>
        <v>0</v>
      </c>
      <c r="X155" s="80">
        <f>ABS('Cal_Training &amp; Apprentices'!X41)</f>
        <v>0</v>
      </c>
      <c r="Y155" s="80">
        <f>ABS('Cal_Training &amp; Apprentices'!Y41)</f>
        <v>0</v>
      </c>
      <c r="Z155" s="80">
        <f>ABS('Cal_Training &amp; Apprentices'!Z41)</f>
        <v>0</v>
      </c>
      <c r="AA155" s="80">
        <f>ABS('Cal_Training &amp; Apprentices'!AA41)</f>
        <v>0</v>
      </c>
      <c r="AB155" s="80">
        <f>ABS('Cal_Training &amp; Apprentices'!AB41)</f>
        <v>0</v>
      </c>
      <c r="AC155" s="80">
        <f>ABS('Cal_Training &amp; Apprentices'!AC41)</f>
        <v>0</v>
      </c>
      <c r="AD155" s="80">
        <f>ABS('Cal_Training &amp; Apprentices'!AD41)</f>
        <v>0</v>
      </c>
      <c r="AE155" s="80">
        <f>ABS('Cal_Training &amp; Apprentices'!AE41)</f>
        <v>0</v>
      </c>
      <c r="AF155" s="80">
        <f>ABS('Cal_Training &amp; Apprentices'!AF41)</f>
        <v>0</v>
      </c>
      <c r="AG155" s="80">
        <f>ABS('Cal_Training &amp; Apprentices'!AG41)</f>
        <v>0</v>
      </c>
      <c r="AH155" s="80">
        <f>ABS('Cal_Training &amp; Apprentices'!AH41)</f>
        <v>0</v>
      </c>
      <c r="AI155" s="80">
        <f>ABS('Cal_Training &amp; Apprentices'!AI41)</f>
        <v>0</v>
      </c>
      <c r="AJ155" s="80">
        <f>ABS('Cal_Training &amp; Apprentices'!AJ41)</f>
        <v>0</v>
      </c>
      <c r="AK155" s="80">
        <f>ABS('Cal_Training &amp; Apprentices'!AK41)</f>
        <v>0</v>
      </c>
      <c r="AN155" s="29"/>
    </row>
    <row r="156" spans="5:40" s="79" customFormat="1">
      <c r="E156" s="54"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79" t="s">
        <v>292</v>
      </c>
      <c r="M156" s="80" t="str">
        <f t="shared" si="2"/>
        <v>_</v>
      </c>
      <c r="T156" s="80">
        <f>ABS('Cal_Training &amp; Apprentices'!T42)</f>
        <v>0</v>
      </c>
      <c r="U156" s="80">
        <f>ABS('Cal_Training &amp; Apprentices'!U42)</f>
        <v>0</v>
      </c>
      <c r="V156" s="80">
        <f>ABS('Cal_Training &amp; Apprentices'!V42)</f>
        <v>0</v>
      </c>
      <c r="W156" s="80">
        <f>ABS('Cal_Training &amp; Apprentices'!W42)</f>
        <v>0</v>
      </c>
      <c r="X156" s="80">
        <f>ABS('Cal_Training &amp; Apprentices'!X42)</f>
        <v>0</v>
      </c>
      <c r="Y156" s="80">
        <f>ABS('Cal_Training &amp; Apprentices'!Y42)</f>
        <v>0</v>
      </c>
      <c r="Z156" s="80">
        <f>ABS('Cal_Training &amp; Apprentices'!Z42)</f>
        <v>0</v>
      </c>
      <c r="AA156" s="80">
        <f>ABS('Cal_Training &amp; Apprentices'!AA42)</f>
        <v>0</v>
      </c>
      <c r="AB156" s="80">
        <f>ABS('Cal_Training &amp; Apprentices'!AB42)</f>
        <v>0</v>
      </c>
      <c r="AC156" s="80">
        <f>ABS('Cal_Training &amp; Apprentices'!AC42)</f>
        <v>0</v>
      </c>
      <c r="AD156" s="80">
        <f>ABS('Cal_Training &amp; Apprentices'!AD42)</f>
        <v>0</v>
      </c>
      <c r="AE156" s="80">
        <f>ABS('Cal_Training &amp; Apprentices'!AE42)</f>
        <v>0</v>
      </c>
      <c r="AF156" s="80">
        <f>ABS('Cal_Training &amp; Apprentices'!AF42)</f>
        <v>0</v>
      </c>
      <c r="AG156" s="80">
        <f>ABS('Cal_Training &amp; Apprentices'!AG42)</f>
        <v>0</v>
      </c>
      <c r="AH156" s="80">
        <f>ABS('Cal_Training &amp; Apprentices'!AH42)</f>
        <v>0</v>
      </c>
      <c r="AI156" s="80">
        <f>ABS('Cal_Training &amp; Apprentices'!AI42)</f>
        <v>0</v>
      </c>
      <c r="AJ156" s="80">
        <f>ABS('Cal_Training &amp; Apprentices'!AJ42)</f>
        <v>0</v>
      </c>
      <c r="AK156" s="80">
        <f>ABS('Cal_Training &amp; Apprentices'!AK42)</f>
        <v>0</v>
      </c>
      <c r="AN156" s="29"/>
    </row>
    <row r="157" spans="5:40" s="79" customFormat="1">
      <c r="E157" s="54"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79" t="s">
        <v>292</v>
      </c>
      <c r="M157" s="80" t="str">
        <f t="shared" si="2"/>
        <v>_</v>
      </c>
      <c r="T157" s="80">
        <f>ABS('Cal_Training &amp; Apprentices'!T43)</f>
        <v>0</v>
      </c>
      <c r="U157" s="80">
        <f>ABS('Cal_Training &amp; Apprentices'!U43)</f>
        <v>0</v>
      </c>
      <c r="V157" s="80">
        <f>ABS('Cal_Training &amp; Apprentices'!V43)</f>
        <v>0</v>
      </c>
      <c r="W157" s="80">
        <f>ABS('Cal_Training &amp; Apprentices'!W43)</f>
        <v>0</v>
      </c>
      <c r="X157" s="80">
        <f>ABS('Cal_Training &amp; Apprentices'!X43)</f>
        <v>0</v>
      </c>
      <c r="Y157" s="80">
        <f>ABS('Cal_Training &amp; Apprentices'!Y43)</f>
        <v>0</v>
      </c>
      <c r="Z157" s="80">
        <f>ABS('Cal_Training &amp; Apprentices'!Z43)</f>
        <v>0</v>
      </c>
      <c r="AA157" s="80">
        <f>ABS('Cal_Training &amp; Apprentices'!AA43)</f>
        <v>0</v>
      </c>
      <c r="AB157" s="80">
        <f>ABS('Cal_Training &amp; Apprentices'!AB43)</f>
        <v>0</v>
      </c>
      <c r="AC157" s="80">
        <f>ABS('Cal_Training &amp; Apprentices'!AC43)</f>
        <v>0</v>
      </c>
      <c r="AD157" s="80">
        <f>ABS('Cal_Training &amp; Apprentices'!AD43)</f>
        <v>0</v>
      </c>
      <c r="AE157" s="80">
        <f>ABS('Cal_Training &amp; Apprentices'!AE43)</f>
        <v>0</v>
      </c>
      <c r="AF157" s="80">
        <f>ABS('Cal_Training &amp; Apprentices'!AF43)</f>
        <v>0</v>
      </c>
      <c r="AG157" s="80">
        <f>ABS('Cal_Training &amp; Apprentices'!AG43)</f>
        <v>0</v>
      </c>
      <c r="AH157" s="80">
        <f>ABS('Cal_Training &amp; Apprentices'!AH43)</f>
        <v>0</v>
      </c>
      <c r="AI157" s="80">
        <f>ABS('Cal_Training &amp; Apprentices'!AI43)</f>
        <v>0</v>
      </c>
      <c r="AJ157" s="80">
        <f>ABS('Cal_Training &amp; Apprentices'!AJ43)</f>
        <v>0</v>
      </c>
      <c r="AK157" s="80">
        <f>ABS('Cal_Training &amp; Apprentices'!AK43)</f>
        <v>0</v>
      </c>
      <c r="AN157" s="29"/>
    </row>
    <row r="158" spans="5:40" s="79" customFormat="1">
      <c r="E158" s="54"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79" t="s">
        <v>292</v>
      </c>
      <c r="M158" s="80" t="str">
        <f t="shared" si="2"/>
        <v>_</v>
      </c>
      <c r="T158" s="80">
        <f>ABS('Cal_Training &amp; Apprentices'!T44)</f>
        <v>0</v>
      </c>
      <c r="U158" s="80">
        <f>ABS('Cal_Training &amp; Apprentices'!U44)</f>
        <v>0</v>
      </c>
      <c r="V158" s="80">
        <f>ABS('Cal_Training &amp; Apprentices'!V44)</f>
        <v>0</v>
      </c>
      <c r="W158" s="80">
        <f>ABS('Cal_Training &amp; Apprentices'!W44)</f>
        <v>0</v>
      </c>
      <c r="X158" s="80">
        <f>ABS('Cal_Training &amp; Apprentices'!X44)</f>
        <v>0</v>
      </c>
      <c r="Y158" s="80">
        <f>ABS('Cal_Training &amp; Apprentices'!Y44)</f>
        <v>0</v>
      </c>
      <c r="Z158" s="80">
        <f>ABS('Cal_Training &amp; Apprentices'!Z44)</f>
        <v>0</v>
      </c>
      <c r="AA158" s="80">
        <f>ABS('Cal_Training &amp; Apprentices'!AA44)</f>
        <v>0</v>
      </c>
      <c r="AB158" s="80">
        <f>ABS('Cal_Training &amp; Apprentices'!AB44)</f>
        <v>0</v>
      </c>
      <c r="AC158" s="80">
        <f>ABS('Cal_Training &amp; Apprentices'!AC44)</f>
        <v>0</v>
      </c>
      <c r="AD158" s="80">
        <f>ABS('Cal_Training &amp; Apprentices'!AD44)</f>
        <v>0</v>
      </c>
      <c r="AE158" s="80">
        <f>ABS('Cal_Training &amp; Apprentices'!AE44)</f>
        <v>0</v>
      </c>
      <c r="AF158" s="80">
        <f>ABS('Cal_Training &amp; Apprentices'!AF44)</f>
        <v>0</v>
      </c>
      <c r="AG158" s="80">
        <f>ABS('Cal_Training &amp; Apprentices'!AG44)</f>
        <v>0</v>
      </c>
      <c r="AH158" s="80">
        <f>ABS('Cal_Training &amp; Apprentices'!AH44)</f>
        <v>0</v>
      </c>
      <c r="AI158" s="80">
        <f>ABS('Cal_Training &amp; Apprentices'!AI44)</f>
        <v>0</v>
      </c>
      <c r="AJ158" s="80">
        <f>ABS('Cal_Training &amp; Apprentices'!AJ44)</f>
        <v>0</v>
      </c>
      <c r="AK158" s="80">
        <f>ABS('Cal_Training &amp; Apprentices'!AK44)</f>
        <v>0</v>
      </c>
      <c r="AN158" s="29"/>
    </row>
    <row r="159" spans="5:40" s="79" customFormat="1">
      <c r="E159" s="54"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79" t="s">
        <v>292</v>
      </c>
      <c r="M159" s="80" t="str">
        <f t="shared" si="2"/>
        <v>_</v>
      </c>
      <c r="T159" s="80">
        <f>ABS('Cal_LTS, Stor &amp; Entry'!T35)</f>
        <v>0</v>
      </c>
      <c r="U159" s="80">
        <f>ABS('Cal_LTS, Stor &amp; Entry'!U35)</f>
        <v>0</v>
      </c>
      <c r="V159" s="80">
        <f>ABS('Cal_LTS, Stor &amp; Entry'!V35)</f>
        <v>0</v>
      </c>
      <c r="W159" s="80">
        <f>ABS('Cal_LTS, Stor &amp; Entry'!W35)</f>
        <v>0</v>
      </c>
      <c r="X159" s="80">
        <f>ABS('Cal_LTS, Stor &amp; Entry'!X35)</f>
        <v>0</v>
      </c>
      <c r="Y159" s="80">
        <f>ABS('Cal_LTS, Stor &amp; Entry'!Y35)</f>
        <v>0</v>
      </c>
      <c r="Z159" s="80">
        <f>ABS('Cal_LTS, Stor &amp; Entry'!Z35)</f>
        <v>0</v>
      </c>
      <c r="AA159" s="80">
        <f>ABS('Cal_LTS, Stor &amp; Entry'!AA35)</f>
        <v>0</v>
      </c>
      <c r="AB159" s="80">
        <f>ABS('Cal_LTS, Stor &amp; Entry'!AB35)</f>
        <v>0</v>
      </c>
      <c r="AC159" s="80">
        <f>ABS('Cal_LTS, Stor &amp; Entry'!AC35)</f>
        <v>0</v>
      </c>
      <c r="AD159" s="80">
        <f>ABS('Cal_LTS, Stor &amp; Entry'!AD35)</f>
        <v>0</v>
      </c>
      <c r="AE159" s="80">
        <f>ABS('Cal_LTS, Stor &amp; Entry'!AE35)</f>
        <v>0</v>
      </c>
      <c r="AF159" s="80">
        <f>ABS('Cal_LTS, Stor &amp; Entry'!AF35)</f>
        <v>0</v>
      </c>
      <c r="AG159" s="80">
        <f>ABS('Cal_LTS, Stor &amp; Entry'!AG35)</f>
        <v>0</v>
      </c>
      <c r="AH159" s="80">
        <f>ABS('Cal_LTS, Stor &amp; Entry'!AH35)</f>
        <v>0</v>
      </c>
      <c r="AI159" s="80">
        <f>ABS('Cal_LTS, Stor &amp; Entry'!AI35)</f>
        <v>0</v>
      </c>
      <c r="AJ159" s="80">
        <f>ABS('Cal_LTS, Stor &amp; Entry'!AJ35)</f>
        <v>0</v>
      </c>
      <c r="AK159" s="80">
        <f>ABS('Cal_LTS, Stor &amp; Entry'!AK35)</f>
        <v>0</v>
      </c>
      <c r="AN159" s="29"/>
    </row>
    <row r="160" spans="5:40" s="79" customFormat="1">
      <c r="E160" s="54"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79" t="s">
        <v>292</v>
      </c>
      <c r="M160" s="80" t="str">
        <f t="shared" si="2"/>
        <v>_</v>
      </c>
      <c r="T160" s="80">
        <f>ABS('Cal_LTS, Stor &amp; Entry'!T36)</f>
        <v>0</v>
      </c>
      <c r="U160" s="80">
        <f>ABS('Cal_LTS, Stor &amp; Entry'!U36)</f>
        <v>0</v>
      </c>
      <c r="V160" s="80">
        <f>ABS('Cal_LTS, Stor &amp; Entry'!V36)</f>
        <v>0</v>
      </c>
      <c r="W160" s="80">
        <f>ABS('Cal_LTS, Stor &amp; Entry'!W36)</f>
        <v>0</v>
      </c>
      <c r="X160" s="80">
        <f>ABS('Cal_LTS, Stor &amp; Entry'!X36)</f>
        <v>0</v>
      </c>
      <c r="Y160" s="80">
        <f>ABS('Cal_LTS, Stor &amp; Entry'!Y36)</f>
        <v>0</v>
      </c>
      <c r="Z160" s="80">
        <f>ABS('Cal_LTS, Stor &amp; Entry'!Z36)</f>
        <v>0</v>
      </c>
      <c r="AA160" s="80">
        <f>ABS('Cal_LTS, Stor &amp; Entry'!AA36)</f>
        <v>0</v>
      </c>
      <c r="AB160" s="80">
        <f>ABS('Cal_LTS, Stor &amp; Entry'!AB36)</f>
        <v>0</v>
      </c>
      <c r="AC160" s="80">
        <f>ABS('Cal_LTS, Stor &amp; Entry'!AC36)</f>
        <v>0</v>
      </c>
      <c r="AD160" s="80">
        <f>ABS('Cal_LTS, Stor &amp; Entry'!AD36)</f>
        <v>0</v>
      </c>
      <c r="AE160" s="80">
        <f>ABS('Cal_LTS, Stor &amp; Entry'!AE36)</f>
        <v>0</v>
      </c>
      <c r="AF160" s="80">
        <f>ABS('Cal_LTS, Stor &amp; Entry'!AF36)</f>
        <v>0</v>
      </c>
      <c r="AG160" s="80">
        <f>ABS('Cal_LTS, Stor &amp; Entry'!AG36)</f>
        <v>0</v>
      </c>
      <c r="AH160" s="80">
        <f>ABS('Cal_LTS, Stor &amp; Entry'!AH36)</f>
        <v>0</v>
      </c>
      <c r="AI160" s="80">
        <f>ABS('Cal_LTS, Stor &amp; Entry'!AI36)</f>
        <v>0</v>
      </c>
      <c r="AJ160" s="80">
        <f>ABS('Cal_LTS, Stor &amp; Entry'!AJ36)</f>
        <v>0</v>
      </c>
      <c r="AK160" s="80">
        <f>ABS('Cal_LTS, Stor &amp; Entry'!AK36)</f>
        <v>0</v>
      </c>
      <c r="AN160" s="29"/>
    </row>
    <row r="161" spans="5:40" s="79" customFormat="1">
      <c r="E161" s="54"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79" t="s">
        <v>292</v>
      </c>
      <c r="M161" s="80" t="str">
        <f t="shared" si="2"/>
        <v>_</v>
      </c>
      <c r="T161" s="80">
        <f>ABS('Cal_LTS, Stor &amp; Entry'!T37)</f>
        <v>0</v>
      </c>
      <c r="U161" s="80">
        <f>ABS('Cal_LTS, Stor &amp; Entry'!U37)</f>
        <v>0</v>
      </c>
      <c r="V161" s="80">
        <f>ABS('Cal_LTS, Stor &amp; Entry'!V37)</f>
        <v>0</v>
      </c>
      <c r="W161" s="80">
        <f>ABS('Cal_LTS, Stor &amp; Entry'!W37)</f>
        <v>0</v>
      </c>
      <c r="X161" s="80">
        <f>ABS('Cal_LTS, Stor &amp; Entry'!X37)</f>
        <v>0</v>
      </c>
      <c r="Y161" s="80">
        <f>ABS('Cal_LTS, Stor &amp; Entry'!Y37)</f>
        <v>0</v>
      </c>
      <c r="Z161" s="80">
        <f>ABS('Cal_LTS, Stor &amp; Entry'!Z37)</f>
        <v>0</v>
      </c>
      <c r="AA161" s="80">
        <f>ABS('Cal_LTS, Stor &amp; Entry'!AA37)</f>
        <v>0</v>
      </c>
      <c r="AB161" s="80">
        <f>ABS('Cal_LTS, Stor &amp; Entry'!AB37)</f>
        <v>0</v>
      </c>
      <c r="AC161" s="80">
        <f>ABS('Cal_LTS, Stor &amp; Entry'!AC37)</f>
        <v>0</v>
      </c>
      <c r="AD161" s="80">
        <f>ABS('Cal_LTS, Stor &amp; Entry'!AD37)</f>
        <v>0</v>
      </c>
      <c r="AE161" s="80">
        <f>ABS('Cal_LTS, Stor &amp; Entry'!AE37)</f>
        <v>0</v>
      </c>
      <c r="AF161" s="80">
        <f>ABS('Cal_LTS, Stor &amp; Entry'!AF37)</f>
        <v>0</v>
      </c>
      <c r="AG161" s="80">
        <f>ABS('Cal_LTS, Stor &amp; Entry'!AG37)</f>
        <v>0</v>
      </c>
      <c r="AH161" s="80">
        <f>ABS('Cal_LTS, Stor &amp; Entry'!AH37)</f>
        <v>0</v>
      </c>
      <c r="AI161" s="80">
        <f>ABS('Cal_LTS, Stor &amp; Entry'!AI37)</f>
        <v>0</v>
      </c>
      <c r="AJ161" s="80">
        <f>ABS('Cal_LTS, Stor &amp; Entry'!AJ37)</f>
        <v>0</v>
      </c>
      <c r="AK161" s="80">
        <f>ABS('Cal_LTS, Stor &amp; Entry'!AK37)</f>
        <v>0</v>
      </c>
      <c r="AN161" s="29"/>
    </row>
    <row r="162" spans="5:40" s="79" customFormat="1">
      <c r="E162" s="54"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79" t="s">
        <v>292</v>
      </c>
      <c r="M162" s="80" t="str">
        <f t="shared" si="2"/>
        <v>_</v>
      </c>
      <c r="T162" s="80">
        <f>ABS('Cal_LTS, Stor &amp; Entry'!T38)</f>
        <v>0</v>
      </c>
      <c r="U162" s="80">
        <f>ABS('Cal_LTS, Stor &amp; Entry'!U38)</f>
        <v>0</v>
      </c>
      <c r="V162" s="80">
        <f>ABS('Cal_LTS, Stor &amp; Entry'!V38)</f>
        <v>0</v>
      </c>
      <c r="W162" s="80">
        <f>ABS('Cal_LTS, Stor &amp; Entry'!W38)</f>
        <v>0</v>
      </c>
      <c r="X162" s="80">
        <f>ABS('Cal_LTS, Stor &amp; Entry'!X38)</f>
        <v>0</v>
      </c>
      <c r="Y162" s="80">
        <f>ABS('Cal_LTS, Stor &amp; Entry'!Y38)</f>
        <v>0</v>
      </c>
      <c r="Z162" s="80">
        <f>ABS('Cal_LTS, Stor &amp; Entry'!Z38)</f>
        <v>0</v>
      </c>
      <c r="AA162" s="80">
        <f>ABS('Cal_LTS, Stor &amp; Entry'!AA38)</f>
        <v>0</v>
      </c>
      <c r="AB162" s="80">
        <f>ABS('Cal_LTS, Stor &amp; Entry'!AB38)</f>
        <v>0</v>
      </c>
      <c r="AC162" s="80">
        <f>ABS('Cal_LTS, Stor &amp; Entry'!AC38)</f>
        <v>0</v>
      </c>
      <c r="AD162" s="80">
        <f>ABS('Cal_LTS, Stor &amp; Entry'!AD38)</f>
        <v>0</v>
      </c>
      <c r="AE162" s="80">
        <f>ABS('Cal_LTS, Stor &amp; Entry'!AE38)</f>
        <v>0</v>
      </c>
      <c r="AF162" s="80">
        <f>ABS('Cal_LTS, Stor &amp; Entry'!AF38)</f>
        <v>0</v>
      </c>
      <c r="AG162" s="80">
        <f>ABS('Cal_LTS, Stor &amp; Entry'!AG38)</f>
        <v>0</v>
      </c>
      <c r="AH162" s="80">
        <f>ABS('Cal_LTS, Stor &amp; Entry'!AH38)</f>
        <v>0</v>
      </c>
      <c r="AI162" s="80">
        <f>ABS('Cal_LTS, Stor &amp; Entry'!AI38)</f>
        <v>0</v>
      </c>
      <c r="AJ162" s="80">
        <f>ABS('Cal_LTS, Stor &amp; Entry'!AJ38)</f>
        <v>0</v>
      </c>
      <c r="AK162" s="80">
        <f>ABS('Cal_LTS, Stor &amp; Entry'!AK38)</f>
        <v>0</v>
      </c>
      <c r="AN162" s="29"/>
    </row>
    <row r="163" spans="5:40" s="79" customFormat="1">
      <c r="E163" s="54"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79" t="s">
        <v>292</v>
      </c>
      <c r="M163" s="80" t="str">
        <f t="shared" si="2"/>
        <v>_</v>
      </c>
      <c r="T163" s="80">
        <f>ABS('Cal_LTS, Stor &amp; Entry'!T39)</f>
        <v>0</v>
      </c>
      <c r="U163" s="80">
        <f>ABS('Cal_LTS, Stor &amp; Entry'!U39)</f>
        <v>0</v>
      </c>
      <c r="V163" s="80">
        <f>ABS('Cal_LTS, Stor &amp; Entry'!V39)</f>
        <v>0</v>
      </c>
      <c r="W163" s="80">
        <f>ABS('Cal_LTS, Stor &amp; Entry'!W39)</f>
        <v>0</v>
      </c>
      <c r="X163" s="80">
        <f>ABS('Cal_LTS, Stor &amp; Entry'!X39)</f>
        <v>0</v>
      </c>
      <c r="Y163" s="80">
        <f>ABS('Cal_LTS, Stor &amp; Entry'!Y39)</f>
        <v>0</v>
      </c>
      <c r="Z163" s="80">
        <f>ABS('Cal_LTS, Stor &amp; Entry'!Z39)</f>
        <v>0</v>
      </c>
      <c r="AA163" s="80">
        <f>ABS('Cal_LTS, Stor &amp; Entry'!AA39)</f>
        <v>0</v>
      </c>
      <c r="AB163" s="80">
        <f>ABS('Cal_LTS, Stor &amp; Entry'!AB39)</f>
        <v>0</v>
      </c>
      <c r="AC163" s="80">
        <f>ABS('Cal_LTS, Stor &amp; Entry'!AC39)</f>
        <v>0</v>
      </c>
      <c r="AD163" s="80">
        <f>ABS('Cal_LTS, Stor &amp; Entry'!AD39)</f>
        <v>0</v>
      </c>
      <c r="AE163" s="80">
        <f>ABS('Cal_LTS, Stor &amp; Entry'!AE39)</f>
        <v>0</v>
      </c>
      <c r="AF163" s="80">
        <f>ABS('Cal_LTS, Stor &amp; Entry'!AF39)</f>
        <v>0</v>
      </c>
      <c r="AG163" s="80">
        <f>ABS('Cal_LTS, Stor &amp; Entry'!AG39)</f>
        <v>0</v>
      </c>
      <c r="AH163" s="80">
        <f>ABS('Cal_LTS, Stor &amp; Entry'!AH39)</f>
        <v>0</v>
      </c>
      <c r="AI163" s="80">
        <f>ABS('Cal_LTS, Stor &amp; Entry'!AI39)</f>
        <v>0</v>
      </c>
      <c r="AJ163" s="80">
        <f>ABS('Cal_LTS, Stor &amp; Entry'!AJ39)</f>
        <v>0</v>
      </c>
      <c r="AK163" s="80">
        <f>ABS('Cal_LTS, Stor &amp; Entry'!AK39)</f>
        <v>0</v>
      </c>
      <c r="AN163" s="29"/>
    </row>
    <row r="164" spans="5:40" s="79" customFormat="1">
      <c r="E164" s="54"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79" t="s">
        <v>292</v>
      </c>
      <c r="M164" s="80" t="str">
        <f t="shared" si="2"/>
        <v>_</v>
      </c>
      <c r="T164" s="80">
        <f>ABS('Cal_LTS, Stor &amp; Entry'!T40)</f>
        <v>0</v>
      </c>
      <c r="U164" s="80">
        <f>ABS('Cal_LTS, Stor &amp; Entry'!U40)</f>
        <v>0</v>
      </c>
      <c r="V164" s="80">
        <f>ABS('Cal_LTS, Stor &amp; Entry'!V40)</f>
        <v>0</v>
      </c>
      <c r="W164" s="80">
        <f>ABS('Cal_LTS, Stor &amp; Entry'!W40)</f>
        <v>0</v>
      </c>
      <c r="X164" s="80">
        <f>ABS('Cal_LTS, Stor &amp; Entry'!X40)</f>
        <v>0</v>
      </c>
      <c r="Y164" s="80">
        <f>ABS('Cal_LTS, Stor &amp; Entry'!Y40)</f>
        <v>0</v>
      </c>
      <c r="Z164" s="80">
        <f>ABS('Cal_LTS, Stor &amp; Entry'!Z40)</f>
        <v>0</v>
      </c>
      <c r="AA164" s="80">
        <f>ABS('Cal_LTS, Stor &amp; Entry'!AA40)</f>
        <v>0</v>
      </c>
      <c r="AB164" s="80">
        <f>ABS('Cal_LTS, Stor &amp; Entry'!AB40)</f>
        <v>0</v>
      </c>
      <c r="AC164" s="80">
        <f>ABS('Cal_LTS, Stor &amp; Entry'!AC40)</f>
        <v>0</v>
      </c>
      <c r="AD164" s="80">
        <f>ABS('Cal_LTS, Stor &amp; Entry'!AD40)</f>
        <v>0</v>
      </c>
      <c r="AE164" s="80">
        <f>ABS('Cal_LTS, Stor &amp; Entry'!AE40)</f>
        <v>0</v>
      </c>
      <c r="AF164" s="80">
        <f>ABS('Cal_LTS, Stor &amp; Entry'!AF40)</f>
        <v>0</v>
      </c>
      <c r="AG164" s="80">
        <f>ABS('Cal_LTS, Stor &amp; Entry'!AG40)</f>
        <v>0</v>
      </c>
      <c r="AH164" s="80">
        <f>ABS('Cal_LTS, Stor &amp; Entry'!AH40)</f>
        <v>0</v>
      </c>
      <c r="AI164" s="80">
        <f>ABS('Cal_LTS, Stor &amp; Entry'!AI40)</f>
        <v>0</v>
      </c>
      <c r="AJ164" s="80">
        <f>ABS('Cal_LTS, Stor &amp; Entry'!AJ40)</f>
        <v>0</v>
      </c>
      <c r="AK164" s="80">
        <f>ABS('Cal_LTS, Stor &amp; Entry'!AK40)</f>
        <v>0</v>
      </c>
      <c r="AN164" s="29"/>
    </row>
    <row r="165" spans="5:40" s="79" customFormat="1">
      <c r="E165" s="54"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79" t="s">
        <v>292</v>
      </c>
      <c r="M165" s="80" t="str">
        <f t="shared" si="2"/>
        <v>_</v>
      </c>
      <c r="T165" s="80">
        <f>ABS('Cal_LTS, Stor &amp; Entry'!T41)</f>
        <v>0</v>
      </c>
      <c r="U165" s="80">
        <f>ABS('Cal_LTS, Stor &amp; Entry'!U41)</f>
        <v>0</v>
      </c>
      <c r="V165" s="80">
        <f>ABS('Cal_LTS, Stor &amp; Entry'!V41)</f>
        <v>0</v>
      </c>
      <c r="W165" s="80">
        <f>ABS('Cal_LTS, Stor &amp; Entry'!W41)</f>
        <v>0</v>
      </c>
      <c r="X165" s="80">
        <f>ABS('Cal_LTS, Stor &amp; Entry'!X41)</f>
        <v>0</v>
      </c>
      <c r="Y165" s="80">
        <f>ABS('Cal_LTS, Stor &amp; Entry'!Y41)</f>
        <v>0</v>
      </c>
      <c r="Z165" s="80">
        <f>ABS('Cal_LTS, Stor &amp; Entry'!Z41)</f>
        <v>0</v>
      </c>
      <c r="AA165" s="80">
        <f>ABS('Cal_LTS, Stor &amp; Entry'!AA41)</f>
        <v>0</v>
      </c>
      <c r="AB165" s="80">
        <f>ABS('Cal_LTS, Stor &amp; Entry'!AB41)</f>
        <v>0</v>
      </c>
      <c r="AC165" s="80">
        <f>ABS('Cal_LTS, Stor &amp; Entry'!AC41)</f>
        <v>0</v>
      </c>
      <c r="AD165" s="80">
        <f>ABS('Cal_LTS, Stor &amp; Entry'!AD41)</f>
        <v>0</v>
      </c>
      <c r="AE165" s="80">
        <f>ABS('Cal_LTS, Stor &amp; Entry'!AE41)</f>
        <v>0</v>
      </c>
      <c r="AF165" s="80">
        <f>ABS('Cal_LTS, Stor &amp; Entry'!AF41)</f>
        <v>0</v>
      </c>
      <c r="AG165" s="80">
        <f>ABS('Cal_LTS, Stor &amp; Entry'!AG41)</f>
        <v>0</v>
      </c>
      <c r="AH165" s="80">
        <f>ABS('Cal_LTS, Stor &amp; Entry'!AH41)</f>
        <v>0</v>
      </c>
      <c r="AI165" s="80">
        <f>ABS('Cal_LTS, Stor &amp; Entry'!AI41)</f>
        <v>0</v>
      </c>
      <c r="AJ165" s="80">
        <f>ABS('Cal_LTS, Stor &amp; Entry'!AJ41)</f>
        <v>0</v>
      </c>
      <c r="AK165" s="80">
        <f>ABS('Cal_LTS, Stor &amp; Entry'!AK41)</f>
        <v>0</v>
      </c>
      <c r="AN165" s="29"/>
    </row>
    <row r="166" spans="5:40" s="79" customFormat="1">
      <c r="E166" s="54"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79" t="s">
        <v>292</v>
      </c>
      <c r="M166" s="80" t="str">
        <f t="shared" si="2"/>
        <v>_</v>
      </c>
      <c r="T166" s="80">
        <f>ABS('Cal_LTS, Stor &amp; Entry'!T42)</f>
        <v>0</v>
      </c>
      <c r="U166" s="80">
        <f>ABS('Cal_LTS, Stor &amp; Entry'!U42)</f>
        <v>0</v>
      </c>
      <c r="V166" s="80">
        <f>ABS('Cal_LTS, Stor &amp; Entry'!V42)</f>
        <v>0</v>
      </c>
      <c r="W166" s="80">
        <f>ABS('Cal_LTS, Stor &amp; Entry'!W42)</f>
        <v>0</v>
      </c>
      <c r="X166" s="80">
        <f>ABS('Cal_LTS, Stor &amp; Entry'!X42)</f>
        <v>0</v>
      </c>
      <c r="Y166" s="80">
        <f>ABS('Cal_LTS, Stor &amp; Entry'!Y42)</f>
        <v>0</v>
      </c>
      <c r="Z166" s="80">
        <f>ABS('Cal_LTS, Stor &amp; Entry'!Z42)</f>
        <v>0</v>
      </c>
      <c r="AA166" s="80">
        <f>ABS('Cal_LTS, Stor &amp; Entry'!AA42)</f>
        <v>0</v>
      </c>
      <c r="AB166" s="80">
        <f>ABS('Cal_LTS, Stor &amp; Entry'!AB42)</f>
        <v>0</v>
      </c>
      <c r="AC166" s="80">
        <f>ABS('Cal_LTS, Stor &amp; Entry'!AC42)</f>
        <v>0</v>
      </c>
      <c r="AD166" s="80">
        <f>ABS('Cal_LTS, Stor &amp; Entry'!AD42)</f>
        <v>0</v>
      </c>
      <c r="AE166" s="80">
        <f>ABS('Cal_LTS, Stor &amp; Entry'!AE42)</f>
        <v>0</v>
      </c>
      <c r="AF166" s="80">
        <f>ABS('Cal_LTS, Stor &amp; Entry'!AF42)</f>
        <v>0</v>
      </c>
      <c r="AG166" s="80">
        <f>ABS('Cal_LTS, Stor &amp; Entry'!AG42)</f>
        <v>0</v>
      </c>
      <c r="AH166" s="80">
        <f>ABS('Cal_LTS, Stor &amp; Entry'!AH42)</f>
        <v>0</v>
      </c>
      <c r="AI166" s="80">
        <f>ABS('Cal_LTS, Stor &amp; Entry'!AI42)</f>
        <v>0</v>
      </c>
      <c r="AJ166" s="80">
        <f>ABS('Cal_LTS, Stor &amp; Entry'!AJ42)</f>
        <v>0</v>
      </c>
      <c r="AK166" s="80">
        <f>ABS('Cal_LTS, Stor &amp; Entry'!AK42)</f>
        <v>0</v>
      </c>
      <c r="AN166" s="29"/>
    </row>
    <row r="167" spans="5:40" s="79" customFormat="1">
      <c r="E167" s="54"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79" t="s">
        <v>292</v>
      </c>
      <c r="M167" s="80" t="str">
        <f t="shared" si="2"/>
        <v>_</v>
      </c>
      <c r="T167" s="80">
        <f>ABS('Cal_LTS, Stor &amp; Entry'!T43)</f>
        <v>0</v>
      </c>
      <c r="U167" s="80">
        <f>ABS('Cal_LTS, Stor &amp; Entry'!U43)</f>
        <v>0</v>
      </c>
      <c r="V167" s="80">
        <f>ABS('Cal_LTS, Stor &amp; Entry'!V43)</f>
        <v>0</v>
      </c>
      <c r="W167" s="80">
        <f>ABS('Cal_LTS, Stor &amp; Entry'!W43)</f>
        <v>0</v>
      </c>
      <c r="X167" s="80">
        <f>ABS('Cal_LTS, Stor &amp; Entry'!X43)</f>
        <v>0</v>
      </c>
      <c r="Y167" s="80">
        <f>ABS('Cal_LTS, Stor &amp; Entry'!Y43)</f>
        <v>0</v>
      </c>
      <c r="Z167" s="80">
        <f>ABS('Cal_LTS, Stor &amp; Entry'!Z43)</f>
        <v>0</v>
      </c>
      <c r="AA167" s="80">
        <f>ABS('Cal_LTS, Stor &amp; Entry'!AA43)</f>
        <v>0</v>
      </c>
      <c r="AB167" s="80">
        <f>ABS('Cal_LTS, Stor &amp; Entry'!AB43)</f>
        <v>0</v>
      </c>
      <c r="AC167" s="80">
        <f>ABS('Cal_LTS, Stor &amp; Entry'!AC43)</f>
        <v>0</v>
      </c>
      <c r="AD167" s="80">
        <f>ABS('Cal_LTS, Stor &amp; Entry'!AD43)</f>
        <v>0</v>
      </c>
      <c r="AE167" s="80">
        <f>ABS('Cal_LTS, Stor &amp; Entry'!AE43)</f>
        <v>0</v>
      </c>
      <c r="AF167" s="80">
        <f>ABS('Cal_LTS, Stor &amp; Entry'!AF43)</f>
        <v>0</v>
      </c>
      <c r="AG167" s="80">
        <f>ABS('Cal_LTS, Stor &amp; Entry'!AG43)</f>
        <v>0</v>
      </c>
      <c r="AH167" s="80">
        <f>ABS('Cal_LTS, Stor &amp; Entry'!AH43)</f>
        <v>0</v>
      </c>
      <c r="AI167" s="80">
        <f>ABS('Cal_LTS, Stor &amp; Entry'!AI43)</f>
        <v>0</v>
      </c>
      <c r="AJ167" s="80">
        <f>ABS('Cal_LTS, Stor &amp; Entry'!AJ43)</f>
        <v>0</v>
      </c>
      <c r="AK167" s="80">
        <f>ABS('Cal_LTS, Stor &amp; Entry'!AK43)</f>
        <v>0</v>
      </c>
      <c r="AN167" s="29"/>
    </row>
    <row r="168" spans="5:40" s="79" customFormat="1">
      <c r="E168" s="54"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79" t="s">
        <v>292</v>
      </c>
      <c r="M168" s="80" t="str">
        <f t="shared" si="2"/>
        <v>_</v>
      </c>
      <c r="T168" s="80">
        <f>ABS('Cal_LTS, Stor &amp; Entry'!T44)</f>
        <v>0</v>
      </c>
      <c r="U168" s="80">
        <f>ABS('Cal_LTS, Stor &amp; Entry'!U44)</f>
        <v>0</v>
      </c>
      <c r="V168" s="80">
        <f>ABS('Cal_LTS, Stor &amp; Entry'!V44)</f>
        <v>0</v>
      </c>
      <c r="W168" s="80">
        <f>ABS('Cal_LTS, Stor &amp; Entry'!W44)</f>
        <v>0</v>
      </c>
      <c r="X168" s="80">
        <f>ABS('Cal_LTS, Stor &amp; Entry'!X44)</f>
        <v>0</v>
      </c>
      <c r="Y168" s="80">
        <f>ABS('Cal_LTS, Stor &amp; Entry'!Y44)</f>
        <v>0</v>
      </c>
      <c r="Z168" s="80">
        <f>ABS('Cal_LTS, Stor &amp; Entry'!Z44)</f>
        <v>0</v>
      </c>
      <c r="AA168" s="80">
        <f>ABS('Cal_LTS, Stor &amp; Entry'!AA44)</f>
        <v>0</v>
      </c>
      <c r="AB168" s="80">
        <f>ABS('Cal_LTS, Stor &amp; Entry'!AB44)</f>
        <v>0</v>
      </c>
      <c r="AC168" s="80">
        <f>ABS('Cal_LTS, Stor &amp; Entry'!AC44)</f>
        <v>0</v>
      </c>
      <c r="AD168" s="80">
        <f>ABS('Cal_LTS, Stor &amp; Entry'!AD44)</f>
        <v>0</v>
      </c>
      <c r="AE168" s="80">
        <f>ABS('Cal_LTS, Stor &amp; Entry'!AE44)</f>
        <v>0</v>
      </c>
      <c r="AF168" s="80">
        <f>ABS('Cal_LTS, Stor &amp; Entry'!AF44)</f>
        <v>0</v>
      </c>
      <c r="AG168" s="80">
        <f>ABS('Cal_LTS, Stor &amp; Entry'!AG44)</f>
        <v>0</v>
      </c>
      <c r="AH168" s="80">
        <f>ABS('Cal_LTS, Stor &amp; Entry'!AH44)</f>
        <v>0</v>
      </c>
      <c r="AI168" s="80">
        <f>ABS('Cal_LTS, Stor &amp; Entry'!AI44)</f>
        <v>0</v>
      </c>
      <c r="AJ168" s="80">
        <f>ABS('Cal_LTS, Stor &amp; Entry'!AJ44)</f>
        <v>0</v>
      </c>
      <c r="AK168" s="80">
        <f>ABS('Cal_LTS, Stor &amp; Entry'!AK44)</f>
        <v>0</v>
      </c>
      <c r="AN168" s="29"/>
    </row>
    <row r="169" spans="5:40" s="79" customFormat="1">
      <c r="E169" s="54"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79" t="s">
        <v>292</v>
      </c>
      <c r="M169" s="80" t="str">
        <f t="shared" si="2"/>
        <v>_</v>
      </c>
      <c r="T169" s="80">
        <f>ABS(Cal_Connections!T35)</f>
        <v>0</v>
      </c>
      <c r="U169" s="80">
        <f>ABS(Cal_Connections!U35)</f>
        <v>0</v>
      </c>
      <c r="V169" s="80">
        <f>ABS(Cal_Connections!V35)</f>
        <v>0</v>
      </c>
      <c r="W169" s="80">
        <f>ABS(Cal_Connections!W35)</f>
        <v>0</v>
      </c>
      <c r="X169" s="80">
        <f>ABS(Cal_Connections!X35)</f>
        <v>0</v>
      </c>
      <c r="Y169" s="80">
        <f>ABS(Cal_Connections!Y35)</f>
        <v>0</v>
      </c>
      <c r="Z169" s="80">
        <f>ABS(Cal_Connections!Z35)</f>
        <v>0</v>
      </c>
      <c r="AA169" s="80">
        <f>ABS(Cal_Connections!AA35)</f>
        <v>0</v>
      </c>
      <c r="AB169" s="80">
        <f>ABS(Cal_Connections!AB35)</f>
        <v>0</v>
      </c>
      <c r="AC169" s="80">
        <f>ABS(Cal_Connections!AC35)</f>
        <v>0</v>
      </c>
      <c r="AD169" s="80">
        <f>ABS(Cal_Connections!AD35)</f>
        <v>0</v>
      </c>
      <c r="AE169" s="80">
        <f>ABS(Cal_Connections!AE35)</f>
        <v>0</v>
      </c>
      <c r="AF169" s="80">
        <f>ABS(Cal_Connections!AF35)</f>
        <v>0</v>
      </c>
      <c r="AG169" s="80">
        <f>ABS(Cal_Connections!AG35)</f>
        <v>0</v>
      </c>
      <c r="AH169" s="80">
        <f>ABS(Cal_Connections!AH35)</f>
        <v>0</v>
      </c>
      <c r="AI169" s="80">
        <f>ABS(Cal_Connections!AI35)</f>
        <v>0</v>
      </c>
      <c r="AJ169" s="80">
        <f>ABS(Cal_Connections!AJ35)</f>
        <v>0</v>
      </c>
      <c r="AK169" s="80">
        <f>ABS(Cal_Connections!AK35)</f>
        <v>0</v>
      </c>
      <c r="AN169" s="29"/>
    </row>
    <row r="170" spans="5:40" s="79" customFormat="1">
      <c r="E170" s="54"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79" t="s">
        <v>292</v>
      </c>
      <c r="M170" s="80" t="str">
        <f t="shared" si="2"/>
        <v>_</v>
      </c>
      <c r="T170" s="80">
        <f>ABS(Cal_Connections!T36)</f>
        <v>0</v>
      </c>
      <c r="U170" s="80">
        <f>ABS(Cal_Connections!U36)</f>
        <v>0</v>
      </c>
      <c r="V170" s="80">
        <f>ABS(Cal_Connections!V36)</f>
        <v>0</v>
      </c>
      <c r="W170" s="80">
        <f>ABS(Cal_Connections!W36)</f>
        <v>0</v>
      </c>
      <c r="X170" s="80">
        <f>ABS(Cal_Connections!X36)</f>
        <v>0</v>
      </c>
      <c r="Y170" s="80">
        <f>ABS(Cal_Connections!Y36)</f>
        <v>0</v>
      </c>
      <c r="Z170" s="80">
        <f>ABS(Cal_Connections!Z36)</f>
        <v>0</v>
      </c>
      <c r="AA170" s="80">
        <f>ABS(Cal_Connections!AA36)</f>
        <v>0</v>
      </c>
      <c r="AB170" s="80">
        <f>ABS(Cal_Connections!AB36)</f>
        <v>0</v>
      </c>
      <c r="AC170" s="80">
        <f>ABS(Cal_Connections!AC36)</f>
        <v>0</v>
      </c>
      <c r="AD170" s="80">
        <f>ABS(Cal_Connections!AD36)</f>
        <v>0</v>
      </c>
      <c r="AE170" s="80">
        <f>ABS(Cal_Connections!AE36)</f>
        <v>0</v>
      </c>
      <c r="AF170" s="80">
        <f>ABS(Cal_Connections!AF36)</f>
        <v>0</v>
      </c>
      <c r="AG170" s="80">
        <f>ABS(Cal_Connections!AG36)</f>
        <v>0</v>
      </c>
      <c r="AH170" s="80">
        <f>ABS(Cal_Connections!AH36)</f>
        <v>0</v>
      </c>
      <c r="AI170" s="80">
        <f>ABS(Cal_Connections!AI36)</f>
        <v>0</v>
      </c>
      <c r="AJ170" s="80">
        <f>ABS(Cal_Connections!AJ36)</f>
        <v>0</v>
      </c>
      <c r="AK170" s="80">
        <f>ABS(Cal_Connections!AK36)</f>
        <v>0</v>
      </c>
      <c r="AN170" s="29"/>
    </row>
    <row r="171" spans="5:40" s="79" customFormat="1">
      <c r="E171" s="54"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79" t="s">
        <v>292</v>
      </c>
      <c r="M171" s="80" t="str">
        <f t="shared" si="2"/>
        <v>_</v>
      </c>
      <c r="T171" s="80">
        <f>ABS(Cal_Connections!T37)</f>
        <v>0</v>
      </c>
      <c r="U171" s="80">
        <f>ABS(Cal_Connections!U37)</f>
        <v>0</v>
      </c>
      <c r="V171" s="80">
        <f>ABS(Cal_Connections!V37)</f>
        <v>0</v>
      </c>
      <c r="W171" s="80">
        <f>ABS(Cal_Connections!W37)</f>
        <v>0</v>
      </c>
      <c r="X171" s="80">
        <f>ABS(Cal_Connections!X37)</f>
        <v>0</v>
      </c>
      <c r="Y171" s="80">
        <f>ABS(Cal_Connections!Y37)</f>
        <v>0</v>
      </c>
      <c r="Z171" s="80">
        <f>ABS(Cal_Connections!Z37)</f>
        <v>0</v>
      </c>
      <c r="AA171" s="80">
        <f>ABS(Cal_Connections!AA37)</f>
        <v>0</v>
      </c>
      <c r="AB171" s="80">
        <f>ABS(Cal_Connections!AB37)</f>
        <v>0</v>
      </c>
      <c r="AC171" s="80">
        <f>ABS(Cal_Connections!AC37)</f>
        <v>0</v>
      </c>
      <c r="AD171" s="80">
        <f>ABS(Cal_Connections!AD37)</f>
        <v>0</v>
      </c>
      <c r="AE171" s="80">
        <f>ABS(Cal_Connections!AE37)</f>
        <v>0</v>
      </c>
      <c r="AF171" s="80">
        <f>ABS(Cal_Connections!AF37)</f>
        <v>0</v>
      </c>
      <c r="AG171" s="80">
        <f>ABS(Cal_Connections!AG37)</f>
        <v>0</v>
      </c>
      <c r="AH171" s="80">
        <f>ABS(Cal_Connections!AH37)</f>
        <v>0</v>
      </c>
      <c r="AI171" s="80">
        <f>ABS(Cal_Connections!AI37)</f>
        <v>0</v>
      </c>
      <c r="AJ171" s="80">
        <f>ABS(Cal_Connections!AJ37)</f>
        <v>0</v>
      </c>
      <c r="AK171" s="80">
        <f>ABS(Cal_Connections!AK37)</f>
        <v>0</v>
      </c>
      <c r="AN171" s="29"/>
    </row>
    <row r="172" spans="5:40" s="79" customFormat="1">
      <c r="E172" s="54"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79" t="s">
        <v>292</v>
      </c>
      <c r="M172" s="80" t="str">
        <f t="shared" si="2"/>
        <v>_</v>
      </c>
      <c r="T172" s="80">
        <f>ABS(Cal_Connections!T38)</f>
        <v>0</v>
      </c>
      <c r="U172" s="80">
        <f>ABS(Cal_Connections!U38)</f>
        <v>0</v>
      </c>
      <c r="V172" s="80">
        <f>ABS(Cal_Connections!V38)</f>
        <v>0</v>
      </c>
      <c r="W172" s="80">
        <f>ABS(Cal_Connections!W38)</f>
        <v>0</v>
      </c>
      <c r="X172" s="80">
        <f>ABS(Cal_Connections!X38)</f>
        <v>0</v>
      </c>
      <c r="Y172" s="80">
        <f>ABS(Cal_Connections!Y38)</f>
        <v>0</v>
      </c>
      <c r="Z172" s="80">
        <f>ABS(Cal_Connections!Z38)</f>
        <v>0</v>
      </c>
      <c r="AA172" s="80">
        <f>ABS(Cal_Connections!AA38)</f>
        <v>0</v>
      </c>
      <c r="AB172" s="80">
        <f>ABS(Cal_Connections!AB38)</f>
        <v>0</v>
      </c>
      <c r="AC172" s="80">
        <f>ABS(Cal_Connections!AC38)</f>
        <v>0</v>
      </c>
      <c r="AD172" s="80">
        <f>ABS(Cal_Connections!AD38)</f>
        <v>0</v>
      </c>
      <c r="AE172" s="80">
        <f>ABS(Cal_Connections!AE38)</f>
        <v>0</v>
      </c>
      <c r="AF172" s="80">
        <f>ABS(Cal_Connections!AF38)</f>
        <v>0</v>
      </c>
      <c r="AG172" s="80">
        <f>ABS(Cal_Connections!AG38)</f>
        <v>0</v>
      </c>
      <c r="AH172" s="80">
        <f>ABS(Cal_Connections!AH38)</f>
        <v>0</v>
      </c>
      <c r="AI172" s="80">
        <f>ABS(Cal_Connections!AI38)</f>
        <v>0</v>
      </c>
      <c r="AJ172" s="80">
        <f>ABS(Cal_Connections!AJ38)</f>
        <v>0</v>
      </c>
      <c r="AK172" s="80">
        <f>ABS(Cal_Connections!AK38)</f>
        <v>0</v>
      </c>
      <c r="AN172" s="29"/>
    </row>
    <row r="173" spans="5:40" s="79" customFormat="1">
      <c r="E173" s="54"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79" t="s">
        <v>292</v>
      </c>
      <c r="M173" s="80" t="str">
        <f t="shared" si="2"/>
        <v>_</v>
      </c>
      <c r="T173" s="80">
        <f>ABS(Cal_Connections!T39)</f>
        <v>0</v>
      </c>
      <c r="U173" s="80">
        <f>ABS(Cal_Connections!U39)</f>
        <v>0</v>
      </c>
      <c r="V173" s="80">
        <f>ABS(Cal_Connections!V39)</f>
        <v>0</v>
      </c>
      <c r="W173" s="80">
        <f>ABS(Cal_Connections!W39)</f>
        <v>0</v>
      </c>
      <c r="X173" s="80">
        <f>ABS(Cal_Connections!X39)</f>
        <v>0</v>
      </c>
      <c r="Y173" s="80">
        <f>ABS(Cal_Connections!Y39)</f>
        <v>0</v>
      </c>
      <c r="Z173" s="80">
        <f>ABS(Cal_Connections!Z39)</f>
        <v>0</v>
      </c>
      <c r="AA173" s="80">
        <f>ABS(Cal_Connections!AA39)</f>
        <v>0</v>
      </c>
      <c r="AB173" s="80">
        <f>ABS(Cal_Connections!AB39)</f>
        <v>0</v>
      </c>
      <c r="AC173" s="80">
        <f>ABS(Cal_Connections!AC39)</f>
        <v>0</v>
      </c>
      <c r="AD173" s="80">
        <f>ABS(Cal_Connections!AD39)</f>
        <v>0</v>
      </c>
      <c r="AE173" s="80">
        <f>ABS(Cal_Connections!AE39)</f>
        <v>0</v>
      </c>
      <c r="AF173" s="80">
        <f>ABS(Cal_Connections!AF39)</f>
        <v>0</v>
      </c>
      <c r="AG173" s="80">
        <f>ABS(Cal_Connections!AG39)</f>
        <v>0</v>
      </c>
      <c r="AH173" s="80">
        <f>ABS(Cal_Connections!AH39)</f>
        <v>0</v>
      </c>
      <c r="AI173" s="80">
        <f>ABS(Cal_Connections!AI39)</f>
        <v>0</v>
      </c>
      <c r="AJ173" s="80">
        <f>ABS(Cal_Connections!AJ39)</f>
        <v>0</v>
      </c>
      <c r="AK173" s="80">
        <f>ABS(Cal_Connections!AK39)</f>
        <v>0</v>
      </c>
      <c r="AN173" s="29"/>
    </row>
    <row r="174" spans="5:40" s="79" customFormat="1">
      <c r="E174" s="54"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79" t="s">
        <v>292</v>
      </c>
      <c r="M174" s="80" t="str">
        <f t="shared" si="2"/>
        <v>_</v>
      </c>
      <c r="T174" s="80">
        <f>ABS(Cal_Connections!T40)</f>
        <v>0</v>
      </c>
      <c r="U174" s="80">
        <f>ABS(Cal_Connections!U40)</f>
        <v>0</v>
      </c>
      <c r="V174" s="80">
        <f>ABS(Cal_Connections!V40)</f>
        <v>0</v>
      </c>
      <c r="W174" s="80">
        <f>ABS(Cal_Connections!W40)</f>
        <v>0</v>
      </c>
      <c r="X174" s="80">
        <f>ABS(Cal_Connections!X40)</f>
        <v>0</v>
      </c>
      <c r="Y174" s="80">
        <f>ABS(Cal_Connections!Y40)</f>
        <v>0</v>
      </c>
      <c r="Z174" s="80">
        <f>ABS(Cal_Connections!Z40)</f>
        <v>0</v>
      </c>
      <c r="AA174" s="80">
        <f>ABS(Cal_Connections!AA40)</f>
        <v>0</v>
      </c>
      <c r="AB174" s="80">
        <f>ABS(Cal_Connections!AB40)</f>
        <v>0</v>
      </c>
      <c r="AC174" s="80">
        <f>ABS(Cal_Connections!AC40)</f>
        <v>0</v>
      </c>
      <c r="AD174" s="80">
        <f>ABS(Cal_Connections!AD40)</f>
        <v>0</v>
      </c>
      <c r="AE174" s="80">
        <f>ABS(Cal_Connections!AE40)</f>
        <v>0</v>
      </c>
      <c r="AF174" s="80">
        <f>ABS(Cal_Connections!AF40)</f>
        <v>0</v>
      </c>
      <c r="AG174" s="80">
        <f>ABS(Cal_Connections!AG40)</f>
        <v>0</v>
      </c>
      <c r="AH174" s="80">
        <f>ABS(Cal_Connections!AH40)</f>
        <v>0</v>
      </c>
      <c r="AI174" s="80">
        <f>ABS(Cal_Connections!AI40)</f>
        <v>0</v>
      </c>
      <c r="AJ174" s="80">
        <f>ABS(Cal_Connections!AJ40)</f>
        <v>0</v>
      </c>
      <c r="AK174" s="80">
        <f>ABS(Cal_Connections!AK40)</f>
        <v>0</v>
      </c>
      <c r="AN174" s="29"/>
    </row>
    <row r="175" spans="5:40" s="79" customFormat="1">
      <c r="E175" s="54"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79" t="s">
        <v>292</v>
      </c>
      <c r="M175" s="80" t="str">
        <f t="shared" si="2"/>
        <v>_</v>
      </c>
      <c r="T175" s="80">
        <f>ABS(Cal_Connections!T41)</f>
        <v>0</v>
      </c>
      <c r="U175" s="80">
        <f>ABS(Cal_Connections!U41)</f>
        <v>0</v>
      </c>
      <c r="V175" s="80">
        <f>ABS(Cal_Connections!V41)</f>
        <v>0</v>
      </c>
      <c r="W175" s="80">
        <f>ABS(Cal_Connections!W41)</f>
        <v>0</v>
      </c>
      <c r="X175" s="80">
        <f>ABS(Cal_Connections!X41)</f>
        <v>0</v>
      </c>
      <c r="Y175" s="80">
        <f>ABS(Cal_Connections!Y41)</f>
        <v>0</v>
      </c>
      <c r="Z175" s="80">
        <f>ABS(Cal_Connections!Z41)</f>
        <v>0</v>
      </c>
      <c r="AA175" s="80">
        <f>ABS(Cal_Connections!AA41)</f>
        <v>0</v>
      </c>
      <c r="AB175" s="80">
        <f>ABS(Cal_Connections!AB41)</f>
        <v>0</v>
      </c>
      <c r="AC175" s="80">
        <f>ABS(Cal_Connections!AC41)</f>
        <v>0</v>
      </c>
      <c r="AD175" s="80">
        <f>ABS(Cal_Connections!AD41)</f>
        <v>0</v>
      </c>
      <c r="AE175" s="80">
        <f>ABS(Cal_Connections!AE41)</f>
        <v>0</v>
      </c>
      <c r="AF175" s="80">
        <f>ABS(Cal_Connections!AF41)</f>
        <v>0</v>
      </c>
      <c r="AG175" s="80">
        <f>ABS(Cal_Connections!AG41)</f>
        <v>0</v>
      </c>
      <c r="AH175" s="80">
        <f>ABS(Cal_Connections!AH41)</f>
        <v>0</v>
      </c>
      <c r="AI175" s="80">
        <f>ABS(Cal_Connections!AI41)</f>
        <v>0</v>
      </c>
      <c r="AJ175" s="80">
        <f>ABS(Cal_Connections!AJ41)</f>
        <v>0</v>
      </c>
      <c r="AK175" s="80">
        <f>ABS(Cal_Connections!AK41)</f>
        <v>0</v>
      </c>
      <c r="AN175" s="29"/>
    </row>
    <row r="176" spans="5:40" s="79" customFormat="1">
      <c r="E176" s="54"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79" t="s">
        <v>292</v>
      </c>
      <c r="M176" s="80" t="str">
        <f t="shared" si="2"/>
        <v>_</v>
      </c>
      <c r="T176" s="80">
        <f>ABS(Cal_Connections!T42)</f>
        <v>0</v>
      </c>
      <c r="U176" s="80">
        <f>ABS(Cal_Connections!U42)</f>
        <v>0</v>
      </c>
      <c r="V176" s="80">
        <f>ABS(Cal_Connections!V42)</f>
        <v>0</v>
      </c>
      <c r="W176" s="80">
        <f>ABS(Cal_Connections!W42)</f>
        <v>0</v>
      </c>
      <c r="X176" s="80">
        <f>ABS(Cal_Connections!X42)</f>
        <v>0</v>
      </c>
      <c r="Y176" s="80">
        <f>ABS(Cal_Connections!Y42)</f>
        <v>0</v>
      </c>
      <c r="Z176" s="80">
        <f>ABS(Cal_Connections!Z42)</f>
        <v>0</v>
      </c>
      <c r="AA176" s="80">
        <f>ABS(Cal_Connections!AA42)</f>
        <v>0</v>
      </c>
      <c r="AB176" s="80">
        <f>ABS(Cal_Connections!AB42)</f>
        <v>0</v>
      </c>
      <c r="AC176" s="80">
        <f>ABS(Cal_Connections!AC42)</f>
        <v>0</v>
      </c>
      <c r="AD176" s="80">
        <f>ABS(Cal_Connections!AD42)</f>
        <v>0</v>
      </c>
      <c r="AE176" s="80">
        <f>ABS(Cal_Connections!AE42)</f>
        <v>0</v>
      </c>
      <c r="AF176" s="80">
        <f>ABS(Cal_Connections!AF42)</f>
        <v>0</v>
      </c>
      <c r="AG176" s="80">
        <f>ABS(Cal_Connections!AG42)</f>
        <v>0</v>
      </c>
      <c r="AH176" s="80">
        <f>ABS(Cal_Connections!AH42)</f>
        <v>0</v>
      </c>
      <c r="AI176" s="80">
        <f>ABS(Cal_Connections!AI42)</f>
        <v>0</v>
      </c>
      <c r="AJ176" s="80">
        <f>ABS(Cal_Connections!AJ42)</f>
        <v>0</v>
      </c>
      <c r="AK176" s="80">
        <f>ABS(Cal_Connections!AK42)</f>
        <v>0</v>
      </c>
      <c r="AN176" s="29"/>
    </row>
    <row r="177" spans="5:40" s="79" customFormat="1">
      <c r="E177" s="54"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79" t="s">
        <v>292</v>
      </c>
      <c r="M177" s="80" t="str">
        <f t="shared" si="2"/>
        <v>_</v>
      </c>
      <c r="T177" s="80">
        <f>ABS(Cal_Connections!T43)</f>
        <v>0</v>
      </c>
      <c r="U177" s="80">
        <f>ABS(Cal_Connections!U43)</f>
        <v>0</v>
      </c>
      <c r="V177" s="80">
        <f>ABS(Cal_Connections!V43)</f>
        <v>0</v>
      </c>
      <c r="W177" s="80">
        <f>ABS(Cal_Connections!W43)</f>
        <v>0</v>
      </c>
      <c r="X177" s="80">
        <f>ABS(Cal_Connections!X43)</f>
        <v>0</v>
      </c>
      <c r="Y177" s="80">
        <f>ABS(Cal_Connections!Y43)</f>
        <v>0</v>
      </c>
      <c r="Z177" s="80">
        <f>ABS(Cal_Connections!Z43)</f>
        <v>0</v>
      </c>
      <c r="AA177" s="80">
        <f>ABS(Cal_Connections!AA43)</f>
        <v>0</v>
      </c>
      <c r="AB177" s="80">
        <f>ABS(Cal_Connections!AB43)</f>
        <v>0</v>
      </c>
      <c r="AC177" s="80">
        <f>ABS(Cal_Connections!AC43)</f>
        <v>0</v>
      </c>
      <c r="AD177" s="80">
        <f>ABS(Cal_Connections!AD43)</f>
        <v>0</v>
      </c>
      <c r="AE177" s="80">
        <f>ABS(Cal_Connections!AE43)</f>
        <v>0</v>
      </c>
      <c r="AF177" s="80">
        <f>ABS(Cal_Connections!AF43)</f>
        <v>0</v>
      </c>
      <c r="AG177" s="80">
        <f>ABS(Cal_Connections!AG43)</f>
        <v>0</v>
      </c>
      <c r="AH177" s="80">
        <f>ABS(Cal_Connections!AH43)</f>
        <v>0</v>
      </c>
      <c r="AI177" s="80">
        <f>ABS(Cal_Connections!AI43)</f>
        <v>0</v>
      </c>
      <c r="AJ177" s="80">
        <f>ABS(Cal_Connections!AJ43)</f>
        <v>0</v>
      </c>
      <c r="AK177" s="80">
        <f>ABS(Cal_Connections!AK43)</f>
        <v>0</v>
      </c>
      <c r="AN177" s="29"/>
    </row>
    <row r="178" spans="5:40" s="79" customFormat="1">
      <c r="E178" s="54"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79" t="s">
        <v>292</v>
      </c>
      <c r="M178" s="80" t="str">
        <f t="shared" si="2"/>
        <v>_</v>
      </c>
      <c r="T178" s="80">
        <f>ABS(Cal_Connections!T44)</f>
        <v>0</v>
      </c>
      <c r="U178" s="80">
        <f>ABS(Cal_Connections!U44)</f>
        <v>0</v>
      </c>
      <c r="V178" s="80">
        <f>ABS(Cal_Connections!V44)</f>
        <v>0</v>
      </c>
      <c r="W178" s="80">
        <f>ABS(Cal_Connections!W44)</f>
        <v>0</v>
      </c>
      <c r="X178" s="80">
        <f>ABS(Cal_Connections!X44)</f>
        <v>0</v>
      </c>
      <c r="Y178" s="80">
        <f>ABS(Cal_Connections!Y44)</f>
        <v>0</v>
      </c>
      <c r="Z178" s="80">
        <f>ABS(Cal_Connections!Z44)</f>
        <v>0</v>
      </c>
      <c r="AA178" s="80">
        <f>ABS(Cal_Connections!AA44)</f>
        <v>0</v>
      </c>
      <c r="AB178" s="80">
        <f>ABS(Cal_Connections!AB44)</f>
        <v>0</v>
      </c>
      <c r="AC178" s="80">
        <f>ABS(Cal_Connections!AC44)</f>
        <v>0</v>
      </c>
      <c r="AD178" s="80">
        <f>ABS(Cal_Connections!AD44)</f>
        <v>0</v>
      </c>
      <c r="AE178" s="80">
        <f>ABS(Cal_Connections!AE44)</f>
        <v>0</v>
      </c>
      <c r="AF178" s="80">
        <f>ABS(Cal_Connections!AF44)</f>
        <v>0</v>
      </c>
      <c r="AG178" s="80">
        <f>ABS(Cal_Connections!AG44)</f>
        <v>0</v>
      </c>
      <c r="AH178" s="80">
        <f>ABS(Cal_Connections!AH44)</f>
        <v>0</v>
      </c>
      <c r="AI178" s="80">
        <f>ABS(Cal_Connections!AI44)</f>
        <v>0</v>
      </c>
      <c r="AJ178" s="80">
        <f>ABS(Cal_Connections!AJ44)</f>
        <v>0</v>
      </c>
      <c r="AK178" s="80">
        <f>ABS(Cal_Connections!AK44)</f>
        <v>0</v>
      </c>
      <c r="AN178" s="29"/>
    </row>
    <row r="179" spans="5:40" s="79" customFormat="1">
      <c r="E179" s="54">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79" t="s">
        <v>292</v>
      </c>
      <c r="M179" s="80" t="str">
        <f t="shared" si="2"/>
        <v>Repex_1</v>
      </c>
      <c r="T179" s="80">
        <f>ABS(Cal_Reinforcement!T35)</f>
        <v>0</v>
      </c>
      <c r="U179" s="80">
        <f>ABS(Cal_Reinforcement!U35)</f>
        <v>0</v>
      </c>
      <c r="V179" s="80">
        <f>ABS(Cal_Reinforcement!V35)</f>
        <v>0</v>
      </c>
      <c r="W179" s="80">
        <f>ABS(Cal_Reinforcement!W35)</f>
        <v>0</v>
      </c>
      <c r="X179" s="80">
        <f>ABS(Cal_Reinforcement!X35)</f>
        <v>0</v>
      </c>
      <c r="Y179" s="80">
        <f>ABS(Cal_Reinforcement!Y35)</f>
        <v>0</v>
      </c>
      <c r="Z179" s="80">
        <f>ABS(Cal_Reinforcement!Z35)</f>
        <v>0</v>
      </c>
      <c r="AA179" s="80">
        <f>ABS(Cal_Reinforcement!AA35)</f>
        <v>0</v>
      </c>
      <c r="AB179" s="80">
        <f>ABS(Cal_Reinforcement!AB35)</f>
        <v>0</v>
      </c>
      <c r="AC179" s="80">
        <f>ABS(Cal_Reinforcement!AC35)</f>
        <v>0</v>
      </c>
      <c r="AD179" s="80">
        <f>ABS(Cal_Reinforcement!AD35)</f>
        <v>0</v>
      </c>
      <c r="AE179" s="80">
        <f>ABS(Cal_Reinforcement!AE35)</f>
        <v>0</v>
      </c>
      <c r="AF179" s="80">
        <f>ABS(Cal_Reinforcement!AF35)</f>
        <v>0</v>
      </c>
      <c r="AG179" s="80">
        <f>ABS(Cal_Reinforcement!AG35)</f>
        <v>0</v>
      </c>
      <c r="AH179" s="80">
        <f>ABS(Cal_Reinforcement!AH35)</f>
        <v>0</v>
      </c>
      <c r="AI179" s="80">
        <f>ABS(Cal_Reinforcement!AI35)</f>
        <v>0</v>
      </c>
      <c r="AJ179" s="80">
        <f>ABS(Cal_Reinforcement!AJ35)</f>
        <v>0</v>
      </c>
      <c r="AK179" s="80">
        <f>ABS(Cal_Reinforcement!AK35)</f>
        <v>0</v>
      </c>
      <c r="AN179" s="29"/>
    </row>
    <row r="180" spans="5:40" s="79" customFormat="1">
      <c r="E180" s="54"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79" t="s">
        <v>292</v>
      </c>
      <c r="M180" s="80" t="str">
        <f t="shared" si="2"/>
        <v>_</v>
      </c>
      <c r="T180" s="80">
        <f>ABS(Cal_Reinforcement!T36)</f>
        <v>0</v>
      </c>
      <c r="U180" s="80">
        <f>ABS(Cal_Reinforcement!U36)</f>
        <v>0</v>
      </c>
      <c r="V180" s="80">
        <f>ABS(Cal_Reinforcement!V36)</f>
        <v>0</v>
      </c>
      <c r="W180" s="80">
        <f>ABS(Cal_Reinforcement!W36)</f>
        <v>0</v>
      </c>
      <c r="X180" s="80">
        <f>ABS(Cal_Reinforcement!X36)</f>
        <v>0</v>
      </c>
      <c r="Y180" s="80">
        <f>ABS(Cal_Reinforcement!Y36)</f>
        <v>0</v>
      </c>
      <c r="Z180" s="80">
        <f>ABS(Cal_Reinforcement!Z36)</f>
        <v>0</v>
      </c>
      <c r="AA180" s="80">
        <f>ABS(Cal_Reinforcement!AA36)</f>
        <v>0</v>
      </c>
      <c r="AB180" s="80">
        <f>ABS(Cal_Reinforcement!AB36)</f>
        <v>0</v>
      </c>
      <c r="AC180" s="80">
        <f>ABS(Cal_Reinforcement!AC36)</f>
        <v>0</v>
      </c>
      <c r="AD180" s="80">
        <f>ABS(Cal_Reinforcement!AD36)</f>
        <v>0</v>
      </c>
      <c r="AE180" s="80">
        <f>ABS(Cal_Reinforcement!AE36)</f>
        <v>0</v>
      </c>
      <c r="AF180" s="80">
        <f>ABS(Cal_Reinforcement!AF36)</f>
        <v>0</v>
      </c>
      <c r="AG180" s="80">
        <f>ABS(Cal_Reinforcement!AG36)</f>
        <v>0</v>
      </c>
      <c r="AH180" s="80">
        <f>ABS(Cal_Reinforcement!AH36)</f>
        <v>0</v>
      </c>
      <c r="AI180" s="80">
        <f>ABS(Cal_Reinforcement!AI36)</f>
        <v>0</v>
      </c>
      <c r="AJ180" s="80">
        <f>ABS(Cal_Reinforcement!AJ36)</f>
        <v>0</v>
      </c>
      <c r="AK180" s="80">
        <f>ABS(Cal_Reinforcement!AK36)</f>
        <v>0</v>
      </c>
      <c r="AN180" s="29"/>
    </row>
    <row r="181" spans="5:40" s="79" customFormat="1">
      <c r="E181" s="54"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79" t="s">
        <v>292</v>
      </c>
      <c r="M181" s="80" t="str">
        <f t="shared" si="2"/>
        <v>_</v>
      </c>
      <c r="T181" s="80">
        <f>ABS(Cal_Reinforcement!T37)</f>
        <v>0</v>
      </c>
      <c r="U181" s="80">
        <f>ABS(Cal_Reinforcement!U37)</f>
        <v>0</v>
      </c>
      <c r="V181" s="80">
        <f>ABS(Cal_Reinforcement!V37)</f>
        <v>0</v>
      </c>
      <c r="W181" s="80">
        <f>ABS(Cal_Reinforcement!W37)</f>
        <v>0</v>
      </c>
      <c r="X181" s="80">
        <f>ABS(Cal_Reinforcement!X37)</f>
        <v>0</v>
      </c>
      <c r="Y181" s="80">
        <f>ABS(Cal_Reinforcement!Y37)</f>
        <v>0</v>
      </c>
      <c r="Z181" s="80">
        <f>ABS(Cal_Reinforcement!Z37)</f>
        <v>0</v>
      </c>
      <c r="AA181" s="80">
        <f>ABS(Cal_Reinforcement!AA37)</f>
        <v>0</v>
      </c>
      <c r="AB181" s="80">
        <f>ABS(Cal_Reinforcement!AB37)</f>
        <v>0</v>
      </c>
      <c r="AC181" s="80">
        <f>ABS(Cal_Reinforcement!AC37)</f>
        <v>0</v>
      </c>
      <c r="AD181" s="80">
        <f>ABS(Cal_Reinforcement!AD37)</f>
        <v>0</v>
      </c>
      <c r="AE181" s="80">
        <f>ABS(Cal_Reinforcement!AE37)</f>
        <v>0</v>
      </c>
      <c r="AF181" s="80">
        <f>ABS(Cal_Reinforcement!AF37)</f>
        <v>0</v>
      </c>
      <c r="AG181" s="80">
        <f>ABS(Cal_Reinforcement!AG37)</f>
        <v>0</v>
      </c>
      <c r="AH181" s="80">
        <f>ABS(Cal_Reinforcement!AH37)</f>
        <v>0</v>
      </c>
      <c r="AI181" s="80">
        <f>ABS(Cal_Reinforcement!AI37)</f>
        <v>0</v>
      </c>
      <c r="AJ181" s="80">
        <f>ABS(Cal_Reinforcement!AJ37)</f>
        <v>0</v>
      </c>
      <c r="AK181" s="80">
        <f>ABS(Cal_Reinforcement!AK37)</f>
        <v>0</v>
      </c>
      <c r="AN181" s="29"/>
    </row>
    <row r="182" spans="5:40" s="79" customFormat="1">
      <c r="E182" s="54"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79" t="s">
        <v>292</v>
      </c>
      <c r="M182" s="80" t="str">
        <f t="shared" si="2"/>
        <v>_</v>
      </c>
      <c r="T182" s="80">
        <f>ABS(Cal_Reinforcement!T38)</f>
        <v>0</v>
      </c>
      <c r="U182" s="80">
        <f>ABS(Cal_Reinforcement!U38)</f>
        <v>0</v>
      </c>
      <c r="V182" s="80">
        <f>ABS(Cal_Reinforcement!V38)</f>
        <v>0</v>
      </c>
      <c r="W182" s="80">
        <f>ABS(Cal_Reinforcement!W38)</f>
        <v>0</v>
      </c>
      <c r="X182" s="80">
        <f>ABS(Cal_Reinforcement!X38)</f>
        <v>0</v>
      </c>
      <c r="Y182" s="80">
        <f>ABS(Cal_Reinforcement!Y38)</f>
        <v>0</v>
      </c>
      <c r="Z182" s="80">
        <f>ABS(Cal_Reinforcement!Z38)</f>
        <v>0</v>
      </c>
      <c r="AA182" s="80">
        <f>ABS(Cal_Reinforcement!AA38)</f>
        <v>0</v>
      </c>
      <c r="AB182" s="80">
        <f>ABS(Cal_Reinforcement!AB38)</f>
        <v>0</v>
      </c>
      <c r="AC182" s="80">
        <f>ABS(Cal_Reinforcement!AC38)</f>
        <v>0</v>
      </c>
      <c r="AD182" s="80">
        <f>ABS(Cal_Reinforcement!AD38)</f>
        <v>0</v>
      </c>
      <c r="AE182" s="80">
        <f>ABS(Cal_Reinforcement!AE38)</f>
        <v>0</v>
      </c>
      <c r="AF182" s="80">
        <f>ABS(Cal_Reinforcement!AF38)</f>
        <v>0</v>
      </c>
      <c r="AG182" s="80">
        <f>ABS(Cal_Reinforcement!AG38)</f>
        <v>0</v>
      </c>
      <c r="AH182" s="80">
        <f>ABS(Cal_Reinforcement!AH38)</f>
        <v>0</v>
      </c>
      <c r="AI182" s="80">
        <f>ABS(Cal_Reinforcement!AI38)</f>
        <v>0</v>
      </c>
      <c r="AJ182" s="80">
        <f>ABS(Cal_Reinforcement!AJ38)</f>
        <v>0</v>
      </c>
      <c r="AK182" s="80">
        <f>ABS(Cal_Reinforcement!AK38)</f>
        <v>0</v>
      </c>
      <c r="AN182" s="29"/>
    </row>
    <row r="183" spans="5:40" s="79" customFormat="1">
      <c r="E183" s="54"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79" t="s">
        <v>292</v>
      </c>
      <c r="M183" s="80" t="str">
        <f t="shared" si="2"/>
        <v>_</v>
      </c>
      <c r="T183" s="80">
        <f>ABS(Cal_Reinforcement!T39)</f>
        <v>0</v>
      </c>
      <c r="U183" s="80">
        <f>ABS(Cal_Reinforcement!U39)</f>
        <v>0</v>
      </c>
      <c r="V183" s="80">
        <f>ABS(Cal_Reinforcement!V39)</f>
        <v>0</v>
      </c>
      <c r="W183" s="80">
        <f>ABS(Cal_Reinforcement!W39)</f>
        <v>0</v>
      </c>
      <c r="X183" s="80">
        <f>ABS(Cal_Reinforcement!X39)</f>
        <v>0</v>
      </c>
      <c r="Y183" s="80">
        <f>ABS(Cal_Reinforcement!Y39)</f>
        <v>0</v>
      </c>
      <c r="Z183" s="80">
        <f>ABS(Cal_Reinforcement!Z39)</f>
        <v>0</v>
      </c>
      <c r="AA183" s="80">
        <f>ABS(Cal_Reinforcement!AA39)</f>
        <v>0</v>
      </c>
      <c r="AB183" s="80">
        <f>ABS(Cal_Reinforcement!AB39)</f>
        <v>0</v>
      </c>
      <c r="AC183" s="80">
        <f>ABS(Cal_Reinforcement!AC39)</f>
        <v>0</v>
      </c>
      <c r="AD183" s="80">
        <f>ABS(Cal_Reinforcement!AD39)</f>
        <v>0</v>
      </c>
      <c r="AE183" s="80">
        <f>ABS(Cal_Reinforcement!AE39)</f>
        <v>0</v>
      </c>
      <c r="AF183" s="80">
        <f>ABS(Cal_Reinforcement!AF39)</f>
        <v>0</v>
      </c>
      <c r="AG183" s="80">
        <f>ABS(Cal_Reinforcement!AG39)</f>
        <v>0</v>
      </c>
      <c r="AH183" s="80">
        <f>ABS(Cal_Reinforcement!AH39)</f>
        <v>0</v>
      </c>
      <c r="AI183" s="80">
        <f>ABS(Cal_Reinforcement!AI39)</f>
        <v>0</v>
      </c>
      <c r="AJ183" s="80">
        <f>ABS(Cal_Reinforcement!AJ39)</f>
        <v>0</v>
      </c>
      <c r="AK183" s="80">
        <f>ABS(Cal_Reinforcement!AK39)</f>
        <v>0</v>
      </c>
      <c r="AN183" s="29"/>
    </row>
    <row r="184" spans="5:40" s="79" customFormat="1">
      <c r="E184" s="54"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79" t="s">
        <v>292</v>
      </c>
      <c r="M184" s="80" t="str">
        <f t="shared" si="2"/>
        <v>_</v>
      </c>
      <c r="T184" s="80">
        <f>ABS(Cal_Reinforcement!T40)</f>
        <v>0</v>
      </c>
      <c r="U184" s="80">
        <f>ABS(Cal_Reinforcement!U40)</f>
        <v>0</v>
      </c>
      <c r="V184" s="80">
        <f>ABS(Cal_Reinforcement!V40)</f>
        <v>0</v>
      </c>
      <c r="W184" s="80">
        <f>ABS(Cal_Reinforcement!W40)</f>
        <v>0</v>
      </c>
      <c r="X184" s="80">
        <f>ABS(Cal_Reinforcement!X40)</f>
        <v>0</v>
      </c>
      <c r="Y184" s="80">
        <f>ABS(Cal_Reinforcement!Y40)</f>
        <v>0</v>
      </c>
      <c r="Z184" s="80">
        <f>ABS(Cal_Reinforcement!Z40)</f>
        <v>0</v>
      </c>
      <c r="AA184" s="80">
        <f>ABS(Cal_Reinforcement!AA40)</f>
        <v>0</v>
      </c>
      <c r="AB184" s="80">
        <f>ABS(Cal_Reinforcement!AB40)</f>
        <v>0</v>
      </c>
      <c r="AC184" s="80">
        <f>ABS(Cal_Reinforcement!AC40)</f>
        <v>0</v>
      </c>
      <c r="AD184" s="80">
        <f>ABS(Cal_Reinforcement!AD40)</f>
        <v>0</v>
      </c>
      <c r="AE184" s="80">
        <f>ABS(Cal_Reinforcement!AE40)</f>
        <v>0</v>
      </c>
      <c r="AF184" s="80">
        <f>ABS(Cal_Reinforcement!AF40)</f>
        <v>0</v>
      </c>
      <c r="AG184" s="80">
        <f>ABS(Cal_Reinforcement!AG40)</f>
        <v>0</v>
      </c>
      <c r="AH184" s="80">
        <f>ABS(Cal_Reinforcement!AH40)</f>
        <v>0</v>
      </c>
      <c r="AI184" s="80">
        <f>ABS(Cal_Reinforcement!AI40)</f>
        <v>0</v>
      </c>
      <c r="AJ184" s="80">
        <f>ABS(Cal_Reinforcement!AJ40)</f>
        <v>0</v>
      </c>
      <c r="AK184" s="80">
        <f>ABS(Cal_Reinforcement!AK40)</f>
        <v>0</v>
      </c>
      <c r="AN184" s="29"/>
    </row>
    <row r="185" spans="5:40" s="79" customFormat="1">
      <c r="E185" s="54"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79" t="s">
        <v>292</v>
      </c>
      <c r="M185" s="80" t="str">
        <f t="shared" si="2"/>
        <v>_</v>
      </c>
      <c r="T185" s="80">
        <f>ABS(Cal_Reinforcement!T41)</f>
        <v>0</v>
      </c>
      <c r="U185" s="80">
        <f>ABS(Cal_Reinforcement!U41)</f>
        <v>0</v>
      </c>
      <c r="V185" s="80">
        <f>ABS(Cal_Reinforcement!V41)</f>
        <v>0</v>
      </c>
      <c r="W185" s="80">
        <f>ABS(Cal_Reinforcement!W41)</f>
        <v>0</v>
      </c>
      <c r="X185" s="80">
        <f>ABS(Cal_Reinforcement!X41)</f>
        <v>0</v>
      </c>
      <c r="Y185" s="80">
        <f>ABS(Cal_Reinforcement!Y41)</f>
        <v>0</v>
      </c>
      <c r="Z185" s="80">
        <f>ABS(Cal_Reinforcement!Z41)</f>
        <v>0</v>
      </c>
      <c r="AA185" s="80">
        <f>ABS(Cal_Reinforcement!AA41)</f>
        <v>0</v>
      </c>
      <c r="AB185" s="80">
        <f>ABS(Cal_Reinforcement!AB41)</f>
        <v>0</v>
      </c>
      <c r="AC185" s="80">
        <f>ABS(Cal_Reinforcement!AC41)</f>
        <v>0</v>
      </c>
      <c r="AD185" s="80">
        <f>ABS(Cal_Reinforcement!AD41)</f>
        <v>0</v>
      </c>
      <c r="AE185" s="80">
        <f>ABS(Cal_Reinforcement!AE41)</f>
        <v>0</v>
      </c>
      <c r="AF185" s="80">
        <f>ABS(Cal_Reinforcement!AF41)</f>
        <v>0</v>
      </c>
      <c r="AG185" s="80">
        <f>ABS(Cal_Reinforcement!AG41)</f>
        <v>0</v>
      </c>
      <c r="AH185" s="80">
        <f>ABS(Cal_Reinforcement!AH41)</f>
        <v>0</v>
      </c>
      <c r="AI185" s="80">
        <f>ABS(Cal_Reinforcement!AI41)</f>
        <v>0</v>
      </c>
      <c r="AJ185" s="80">
        <f>ABS(Cal_Reinforcement!AJ41)</f>
        <v>0</v>
      </c>
      <c r="AK185" s="80">
        <f>ABS(Cal_Reinforcement!AK41)</f>
        <v>0</v>
      </c>
      <c r="AN185" s="29"/>
    </row>
    <row r="186" spans="5:40" s="79" customFormat="1">
      <c r="E186" s="54"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79" t="s">
        <v>292</v>
      </c>
      <c r="M186" s="80" t="str">
        <f t="shared" si="2"/>
        <v>_</v>
      </c>
      <c r="T186" s="80">
        <f>ABS(Cal_Reinforcement!T42)</f>
        <v>0</v>
      </c>
      <c r="U186" s="80">
        <f>ABS(Cal_Reinforcement!U42)</f>
        <v>0</v>
      </c>
      <c r="V186" s="80">
        <f>ABS(Cal_Reinforcement!V42)</f>
        <v>0</v>
      </c>
      <c r="W186" s="80">
        <f>ABS(Cal_Reinforcement!W42)</f>
        <v>0</v>
      </c>
      <c r="X186" s="80">
        <f>ABS(Cal_Reinforcement!X42)</f>
        <v>0</v>
      </c>
      <c r="Y186" s="80">
        <f>ABS(Cal_Reinforcement!Y42)</f>
        <v>0</v>
      </c>
      <c r="Z186" s="80">
        <f>ABS(Cal_Reinforcement!Z42)</f>
        <v>0</v>
      </c>
      <c r="AA186" s="80">
        <f>ABS(Cal_Reinforcement!AA42)</f>
        <v>0</v>
      </c>
      <c r="AB186" s="80">
        <f>ABS(Cal_Reinforcement!AB42)</f>
        <v>0</v>
      </c>
      <c r="AC186" s="80">
        <f>ABS(Cal_Reinforcement!AC42)</f>
        <v>0</v>
      </c>
      <c r="AD186" s="80">
        <f>ABS(Cal_Reinforcement!AD42)</f>
        <v>0</v>
      </c>
      <c r="AE186" s="80">
        <f>ABS(Cal_Reinforcement!AE42)</f>
        <v>0</v>
      </c>
      <c r="AF186" s="80">
        <f>ABS(Cal_Reinforcement!AF42)</f>
        <v>0</v>
      </c>
      <c r="AG186" s="80">
        <f>ABS(Cal_Reinforcement!AG42)</f>
        <v>0</v>
      </c>
      <c r="AH186" s="80">
        <f>ABS(Cal_Reinforcement!AH42)</f>
        <v>0</v>
      </c>
      <c r="AI186" s="80">
        <f>ABS(Cal_Reinforcement!AI42)</f>
        <v>0</v>
      </c>
      <c r="AJ186" s="80">
        <f>ABS(Cal_Reinforcement!AJ42)</f>
        <v>0</v>
      </c>
      <c r="AK186" s="80">
        <f>ABS(Cal_Reinforcement!AK42)</f>
        <v>0</v>
      </c>
      <c r="AN186" s="29"/>
    </row>
    <row r="187" spans="5:40" s="79" customFormat="1">
      <c r="E187" s="54"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79" t="s">
        <v>292</v>
      </c>
      <c r="M187" s="80" t="str">
        <f t="shared" si="2"/>
        <v>_</v>
      </c>
      <c r="T187" s="80">
        <f>ABS(Cal_Reinforcement!T43)</f>
        <v>0</v>
      </c>
      <c r="U187" s="80">
        <f>ABS(Cal_Reinforcement!U43)</f>
        <v>0</v>
      </c>
      <c r="V187" s="80">
        <f>ABS(Cal_Reinforcement!V43)</f>
        <v>0</v>
      </c>
      <c r="W187" s="80">
        <f>ABS(Cal_Reinforcement!W43)</f>
        <v>0</v>
      </c>
      <c r="X187" s="80">
        <f>ABS(Cal_Reinforcement!X43)</f>
        <v>0</v>
      </c>
      <c r="Y187" s="80">
        <f>ABS(Cal_Reinforcement!Y43)</f>
        <v>0</v>
      </c>
      <c r="Z187" s="80">
        <f>ABS(Cal_Reinforcement!Z43)</f>
        <v>0</v>
      </c>
      <c r="AA187" s="80">
        <f>ABS(Cal_Reinforcement!AA43)</f>
        <v>0</v>
      </c>
      <c r="AB187" s="80">
        <f>ABS(Cal_Reinforcement!AB43)</f>
        <v>0</v>
      </c>
      <c r="AC187" s="80">
        <f>ABS(Cal_Reinforcement!AC43)</f>
        <v>0</v>
      </c>
      <c r="AD187" s="80">
        <f>ABS(Cal_Reinforcement!AD43)</f>
        <v>0</v>
      </c>
      <c r="AE187" s="80">
        <f>ABS(Cal_Reinforcement!AE43)</f>
        <v>0</v>
      </c>
      <c r="AF187" s="80">
        <f>ABS(Cal_Reinforcement!AF43)</f>
        <v>0</v>
      </c>
      <c r="AG187" s="80">
        <f>ABS(Cal_Reinforcement!AG43)</f>
        <v>0</v>
      </c>
      <c r="AH187" s="80">
        <f>ABS(Cal_Reinforcement!AH43)</f>
        <v>0</v>
      </c>
      <c r="AI187" s="80">
        <f>ABS(Cal_Reinforcement!AI43)</f>
        <v>0</v>
      </c>
      <c r="AJ187" s="80">
        <f>ABS(Cal_Reinforcement!AJ43)</f>
        <v>0</v>
      </c>
      <c r="AK187" s="80">
        <f>ABS(Cal_Reinforcement!AK43)</f>
        <v>0</v>
      </c>
      <c r="AN187" s="29"/>
    </row>
    <row r="188" spans="5:40" s="79" customFormat="1">
      <c r="E188" s="54"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79" t="s">
        <v>292</v>
      </c>
      <c r="M188" s="80" t="str">
        <f t="shared" si="2"/>
        <v>_</v>
      </c>
      <c r="T188" s="80">
        <f>ABS(Cal_Reinforcement!T44)</f>
        <v>0</v>
      </c>
      <c r="U188" s="80">
        <f>ABS(Cal_Reinforcement!U44)</f>
        <v>0</v>
      </c>
      <c r="V188" s="80">
        <f>ABS(Cal_Reinforcement!V44)</f>
        <v>0</v>
      </c>
      <c r="W188" s="80">
        <f>ABS(Cal_Reinforcement!W44)</f>
        <v>0</v>
      </c>
      <c r="X188" s="80">
        <f>ABS(Cal_Reinforcement!X44)</f>
        <v>0</v>
      </c>
      <c r="Y188" s="80">
        <f>ABS(Cal_Reinforcement!Y44)</f>
        <v>0</v>
      </c>
      <c r="Z188" s="80">
        <f>ABS(Cal_Reinforcement!Z44)</f>
        <v>0</v>
      </c>
      <c r="AA188" s="80">
        <f>ABS(Cal_Reinforcement!AA44)</f>
        <v>0</v>
      </c>
      <c r="AB188" s="80">
        <f>ABS(Cal_Reinforcement!AB44)</f>
        <v>0</v>
      </c>
      <c r="AC188" s="80">
        <f>ABS(Cal_Reinforcement!AC44)</f>
        <v>0</v>
      </c>
      <c r="AD188" s="80">
        <f>ABS(Cal_Reinforcement!AD44)</f>
        <v>0</v>
      </c>
      <c r="AE188" s="80">
        <f>ABS(Cal_Reinforcement!AE44)</f>
        <v>0</v>
      </c>
      <c r="AF188" s="80">
        <f>ABS(Cal_Reinforcement!AF44)</f>
        <v>0</v>
      </c>
      <c r="AG188" s="80">
        <f>ABS(Cal_Reinforcement!AG44)</f>
        <v>0</v>
      </c>
      <c r="AH188" s="80">
        <f>ABS(Cal_Reinforcement!AH44)</f>
        <v>0</v>
      </c>
      <c r="AI188" s="80">
        <f>ABS(Cal_Reinforcement!AI44)</f>
        <v>0</v>
      </c>
      <c r="AJ188" s="80">
        <f>ABS(Cal_Reinforcement!AJ44)</f>
        <v>0</v>
      </c>
      <c r="AK188" s="80">
        <f>ABS(Cal_Reinforcement!AK44)</f>
        <v>0</v>
      </c>
      <c r="AN188" s="29"/>
    </row>
    <row r="189" spans="5:40" s="79" customFormat="1">
      <c r="E189" s="54"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79" t="s">
        <v>292</v>
      </c>
      <c r="M189" s="80" t="str">
        <f t="shared" si="2"/>
        <v>_</v>
      </c>
      <c r="T189" s="80">
        <f>ABS(Cal_Governors!T35)</f>
        <v>0</v>
      </c>
      <c r="U189" s="80">
        <f>ABS(Cal_Governors!U35)</f>
        <v>0</v>
      </c>
      <c r="V189" s="80">
        <f>ABS(Cal_Governors!V35)</f>
        <v>0</v>
      </c>
      <c r="W189" s="80">
        <f>ABS(Cal_Governors!W35)</f>
        <v>0</v>
      </c>
      <c r="X189" s="80">
        <f>ABS(Cal_Governors!X35)</f>
        <v>0</v>
      </c>
      <c r="Y189" s="80">
        <f>ABS(Cal_Governors!Y35)</f>
        <v>0</v>
      </c>
      <c r="Z189" s="80">
        <f>ABS(Cal_Governors!Z35)</f>
        <v>0</v>
      </c>
      <c r="AA189" s="80">
        <f>ABS(Cal_Governors!AA35)</f>
        <v>0</v>
      </c>
      <c r="AB189" s="80">
        <f>ABS(Cal_Governors!AB35)</f>
        <v>0</v>
      </c>
      <c r="AC189" s="80">
        <f>ABS(Cal_Governors!AC35)</f>
        <v>0</v>
      </c>
      <c r="AD189" s="80">
        <f>ABS(Cal_Governors!AD35)</f>
        <v>0</v>
      </c>
      <c r="AE189" s="80">
        <f>ABS(Cal_Governors!AE35)</f>
        <v>0</v>
      </c>
      <c r="AF189" s="80">
        <f>ABS(Cal_Governors!AF35)</f>
        <v>0</v>
      </c>
      <c r="AG189" s="80">
        <f>ABS(Cal_Governors!AG35)</f>
        <v>0</v>
      </c>
      <c r="AH189" s="80">
        <f>ABS(Cal_Governors!AH35)</f>
        <v>0</v>
      </c>
      <c r="AI189" s="80">
        <f>ABS(Cal_Governors!AI35)</f>
        <v>0</v>
      </c>
      <c r="AJ189" s="80">
        <f>ABS(Cal_Governors!AJ35)</f>
        <v>0</v>
      </c>
      <c r="AK189" s="80">
        <f>ABS(Cal_Governors!AK35)</f>
        <v>0</v>
      </c>
      <c r="AN189" s="29"/>
    </row>
    <row r="190" spans="5:40" s="79" customFormat="1">
      <c r="E190" s="54"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79" t="s">
        <v>292</v>
      </c>
      <c r="M190" s="80" t="str">
        <f t="shared" si="2"/>
        <v>_</v>
      </c>
      <c r="T190" s="80">
        <f>ABS(Cal_Governors!T36)</f>
        <v>0</v>
      </c>
      <c r="U190" s="80">
        <f>ABS(Cal_Governors!U36)</f>
        <v>0</v>
      </c>
      <c r="V190" s="80">
        <f>ABS(Cal_Governors!V36)</f>
        <v>0</v>
      </c>
      <c r="W190" s="80">
        <f>ABS(Cal_Governors!W36)</f>
        <v>0</v>
      </c>
      <c r="X190" s="80">
        <f>ABS(Cal_Governors!X36)</f>
        <v>0</v>
      </c>
      <c r="Y190" s="80">
        <f>ABS(Cal_Governors!Y36)</f>
        <v>0</v>
      </c>
      <c r="Z190" s="80">
        <f>ABS(Cal_Governors!Z36)</f>
        <v>0</v>
      </c>
      <c r="AA190" s="80">
        <f>ABS(Cal_Governors!AA36)</f>
        <v>0</v>
      </c>
      <c r="AB190" s="80">
        <f>ABS(Cal_Governors!AB36)</f>
        <v>0</v>
      </c>
      <c r="AC190" s="80">
        <f>ABS(Cal_Governors!AC36)</f>
        <v>0</v>
      </c>
      <c r="AD190" s="80">
        <f>ABS(Cal_Governors!AD36)</f>
        <v>0</v>
      </c>
      <c r="AE190" s="80">
        <f>ABS(Cal_Governors!AE36)</f>
        <v>0</v>
      </c>
      <c r="AF190" s="80">
        <f>ABS(Cal_Governors!AF36)</f>
        <v>0</v>
      </c>
      <c r="AG190" s="80">
        <f>ABS(Cal_Governors!AG36)</f>
        <v>0</v>
      </c>
      <c r="AH190" s="80">
        <f>ABS(Cal_Governors!AH36)</f>
        <v>0</v>
      </c>
      <c r="AI190" s="80">
        <f>ABS(Cal_Governors!AI36)</f>
        <v>0</v>
      </c>
      <c r="AJ190" s="80">
        <f>ABS(Cal_Governors!AJ36)</f>
        <v>0</v>
      </c>
      <c r="AK190" s="80">
        <f>ABS(Cal_Governors!AK36)</f>
        <v>0</v>
      </c>
      <c r="AN190" s="29"/>
    </row>
    <row r="191" spans="5:40" s="79" customFormat="1">
      <c r="E191" s="54"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79" t="s">
        <v>292</v>
      </c>
      <c r="M191" s="80" t="str">
        <f t="shared" ref="M191:M228" si="3">K191&amp;"_"&amp;E191</f>
        <v>_</v>
      </c>
      <c r="T191" s="80">
        <f>ABS(Cal_Governors!T37)</f>
        <v>0</v>
      </c>
      <c r="U191" s="80">
        <f>ABS(Cal_Governors!U37)</f>
        <v>0</v>
      </c>
      <c r="V191" s="80">
        <f>ABS(Cal_Governors!V37)</f>
        <v>0</v>
      </c>
      <c r="W191" s="80">
        <f>ABS(Cal_Governors!W37)</f>
        <v>0</v>
      </c>
      <c r="X191" s="80">
        <f>ABS(Cal_Governors!X37)</f>
        <v>0</v>
      </c>
      <c r="Y191" s="80">
        <f>ABS(Cal_Governors!Y37)</f>
        <v>0</v>
      </c>
      <c r="Z191" s="80">
        <f>ABS(Cal_Governors!Z37)</f>
        <v>0</v>
      </c>
      <c r="AA191" s="80">
        <f>ABS(Cal_Governors!AA37)</f>
        <v>0</v>
      </c>
      <c r="AB191" s="80">
        <f>ABS(Cal_Governors!AB37)</f>
        <v>0</v>
      </c>
      <c r="AC191" s="80">
        <f>ABS(Cal_Governors!AC37)</f>
        <v>0</v>
      </c>
      <c r="AD191" s="80">
        <f>ABS(Cal_Governors!AD37)</f>
        <v>0</v>
      </c>
      <c r="AE191" s="80">
        <f>ABS(Cal_Governors!AE37)</f>
        <v>0</v>
      </c>
      <c r="AF191" s="80">
        <f>ABS(Cal_Governors!AF37)</f>
        <v>0</v>
      </c>
      <c r="AG191" s="80">
        <f>ABS(Cal_Governors!AG37)</f>
        <v>0</v>
      </c>
      <c r="AH191" s="80">
        <f>ABS(Cal_Governors!AH37)</f>
        <v>0</v>
      </c>
      <c r="AI191" s="80">
        <f>ABS(Cal_Governors!AI37)</f>
        <v>0</v>
      </c>
      <c r="AJ191" s="80">
        <f>ABS(Cal_Governors!AJ37)</f>
        <v>0</v>
      </c>
      <c r="AK191" s="80">
        <f>ABS(Cal_Governors!AK37)</f>
        <v>0</v>
      </c>
      <c r="AN191" s="29"/>
    </row>
    <row r="192" spans="5:40" s="79" customFormat="1">
      <c r="E192" s="54"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79" t="s">
        <v>292</v>
      </c>
      <c r="M192" s="80" t="str">
        <f t="shared" si="3"/>
        <v>_</v>
      </c>
      <c r="T192" s="80">
        <f>ABS(Cal_Governors!T38)</f>
        <v>0</v>
      </c>
      <c r="U192" s="80">
        <f>ABS(Cal_Governors!U38)</f>
        <v>0</v>
      </c>
      <c r="V192" s="80">
        <f>ABS(Cal_Governors!V38)</f>
        <v>0</v>
      </c>
      <c r="W192" s="80">
        <f>ABS(Cal_Governors!W38)</f>
        <v>0</v>
      </c>
      <c r="X192" s="80">
        <f>ABS(Cal_Governors!X38)</f>
        <v>0</v>
      </c>
      <c r="Y192" s="80">
        <f>ABS(Cal_Governors!Y38)</f>
        <v>0</v>
      </c>
      <c r="Z192" s="80">
        <f>ABS(Cal_Governors!Z38)</f>
        <v>0</v>
      </c>
      <c r="AA192" s="80">
        <f>ABS(Cal_Governors!AA38)</f>
        <v>0</v>
      </c>
      <c r="AB192" s="80">
        <f>ABS(Cal_Governors!AB38)</f>
        <v>0</v>
      </c>
      <c r="AC192" s="80">
        <f>ABS(Cal_Governors!AC38)</f>
        <v>0</v>
      </c>
      <c r="AD192" s="80">
        <f>ABS(Cal_Governors!AD38)</f>
        <v>0</v>
      </c>
      <c r="AE192" s="80">
        <f>ABS(Cal_Governors!AE38)</f>
        <v>0</v>
      </c>
      <c r="AF192" s="80">
        <f>ABS(Cal_Governors!AF38)</f>
        <v>0</v>
      </c>
      <c r="AG192" s="80">
        <f>ABS(Cal_Governors!AG38)</f>
        <v>0</v>
      </c>
      <c r="AH192" s="80">
        <f>ABS(Cal_Governors!AH38)</f>
        <v>0</v>
      </c>
      <c r="AI192" s="80">
        <f>ABS(Cal_Governors!AI38)</f>
        <v>0</v>
      </c>
      <c r="AJ192" s="80">
        <f>ABS(Cal_Governors!AJ38)</f>
        <v>0</v>
      </c>
      <c r="AK192" s="80">
        <f>ABS(Cal_Governors!AK38)</f>
        <v>0</v>
      </c>
      <c r="AN192" s="29"/>
    </row>
    <row r="193" spans="5:40" s="79" customFormat="1">
      <c r="E193" s="54"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79" t="s">
        <v>292</v>
      </c>
      <c r="M193" s="80" t="str">
        <f t="shared" si="3"/>
        <v>_</v>
      </c>
      <c r="T193" s="80">
        <f>ABS(Cal_Governors!T39)</f>
        <v>0</v>
      </c>
      <c r="U193" s="80">
        <f>ABS(Cal_Governors!U39)</f>
        <v>0</v>
      </c>
      <c r="V193" s="80">
        <f>ABS(Cal_Governors!V39)</f>
        <v>0</v>
      </c>
      <c r="W193" s="80">
        <f>ABS(Cal_Governors!W39)</f>
        <v>0</v>
      </c>
      <c r="X193" s="80">
        <f>ABS(Cal_Governors!X39)</f>
        <v>0</v>
      </c>
      <c r="Y193" s="80">
        <f>ABS(Cal_Governors!Y39)</f>
        <v>0</v>
      </c>
      <c r="Z193" s="80">
        <f>ABS(Cal_Governors!Z39)</f>
        <v>0</v>
      </c>
      <c r="AA193" s="80">
        <f>ABS(Cal_Governors!AA39)</f>
        <v>0</v>
      </c>
      <c r="AB193" s="80">
        <f>ABS(Cal_Governors!AB39)</f>
        <v>0</v>
      </c>
      <c r="AC193" s="80">
        <f>ABS(Cal_Governors!AC39)</f>
        <v>0</v>
      </c>
      <c r="AD193" s="80">
        <f>ABS(Cal_Governors!AD39)</f>
        <v>0</v>
      </c>
      <c r="AE193" s="80">
        <f>ABS(Cal_Governors!AE39)</f>
        <v>0</v>
      </c>
      <c r="AF193" s="80">
        <f>ABS(Cal_Governors!AF39)</f>
        <v>0</v>
      </c>
      <c r="AG193" s="80">
        <f>ABS(Cal_Governors!AG39)</f>
        <v>0</v>
      </c>
      <c r="AH193" s="80">
        <f>ABS(Cal_Governors!AH39)</f>
        <v>0</v>
      </c>
      <c r="AI193" s="80">
        <f>ABS(Cal_Governors!AI39)</f>
        <v>0</v>
      </c>
      <c r="AJ193" s="80">
        <f>ABS(Cal_Governors!AJ39)</f>
        <v>0</v>
      </c>
      <c r="AK193" s="80">
        <f>ABS(Cal_Governors!AK39)</f>
        <v>0</v>
      </c>
      <c r="AN193" s="29"/>
    </row>
    <row r="194" spans="5:40" s="79" customFormat="1">
      <c r="E194" s="54"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79" t="s">
        <v>292</v>
      </c>
      <c r="M194" s="80" t="str">
        <f t="shared" si="3"/>
        <v>_</v>
      </c>
      <c r="T194" s="80">
        <f>ABS(Cal_Governors!T40)</f>
        <v>0</v>
      </c>
      <c r="U194" s="80">
        <f>ABS(Cal_Governors!U40)</f>
        <v>0</v>
      </c>
      <c r="V194" s="80">
        <f>ABS(Cal_Governors!V40)</f>
        <v>0</v>
      </c>
      <c r="W194" s="80">
        <f>ABS(Cal_Governors!W40)</f>
        <v>0</v>
      </c>
      <c r="X194" s="80">
        <f>ABS(Cal_Governors!X40)</f>
        <v>0</v>
      </c>
      <c r="Y194" s="80">
        <f>ABS(Cal_Governors!Y40)</f>
        <v>0</v>
      </c>
      <c r="Z194" s="80">
        <f>ABS(Cal_Governors!Z40)</f>
        <v>0</v>
      </c>
      <c r="AA194" s="80">
        <f>ABS(Cal_Governors!AA40)</f>
        <v>0</v>
      </c>
      <c r="AB194" s="80">
        <f>ABS(Cal_Governors!AB40)</f>
        <v>0</v>
      </c>
      <c r="AC194" s="80">
        <f>ABS(Cal_Governors!AC40)</f>
        <v>0</v>
      </c>
      <c r="AD194" s="80">
        <f>ABS(Cal_Governors!AD40)</f>
        <v>0</v>
      </c>
      <c r="AE194" s="80">
        <f>ABS(Cal_Governors!AE40)</f>
        <v>0</v>
      </c>
      <c r="AF194" s="80">
        <f>ABS(Cal_Governors!AF40)</f>
        <v>0</v>
      </c>
      <c r="AG194" s="80">
        <f>ABS(Cal_Governors!AG40)</f>
        <v>0</v>
      </c>
      <c r="AH194" s="80">
        <f>ABS(Cal_Governors!AH40)</f>
        <v>0</v>
      </c>
      <c r="AI194" s="80">
        <f>ABS(Cal_Governors!AI40)</f>
        <v>0</v>
      </c>
      <c r="AJ194" s="80">
        <f>ABS(Cal_Governors!AJ40)</f>
        <v>0</v>
      </c>
      <c r="AK194" s="80">
        <f>ABS(Cal_Governors!AK40)</f>
        <v>0</v>
      </c>
      <c r="AN194" s="29"/>
    </row>
    <row r="195" spans="5:40" s="79" customFormat="1">
      <c r="E195" s="54"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79" t="s">
        <v>292</v>
      </c>
      <c r="M195" s="80" t="str">
        <f t="shared" si="3"/>
        <v>_</v>
      </c>
      <c r="T195" s="80">
        <f>ABS(Cal_Governors!T41)</f>
        <v>0</v>
      </c>
      <c r="U195" s="80">
        <f>ABS(Cal_Governors!U41)</f>
        <v>0</v>
      </c>
      <c r="V195" s="80">
        <f>ABS(Cal_Governors!V41)</f>
        <v>0</v>
      </c>
      <c r="W195" s="80">
        <f>ABS(Cal_Governors!W41)</f>
        <v>0</v>
      </c>
      <c r="X195" s="80">
        <f>ABS(Cal_Governors!X41)</f>
        <v>0</v>
      </c>
      <c r="Y195" s="80">
        <f>ABS(Cal_Governors!Y41)</f>
        <v>0</v>
      </c>
      <c r="Z195" s="80">
        <f>ABS(Cal_Governors!Z41)</f>
        <v>0</v>
      </c>
      <c r="AA195" s="80">
        <f>ABS(Cal_Governors!AA41)</f>
        <v>0</v>
      </c>
      <c r="AB195" s="80">
        <f>ABS(Cal_Governors!AB41)</f>
        <v>0</v>
      </c>
      <c r="AC195" s="80">
        <f>ABS(Cal_Governors!AC41)</f>
        <v>0</v>
      </c>
      <c r="AD195" s="80">
        <f>ABS(Cal_Governors!AD41)</f>
        <v>0</v>
      </c>
      <c r="AE195" s="80">
        <f>ABS(Cal_Governors!AE41)</f>
        <v>0</v>
      </c>
      <c r="AF195" s="80">
        <f>ABS(Cal_Governors!AF41)</f>
        <v>0</v>
      </c>
      <c r="AG195" s="80">
        <f>ABS(Cal_Governors!AG41)</f>
        <v>0</v>
      </c>
      <c r="AH195" s="80">
        <f>ABS(Cal_Governors!AH41)</f>
        <v>0</v>
      </c>
      <c r="AI195" s="80">
        <f>ABS(Cal_Governors!AI41)</f>
        <v>0</v>
      </c>
      <c r="AJ195" s="80">
        <f>ABS(Cal_Governors!AJ41)</f>
        <v>0</v>
      </c>
      <c r="AK195" s="80">
        <f>ABS(Cal_Governors!AK41)</f>
        <v>0</v>
      </c>
      <c r="AN195" s="29"/>
    </row>
    <row r="196" spans="5:40" s="79" customFormat="1">
      <c r="E196" s="54"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79" t="s">
        <v>292</v>
      </c>
      <c r="M196" s="80" t="str">
        <f t="shared" si="3"/>
        <v>_</v>
      </c>
      <c r="T196" s="80">
        <f>ABS(Cal_Governors!T42)</f>
        <v>0</v>
      </c>
      <c r="U196" s="80">
        <f>ABS(Cal_Governors!U42)</f>
        <v>0</v>
      </c>
      <c r="V196" s="80">
        <f>ABS(Cal_Governors!V42)</f>
        <v>0</v>
      </c>
      <c r="W196" s="80">
        <f>ABS(Cal_Governors!W42)</f>
        <v>0</v>
      </c>
      <c r="X196" s="80">
        <f>ABS(Cal_Governors!X42)</f>
        <v>0</v>
      </c>
      <c r="Y196" s="80">
        <f>ABS(Cal_Governors!Y42)</f>
        <v>0</v>
      </c>
      <c r="Z196" s="80">
        <f>ABS(Cal_Governors!Z42)</f>
        <v>0</v>
      </c>
      <c r="AA196" s="80">
        <f>ABS(Cal_Governors!AA42)</f>
        <v>0</v>
      </c>
      <c r="AB196" s="80">
        <f>ABS(Cal_Governors!AB42)</f>
        <v>0</v>
      </c>
      <c r="AC196" s="80">
        <f>ABS(Cal_Governors!AC42)</f>
        <v>0</v>
      </c>
      <c r="AD196" s="80">
        <f>ABS(Cal_Governors!AD42)</f>
        <v>0</v>
      </c>
      <c r="AE196" s="80">
        <f>ABS(Cal_Governors!AE42)</f>
        <v>0</v>
      </c>
      <c r="AF196" s="80">
        <f>ABS(Cal_Governors!AF42)</f>
        <v>0</v>
      </c>
      <c r="AG196" s="80">
        <f>ABS(Cal_Governors!AG42)</f>
        <v>0</v>
      </c>
      <c r="AH196" s="80">
        <f>ABS(Cal_Governors!AH42)</f>
        <v>0</v>
      </c>
      <c r="AI196" s="80">
        <f>ABS(Cal_Governors!AI42)</f>
        <v>0</v>
      </c>
      <c r="AJ196" s="80">
        <f>ABS(Cal_Governors!AJ42)</f>
        <v>0</v>
      </c>
      <c r="AK196" s="80">
        <f>ABS(Cal_Governors!AK42)</f>
        <v>0</v>
      </c>
      <c r="AN196" s="29"/>
    </row>
    <row r="197" spans="5:40" s="79" customFormat="1">
      <c r="E197" s="54"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79" t="s">
        <v>292</v>
      </c>
      <c r="M197" s="80" t="str">
        <f t="shared" si="3"/>
        <v>_</v>
      </c>
      <c r="T197" s="80">
        <f>ABS(Cal_Governors!T43)</f>
        <v>0</v>
      </c>
      <c r="U197" s="80">
        <f>ABS(Cal_Governors!U43)</f>
        <v>0</v>
      </c>
      <c r="V197" s="80">
        <f>ABS(Cal_Governors!V43)</f>
        <v>0</v>
      </c>
      <c r="W197" s="80">
        <f>ABS(Cal_Governors!W43)</f>
        <v>0</v>
      </c>
      <c r="X197" s="80">
        <f>ABS(Cal_Governors!X43)</f>
        <v>0</v>
      </c>
      <c r="Y197" s="80">
        <f>ABS(Cal_Governors!Y43)</f>
        <v>0</v>
      </c>
      <c r="Z197" s="80">
        <f>ABS(Cal_Governors!Z43)</f>
        <v>0</v>
      </c>
      <c r="AA197" s="80">
        <f>ABS(Cal_Governors!AA43)</f>
        <v>0</v>
      </c>
      <c r="AB197" s="80">
        <f>ABS(Cal_Governors!AB43)</f>
        <v>0</v>
      </c>
      <c r="AC197" s="80">
        <f>ABS(Cal_Governors!AC43)</f>
        <v>0</v>
      </c>
      <c r="AD197" s="80">
        <f>ABS(Cal_Governors!AD43)</f>
        <v>0</v>
      </c>
      <c r="AE197" s="80">
        <f>ABS(Cal_Governors!AE43)</f>
        <v>0</v>
      </c>
      <c r="AF197" s="80">
        <f>ABS(Cal_Governors!AF43)</f>
        <v>0</v>
      </c>
      <c r="AG197" s="80">
        <f>ABS(Cal_Governors!AG43)</f>
        <v>0</v>
      </c>
      <c r="AH197" s="80">
        <f>ABS(Cal_Governors!AH43)</f>
        <v>0</v>
      </c>
      <c r="AI197" s="80">
        <f>ABS(Cal_Governors!AI43)</f>
        <v>0</v>
      </c>
      <c r="AJ197" s="80">
        <f>ABS(Cal_Governors!AJ43)</f>
        <v>0</v>
      </c>
      <c r="AK197" s="80">
        <f>ABS(Cal_Governors!AK43)</f>
        <v>0</v>
      </c>
      <c r="AN197" s="29"/>
    </row>
    <row r="198" spans="5:40" s="79" customFormat="1">
      <c r="E198" s="54"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79" t="s">
        <v>292</v>
      </c>
      <c r="M198" s="80" t="str">
        <f t="shared" si="3"/>
        <v>_</v>
      </c>
      <c r="T198" s="80">
        <f>ABS(Cal_Governors!T44)</f>
        <v>0</v>
      </c>
      <c r="U198" s="80">
        <f>ABS(Cal_Governors!U44)</f>
        <v>0</v>
      </c>
      <c r="V198" s="80">
        <f>ABS(Cal_Governors!V44)</f>
        <v>0</v>
      </c>
      <c r="W198" s="80">
        <f>ABS(Cal_Governors!W44)</f>
        <v>0</v>
      </c>
      <c r="X198" s="80">
        <f>ABS(Cal_Governors!X44)</f>
        <v>0</v>
      </c>
      <c r="Y198" s="80">
        <f>ABS(Cal_Governors!Y44)</f>
        <v>0</v>
      </c>
      <c r="Z198" s="80">
        <f>ABS(Cal_Governors!Z44)</f>
        <v>0</v>
      </c>
      <c r="AA198" s="80">
        <f>ABS(Cal_Governors!AA44)</f>
        <v>0</v>
      </c>
      <c r="AB198" s="80">
        <f>ABS(Cal_Governors!AB44)</f>
        <v>0</v>
      </c>
      <c r="AC198" s="80">
        <f>ABS(Cal_Governors!AC44)</f>
        <v>0</v>
      </c>
      <c r="AD198" s="80">
        <f>ABS(Cal_Governors!AD44)</f>
        <v>0</v>
      </c>
      <c r="AE198" s="80">
        <f>ABS(Cal_Governors!AE44)</f>
        <v>0</v>
      </c>
      <c r="AF198" s="80">
        <f>ABS(Cal_Governors!AF44)</f>
        <v>0</v>
      </c>
      <c r="AG198" s="80">
        <f>ABS(Cal_Governors!AG44)</f>
        <v>0</v>
      </c>
      <c r="AH198" s="80">
        <f>ABS(Cal_Governors!AH44)</f>
        <v>0</v>
      </c>
      <c r="AI198" s="80">
        <f>ABS(Cal_Governors!AI44)</f>
        <v>0</v>
      </c>
      <c r="AJ198" s="80">
        <f>ABS(Cal_Governors!AJ44)</f>
        <v>0</v>
      </c>
      <c r="AK198" s="80">
        <f>ABS(Cal_Governors!AK44)</f>
        <v>0</v>
      </c>
      <c r="AN198" s="29"/>
    </row>
    <row r="199" spans="5:40" s="79" customFormat="1">
      <c r="E199" s="54"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79" t="s">
        <v>292</v>
      </c>
      <c r="M199" s="80" t="str">
        <f t="shared" si="3"/>
        <v>_</v>
      </c>
      <c r="T199" s="80">
        <f>ABS('Cal_Transport &amp; Plant'!T35)</f>
        <v>0</v>
      </c>
      <c r="U199" s="80">
        <f>ABS('Cal_Transport &amp; Plant'!U35)</f>
        <v>0</v>
      </c>
      <c r="V199" s="80">
        <f>ABS('Cal_Transport &amp; Plant'!V35)</f>
        <v>0</v>
      </c>
      <c r="W199" s="80">
        <f>ABS('Cal_Transport &amp; Plant'!W35)</f>
        <v>0</v>
      </c>
      <c r="X199" s="80">
        <f>ABS('Cal_Transport &amp; Plant'!X35)</f>
        <v>0</v>
      </c>
      <c r="Y199" s="80">
        <f>ABS('Cal_Transport &amp; Plant'!Y35)</f>
        <v>0</v>
      </c>
      <c r="Z199" s="80">
        <f>ABS('Cal_Transport &amp; Plant'!Z35)</f>
        <v>0</v>
      </c>
      <c r="AA199" s="80">
        <f>ABS('Cal_Transport &amp; Plant'!AA35)</f>
        <v>0</v>
      </c>
      <c r="AB199" s="80">
        <f>ABS('Cal_Transport &amp; Plant'!AB35)</f>
        <v>0</v>
      </c>
      <c r="AC199" s="80">
        <f>ABS('Cal_Transport &amp; Plant'!AC35)</f>
        <v>0</v>
      </c>
      <c r="AD199" s="80">
        <f>ABS('Cal_Transport &amp; Plant'!AD35)</f>
        <v>0</v>
      </c>
      <c r="AE199" s="80">
        <f>ABS('Cal_Transport &amp; Plant'!AE35)</f>
        <v>0</v>
      </c>
      <c r="AF199" s="80">
        <f>ABS('Cal_Transport &amp; Plant'!AF35)</f>
        <v>0</v>
      </c>
      <c r="AG199" s="80">
        <f>ABS('Cal_Transport &amp; Plant'!AG35)</f>
        <v>0</v>
      </c>
      <c r="AH199" s="80">
        <f>ABS('Cal_Transport &amp; Plant'!AH35)</f>
        <v>0</v>
      </c>
      <c r="AI199" s="80">
        <f>ABS('Cal_Transport &amp; Plant'!AI35)</f>
        <v>0</v>
      </c>
      <c r="AJ199" s="80">
        <f>ABS('Cal_Transport &amp; Plant'!AJ35)</f>
        <v>0</v>
      </c>
      <c r="AK199" s="80">
        <f>ABS('Cal_Transport &amp; Plant'!AK35)</f>
        <v>0</v>
      </c>
      <c r="AN199" s="29"/>
    </row>
    <row r="200" spans="5:40" s="79" customFormat="1">
      <c r="E200" s="54"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79" t="s">
        <v>292</v>
      </c>
      <c r="M200" s="80" t="str">
        <f t="shared" si="3"/>
        <v>_</v>
      </c>
      <c r="T200" s="80">
        <f>ABS('Cal_Transport &amp; Plant'!T36)</f>
        <v>0</v>
      </c>
      <c r="U200" s="80">
        <f>ABS('Cal_Transport &amp; Plant'!U36)</f>
        <v>0</v>
      </c>
      <c r="V200" s="80">
        <f>ABS('Cal_Transport &amp; Plant'!V36)</f>
        <v>0</v>
      </c>
      <c r="W200" s="80">
        <f>ABS('Cal_Transport &amp; Plant'!W36)</f>
        <v>0</v>
      </c>
      <c r="X200" s="80">
        <f>ABS('Cal_Transport &amp; Plant'!X36)</f>
        <v>0</v>
      </c>
      <c r="Y200" s="80">
        <f>ABS('Cal_Transport &amp; Plant'!Y36)</f>
        <v>0</v>
      </c>
      <c r="Z200" s="80">
        <f>ABS('Cal_Transport &amp; Plant'!Z36)</f>
        <v>0</v>
      </c>
      <c r="AA200" s="80">
        <f>ABS('Cal_Transport &amp; Plant'!AA36)</f>
        <v>0</v>
      </c>
      <c r="AB200" s="80">
        <f>ABS('Cal_Transport &amp; Plant'!AB36)</f>
        <v>0</v>
      </c>
      <c r="AC200" s="80">
        <f>ABS('Cal_Transport &amp; Plant'!AC36)</f>
        <v>0</v>
      </c>
      <c r="AD200" s="80">
        <f>ABS('Cal_Transport &amp; Plant'!AD36)</f>
        <v>0</v>
      </c>
      <c r="AE200" s="80">
        <f>ABS('Cal_Transport &amp; Plant'!AE36)</f>
        <v>0</v>
      </c>
      <c r="AF200" s="80">
        <f>ABS('Cal_Transport &amp; Plant'!AF36)</f>
        <v>0</v>
      </c>
      <c r="AG200" s="80">
        <f>ABS('Cal_Transport &amp; Plant'!AG36)</f>
        <v>0</v>
      </c>
      <c r="AH200" s="80">
        <f>ABS('Cal_Transport &amp; Plant'!AH36)</f>
        <v>0</v>
      </c>
      <c r="AI200" s="80">
        <f>ABS('Cal_Transport &amp; Plant'!AI36)</f>
        <v>0</v>
      </c>
      <c r="AJ200" s="80">
        <f>ABS('Cal_Transport &amp; Plant'!AJ36)</f>
        <v>0</v>
      </c>
      <c r="AK200" s="80">
        <f>ABS('Cal_Transport &amp; Plant'!AK36)</f>
        <v>0</v>
      </c>
      <c r="AN200" s="29"/>
    </row>
    <row r="201" spans="5:40" s="79" customFormat="1">
      <c r="E201" s="54"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79" t="s">
        <v>292</v>
      </c>
      <c r="M201" s="80" t="str">
        <f t="shared" si="3"/>
        <v>_</v>
      </c>
      <c r="T201" s="80">
        <f>ABS('Cal_Transport &amp; Plant'!T37)</f>
        <v>0</v>
      </c>
      <c r="U201" s="80">
        <f>ABS('Cal_Transport &amp; Plant'!U37)</f>
        <v>0</v>
      </c>
      <c r="V201" s="80">
        <f>ABS('Cal_Transport &amp; Plant'!V37)</f>
        <v>0</v>
      </c>
      <c r="W201" s="80">
        <f>ABS('Cal_Transport &amp; Plant'!W37)</f>
        <v>0</v>
      </c>
      <c r="X201" s="80">
        <f>ABS('Cal_Transport &amp; Plant'!X37)</f>
        <v>0</v>
      </c>
      <c r="Y201" s="80">
        <f>ABS('Cal_Transport &amp; Plant'!Y37)</f>
        <v>0</v>
      </c>
      <c r="Z201" s="80">
        <f>ABS('Cal_Transport &amp; Plant'!Z37)</f>
        <v>0</v>
      </c>
      <c r="AA201" s="80">
        <f>ABS('Cal_Transport &amp; Plant'!AA37)</f>
        <v>0</v>
      </c>
      <c r="AB201" s="80">
        <f>ABS('Cal_Transport &amp; Plant'!AB37)</f>
        <v>0</v>
      </c>
      <c r="AC201" s="80">
        <f>ABS('Cal_Transport &amp; Plant'!AC37)</f>
        <v>0</v>
      </c>
      <c r="AD201" s="80">
        <f>ABS('Cal_Transport &amp; Plant'!AD37)</f>
        <v>0</v>
      </c>
      <c r="AE201" s="80">
        <f>ABS('Cal_Transport &amp; Plant'!AE37)</f>
        <v>0</v>
      </c>
      <c r="AF201" s="80">
        <f>ABS('Cal_Transport &amp; Plant'!AF37)</f>
        <v>0</v>
      </c>
      <c r="AG201" s="80">
        <f>ABS('Cal_Transport &amp; Plant'!AG37)</f>
        <v>0</v>
      </c>
      <c r="AH201" s="80">
        <f>ABS('Cal_Transport &amp; Plant'!AH37)</f>
        <v>0</v>
      </c>
      <c r="AI201" s="80">
        <f>ABS('Cal_Transport &amp; Plant'!AI37)</f>
        <v>0</v>
      </c>
      <c r="AJ201" s="80">
        <f>ABS('Cal_Transport &amp; Plant'!AJ37)</f>
        <v>0</v>
      </c>
      <c r="AK201" s="80">
        <f>ABS('Cal_Transport &amp; Plant'!AK37)</f>
        <v>0</v>
      </c>
      <c r="AN201" s="29"/>
    </row>
    <row r="202" spans="5:40" s="79" customFormat="1">
      <c r="E202" s="54"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79" t="s">
        <v>292</v>
      </c>
      <c r="M202" s="80" t="str">
        <f t="shared" si="3"/>
        <v>_</v>
      </c>
      <c r="T202" s="80">
        <f>ABS('Cal_Transport &amp; Plant'!T38)</f>
        <v>0</v>
      </c>
      <c r="U202" s="80">
        <f>ABS('Cal_Transport &amp; Plant'!U38)</f>
        <v>0</v>
      </c>
      <c r="V202" s="80">
        <f>ABS('Cal_Transport &amp; Plant'!V38)</f>
        <v>0</v>
      </c>
      <c r="W202" s="80">
        <f>ABS('Cal_Transport &amp; Plant'!W38)</f>
        <v>0</v>
      </c>
      <c r="X202" s="80">
        <f>ABS('Cal_Transport &amp; Plant'!X38)</f>
        <v>0</v>
      </c>
      <c r="Y202" s="80">
        <f>ABS('Cal_Transport &amp; Plant'!Y38)</f>
        <v>0</v>
      </c>
      <c r="Z202" s="80">
        <f>ABS('Cal_Transport &amp; Plant'!Z38)</f>
        <v>0</v>
      </c>
      <c r="AA202" s="80">
        <f>ABS('Cal_Transport &amp; Plant'!AA38)</f>
        <v>0</v>
      </c>
      <c r="AB202" s="80">
        <f>ABS('Cal_Transport &amp; Plant'!AB38)</f>
        <v>0</v>
      </c>
      <c r="AC202" s="80">
        <f>ABS('Cal_Transport &amp; Plant'!AC38)</f>
        <v>0</v>
      </c>
      <c r="AD202" s="80">
        <f>ABS('Cal_Transport &amp; Plant'!AD38)</f>
        <v>0</v>
      </c>
      <c r="AE202" s="80">
        <f>ABS('Cal_Transport &amp; Plant'!AE38)</f>
        <v>0</v>
      </c>
      <c r="AF202" s="80">
        <f>ABS('Cal_Transport &amp; Plant'!AF38)</f>
        <v>0</v>
      </c>
      <c r="AG202" s="80">
        <f>ABS('Cal_Transport &amp; Plant'!AG38)</f>
        <v>0</v>
      </c>
      <c r="AH202" s="80">
        <f>ABS('Cal_Transport &amp; Plant'!AH38)</f>
        <v>0</v>
      </c>
      <c r="AI202" s="80">
        <f>ABS('Cal_Transport &amp; Plant'!AI38)</f>
        <v>0</v>
      </c>
      <c r="AJ202" s="80">
        <f>ABS('Cal_Transport &amp; Plant'!AJ38)</f>
        <v>0</v>
      </c>
      <c r="AK202" s="80">
        <f>ABS('Cal_Transport &amp; Plant'!AK38)</f>
        <v>0</v>
      </c>
      <c r="AN202" s="29"/>
    </row>
    <row r="203" spans="5:40" s="79" customFormat="1">
      <c r="E203" s="54"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79" t="s">
        <v>292</v>
      </c>
      <c r="M203" s="80" t="str">
        <f t="shared" si="3"/>
        <v>_</v>
      </c>
      <c r="T203" s="80">
        <f>ABS('Cal_Transport &amp; Plant'!T39)</f>
        <v>0</v>
      </c>
      <c r="U203" s="80">
        <f>ABS('Cal_Transport &amp; Plant'!U39)</f>
        <v>0</v>
      </c>
      <c r="V203" s="80">
        <f>ABS('Cal_Transport &amp; Plant'!V39)</f>
        <v>0</v>
      </c>
      <c r="W203" s="80">
        <f>ABS('Cal_Transport &amp; Plant'!W39)</f>
        <v>0</v>
      </c>
      <c r="X203" s="80">
        <f>ABS('Cal_Transport &amp; Plant'!X39)</f>
        <v>0</v>
      </c>
      <c r="Y203" s="80">
        <f>ABS('Cal_Transport &amp; Plant'!Y39)</f>
        <v>0</v>
      </c>
      <c r="Z203" s="80">
        <f>ABS('Cal_Transport &amp; Plant'!Z39)</f>
        <v>0</v>
      </c>
      <c r="AA203" s="80">
        <f>ABS('Cal_Transport &amp; Plant'!AA39)</f>
        <v>0</v>
      </c>
      <c r="AB203" s="80">
        <f>ABS('Cal_Transport &amp; Plant'!AB39)</f>
        <v>0</v>
      </c>
      <c r="AC203" s="80">
        <f>ABS('Cal_Transport &amp; Plant'!AC39)</f>
        <v>0</v>
      </c>
      <c r="AD203" s="80">
        <f>ABS('Cal_Transport &amp; Plant'!AD39)</f>
        <v>0</v>
      </c>
      <c r="AE203" s="80">
        <f>ABS('Cal_Transport &amp; Plant'!AE39)</f>
        <v>0</v>
      </c>
      <c r="AF203" s="80">
        <f>ABS('Cal_Transport &amp; Plant'!AF39)</f>
        <v>0</v>
      </c>
      <c r="AG203" s="80">
        <f>ABS('Cal_Transport &amp; Plant'!AG39)</f>
        <v>0</v>
      </c>
      <c r="AH203" s="80">
        <f>ABS('Cal_Transport &amp; Plant'!AH39)</f>
        <v>0</v>
      </c>
      <c r="AI203" s="80">
        <f>ABS('Cal_Transport &amp; Plant'!AI39)</f>
        <v>0</v>
      </c>
      <c r="AJ203" s="80">
        <f>ABS('Cal_Transport &amp; Plant'!AJ39)</f>
        <v>0</v>
      </c>
      <c r="AK203" s="80">
        <f>ABS('Cal_Transport &amp; Plant'!AK39)</f>
        <v>0</v>
      </c>
      <c r="AN203" s="29"/>
    </row>
    <row r="204" spans="5:40" s="79" customFormat="1">
      <c r="E204" s="54"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79" t="s">
        <v>292</v>
      </c>
      <c r="M204" s="80" t="str">
        <f t="shared" si="3"/>
        <v>_</v>
      </c>
      <c r="T204" s="80">
        <f>ABS('Cal_Transport &amp; Plant'!T40)</f>
        <v>0</v>
      </c>
      <c r="U204" s="80">
        <f>ABS('Cal_Transport &amp; Plant'!U40)</f>
        <v>0</v>
      </c>
      <c r="V204" s="80">
        <f>ABS('Cal_Transport &amp; Plant'!V40)</f>
        <v>0</v>
      </c>
      <c r="W204" s="80">
        <f>ABS('Cal_Transport &amp; Plant'!W40)</f>
        <v>0</v>
      </c>
      <c r="X204" s="80">
        <f>ABS('Cal_Transport &amp; Plant'!X40)</f>
        <v>0</v>
      </c>
      <c r="Y204" s="80">
        <f>ABS('Cal_Transport &amp; Plant'!Y40)</f>
        <v>0</v>
      </c>
      <c r="Z204" s="80">
        <f>ABS('Cal_Transport &amp; Plant'!Z40)</f>
        <v>0</v>
      </c>
      <c r="AA204" s="80">
        <f>ABS('Cal_Transport &amp; Plant'!AA40)</f>
        <v>0</v>
      </c>
      <c r="AB204" s="80">
        <f>ABS('Cal_Transport &amp; Plant'!AB40)</f>
        <v>0</v>
      </c>
      <c r="AC204" s="80">
        <f>ABS('Cal_Transport &amp; Plant'!AC40)</f>
        <v>0</v>
      </c>
      <c r="AD204" s="80">
        <f>ABS('Cal_Transport &amp; Plant'!AD40)</f>
        <v>0</v>
      </c>
      <c r="AE204" s="80">
        <f>ABS('Cal_Transport &amp; Plant'!AE40)</f>
        <v>0</v>
      </c>
      <c r="AF204" s="80">
        <f>ABS('Cal_Transport &amp; Plant'!AF40)</f>
        <v>0</v>
      </c>
      <c r="AG204" s="80">
        <f>ABS('Cal_Transport &amp; Plant'!AG40)</f>
        <v>0</v>
      </c>
      <c r="AH204" s="80">
        <f>ABS('Cal_Transport &amp; Plant'!AH40)</f>
        <v>0</v>
      </c>
      <c r="AI204" s="80">
        <f>ABS('Cal_Transport &amp; Plant'!AI40)</f>
        <v>0</v>
      </c>
      <c r="AJ204" s="80">
        <f>ABS('Cal_Transport &amp; Plant'!AJ40)</f>
        <v>0</v>
      </c>
      <c r="AK204" s="80">
        <f>ABS('Cal_Transport &amp; Plant'!AK40)</f>
        <v>0</v>
      </c>
      <c r="AN204" s="29"/>
    </row>
    <row r="205" spans="5:40" s="79" customFormat="1">
      <c r="E205" s="54"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79" t="s">
        <v>292</v>
      </c>
      <c r="M205" s="80" t="str">
        <f t="shared" si="3"/>
        <v>_</v>
      </c>
      <c r="T205" s="80">
        <f>ABS('Cal_Transport &amp; Plant'!T41)</f>
        <v>0</v>
      </c>
      <c r="U205" s="80">
        <f>ABS('Cal_Transport &amp; Plant'!U41)</f>
        <v>0</v>
      </c>
      <c r="V205" s="80">
        <f>ABS('Cal_Transport &amp; Plant'!V41)</f>
        <v>0</v>
      </c>
      <c r="W205" s="80">
        <f>ABS('Cal_Transport &amp; Plant'!W41)</f>
        <v>0</v>
      </c>
      <c r="X205" s="80">
        <f>ABS('Cal_Transport &amp; Plant'!X41)</f>
        <v>0</v>
      </c>
      <c r="Y205" s="80">
        <f>ABS('Cal_Transport &amp; Plant'!Y41)</f>
        <v>0</v>
      </c>
      <c r="Z205" s="80">
        <f>ABS('Cal_Transport &amp; Plant'!Z41)</f>
        <v>0</v>
      </c>
      <c r="AA205" s="80">
        <f>ABS('Cal_Transport &amp; Plant'!AA41)</f>
        <v>0</v>
      </c>
      <c r="AB205" s="80">
        <f>ABS('Cal_Transport &amp; Plant'!AB41)</f>
        <v>0</v>
      </c>
      <c r="AC205" s="80">
        <f>ABS('Cal_Transport &amp; Plant'!AC41)</f>
        <v>0</v>
      </c>
      <c r="AD205" s="80">
        <f>ABS('Cal_Transport &amp; Plant'!AD41)</f>
        <v>0</v>
      </c>
      <c r="AE205" s="80">
        <f>ABS('Cal_Transport &amp; Plant'!AE41)</f>
        <v>0</v>
      </c>
      <c r="AF205" s="80">
        <f>ABS('Cal_Transport &amp; Plant'!AF41)</f>
        <v>0</v>
      </c>
      <c r="AG205" s="80">
        <f>ABS('Cal_Transport &amp; Plant'!AG41)</f>
        <v>0</v>
      </c>
      <c r="AH205" s="80">
        <f>ABS('Cal_Transport &amp; Plant'!AH41)</f>
        <v>0</v>
      </c>
      <c r="AI205" s="80">
        <f>ABS('Cal_Transport &amp; Plant'!AI41)</f>
        <v>0</v>
      </c>
      <c r="AJ205" s="80">
        <f>ABS('Cal_Transport &amp; Plant'!AJ41)</f>
        <v>0</v>
      </c>
      <c r="AK205" s="80">
        <f>ABS('Cal_Transport &amp; Plant'!AK41)</f>
        <v>0</v>
      </c>
      <c r="AN205" s="29"/>
    </row>
    <row r="206" spans="5:40" s="79" customFormat="1">
      <c r="E206" s="54"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79" t="s">
        <v>292</v>
      </c>
      <c r="M206" s="80" t="str">
        <f t="shared" si="3"/>
        <v>_</v>
      </c>
      <c r="T206" s="80">
        <f>ABS('Cal_Transport &amp; Plant'!T42)</f>
        <v>0</v>
      </c>
      <c r="U206" s="80">
        <f>ABS('Cal_Transport &amp; Plant'!U42)</f>
        <v>0</v>
      </c>
      <c r="V206" s="80">
        <f>ABS('Cal_Transport &amp; Plant'!V42)</f>
        <v>0</v>
      </c>
      <c r="W206" s="80">
        <f>ABS('Cal_Transport &amp; Plant'!W42)</f>
        <v>0</v>
      </c>
      <c r="X206" s="80">
        <f>ABS('Cal_Transport &amp; Plant'!X42)</f>
        <v>0</v>
      </c>
      <c r="Y206" s="80">
        <f>ABS('Cal_Transport &amp; Plant'!Y42)</f>
        <v>0</v>
      </c>
      <c r="Z206" s="80">
        <f>ABS('Cal_Transport &amp; Plant'!Z42)</f>
        <v>0</v>
      </c>
      <c r="AA206" s="80">
        <f>ABS('Cal_Transport &amp; Plant'!AA42)</f>
        <v>0</v>
      </c>
      <c r="AB206" s="80">
        <f>ABS('Cal_Transport &amp; Plant'!AB42)</f>
        <v>0</v>
      </c>
      <c r="AC206" s="80">
        <f>ABS('Cal_Transport &amp; Plant'!AC42)</f>
        <v>0</v>
      </c>
      <c r="AD206" s="80">
        <f>ABS('Cal_Transport &amp; Plant'!AD42)</f>
        <v>0</v>
      </c>
      <c r="AE206" s="80">
        <f>ABS('Cal_Transport &amp; Plant'!AE42)</f>
        <v>0</v>
      </c>
      <c r="AF206" s="80">
        <f>ABS('Cal_Transport &amp; Plant'!AF42)</f>
        <v>0</v>
      </c>
      <c r="AG206" s="80">
        <f>ABS('Cal_Transport &amp; Plant'!AG42)</f>
        <v>0</v>
      </c>
      <c r="AH206" s="80">
        <f>ABS('Cal_Transport &amp; Plant'!AH42)</f>
        <v>0</v>
      </c>
      <c r="AI206" s="80">
        <f>ABS('Cal_Transport &amp; Plant'!AI42)</f>
        <v>0</v>
      </c>
      <c r="AJ206" s="80">
        <f>ABS('Cal_Transport &amp; Plant'!AJ42)</f>
        <v>0</v>
      </c>
      <c r="AK206" s="80">
        <f>ABS('Cal_Transport &amp; Plant'!AK42)</f>
        <v>0</v>
      </c>
      <c r="AN206" s="29"/>
    </row>
    <row r="207" spans="5:40" s="79" customFormat="1">
      <c r="E207" s="54"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79" t="s">
        <v>292</v>
      </c>
      <c r="M207" s="80" t="str">
        <f t="shared" si="3"/>
        <v>_</v>
      </c>
      <c r="T207" s="80">
        <f>ABS('Cal_Transport &amp; Plant'!T43)</f>
        <v>0</v>
      </c>
      <c r="U207" s="80">
        <f>ABS('Cal_Transport &amp; Plant'!U43)</f>
        <v>0</v>
      </c>
      <c r="V207" s="80">
        <f>ABS('Cal_Transport &amp; Plant'!V43)</f>
        <v>0</v>
      </c>
      <c r="W207" s="80">
        <f>ABS('Cal_Transport &amp; Plant'!W43)</f>
        <v>0</v>
      </c>
      <c r="X207" s="80">
        <f>ABS('Cal_Transport &amp; Plant'!X43)</f>
        <v>0</v>
      </c>
      <c r="Y207" s="80">
        <f>ABS('Cal_Transport &amp; Plant'!Y43)</f>
        <v>0</v>
      </c>
      <c r="Z207" s="80">
        <f>ABS('Cal_Transport &amp; Plant'!Z43)</f>
        <v>0</v>
      </c>
      <c r="AA207" s="80">
        <f>ABS('Cal_Transport &amp; Plant'!AA43)</f>
        <v>0</v>
      </c>
      <c r="AB207" s="80">
        <f>ABS('Cal_Transport &amp; Plant'!AB43)</f>
        <v>0</v>
      </c>
      <c r="AC207" s="80">
        <f>ABS('Cal_Transport &amp; Plant'!AC43)</f>
        <v>0</v>
      </c>
      <c r="AD207" s="80">
        <f>ABS('Cal_Transport &amp; Plant'!AD43)</f>
        <v>0</v>
      </c>
      <c r="AE207" s="80">
        <f>ABS('Cal_Transport &amp; Plant'!AE43)</f>
        <v>0</v>
      </c>
      <c r="AF207" s="80">
        <f>ABS('Cal_Transport &amp; Plant'!AF43)</f>
        <v>0</v>
      </c>
      <c r="AG207" s="80">
        <f>ABS('Cal_Transport &amp; Plant'!AG43)</f>
        <v>0</v>
      </c>
      <c r="AH207" s="80">
        <f>ABS('Cal_Transport &amp; Plant'!AH43)</f>
        <v>0</v>
      </c>
      <c r="AI207" s="80">
        <f>ABS('Cal_Transport &amp; Plant'!AI43)</f>
        <v>0</v>
      </c>
      <c r="AJ207" s="80">
        <f>ABS('Cal_Transport &amp; Plant'!AJ43)</f>
        <v>0</v>
      </c>
      <c r="AK207" s="80">
        <f>ABS('Cal_Transport &amp; Plant'!AK43)</f>
        <v>0</v>
      </c>
      <c r="AN207" s="29"/>
    </row>
    <row r="208" spans="5:40" s="79" customFormat="1">
      <c r="E208" s="54"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79" t="s">
        <v>292</v>
      </c>
      <c r="M208" s="80" t="str">
        <f t="shared" si="3"/>
        <v>_</v>
      </c>
      <c r="T208" s="80">
        <f>ABS('Cal_Transport &amp; Plant'!T44)</f>
        <v>0</v>
      </c>
      <c r="U208" s="80">
        <f>ABS('Cal_Transport &amp; Plant'!U44)</f>
        <v>0</v>
      </c>
      <c r="V208" s="80">
        <f>ABS('Cal_Transport &amp; Plant'!V44)</f>
        <v>0</v>
      </c>
      <c r="W208" s="80">
        <f>ABS('Cal_Transport &amp; Plant'!W44)</f>
        <v>0</v>
      </c>
      <c r="X208" s="80">
        <f>ABS('Cal_Transport &amp; Plant'!X44)</f>
        <v>0</v>
      </c>
      <c r="Y208" s="80">
        <f>ABS('Cal_Transport &amp; Plant'!Y44)</f>
        <v>0</v>
      </c>
      <c r="Z208" s="80">
        <f>ABS('Cal_Transport &amp; Plant'!Z44)</f>
        <v>0</v>
      </c>
      <c r="AA208" s="80">
        <f>ABS('Cal_Transport &amp; Plant'!AA44)</f>
        <v>0</v>
      </c>
      <c r="AB208" s="80">
        <f>ABS('Cal_Transport &amp; Plant'!AB44)</f>
        <v>0</v>
      </c>
      <c r="AC208" s="80">
        <f>ABS('Cal_Transport &amp; Plant'!AC44)</f>
        <v>0</v>
      </c>
      <c r="AD208" s="80">
        <f>ABS('Cal_Transport &amp; Plant'!AD44)</f>
        <v>0</v>
      </c>
      <c r="AE208" s="80">
        <f>ABS('Cal_Transport &amp; Plant'!AE44)</f>
        <v>0</v>
      </c>
      <c r="AF208" s="80">
        <f>ABS('Cal_Transport &amp; Plant'!AF44)</f>
        <v>0</v>
      </c>
      <c r="AG208" s="80">
        <f>ABS('Cal_Transport &amp; Plant'!AG44)</f>
        <v>0</v>
      </c>
      <c r="AH208" s="80">
        <f>ABS('Cal_Transport &amp; Plant'!AH44)</f>
        <v>0</v>
      </c>
      <c r="AI208" s="80">
        <f>ABS('Cal_Transport &amp; Plant'!AI44)</f>
        <v>0</v>
      </c>
      <c r="AJ208" s="80">
        <f>ABS('Cal_Transport &amp; Plant'!AJ44)</f>
        <v>0</v>
      </c>
      <c r="AK208" s="80">
        <f>ABS('Cal_Transport &amp; Plant'!AK44)</f>
        <v>0</v>
      </c>
      <c r="AN208" s="29"/>
    </row>
    <row r="209" spans="5:40" s="79" customFormat="1">
      <c r="E209" s="54"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79" t="s">
        <v>292</v>
      </c>
      <c r="M209" s="80" t="str">
        <f t="shared" si="3"/>
        <v>_</v>
      </c>
      <c r="T209" s="80">
        <f>ABS('Cal_Other Capex'!T35)</f>
        <v>0</v>
      </c>
      <c r="U209" s="80">
        <f>ABS('Cal_Other Capex'!U35)</f>
        <v>0</v>
      </c>
      <c r="V209" s="80">
        <f>ABS('Cal_Other Capex'!V35)</f>
        <v>0</v>
      </c>
      <c r="W209" s="80">
        <f>ABS('Cal_Other Capex'!W35)</f>
        <v>0</v>
      </c>
      <c r="X209" s="80">
        <f>ABS('Cal_Other Capex'!X35)</f>
        <v>0</v>
      </c>
      <c r="Y209" s="80">
        <f>ABS('Cal_Other Capex'!Y35)</f>
        <v>0</v>
      </c>
      <c r="Z209" s="80">
        <f>ABS('Cal_Other Capex'!Z35)</f>
        <v>0</v>
      </c>
      <c r="AA209" s="80">
        <f>ABS('Cal_Other Capex'!AA35)</f>
        <v>0</v>
      </c>
      <c r="AB209" s="80">
        <f>ABS('Cal_Other Capex'!AB35)</f>
        <v>0</v>
      </c>
      <c r="AC209" s="80">
        <f>ABS('Cal_Other Capex'!AC35)</f>
        <v>0</v>
      </c>
      <c r="AD209" s="80">
        <f>ABS('Cal_Other Capex'!AD35)</f>
        <v>0</v>
      </c>
      <c r="AE209" s="80">
        <f>ABS('Cal_Other Capex'!AE35)</f>
        <v>0</v>
      </c>
      <c r="AF209" s="80">
        <f>ABS('Cal_Other Capex'!AF35)</f>
        <v>0</v>
      </c>
      <c r="AG209" s="80">
        <f>ABS('Cal_Other Capex'!AG35)</f>
        <v>0</v>
      </c>
      <c r="AH209" s="80">
        <f>ABS('Cal_Other Capex'!AH35)</f>
        <v>0</v>
      </c>
      <c r="AI209" s="80">
        <f>ABS('Cal_Other Capex'!AI35)</f>
        <v>0</v>
      </c>
      <c r="AJ209" s="80">
        <f>ABS('Cal_Other Capex'!AJ35)</f>
        <v>0</v>
      </c>
      <c r="AK209" s="80">
        <f>ABS('Cal_Other Capex'!AK35)</f>
        <v>0</v>
      </c>
      <c r="AN209" s="29"/>
    </row>
    <row r="210" spans="5:40" s="79" customFormat="1">
      <c r="E210" s="54"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79" t="s">
        <v>292</v>
      </c>
      <c r="M210" s="80" t="str">
        <f t="shared" si="3"/>
        <v>_</v>
      </c>
      <c r="T210" s="80">
        <f>ABS('Cal_Other Capex'!T36)</f>
        <v>0</v>
      </c>
      <c r="U210" s="80">
        <f>ABS('Cal_Other Capex'!U36)</f>
        <v>0</v>
      </c>
      <c r="V210" s="80">
        <f>ABS('Cal_Other Capex'!V36)</f>
        <v>0</v>
      </c>
      <c r="W210" s="80">
        <f>ABS('Cal_Other Capex'!W36)</f>
        <v>0</v>
      </c>
      <c r="X210" s="80">
        <f>ABS('Cal_Other Capex'!X36)</f>
        <v>0</v>
      </c>
      <c r="Y210" s="80">
        <f>ABS('Cal_Other Capex'!Y36)</f>
        <v>0</v>
      </c>
      <c r="Z210" s="80">
        <f>ABS('Cal_Other Capex'!Z36)</f>
        <v>0</v>
      </c>
      <c r="AA210" s="80">
        <f>ABS('Cal_Other Capex'!AA36)</f>
        <v>0</v>
      </c>
      <c r="AB210" s="80">
        <f>ABS('Cal_Other Capex'!AB36)</f>
        <v>0</v>
      </c>
      <c r="AC210" s="80">
        <f>ABS('Cal_Other Capex'!AC36)</f>
        <v>0</v>
      </c>
      <c r="AD210" s="80">
        <f>ABS('Cal_Other Capex'!AD36)</f>
        <v>0</v>
      </c>
      <c r="AE210" s="80">
        <f>ABS('Cal_Other Capex'!AE36)</f>
        <v>0</v>
      </c>
      <c r="AF210" s="80">
        <f>ABS('Cal_Other Capex'!AF36)</f>
        <v>0</v>
      </c>
      <c r="AG210" s="80">
        <f>ABS('Cal_Other Capex'!AG36)</f>
        <v>0</v>
      </c>
      <c r="AH210" s="80">
        <f>ABS('Cal_Other Capex'!AH36)</f>
        <v>0</v>
      </c>
      <c r="AI210" s="80">
        <f>ABS('Cal_Other Capex'!AI36)</f>
        <v>0</v>
      </c>
      <c r="AJ210" s="80">
        <f>ABS('Cal_Other Capex'!AJ36)</f>
        <v>0</v>
      </c>
      <c r="AK210" s="80">
        <f>ABS('Cal_Other Capex'!AK36)</f>
        <v>0</v>
      </c>
      <c r="AN210" s="29"/>
    </row>
    <row r="211" spans="5:40" s="79" customFormat="1">
      <c r="E211" s="54"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79" t="s">
        <v>292</v>
      </c>
      <c r="M211" s="80" t="str">
        <f t="shared" si="3"/>
        <v>_</v>
      </c>
      <c r="T211" s="80">
        <f>ABS('Cal_Other Capex'!T37)</f>
        <v>0</v>
      </c>
      <c r="U211" s="80">
        <f>ABS('Cal_Other Capex'!U37)</f>
        <v>0</v>
      </c>
      <c r="V211" s="80">
        <f>ABS('Cal_Other Capex'!V37)</f>
        <v>0</v>
      </c>
      <c r="W211" s="80">
        <f>ABS('Cal_Other Capex'!W37)</f>
        <v>0</v>
      </c>
      <c r="X211" s="80">
        <f>ABS('Cal_Other Capex'!X37)</f>
        <v>0</v>
      </c>
      <c r="Y211" s="80">
        <f>ABS('Cal_Other Capex'!Y37)</f>
        <v>0</v>
      </c>
      <c r="Z211" s="80">
        <f>ABS('Cal_Other Capex'!Z37)</f>
        <v>0</v>
      </c>
      <c r="AA211" s="80">
        <f>ABS('Cal_Other Capex'!AA37)</f>
        <v>0</v>
      </c>
      <c r="AB211" s="80">
        <f>ABS('Cal_Other Capex'!AB37)</f>
        <v>0</v>
      </c>
      <c r="AC211" s="80">
        <f>ABS('Cal_Other Capex'!AC37)</f>
        <v>0</v>
      </c>
      <c r="AD211" s="80">
        <f>ABS('Cal_Other Capex'!AD37)</f>
        <v>0</v>
      </c>
      <c r="AE211" s="80">
        <f>ABS('Cal_Other Capex'!AE37)</f>
        <v>0</v>
      </c>
      <c r="AF211" s="80">
        <f>ABS('Cal_Other Capex'!AF37)</f>
        <v>0</v>
      </c>
      <c r="AG211" s="80">
        <f>ABS('Cal_Other Capex'!AG37)</f>
        <v>0</v>
      </c>
      <c r="AH211" s="80">
        <f>ABS('Cal_Other Capex'!AH37)</f>
        <v>0</v>
      </c>
      <c r="AI211" s="80">
        <f>ABS('Cal_Other Capex'!AI37)</f>
        <v>0</v>
      </c>
      <c r="AJ211" s="80">
        <f>ABS('Cal_Other Capex'!AJ37)</f>
        <v>0</v>
      </c>
      <c r="AK211" s="80">
        <f>ABS('Cal_Other Capex'!AK37)</f>
        <v>0</v>
      </c>
      <c r="AN211" s="29"/>
    </row>
    <row r="212" spans="5:40" s="79" customFormat="1">
      <c r="E212" s="54"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79" t="s">
        <v>292</v>
      </c>
      <c r="M212" s="80" t="str">
        <f t="shared" si="3"/>
        <v>_</v>
      </c>
      <c r="T212" s="80">
        <f>ABS('Cal_Other Capex'!T38)</f>
        <v>0</v>
      </c>
      <c r="U212" s="80">
        <f>ABS('Cal_Other Capex'!U38)</f>
        <v>0</v>
      </c>
      <c r="V212" s="80">
        <f>ABS('Cal_Other Capex'!V38)</f>
        <v>0</v>
      </c>
      <c r="W212" s="80">
        <f>ABS('Cal_Other Capex'!W38)</f>
        <v>0</v>
      </c>
      <c r="X212" s="80">
        <f>ABS('Cal_Other Capex'!X38)</f>
        <v>0</v>
      </c>
      <c r="Y212" s="80">
        <f>ABS('Cal_Other Capex'!Y38)</f>
        <v>0</v>
      </c>
      <c r="Z212" s="80">
        <f>ABS('Cal_Other Capex'!Z38)</f>
        <v>0</v>
      </c>
      <c r="AA212" s="80">
        <f>ABS('Cal_Other Capex'!AA38)</f>
        <v>0</v>
      </c>
      <c r="AB212" s="80">
        <f>ABS('Cal_Other Capex'!AB38)</f>
        <v>0</v>
      </c>
      <c r="AC212" s="80">
        <f>ABS('Cal_Other Capex'!AC38)</f>
        <v>0</v>
      </c>
      <c r="AD212" s="80">
        <f>ABS('Cal_Other Capex'!AD38)</f>
        <v>0</v>
      </c>
      <c r="AE212" s="80">
        <f>ABS('Cal_Other Capex'!AE38)</f>
        <v>0</v>
      </c>
      <c r="AF212" s="80">
        <f>ABS('Cal_Other Capex'!AF38)</f>
        <v>0</v>
      </c>
      <c r="AG212" s="80">
        <f>ABS('Cal_Other Capex'!AG38)</f>
        <v>0</v>
      </c>
      <c r="AH212" s="80">
        <f>ABS('Cal_Other Capex'!AH38)</f>
        <v>0</v>
      </c>
      <c r="AI212" s="80">
        <f>ABS('Cal_Other Capex'!AI38)</f>
        <v>0</v>
      </c>
      <c r="AJ212" s="80">
        <f>ABS('Cal_Other Capex'!AJ38)</f>
        <v>0</v>
      </c>
      <c r="AK212" s="80">
        <f>ABS('Cal_Other Capex'!AK38)</f>
        <v>0</v>
      </c>
      <c r="AN212" s="29"/>
    </row>
    <row r="213" spans="5:40" s="79" customFormat="1">
      <c r="E213" s="54"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79" t="s">
        <v>292</v>
      </c>
      <c r="M213" s="80" t="str">
        <f t="shared" si="3"/>
        <v>_</v>
      </c>
      <c r="T213" s="80">
        <f>ABS('Cal_Other Capex'!T39)</f>
        <v>0</v>
      </c>
      <c r="U213" s="80">
        <f>ABS('Cal_Other Capex'!U39)</f>
        <v>0</v>
      </c>
      <c r="V213" s="80">
        <f>ABS('Cal_Other Capex'!V39)</f>
        <v>0</v>
      </c>
      <c r="W213" s="80">
        <f>ABS('Cal_Other Capex'!W39)</f>
        <v>0</v>
      </c>
      <c r="X213" s="80">
        <f>ABS('Cal_Other Capex'!X39)</f>
        <v>0</v>
      </c>
      <c r="Y213" s="80">
        <f>ABS('Cal_Other Capex'!Y39)</f>
        <v>0</v>
      </c>
      <c r="Z213" s="80">
        <f>ABS('Cal_Other Capex'!Z39)</f>
        <v>0</v>
      </c>
      <c r="AA213" s="80">
        <f>ABS('Cal_Other Capex'!AA39)</f>
        <v>0</v>
      </c>
      <c r="AB213" s="80">
        <f>ABS('Cal_Other Capex'!AB39)</f>
        <v>0</v>
      </c>
      <c r="AC213" s="80">
        <f>ABS('Cal_Other Capex'!AC39)</f>
        <v>0</v>
      </c>
      <c r="AD213" s="80">
        <f>ABS('Cal_Other Capex'!AD39)</f>
        <v>0</v>
      </c>
      <c r="AE213" s="80">
        <f>ABS('Cal_Other Capex'!AE39)</f>
        <v>0</v>
      </c>
      <c r="AF213" s="80">
        <f>ABS('Cal_Other Capex'!AF39)</f>
        <v>0</v>
      </c>
      <c r="AG213" s="80">
        <f>ABS('Cal_Other Capex'!AG39)</f>
        <v>0</v>
      </c>
      <c r="AH213" s="80">
        <f>ABS('Cal_Other Capex'!AH39)</f>
        <v>0</v>
      </c>
      <c r="AI213" s="80">
        <f>ABS('Cal_Other Capex'!AI39)</f>
        <v>0</v>
      </c>
      <c r="AJ213" s="80">
        <f>ABS('Cal_Other Capex'!AJ39)</f>
        <v>0</v>
      </c>
      <c r="AK213" s="80">
        <f>ABS('Cal_Other Capex'!AK39)</f>
        <v>0</v>
      </c>
      <c r="AN213" s="29"/>
    </row>
    <row r="214" spans="5:40" s="79" customFormat="1">
      <c r="E214" s="54"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79" t="s">
        <v>292</v>
      </c>
      <c r="M214" s="80" t="str">
        <f t="shared" si="3"/>
        <v>_</v>
      </c>
      <c r="T214" s="80">
        <f>ABS('Cal_Other Capex'!T40)</f>
        <v>0</v>
      </c>
      <c r="U214" s="80">
        <f>ABS('Cal_Other Capex'!U40)</f>
        <v>0</v>
      </c>
      <c r="V214" s="80">
        <f>ABS('Cal_Other Capex'!V40)</f>
        <v>0</v>
      </c>
      <c r="W214" s="80">
        <f>ABS('Cal_Other Capex'!W40)</f>
        <v>0</v>
      </c>
      <c r="X214" s="80">
        <f>ABS('Cal_Other Capex'!X40)</f>
        <v>0</v>
      </c>
      <c r="Y214" s="80">
        <f>ABS('Cal_Other Capex'!Y40)</f>
        <v>0</v>
      </c>
      <c r="Z214" s="80">
        <f>ABS('Cal_Other Capex'!Z40)</f>
        <v>0</v>
      </c>
      <c r="AA214" s="80">
        <f>ABS('Cal_Other Capex'!AA40)</f>
        <v>0</v>
      </c>
      <c r="AB214" s="80">
        <f>ABS('Cal_Other Capex'!AB40)</f>
        <v>0</v>
      </c>
      <c r="AC214" s="80">
        <f>ABS('Cal_Other Capex'!AC40)</f>
        <v>0</v>
      </c>
      <c r="AD214" s="80">
        <f>ABS('Cal_Other Capex'!AD40)</f>
        <v>0</v>
      </c>
      <c r="AE214" s="80">
        <f>ABS('Cal_Other Capex'!AE40)</f>
        <v>0</v>
      </c>
      <c r="AF214" s="80">
        <f>ABS('Cal_Other Capex'!AF40)</f>
        <v>0</v>
      </c>
      <c r="AG214" s="80">
        <f>ABS('Cal_Other Capex'!AG40)</f>
        <v>0</v>
      </c>
      <c r="AH214" s="80">
        <f>ABS('Cal_Other Capex'!AH40)</f>
        <v>0</v>
      </c>
      <c r="AI214" s="80">
        <f>ABS('Cal_Other Capex'!AI40)</f>
        <v>0</v>
      </c>
      <c r="AJ214" s="80">
        <f>ABS('Cal_Other Capex'!AJ40)</f>
        <v>0</v>
      </c>
      <c r="AK214" s="80">
        <f>ABS('Cal_Other Capex'!AK40)</f>
        <v>0</v>
      </c>
      <c r="AN214" s="29"/>
    </row>
    <row r="215" spans="5:40" s="79" customFormat="1">
      <c r="E215" s="54"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79" t="s">
        <v>292</v>
      </c>
      <c r="M215" s="80" t="str">
        <f t="shared" si="3"/>
        <v>_</v>
      </c>
      <c r="T215" s="80">
        <f>ABS('Cal_Other Capex'!T41)</f>
        <v>0</v>
      </c>
      <c r="U215" s="80">
        <f>ABS('Cal_Other Capex'!U41)</f>
        <v>0</v>
      </c>
      <c r="V215" s="80">
        <f>ABS('Cal_Other Capex'!V41)</f>
        <v>0</v>
      </c>
      <c r="W215" s="80">
        <f>ABS('Cal_Other Capex'!W41)</f>
        <v>0</v>
      </c>
      <c r="X215" s="80">
        <f>ABS('Cal_Other Capex'!X41)</f>
        <v>0</v>
      </c>
      <c r="Y215" s="80">
        <f>ABS('Cal_Other Capex'!Y41)</f>
        <v>0</v>
      </c>
      <c r="Z215" s="80">
        <f>ABS('Cal_Other Capex'!Z41)</f>
        <v>0</v>
      </c>
      <c r="AA215" s="80">
        <f>ABS('Cal_Other Capex'!AA41)</f>
        <v>0</v>
      </c>
      <c r="AB215" s="80">
        <f>ABS('Cal_Other Capex'!AB41)</f>
        <v>0</v>
      </c>
      <c r="AC215" s="80">
        <f>ABS('Cal_Other Capex'!AC41)</f>
        <v>0</v>
      </c>
      <c r="AD215" s="80">
        <f>ABS('Cal_Other Capex'!AD41)</f>
        <v>0</v>
      </c>
      <c r="AE215" s="80">
        <f>ABS('Cal_Other Capex'!AE41)</f>
        <v>0</v>
      </c>
      <c r="AF215" s="80">
        <f>ABS('Cal_Other Capex'!AF41)</f>
        <v>0</v>
      </c>
      <c r="AG215" s="80">
        <f>ABS('Cal_Other Capex'!AG41)</f>
        <v>0</v>
      </c>
      <c r="AH215" s="80">
        <f>ABS('Cal_Other Capex'!AH41)</f>
        <v>0</v>
      </c>
      <c r="AI215" s="80">
        <f>ABS('Cal_Other Capex'!AI41)</f>
        <v>0</v>
      </c>
      <c r="AJ215" s="80">
        <f>ABS('Cal_Other Capex'!AJ41)</f>
        <v>0</v>
      </c>
      <c r="AK215" s="80">
        <f>ABS('Cal_Other Capex'!AK41)</f>
        <v>0</v>
      </c>
      <c r="AN215" s="29"/>
    </row>
    <row r="216" spans="5:40" s="79" customFormat="1">
      <c r="E216" s="54"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79" t="s">
        <v>292</v>
      </c>
      <c r="M216" s="80" t="str">
        <f t="shared" si="3"/>
        <v>_</v>
      </c>
      <c r="T216" s="80">
        <f>ABS('Cal_Other Capex'!T42)</f>
        <v>0</v>
      </c>
      <c r="U216" s="80">
        <f>ABS('Cal_Other Capex'!U42)</f>
        <v>0</v>
      </c>
      <c r="V216" s="80">
        <f>ABS('Cal_Other Capex'!V42)</f>
        <v>0</v>
      </c>
      <c r="W216" s="80">
        <f>ABS('Cal_Other Capex'!W42)</f>
        <v>0</v>
      </c>
      <c r="X216" s="80">
        <f>ABS('Cal_Other Capex'!X42)</f>
        <v>0</v>
      </c>
      <c r="Y216" s="80">
        <f>ABS('Cal_Other Capex'!Y42)</f>
        <v>0</v>
      </c>
      <c r="Z216" s="80">
        <f>ABS('Cal_Other Capex'!Z42)</f>
        <v>0</v>
      </c>
      <c r="AA216" s="80">
        <f>ABS('Cal_Other Capex'!AA42)</f>
        <v>0</v>
      </c>
      <c r="AB216" s="80">
        <f>ABS('Cal_Other Capex'!AB42)</f>
        <v>0</v>
      </c>
      <c r="AC216" s="80">
        <f>ABS('Cal_Other Capex'!AC42)</f>
        <v>0</v>
      </c>
      <c r="AD216" s="80">
        <f>ABS('Cal_Other Capex'!AD42)</f>
        <v>0</v>
      </c>
      <c r="AE216" s="80">
        <f>ABS('Cal_Other Capex'!AE42)</f>
        <v>0</v>
      </c>
      <c r="AF216" s="80">
        <f>ABS('Cal_Other Capex'!AF42)</f>
        <v>0</v>
      </c>
      <c r="AG216" s="80">
        <f>ABS('Cal_Other Capex'!AG42)</f>
        <v>0</v>
      </c>
      <c r="AH216" s="80">
        <f>ABS('Cal_Other Capex'!AH42)</f>
        <v>0</v>
      </c>
      <c r="AI216" s="80">
        <f>ABS('Cal_Other Capex'!AI42)</f>
        <v>0</v>
      </c>
      <c r="AJ216" s="80">
        <f>ABS('Cal_Other Capex'!AJ42)</f>
        <v>0</v>
      </c>
      <c r="AK216" s="80">
        <f>ABS('Cal_Other Capex'!AK42)</f>
        <v>0</v>
      </c>
      <c r="AN216" s="29"/>
    </row>
    <row r="217" spans="5:40" s="79" customFormat="1">
      <c r="E217" s="54"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79" t="s">
        <v>292</v>
      </c>
      <c r="M217" s="80" t="str">
        <f t="shared" si="3"/>
        <v>_</v>
      </c>
      <c r="T217" s="80">
        <f>ABS('Cal_Other Capex'!T43)</f>
        <v>0</v>
      </c>
      <c r="U217" s="80">
        <f>ABS('Cal_Other Capex'!U43)</f>
        <v>0</v>
      </c>
      <c r="V217" s="80">
        <f>ABS('Cal_Other Capex'!V43)</f>
        <v>0</v>
      </c>
      <c r="W217" s="80">
        <f>ABS('Cal_Other Capex'!W43)</f>
        <v>0</v>
      </c>
      <c r="X217" s="80">
        <f>ABS('Cal_Other Capex'!X43)</f>
        <v>0</v>
      </c>
      <c r="Y217" s="80">
        <f>ABS('Cal_Other Capex'!Y43)</f>
        <v>0</v>
      </c>
      <c r="Z217" s="80">
        <f>ABS('Cal_Other Capex'!Z43)</f>
        <v>0</v>
      </c>
      <c r="AA217" s="80">
        <f>ABS('Cal_Other Capex'!AA43)</f>
        <v>0</v>
      </c>
      <c r="AB217" s="80">
        <f>ABS('Cal_Other Capex'!AB43)</f>
        <v>0</v>
      </c>
      <c r="AC217" s="80">
        <f>ABS('Cal_Other Capex'!AC43)</f>
        <v>0</v>
      </c>
      <c r="AD217" s="80">
        <f>ABS('Cal_Other Capex'!AD43)</f>
        <v>0</v>
      </c>
      <c r="AE217" s="80">
        <f>ABS('Cal_Other Capex'!AE43)</f>
        <v>0</v>
      </c>
      <c r="AF217" s="80">
        <f>ABS('Cal_Other Capex'!AF43)</f>
        <v>0</v>
      </c>
      <c r="AG217" s="80">
        <f>ABS('Cal_Other Capex'!AG43)</f>
        <v>0</v>
      </c>
      <c r="AH217" s="80">
        <f>ABS('Cal_Other Capex'!AH43)</f>
        <v>0</v>
      </c>
      <c r="AI217" s="80">
        <f>ABS('Cal_Other Capex'!AI43)</f>
        <v>0</v>
      </c>
      <c r="AJ217" s="80">
        <f>ABS('Cal_Other Capex'!AJ43)</f>
        <v>0</v>
      </c>
      <c r="AK217" s="80">
        <f>ABS('Cal_Other Capex'!AK43)</f>
        <v>0</v>
      </c>
      <c r="AN217" s="29"/>
    </row>
    <row r="218" spans="5:40" s="79" customFormat="1">
      <c r="E218" s="54"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79" t="s">
        <v>292</v>
      </c>
      <c r="M218" s="80" t="str">
        <f t="shared" si="3"/>
        <v>_</v>
      </c>
      <c r="T218" s="80">
        <f>ABS('Cal_Other Capex'!T44)</f>
        <v>0</v>
      </c>
      <c r="U218" s="80">
        <f>ABS('Cal_Other Capex'!U44)</f>
        <v>0</v>
      </c>
      <c r="V218" s="80">
        <f>ABS('Cal_Other Capex'!V44)</f>
        <v>0</v>
      </c>
      <c r="W218" s="80">
        <f>ABS('Cal_Other Capex'!W44)</f>
        <v>0</v>
      </c>
      <c r="X218" s="80">
        <f>ABS('Cal_Other Capex'!X44)</f>
        <v>0</v>
      </c>
      <c r="Y218" s="80">
        <f>ABS('Cal_Other Capex'!Y44)</f>
        <v>0</v>
      </c>
      <c r="Z218" s="80">
        <f>ABS('Cal_Other Capex'!Z44)</f>
        <v>0</v>
      </c>
      <c r="AA218" s="80">
        <f>ABS('Cal_Other Capex'!AA44)</f>
        <v>0</v>
      </c>
      <c r="AB218" s="80">
        <f>ABS('Cal_Other Capex'!AB44)</f>
        <v>0</v>
      </c>
      <c r="AC218" s="80">
        <f>ABS('Cal_Other Capex'!AC44)</f>
        <v>0</v>
      </c>
      <c r="AD218" s="80">
        <f>ABS('Cal_Other Capex'!AD44)</f>
        <v>0</v>
      </c>
      <c r="AE218" s="80">
        <f>ABS('Cal_Other Capex'!AE44)</f>
        <v>0</v>
      </c>
      <c r="AF218" s="80">
        <f>ABS('Cal_Other Capex'!AF44)</f>
        <v>0</v>
      </c>
      <c r="AG218" s="80">
        <f>ABS('Cal_Other Capex'!AG44)</f>
        <v>0</v>
      </c>
      <c r="AH218" s="80">
        <f>ABS('Cal_Other Capex'!AH44)</f>
        <v>0</v>
      </c>
      <c r="AI218" s="80">
        <f>ABS('Cal_Other Capex'!AI44)</f>
        <v>0</v>
      </c>
      <c r="AJ218" s="80">
        <f>ABS('Cal_Other Capex'!AJ44)</f>
        <v>0</v>
      </c>
      <c r="AK218" s="80">
        <f>ABS('Cal_Other Capex'!AK44)</f>
        <v>0</v>
      </c>
      <c r="AN218" s="29"/>
    </row>
    <row r="219" spans="5:40" s="79" customFormat="1">
      <c r="E219" s="54" t="str">
        <f>IF(K219="","",COUNTIF($K$9:K219,K219))</f>
        <v/>
      </c>
      <c r="F219" s="16" t="str">
        <f>Cal_Repex!F35</f>
        <v>Repex</v>
      </c>
      <c r="H219" s="16">
        <f>Cal_Repex!H35</f>
        <v>0</v>
      </c>
      <c r="I219" s="16" t="str">
        <f>Cal_Repex!I35</f>
        <v>Repex</v>
      </c>
      <c r="J219" s="16" t="str">
        <f>IF(ISBLANK(Cal_Repex!J35),"",Cal_Repex!J35)</f>
        <v/>
      </c>
      <c r="K219" s="16" t="str">
        <f>IF(ISBLANK(Cal_Repex!K35),"",Cal_Repex!K35)</f>
        <v/>
      </c>
      <c r="L219" s="79" t="s">
        <v>292</v>
      </c>
      <c r="M219" s="80" t="str">
        <f t="shared" si="3"/>
        <v>_</v>
      </c>
      <c r="T219" s="80">
        <f>ABS(Cal_Repex!T35)</f>
        <v>0</v>
      </c>
      <c r="U219" s="80">
        <f>ABS(Cal_Repex!U35)</f>
        <v>0</v>
      </c>
      <c r="V219" s="80">
        <f>ABS(Cal_Repex!V35)</f>
        <v>0</v>
      </c>
      <c r="W219" s="80">
        <f>ABS(Cal_Repex!W35)</f>
        <v>0</v>
      </c>
      <c r="X219" s="80">
        <f>ABS(Cal_Repex!X35)</f>
        <v>0</v>
      </c>
      <c r="Y219" s="80">
        <f>ABS(Cal_Repex!Y35)</f>
        <v>0</v>
      </c>
      <c r="Z219" s="80">
        <f>ABS(Cal_Repex!Z35)</f>
        <v>0</v>
      </c>
      <c r="AA219" s="80">
        <f>ABS(Cal_Repex!AA35)</f>
        <v>0</v>
      </c>
      <c r="AB219" s="80">
        <f>ABS(Cal_Repex!AB35)</f>
        <v>0</v>
      </c>
      <c r="AC219" s="80">
        <f>ABS(Cal_Repex!AC35)</f>
        <v>0</v>
      </c>
      <c r="AD219" s="80">
        <f>ABS(Cal_Repex!AD35)</f>
        <v>0</v>
      </c>
      <c r="AE219" s="80">
        <f>ABS(Cal_Repex!AE35)</f>
        <v>0</v>
      </c>
      <c r="AF219" s="80">
        <f>ABS(Cal_Repex!AF35)</f>
        <v>0</v>
      </c>
      <c r="AG219" s="80">
        <f>ABS(Cal_Repex!AG35)</f>
        <v>0</v>
      </c>
      <c r="AH219" s="80">
        <f>ABS(Cal_Repex!AH35)</f>
        <v>0</v>
      </c>
      <c r="AI219" s="80">
        <f>ABS(Cal_Repex!AI35)</f>
        <v>0</v>
      </c>
      <c r="AJ219" s="80">
        <f>ABS(Cal_Repex!AJ35)</f>
        <v>0</v>
      </c>
      <c r="AK219" s="80">
        <f>ABS(Cal_Repex!AK35)</f>
        <v>0</v>
      </c>
      <c r="AN219" s="29"/>
    </row>
    <row r="220" spans="5:40" s="79" customFormat="1">
      <c r="E220" s="54" t="str">
        <f>IF(K220="","",COUNTIF($K$9:K220,K220))</f>
        <v/>
      </c>
      <c r="F220" s="16" t="str">
        <f>Cal_Repex!F36</f>
        <v>Repex</v>
      </c>
      <c r="H220" s="16">
        <f>Cal_Repex!H36</f>
        <v>0</v>
      </c>
      <c r="I220" s="16" t="str">
        <f>Cal_Repex!I36</f>
        <v>Repex</v>
      </c>
      <c r="J220" s="16" t="str">
        <f>IF(ISBLANK(Cal_Repex!J36),"",Cal_Repex!J36)</f>
        <v/>
      </c>
      <c r="K220" s="16" t="str">
        <f>IF(ISBLANK(Cal_Repex!K36),"",Cal_Repex!K36)</f>
        <v/>
      </c>
      <c r="L220" s="79" t="s">
        <v>292</v>
      </c>
      <c r="M220" s="80" t="str">
        <f t="shared" si="3"/>
        <v>_</v>
      </c>
      <c r="T220" s="80">
        <f>ABS(Cal_Repex!T36)</f>
        <v>0</v>
      </c>
      <c r="U220" s="80">
        <f>ABS(Cal_Repex!U36)</f>
        <v>0</v>
      </c>
      <c r="V220" s="80">
        <f>ABS(Cal_Repex!V36)</f>
        <v>0</v>
      </c>
      <c r="W220" s="80">
        <f>ABS(Cal_Repex!W36)</f>
        <v>0</v>
      </c>
      <c r="X220" s="80">
        <f>ABS(Cal_Repex!X36)</f>
        <v>0</v>
      </c>
      <c r="Y220" s="80">
        <f>ABS(Cal_Repex!Y36)</f>
        <v>0</v>
      </c>
      <c r="Z220" s="80">
        <f>ABS(Cal_Repex!Z36)</f>
        <v>0</v>
      </c>
      <c r="AA220" s="80">
        <f>ABS(Cal_Repex!AA36)</f>
        <v>0</v>
      </c>
      <c r="AB220" s="80">
        <f>ABS(Cal_Repex!AB36)</f>
        <v>0</v>
      </c>
      <c r="AC220" s="80">
        <f>ABS(Cal_Repex!AC36)</f>
        <v>0</v>
      </c>
      <c r="AD220" s="80">
        <f>ABS(Cal_Repex!AD36)</f>
        <v>0</v>
      </c>
      <c r="AE220" s="80">
        <f>ABS(Cal_Repex!AE36)</f>
        <v>0</v>
      </c>
      <c r="AF220" s="80">
        <f>ABS(Cal_Repex!AF36)</f>
        <v>0</v>
      </c>
      <c r="AG220" s="80">
        <f>ABS(Cal_Repex!AG36)</f>
        <v>0</v>
      </c>
      <c r="AH220" s="80">
        <f>ABS(Cal_Repex!AH36)</f>
        <v>0</v>
      </c>
      <c r="AI220" s="80">
        <f>ABS(Cal_Repex!AI36)</f>
        <v>0</v>
      </c>
      <c r="AJ220" s="80">
        <f>ABS(Cal_Repex!AJ36)</f>
        <v>0</v>
      </c>
      <c r="AK220" s="80">
        <f>ABS(Cal_Repex!AK36)</f>
        <v>0</v>
      </c>
      <c r="AN220" s="29"/>
    </row>
    <row r="221" spans="5:40" s="79" customFormat="1">
      <c r="E221" s="54" t="str">
        <f>IF(K221="","",COUNTIF($K$9:K221,K221))</f>
        <v/>
      </c>
      <c r="F221" s="16" t="str">
        <f>Cal_Repex!F37</f>
        <v>Repex</v>
      </c>
      <c r="H221" s="16">
        <f>Cal_Repex!H37</f>
        <v>0</v>
      </c>
      <c r="I221" s="16" t="str">
        <f>Cal_Repex!I37</f>
        <v>Repex</v>
      </c>
      <c r="J221" s="16" t="str">
        <f>IF(ISBLANK(Cal_Repex!J37),"",Cal_Repex!J37)</f>
        <v/>
      </c>
      <c r="K221" s="16" t="str">
        <f>IF(ISBLANK(Cal_Repex!K37),"",Cal_Repex!K37)</f>
        <v/>
      </c>
      <c r="L221" s="79" t="s">
        <v>292</v>
      </c>
      <c r="M221" s="80" t="str">
        <f t="shared" si="3"/>
        <v>_</v>
      </c>
      <c r="T221" s="80">
        <f>ABS(Cal_Repex!T37)</f>
        <v>0</v>
      </c>
      <c r="U221" s="80">
        <f>ABS(Cal_Repex!U37)</f>
        <v>0</v>
      </c>
      <c r="V221" s="80">
        <f>ABS(Cal_Repex!V37)</f>
        <v>0</v>
      </c>
      <c r="W221" s="80">
        <f>ABS(Cal_Repex!W37)</f>
        <v>0</v>
      </c>
      <c r="X221" s="80">
        <f>ABS(Cal_Repex!X37)</f>
        <v>0</v>
      </c>
      <c r="Y221" s="80">
        <f>ABS(Cal_Repex!Y37)</f>
        <v>0</v>
      </c>
      <c r="Z221" s="80">
        <f>ABS(Cal_Repex!Z37)</f>
        <v>0</v>
      </c>
      <c r="AA221" s="80">
        <f>ABS(Cal_Repex!AA37)</f>
        <v>0</v>
      </c>
      <c r="AB221" s="80">
        <f>ABS(Cal_Repex!AB37)</f>
        <v>0</v>
      </c>
      <c r="AC221" s="80">
        <f>ABS(Cal_Repex!AC37)</f>
        <v>0</v>
      </c>
      <c r="AD221" s="80">
        <f>ABS(Cal_Repex!AD37)</f>
        <v>0</v>
      </c>
      <c r="AE221" s="80">
        <f>ABS(Cal_Repex!AE37)</f>
        <v>0</v>
      </c>
      <c r="AF221" s="80">
        <f>ABS(Cal_Repex!AF37)</f>
        <v>0</v>
      </c>
      <c r="AG221" s="80">
        <f>ABS(Cal_Repex!AG37)</f>
        <v>0</v>
      </c>
      <c r="AH221" s="80">
        <f>ABS(Cal_Repex!AH37)</f>
        <v>0</v>
      </c>
      <c r="AI221" s="80">
        <f>ABS(Cal_Repex!AI37)</f>
        <v>0</v>
      </c>
      <c r="AJ221" s="80">
        <f>ABS(Cal_Repex!AJ37)</f>
        <v>0</v>
      </c>
      <c r="AK221" s="80">
        <f>ABS(Cal_Repex!AK37)</f>
        <v>0</v>
      </c>
      <c r="AN221" s="29"/>
    </row>
    <row r="222" spans="5:40" s="79" customFormat="1">
      <c r="E222" s="54" t="str">
        <f>IF(K222="","",COUNTIF($K$9:K222,K222))</f>
        <v/>
      </c>
      <c r="F222" s="16" t="str">
        <f>Cal_Repex!F38</f>
        <v>Repex</v>
      </c>
      <c r="H222" s="16">
        <f>Cal_Repex!H38</f>
        <v>0</v>
      </c>
      <c r="I222" s="16" t="str">
        <f>Cal_Repex!I38</f>
        <v>Repex</v>
      </c>
      <c r="J222" s="16" t="str">
        <f>IF(ISBLANK(Cal_Repex!J38),"",Cal_Repex!J38)</f>
        <v/>
      </c>
      <c r="K222" s="16" t="str">
        <f>IF(ISBLANK(Cal_Repex!K38),"",Cal_Repex!K38)</f>
        <v/>
      </c>
      <c r="L222" s="79" t="s">
        <v>292</v>
      </c>
      <c r="M222" s="80" t="str">
        <f t="shared" si="3"/>
        <v>_</v>
      </c>
      <c r="T222" s="80">
        <f>ABS(Cal_Repex!T38)</f>
        <v>0</v>
      </c>
      <c r="U222" s="80">
        <f>ABS(Cal_Repex!U38)</f>
        <v>0</v>
      </c>
      <c r="V222" s="80">
        <f>ABS(Cal_Repex!V38)</f>
        <v>0</v>
      </c>
      <c r="W222" s="80">
        <f>ABS(Cal_Repex!W38)</f>
        <v>0</v>
      </c>
      <c r="X222" s="80">
        <f>ABS(Cal_Repex!X38)</f>
        <v>0</v>
      </c>
      <c r="Y222" s="80">
        <f>ABS(Cal_Repex!Y38)</f>
        <v>0</v>
      </c>
      <c r="Z222" s="80">
        <f>ABS(Cal_Repex!Z38)</f>
        <v>0</v>
      </c>
      <c r="AA222" s="80">
        <f>ABS(Cal_Repex!AA38)</f>
        <v>0</v>
      </c>
      <c r="AB222" s="80">
        <f>ABS(Cal_Repex!AB38)</f>
        <v>0</v>
      </c>
      <c r="AC222" s="80">
        <f>ABS(Cal_Repex!AC38)</f>
        <v>0</v>
      </c>
      <c r="AD222" s="80">
        <f>ABS(Cal_Repex!AD38)</f>
        <v>0</v>
      </c>
      <c r="AE222" s="80">
        <f>ABS(Cal_Repex!AE38)</f>
        <v>0</v>
      </c>
      <c r="AF222" s="80">
        <f>ABS(Cal_Repex!AF38)</f>
        <v>0</v>
      </c>
      <c r="AG222" s="80">
        <f>ABS(Cal_Repex!AG38)</f>
        <v>0</v>
      </c>
      <c r="AH222" s="80">
        <f>ABS(Cal_Repex!AH38)</f>
        <v>0</v>
      </c>
      <c r="AI222" s="80">
        <f>ABS(Cal_Repex!AI38)</f>
        <v>0</v>
      </c>
      <c r="AJ222" s="80">
        <f>ABS(Cal_Repex!AJ38)</f>
        <v>0</v>
      </c>
      <c r="AK222" s="80">
        <f>ABS(Cal_Repex!AK38)</f>
        <v>0</v>
      </c>
      <c r="AN222" s="29"/>
    </row>
    <row r="223" spans="5:40" s="79" customFormat="1">
      <c r="E223" s="54" t="str">
        <f>IF(K223="","",COUNTIF($K$9:K223,K223))</f>
        <v/>
      </c>
      <c r="F223" s="16" t="str">
        <f>Cal_Repex!F39</f>
        <v>Repex</v>
      </c>
      <c r="H223" s="16">
        <f>Cal_Repex!H39</f>
        <v>0</v>
      </c>
      <c r="I223" s="16" t="str">
        <f>Cal_Repex!I39</f>
        <v>Repex</v>
      </c>
      <c r="J223" s="16" t="str">
        <f>IF(ISBLANK(Cal_Repex!J39),"",Cal_Repex!J39)</f>
        <v/>
      </c>
      <c r="K223" s="16" t="str">
        <f>IF(ISBLANK(Cal_Repex!K39),"",Cal_Repex!K39)</f>
        <v/>
      </c>
      <c r="L223" s="79" t="s">
        <v>292</v>
      </c>
      <c r="M223" s="80" t="str">
        <f t="shared" si="3"/>
        <v>_</v>
      </c>
      <c r="T223" s="80">
        <f>ABS(Cal_Repex!T39)</f>
        <v>0</v>
      </c>
      <c r="U223" s="80">
        <f>ABS(Cal_Repex!U39)</f>
        <v>0</v>
      </c>
      <c r="V223" s="80">
        <f>ABS(Cal_Repex!V39)</f>
        <v>0</v>
      </c>
      <c r="W223" s="80">
        <f>ABS(Cal_Repex!W39)</f>
        <v>0</v>
      </c>
      <c r="X223" s="80">
        <f>ABS(Cal_Repex!X39)</f>
        <v>0</v>
      </c>
      <c r="Y223" s="80">
        <f>ABS(Cal_Repex!Y39)</f>
        <v>0</v>
      </c>
      <c r="Z223" s="80">
        <f>ABS(Cal_Repex!Z39)</f>
        <v>0</v>
      </c>
      <c r="AA223" s="80">
        <f>ABS(Cal_Repex!AA39)</f>
        <v>0</v>
      </c>
      <c r="AB223" s="80">
        <f>ABS(Cal_Repex!AB39)</f>
        <v>0</v>
      </c>
      <c r="AC223" s="80">
        <f>ABS(Cal_Repex!AC39)</f>
        <v>0</v>
      </c>
      <c r="AD223" s="80">
        <f>ABS(Cal_Repex!AD39)</f>
        <v>0</v>
      </c>
      <c r="AE223" s="80">
        <f>ABS(Cal_Repex!AE39)</f>
        <v>0</v>
      </c>
      <c r="AF223" s="80">
        <f>ABS(Cal_Repex!AF39)</f>
        <v>0</v>
      </c>
      <c r="AG223" s="80">
        <f>ABS(Cal_Repex!AG39)</f>
        <v>0</v>
      </c>
      <c r="AH223" s="80">
        <f>ABS(Cal_Repex!AH39)</f>
        <v>0</v>
      </c>
      <c r="AI223" s="80">
        <f>ABS(Cal_Repex!AI39)</f>
        <v>0</v>
      </c>
      <c r="AJ223" s="80">
        <f>ABS(Cal_Repex!AJ39)</f>
        <v>0</v>
      </c>
      <c r="AK223" s="80">
        <f>ABS(Cal_Repex!AK39)</f>
        <v>0</v>
      </c>
      <c r="AN223" s="29"/>
    </row>
    <row r="224" spans="5:40" s="79" customFormat="1">
      <c r="E224" s="54" t="str">
        <f>IF(K224="","",COUNTIF($K$9:K224,K224))</f>
        <v/>
      </c>
      <c r="F224" s="16" t="str">
        <f>Cal_Repex!F40</f>
        <v>Repex</v>
      </c>
      <c r="H224" s="16">
        <f>Cal_Repex!H40</f>
        <v>0</v>
      </c>
      <c r="I224" s="16" t="str">
        <f>Cal_Repex!I40</f>
        <v>Repex</v>
      </c>
      <c r="J224" s="16" t="str">
        <f>IF(ISBLANK(Cal_Repex!J40),"",Cal_Repex!J40)</f>
        <v/>
      </c>
      <c r="K224" s="16" t="str">
        <f>IF(ISBLANK(Cal_Repex!K40),"",Cal_Repex!K40)</f>
        <v/>
      </c>
      <c r="L224" s="79" t="s">
        <v>292</v>
      </c>
      <c r="M224" s="80" t="str">
        <f t="shared" si="3"/>
        <v>_</v>
      </c>
      <c r="T224" s="80">
        <f>ABS(Cal_Repex!T40)</f>
        <v>0</v>
      </c>
      <c r="U224" s="80">
        <f>ABS(Cal_Repex!U40)</f>
        <v>0</v>
      </c>
      <c r="V224" s="80">
        <f>ABS(Cal_Repex!V40)</f>
        <v>0</v>
      </c>
      <c r="W224" s="80">
        <f>ABS(Cal_Repex!W40)</f>
        <v>0</v>
      </c>
      <c r="X224" s="80">
        <f>ABS(Cal_Repex!X40)</f>
        <v>0</v>
      </c>
      <c r="Y224" s="80">
        <f>ABS(Cal_Repex!Y40)</f>
        <v>0</v>
      </c>
      <c r="Z224" s="80">
        <f>ABS(Cal_Repex!Z40)</f>
        <v>0</v>
      </c>
      <c r="AA224" s="80">
        <f>ABS(Cal_Repex!AA40)</f>
        <v>0</v>
      </c>
      <c r="AB224" s="80">
        <f>ABS(Cal_Repex!AB40)</f>
        <v>0</v>
      </c>
      <c r="AC224" s="80">
        <f>ABS(Cal_Repex!AC40)</f>
        <v>0</v>
      </c>
      <c r="AD224" s="80">
        <f>ABS(Cal_Repex!AD40)</f>
        <v>0</v>
      </c>
      <c r="AE224" s="80">
        <f>ABS(Cal_Repex!AE40)</f>
        <v>0</v>
      </c>
      <c r="AF224" s="80">
        <f>ABS(Cal_Repex!AF40)</f>
        <v>0</v>
      </c>
      <c r="AG224" s="80">
        <f>ABS(Cal_Repex!AG40)</f>
        <v>0</v>
      </c>
      <c r="AH224" s="80">
        <f>ABS(Cal_Repex!AH40)</f>
        <v>0</v>
      </c>
      <c r="AI224" s="80">
        <f>ABS(Cal_Repex!AI40)</f>
        <v>0</v>
      </c>
      <c r="AJ224" s="80">
        <f>ABS(Cal_Repex!AJ40)</f>
        <v>0</v>
      </c>
      <c r="AK224" s="80">
        <f>ABS(Cal_Repex!AK40)</f>
        <v>0</v>
      </c>
      <c r="AN224" s="29"/>
    </row>
    <row r="225" spans="2:53" s="79" customFormat="1">
      <c r="E225" s="54" t="str">
        <f>IF(K225="","",COUNTIF($K$9:K225,K225))</f>
        <v/>
      </c>
      <c r="F225" s="16" t="str">
        <f>Cal_Repex!F41</f>
        <v>Repex</v>
      </c>
      <c r="H225" s="16">
        <f>Cal_Repex!H41</f>
        <v>0</v>
      </c>
      <c r="I225" s="16" t="str">
        <f>Cal_Repex!I41</f>
        <v>Repex</v>
      </c>
      <c r="J225" s="16" t="str">
        <f>IF(ISBLANK(Cal_Repex!J41),"",Cal_Repex!J41)</f>
        <v/>
      </c>
      <c r="K225" s="16" t="str">
        <f>IF(ISBLANK(Cal_Repex!K41),"",Cal_Repex!K41)</f>
        <v/>
      </c>
      <c r="L225" s="79" t="s">
        <v>292</v>
      </c>
      <c r="M225" s="80" t="str">
        <f t="shared" si="3"/>
        <v>_</v>
      </c>
      <c r="T225" s="80">
        <f>ABS(Cal_Repex!T41)</f>
        <v>0</v>
      </c>
      <c r="U225" s="80">
        <f>ABS(Cal_Repex!U41)</f>
        <v>0</v>
      </c>
      <c r="V225" s="80">
        <f>ABS(Cal_Repex!V41)</f>
        <v>0</v>
      </c>
      <c r="W225" s="80">
        <f>ABS(Cal_Repex!W41)</f>
        <v>0</v>
      </c>
      <c r="X225" s="80">
        <f>ABS(Cal_Repex!X41)</f>
        <v>0</v>
      </c>
      <c r="Y225" s="80">
        <f>ABS(Cal_Repex!Y41)</f>
        <v>0</v>
      </c>
      <c r="Z225" s="80">
        <f>ABS(Cal_Repex!Z41)</f>
        <v>0</v>
      </c>
      <c r="AA225" s="80">
        <f>ABS(Cal_Repex!AA41)</f>
        <v>0</v>
      </c>
      <c r="AB225" s="80">
        <f>ABS(Cal_Repex!AB41)</f>
        <v>0</v>
      </c>
      <c r="AC225" s="80">
        <f>ABS(Cal_Repex!AC41)</f>
        <v>0</v>
      </c>
      <c r="AD225" s="80">
        <f>ABS(Cal_Repex!AD41)</f>
        <v>0</v>
      </c>
      <c r="AE225" s="80">
        <f>ABS(Cal_Repex!AE41)</f>
        <v>0</v>
      </c>
      <c r="AF225" s="80">
        <f>ABS(Cal_Repex!AF41)</f>
        <v>0</v>
      </c>
      <c r="AG225" s="80">
        <f>ABS(Cal_Repex!AG41)</f>
        <v>0</v>
      </c>
      <c r="AH225" s="80">
        <f>ABS(Cal_Repex!AH41)</f>
        <v>0</v>
      </c>
      <c r="AI225" s="80">
        <f>ABS(Cal_Repex!AI41)</f>
        <v>0</v>
      </c>
      <c r="AJ225" s="80">
        <f>ABS(Cal_Repex!AJ41)</f>
        <v>0</v>
      </c>
      <c r="AK225" s="80">
        <f>ABS(Cal_Repex!AK41)</f>
        <v>0</v>
      </c>
      <c r="AN225" s="29"/>
    </row>
    <row r="226" spans="2:53" s="79" customFormat="1">
      <c r="E226" s="54" t="str">
        <f>IF(K226="","",COUNTIF($K$9:K226,K226))</f>
        <v/>
      </c>
      <c r="F226" s="16" t="str">
        <f>Cal_Repex!F42</f>
        <v>Repex</v>
      </c>
      <c r="H226" s="16">
        <f>Cal_Repex!H42</f>
        <v>0</v>
      </c>
      <c r="I226" s="16" t="str">
        <f>Cal_Repex!I42</f>
        <v>Repex</v>
      </c>
      <c r="J226" s="16" t="str">
        <f>IF(ISBLANK(Cal_Repex!J42),"",Cal_Repex!J42)</f>
        <v/>
      </c>
      <c r="K226" s="16" t="str">
        <f>IF(ISBLANK(Cal_Repex!K42),"",Cal_Repex!K42)</f>
        <v/>
      </c>
      <c r="L226" s="79" t="s">
        <v>292</v>
      </c>
      <c r="M226" s="80" t="str">
        <f t="shared" si="3"/>
        <v>_</v>
      </c>
      <c r="T226" s="80">
        <f>ABS(Cal_Repex!T42)</f>
        <v>0</v>
      </c>
      <c r="U226" s="80">
        <f>ABS(Cal_Repex!U42)</f>
        <v>0</v>
      </c>
      <c r="V226" s="80">
        <f>ABS(Cal_Repex!V42)</f>
        <v>0</v>
      </c>
      <c r="W226" s="80">
        <f>ABS(Cal_Repex!W42)</f>
        <v>0</v>
      </c>
      <c r="X226" s="80">
        <f>ABS(Cal_Repex!X42)</f>
        <v>0</v>
      </c>
      <c r="Y226" s="80">
        <f>ABS(Cal_Repex!Y42)</f>
        <v>0</v>
      </c>
      <c r="Z226" s="80">
        <f>ABS(Cal_Repex!Z42)</f>
        <v>0</v>
      </c>
      <c r="AA226" s="80">
        <f>ABS(Cal_Repex!AA42)</f>
        <v>0</v>
      </c>
      <c r="AB226" s="80">
        <f>ABS(Cal_Repex!AB42)</f>
        <v>0</v>
      </c>
      <c r="AC226" s="80">
        <f>ABS(Cal_Repex!AC42)</f>
        <v>0</v>
      </c>
      <c r="AD226" s="80">
        <f>ABS(Cal_Repex!AD42)</f>
        <v>0</v>
      </c>
      <c r="AE226" s="80">
        <f>ABS(Cal_Repex!AE42)</f>
        <v>0</v>
      </c>
      <c r="AF226" s="80">
        <f>ABS(Cal_Repex!AF42)</f>
        <v>0</v>
      </c>
      <c r="AG226" s="80">
        <f>ABS(Cal_Repex!AG42)</f>
        <v>0</v>
      </c>
      <c r="AH226" s="80">
        <f>ABS(Cal_Repex!AH42)</f>
        <v>0</v>
      </c>
      <c r="AI226" s="80">
        <f>ABS(Cal_Repex!AI42)</f>
        <v>0</v>
      </c>
      <c r="AJ226" s="80">
        <f>ABS(Cal_Repex!AJ42)</f>
        <v>0</v>
      </c>
      <c r="AK226" s="80">
        <f>ABS(Cal_Repex!AK42)</f>
        <v>0</v>
      </c>
      <c r="AN226" s="29"/>
    </row>
    <row r="227" spans="2:53" s="79" customFormat="1">
      <c r="E227" s="54" t="str">
        <f>IF(K227="","",COUNTIF($K$9:K227,K227))</f>
        <v/>
      </c>
      <c r="F227" s="16" t="str">
        <f>Cal_Repex!F43</f>
        <v>Repex</v>
      </c>
      <c r="H227" s="16">
        <f>Cal_Repex!H43</f>
        <v>0</v>
      </c>
      <c r="I227" s="16" t="str">
        <f>Cal_Repex!I43</f>
        <v>Repex</v>
      </c>
      <c r="J227" s="16" t="str">
        <f>IF(ISBLANK(Cal_Repex!J43),"",Cal_Repex!J43)</f>
        <v/>
      </c>
      <c r="K227" s="16" t="str">
        <f>IF(ISBLANK(Cal_Repex!K43),"",Cal_Repex!K43)</f>
        <v/>
      </c>
      <c r="L227" s="79" t="s">
        <v>292</v>
      </c>
      <c r="M227" s="80" t="str">
        <f t="shared" si="3"/>
        <v>_</v>
      </c>
      <c r="T227" s="80">
        <f>ABS(Cal_Repex!T43)</f>
        <v>0</v>
      </c>
      <c r="U227" s="80">
        <f>ABS(Cal_Repex!U43)</f>
        <v>0</v>
      </c>
      <c r="V227" s="80">
        <f>ABS(Cal_Repex!V43)</f>
        <v>0</v>
      </c>
      <c r="W227" s="80">
        <f>ABS(Cal_Repex!W43)</f>
        <v>0</v>
      </c>
      <c r="X227" s="80">
        <f>ABS(Cal_Repex!X43)</f>
        <v>0</v>
      </c>
      <c r="Y227" s="80">
        <f>ABS(Cal_Repex!Y43)</f>
        <v>0</v>
      </c>
      <c r="Z227" s="80">
        <f>ABS(Cal_Repex!Z43)</f>
        <v>0</v>
      </c>
      <c r="AA227" s="80">
        <f>ABS(Cal_Repex!AA43)</f>
        <v>0</v>
      </c>
      <c r="AB227" s="80">
        <f>ABS(Cal_Repex!AB43)</f>
        <v>0</v>
      </c>
      <c r="AC227" s="80">
        <f>ABS(Cal_Repex!AC43)</f>
        <v>0</v>
      </c>
      <c r="AD227" s="80">
        <f>ABS(Cal_Repex!AD43)</f>
        <v>0</v>
      </c>
      <c r="AE227" s="80">
        <f>ABS(Cal_Repex!AE43)</f>
        <v>0</v>
      </c>
      <c r="AF227" s="80">
        <f>ABS(Cal_Repex!AF43)</f>
        <v>0</v>
      </c>
      <c r="AG227" s="80">
        <f>ABS(Cal_Repex!AG43)</f>
        <v>0</v>
      </c>
      <c r="AH227" s="80">
        <f>ABS(Cal_Repex!AH43)</f>
        <v>0</v>
      </c>
      <c r="AI227" s="80">
        <f>ABS(Cal_Repex!AI43)</f>
        <v>0</v>
      </c>
      <c r="AJ227" s="80">
        <f>ABS(Cal_Repex!AJ43)</f>
        <v>0</v>
      </c>
      <c r="AK227" s="80">
        <f>ABS(Cal_Repex!AK43)</f>
        <v>0</v>
      </c>
      <c r="AN227" s="29"/>
    </row>
    <row r="228" spans="2:53" s="79" customFormat="1">
      <c r="E228" s="54" t="str">
        <f>IF(K228="","",COUNTIF($K$9:K228,K228))</f>
        <v/>
      </c>
      <c r="F228" s="16" t="str">
        <f>Cal_Repex!F44</f>
        <v>Repex</v>
      </c>
      <c r="H228" s="16">
        <f>Cal_Repex!H44</f>
        <v>0</v>
      </c>
      <c r="I228" s="16" t="str">
        <f>Cal_Repex!I44</f>
        <v>Repex</v>
      </c>
      <c r="J228" s="16" t="str">
        <f>IF(ISBLANK(Cal_Repex!J44),"",Cal_Repex!J44)</f>
        <v/>
      </c>
      <c r="K228" s="16" t="str">
        <f>IF(ISBLANK(Cal_Repex!K44),"",Cal_Repex!K44)</f>
        <v/>
      </c>
      <c r="L228" s="79" t="s">
        <v>292</v>
      </c>
      <c r="M228" s="80" t="str">
        <f t="shared" si="3"/>
        <v>_</v>
      </c>
      <c r="T228" s="80">
        <f>ABS(Cal_Repex!T44)</f>
        <v>0</v>
      </c>
      <c r="U228" s="80">
        <f>ABS(Cal_Repex!U44)</f>
        <v>0</v>
      </c>
      <c r="V228" s="80">
        <f>ABS(Cal_Repex!V44)</f>
        <v>0</v>
      </c>
      <c r="W228" s="80">
        <f>ABS(Cal_Repex!W44)</f>
        <v>0</v>
      </c>
      <c r="X228" s="80">
        <f>ABS(Cal_Repex!X44)</f>
        <v>0</v>
      </c>
      <c r="Y228" s="80">
        <f>ABS(Cal_Repex!Y44)</f>
        <v>0</v>
      </c>
      <c r="Z228" s="80">
        <f>ABS(Cal_Repex!Z44)</f>
        <v>0</v>
      </c>
      <c r="AA228" s="80">
        <f>ABS(Cal_Repex!AA44)</f>
        <v>0</v>
      </c>
      <c r="AB228" s="80">
        <f>ABS(Cal_Repex!AB44)</f>
        <v>0</v>
      </c>
      <c r="AC228" s="80">
        <f>ABS(Cal_Repex!AC44)</f>
        <v>0</v>
      </c>
      <c r="AD228" s="80">
        <f>ABS(Cal_Repex!AD44)</f>
        <v>0</v>
      </c>
      <c r="AE228" s="80">
        <f>ABS(Cal_Repex!AE44)</f>
        <v>0</v>
      </c>
      <c r="AF228" s="80">
        <f>ABS(Cal_Repex!AF44)</f>
        <v>0</v>
      </c>
      <c r="AG228" s="80">
        <f>ABS(Cal_Repex!AG44)</f>
        <v>0</v>
      </c>
      <c r="AH228" s="80">
        <f>ABS(Cal_Repex!AH44)</f>
        <v>0</v>
      </c>
      <c r="AI228" s="80">
        <f>ABS(Cal_Repex!AI44)</f>
        <v>0</v>
      </c>
      <c r="AJ228" s="80">
        <f>ABS(Cal_Repex!AJ44)</f>
        <v>0</v>
      </c>
      <c r="AK228" s="80">
        <f>ABS(Cal_Repex!AK44)</f>
        <v>0</v>
      </c>
      <c r="AN228" s="29"/>
    </row>
    <row r="229" spans="2:53">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c r="AB229" s="79"/>
      <c r="AC229" s="79"/>
      <c r="AD229" s="79"/>
      <c r="AE229" s="79"/>
      <c r="AF229" s="79"/>
      <c r="AG229" s="79"/>
      <c r="AH229" s="79"/>
      <c r="AI229" s="79"/>
      <c r="AJ229" s="79"/>
      <c r="AK229" s="79"/>
      <c r="AL229" s="79"/>
      <c r="AM229" s="79"/>
      <c r="AO229" s="79"/>
      <c r="AP229" s="79"/>
      <c r="AQ229" s="79"/>
      <c r="AR229" s="79"/>
      <c r="AS229" s="79"/>
      <c r="AT229" s="79"/>
      <c r="AU229" s="79"/>
      <c r="AV229" s="79"/>
      <c r="AW229" s="79"/>
      <c r="AX229" s="79"/>
      <c r="AY229" s="79"/>
      <c r="AZ229" s="79"/>
      <c r="BA229" s="79"/>
    </row>
  </sheetData>
  <mergeCells count="1">
    <mergeCell ref="AM6:AO6"/>
  </mergeCells>
  <conditionalFormatting sqref="R4">
    <cfRule type="cellIs" dxfId="29"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8"/>
  </sheetPr>
  <dimension ref="A1:BG7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79" customWidth="1"/>
    <col min="4" max="4" width="2.875" style="79" customWidth="1"/>
    <col min="5" max="5" width="13" style="79" customWidth="1"/>
    <col min="6" max="6" width="20.125" style="79" customWidth="1"/>
    <col min="7" max="7" width="16.125" style="79" customWidth="1"/>
    <col min="8" max="8" width="16.75" style="79" customWidth="1"/>
    <col min="9" max="9" width="20.625" style="79" customWidth="1"/>
    <col min="10" max="10" width="15.75" style="79" customWidth="1"/>
    <col min="11" max="11" width="16" style="79" customWidth="1"/>
    <col min="12" max="12" width="8.75" style="79" customWidth="1"/>
    <col min="13" max="13" width="13.125" style="79" customWidth="1"/>
    <col min="14"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41" width="9.75" style="79" customWidth="1"/>
    <col min="42" max="42" width="1.75" style="79" customWidth="1"/>
    <col min="43" max="43" width="9.125" style="79" customWidth="1"/>
    <col min="44" max="44" width="9.125" style="29" customWidth="1"/>
    <col min="45" max="45" width="60.875" style="79" bestFit="1" customWidth="1"/>
    <col min="46" max="57" width="1.75" style="79" customWidth="1"/>
    <col min="58" max="59" width="0" style="79" hidden="1" customWidth="1"/>
    <col min="60" max="16384" width="9.125" style="79" hidden="1"/>
  </cols>
  <sheetData>
    <row r="1" spans="1:57" ht="22.5">
      <c r="A1" s="10" t="s">
        <v>512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27"/>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28"/>
      <c r="AS2" s="11"/>
      <c r="AT2" s="11"/>
      <c r="AU2" s="11"/>
      <c r="AV2" s="11"/>
      <c r="AW2" s="11"/>
      <c r="AX2" s="11"/>
      <c r="AY2" s="11"/>
      <c r="AZ2" s="11"/>
      <c r="BA2" s="11"/>
      <c r="BB2" s="11"/>
      <c r="BC2" s="11"/>
      <c r="BD2" s="11"/>
      <c r="BE2" s="11"/>
    </row>
    <row r="3" spans="1:57" ht="15">
      <c r="A3" s="11" t="s">
        <v>395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28"/>
      <c r="AS3" s="11"/>
      <c r="AT3" s="11"/>
      <c r="AU3" s="11"/>
      <c r="AV3" s="11"/>
      <c r="AW3" s="11"/>
      <c r="AX3" s="11"/>
      <c r="AY3" s="11"/>
      <c r="AZ3" s="11"/>
      <c r="BA3" s="11"/>
      <c r="BB3" s="11"/>
      <c r="BC3" s="11"/>
      <c r="BD3" s="11"/>
      <c r="BE3" s="11"/>
    </row>
    <row r="4" spans="1:57" ht="15">
      <c r="A4" s="11"/>
      <c r="B4" s="11"/>
      <c r="C4" s="11"/>
      <c r="D4" s="11"/>
      <c r="E4" s="11"/>
      <c r="F4" s="11"/>
      <c r="G4" s="11"/>
      <c r="H4" s="11"/>
      <c r="I4" s="11" t="s">
        <v>283</v>
      </c>
      <c r="J4" s="11"/>
      <c r="K4" s="11"/>
      <c r="L4" s="11"/>
      <c r="M4" s="11"/>
      <c r="N4" s="11"/>
      <c r="O4" s="11"/>
      <c r="P4" s="11"/>
      <c r="Q4" s="11"/>
      <c r="R4" s="32">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c r="G5" s="83"/>
      <c r="H5" s="83"/>
      <c r="I5" s="83"/>
      <c r="J5" s="141"/>
      <c r="K5" s="141"/>
      <c r="L5" s="141"/>
      <c r="M5" s="141"/>
      <c r="T5" s="35"/>
      <c r="U5" s="36"/>
      <c r="V5" s="36"/>
      <c r="W5" s="36"/>
      <c r="X5" s="36"/>
      <c r="Y5" s="36"/>
      <c r="Z5" s="36"/>
      <c r="AA5" s="36"/>
      <c r="AB5" s="36"/>
      <c r="AC5" s="36"/>
      <c r="AD5" s="36"/>
      <c r="AE5" s="36"/>
      <c r="AF5" s="36"/>
      <c r="AG5" s="36"/>
      <c r="AH5" s="36"/>
      <c r="AI5" s="36"/>
      <c r="AJ5" s="36"/>
      <c r="AK5" s="37"/>
      <c r="AQ5" s="38"/>
      <c r="AR5" s="39"/>
      <c r="AS5" s="40"/>
    </row>
    <row r="6" spans="1:57">
      <c r="G6" s="83"/>
      <c r="H6" s="142"/>
      <c r="I6" s="83"/>
      <c r="J6" s="143"/>
      <c r="K6" s="143"/>
      <c r="L6" s="143"/>
      <c r="M6" s="143"/>
      <c r="T6" s="170" t="s">
        <v>218</v>
      </c>
      <c r="U6" s="171"/>
      <c r="V6" s="171"/>
      <c r="W6" s="171"/>
      <c r="X6" s="172"/>
      <c r="Y6" s="170" t="s">
        <v>219</v>
      </c>
      <c r="Z6" s="171"/>
      <c r="AA6" s="171"/>
      <c r="AB6" s="171"/>
      <c r="AC6" s="171"/>
      <c r="AD6" s="171"/>
      <c r="AE6" s="171"/>
      <c r="AF6" s="172"/>
      <c r="AG6" s="170" t="s">
        <v>220</v>
      </c>
      <c r="AH6" s="171"/>
      <c r="AI6" s="171"/>
      <c r="AJ6" s="171"/>
      <c r="AK6" s="172"/>
      <c r="AM6" s="173" t="s">
        <v>218</v>
      </c>
      <c r="AN6" s="174" t="s">
        <v>219</v>
      </c>
      <c r="AO6" s="175" t="s">
        <v>220</v>
      </c>
      <c r="AQ6" s="38"/>
      <c r="AR6" s="39"/>
      <c r="AS6" s="40"/>
    </row>
    <row r="7" spans="1:57">
      <c r="A7" s="5"/>
      <c r="E7" s="5" t="str">
        <f>Cal_SubmittedCostsOEAdj!E7</f>
        <v>Ntwk</v>
      </c>
      <c r="F7" s="5" t="str">
        <f>Cal_SubmittedCostsOEAdj!F7</f>
        <v>Cost Area</v>
      </c>
      <c r="G7" s="5" t="str">
        <f>Cal_SubmittedCostsOEAdj!G7</f>
        <v>Sheet</v>
      </c>
      <c r="H7" s="5" t="s">
        <v>71</v>
      </c>
      <c r="I7" s="5" t="s">
        <v>386</v>
      </c>
      <c r="J7" s="5" t="s">
        <v>513</v>
      </c>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74" t="s">
        <v>231</v>
      </c>
      <c r="AN7" s="75" t="s">
        <v>231</v>
      </c>
      <c r="AO7" s="76" t="s">
        <v>231</v>
      </c>
      <c r="AP7" s="5"/>
      <c r="AQ7" s="24" t="s">
        <v>233</v>
      </c>
      <c r="AR7" s="30" t="s">
        <v>234</v>
      </c>
      <c r="AS7" s="23" t="s">
        <v>235</v>
      </c>
      <c r="AT7" s="5"/>
      <c r="AU7" s="5"/>
      <c r="AV7" s="5"/>
      <c r="AW7" s="5"/>
      <c r="AX7" s="5"/>
      <c r="AY7" s="5"/>
      <c r="AZ7" s="5"/>
      <c r="BA7" s="5"/>
      <c r="BB7" s="5"/>
      <c r="BC7" s="5"/>
      <c r="BD7" s="5"/>
      <c r="BE7" s="5"/>
    </row>
    <row r="9" spans="1:57" ht="15">
      <c r="B9" s="11" t="s">
        <v>403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28"/>
      <c r="AS9" s="11"/>
      <c r="AT9" s="11"/>
      <c r="AU9" s="11"/>
      <c r="AV9" s="11"/>
      <c r="AW9" s="11"/>
      <c r="AX9" s="11"/>
      <c r="AY9" s="11"/>
      <c r="AZ9" s="11"/>
      <c r="BA9" s="11"/>
      <c r="BB9" s="11"/>
      <c r="BC9" s="11"/>
      <c r="BD9" s="11"/>
      <c r="BE9" s="11"/>
    </row>
    <row r="10" spans="1:57">
      <c r="C10" s="21"/>
    </row>
    <row r="11" spans="1:57">
      <c r="D11" s="21"/>
      <c r="E11" s="80" t="str">
        <f>Cover!$F$13</f>
        <v>Lon</v>
      </c>
      <c r="F11" s="80" t="str">
        <f>Cal_SubmittedCostsOEAdj!H120</f>
        <v>Non-Controllable Cost</v>
      </c>
      <c r="G11" s="68"/>
      <c r="H11" s="80" t="str">
        <f>Cal_SubmittedCostsOEAdj!I120</f>
        <v>Shrinkage</v>
      </c>
      <c r="I11" s="80" t="str">
        <f>Cal_SubmittedCostsOEAdj!J120</f>
        <v>Net</v>
      </c>
      <c r="J11" s="68"/>
      <c r="L11" s="79" t="s">
        <v>292</v>
      </c>
      <c r="M11" s="68"/>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6.2964389140000003</v>
      </c>
      <c r="Z11" s="16">
        <f>Cal_SubmittedCostsOEAdj!Z120</f>
        <v>4.7977700839999997</v>
      </c>
      <c r="AA11" s="16">
        <f>Cal_SubmittedCostsOEAdj!AA120</f>
        <v>3.331459443</v>
      </c>
      <c r="AB11" s="16">
        <f>Cal_SubmittedCostsOEAdj!AB120</f>
        <v>3.3838559510000001</v>
      </c>
      <c r="AC11" s="16">
        <f>Cal_SubmittedCostsOEAdj!AC120</f>
        <v>3.7639911779999999</v>
      </c>
      <c r="AD11" s="16">
        <f>Cal_SubmittedCostsOEAdj!AD120</f>
        <v>4.5683984549999996</v>
      </c>
      <c r="AE11" s="16">
        <f>Cal_SubmittedCostsOEAdj!AE120</f>
        <v>2.4802288379999999</v>
      </c>
      <c r="AF11" s="16">
        <f>Cal_SubmittedCostsOEAdj!AF120</f>
        <v>1.2803877379999999</v>
      </c>
      <c r="AG11" s="16">
        <f>Cal_SubmittedCostsOEAdj!AG120</f>
        <v>3.0295173169999998</v>
      </c>
      <c r="AH11" s="16">
        <f>Cal_SubmittedCostsOEAdj!AH120</f>
        <v>2.8720797870000001</v>
      </c>
      <c r="AI11" s="16">
        <f>Cal_SubmittedCostsOEAdj!AI120</f>
        <v>2.7081063730000001</v>
      </c>
      <c r="AJ11" s="16">
        <f>Cal_SubmittedCostsOEAdj!AJ120</f>
        <v>2.543733263</v>
      </c>
      <c r="AK11" s="16">
        <f>Cal_SubmittedCostsOEAdj!AK120</f>
        <v>2.3816496200000001</v>
      </c>
      <c r="AM11" s="80">
        <f t="shared" ref="AM11:AM26" si="0">SUM(T11:X11)</f>
        <v>0</v>
      </c>
      <c r="AN11" s="80">
        <f t="shared" ref="AN11:AN26" si="1">SUM(Y11:AF11)</f>
        <v>29.902530601000002</v>
      </c>
      <c r="AO11" s="80">
        <f t="shared" ref="AO11:AO26" si="2">SUM(AG11:AK11)</f>
        <v>13.535086360000001</v>
      </c>
    </row>
    <row r="12" spans="1:57">
      <c r="D12" s="21"/>
      <c r="E12" s="80" t="str">
        <f>Cover!$F$13</f>
        <v>Lon</v>
      </c>
      <c r="F12" s="80" t="str">
        <f>Cal_SubmittedCostsOEAdj!H121</f>
        <v>Non-Controllable Cost</v>
      </c>
      <c r="G12" s="68"/>
      <c r="H12" s="80" t="str">
        <f>Cal_SubmittedCostsOEAdj!I121</f>
        <v>Ofgem Licence</v>
      </c>
      <c r="I12" s="80" t="str">
        <f>Cal_SubmittedCostsOEAdj!J121</f>
        <v>Net</v>
      </c>
      <c r="J12" s="68"/>
      <c r="L12" s="79" t="s">
        <v>292</v>
      </c>
      <c r="M12" s="68"/>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1.4563070869999999</v>
      </c>
      <c r="Z12" s="16">
        <f>Cal_SubmittedCostsOEAdj!Z121</f>
        <v>1.505510116</v>
      </c>
      <c r="AA12" s="16">
        <f>Cal_SubmittedCostsOEAdj!AA121</f>
        <v>1.517964724</v>
      </c>
      <c r="AB12" s="16">
        <f>Cal_SubmittedCostsOEAdj!AB121</f>
        <v>1.2536489159999999</v>
      </c>
      <c r="AC12" s="16">
        <f>Cal_SubmittedCostsOEAdj!AC121</f>
        <v>1.5563995960000001</v>
      </c>
      <c r="AD12" s="16">
        <f>Cal_SubmittedCostsOEAdj!AD121</f>
        <v>1.5706613279999999</v>
      </c>
      <c r="AE12" s="16">
        <f>Cal_SubmittedCostsOEAdj!AE121</f>
        <v>1.6905247320000001</v>
      </c>
      <c r="AF12" s="16">
        <f>Cal_SubmittedCostsOEAdj!AF121</f>
        <v>1.6751857139999999</v>
      </c>
      <c r="AG12" s="16">
        <f>Cal_SubmittedCostsOEAdj!AG121</f>
        <v>1.6886412820000001</v>
      </c>
      <c r="AH12" s="16">
        <f>Cal_SubmittedCostsOEAdj!AH121</f>
        <v>1.6886412820000001</v>
      </c>
      <c r="AI12" s="16">
        <f>Cal_SubmittedCostsOEAdj!AI121</f>
        <v>1.6886412820000001</v>
      </c>
      <c r="AJ12" s="16">
        <f>Cal_SubmittedCostsOEAdj!AJ121</f>
        <v>1.6886412820000001</v>
      </c>
      <c r="AK12" s="16">
        <f>Cal_SubmittedCostsOEAdj!AK121</f>
        <v>1.6886412820000001</v>
      </c>
      <c r="AM12" s="80">
        <f t="shared" si="0"/>
        <v>0</v>
      </c>
      <c r="AN12" s="80">
        <f t="shared" si="1"/>
        <v>12.226202212999999</v>
      </c>
      <c r="AO12" s="80">
        <f t="shared" si="2"/>
        <v>8.4432064100000002</v>
      </c>
    </row>
    <row r="13" spans="1:57">
      <c r="D13" s="21"/>
      <c r="E13" s="80" t="str">
        <f>Cover!$F$13</f>
        <v>Lon</v>
      </c>
      <c r="F13" s="80" t="str">
        <f>Cal_SubmittedCostsOEAdj!H122</f>
        <v>Non-Controllable Cost</v>
      </c>
      <c r="G13" s="68"/>
      <c r="H13" s="80" t="str">
        <f>Cal_SubmittedCostsOEAdj!I122</f>
        <v>Network Rates</v>
      </c>
      <c r="I13" s="80" t="str">
        <f>Cal_SubmittedCostsOEAdj!J122</f>
        <v>Net</v>
      </c>
      <c r="J13" s="68"/>
      <c r="L13" s="79" t="s">
        <v>292</v>
      </c>
      <c r="M13" s="68"/>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31.178880899999999</v>
      </c>
      <c r="Z13" s="16">
        <f>Cal_SubmittedCostsOEAdj!Z122</f>
        <v>31.292080869999999</v>
      </c>
      <c r="AA13" s="16">
        <f>Cal_SubmittedCostsOEAdj!AA122</f>
        <v>31.66220307</v>
      </c>
      <c r="AB13" s="16">
        <f>Cal_SubmittedCostsOEAdj!AB122</f>
        <v>31.293404089999999</v>
      </c>
      <c r="AC13" s="16">
        <f>Cal_SubmittedCostsOEAdj!AC122</f>
        <v>53.474704729999999</v>
      </c>
      <c r="AD13" s="16">
        <f>Cal_SubmittedCostsOEAdj!AD122</f>
        <v>53.240351799999999</v>
      </c>
      <c r="AE13" s="16">
        <f>Cal_SubmittedCostsOEAdj!AE122</f>
        <v>41.248722520000001</v>
      </c>
      <c r="AF13" s="16">
        <f>Cal_SubmittedCostsOEAdj!AF122</f>
        <v>48.990524739999998</v>
      </c>
      <c r="AG13" s="16">
        <f>Cal_SubmittedCostsOEAdj!AG122</f>
        <v>48.176399770000003</v>
      </c>
      <c r="AH13" s="16">
        <f>Cal_SubmittedCostsOEAdj!AH122</f>
        <v>48.176399770000003</v>
      </c>
      <c r="AI13" s="16">
        <f>Cal_SubmittedCostsOEAdj!AI122</f>
        <v>48.176399770000003</v>
      </c>
      <c r="AJ13" s="16">
        <f>Cal_SubmittedCostsOEAdj!AJ122</f>
        <v>48.176399770000003</v>
      </c>
      <c r="AK13" s="16">
        <f>Cal_SubmittedCostsOEAdj!AK122</f>
        <v>48.176399770000003</v>
      </c>
      <c r="AM13" s="80">
        <f t="shared" si="0"/>
        <v>0</v>
      </c>
      <c r="AN13" s="80">
        <f t="shared" si="1"/>
        <v>322.38087272000001</v>
      </c>
      <c r="AO13" s="80">
        <f t="shared" si="2"/>
        <v>240.88199885</v>
      </c>
    </row>
    <row r="14" spans="1:57">
      <c r="D14" s="21"/>
      <c r="E14" s="80" t="str">
        <f>Cover!$F$13</f>
        <v>Lon</v>
      </c>
      <c r="F14" s="80" t="str">
        <f>Cal_SubmittedCostsOEAdj!H123</f>
        <v>Non-Controllable Cost</v>
      </c>
      <c r="G14" s="68"/>
      <c r="H14" s="80" t="str">
        <f>Cal_SubmittedCostsOEAdj!I123</f>
        <v>Established pension deficit recovery plan payment</v>
      </c>
      <c r="I14" s="80" t="str">
        <f>Cal_SubmittedCostsOEAdj!J123</f>
        <v>Net</v>
      </c>
      <c r="J14" s="68"/>
      <c r="L14" s="79" t="s">
        <v>292</v>
      </c>
      <c r="M14" s="68"/>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1.831158351</v>
      </c>
      <c r="Z14" s="16">
        <f>Cal_SubmittedCostsOEAdj!Z123</f>
        <v>3.1391998129999998</v>
      </c>
      <c r="AA14" s="16">
        <f>Cal_SubmittedCostsOEAdj!AA123</f>
        <v>3.1199035789999998</v>
      </c>
      <c r="AB14" s="16">
        <f>Cal_SubmittedCostsOEAdj!AB123</f>
        <v>3.107317353</v>
      </c>
      <c r="AC14" s="16">
        <f>Cal_SubmittedCostsOEAdj!AC123</f>
        <v>8.1550747809999997</v>
      </c>
      <c r="AD14" s="16">
        <f>Cal_SubmittedCostsOEAdj!AD123</f>
        <v>8.4316728029999997</v>
      </c>
      <c r="AE14" s="16">
        <f>Cal_SubmittedCostsOEAdj!AE123</f>
        <v>7.1150166639999997</v>
      </c>
      <c r="AF14" s="16">
        <f>Cal_SubmittedCostsOEAdj!AF123</f>
        <v>0</v>
      </c>
      <c r="AG14" s="16">
        <f>Cal_SubmittedCostsOEAdj!AG123</f>
        <v>8.6471556350000007</v>
      </c>
      <c r="AH14" s="16">
        <f>Cal_SubmittedCostsOEAdj!AH123</f>
        <v>7.3066011700000004</v>
      </c>
      <c r="AI14" s="16">
        <f>Cal_SubmittedCostsOEAdj!AI123</f>
        <v>0</v>
      </c>
      <c r="AJ14" s="16">
        <f>Cal_SubmittedCostsOEAdj!AJ123</f>
        <v>0</v>
      </c>
      <c r="AK14" s="16">
        <f>Cal_SubmittedCostsOEAdj!AK123</f>
        <v>0</v>
      </c>
      <c r="AM14" s="80">
        <f t="shared" si="0"/>
        <v>0</v>
      </c>
      <c r="AN14" s="80">
        <f t="shared" si="1"/>
        <v>34.899343344000002</v>
      </c>
      <c r="AO14" s="80">
        <f t="shared" si="2"/>
        <v>15.953756805000001</v>
      </c>
    </row>
    <row r="15" spans="1:57">
      <c r="D15" s="21"/>
      <c r="E15" s="80" t="str">
        <f>Cover!$F$13</f>
        <v>Lon</v>
      </c>
      <c r="F15" s="80" t="str">
        <f>Cal_SubmittedCostsOEAdj!H124</f>
        <v>Non-Controllable Cost</v>
      </c>
      <c r="G15" s="68"/>
      <c r="H15" s="80" t="str">
        <f>Cal_SubmittedCostsOEAdj!I124</f>
        <v>PPF levy costs</v>
      </c>
      <c r="I15" s="80" t="str">
        <f>Cal_SubmittedCostsOEAdj!J124</f>
        <v>Net</v>
      </c>
      <c r="J15" s="68"/>
      <c r="L15" s="79" t="s">
        <v>292</v>
      </c>
      <c r="M15" s="68"/>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2.2779223000000001E-2</v>
      </c>
      <c r="Z15" s="16">
        <f>Cal_SubmittedCostsOEAdj!Z124</f>
        <v>0.186541761</v>
      </c>
      <c r="AA15" s="16">
        <f>Cal_SubmittedCostsOEAdj!AA124</f>
        <v>1.4271453E-2</v>
      </c>
      <c r="AB15" s="16">
        <f>Cal_SubmittedCostsOEAdj!AB124</f>
        <v>1.4932608999999999E-2</v>
      </c>
      <c r="AC15" s="16">
        <f>Cal_SubmittedCostsOEAdj!AC124</f>
        <v>2.2482150999999999E-2</v>
      </c>
      <c r="AD15" s="16">
        <f>Cal_SubmittedCostsOEAdj!AD124</f>
        <v>3.5272710999999998E-2</v>
      </c>
      <c r="AE15" s="16">
        <f>Cal_SubmittedCostsOEAdj!AE124</f>
        <v>2.9711896000000002E-2</v>
      </c>
      <c r="AF15" s="16">
        <f>Cal_SubmittedCostsOEAdj!AF124</f>
        <v>2.9242985999999999E-2</v>
      </c>
      <c r="AG15" s="16">
        <f>Cal_SubmittedCostsOEAdj!AG124</f>
        <v>0</v>
      </c>
      <c r="AH15" s="16">
        <f>Cal_SubmittedCostsOEAdj!AH124</f>
        <v>0</v>
      </c>
      <c r="AI15" s="16">
        <f>Cal_SubmittedCostsOEAdj!AI124</f>
        <v>0</v>
      </c>
      <c r="AJ15" s="16">
        <f>Cal_SubmittedCostsOEAdj!AJ124</f>
        <v>0</v>
      </c>
      <c r="AK15" s="16">
        <f>Cal_SubmittedCostsOEAdj!AK124</f>
        <v>0</v>
      </c>
      <c r="AM15" s="80">
        <f t="shared" si="0"/>
        <v>0</v>
      </c>
      <c r="AN15" s="80">
        <f t="shared" si="1"/>
        <v>0.35523479000000002</v>
      </c>
      <c r="AO15" s="80">
        <f t="shared" si="2"/>
        <v>0</v>
      </c>
    </row>
    <row r="16" spans="1:57">
      <c r="D16" s="21"/>
      <c r="E16" s="80" t="str">
        <f>Cover!$F$13</f>
        <v>Lon</v>
      </c>
      <c r="F16" s="80" t="str">
        <f>Cal_SubmittedCostsOEAdj!H125</f>
        <v>Non-Controllable Cost</v>
      </c>
      <c r="G16" s="68"/>
      <c r="H16" s="80" t="str">
        <f>Cal_SubmittedCostsOEAdj!I125</f>
        <v>Pension scheme administration costs</v>
      </c>
      <c r="I16" s="80" t="str">
        <f>Cal_SubmittedCostsOEAdj!J125</f>
        <v>Net</v>
      </c>
      <c r="J16" s="68"/>
      <c r="L16" s="79" t="s">
        <v>292</v>
      </c>
      <c r="M16" s="68"/>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0.156607159</v>
      </c>
      <c r="Z16" s="16">
        <f>Cal_SubmittedCostsOEAdj!Z125</f>
        <v>0.16115442099999999</v>
      </c>
      <c r="AA16" s="16">
        <f>Cal_SubmittedCostsOEAdj!AA125</f>
        <v>0.15966175599999999</v>
      </c>
      <c r="AB16" s="16">
        <f>Cal_SubmittedCostsOEAdj!AB125</f>
        <v>0.15647915200000001</v>
      </c>
      <c r="AC16" s="16">
        <f>Cal_SubmittedCostsOEAdj!AC125</f>
        <v>0.68154030799999998</v>
      </c>
      <c r="AD16" s="16">
        <f>Cal_SubmittedCostsOEAdj!AD125</f>
        <v>0.76319468999999995</v>
      </c>
      <c r="AE16" s="16">
        <f>Cal_SubmittedCostsOEAdj!AE125</f>
        <v>0.70630415199999996</v>
      </c>
      <c r="AF16" s="16">
        <f>Cal_SubmittedCostsOEAdj!AF125</f>
        <v>0.70630415199999996</v>
      </c>
      <c r="AG16" s="16">
        <f>Cal_SubmittedCostsOEAdj!AG125</f>
        <v>0</v>
      </c>
      <c r="AH16" s="16">
        <f>Cal_SubmittedCostsOEAdj!AH125</f>
        <v>0</v>
      </c>
      <c r="AI16" s="16">
        <f>Cal_SubmittedCostsOEAdj!AI125</f>
        <v>0</v>
      </c>
      <c r="AJ16" s="16">
        <f>Cal_SubmittedCostsOEAdj!AJ125</f>
        <v>0</v>
      </c>
      <c r="AK16" s="16">
        <f>Cal_SubmittedCostsOEAdj!AK125</f>
        <v>0</v>
      </c>
      <c r="AM16" s="80">
        <f t="shared" si="0"/>
        <v>0</v>
      </c>
      <c r="AN16" s="80">
        <f t="shared" si="1"/>
        <v>3.4912457899999998</v>
      </c>
      <c r="AO16" s="80">
        <f t="shared" si="2"/>
        <v>0</v>
      </c>
    </row>
    <row r="17" spans="2:57">
      <c r="D17" s="21"/>
      <c r="E17" s="80" t="str">
        <f>Cover!$F$13</f>
        <v>Lon</v>
      </c>
      <c r="F17" s="80" t="str">
        <f>Cal_SubmittedCostsOEAdj!H126</f>
        <v>Non-Controllable Cost</v>
      </c>
      <c r="G17" s="68"/>
      <c r="H17" s="80" t="str">
        <f>Cal_SubmittedCostsOEAdj!I126</f>
        <v>Pension Deficit Charge Adjustment (NTS Pension Recharge)</v>
      </c>
      <c r="I17" s="80" t="str">
        <f>Cal_SubmittedCostsOEAdj!J126</f>
        <v>Net</v>
      </c>
      <c r="J17" s="68"/>
      <c r="L17" s="79" t="s">
        <v>292</v>
      </c>
      <c r="M17" s="68"/>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4.9440162550000002</v>
      </c>
      <c r="Z17" s="16">
        <f>Cal_SubmittedCostsOEAdj!Z126</f>
        <v>5.0545905790000001</v>
      </c>
      <c r="AA17" s="16">
        <f>Cal_SubmittedCostsOEAdj!AA126</f>
        <v>7.0127396820000003</v>
      </c>
      <c r="AB17" s="16">
        <f>Cal_SubmittedCostsOEAdj!AB126</f>
        <v>6.9012746380000003</v>
      </c>
      <c r="AC17" s="16">
        <f>Cal_SubmittedCostsOEAdj!AC126</f>
        <v>4.2665608529999997</v>
      </c>
      <c r="AD17" s="16">
        <f>Cal_SubmittedCostsOEAdj!AD126</f>
        <v>4.2791639999999997</v>
      </c>
      <c r="AE17" s="16">
        <f>Cal_SubmittedCostsOEAdj!AE126</f>
        <v>0</v>
      </c>
      <c r="AF17" s="16">
        <f>Cal_SubmittedCostsOEAdj!AF126</f>
        <v>0</v>
      </c>
      <c r="AG17" s="16">
        <f>Cal_SubmittedCostsOEAdj!AG126</f>
        <v>0</v>
      </c>
      <c r="AH17" s="16">
        <f>Cal_SubmittedCostsOEAdj!AH126</f>
        <v>0</v>
      </c>
      <c r="AI17" s="16">
        <f>Cal_SubmittedCostsOEAdj!AI126</f>
        <v>0</v>
      </c>
      <c r="AJ17" s="16">
        <f>Cal_SubmittedCostsOEAdj!AJ126</f>
        <v>0</v>
      </c>
      <c r="AK17" s="16">
        <f>Cal_SubmittedCostsOEAdj!AK126</f>
        <v>0</v>
      </c>
      <c r="AM17" s="80">
        <f t="shared" si="0"/>
        <v>0</v>
      </c>
      <c r="AN17" s="80">
        <f t="shared" si="1"/>
        <v>32.458346007000003</v>
      </c>
      <c r="AO17" s="80">
        <f t="shared" si="2"/>
        <v>0</v>
      </c>
    </row>
    <row r="18" spans="2:57">
      <c r="D18" s="21"/>
      <c r="E18" s="80" t="str">
        <f>Cover!$F$13</f>
        <v>Lon</v>
      </c>
      <c r="F18" s="80" t="str">
        <f>Cal_SubmittedCostsOEAdj!H127</f>
        <v>Non-Controllable Cost</v>
      </c>
      <c r="G18" s="68"/>
      <c r="H18" s="80" t="str">
        <f>Cal_SubmittedCostsOEAdj!I127</f>
        <v>Bad debt</v>
      </c>
      <c r="I18" s="80" t="str">
        <f>Cal_SubmittedCostsOEAdj!J127</f>
        <v>Net</v>
      </c>
      <c r="J18" s="68"/>
      <c r="L18" s="79" t="s">
        <v>292</v>
      </c>
      <c r="M18" s="68"/>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-2.3994609999999999E-3</v>
      </c>
      <c r="Z18" s="16">
        <f>Cal_SubmittedCostsOEAdj!Z127</f>
        <v>0.14861538899999999</v>
      </c>
      <c r="AA18" s="16">
        <f>Cal_SubmittedCostsOEAdj!AA127</f>
        <v>-0.54311997000000001</v>
      </c>
      <c r="AB18" s="16">
        <f>Cal_SubmittedCostsOEAdj!AB127</f>
        <v>0.26066593199999999</v>
      </c>
      <c r="AC18" s="16">
        <f>Cal_SubmittedCostsOEAdj!AC127</f>
        <v>0.57705975399999998</v>
      </c>
      <c r="AD18" s="16">
        <f>Cal_SubmittedCostsOEAdj!AD127</f>
        <v>2.3305135000000001E-2</v>
      </c>
      <c r="AE18" s="16">
        <f>Cal_SubmittedCostsOEAdj!AE127</f>
        <v>-1.2616502999999999E-2</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80">
        <f t="shared" si="0"/>
        <v>0</v>
      </c>
      <c r="AN18" s="80">
        <f t="shared" si="1"/>
        <v>0.45151027599999993</v>
      </c>
      <c r="AO18" s="80">
        <f t="shared" si="2"/>
        <v>0</v>
      </c>
    </row>
    <row r="19" spans="2:57">
      <c r="D19" s="21"/>
      <c r="E19" s="80" t="str">
        <f>Cover!$F$13</f>
        <v>Lon</v>
      </c>
      <c r="F19" s="80" t="str">
        <f>Cal_SubmittedCostsOEAdj!H128</f>
        <v>Non-Controllable Cost</v>
      </c>
      <c r="G19" s="68"/>
      <c r="H19" s="80" t="str">
        <f>Cal_SubmittedCostsOEAdj!I128</f>
        <v>NTS exit costs</v>
      </c>
      <c r="I19" s="80" t="str">
        <f>Cal_SubmittedCostsOEAdj!J128</f>
        <v>Net</v>
      </c>
      <c r="J19" s="68"/>
      <c r="L19" s="79" t="s">
        <v>292</v>
      </c>
      <c r="M19" s="68"/>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20.96902137</v>
      </c>
      <c r="Z19" s="16">
        <f>Cal_SubmittedCostsOEAdj!Z128</f>
        <v>21.752877949999998</v>
      </c>
      <c r="AA19" s="16">
        <f>Cal_SubmittedCostsOEAdj!AA128</f>
        <v>20.6222709</v>
      </c>
      <c r="AB19" s="16">
        <f>Cal_SubmittedCostsOEAdj!AB128</f>
        <v>20.03089233</v>
      </c>
      <c r="AC19" s="16">
        <f>Cal_SubmittedCostsOEAdj!AC128</f>
        <v>20.113485000000001</v>
      </c>
      <c r="AD19" s="16">
        <f>Cal_SubmittedCostsOEAdj!AD128</f>
        <v>15.786928380000001</v>
      </c>
      <c r="AE19" s="16">
        <f>Cal_SubmittedCostsOEAdj!AE128</f>
        <v>16.79360771</v>
      </c>
      <c r="AF19" s="16">
        <f>Cal_SubmittedCostsOEAdj!AF128</f>
        <v>23.058747799999999</v>
      </c>
      <c r="AG19" s="16">
        <f>Cal_SubmittedCostsOEAdj!AG128</f>
        <v>27.42452411</v>
      </c>
      <c r="AH19" s="16">
        <f>Cal_SubmittedCostsOEAdj!AH128</f>
        <v>28.44742785</v>
      </c>
      <c r="AI19" s="16">
        <f>Cal_SubmittedCostsOEAdj!AI128</f>
        <v>30.037818600000001</v>
      </c>
      <c r="AJ19" s="16">
        <f>Cal_SubmittedCostsOEAdj!AJ128</f>
        <v>29.800524020000001</v>
      </c>
      <c r="AK19" s="16">
        <f>Cal_SubmittedCostsOEAdj!AK128</f>
        <v>28.217140430000001</v>
      </c>
      <c r="AM19" s="80">
        <f t="shared" si="0"/>
        <v>0</v>
      </c>
      <c r="AN19" s="80">
        <f t="shared" si="1"/>
        <v>159.12783143999999</v>
      </c>
      <c r="AO19" s="80">
        <f t="shared" si="2"/>
        <v>143.92743501000001</v>
      </c>
    </row>
    <row r="20" spans="2:57">
      <c r="D20" s="21"/>
      <c r="E20" s="80" t="str">
        <f>Cover!$F$13</f>
        <v>Lon</v>
      </c>
      <c r="F20" s="80" t="str">
        <f>Cal_SubmittedCostsOEAdj!H129</f>
        <v>Non-Controllable Cost</v>
      </c>
      <c r="G20" s="68"/>
      <c r="H20" s="80" t="str">
        <f>Cal_SubmittedCostsOEAdj!I129</f>
        <v>Network Innovation (ex IRM)</v>
      </c>
      <c r="I20" s="80" t="str">
        <f>Cal_SubmittedCostsOEAdj!J129</f>
        <v>Net</v>
      </c>
      <c r="J20" s="68"/>
      <c r="L20" s="79" t="s">
        <v>292</v>
      </c>
      <c r="M20" s="68"/>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0.59758239599999996</v>
      </c>
      <c r="Z20" s="16">
        <f>Cal_SubmittedCostsOEAdj!Z129</f>
        <v>1.5817932939999999</v>
      </c>
      <c r="AA20" s="16">
        <f>Cal_SubmittedCostsOEAdj!AA129</f>
        <v>1.952810688</v>
      </c>
      <c r="AB20" s="16">
        <f>Cal_SubmittedCostsOEAdj!AB129</f>
        <v>1.5275038679999999</v>
      </c>
      <c r="AC20" s="16">
        <f>Cal_SubmittedCostsOEAdj!AC129</f>
        <v>1.4126204760000001</v>
      </c>
      <c r="AD20" s="16">
        <f>Cal_SubmittedCostsOEAdj!AD129</f>
        <v>0.90744855199999996</v>
      </c>
      <c r="AE20" s="16">
        <f>Cal_SubmittedCostsOEAdj!AE129</f>
        <v>1.1532383150000001</v>
      </c>
      <c r="AF20" s="16">
        <f>Cal_SubmittedCostsOEAdj!AF129</f>
        <v>0.9153</v>
      </c>
      <c r="AG20" s="16">
        <f>Cal_SubmittedCostsOEAdj!AG129</f>
        <v>0</v>
      </c>
      <c r="AH20" s="16">
        <f>Cal_SubmittedCostsOEAdj!AH129</f>
        <v>0</v>
      </c>
      <c r="AI20" s="16">
        <f>Cal_SubmittedCostsOEAdj!AI129</f>
        <v>0</v>
      </c>
      <c r="AJ20" s="16">
        <f>Cal_SubmittedCostsOEAdj!AJ129</f>
        <v>0</v>
      </c>
      <c r="AK20" s="16">
        <f>Cal_SubmittedCostsOEAdj!AK129</f>
        <v>0</v>
      </c>
      <c r="AM20" s="80">
        <f t="shared" si="0"/>
        <v>0</v>
      </c>
      <c r="AN20" s="80">
        <f t="shared" si="1"/>
        <v>10.048297589000001</v>
      </c>
      <c r="AO20" s="80">
        <f t="shared" si="2"/>
        <v>0</v>
      </c>
    </row>
    <row r="21" spans="2:57">
      <c r="D21" s="21"/>
      <c r="E21" s="80" t="str">
        <f>Cover!$F$13</f>
        <v>Lon</v>
      </c>
      <c r="F21" s="80" t="str">
        <f>Cal_SubmittedCostsOEAdj!H130</f>
        <v>Non-Controllable Cost</v>
      </c>
      <c r="G21" s="68"/>
      <c r="H21" s="80" t="str">
        <f>Cal_SubmittedCostsOEAdj!I130</f>
        <v>Innovation Roll-out expenditure (IRM)</v>
      </c>
      <c r="I21" s="80" t="str">
        <f>Cal_SubmittedCostsOEAdj!J130</f>
        <v>Net</v>
      </c>
      <c r="J21" s="68"/>
      <c r="L21" s="79" t="s">
        <v>292</v>
      </c>
      <c r="M21" s="68"/>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80">
        <f t="shared" si="0"/>
        <v>0</v>
      </c>
      <c r="AN21" s="80">
        <f t="shared" si="1"/>
        <v>0</v>
      </c>
      <c r="AO21" s="80">
        <f t="shared" si="2"/>
        <v>0</v>
      </c>
    </row>
    <row r="22" spans="2:57">
      <c r="D22" s="21"/>
      <c r="E22" s="80" t="str">
        <f>Cover!$F$13</f>
        <v>Lon</v>
      </c>
      <c r="F22" s="80" t="str">
        <f>Cal_SubmittedCostsOEAdj!H131</f>
        <v>Non-Controllable Cost</v>
      </c>
      <c r="G22" s="68"/>
      <c r="H22" s="80" t="str">
        <f>Cal_SubmittedCostsOEAdj!I131</f>
        <v>Xoserve</v>
      </c>
      <c r="I22" s="80" t="str">
        <f>Cal_SubmittedCostsOEAdj!J131</f>
        <v>Net</v>
      </c>
      <c r="J22" s="68"/>
      <c r="L22" s="79" t="s">
        <v>292</v>
      </c>
      <c r="M22" s="68"/>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2.8039999999999998</v>
      </c>
      <c r="AH22" s="16">
        <f>Cal_SubmittedCostsOEAdj!AH131</f>
        <v>2.9620000000000002</v>
      </c>
      <c r="AI22" s="16">
        <f>Cal_SubmittedCostsOEAdj!AI131</f>
        <v>2.0169999999999999</v>
      </c>
      <c r="AJ22" s="16">
        <f>Cal_SubmittedCostsOEAdj!AJ131</f>
        <v>2.0049999999999999</v>
      </c>
      <c r="AK22" s="16">
        <f>Cal_SubmittedCostsOEAdj!AK131</f>
        <v>1.998</v>
      </c>
      <c r="AM22" s="80">
        <f t="shared" si="0"/>
        <v>0</v>
      </c>
      <c r="AN22" s="80">
        <f t="shared" si="1"/>
        <v>0</v>
      </c>
      <c r="AO22" s="80">
        <f t="shared" si="2"/>
        <v>11.786</v>
      </c>
    </row>
    <row r="23" spans="2:57">
      <c r="D23" s="21"/>
      <c r="E23" s="80" t="str">
        <f>Cover!$F$13</f>
        <v>Lon</v>
      </c>
      <c r="F23" s="80" t="str">
        <f>Cal_SubmittedCostsOEAdj!H132</f>
        <v>Non-Controllable Cost</v>
      </c>
      <c r="G23" s="68"/>
      <c r="H23" s="80" t="str">
        <f>Cal_SubmittedCostsOEAdj!I132</f>
        <v>Other</v>
      </c>
      <c r="I23" s="80" t="str">
        <f>Cal_SubmittedCostsOEAdj!J132</f>
        <v>Net</v>
      </c>
      <c r="J23" s="68"/>
      <c r="L23" s="79" t="s">
        <v>292</v>
      </c>
      <c r="M23" s="68"/>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0.30241760351294833</v>
      </c>
      <c r="Z23" s="16">
        <f>Cal_SubmittedCostsOEAdj!Z132</f>
        <v>0.17620670630378199</v>
      </c>
      <c r="AA23" s="16">
        <f>Cal_SubmittedCostsOEAdj!AA132</f>
        <v>0.19818931207661361</v>
      </c>
      <c r="AB23" s="16">
        <f>Cal_SubmittedCostsOEAdj!AB132</f>
        <v>0.18649613195870041</v>
      </c>
      <c r="AC23" s="16">
        <f>Cal_SubmittedCostsOEAdj!AC132</f>
        <v>0.17537952434822723</v>
      </c>
      <c r="AD23" s="16">
        <f>Cal_SubmittedCostsOEAdj!AD132</f>
        <v>0.69555320331630499</v>
      </c>
      <c r="AE23" s="16">
        <f>Cal_SubmittedCostsOEAdj!AE132</f>
        <v>0.70437649535219227</v>
      </c>
      <c r="AF23" s="16">
        <f>Cal_SubmittedCostsOEAdj!AF132</f>
        <v>0.33685322617187208</v>
      </c>
      <c r="AG23" s="16">
        <f>Cal_SubmittedCostsOEAdj!AG132</f>
        <v>2.2240000000000002</v>
      </c>
      <c r="AH23" s="16">
        <f>Cal_SubmittedCostsOEAdj!AH132</f>
        <v>2.181</v>
      </c>
      <c r="AI23" s="16">
        <f>Cal_SubmittedCostsOEAdj!AI132</f>
        <v>2.137</v>
      </c>
      <c r="AJ23" s="16">
        <f>Cal_SubmittedCostsOEAdj!AJ132</f>
        <v>2.0949999999999998</v>
      </c>
      <c r="AK23" s="16">
        <f>Cal_SubmittedCostsOEAdj!AK132</f>
        <v>2.0550000000000002</v>
      </c>
      <c r="AM23" s="80">
        <f t="shared" si="0"/>
        <v>0</v>
      </c>
      <c r="AN23" s="80">
        <f t="shared" si="1"/>
        <v>2.7754722030406409</v>
      </c>
      <c r="AO23" s="80">
        <f t="shared" si="2"/>
        <v>10.692</v>
      </c>
    </row>
    <row r="24" spans="2:57">
      <c r="D24" s="21"/>
      <c r="E24" s="80" t="str">
        <f>Cover!$F$13</f>
        <v>Lon</v>
      </c>
      <c r="F24" s="80" t="str">
        <f>Cal_SubmittedCostsOEAdj!H133</f>
        <v>Non-Controllable Cost</v>
      </c>
      <c r="G24" s="68"/>
      <c r="H24" s="80" t="str">
        <f>Cal_SubmittedCostsOEAdj!I133</f>
        <v>RIIO-2 Funded Innovation Costs</v>
      </c>
      <c r="I24" s="80" t="str">
        <f>Cal_SubmittedCostsOEAdj!J133</f>
        <v>Net</v>
      </c>
      <c r="J24" s="68"/>
      <c r="L24" s="79" t="s">
        <v>292</v>
      </c>
      <c r="M24" s="68"/>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2.0016000000000003</v>
      </c>
      <c r="AH24" s="16">
        <f>Cal_SubmittedCostsOEAdj!AH133</f>
        <v>1.9629000000000001</v>
      </c>
      <c r="AI24" s="16">
        <f>Cal_SubmittedCostsOEAdj!AI133</f>
        <v>1.9233</v>
      </c>
      <c r="AJ24" s="16">
        <f>Cal_SubmittedCostsOEAdj!AJ133</f>
        <v>1.8854999999999997</v>
      </c>
      <c r="AK24" s="16">
        <f>Cal_SubmittedCostsOEAdj!AK133</f>
        <v>1.8495000000000001</v>
      </c>
      <c r="AM24" s="80">
        <f t="shared" si="0"/>
        <v>0</v>
      </c>
      <c r="AN24" s="80">
        <f t="shared" si="1"/>
        <v>0</v>
      </c>
      <c r="AO24" s="80">
        <f t="shared" si="2"/>
        <v>9.6227999999999998</v>
      </c>
    </row>
    <row r="25" spans="2:57">
      <c r="D25" s="21"/>
      <c r="E25" s="80" t="str">
        <f>Cover!$F$13</f>
        <v>Lon</v>
      </c>
      <c r="F25" s="80" t="str">
        <f>Cal_SubmittedCostsOEAdj!H134</f>
        <v>Non-Controllable Cost</v>
      </c>
      <c r="G25" s="68"/>
      <c r="H25" s="80" t="str">
        <f>Cal_SubmittedCostsOEAdj!I134</f>
        <v>Unfunded Innovation Costs</v>
      </c>
      <c r="I25" s="80" t="str">
        <f>Cal_SubmittedCostsOEAdj!J134</f>
        <v>Net</v>
      </c>
      <c r="J25" s="68"/>
      <c r="L25" s="79" t="s">
        <v>292</v>
      </c>
      <c r="M25" s="68"/>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0.30241760351294833</v>
      </c>
      <c r="Z25" s="16">
        <f>Cal_SubmittedCostsOEAdj!Z134</f>
        <v>0.17620670630378199</v>
      </c>
      <c r="AA25" s="16">
        <f>Cal_SubmittedCostsOEAdj!AA134</f>
        <v>0.19818931207661361</v>
      </c>
      <c r="AB25" s="16">
        <f>Cal_SubmittedCostsOEAdj!AB134</f>
        <v>0.18649613195870041</v>
      </c>
      <c r="AC25" s="16">
        <f>Cal_SubmittedCostsOEAdj!AC134</f>
        <v>0.17537952434822723</v>
      </c>
      <c r="AD25" s="16">
        <f>Cal_SubmittedCostsOEAdj!AD134</f>
        <v>0.10955144814579887</v>
      </c>
      <c r="AE25" s="16">
        <f>Cal_SubmittedCostsOEAdj!AE134</f>
        <v>0.11359999999999992</v>
      </c>
      <c r="AF25" s="16">
        <f>Cal_SubmittedCostsOEAdj!AF134</f>
        <v>0.13819999999999988</v>
      </c>
      <c r="AG25" s="16">
        <f>Cal_SubmittedCostsOEAdj!AG134</f>
        <v>0.22239999999999993</v>
      </c>
      <c r="AH25" s="16">
        <f>Cal_SubmittedCostsOEAdj!AH134</f>
        <v>0.21809999999999996</v>
      </c>
      <c r="AI25" s="16">
        <f>Cal_SubmittedCostsOEAdj!AI134</f>
        <v>0.2137</v>
      </c>
      <c r="AJ25" s="16">
        <f>Cal_SubmittedCostsOEAdj!AJ134</f>
        <v>0.20950000000000002</v>
      </c>
      <c r="AK25" s="16">
        <f>Cal_SubmittedCostsOEAdj!AK134</f>
        <v>0.20550000000000002</v>
      </c>
      <c r="AM25" s="80">
        <f t="shared" si="0"/>
        <v>0</v>
      </c>
      <c r="AN25" s="80">
        <f t="shared" si="1"/>
        <v>1.4000407263460701</v>
      </c>
      <c r="AO25" s="80">
        <f t="shared" si="2"/>
        <v>1.0691999999999999</v>
      </c>
    </row>
    <row r="26" spans="2:57">
      <c r="D26" s="21"/>
      <c r="E26" s="80" t="str">
        <f>Cover!$F$13</f>
        <v>Lon</v>
      </c>
      <c r="F26" s="80" t="str">
        <f>Cal_SubmittedCostsOEAdj!H135</f>
        <v>Non-Controllable Cost</v>
      </c>
      <c r="G26" s="68"/>
      <c r="H26" s="80" t="str">
        <f>Cal_SubmittedCostsOEAdj!I135</f>
        <v>Supplier of Last Resort Claims</v>
      </c>
      <c r="I26" s="80" t="str">
        <f>Cal_SubmittedCostsOEAdj!J135</f>
        <v>Net</v>
      </c>
      <c r="J26" s="68"/>
      <c r="L26" s="79" t="s">
        <v>292</v>
      </c>
      <c r="M26" s="68"/>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0.58600175517050612</v>
      </c>
      <c r="AE26" s="16">
        <f>Cal_SubmittedCostsOEAdj!AE135</f>
        <v>0.59077649535219234</v>
      </c>
      <c r="AF26" s="16">
        <f>Cal_SubmittedCostsOEAdj!AF135</f>
        <v>0.1986532261718722</v>
      </c>
      <c r="AG26" s="16">
        <f>Cal_SubmittedCostsOEAdj!AG135</f>
        <v>0</v>
      </c>
      <c r="AH26" s="16">
        <f>Cal_SubmittedCostsOEAdj!AH135</f>
        <v>0</v>
      </c>
      <c r="AI26" s="16">
        <f>Cal_SubmittedCostsOEAdj!AI135</f>
        <v>0</v>
      </c>
      <c r="AJ26" s="16">
        <f>Cal_SubmittedCostsOEAdj!AJ135</f>
        <v>0</v>
      </c>
      <c r="AK26" s="16">
        <f>Cal_SubmittedCostsOEAdj!AK135</f>
        <v>0</v>
      </c>
      <c r="AM26" s="80">
        <f t="shared" si="0"/>
        <v>0</v>
      </c>
      <c r="AN26" s="80">
        <f t="shared" si="1"/>
        <v>1.3754314766945708</v>
      </c>
      <c r="AO26" s="80">
        <f t="shared" si="2"/>
        <v>0</v>
      </c>
    </row>
    <row r="28" spans="2:57">
      <c r="H28" s="5" t="s">
        <v>514</v>
      </c>
      <c r="L28" s="5" t="s">
        <v>292</v>
      </c>
      <c r="T28" s="80">
        <f>SUM(T11:T23)</f>
        <v>0</v>
      </c>
      <c r="U28" s="80">
        <f t="shared" ref="U28:AK28" si="3">SUM(U11:U23)</f>
        <v>0</v>
      </c>
      <c r="V28" s="80">
        <f t="shared" si="3"/>
        <v>0</v>
      </c>
      <c r="W28" s="80">
        <f t="shared" si="3"/>
        <v>0</v>
      </c>
      <c r="X28" s="80">
        <f t="shared" si="3"/>
        <v>0</v>
      </c>
      <c r="Y28" s="80">
        <f>SUM(Y11:Y23)</f>
        <v>67.752809797512967</v>
      </c>
      <c r="Z28" s="80">
        <f t="shared" si="3"/>
        <v>69.796340983303764</v>
      </c>
      <c r="AA28" s="80">
        <f t="shared" si="3"/>
        <v>69.048354637076613</v>
      </c>
      <c r="AB28" s="80">
        <f t="shared" si="3"/>
        <v>68.116470970958716</v>
      </c>
      <c r="AC28" s="80">
        <f t="shared" si="3"/>
        <v>94.199298351348233</v>
      </c>
      <c r="AD28" s="80">
        <f t="shared" si="3"/>
        <v>90.30195105731633</v>
      </c>
      <c r="AE28" s="80">
        <f t="shared" si="3"/>
        <v>71.909114819352197</v>
      </c>
      <c r="AF28" s="80">
        <f t="shared" si="3"/>
        <v>76.992546356171871</v>
      </c>
      <c r="AG28" s="80">
        <f>SUM(AG11:AG23)</f>
        <v>93.994238113999998</v>
      </c>
      <c r="AH28" s="80">
        <f t="shared" si="3"/>
        <v>93.634149859000004</v>
      </c>
      <c r="AI28" s="80">
        <f t="shared" si="3"/>
        <v>86.764966025000007</v>
      </c>
      <c r="AJ28" s="80">
        <f t="shared" si="3"/>
        <v>86.309298334999994</v>
      </c>
      <c r="AK28" s="80">
        <f t="shared" si="3"/>
        <v>84.516831102000012</v>
      </c>
      <c r="AM28" s="80">
        <f>SUM(T28:X28)</f>
        <v>0</v>
      </c>
      <c r="AN28" s="80">
        <f>SUM(Y28:AF28)</f>
        <v>608.11688697304066</v>
      </c>
      <c r="AO28" s="80">
        <f>SUM(AG28:AK28)</f>
        <v>445.21948343500003</v>
      </c>
    </row>
    <row r="30" spans="2:57" ht="15">
      <c r="B30" s="11" t="s">
        <v>515</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28"/>
      <c r="AS30" s="11"/>
      <c r="AT30" s="11"/>
      <c r="AU30" s="11"/>
      <c r="AV30" s="11"/>
      <c r="AW30" s="11"/>
      <c r="AX30" s="11"/>
      <c r="AY30" s="11"/>
      <c r="AZ30" s="11"/>
      <c r="BA30" s="11"/>
      <c r="BB30" s="11"/>
      <c r="BC30" s="11"/>
      <c r="BD30" s="11"/>
      <c r="BE30" s="11"/>
    </row>
    <row r="31" spans="2:57">
      <c r="C31" s="21"/>
    </row>
    <row r="33" spans="5:41">
      <c r="E33" s="80" t="str">
        <f>Cover!$F$13</f>
        <v>Lon</v>
      </c>
      <c r="F33" s="80" t="str">
        <f>Cal_SubmittedCostsOEAdj!H120</f>
        <v>Non-Controllable Cost</v>
      </c>
      <c r="G33" s="68"/>
      <c r="H33" s="80" t="str">
        <f>Cal_SubmittedCostsOEAdj!I120</f>
        <v>Shrinkage</v>
      </c>
      <c r="I33" s="80" t="str">
        <f>Cal_SubmittedCostsOEAdj!J142</f>
        <v>Net</v>
      </c>
      <c r="J33" s="53" t="s">
        <v>516</v>
      </c>
      <c r="L33" s="79" t="s">
        <v>292</v>
      </c>
      <c r="M33" s="68"/>
      <c r="R33" s="14"/>
      <c r="T33" s="34"/>
      <c r="U33" s="34"/>
      <c r="V33" s="34"/>
      <c r="W33" s="34"/>
      <c r="X33" s="34"/>
      <c r="Y33" s="34"/>
      <c r="Z33" s="34"/>
      <c r="AA33" s="34"/>
      <c r="AB33" s="34"/>
      <c r="AC33" s="34"/>
      <c r="AD33" s="34"/>
      <c r="AE33" s="34"/>
      <c r="AF33" s="34"/>
      <c r="AG33" s="34">
        <v>0.39569907505943869</v>
      </c>
      <c r="AH33" s="34">
        <v>0.47477038881969724</v>
      </c>
      <c r="AI33" s="34">
        <v>0.54324332194703429</v>
      </c>
      <c r="AJ33" s="34">
        <v>0.60160300266338762</v>
      </c>
      <c r="AK33" s="34">
        <v>0.65026032822247748</v>
      </c>
      <c r="AM33" s="80">
        <f t="shared" ref="AM33:AM48" si="4">SUM(T33:X33)</f>
        <v>0</v>
      </c>
      <c r="AN33" s="80">
        <f t="shared" ref="AN33:AN48" si="5">SUM(Y33:AF33)</f>
        <v>0</v>
      </c>
      <c r="AO33" s="80">
        <f t="shared" ref="AO33:AO48" si="6">SUM(AG33:AK33)</f>
        <v>2.6655761167120353</v>
      </c>
    </row>
    <row r="34" spans="5:41">
      <c r="E34" s="80" t="str">
        <f>Cover!$F$13</f>
        <v>Lon</v>
      </c>
      <c r="F34" s="80" t="str">
        <f>Cal_SubmittedCostsOEAdj!H121</f>
        <v>Non-Controllable Cost</v>
      </c>
      <c r="G34" s="68"/>
      <c r="H34" s="80" t="str">
        <f>Cal_SubmittedCostsOEAdj!I121</f>
        <v>Ofgem Licence</v>
      </c>
      <c r="I34" s="80" t="str">
        <f>Cal_SubmittedCostsOEAdj!J143</f>
        <v>Net</v>
      </c>
      <c r="J34" s="53"/>
      <c r="L34" s="79" t="s">
        <v>292</v>
      </c>
      <c r="M34" s="68"/>
      <c r="R34" s="14"/>
      <c r="T34" s="34"/>
      <c r="U34" s="34"/>
      <c r="V34" s="34"/>
      <c r="W34" s="34"/>
      <c r="X34" s="34"/>
      <c r="Y34" s="34"/>
      <c r="Z34" s="34"/>
      <c r="AA34" s="34"/>
      <c r="AB34" s="34"/>
      <c r="AC34" s="34"/>
      <c r="AD34" s="34"/>
      <c r="AE34" s="34"/>
      <c r="AF34" s="34"/>
      <c r="AG34" s="34"/>
      <c r="AH34" s="34"/>
      <c r="AI34" s="34"/>
      <c r="AJ34" s="34"/>
      <c r="AK34" s="34"/>
      <c r="AM34" s="80">
        <f t="shared" si="4"/>
        <v>0</v>
      </c>
      <c r="AN34" s="80">
        <f t="shared" si="5"/>
        <v>0</v>
      </c>
      <c r="AO34" s="80">
        <f t="shared" si="6"/>
        <v>0</v>
      </c>
    </row>
    <row r="35" spans="5:41">
      <c r="E35" s="80" t="str">
        <f>Cover!$F$13</f>
        <v>Lon</v>
      </c>
      <c r="F35" s="80" t="str">
        <f>Cal_SubmittedCostsOEAdj!H122</f>
        <v>Non-Controllable Cost</v>
      </c>
      <c r="G35" s="68"/>
      <c r="H35" s="80" t="str">
        <f>Cal_SubmittedCostsOEAdj!I122</f>
        <v>Network Rates</v>
      </c>
      <c r="I35" s="80" t="str">
        <f>Cal_SubmittedCostsOEAdj!J144</f>
        <v>Net</v>
      </c>
      <c r="J35" s="53"/>
      <c r="L35" s="79" t="s">
        <v>292</v>
      </c>
      <c r="M35" s="68"/>
      <c r="R35" s="14"/>
      <c r="T35" s="34"/>
      <c r="U35" s="34"/>
      <c r="V35" s="34"/>
      <c r="W35" s="34"/>
      <c r="X35" s="34"/>
      <c r="Y35" s="34"/>
      <c r="Z35" s="34"/>
      <c r="AA35" s="34"/>
      <c r="AB35" s="34"/>
      <c r="AC35" s="34"/>
      <c r="AD35" s="34"/>
      <c r="AE35" s="34"/>
      <c r="AF35" s="34"/>
      <c r="AG35" s="34"/>
      <c r="AH35" s="34"/>
      <c r="AI35" s="34"/>
      <c r="AJ35" s="34"/>
      <c r="AK35" s="34"/>
      <c r="AM35" s="80">
        <f t="shared" si="4"/>
        <v>0</v>
      </c>
      <c r="AN35" s="80">
        <f t="shared" si="5"/>
        <v>0</v>
      </c>
      <c r="AO35" s="80">
        <f t="shared" si="6"/>
        <v>0</v>
      </c>
    </row>
    <row r="36" spans="5:41">
      <c r="E36" s="80" t="str">
        <f>Cover!$F$13</f>
        <v>Lon</v>
      </c>
      <c r="F36" s="80" t="str">
        <f>Cal_SubmittedCostsOEAdj!H123</f>
        <v>Non-Controllable Cost</v>
      </c>
      <c r="G36" s="68"/>
      <c r="H36" s="80" t="str">
        <f>Cal_SubmittedCostsOEAdj!I123</f>
        <v>Established pension deficit recovery plan payment</v>
      </c>
      <c r="I36" s="80" t="str">
        <f>Cal_SubmittedCostsOEAdj!J145</f>
        <v>Net</v>
      </c>
      <c r="J36" s="53"/>
      <c r="L36" s="79" t="s">
        <v>292</v>
      </c>
      <c r="M36" s="68"/>
      <c r="R36" s="14"/>
      <c r="T36" s="34"/>
      <c r="U36" s="34"/>
      <c r="V36" s="34"/>
      <c r="W36" s="34"/>
      <c r="X36" s="34"/>
      <c r="Y36" s="34"/>
      <c r="Z36" s="34"/>
      <c r="AA36" s="34"/>
      <c r="AB36" s="34"/>
      <c r="AC36" s="34"/>
      <c r="AD36" s="34"/>
      <c r="AE36" s="34"/>
      <c r="AF36" s="34"/>
      <c r="AG36" s="34"/>
      <c r="AH36" s="34"/>
      <c r="AI36" s="34"/>
      <c r="AJ36" s="34"/>
      <c r="AK36" s="34"/>
      <c r="AM36" s="80">
        <f t="shared" si="4"/>
        <v>0</v>
      </c>
      <c r="AN36" s="80">
        <f t="shared" si="5"/>
        <v>0</v>
      </c>
      <c r="AO36" s="80">
        <f t="shared" si="6"/>
        <v>0</v>
      </c>
    </row>
    <row r="37" spans="5:41">
      <c r="E37" s="80" t="str">
        <f>Cover!$F$13</f>
        <v>Lon</v>
      </c>
      <c r="F37" s="80" t="str">
        <f>Cal_SubmittedCostsOEAdj!H124</f>
        <v>Non-Controllable Cost</v>
      </c>
      <c r="G37" s="68"/>
      <c r="H37" s="80" t="str">
        <f>Cal_SubmittedCostsOEAdj!I124</f>
        <v>PPF levy costs</v>
      </c>
      <c r="I37" s="80" t="str">
        <f>Cal_SubmittedCostsOEAdj!J146</f>
        <v>Net</v>
      </c>
      <c r="J37" s="53"/>
      <c r="L37" s="79" t="s">
        <v>292</v>
      </c>
      <c r="M37" s="68"/>
      <c r="R37" s="14"/>
      <c r="T37" s="34"/>
      <c r="U37" s="34"/>
      <c r="V37" s="34"/>
      <c r="W37" s="34"/>
      <c r="X37" s="34"/>
      <c r="Y37" s="34"/>
      <c r="Z37" s="34"/>
      <c r="AA37" s="34"/>
      <c r="AB37" s="34"/>
      <c r="AC37" s="34"/>
      <c r="AD37" s="34"/>
      <c r="AE37" s="34"/>
      <c r="AF37" s="34"/>
      <c r="AG37" s="34"/>
      <c r="AH37" s="34"/>
      <c r="AI37" s="34"/>
      <c r="AJ37" s="34"/>
      <c r="AK37" s="34"/>
      <c r="AM37" s="80">
        <f t="shared" si="4"/>
        <v>0</v>
      </c>
      <c r="AN37" s="80">
        <f t="shared" si="5"/>
        <v>0</v>
      </c>
      <c r="AO37" s="80">
        <f t="shared" si="6"/>
        <v>0</v>
      </c>
    </row>
    <row r="38" spans="5:41">
      <c r="E38" s="80" t="str">
        <f>Cover!$F$13</f>
        <v>Lon</v>
      </c>
      <c r="F38" s="80" t="str">
        <f>Cal_SubmittedCostsOEAdj!H125</f>
        <v>Non-Controllable Cost</v>
      </c>
      <c r="G38" s="68"/>
      <c r="H38" s="80" t="str">
        <f>Cal_SubmittedCostsOEAdj!I125</f>
        <v>Pension scheme administration costs</v>
      </c>
      <c r="I38" s="80" t="str">
        <f>Cal_SubmittedCostsOEAdj!J147</f>
        <v>Net</v>
      </c>
      <c r="J38" s="53"/>
      <c r="L38" s="79" t="s">
        <v>292</v>
      </c>
      <c r="M38" s="68"/>
      <c r="R38" s="14"/>
      <c r="T38" s="34"/>
      <c r="U38" s="34"/>
      <c r="V38" s="34"/>
      <c r="W38" s="34"/>
      <c r="X38" s="34"/>
      <c r="Y38" s="34"/>
      <c r="Z38" s="34"/>
      <c r="AA38" s="34"/>
      <c r="AB38" s="34"/>
      <c r="AC38" s="34"/>
      <c r="AD38" s="34"/>
      <c r="AE38" s="34"/>
      <c r="AF38" s="34"/>
      <c r="AG38" s="34"/>
      <c r="AH38" s="34"/>
      <c r="AI38" s="34"/>
      <c r="AJ38" s="34"/>
      <c r="AK38" s="34"/>
      <c r="AM38" s="80">
        <f t="shared" si="4"/>
        <v>0</v>
      </c>
      <c r="AN38" s="80">
        <f t="shared" si="5"/>
        <v>0</v>
      </c>
      <c r="AO38" s="80">
        <f t="shared" si="6"/>
        <v>0</v>
      </c>
    </row>
    <row r="39" spans="5:41">
      <c r="E39" s="80" t="str">
        <f>Cover!$F$13</f>
        <v>Lon</v>
      </c>
      <c r="F39" s="80" t="str">
        <f>Cal_SubmittedCostsOEAdj!H126</f>
        <v>Non-Controllable Cost</v>
      </c>
      <c r="G39" s="68"/>
      <c r="H39" s="80" t="str">
        <f>Cal_SubmittedCostsOEAdj!I126</f>
        <v>Pension Deficit Charge Adjustment (NTS Pension Recharge)</v>
      </c>
      <c r="I39" s="80" t="str">
        <f>Cal_SubmittedCostsOEAdj!J148</f>
        <v>Net</v>
      </c>
      <c r="J39" s="53"/>
      <c r="L39" s="79" t="s">
        <v>292</v>
      </c>
      <c r="M39" s="68"/>
      <c r="R39" s="14"/>
      <c r="T39" s="34"/>
      <c r="U39" s="34"/>
      <c r="V39" s="34"/>
      <c r="W39" s="34"/>
      <c r="X39" s="34"/>
      <c r="Y39" s="34"/>
      <c r="Z39" s="34"/>
      <c r="AA39" s="34"/>
      <c r="AB39" s="34"/>
      <c r="AC39" s="34"/>
      <c r="AD39" s="34"/>
      <c r="AE39" s="34"/>
      <c r="AF39" s="34"/>
      <c r="AG39" s="34"/>
      <c r="AH39" s="34"/>
      <c r="AI39" s="34"/>
      <c r="AJ39" s="34"/>
      <c r="AK39" s="34"/>
      <c r="AM39" s="80">
        <f t="shared" si="4"/>
        <v>0</v>
      </c>
      <c r="AN39" s="80">
        <f t="shared" si="5"/>
        <v>0</v>
      </c>
      <c r="AO39" s="80">
        <f t="shared" si="6"/>
        <v>0</v>
      </c>
    </row>
    <row r="40" spans="5:41">
      <c r="E40" s="80" t="str">
        <f>Cover!$F$13</f>
        <v>Lon</v>
      </c>
      <c r="F40" s="80" t="str">
        <f>Cal_SubmittedCostsOEAdj!H127</f>
        <v>Non-Controllable Cost</v>
      </c>
      <c r="G40" s="68"/>
      <c r="H40" s="80" t="str">
        <f>Cal_SubmittedCostsOEAdj!I127</f>
        <v>Bad debt</v>
      </c>
      <c r="I40" s="80" t="str">
        <f>Cal_SubmittedCostsOEAdj!J149</f>
        <v>Net</v>
      </c>
      <c r="J40" s="53"/>
      <c r="L40" s="79" t="s">
        <v>292</v>
      </c>
      <c r="M40" s="68"/>
      <c r="R40" s="14"/>
      <c r="T40" s="34"/>
      <c r="U40" s="34"/>
      <c r="V40" s="34"/>
      <c r="W40" s="34"/>
      <c r="X40" s="34"/>
      <c r="Y40" s="34"/>
      <c r="Z40" s="34"/>
      <c r="AA40" s="34"/>
      <c r="AB40" s="34"/>
      <c r="AC40" s="34"/>
      <c r="AD40" s="34"/>
      <c r="AE40" s="34"/>
      <c r="AF40" s="34"/>
      <c r="AG40" s="34"/>
      <c r="AH40" s="34"/>
      <c r="AI40" s="34"/>
      <c r="AJ40" s="34"/>
      <c r="AK40" s="34"/>
      <c r="AM40" s="80">
        <f t="shared" si="4"/>
        <v>0</v>
      </c>
      <c r="AN40" s="80">
        <f t="shared" si="5"/>
        <v>0</v>
      </c>
      <c r="AO40" s="80">
        <f t="shared" si="6"/>
        <v>0</v>
      </c>
    </row>
    <row r="41" spans="5:41">
      <c r="E41" s="80" t="str">
        <f>Cover!$F$13</f>
        <v>Lon</v>
      </c>
      <c r="F41" s="80" t="str">
        <f>Cal_SubmittedCostsOEAdj!H128</f>
        <v>Non-Controllable Cost</v>
      </c>
      <c r="G41" s="68"/>
      <c r="H41" s="80" t="str">
        <f>Cal_SubmittedCostsOEAdj!I128</f>
        <v>NTS exit costs</v>
      </c>
      <c r="I41" s="80" t="str">
        <f>Cal_SubmittedCostsOEAdj!J150</f>
        <v>Net</v>
      </c>
      <c r="J41" s="53"/>
      <c r="L41" s="79" t="s">
        <v>292</v>
      </c>
      <c r="M41" s="68"/>
      <c r="R41" s="14"/>
      <c r="T41" s="34"/>
      <c r="U41" s="34"/>
      <c r="V41" s="34"/>
      <c r="W41" s="34"/>
      <c r="X41" s="34"/>
      <c r="Y41" s="34"/>
      <c r="Z41" s="34"/>
      <c r="AA41" s="34"/>
      <c r="AB41" s="34"/>
      <c r="AC41" s="34"/>
      <c r="AD41" s="34"/>
      <c r="AE41" s="34"/>
      <c r="AF41" s="34"/>
      <c r="AG41" s="34"/>
      <c r="AH41" s="34"/>
      <c r="AI41" s="34"/>
      <c r="AJ41" s="34"/>
      <c r="AK41" s="34"/>
      <c r="AM41" s="80">
        <f t="shared" si="4"/>
        <v>0</v>
      </c>
      <c r="AN41" s="80">
        <f t="shared" si="5"/>
        <v>0</v>
      </c>
      <c r="AO41" s="80">
        <f t="shared" si="6"/>
        <v>0</v>
      </c>
    </row>
    <row r="42" spans="5:41">
      <c r="E42" s="80" t="str">
        <f>Cover!$F$13</f>
        <v>Lon</v>
      </c>
      <c r="F42" s="80" t="str">
        <f>Cal_SubmittedCostsOEAdj!H129</f>
        <v>Non-Controllable Cost</v>
      </c>
      <c r="G42" s="68"/>
      <c r="H42" s="80" t="str">
        <f>Cal_SubmittedCostsOEAdj!I129</f>
        <v>Network Innovation (ex IRM)</v>
      </c>
      <c r="I42" s="80" t="str">
        <f>Cal_SubmittedCostsOEAdj!J151</f>
        <v>Net</v>
      </c>
      <c r="J42" s="53"/>
      <c r="L42" s="79" t="s">
        <v>292</v>
      </c>
      <c r="M42" s="68"/>
      <c r="R42" s="14"/>
      <c r="T42" s="34"/>
      <c r="U42" s="34"/>
      <c r="V42" s="34"/>
      <c r="W42" s="34"/>
      <c r="X42" s="34"/>
      <c r="Y42" s="34"/>
      <c r="Z42" s="34"/>
      <c r="AA42" s="34"/>
      <c r="AB42" s="34"/>
      <c r="AC42" s="34"/>
      <c r="AD42" s="34"/>
      <c r="AE42" s="34"/>
      <c r="AF42" s="34"/>
      <c r="AG42" s="34"/>
      <c r="AH42" s="34"/>
      <c r="AI42" s="34"/>
      <c r="AJ42" s="34"/>
      <c r="AK42" s="34"/>
      <c r="AM42" s="80">
        <f t="shared" si="4"/>
        <v>0</v>
      </c>
      <c r="AN42" s="80">
        <f t="shared" si="5"/>
        <v>0</v>
      </c>
      <c r="AO42" s="80">
        <f t="shared" si="6"/>
        <v>0</v>
      </c>
    </row>
    <row r="43" spans="5:41">
      <c r="E43" s="80" t="str">
        <f>Cover!$F$13</f>
        <v>Lon</v>
      </c>
      <c r="F43" s="80" t="str">
        <f>Cal_SubmittedCostsOEAdj!H130</f>
        <v>Non-Controllable Cost</v>
      </c>
      <c r="G43" s="68"/>
      <c r="H43" s="80" t="str">
        <f>Cal_SubmittedCostsOEAdj!I130</f>
        <v>Innovation Roll-out expenditure (IRM)</v>
      </c>
      <c r="I43" s="80" t="str">
        <f>Cal_SubmittedCostsOEAdj!J152</f>
        <v>Net</v>
      </c>
      <c r="J43" s="53"/>
      <c r="L43" s="79" t="s">
        <v>292</v>
      </c>
      <c r="M43" s="68"/>
      <c r="R43" s="14"/>
      <c r="T43" s="34"/>
      <c r="U43" s="34"/>
      <c r="V43" s="34"/>
      <c r="W43" s="34"/>
      <c r="X43" s="34"/>
      <c r="Y43" s="34"/>
      <c r="Z43" s="34"/>
      <c r="AA43" s="34"/>
      <c r="AB43" s="34"/>
      <c r="AC43" s="34"/>
      <c r="AD43" s="34"/>
      <c r="AE43" s="34"/>
      <c r="AF43" s="34"/>
      <c r="AG43" s="34"/>
      <c r="AH43" s="34"/>
      <c r="AI43" s="34"/>
      <c r="AJ43" s="34"/>
      <c r="AK43" s="34"/>
      <c r="AM43" s="80">
        <f t="shared" si="4"/>
        <v>0</v>
      </c>
      <c r="AN43" s="80">
        <f t="shared" si="5"/>
        <v>0</v>
      </c>
      <c r="AO43" s="80">
        <f t="shared" si="6"/>
        <v>0</v>
      </c>
    </row>
    <row r="44" spans="5:41">
      <c r="E44" s="80" t="str">
        <f>Cover!$F$13</f>
        <v>Lon</v>
      </c>
      <c r="F44" s="80" t="str">
        <f>Cal_SubmittedCostsOEAdj!H131</f>
        <v>Non-Controllable Cost</v>
      </c>
      <c r="G44" s="68"/>
      <c r="H44" s="80" t="str">
        <f>Cal_SubmittedCostsOEAdj!I131</f>
        <v>Xoserve</v>
      </c>
      <c r="I44" s="80" t="str">
        <f>Cal_SubmittedCostsOEAdj!J153</f>
        <v>Net</v>
      </c>
      <c r="J44" s="53"/>
      <c r="L44" s="79" t="s">
        <v>292</v>
      </c>
      <c r="M44" s="68"/>
      <c r="R44" s="14"/>
      <c r="T44" s="34"/>
      <c r="U44" s="34"/>
      <c r="V44" s="34"/>
      <c r="W44" s="34"/>
      <c r="X44" s="34"/>
      <c r="Y44" s="34"/>
      <c r="Z44" s="34"/>
      <c r="AA44" s="34"/>
      <c r="AB44" s="34"/>
      <c r="AC44" s="34"/>
      <c r="AD44" s="34"/>
      <c r="AE44" s="34"/>
      <c r="AF44" s="34"/>
      <c r="AG44" s="34"/>
      <c r="AH44" s="34"/>
      <c r="AI44" s="34"/>
      <c r="AJ44" s="34"/>
      <c r="AK44" s="34"/>
      <c r="AM44" s="80">
        <f t="shared" si="4"/>
        <v>0</v>
      </c>
      <c r="AN44" s="80">
        <f t="shared" si="5"/>
        <v>0</v>
      </c>
      <c r="AO44" s="80">
        <f t="shared" si="6"/>
        <v>0</v>
      </c>
    </row>
    <row r="45" spans="5:41">
      <c r="E45" s="80" t="str">
        <f>Cover!$F$13</f>
        <v>Lon</v>
      </c>
      <c r="F45" s="80" t="str">
        <f>Cal_SubmittedCostsOEAdj!H132</f>
        <v>Non-Controllable Cost</v>
      </c>
      <c r="G45" s="68"/>
      <c r="H45" s="80" t="str">
        <f>Cal_SubmittedCostsOEAdj!I132</f>
        <v>Other</v>
      </c>
      <c r="I45" s="80" t="str">
        <f>Cal_SubmittedCostsOEAdj!J154</f>
        <v>Net</v>
      </c>
      <c r="J45" s="53"/>
      <c r="L45" s="79" t="s">
        <v>292</v>
      </c>
      <c r="M45" s="68"/>
      <c r="R45" s="14"/>
      <c r="T45" s="68"/>
      <c r="U45" s="68"/>
      <c r="V45" s="68"/>
      <c r="W45" s="68"/>
      <c r="X45" s="68"/>
      <c r="Y45" s="68"/>
      <c r="Z45" s="68"/>
      <c r="AA45" s="68"/>
      <c r="AB45" s="68"/>
      <c r="AC45" s="68"/>
      <c r="AD45" s="68"/>
      <c r="AE45" s="68"/>
      <c r="AF45" s="68"/>
      <c r="AG45" s="68"/>
      <c r="AH45" s="68"/>
      <c r="AI45" s="68"/>
      <c r="AJ45" s="68"/>
      <c r="AK45" s="68"/>
      <c r="AM45" s="80">
        <f t="shared" si="4"/>
        <v>0</v>
      </c>
      <c r="AN45" s="80">
        <f t="shared" si="5"/>
        <v>0</v>
      </c>
      <c r="AO45" s="80">
        <f t="shared" si="6"/>
        <v>0</v>
      </c>
    </row>
    <row r="46" spans="5:41">
      <c r="E46" s="80" t="str">
        <f>Cover!$F$13</f>
        <v>Lon</v>
      </c>
      <c r="F46" s="80" t="str">
        <f>Cal_SubmittedCostsOEAdj!H133</f>
        <v>Non-Controllable Cost</v>
      </c>
      <c r="G46" s="68"/>
      <c r="H46" s="80" t="str">
        <f>Cal_SubmittedCostsOEAdj!I133</f>
        <v>RIIO-2 Funded Innovation Costs</v>
      </c>
      <c r="I46" s="80" t="str">
        <f>Cal_SubmittedCostsOEAdj!J155</f>
        <v>Net</v>
      </c>
      <c r="J46" s="53"/>
      <c r="L46" s="79" t="s">
        <v>292</v>
      </c>
      <c r="M46" s="68"/>
      <c r="R46" s="14"/>
      <c r="T46" s="34"/>
      <c r="U46" s="34"/>
      <c r="V46" s="34"/>
      <c r="W46" s="34"/>
      <c r="X46" s="34"/>
      <c r="Y46" s="34"/>
      <c r="Z46" s="34"/>
      <c r="AA46" s="34"/>
      <c r="AB46" s="34"/>
      <c r="AC46" s="34"/>
      <c r="AD46" s="34"/>
      <c r="AE46" s="34"/>
      <c r="AF46" s="34"/>
      <c r="AG46" s="34"/>
      <c r="AH46" s="34"/>
      <c r="AI46" s="34"/>
      <c r="AJ46" s="34"/>
      <c r="AK46" s="34"/>
      <c r="AM46" s="80">
        <f t="shared" si="4"/>
        <v>0</v>
      </c>
      <c r="AN46" s="80">
        <f t="shared" si="5"/>
        <v>0</v>
      </c>
      <c r="AO46" s="80">
        <f t="shared" si="6"/>
        <v>0</v>
      </c>
    </row>
    <row r="47" spans="5:41">
      <c r="E47" s="80" t="str">
        <f>Cover!$F$13</f>
        <v>Lon</v>
      </c>
      <c r="F47" s="80" t="str">
        <f>Cal_SubmittedCostsOEAdj!H134</f>
        <v>Non-Controllable Cost</v>
      </c>
      <c r="G47" s="68"/>
      <c r="H47" s="80" t="str">
        <f>Cal_SubmittedCostsOEAdj!I134</f>
        <v>Unfunded Innovation Costs</v>
      </c>
      <c r="I47" s="80" t="str">
        <f>Cal_SubmittedCostsOEAdj!J156</f>
        <v>Net</v>
      </c>
      <c r="J47" s="53"/>
      <c r="L47" s="79" t="s">
        <v>292</v>
      </c>
      <c r="M47" s="68"/>
      <c r="R47" s="14"/>
      <c r="T47" s="34"/>
      <c r="U47" s="34"/>
      <c r="V47" s="34"/>
      <c r="W47" s="34"/>
      <c r="X47" s="34"/>
      <c r="Y47" s="34"/>
      <c r="Z47" s="34"/>
      <c r="AA47" s="34"/>
      <c r="AB47" s="34"/>
      <c r="AC47" s="34"/>
      <c r="AD47" s="34"/>
      <c r="AE47" s="34"/>
      <c r="AF47" s="34"/>
      <c r="AG47" s="34"/>
      <c r="AH47" s="34"/>
      <c r="AI47" s="34"/>
      <c r="AJ47" s="34"/>
      <c r="AK47" s="34"/>
      <c r="AM47" s="80">
        <f t="shared" si="4"/>
        <v>0</v>
      </c>
      <c r="AN47" s="80">
        <f t="shared" si="5"/>
        <v>0</v>
      </c>
      <c r="AO47" s="80">
        <f t="shared" si="6"/>
        <v>0</v>
      </c>
    </row>
    <row r="48" spans="5:41">
      <c r="E48" s="80" t="str">
        <f>Cover!$F$13</f>
        <v>Lon</v>
      </c>
      <c r="F48" s="80" t="str">
        <f>Cal_SubmittedCostsOEAdj!H135</f>
        <v>Non-Controllable Cost</v>
      </c>
      <c r="G48" s="68"/>
      <c r="H48" s="80" t="str">
        <f>Cal_SubmittedCostsOEAdj!I135</f>
        <v>Supplier of Last Resort Claims</v>
      </c>
      <c r="I48" s="80" t="str">
        <f>Cal_SubmittedCostsOEAdj!J157</f>
        <v>Net</v>
      </c>
      <c r="J48" s="53"/>
      <c r="L48" s="79" t="s">
        <v>292</v>
      </c>
      <c r="M48" s="68"/>
      <c r="R48" s="14"/>
      <c r="T48" s="34"/>
      <c r="U48" s="34"/>
      <c r="V48" s="34"/>
      <c r="W48" s="34"/>
      <c r="X48" s="34"/>
      <c r="Y48" s="34"/>
      <c r="Z48" s="34"/>
      <c r="AA48" s="34"/>
      <c r="AB48" s="34"/>
      <c r="AC48" s="34"/>
      <c r="AD48" s="34"/>
      <c r="AE48" s="34"/>
      <c r="AF48" s="34"/>
      <c r="AG48" s="34"/>
      <c r="AH48" s="34"/>
      <c r="AI48" s="34"/>
      <c r="AJ48" s="34"/>
      <c r="AK48" s="34"/>
      <c r="AM48" s="80">
        <f t="shared" si="4"/>
        <v>0</v>
      </c>
      <c r="AN48" s="80">
        <f t="shared" si="5"/>
        <v>0</v>
      </c>
      <c r="AO48" s="80">
        <f t="shared" si="6"/>
        <v>0</v>
      </c>
    </row>
    <row r="50" spans="2:57">
      <c r="H50" s="5" t="s">
        <v>517</v>
      </c>
      <c r="L50" s="5" t="s">
        <v>292</v>
      </c>
      <c r="T50" s="80">
        <f>SUM(T33:T42)</f>
        <v>0</v>
      </c>
      <c r="U50" s="80">
        <f t="shared" ref="U50:AK50" si="7">SUM(U33:U42)</f>
        <v>0</v>
      </c>
      <c r="V50" s="80">
        <f t="shared" si="7"/>
        <v>0</v>
      </c>
      <c r="W50" s="80">
        <f t="shared" si="7"/>
        <v>0</v>
      </c>
      <c r="X50" s="80">
        <f t="shared" si="7"/>
        <v>0</v>
      </c>
      <c r="Y50" s="80">
        <f t="shared" si="7"/>
        <v>0</v>
      </c>
      <c r="Z50" s="80">
        <f t="shared" si="7"/>
        <v>0</v>
      </c>
      <c r="AA50" s="80">
        <f t="shared" si="7"/>
        <v>0</v>
      </c>
      <c r="AB50" s="80">
        <f t="shared" si="7"/>
        <v>0</v>
      </c>
      <c r="AC50" s="80">
        <f t="shared" si="7"/>
        <v>0</v>
      </c>
      <c r="AD50" s="80">
        <f t="shared" si="7"/>
        <v>0</v>
      </c>
      <c r="AE50" s="80">
        <f t="shared" si="7"/>
        <v>0</v>
      </c>
      <c r="AF50" s="80">
        <f t="shared" si="7"/>
        <v>0</v>
      </c>
      <c r="AG50" s="80">
        <f t="shared" si="7"/>
        <v>0.39569907505943869</v>
      </c>
      <c r="AH50" s="80">
        <f t="shared" si="7"/>
        <v>0.47477038881969724</v>
      </c>
      <c r="AI50" s="80">
        <f t="shared" si="7"/>
        <v>0.54324332194703429</v>
      </c>
      <c r="AJ50" s="80">
        <f t="shared" si="7"/>
        <v>0.60160300266338762</v>
      </c>
      <c r="AK50" s="80">
        <f t="shared" si="7"/>
        <v>0.65026032822247748</v>
      </c>
      <c r="AM50" s="80">
        <f>SUM(T50:X50)</f>
        <v>0</v>
      </c>
      <c r="AN50" s="80">
        <f>SUM(Y50:AF50)</f>
        <v>0</v>
      </c>
      <c r="AO50" s="80">
        <f>SUM(AG50:AK50)</f>
        <v>2.6655761167120353</v>
      </c>
    </row>
    <row r="52" spans="2:57" ht="15">
      <c r="B52" s="11" t="s">
        <v>518</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28"/>
      <c r="AS52" s="11"/>
      <c r="AT52" s="11"/>
      <c r="AU52" s="11"/>
      <c r="AV52" s="11"/>
      <c r="AW52" s="11"/>
      <c r="AX52" s="11"/>
      <c r="AY52" s="11"/>
      <c r="AZ52" s="11"/>
      <c r="BA52" s="11"/>
      <c r="BB52" s="11"/>
      <c r="BC52" s="11"/>
      <c r="BD52" s="11"/>
      <c r="BE52" s="11"/>
    </row>
    <row r="53" spans="2:57">
      <c r="C53" s="21"/>
    </row>
    <row r="54" spans="2:57">
      <c r="D54" s="21"/>
      <c r="E54" s="80" t="str">
        <f>Cover!$F$13</f>
        <v>Lon</v>
      </c>
      <c r="F54" s="80" t="str">
        <f>Cal_SubmittedCostsOEAdj!H120</f>
        <v>Non-Controllable Cost</v>
      </c>
      <c r="G54" s="68"/>
      <c r="H54" s="80" t="str">
        <f>Cal_SubmittedCostsOEAdj!I120</f>
        <v>Shrinkage</v>
      </c>
      <c r="I54" s="80" t="str">
        <f>Cal_SubmittedCostsOEAdj!J120</f>
        <v>Net</v>
      </c>
      <c r="J54" s="68"/>
      <c r="L54" s="79" t="s">
        <v>292</v>
      </c>
      <c r="M54" s="68"/>
      <c r="R54" s="14"/>
      <c r="T54" s="80">
        <f>SUM(T11,T33)</f>
        <v>0</v>
      </c>
      <c r="U54" s="80">
        <f t="shared" ref="U54:AK69" si="8">SUM(U11,U33)</f>
        <v>0</v>
      </c>
      <c r="V54" s="80">
        <f t="shared" si="8"/>
        <v>0</v>
      </c>
      <c r="W54" s="80">
        <f t="shared" si="8"/>
        <v>0</v>
      </c>
      <c r="X54" s="80">
        <f t="shared" si="8"/>
        <v>0</v>
      </c>
      <c r="Y54" s="80">
        <f>SUM(Y11,Y33)</f>
        <v>6.2964389140000003</v>
      </c>
      <c r="Z54" s="80">
        <f t="shared" si="8"/>
        <v>4.7977700839999997</v>
      </c>
      <c r="AA54" s="80">
        <f t="shared" si="8"/>
        <v>3.331459443</v>
      </c>
      <c r="AB54" s="80">
        <f t="shared" si="8"/>
        <v>3.3838559510000001</v>
      </c>
      <c r="AC54" s="80">
        <f t="shared" si="8"/>
        <v>3.7639911779999999</v>
      </c>
      <c r="AD54" s="80">
        <f t="shared" si="8"/>
        <v>4.5683984549999996</v>
      </c>
      <c r="AE54" s="80">
        <f t="shared" si="8"/>
        <v>2.4802288379999999</v>
      </c>
      <c r="AF54" s="80">
        <f t="shared" si="8"/>
        <v>1.2803877379999999</v>
      </c>
      <c r="AG54" s="80">
        <f t="shared" si="8"/>
        <v>3.4252163920594385</v>
      </c>
      <c r="AH54" s="80">
        <f t="shared" si="8"/>
        <v>3.3468501758196973</v>
      </c>
      <c r="AI54" s="80">
        <f t="shared" si="8"/>
        <v>3.2513496949470344</v>
      </c>
      <c r="AJ54" s="80">
        <f t="shared" si="8"/>
        <v>3.1453362656633876</v>
      </c>
      <c r="AK54" s="80">
        <f t="shared" si="8"/>
        <v>3.0319099482224776</v>
      </c>
      <c r="AM54" s="80">
        <f t="shared" ref="AM54:AM69" si="9">SUM(T54:X54)</f>
        <v>0</v>
      </c>
      <c r="AN54" s="80">
        <f t="shared" ref="AN54:AN69" si="10">SUM(Y54:AF54)</f>
        <v>29.902530601000002</v>
      </c>
      <c r="AO54" s="80">
        <f t="shared" ref="AO54:AO69" si="11">SUM(AG54:AK54)</f>
        <v>16.200662476712036</v>
      </c>
    </row>
    <row r="55" spans="2:57">
      <c r="D55" s="21"/>
      <c r="E55" s="80" t="str">
        <f>Cover!$F$13</f>
        <v>Lon</v>
      </c>
      <c r="F55" s="80" t="str">
        <f>Cal_SubmittedCostsOEAdj!H121</f>
        <v>Non-Controllable Cost</v>
      </c>
      <c r="G55" s="68"/>
      <c r="H55" s="80" t="str">
        <f>Cal_SubmittedCostsOEAdj!I121</f>
        <v>Ofgem Licence</v>
      </c>
      <c r="I55" s="80" t="str">
        <f>Cal_SubmittedCostsOEAdj!J121</f>
        <v>Net</v>
      </c>
      <c r="J55" s="68"/>
      <c r="L55" s="79" t="s">
        <v>292</v>
      </c>
      <c r="M55" s="68"/>
      <c r="R55" s="14"/>
      <c r="T55" s="80">
        <f t="shared" ref="T55:AI69" si="12">SUM(T12,T34)</f>
        <v>0</v>
      </c>
      <c r="U55" s="80">
        <f t="shared" si="12"/>
        <v>0</v>
      </c>
      <c r="V55" s="80">
        <f t="shared" si="12"/>
        <v>0</v>
      </c>
      <c r="W55" s="80">
        <f t="shared" si="12"/>
        <v>0</v>
      </c>
      <c r="X55" s="80">
        <f t="shared" si="12"/>
        <v>0</v>
      </c>
      <c r="Y55" s="80">
        <f t="shared" si="12"/>
        <v>1.4563070869999999</v>
      </c>
      <c r="Z55" s="80">
        <f t="shared" si="12"/>
        <v>1.505510116</v>
      </c>
      <c r="AA55" s="80">
        <f t="shared" si="12"/>
        <v>1.517964724</v>
      </c>
      <c r="AB55" s="80">
        <f t="shared" si="12"/>
        <v>1.2536489159999999</v>
      </c>
      <c r="AC55" s="80">
        <f t="shared" si="12"/>
        <v>1.5563995960000001</v>
      </c>
      <c r="AD55" s="80">
        <f t="shared" si="12"/>
        <v>1.5706613279999999</v>
      </c>
      <c r="AE55" s="80">
        <f t="shared" si="12"/>
        <v>1.6905247320000001</v>
      </c>
      <c r="AF55" s="80">
        <f t="shared" si="12"/>
        <v>1.6751857139999999</v>
      </c>
      <c r="AG55" s="80">
        <f t="shared" si="12"/>
        <v>1.6886412820000001</v>
      </c>
      <c r="AH55" s="80">
        <f t="shared" si="12"/>
        <v>1.6886412820000001</v>
      </c>
      <c r="AI55" s="80">
        <f t="shared" si="12"/>
        <v>1.6886412820000001</v>
      </c>
      <c r="AJ55" s="80">
        <f t="shared" si="8"/>
        <v>1.6886412820000001</v>
      </c>
      <c r="AK55" s="80">
        <f t="shared" si="8"/>
        <v>1.6886412820000001</v>
      </c>
      <c r="AM55" s="80">
        <f t="shared" si="9"/>
        <v>0</v>
      </c>
      <c r="AN55" s="80">
        <f t="shared" si="10"/>
        <v>12.226202212999999</v>
      </c>
      <c r="AO55" s="80">
        <f t="shared" si="11"/>
        <v>8.4432064100000002</v>
      </c>
    </row>
    <row r="56" spans="2:57">
      <c r="D56" s="21"/>
      <c r="E56" s="80" t="str">
        <f>Cover!$F$13</f>
        <v>Lon</v>
      </c>
      <c r="F56" s="80" t="str">
        <f>Cal_SubmittedCostsOEAdj!H122</f>
        <v>Non-Controllable Cost</v>
      </c>
      <c r="G56" s="68"/>
      <c r="H56" s="80" t="str">
        <f>Cal_SubmittedCostsOEAdj!I122</f>
        <v>Network Rates</v>
      </c>
      <c r="I56" s="80" t="str">
        <f>Cal_SubmittedCostsOEAdj!J122</f>
        <v>Net</v>
      </c>
      <c r="J56" s="68"/>
      <c r="L56" s="79" t="s">
        <v>292</v>
      </c>
      <c r="M56" s="68"/>
      <c r="R56" s="14"/>
      <c r="T56" s="80">
        <f t="shared" si="12"/>
        <v>0</v>
      </c>
      <c r="U56" s="80">
        <f t="shared" si="8"/>
        <v>0</v>
      </c>
      <c r="V56" s="80">
        <f t="shared" si="8"/>
        <v>0</v>
      </c>
      <c r="W56" s="80">
        <f t="shared" si="8"/>
        <v>0</v>
      </c>
      <c r="X56" s="80">
        <f t="shared" si="8"/>
        <v>0</v>
      </c>
      <c r="Y56" s="80">
        <f t="shared" si="8"/>
        <v>31.178880899999999</v>
      </c>
      <c r="Z56" s="80">
        <f t="shared" si="8"/>
        <v>31.292080869999999</v>
      </c>
      <c r="AA56" s="80">
        <f t="shared" si="8"/>
        <v>31.66220307</v>
      </c>
      <c r="AB56" s="80">
        <f t="shared" si="8"/>
        <v>31.293404089999999</v>
      </c>
      <c r="AC56" s="80">
        <f t="shared" si="8"/>
        <v>53.474704729999999</v>
      </c>
      <c r="AD56" s="80">
        <f t="shared" si="8"/>
        <v>53.240351799999999</v>
      </c>
      <c r="AE56" s="80">
        <f t="shared" si="8"/>
        <v>41.248722520000001</v>
      </c>
      <c r="AF56" s="80">
        <f t="shared" si="8"/>
        <v>48.990524739999998</v>
      </c>
      <c r="AG56" s="80">
        <f t="shared" si="8"/>
        <v>48.176399770000003</v>
      </c>
      <c r="AH56" s="80">
        <f t="shared" si="8"/>
        <v>48.176399770000003</v>
      </c>
      <c r="AI56" s="80">
        <f t="shared" si="8"/>
        <v>48.176399770000003</v>
      </c>
      <c r="AJ56" s="80">
        <f t="shared" si="8"/>
        <v>48.176399770000003</v>
      </c>
      <c r="AK56" s="80">
        <f t="shared" si="8"/>
        <v>48.176399770000003</v>
      </c>
      <c r="AM56" s="80">
        <f t="shared" si="9"/>
        <v>0</v>
      </c>
      <c r="AN56" s="80">
        <f t="shared" si="10"/>
        <v>322.38087272000001</v>
      </c>
      <c r="AO56" s="80">
        <f t="shared" si="11"/>
        <v>240.88199885</v>
      </c>
    </row>
    <row r="57" spans="2:57">
      <c r="D57" s="21"/>
      <c r="E57" s="80" t="str">
        <f>Cover!$F$13</f>
        <v>Lon</v>
      </c>
      <c r="F57" s="80" t="str">
        <f>Cal_SubmittedCostsOEAdj!H123</f>
        <v>Non-Controllable Cost</v>
      </c>
      <c r="G57" s="68"/>
      <c r="H57" s="80" t="str">
        <f>Cal_SubmittedCostsOEAdj!I123</f>
        <v>Established pension deficit recovery plan payment</v>
      </c>
      <c r="I57" s="80" t="str">
        <f>Cal_SubmittedCostsOEAdj!J123</f>
        <v>Net</v>
      </c>
      <c r="J57" s="68"/>
      <c r="L57" s="79" t="s">
        <v>292</v>
      </c>
      <c r="M57" s="68"/>
      <c r="R57" s="14"/>
      <c r="T57" s="80">
        <f t="shared" si="12"/>
        <v>0</v>
      </c>
      <c r="U57" s="80">
        <f t="shared" si="8"/>
        <v>0</v>
      </c>
      <c r="V57" s="80">
        <f t="shared" si="8"/>
        <v>0</v>
      </c>
      <c r="W57" s="80">
        <f t="shared" si="8"/>
        <v>0</v>
      </c>
      <c r="X57" s="80">
        <f t="shared" si="8"/>
        <v>0</v>
      </c>
      <c r="Y57" s="80">
        <f t="shared" si="8"/>
        <v>1.831158351</v>
      </c>
      <c r="Z57" s="80">
        <f t="shared" si="8"/>
        <v>3.1391998129999998</v>
      </c>
      <c r="AA57" s="80">
        <f t="shared" si="8"/>
        <v>3.1199035789999998</v>
      </c>
      <c r="AB57" s="80">
        <f t="shared" si="8"/>
        <v>3.107317353</v>
      </c>
      <c r="AC57" s="80">
        <f t="shared" si="8"/>
        <v>8.1550747809999997</v>
      </c>
      <c r="AD57" s="80">
        <f t="shared" si="8"/>
        <v>8.4316728029999997</v>
      </c>
      <c r="AE57" s="80">
        <f t="shared" si="8"/>
        <v>7.1150166639999997</v>
      </c>
      <c r="AF57" s="80">
        <f t="shared" si="8"/>
        <v>0</v>
      </c>
      <c r="AG57" s="80">
        <f t="shared" si="8"/>
        <v>8.6471556350000007</v>
      </c>
      <c r="AH57" s="80">
        <f t="shared" si="8"/>
        <v>7.3066011700000004</v>
      </c>
      <c r="AI57" s="80">
        <f t="shared" si="8"/>
        <v>0</v>
      </c>
      <c r="AJ57" s="80">
        <f t="shared" si="8"/>
        <v>0</v>
      </c>
      <c r="AK57" s="80">
        <f t="shared" si="8"/>
        <v>0</v>
      </c>
      <c r="AM57" s="80">
        <f t="shared" si="9"/>
        <v>0</v>
      </c>
      <c r="AN57" s="80">
        <f t="shared" si="10"/>
        <v>34.899343344000002</v>
      </c>
      <c r="AO57" s="80">
        <f t="shared" si="11"/>
        <v>15.953756805000001</v>
      </c>
    </row>
    <row r="58" spans="2:57">
      <c r="D58" s="21"/>
      <c r="E58" s="80" t="str">
        <f>Cover!$F$13</f>
        <v>Lon</v>
      </c>
      <c r="F58" s="80" t="str">
        <f>Cal_SubmittedCostsOEAdj!H124</f>
        <v>Non-Controllable Cost</v>
      </c>
      <c r="G58" s="68"/>
      <c r="H58" s="80" t="str">
        <f>Cal_SubmittedCostsOEAdj!I124</f>
        <v>PPF levy costs</v>
      </c>
      <c r="I58" s="80" t="str">
        <f>Cal_SubmittedCostsOEAdj!J124</f>
        <v>Net</v>
      </c>
      <c r="J58" s="68"/>
      <c r="L58" s="79" t="s">
        <v>292</v>
      </c>
      <c r="M58" s="68"/>
      <c r="R58" s="14"/>
      <c r="T58" s="80">
        <f t="shared" si="12"/>
        <v>0</v>
      </c>
      <c r="U58" s="80">
        <f t="shared" si="8"/>
        <v>0</v>
      </c>
      <c r="V58" s="80">
        <f t="shared" si="8"/>
        <v>0</v>
      </c>
      <c r="W58" s="80">
        <f t="shared" si="8"/>
        <v>0</v>
      </c>
      <c r="X58" s="80">
        <f t="shared" si="8"/>
        <v>0</v>
      </c>
      <c r="Y58" s="80">
        <f t="shared" si="8"/>
        <v>2.2779223000000001E-2</v>
      </c>
      <c r="Z58" s="80">
        <f t="shared" si="8"/>
        <v>0.186541761</v>
      </c>
      <c r="AA58" s="80">
        <f t="shared" si="8"/>
        <v>1.4271453E-2</v>
      </c>
      <c r="AB58" s="80">
        <f t="shared" si="8"/>
        <v>1.4932608999999999E-2</v>
      </c>
      <c r="AC58" s="80">
        <f t="shared" si="8"/>
        <v>2.2482150999999999E-2</v>
      </c>
      <c r="AD58" s="80">
        <f t="shared" si="8"/>
        <v>3.5272710999999998E-2</v>
      </c>
      <c r="AE58" s="80">
        <f t="shared" si="8"/>
        <v>2.9711896000000002E-2</v>
      </c>
      <c r="AF58" s="80">
        <f t="shared" si="8"/>
        <v>2.9242985999999999E-2</v>
      </c>
      <c r="AG58" s="80">
        <f t="shared" si="8"/>
        <v>0</v>
      </c>
      <c r="AH58" s="80">
        <f t="shared" si="8"/>
        <v>0</v>
      </c>
      <c r="AI58" s="80">
        <f t="shared" si="8"/>
        <v>0</v>
      </c>
      <c r="AJ58" s="80">
        <f t="shared" si="8"/>
        <v>0</v>
      </c>
      <c r="AK58" s="80">
        <f t="shared" si="8"/>
        <v>0</v>
      </c>
      <c r="AM58" s="80">
        <f t="shared" si="9"/>
        <v>0</v>
      </c>
      <c r="AN58" s="80">
        <f t="shared" si="10"/>
        <v>0.35523479000000002</v>
      </c>
      <c r="AO58" s="80">
        <f t="shared" si="11"/>
        <v>0</v>
      </c>
    </row>
    <row r="59" spans="2:57">
      <c r="D59" s="21"/>
      <c r="E59" s="80" t="str">
        <f>Cover!$F$13</f>
        <v>Lon</v>
      </c>
      <c r="F59" s="80" t="str">
        <f>Cal_SubmittedCostsOEAdj!H125</f>
        <v>Non-Controllable Cost</v>
      </c>
      <c r="G59" s="68"/>
      <c r="H59" s="80" t="str">
        <f>Cal_SubmittedCostsOEAdj!I125</f>
        <v>Pension scheme administration costs</v>
      </c>
      <c r="I59" s="80" t="str">
        <f>Cal_SubmittedCostsOEAdj!J125</f>
        <v>Net</v>
      </c>
      <c r="J59" s="68"/>
      <c r="L59" s="79" t="s">
        <v>292</v>
      </c>
      <c r="M59" s="68"/>
      <c r="R59" s="14"/>
      <c r="T59" s="80">
        <f t="shared" si="12"/>
        <v>0</v>
      </c>
      <c r="U59" s="80">
        <f t="shared" si="8"/>
        <v>0</v>
      </c>
      <c r="V59" s="80">
        <f t="shared" si="8"/>
        <v>0</v>
      </c>
      <c r="W59" s="80">
        <f t="shared" si="8"/>
        <v>0</v>
      </c>
      <c r="X59" s="80">
        <f t="shared" si="8"/>
        <v>0</v>
      </c>
      <c r="Y59" s="80">
        <f t="shared" si="8"/>
        <v>0.156607159</v>
      </c>
      <c r="Z59" s="80">
        <f t="shared" si="8"/>
        <v>0.16115442099999999</v>
      </c>
      <c r="AA59" s="80">
        <f t="shared" si="8"/>
        <v>0.15966175599999999</v>
      </c>
      <c r="AB59" s="80">
        <f t="shared" si="8"/>
        <v>0.15647915200000001</v>
      </c>
      <c r="AC59" s="80">
        <f t="shared" si="8"/>
        <v>0.68154030799999998</v>
      </c>
      <c r="AD59" s="80">
        <f t="shared" si="8"/>
        <v>0.76319468999999995</v>
      </c>
      <c r="AE59" s="80">
        <f t="shared" si="8"/>
        <v>0.70630415199999996</v>
      </c>
      <c r="AF59" s="80">
        <f t="shared" si="8"/>
        <v>0.70630415199999996</v>
      </c>
      <c r="AG59" s="80">
        <f t="shared" si="8"/>
        <v>0</v>
      </c>
      <c r="AH59" s="80">
        <f t="shared" si="8"/>
        <v>0</v>
      </c>
      <c r="AI59" s="80">
        <f t="shared" si="8"/>
        <v>0</v>
      </c>
      <c r="AJ59" s="80">
        <f t="shared" si="8"/>
        <v>0</v>
      </c>
      <c r="AK59" s="80">
        <f t="shared" si="8"/>
        <v>0</v>
      </c>
      <c r="AM59" s="80">
        <f t="shared" si="9"/>
        <v>0</v>
      </c>
      <c r="AN59" s="80">
        <f t="shared" si="10"/>
        <v>3.4912457899999998</v>
      </c>
      <c r="AO59" s="80">
        <f t="shared" si="11"/>
        <v>0</v>
      </c>
    </row>
    <row r="60" spans="2:57">
      <c r="D60" s="21"/>
      <c r="E60" s="80" t="str">
        <f>Cover!$F$13</f>
        <v>Lon</v>
      </c>
      <c r="F60" s="80" t="str">
        <f>Cal_SubmittedCostsOEAdj!H126</f>
        <v>Non-Controllable Cost</v>
      </c>
      <c r="G60" s="68"/>
      <c r="H60" s="80" t="str">
        <f>Cal_SubmittedCostsOEAdj!I126</f>
        <v>Pension Deficit Charge Adjustment (NTS Pension Recharge)</v>
      </c>
      <c r="I60" s="80" t="str">
        <f>Cal_SubmittedCostsOEAdj!J126</f>
        <v>Net</v>
      </c>
      <c r="J60" s="68"/>
      <c r="L60" s="79" t="s">
        <v>292</v>
      </c>
      <c r="M60" s="68"/>
      <c r="R60" s="14"/>
      <c r="T60" s="80">
        <f t="shared" si="12"/>
        <v>0</v>
      </c>
      <c r="U60" s="80">
        <f t="shared" si="8"/>
        <v>0</v>
      </c>
      <c r="V60" s="80">
        <f t="shared" si="8"/>
        <v>0</v>
      </c>
      <c r="W60" s="80">
        <f t="shared" si="8"/>
        <v>0</v>
      </c>
      <c r="X60" s="80">
        <f t="shared" si="8"/>
        <v>0</v>
      </c>
      <c r="Y60" s="80">
        <f t="shared" si="8"/>
        <v>4.9440162550000002</v>
      </c>
      <c r="Z60" s="80">
        <f t="shared" si="8"/>
        <v>5.0545905790000001</v>
      </c>
      <c r="AA60" s="80">
        <f t="shared" si="8"/>
        <v>7.0127396820000003</v>
      </c>
      <c r="AB60" s="80">
        <f t="shared" si="8"/>
        <v>6.9012746380000003</v>
      </c>
      <c r="AC60" s="80">
        <f t="shared" si="8"/>
        <v>4.2665608529999997</v>
      </c>
      <c r="AD60" s="80">
        <f t="shared" si="8"/>
        <v>4.2791639999999997</v>
      </c>
      <c r="AE60" s="80">
        <f t="shared" si="8"/>
        <v>0</v>
      </c>
      <c r="AF60" s="80">
        <f t="shared" si="8"/>
        <v>0</v>
      </c>
      <c r="AG60" s="80">
        <f t="shared" si="8"/>
        <v>0</v>
      </c>
      <c r="AH60" s="80">
        <f t="shared" si="8"/>
        <v>0</v>
      </c>
      <c r="AI60" s="80">
        <f t="shared" si="8"/>
        <v>0</v>
      </c>
      <c r="AJ60" s="80">
        <f t="shared" si="8"/>
        <v>0</v>
      </c>
      <c r="AK60" s="80">
        <f t="shared" si="8"/>
        <v>0</v>
      </c>
      <c r="AM60" s="80">
        <f t="shared" si="9"/>
        <v>0</v>
      </c>
      <c r="AN60" s="80">
        <f t="shared" si="10"/>
        <v>32.458346007000003</v>
      </c>
      <c r="AO60" s="80">
        <f t="shared" si="11"/>
        <v>0</v>
      </c>
    </row>
    <row r="61" spans="2:57">
      <c r="D61" s="21"/>
      <c r="E61" s="80" t="str">
        <f>Cover!$F$13</f>
        <v>Lon</v>
      </c>
      <c r="F61" s="80" t="str">
        <f>Cal_SubmittedCostsOEAdj!H127</f>
        <v>Non-Controllable Cost</v>
      </c>
      <c r="G61" s="68"/>
      <c r="H61" s="80" t="str">
        <f>Cal_SubmittedCostsOEAdj!I127</f>
        <v>Bad debt</v>
      </c>
      <c r="I61" s="80" t="str">
        <f>Cal_SubmittedCostsOEAdj!J127</f>
        <v>Net</v>
      </c>
      <c r="J61" s="68"/>
      <c r="L61" s="79" t="s">
        <v>292</v>
      </c>
      <c r="M61" s="68"/>
      <c r="R61" s="14"/>
      <c r="T61" s="80">
        <f t="shared" si="12"/>
        <v>0</v>
      </c>
      <c r="U61" s="80">
        <f t="shared" si="8"/>
        <v>0</v>
      </c>
      <c r="V61" s="80">
        <f t="shared" si="8"/>
        <v>0</v>
      </c>
      <c r="W61" s="80">
        <f t="shared" si="8"/>
        <v>0</v>
      </c>
      <c r="X61" s="80">
        <f t="shared" si="8"/>
        <v>0</v>
      </c>
      <c r="Y61" s="80">
        <f t="shared" si="8"/>
        <v>-2.3994609999999999E-3</v>
      </c>
      <c r="Z61" s="80">
        <f t="shared" si="8"/>
        <v>0.14861538899999999</v>
      </c>
      <c r="AA61" s="80">
        <f t="shared" si="8"/>
        <v>-0.54311997000000001</v>
      </c>
      <c r="AB61" s="80">
        <f t="shared" si="8"/>
        <v>0.26066593199999999</v>
      </c>
      <c r="AC61" s="80">
        <f t="shared" si="8"/>
        <v>0.57705975399999998</v>
      </c>
      <c r="AD61" s="80">
        <f t="shared" si="8"/>
        <v>2.3305135000000001E-2</v>
      </c>
      <c r="AE61" s="80">
        <f t="shared" si="8"/>
        <v>-1.2616502999999999E-2</v>
      </c>
      <c r="AF61" s="80">
        <f t="shared" si="8"/>
        <v>0</v>
      </c>
      <c r="AG61" s="80">
        <f t="shared" si="8"/>
        <v>0</v>
      </c>
      <c r="AH61" s="80">
        <f t="shared" si="8"/>
        <v>0</v>
      </c>
      <c r="AI61" s="80">
        <f t="shared" si="8"/>
        <v>0</v>
      </c>
      <c r="AJ61" s="80">
        <f t="shared" si="8"/>
        <v>0</v>
      </c>
      <c r="AK61" s="80">
        <f t="shared" si="8"/>
        <v>0</v>
      </c>
      <c r="AM61" s="80">
        <f t="shared" si="9"/>
        <v>0</v>
      </c>
      <c r="AN61" s="80">
        <f t="shared" si="10"/>
        <v>0.45151027599999993</v>
      </c>
      <c r="AO61" s="80">
        <f t="shared" si="11"/>
        <v>0</v>
      </c>
    </row>
    <row r="62" spans="2:57">
      <c r="D62" s="21"/>
      <c r="E62" s="80" t="str">
        <f>Cover!$F$13</f>
        <v>Lon</v>
      </c>
      <c r="F62" s="80" t="str">
        <f>Cal_SubmittedCostsOEAdj!H128</f>
        <v>Non-Controllable Cost</v>
      </c>
      <c r="G62" s="68"/>
      <c r="H62" s="80" t="str">
        <f>Cal_SubmittedCostsOEAdj!I128</f>
        <v>NTS exit costs</v>
      </c>
      <c r="I62" s="80" t="str">
        <f>Cal_SubmittedCostsOEAdj!J128</f>
        <v>Net</v>
      </c>
      <c r="J62" s="68"/>
      <c r="L62" s="79" t="s">
        <v>292</v>
      </c>
      <c r="M62" s="68"/>
      <c r="R62" s="14"/>
      <c r="T62" s="80">
        <f t="shared" si="12"/>
        <v>0</v>
      </c>
      <c r="U62" s="80">
        <f t="shared" si="8"/>
        <v>0</v>
      </c>
      <c r="V62" s="80">
        <f t="shared" si="8"/>
        <v>0</v>
      </c>
      <c r="W62" s="80">
        <f t="shared" si="8"/>
        <v>0</v>
      </c>
      <c r="X62" s="80">
        <f t="shared" si="8"/>
        <v>0</v>
      </c>
      <c r="Y62" s="80">
        <f t="shared" si="8"/>
        <v>20.96902137</v>
      </c>
      <c r="Z62" s="80">
        <f t="shared" si="8"/>
        <v>21.752877949999998</v>
      </c>
      <c r="AA62" s="80">
        <f t="shared" si="8"/>
        <v>20.6222709</v>
      </c>
      <c r="AB62" s="80">
        <f t="shared" si="8"/>
        <v>20.03089233</v>
      </c>
      <c r="AC62" s="80">
        <f t="shared" si="8"/>
        <v>20.113485000000001</v>
      </c>
      <c r="AD62" s="80">
        <f t="shared" si="8"/>
        <v>15.786928380000001</v>
      </c>
      <c r="AE62" s="80">
        <f t="shared" si="8"/>
        <v>16.79360771</v>
      </c>
      <c r="AF62" s="80">
        <f t="shared" si="8"/>
        <v>23.058747799999999</v>
      </c>
      <c r="AG62" s="80">
        <f t="shared" si="8"/>
        <v>27.42452411</v>
      </c>
      <c r="AH62" s="80">
        <f t="shared" si="8"/>
        <v>28.44742785</v>
      </c>
      <c r="AI62" s="80">
        <f t="shared" si="8"/>
        <v>30.037818600000001</v>
      </c>
      <c r="AJ62" s="80">
        <f t="shared" si="8"/>
        <v>29.800524020000001</v>
      </c>
      <c r="AK62" s="80">
        <f t="shared" si="8"/>
        <v>28.217140430000001</v>
      </c>
      <c r="AM62" s="80">
        <f t="shared" si="9"/>
        <v>0</v>
      </c>
      <c r="AN62" s="80">
        <f t="shared" si="10"/>
        <v>159.12783143999999</v>
      </c>
      <c r="AO62" s="80">
        <f t="shared" si="11"/>
        <v>143.92743501000001</v>
      </c>
    </row>
    <row r="63" spans="2:57">
      <c r="D63" s="21"/>
      <c r="E63" s="80" t="str">
        <f>Cover!$F$13</f>
        <v>Lon</v>
      </c>
      <c r="F63" s="80" t="str">
        <f>Cal_SubmittedCostsOEAdj!H129</f>
        <v>Non-Controllable Cost</v>
      </c>
      <c r="G63" s="68"/>
      <c r="H63" s="80" t="str">
        <f>Cal_SubmittedCostsOEAdj!I129</f>
        <v>Network Innovation (ex IRM)</v>
      </c>
      <c r="I63" s="80" t="str">
        <f>Cal_SubmittedCostsOEAdj!J129</f>
        <v>Net</v>
      </c>
      <c r="J63" s="68"/>
      <c r="L63" s="79" t="s">
        <v>292</v>
      </c>
      <c r="M63" s="68"/>
      <c r="R63" s="14"/>
      <c r="T63" s="80">
        <f t="shared" si="12"/>
        <v>0</v>
      </c>
      <c r="U63" s="80">
        <f t="shared" si="8"/>
        <v>0</v>
      </c>
      <c r="V63" s="80">
        <f t="shared" si="8"/>
        <v>0</v>
      </c>
      <c r="W63" s="80">
        <f t="shared" si="8"/>
        <v>0</v>
      </c>
      <c r="X63" s="80">
        <f t="shared" si="8"/>
        <v>0</v>
      </c>
      <c r="Y63" s="80">
        <f t="shared" si="8"/>
        <v>0.59758239599999996</v>
      </c>
      <c r="Z63" s="80">
        <f t="shared" si="8"/>
        <v>1.5817932939999999</v>
      </c>
      <c r="AA63" s="80">
        <f t="shared" si="8"/>
        <v>1.952810688</v>
      </c>
      <c r="AB63" s="80">
        <f t="shared" si="8"/>
        <v>1.5275038679999999</v>
      </c>
      <c r="AC63" s="80">
        <f t="shared" si="8"/>
        <v>1.4126204760000001</v>
      </c>
      <c r="AD63" s="80">
        <f t="shared" si="8"/>
        <v>0.90744855199999996</v>
      </c>
      <c r="AE63" s="80">
        <f t="shared" si="8"/>
        <v>1.1532383150000001</v>
      </c>
      <c r="AF63" s="80">
        <f t="shared" si="8"/>
        <v>0.9153</v>
      </c>
      <c r="AG63" s="80">
        <f t="shared" si="8"/>
        <v>0</v>
      </c>
      <c r="AH63" s="80">
        <f t="shared" si="8"/>
        <v>0</v>
      </c>
      <c r="AI63" s="80">
        <f t="shared" si="8"/>
        <v>0</v>
      </c>
      <c r="AJ63" s="80">
        <f t="shared" si="8"/>
        <v>0</v>
      </c>
      <c r="AK63" s="80">
        <f t="shared" si="8"/>
        <v>0</v>
      </c>
      <c r="AM63" s="80">
        <f t="shared" si="9"/>
        <v>0</v>
      </c>
      <c r="AN63" s="80">
        <f t="shared" si="10"/>
        <v>10.048297589000001</v>
      </c>
      <c r="AO63" s="80">
        <f t="shared" si="11"/>
        <v>0</v>
      </c>
    </row>
    <row r="64" spans="2:57">
      <c r="D64" s="21"/>
      <c r="E64" s="80" t="str">
        <f>Cover!$F$13</f>
        <v>Lon</v>
      </c>
      <c r="F64" s="80" t="str">
        <f>Cal_SubmittedCostsOEAdj!H130</f>
        <v>Non-Controllable Cost</v>
      </c>
      <c r="G64" s="68"/>
      <c r="H64" s="80" t="str">
        <f>Cal_SubmittedCostsOEAdj!I130</f>
        <v>Innovation Roll-out expenditure (IRM)</v>
      </c>
      <c r="I64" s="80" t="str">
        <f>Cal_SubmittedCostsOEAdj!J130</f>
        <v>Net</v>
      </c>
      <c r="J64" s="68"/>
      <c r="L64" s="79" t="s">
        <v>292</v>
      </c>
      <c r="M64" s="68"/>
      <c r="R64" s="14"/>
      <c r="T64" s="80">
        <f t="shared" si="12"/>
        <v>0</v>
      </c>
      <c r="U64" s="80">
        <f t="shared" si="8"/>
        <v>0</v>
      </c>
      <c r="V64" s="80">
        <f t="shared" si="8"/>
        <v>0</v>
      </c>
      <c r="W64" s="80">
        <f t="shared" si="8"/>
        <v>0</v>
      </c>
      <c r="X64" s="80">
        <f t="shared" si="8"/>
        <v>0</v>
      </c>
      <c r="Y64" s="80">
        <f t="shared" si="8"/>
        <v>0</v>
      </c>
      <c r="Z64" s="80">
        <f t="shared" si="8"/>
        <v>0</v>
      </c>
      <c r="AA64" s="80">
        <f t="shared" si="8"/>
        <v>0</v>
      </c>
      <c r="AB64" s="80">
        <f t="shared" si="8"/>
        <v>0</v>
      </c>
      <c r="AC64" s="80">
        <f t="shared" si="8"/>
        <v>0</v>
      </c>
      <c r="AD64" s="80">
        <f t="shared" si="8"/>
        <v>0</v>
      </c>
      <c r="AE64" s="80">
        <f t="shared" si="8"/>
        <v>0</v>
      </c>
      <c r="AF64" s="80">
        <f t="shared" si="8"/>
        <v>0</v>
      </c>
      <c r="AG64" s="80">
        <f t="shared" si="8"/>
        <v>0</v>
      </c>
      <c r="AH64" s="80">
        <f t="shared" si="8"/>
        <v>0</v>
      </c>
      <c r="AI64" s="80">
        <f t="shared" si="8"/>
        <v>0</v>
      </c>
      <c r="AJ64" s="80">
        <f t="shared" si="8"/>
        <v>0</v>
      </c>
      <c r="AK64" s="80">
        <f t="shared" si="8"/>
        <v>0</v>
      </c>
      <c r="AM64" s="80">
        <f t="shared" si="9"/>
        <v>0</v>
      </c>
      <c r="AN64" s="80">
        <f t="shared" si="10"/>
        <v>0</v>
      </c>
      <c r="AO64" s="80">
        <f t="shared" si="11"/>
        <v>0</v>
      </c>
    </row>
    <row r="65" spans="2:57">
      <c r="D65" s="21"/>
      <c r="E65" s="80" t="str">
        <f>Cover!$F$13</f>
        <v>Lon</v>
      </c>
      <c r="F65" s="80" t="str">
        <f>Cal_SubmittedCostsOEAdj!H131</f>
        <v>Non-Controllable Cost</v>
      </c>
      <c r="G65" s="68"/>
      <c r="H65" s="80" t="str">
        <f>Cal_SubmittedCostsOEAdj!I131</f>
        <v>Xoserve</v>
      </c>
      <c r="I65" s="80" t="str">
        <f>Cal_SubmittedCostsOEAdj!J131</f>
        <v>Net</v>
      </c>
      <c r="J65" s="68"/>
      <c r="L65" s="79" t="s">
        <v>292</v>
      </c>
      <c r="M65" s="68"/>
      <c r="R65" s="14"/>
      <c r="T65" s="80">
        <f t="shared" si="12"/>
        <v>0</v>
      </c>
      <c r="U65" s="80">
        <f t="shared" si="8"/>
        <v>0</v>
      </c>
      <c r="V65" s="80">
        <f t="shared" si="8"/>
        <v>0</v>
      </c>
      <c r="W65" s="80">
        <f t="shared" si="8"/>
        <v>0</v>
      </c>
      <c r="X65" s="80">
        <f t="shared" si="8"/>
        <v>0</v>
      </c>
      <c r="Y65" s="80">
        <f t="shared" si="8"/>
        <v>0</v>
      </c>
      <c r="Z65" s="80">
        <f t="shared" si="8"/>
        <v>0</v>
      </c>
      <c r="AA65" s="80">
        <f t="shared" si="8"/>
        <v>0</v>
      </c>
      <c r="AB65" s="80">
        <f t="shared" si="8"/>
        <v>0</v>
      </c>
      <c r="AC65" s="80">
        <f t="shared" si="8"/>
        <v>0</v>
      </c>
      <c r="AD65" s="80">
        <f t="shared" si="8"/>
        <v>0</v>
      </c>
      <c r="AE65" s="80">
        <f t="shared" si="8"/>
        <v>0</v>
      </c>
      <c r="AF65" s="80">
        <f t="shared" si="8"/>
        <v>0</v>
      </c>
      <c r="AG65" s="80">
        <f t="shared" si="8"/>
        <v>2.8039999999999998</v>
      </c>
      <c r="AH65" s="80">
        <f t="shared" si="8"/>
        <v>2.9620000000000002</v>
      </c>
      <c r="AI65" s="80">
        <f t="shared" si="8"/>
        <v>2.0169999999999999</v>
      </c>
      <c r="AJ65" s="80">
        <f t="shared" si="8"/>
        <v>2.0049999999999999</v>
      </c>
      <c r="AK65" s="80">
        <f t="shared" si="8"/>
        <v>1.998</v>
      </c>
      <c r="AM65" s="80">
        <f t="shared" si="9"/>
        <v>0</v>
      </c>
      <c r="AN65" s="80">
        <f t="shared" si="10"/>
        <v>0</v>
      </c>
      <c r="AO65" s="80">
        <f t="shared" si="11"/>
        <v>11.786</v>
      </c>
    </row>
    <row r="66" spans="2:57">
      <c r="D66" s="21"/>
      <c r="E66" s="80" t="str">
        <f>Cover!$F$13</f>
        <v>Lon</v>
      </c>
      <c r="F66" s="80" t="str">
        <f>Cal_SubmittedCostsOEAdj!H132</f>
        <v>Non-Controllable Cost</v>
      </c>
      <c r="G66" s="68"/>
      <c r="H66" s="80" t="str">
        <f>Cal_SubmittedCostsOEAdj!I132</f>
        <v>Other</v>
      </c>
      <c r="I66" s="80" t="str">
        <f>Cal_SubmittedCostsOEAdj!J132</f>
        <v>Net</v>
      </c>
      <c r="J66" s="68"/>
      <c r="L66" s="79" t="s">
        <v>292</v>
      </c>
      <c r="M66" s="68"/>
      <c r="P66" s="79" t="s">
        <v>366</v>
      </c>
      <c r="R66" s="14"/>
      <c r="T66" s="80">
        <f>SUM(T67:T69)</f>
        <v>0</v>
      </c>
      <c r="U66" s="80">
        <f t="shared" ref="U66:AK66" si="13">SUM(U67:U69)</f>
        <v>0</v>
      </c>
      <c r="V66" s="80">
        <f t="shared" si="13"/>
        <v>0</v>
      </c>
      <c r="W66" s="80">
        <f t="shared" si="13"/>
        <v>0</v>
      </c>
      <c r="X66" s="80">
        <f t="shared" si="13"/>
        <v>0</v>
      </c>
      <c r="Y66" s="80">
        <f>SUM(Y67:Y69)</f>
        <v>0.30241760351294833</v>
      </c>
      <c r="Z66" s="80">
        <f t="shared" si="13"/>
        <v>0.17620670630378199</v>
      </c>
      <c r="AA66" s="80">
        <f t="shared" si="13"/>
        <v>0.19818931207661361</v>
      </c>
      <c r="AB66" s="80">
        <f t="shared" si="13"/>
        <v>0.18649613195870041</v>
      </c>
      <c r="AC66" s="80">
        <f t="shared" si="13"/>
        <v>0.17537952434822723</v>
      </c>
      <c r="AD66" s="80">
        <f t="shared" si="13"/>
        <v>0.69555320331630499</v>
      </c>
      <c r="AE66" s="80">
        <f t="shared" si="13"/>
        <v>0.70437649535219227</v>
      </c>
      <c r="AF66" s="80">
        <f t="shared" si="13"/>
        <v>0.33685322617187208</v>
      </c>
      <c r="AG66" s="80">
        <f t="shared" si="13"/>
        <v>2.2240000000000002</v>
      </c>
      <c r="AH66" s="80">
        <f t="shared" si="13"/>
        <v>2.181</v>
      </c>
      <c r="AI66" s="80">
        <f t="shared" si="13"/>
        <v>2.137</v>
      </c>
      <c r="AJ66" s="80">
        <f t="shared" si="13"/>
        <v>2.0949999999999998</v>
      </c>
      <c r="AK66" s="80">
        <f t="shared" si="13"/>
        <v>2.0550000000000002</v>
      </c>
      <c r="AM66" s="80">
        <f t="shared" si="9"/>
        <v>0</v>
      </c>
      <c r="AN66" s="80">
        <f t="shared" si="10"/>
        <v>2.7754722030406409</v>
      </c>
      <c r="AO66" s="80">
        <f t="shared" si="11"/>
        <v>10.692</v>
      </c>
      <c r="AS66" s="79" t="s">
        <v>519</v>
      </c>
    </row>
    <row r="67" spans="2:57">
      <c r="D67" s="21"/>
      <c r="E67" s="80" t="str">
        <f>Cover!$F$13</f>
        <v>Lon</v>
      </c>
      <c r="F67" s="80" t="str">
        <f>Cal_SubmittedCostsOEAdj!H133</f>
        <v>Non-Controllable Cost</v>
      </c>
      <c r="G67" s="68"/>
      <c r="H67" s="80" t="str">
        <f>Cal_SubmittedCostsOEAdj!I133</f>
        <v>RIIO-2 Funded Innovation Costs</v>
      </c>
      <c r="I67" s="80" t="str">
        <f>Cal_SubmittedCostsOEAdj!J133</f>
        <v>Net</v>
      </c>
      <c r="J67" s="68"/>
      <c r="L67" s="79" t="s">
        <v>292</v>
      </c>
      <c r="M67" s="68"/>
      <c r="R67" s="14"/>
      <c r="T67" s="80">
        <f t="shared" si="12"/>
        <v>0</v>
      </c>
      <c r="U67" s="80">
        <f t="shared" si="8"/>
        <v>0</v>
      </c>
      <c r="V67" s="80">
        <f t="shared" si="8"/>
        <v>0</v>
      </c>
      <c r="W67" s="80">
        <f t="shared" si="8"/>
        <v>0</v>
      </c>
      <c r="X67" s="80">
        <f t="shared" si="8"/>
        <v>0</v>
      </c>
      <c r="Y67" s="80">
        <f t="shared" si="8"/>
        <v>0</v>
      </c>
      <c r="Z67" s="80">
        <f t="shared" si="8"/>
        <v>0</v>
      </c>
      <c r="AA67" s="80">
        <f t="shared" si="8"/>
        <v>0</v>
      </c>
      <c r="AB67" s="80">
        <f t="shared" si="8"/>
        <v>0</v>
      </c>
      <c r="AC67" s="80">
        <f t="shared" si="8"/>
        <v>0</v>
      </c>
      <c r="AD67" s="80">
        <f t="shared" si="8"/>
        <v>0</v>
      </c>
      <c r="AE67" s="80">
        <f t="shared" si="8"/>
        <v>0</v>
      </c>
      <c r="AF67" s="80">
        <f t="shared" si="8"/>
        <v>0</v>
      </c>
      <c r="AG67" s="80">
        <f t="shared" si="8"/>
        <v>2.0016000000000003</v>
      </c>
      <c r="AH67" s="80">
        <f t="shared" si="8"/>
        <v>1.9629000000000001</v>
      </c>
      <c r="AI67" s="80">
        <f t="shared" si="8"/>
        <v>1.9233</v>
      </c>
      <c r="AJ67" s="80">
        <f t="shared" si="8"/>
        <v>1.8854999999999997</v>
      </c>
      <c r="AK67" s="80">
        <f t="shared" si="8"/>
        <v>1.8495000000000001</v>
      </c>
      <c r="AM67" s="80">
        <f t="shared" si="9"/>
        <v>0</v>
      </c>
      <c r="AN67" s="80">
        <f t="shared" si="10"/>
        <v>0</v>
      </c>
      <c r="AO67" s="80">
        <f t="shared" si="11"/>
        <v>9.6227999999999998</v>
      </c>
    </row>
    <row r="68" spans="2:57">
      <c r="D68" s="21"/>
      <c r="E68" s="80" t="str">
        <f>Cover!$F$13</f>
        <v>Lon</v>
      </c>
      <c r="F68" s="80" t="str">
        <f>Cal_SubmittedCostsOEAdj!H134</f>
        <v>Non-Controllable Cost</v>
      </c>
      <c r="G68" s="68"/>
      <c r="H68" s="80" t="str">
        <f>Cal_SubmittedCostsOEAdj!I134</f>
        <v>Unfunded Innovation Costs</v>
      </c>
      <c r="I68" s="80" t="str">
        <f>Cal_SubmittedCostsOEAdj!J134</f>
        <v>Net</v>
      </c>
      <c r="J68" s="68"/>
      <c r="L68" s="79" t="s">
        <v>292</v>
      </c>
      <c r="M68" s="68"/>
      <c r="R68" s="14"/>
      <c r="T68" s="80">
        <f t="shared" si="12"/>
        <v>0</v>
      </c>
      <c r="U68" s="80">
        <f t="shared" si="8"/>
        <v>0</v>
      </c>
      <c r="V68" s="80">
        <f t="shared" si="8"/>
        <v>0</v>
      </c>
      <c r="W68" s="80">
        <f t="shared" si="8"/>
        <v>0</v>
      </c>
      <c r="X68" s="80">
        <f t="shared" si="8"/>
        <v>0</v>
      </c>
      <c r="Y68" s="80">
        <f t="shared" si="8"/>
        <v>0.30241760351294833</v>
      </c>
      <c r="Z68" s="80">
        <f t="shared" si="8"/>
        <v>0.17620670630378199</v>
      </c>
      <c r="AA68" s="80">
        <f t="shared" si="8"/>
        <v>0.19818931207661361</v>
      </c>
      <c r="AB68" s="80">
        <f t="shared" si="8"/>
        <v>0.18649613195870041</v>
      </c>
      <c r="AC68" s="80">
        <f t="shared" si="8"/>
        <v>0.17537952434822723</v>
      </c>
      <c r="AD68" s="80">
        <f t="shared" si="8"/>
        <v>0.10955144814579887</v>
      </c>
      <c r="AE68" s="80">
        <f t="shared" si="8"/>
        <v>0.11359999999999992</v>
      </c>
      <c r="AF68" s="80">
        <f t="shared" si="8"/>
        <v>0.13819999999999988</v>
      </c>
      <c r="AG68" s="80">
        <f t="shared" si="8"/>
        <v>0.22239999999999993</v>
      </c>
      <c r="AH68" s="80">
        <f t="shared" si="8"/>
        <v>0.21809999999999996</v>
      </c>
      <c r="AI68" s="80">
        <f t="shared" si="8"/>
        <v>0.2137</v>
      </c>
      <c r="AJ68" s="80">
        <f t="shared" si="8"/>
        <v>0.20950000000000002</v>
      </c>
      <c r="AK68" s="80">
        <f t="shared" si="8"/>
        <v>0.20550000000000002</v>
      </c>
      <c r="AM68" s="80">
        <f t="shared" si="9"/>
        <v>0</v>
      </c>
      <c r="AN68" s="80">
        <f t="shared" si="10"/>
        <v>1.4000407263460701</v>
      </c>
      <c r="AO68" s="80">
        <f t="shared" si="11"/>
        <v>1.0691999999999999</v>
      </c>
    </row>
    <row r="69" spans="2:57">
      <c r="D69" s="21"/>
      <c r="E69" s="80" t="str">
        <f>Cover!$F$13</f>
        <v>Lon</v>
      </c>
      <c r="F69" s="80" t="str">
        <f>Cal_SubmittedCostsOEAdj!H135</f>
        <v>Non-Controllable Cost</v>
      </c>
      <c r="G69" s="68"/>
      <c r="H69" s="80" t="str">
        <f>Cal_SubmittedCostsOEAdj!I135</f>
        <v>Supplier of Last Resort Claims</v>
      </c>
      <c r="I69" s="80" t="str">
        <f>Cal_SubmittedCostsOEAdj!J135</f>
        <v>Net</v>
      </c>
      <c r="J69" s="68"/>
      <c r="L69" s="79" t="s">
        <v>292</v>
      </c>
      <c r="M69" s="68"/>
      <c r="R69" s="14"/>
      <c r="T69" s="80">
        <f t="shared" si="12"/>
        <v>0</v>
      </c>
      <c r="U69" s="80">
        <f t="shared" si="8"/>
        <v>0</v>
      </c>
      <c r="V69" s="80">
        <f t="shared" si="8"/>
        <v>0</v>
      </c>
      <c r="W69" s="80">
        <f t="shared" si="8"/>
        <v>0</v>
      </c>
      <c r="X69" s="80">
        <f t="shared" si="8"/>
        <v>0</v>
      </c>
      <c r="Y69" s="80">
        <f t="shared" si="8"/>
        <v>0</v>
      </c>
      <c r="Z69" s="80">
        <f t="shared" si="8"/>
        <v>0</v>
      </c>
      <c r="AA69" s="80">
        <f t="shared" si="8"/>
        <v>0</v>
      </c>
      <c r="AB69" s="80">
        <f t="shared" si="8"/>
        <v>0</v>
      </c>
      <c r="AC69" s="80">
        <f t="shared" si="8"/>
        <v>0</v>
      </c>
      <c r="AD69" s="80">
        <f t="shared" si="8"/>
        <v>0.58600175517050612</v>
      </c>
      <c r="AE69" s="80">
        <f t="shared" si="8"/>
        <v>0.59077649535219234</v>
      </c>
      <c r="AF69" s="80">
        <f t="shared" si="8"/>
        <v>0.1986532261718722</v>
      </c>
      <c r="AG69" s="80">
        <f t="shared" si="8"/>
        <v>0</v>
      </c>
      <c r="AH69" s="80">
        <f t="shared" si="8"/>
        <v>0</v>
      </c>
      <c r="AI69" s="80">
        <f t="shared" si="8"/>
        <v>0</v>
      </c>
      <c r="AJ69" s="80">
        <f t="shared" si="8"/>
        <v>0</v>
      </c>
      <c r="AK69" s="80">
        <f t="shared" si="8"/>
        <v>0</v>
      </c>
      <c r="AM69" s="80">
        <f t="shared" si="9"/>
        <v>0</v>
      </c>
      <c r="AN69" s="80">
        <f t="shared" si="10"/>
        <v>1.3754314766945708</v>
      </c>
      <c r="AO69" s="80">
        <f t="shared" si="11"/>
        <v>0</v>
      </c>
    </row>
    <row r="71" spans="2:57">
      <c r="H71" s="5" t="s">
        <v>520</v>
      </c>
      <c r="L71" s="5" t="s">
        <v>292</v>
      </c>
      <c r="T71" s="80">
        <f>SUM(T54:T66)</f>
        <v>0</v>
      </c>
      <c r="U71" s="80">
        <f t="shared" ref="U71:AK71" si="14">SUM(U54:U66)</f>
        <v>0</v>
      </c>
      <c r="V71" s="80">
        <f t="shared" si="14"/>
        <v>0</v>
      </c>
      <c r="W71" s="80">
        <f t="shared" si="14"/>
        <v>0</v>
      </c>
      <c r="X71" s="80">
        <f t="shared" si="14"/>
        <v>0</v>
      </c>
      <c r="Y71" s="80">
        <f t="shared" si="14"/>
        <v>67.752809797512967</v>
      </c>
      <c r="Z71" s="80">
        <f t="shared" si="14"/>
        <v>69.796340983303764</v>
      </c>
      <c r="AA71" s="80">
        <f t="shared" si="14"/>
        <v>69.048354637076613</v>
      </c>
      <c r="AB71" s="80">
        <f t="shared" si="14"/>
        <v>68.116470970958716</v>
      </c>
      <c r="AC71" s="80">
        <f t="shared" si="14"/>
        <v>94.199298351348233</v>
      </c>
      <c r="AD71" s="80">
        <f t="shared" si="14"/>
        <v>90.30195105731633</v>
      </c>
      <c r="AE71" s="80">
        <f t="shared" si="14"/>
        <v>71.909114819352197</v>
      </c>
      <c r="AF71" s="80">
        <f t="shared" si="14"/>
        <v>76.992546356171871</v>
      </c>
      <c r="AG71" s="80">
        <f>SUM(AG54:AG66)</f>
        <v>94.389937189059438</v>
      </c>
      <c r="AH71" s="80">
        <f t="shared" si="14"/>
        <v>94.108920247819697</v>
      </c>
      <c r="AI71" s="80">
        <f t="shared" si="14"/>
        <v>87.308209346947038</v>
      </c>
      <c r="AJ71" s="80">
        <f t="shared" si="14"/>
        <v>86.91090133766339</v>
      </c>
      <c r="AK71" s="80">
        <f t="shared" si="14"/>
        <v>85.167091430222499</v>
      </c>
      <c r="AM71" s="80">
        <f>SUM(T71:X71)</f>
        <v>0</v>
      </c>
      <c r="AN71" s="80">
        <f>SUM(Y71:AF71)</f>
        <v>608.11688697304066</v>
      </c>
      <c r="AO71" s="80">
        <f>SUM(AG71:AK71)</f>
        <v>447.88505955171206</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28"/>
      <c r="AS73" s="11"/>
      <c r="AT73" s="11"/>
      <c r="AU73" s="11"/>
      <c r="AV73" s="11"/>
      <c r="AW73" s="11"/>
      <c r="AX73" s="11"/>
      <c r="AY73" s="11"/>
      <c r="AZ73" s="11"/>
      <c r="BA73" s="11"/>
      <c r="BB73" s="11"/>
      <c r="BC73" s="11"/>
      <c r="BD73" s="11"/>
      <c r="BE73" s="11"/>
    </row>
    <row r="74" spans="2:57">
      <c r="C74" s="21" t="e">
        <f>'Cal_Work mgt'!#REF!</f>
        <v>#REF!</v>
      </c>
    </row>
    <row r="76" spans="2:57">
      <c r="H76" s="79" t="s">
        <v>521</v>
      </c>
      <c r="R76" s="20">
        <f>COUNTIF(T76:AK76, FALSE)</f>
        <v>0</v>
      </c>
      <c r="T76" s="20" t="b">
        <f t="shared" ref="T76:AK76" si="15">ROUND(T71,3)=ROUND(SUM(T28,T50),3)</f>
        <v>1</v>
      </c>
      <c r="U76" s="20" t="b">
        <f t="shared" si="15"/>
        <v>1</v>
      </c>
      <c r="V76" s="20" t="b">
        <f t="shared" si="15"/>
        <v>1</v>
      </c>
      <c r="W76" s="20" t="b">
        <f t="shared" si="15"/>
        <v>1</v>
      </c>
      <c r="X76" s="20" t="b">
        <f t="shared" si="15"/>
        <v>1</v>
      </c>
      <c r="Y76" s="20" t="b">
        <f>ROUND(Y71,3)=ROUND(SUM(Y28,Y50),3)</f>
        <v>1</v>
      </c>
      <c r="Z76" s="20" t="b">
        <f t="shared" si="15"/>
        <v>1</v>
      </c>
      <c r="AA76" s="20" t="b">
        <f t="shared" si="15"/>
        <v>1</v>
      </c>
      <c r="AB76" s="20" t="b">
        <f t="shared" si="15"/>
        <v>1</v>
      </c>
      <c r="AC76" s="20" t="b">
        <f t="shared" si="15"/>
        <v>1</v>
      </c>
      <c r="AD76" s="20" t="b">
        <f t="shared" si="15"/>
        <v>1</v>
      </c>
      <c r="AE76" s="20" t="b">
        <f t="shared" si="15"/>
        <v>1</v>
      </c>
      <c r="AF76" s="20" t="b">
        <f t="shared" si="15"/>
        <v>1</v>
      </c>
      <c r="AG76" s="20" t="b">
        <f t="shared" si="15"/>
        <v>1</v>
      </c>
      <c r="AH76" s="20" t="b">
        <f>ROUND(AH71,3)=ROUND(SUM(AH28,AH50),3)</f>
        <v>1</v>
      </c>
      <c r="AI76" s="20" t="b">
        <f t="shared" si="15"/>
        <v>1</v>
      </c>
      <c r="AJ76" s="20" t="b">
        <f t="shared" si="15"/>
        <v>1</v>
      </c>
      <c r="AK76" s="20" t="b">
        <f t="shared" si="15"/>
        <v>1</v>
      </c>
    </row>
    <row r="78" spans="2:57">
      <c r="H78" s="79" t="s">
        <v>280</v>
      </c>
      <c r="R78" s="20">
        <f>SUM(R76:R76)</f>
        <v>0</v>
      </c>
    </row>
  </sheetData>
  <conditionalFormatting sqref="R4">
    <cfRule type="cellIs" dxfId="28" priority="3" operator="greaterThan">
      <formula>0</formula>
    </cfRule>
  </conditionalFormatting>
  <conditionalFormatting sqref="T76:AK76">
    <cfRule type="cellIs" dxfId="27" priority="2" operator="equal">
      <formula>FALSE</formula>
    </cfRule>
  </conditionalFormatting>
  <conditionalFormatting sqref="R78 R76">
    <cfRule type="cellIs" dxfId="26"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49856-FFD9-4EE8-8355-8B3B040F59D4}">
  <sheetPr>
    <tabColor theme="8"/>
  </sheetPr>
  <dimension ref="A1:BE464"/>
  <sheetViews>
    <sheetView topLeftCell="F21" zoomScale="70" zoomScaleNormal="70" workbookViewId="0">
      <selection activeCell="A4" sqref="A4"/>
    </sheetView>
  </sheetViews>
  <sheetFormatPr defaultColWidth="0" defaultRowHeight="14.25" outlineLevelCol="1"/>
  <cols>
    <col min="1" max="4" width="1.875" style="202" customWidth="1"/>
    <col min="5" max="5" width="7.75" style="202" customWidth="1"/>
    <col min="6" max="6" width="12.125" style="202" customWidth="1"/>
    <col min="7" max="7" width="25.875" style="202" bestFit="1" customWidth="1"/>
    <col min="8" max="8" width="26.75" style="202" customWidth="1"/>
    <col min="9" max="9" width="41.75" style="202" customWidth="1"/>
    <col min="10" max="10" width="13.25" style="202" customWidth="1"/>
    <col min="11" max="11" width="10.625" style="202" bestFit="1" customWidth="1"/>
    <col min="12" max="12" width="9.5" style="202" customWidth="1"/>
    <col min="13" max="13" width="3.25" style="202" customWidth="1"/>
    <col min="14" max="15" width="3.875" style="202" customWidth="1"/>
    <col min="16" max="16" width="6" style="202" customWidth="1"/>
    <col min="17" max="17" width="1.875" style="202" customWidth="1"/>
    <col min="18" max="18" width="9.5" style="202" customWidth="1"/>
    <col min="19" max="19" width="1.875" style="202" customWidth="1"/>
    <col min="20" max="24" width="9.5" style="202" customWidth="1" outlineLevel="1"/>
    <col min="25" max="25" width="9.5" style="202" customWidth="1" outlineLevel="1" collapsed="1"/>
    <col min="26" max="32" width="9.5" style="202" customWidth="1" outlineLevel="1"/>
    <col min="33" max="37" width="9.5" style="202" customWidth="1"/>
    <col min="38" max="38" width="1.875" style="202" customWidth="1"/>
    <col min="39" max="39" width="9.5" style="202" customWidth="1"/>
    <col min="40" max="40" width="9.5" style="205" customWidth="1"/>
    <col min="41" max="41" width="62.875" style="202" bestFit="1" customWidth="1"/>
    <col min="42" max="53" width="1.875" style="202" customWidth="1"/>
    <col min="54" max="55" width="0" style="202" hidden="1" customWidth="1"/>
    <col min="56" max="16384" width="9.5" style="202" hidden="1"/>
  </cols>
  <sheetData>
    <row r="1" spans="1:57" s="199" customFormat="1" ht="22.5">
      <c r="A1" s="10" t="s">
        <v>647</v>
      </c>
      <c r="B1" s="197"/>
      <c r="C1" s="197"/>
      <c r="D1" s="197"/>
      <c r="E1" s="197"/>
      <c r="F1" s="197"/>
      <c r="G1" s="197"/>
      <c r="H1" s="197"/>
      <c r="I1" s="197"/>
      <c r="J1" s="197"/>
      <c r="K1" s="197"/>
      <c r="L1" s="197"/>
      <c r="M1" s="197"/>
      <c r="N1" s="197"/>
      <c r="O1" s="197"/>
      <c r="P1" s="197"/>
      <c r="Q1" s="197"/>
      <c r="R1" s="197"/>
      <c r="S1" s="197"/>
      <c r="T1" s="197"/>
      <c r="U1" s="197"/>
      <c r="V1" s="197"/>
      <c r="W1" s="197"/>
      <c r="X1" s="197"/>
      <c r="Y1" s="197"/>
      <c r="Z1" s="197"/>
      <c r="AA1" s="197"/>
      <c r="AB1" s="197"/>
      <c r="AC1" s="197"/>
      <c r="AD1" s="197"/>
      <c r="AE1" s="197"/>
      <c r="AF1" s="197"/>
      <c r="AG1" s="197"/>
      <c r="AH1" s="197"/>
      <c r="AI1" s="197"/>
      <c r="AJ1" s="197"/>
      <c r="AK1" s="197"/>
      <c r="AL1" s="197"/>
      <c r="AM1" s="197"/>
      <c r="AN1" s="198"/>
      <c r="AO1" s="197"/>
      <c r="AP1" s="197"/>
      <c r="AQ1" s="197"/>
      <c r="AR1" s="197"/>
      <c r="AS1" s="197"/>
      <c r="AT1" s="197"/>
      <c r="AU1" s="197"/>
      <c r="AV1" s="197"/>
      <c r="AW1" s="197"/>
      <c r="AX1" s="197"/>
      <c r="AY1" s="197"/>
      <c r="AZ1" s="197"/>
      <c r="BA1" s="197"/>
    </row>
    <row r="2" spans="1:57" s="199" customFormat="1" ht="21" thickBot="1">
      <c r="A2" s="200" t="str">
        <f>"["&amp; Cover!$F$28 &amp;"] "&amp; Cover!$F$8 &amp;" - Version "&amp; Cover!$F$22 &amp;" ("&amp; TEXT(Cover!$F$23, "dd/mm/yy") &amp;")"</f>
        <v>[Final] Normalisation and adjustments - Version 2 (30/11/20)</v>
      </c>
      <c r="B2" s="200"/>
      <c r="C2" s="200"/>
      <c r="D2" s="200"/>
      <c r="E2" s="200"/>
      <c r="F2" s="200"/>
      <c r="G2" s="200"/>
      <c r="H2" s="200"/>
      <c r="I2" s="200"/>
      <c r="J2" s="200"/>
      <c r="K2" s="200"/>
      <c r="L2" s="200"/>
      <c r="M2" s="200"/>
      <c r="N2" s="200"/>
      <c r="O2" s="200"/>
      <c r="P2" s="200"/>
      <c r="Q2" s="200"/>
      <c r="R2" s="200"/>
      <c r="S2" s="200"/>
      <c r="T2" s="200"/>
      <c r="U2" s="200"/>
      <c r="V2" s="200"/>
      <c r="W2" s="200"/>
      <c r="X2" s="200"/>
      <c r="Y2" s="200"/>
      <c r="Z2" s="200"/>
      <c r="AA2" s="200"/>
      <c r="AB2" s="200"/>
      <c r="AC2" s="200"/>
      <c r="AD2" s="200"/>
      <c r="AE2" s="200"/>
      <c r="AF2" s="200"/>
      <c r="AG2" s="200"/>
      <c r="AH2" s="200"/>
      <c r="AI2" s="200"/>
      <c r="AJ2" s="200"/>
      <c r="AK2" s="200"/>
      <c r="AL2" s="200"/>
      <c r="AM2" s="200"/>
      <c r="AN2" s="201"/>
      <c r="AO2" s="200"/>
      <c r="AP2" s="200"/>
      <c r="AQ2" s="200"/>
      <c r="AR2" s="200"/>
      <c r="AS2" s="200"/>
      <c r="AT2" s="200"/>
      <c r="AU2" s="200"/>
      <c r="AV2" s="200"/>
      <c r="AW2" s="200"/>
      <c r="AX2" s="200"/>
      <c r="AY2" s="200"/>
      <c r="AZ2" s="200"/>
      <c r="BA2" s="200"/>
    </row>
    <row r="3" spans="1:57" s="199" customFormat="1" ht="21.75" thickTop="1" thickBot="1">
      <c r="A3" s="11" t="s">
        <v>666</v>
      </c>
      <c r="B3" s="200"/>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1"/>
      <c r="AO3" s="200"/>
      <c r="AP3" s="200"/>
      <c r="AQ3" s="200"/>
      <c r="AR3" s="200"/>
      <c r="AS3" s="200"/>
      <c r="AT3" s="200"/>
      <c r="AU3" s="200"/>
      <c r="AV3" s="200"/>
      <c r="AW3" s="200"/>
      <c r="AX3" s="200"/>
      <c r="AY3" s="200"/>
      <c r="AZ3" s="200"/>
      <c r="BA3" s="200"/>
    </row>
    <row r="4" spans="1:57" s="79" customFormat="1" ht="15.75" thickTop="1">
      <c r="A4" s="11"/>
      <c r="B4" s="11"/>
      <c r="C4" s="11"/>
      <c r="D4" s="11"/>
      <c r="E4" s="11"/>
      <c r="F4" s="11"/>
      <c r="G4" s="11"/>
      <c r="H4" s="11"/>
      <c r="I4" s="11" t="s">
        <v>283</v>
      </c>
      <c r="J4" s="11"/>
      <c r="K4" s="11"/>
      <c r="L4" s="11"/>
      <c r="M4" s="11"/>
      <c r="N4" s="11"/>
      <c r="O4" s="11"/>
      <c r="P4" s="11"/>
      <c r="Q4" s="11"/>
      <c r="R4" s="194"/>
      <c r="S4" s="11"/>
      <c r="T4" s="11"/>
      <c r="U4" s="11"/>
      <c r="V4" s="11"/>
      <c r="W4" s="11"/>
      <c r="X4" s="11"/>
      <c r="Y4" s="11"/>
      <c r="Z4" s="11"/>
      <c r="AA4" s="11"/>
      <c r="AB4" s="11"/>
      <c r="AC4" s="11"/>
      <c r="AD4" s="11"/>
      <c r="AE4" s="11"/>
      <c r="AF4" s="11"/>
      <c r="AG4" s="11"/>
      <c r="AH4" s="11"/>
      <c r="AI4" s="11"/>
      <c r="AJ4" s="11"/>
      <c r="AK4" s="11"/>
      <c r="AL4" s="11"/>
      <c r="AM4" s="11"/>
      <c r="AN4" s="11"/>
      <c r="AO4" s="11"/>
      <c r="AP4" s="11"/>
      <c r="AQ4" s="11"/>
      <c r="AR4" s="28"/>
      <c r="AS4" s="11"/>
      <c r="AT4" s="11"/>
      <c r="AU4" s="11"/>
      <c r="AV4" s="11"/>
      <c r="AW4" s="11"/>
      <c r="AX4" s="11"/>
      <c r="AY4" s="11"/>
      <c r="AZ4" s="11"/>
      <c r="BA4" s="11"/>
      <c r="BB4" s="11"/>
      <c r="BC4" s="11"/>
      <c r="BD4" s="11"/>
      <c r="BE4" s="11"/>
    </row>
    <row r="5" spans="1:57" s="12" customFormat="1" ht="12.75">
      <c r="A5" s="12" t="s">
        <v>215</v>
      </c>
      <c r="G5" s="12" t="s">
        <v>216</v>
      </c>
      <c r="H5" s="214"/>
      <c r="O5" s="12" t="s">
        <v>217</v>
      </c>
      <c r="R5" s="16"/>
      <c r="AU5" s="31"/>
    </row>
    <row r="6" spans="1:57" s="79" customFormat="1" ht="12.75">
      <c r="H6" s="142"/>
      <c r="J6" s="143"/>
      <c r="K6" s="143"/>
      <c r="L6" s="143"/>
      <c r="M6" s="143"/>
      <c r="T6" s="170" t="s">
        <v>218</v>
      </c>
      <c r="U6" s="203"/>
      <c r="V6" s="203"/>
      <c r="W6" s="203"/>
      <c r="X6" s="172"/>
      <c r="Y6" s="170" t="s">
        <v>219</v>
      </c>
      <c r="Z6" s="203"/>
      <c r="AA6" s="203"/>
      <c r="AB6" s="203"/>
      <c r="AC6" s="203"/>
      <c r="AD6" s="203"/>
      <c r="AE6" s="203"/>
      <c r="AF6" s="172"/>
      <c r="AG6" s="170" t="s">
        <v>220</v>
      </c>
      <c r="AH6" s="203"/>
      <c r="AI6" s="203"/>
      <c r="AJ6" s="203"/>
      <c r="AK6" s="172"/>
      <c r="AM6" s="231" t="s">
        <v>222</v>
      </c>
      <c r="AN6" s="235"/>
      <c r="AO6" s="235"/>
      <c r="AR6" s="29"/>
    </row>
    <row r="7" spans="1:57" s="79" customFormat="1" ht="12.75">
      <c r="A7" s="5"/>
      <c r="E7" s="5" t="s">
        <v>68</v>
      </c>
      <c r="F7" s="5" t="s">
        <v>523</v>
      </c>
      <c r="G7" s="5" t="s">
        <v>384</v>
      </c>
      <c r="H7" s="5" t="s">
        <v>385</v>
      </c>
      <c r="I7" s="5"/>
      <c r="J7" s="5" t="s">
        <v>386</v>
      </c>
      <c r="K7" s="5"/>
      <c r="L7" s="5" t="s">
        <v>226</v>
      </c>
      <c r="M7" s="5"/>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74" t="s">
        <v>233</v>
      </c>
      <c r="AN7" s="75" t="s">
        <v>234</v>
      </c>
      <c r="AO7" s="76" t="s">
        <v>235</v>
      </c>
      <c r="AR7" s="29"/>
      <c r="AW7" s="5"/>
      <c r="AX7" s="5"/>
      <c r="AY7" s="5"/>
      <c r="AZ7" s="5"/>
      <c r="BA7" s="5"/>
      <c r="BB7" s="5"/>
      <c r="BC7" s="5"/>
      <c r="BD7" s="5"/>
      <c r="BE7" s="5"/>
    </row>
    <row r="8" spans="1:57" s="79" customFormat="1" ht="12.75">
      <c r="AR8" s="29"/>
    </row>
    <row r="9" spans="1:57" s="79" customFormat="1" ht="15">
      <c r="B9" s="11" t="s">
        <v>524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28"/>
      <c r="AS9" s="11"/>
      <c r="AT9" s="11"/>
      <c r="AU9" s="11"/>
      <c r="AV9" s="11"/>
      <c r="AW9" s="11"/>
      <c r="AX9" s="11"/>
      <c r="AY9" s="11"/>
      <c r="AZ9" s="11"/>
      <c r="BA9" s="11"/>
      <c r="BB9" s="11"/>
      <c r="BC9" s="11"/>
      <c r="BD9" s="11"/>
      <c r="BE9" s="11"/>
    </row>
    <row r="10" spans="1:57">
      <c r="A10" s="5"/>
      <c r="AN10" s="202"/>
    </row>
    <row r="11" spans="1:57">
      <c r="E11" s="202" t="s">
        <v>78</v>
      </c>
      <c r="H11" s="202" t="s">
        <v>78</v>
      </c>
      <c r="J11" s="202" t="s">
        <v>294</v>
      </c>
      <c r="L11" s="86" t="s">
        <v>292</v>
      </c>
      <c r="T11" s="80">
        <f t="shared" ref="T11:X11" si="0">SUM(T13,T49,T56)</f>
        <v>0</v>
      </c>
      <c r="U11" s="80">
        <f t="shared" si="0"/>
        <v>0</v>
      </c>
      <c r="V11" s="80">
        <f t="shared" si="0"/>
        <v>0</v>
      </c>
      <c r="W11" s="80">
        <f t="shared" si="0"/>
        <v>0</v>
      </c>
      <c r="X11" s="80">
        <f t="shared" si="0"/>
        <v>0</v>
      </c>
      <c r="Y11" s="80">
        <f t="shared" ref="Y11:AF11" si="1">SUM(Y13,Y49,Y56)</f>
        <v>279.403733762</v>
      </c>
      <c r="Z11" s="80">
        <f t="shared" si="1"/>
        <v>258.09281653399995</v>
      </c>
      <c r="AA11" s="80">
        <f t="shared" si="1"/>
        <v>280.37214007300003</v>
      </c>
      <c r="AB11" s="80">
        <f t="shared" si="1"/>
        <v>304.35049311299997</v>
      </c>
      <c r="AC11" s="80">
        <f t="shared" si="1"/>
        <v>316.85800838900002</v>
      </c>
      <c r="AD11" s="80">
        <f t="shared" si="1"/>
        <v>360.91927728999997</v>
      </c>
      <c r="AE11" s="80">
        <f t="shared" si="1"/>
        <v>367.18328778200004</v>
      </c>
      <c r="AF11" s="80">
        <f t="shared" si="1"/>
        <v>430.04007532060302</v>
      </c>
      <c r="AG11" s="80">
        <f>SUM(AG13,AG49,AG56)</f>
        <v>379.58245918032367</v>
      </c>
      <c r="AH11" s="80">
        <f t="shared" ref="AH11:AK11" si="2">SUM(AH13,AH49,AH56)</f>
        <v>346.98687780459329</v>
      </c>
      <c r="AI11" s="80">
        <f t="shared" si="2"/>
        <v>319.23516232113366</v>
      </c>
      <c r="AJ11" s="80">
        <f t="shared" si="2"/>
        <v>305.57772996789231</v>
      </c>
      <c r="AK11" s="80">
        <f t="shared" si="2"/>
        <v>294.95280860117447</v>
      </c>
      <c r="AO11" s="202" t="s">
        <v>665</v>
      </c>
    </row>
    <row r="12" spans="1:57">
      <c r="E12" s="202" t="s">
        <v>85</v>
      </c>
      <c r="H12" s="202" t="s">
        <v>85</v>
      </c>
      <c r="J12" s="202" t="s">
        <v>294</v>
      </c>
      <c r="L12" s="86" t="s">
        <v>292</v>
      </c>
      <c r="T12" s="80">
        <f t="shared" ref="T12:X12" si="3">SUM(T13,T35)</f>
        <v>0</v>
      </c>
      <c r="U12" s="80">
        <f t="shared" si="3"/>
        <v>0</v>
      </c>
      <c r="V12" s="80">
        <f t="shared" si="3"/>
        <v>0</v>
      </c>
      <c r="W12" s="80">
        <f t="shared" si="3"/>
        <v>0</v>
      </c>
      <c r="X12" s="80">
        <f t="shared" si="3"/>
        <v>0</v>
      </c>
      <c r="Y12" s="80">
        <f t="shared" ref="Y12:AF12" si="4">SUM(Y13,Y35)</f>
        <v>144.22765098499997</v>
      </c>
      <c r="Z12" s="80">
        <f t="shared" si="4"/>
        <v>122.75863481199998</v>
      </c>
      <c r="AA12" s="80">
        <f t="shared" si="4"/>
        <v>118.65992762500001</v>
      </c>
      <c r="AB12" s="80">
        <f t="shared" si="4"/>
        <v>116.841707537</v>
      </c>
      <c r="AC12" s="80">
        <f t="shared" si="4"/>
        <v>112.80556773200001</v>
      </c>
      <c r="AD12" s="80">
        <f t="shared" si="4"/>
        <v>118.28859447299999</v>
      </c>
      <c r="AE12" s="80">
        <f t="shared" si="4"/>
        <v>119.29662456800001</v>
      </c>
      <c r="AF12" s="80">
        <f t="shared" si="4"/>
        <v>114.99488848241205</v>
      </c>
      <c r="AG12" s="80">
        <f>SUM(AG13,AG35)</f>
        <v>129.54765185424611</v>
      </c>
      <c r="AH12" s="80">
        <f t="shared" ref="AH12:AK12" si="5">SUM(AH13,AH35)</f>
        <v>125.76015007285613</v>
      </c>
      <c r="AI12" s="80">
        <f t="shared" si="5"/>
        <v>125.45999725509986</v>
      </c>
      <c r="AJ12" s="80">
        <f t="shared" si="5"/>
        <v>122.67632827729319</v>
      </c>
      <c r="AK12" s="80">
        <f t="shared" si="5"/>
        <v>121.75365689345115</v>
      </c>
      <c r="AO12" s="202" t="s">
        <v>664</v>
      </c>
    </row>
    <row r="13" spans="1:57">
      <c r="E13" s="202" t="s">
        <v>85</v>
      </c>
      <c r="F13" s="202" t="s">
        <v>92</v>
      </c>
      <c r="H13" s="202" t="s">
        <v>93</v>
      </c>
      <c r="J13" s="202" t="s">
        <v>294</v>
      </c>
      <c r="L13" s="86" t="s">
        <v>292</v>
      </c>
      <c r="T13" s="80">
        <f t="shared" ref="T13:X13" si="6">SUM(T14,T19,T25,T34)</f>
        <v>0</v>
      </c>
      <c r="U13" s="80">
        <f t="shared" si="6"/>
        <v>0</v>
      </c>
      <c r="V13" s="80">
        <f t="shared" si="6"/>
        <v>0</v>
      </c>
      <c r="W13" s="80">
        <f t="shared" si="6"/>
        <v>0</v>
      </c>
      <c r="X13" s="80">
        <f t="shared" si="6"/>
        <v>0</v>
      </c>
      <c r="Y13" s="80">
        <f t="shared" ref="Y13:AF13" si="7">SUM(Y14,Y19,Y25,Y34)</f>
        <v>144.22765098499997</v>
      </c>
      <c r="Z13" s="80">
        <f t="shared" si="7"/>
        <v>122.75863481199998</v>
      </c>
      <c r="AA13" s="80">
        <f t="shared" si="7"/>
        <v>118.65992762500001</v>
      </c>
      <c r="AB13" s="80">
        <f t="shared" si="7"/>
        <v>116.841707537</v>
      </c>
      <c r="AC13" s="80">
        <f t="shared" si="7"/>
        <v>112.80556773200001</v>
      </c>
      <c r="AD13" s="80">
        <f t="shared" si="7"/>
        <v>118.28859447299999</v>
      </c>
      <c r="AE13" s="80">
        <f t="shared" si="7"/>
        <v>119.29662456800001</v>
      </c>
      <c r="AF13" s="80">
        <f t="shared" si="7"/>
        <v>114.99488848241205</v>
      </c>
      <c r="AG13" s="80">
        <f>SUM(AG14,AG19,AG25,AG34)</f>
        <v>129.54765185424611</v>
      </c>
      <c r="AH13" s="80">
        <f t="shared" ref="AH13:AK13" si="8">SUM(AH14,AH19,AH25,AH34)</f>
        <v>125.76015007285613</v>
      </c>
      <c r="AI13" s="80">
        <f t="shared" si="8"/>
        <v>125.45999725509986</v>
      </c>
      <c r="AJ13" s="80">
        <f t="shared" si="8"/>
        <v>122.67632827729319</v>
      </c>
      <c r="AK13" s="80">
        <f t="shared" si="8"/>
        <v>121.75365689345115</v>
      </c>
      <c r="AO13" s="202" t="s">
        <v>664</v>
      </c>
    </row>
    <row r="14" spans="1:57">
      <c r="E14" s="202" t="s">
        <v>85</v>
      </c>
      <c r="F14" s="202" t="s">
        <v>92</v>
      </c>
      <c r="G14" s="202" t="s">
        <v>98</v>
      </c>
      <c r="H14" s="202" t="s">
        <v>99</v>
      </c>
      <c r="J14" s="202" t="s">
        <v>294</v>
      </c>
      <c r="L14" s="86" t="s">
        <v>292</v>
      </c>
      <c r="T14" s="80">
        <f>'Cal_Work mgt'!T$11</f>
        <v>0</v>
      </c>
      <c r="U14" s="80">
        <f>'Cal_Work mgt'!U$11</f>
        <v>0</v>
      </c>
      <c r="V14" s="80">
        <f>'Cal_Work mgt'!V$11</f>
        <v>0</v>
      </c>
      <c r="W14" s="80">
        <f>'Cal_Work mgt'!W$11</f>
        <v>0</v>
      </c>
      <c r="X14" s="80">
        <f>'Cal_Work mgt'!X$11</f>
        <v>0</v>
      </c>
      <c r="Y14" s="80">
        <f>'Cal_Work mgt'!Y$11</f>
        <v>54.950871959999994</v>
      </c>
      <c r="Z14" s="80">
        <f>'Cal_Work mgt'!Z$11</f>
        <v>33.535765142999992</v>
      </c>
      <c r="AA14" s="80">
        <f>'Cal_Work mgt'!AA$11</f>
        <v>26.721151637999998</v>
      </c>
      <c r="AB14" s="80">
        <f>'Cal_Work mgt'!AB$11</f>
        <v>24.200178675</v>
      </c>
      <c r="AC14" s="80">
        <f>'Cal_Work mgt'!AC$11</f>
        <v>22.115801108000003</v>
      </c>
      <c r="AD14" s="80">
        <f>'Cal_Work mgt'!AD$11</f>
        <v>22.234101671000001</v>
      </c>
      <c r="AE14" s="80">
        <f>'Cal_Work mgt'!AE$11</f>
        <v>29.553307834999998</v>
      </c>
      <c r="AF14" s="80">
        <f>'Cal_Work mgt'!AF$11</f>
        <v>21.613348181909547</v>
      </c>
      <c r="AG14" s="80">
        <f>'Cal_Work mgt'!AG$11</f>
        <v>22.932054724880686</v>
      </c>
      <c r="AH14" s="80">
        <f>'Cal_Work mgt'!AH$11</f>
        <v>21.811806305586668</v>
      </c>
      <c r="AI14" s="80">
        <f>'Cal_Work mgt'!AI$11</f>
        <v>21.478778534882451</v>
      </c>
      <c r="AJ14" s="80">
        <f>'Cal_Work mgt'!AJ$11</f>
        <v>21.597167177682973</v>
      </c>
      <c r="AK14" s="80">
        <f>'Cal_Work mgt'!AK$11</f>
        <v>21.449638199053961</v>
      </c>
    </row>
    <row r="15" spans="1:57">
      <c r="E15" s="202" t="s">
        <v>85</v>
      </c>
      <c r="F15" s="202" t="s">
        <v>92</v>
      </c>
      <c r="G15" s="202" t="s">
        <v>98</v>
      </c>
      <c r="H15" s="202" t="s">
        <v>296</v>
      </c>
      <c r="J15" s="202" t="s">
        <v>294</v>
      </c>
      <c r="L15" s="86" t="s">
        <v>292</v>
      </c>
      <c r="T15" s="206"/>
      <c r="U15" s="206"/>
      <c r="V15" s="206"/>
      <c r="W15" s="206"/>
      <c r="X15" s="206"/>
      <c r="Y15" s="206"/>
      <c r="Z15" s="206"/>
      <c r="AA15" s="206"/>
      <c r="AB15" s="206"/>
      <c r="AC15" s="206"/>
      <c r="AD15" s="206"/>
      <c r="AE15" s="206"/>
      <c r="AF15" s="206"/>
      <c r="AG15" s="206"/>
      <c r="AH15" s="206"/>
      <c r="AI15" s="206"/>
      <c r="AJ15" s="206"/>
      <c r="AK15" s="206"/>
    </row>
    <row r="16" spans="1:57">
      <c r="E16" s="202" t="s">
        <v>85</v>
      </c>
      <c r="F16" s="202" t="s">
        <v>92</v>
      </c>
      <c r="G16" s="202" t="s">
        <v>98</v>
      </c>
      <c r="H16" s="202" t="s">
        <v>298</v>
      </c>
      <c r="J16" s="202" t="s">
        <v>294</v>
      </c>
      <c r="L16" s="86" t="s">
        <v>292</v>
      </c>
      <c r="T16" s="206"/>
      <c r="U16" s="206"/>
      <c r="V16" s="206"/>
      <c r="W16" s="206"/>
      <c r="X16" s="206"/>
      <c r="Y16" s="206"/>
      <c r="Z16" s="206"/>
      <c r="AA16" s="206"/>
      <c r="AB16" s="206"/>
      <c r="AC16" s="206"/>
      <c r="AD16" s="206"/>
      <c r="AE16" s="206"/>
      <c r="AF16" s="206"/>
      <c r="AG16" s="206"/>
      <c r="AH16" s="206"/>
      <c r="AI16" s="206"/>
      <c r="AJ16" s="206"/>
      <c r="AK16" s="206"/>
    </row>
    <row r="17" spans="5:41">
      <c r="E17" s="202" t="s">
        <v>85</v>
      </c>
      <c r="F17" s="202" t="s">
        <v>92</v>
      </c>
      <c r="G17" s="202" t="s">
        <v>98</v>
      </c>
      <c r="H17" s="202" t="s">
        <v>299</v>
      </c>
      <c r="J17" s="202" t="s">
        <v>294</v>
      </c>
      <c r="L17" s="86" t="s">
        <v>292</v>
      </c>
      <c r="T17" s="206"/>
      <c r="U17" s="206"/>
      <c r="V17" s="206"/>
      <c r="W17" s="206"/>
      <c r="X17" s="206"/>
      <c r="Y17" s="206"/>
      <c r="Z17" s="206"/>
      <c r="AA17" s="206"/>
      <c r="AB17" s="206"/>
      <c r="AC17" s="206"/>
      <c r="AD17" s="206"/>
      <c r="AE17" s="206"/>
      <c r="AF17" s="206"/>
      <c r="AG17" s="206"/>
      <c r="AH17" s="206"/>
      <c r="AI17" s="206"/>
      <c r="AJ17" s="206"/>
      <c r="AK17" s="206"/>
    </row>
    <row r="18" spans="5:41">
      <c r="E18" s="202" t="s">
        <v>85</v>
      </c>
      <c r="F18" s="202" t="s">
        <v>92</v>
      </c>
      <c r="G18" s="202" t="s">
        <v>98</v>
      </c>
      <c r="H18" s="202" t="s">
        <v>114</v>
      </c>
      <c r="J18" s="202" t="s">
        <v>294</v>
      </c>
      <c r="L18" s="86" t="s">
        <v>292</v>
      </c>
      <c r="T18" s="206"/>
      <c r="U18" s="206"/>
      <c r="V18" s="206"/>
      <c r="W18" s="206"/>
      <c r="X18" s="206"/>
      <c r="Y18" s="206"/>
      <c r="Z18" s="206"/>
      <c r="AA18" s="206"/>
      <c r="AB18" s="206"/>
      <c r="AC18" s="206"/>
      <c r="AD18" s="206"/>
      <c r="AE18" s="206"/>
      <c r="AF18" s="206"/>
      <c r="AG18" s="206"/>
      <c r="AH18" s="206"/>
      <c r="AI18" s="206"/>
      <c r="AJ18" s="206"/>
      <c r="AK18" s="206"/>
    </row>
    <row r="19" spans="5:41">
      <c r="E19" s="202" t="s">
        <v>85</v>
      </c>
      <c r="F19" s="202" t="s">
        <v>92</v>
      </c>
      <c r="G19" s="202" t="s">
        <v>118</v>
      </c>
      <c r="H19" s="202" t="s">
        <v>119</v>
      </c>
      <c r="J19" s="202" t="s">
        <v>294</v>
      </c>
      <c r="L19" s="86" t="s">
        <v>292</v>
      </c>
      <c r="T19" s="80">
        <f t="shared" ref="T19:X19" si="9">SUM(T20:T24)</f>
        <v>0</v>
      </c>
      <c r="U19" s="80">
        <f t="shared" si="9"/>
        <v>0</v>
      </c>
      <c r="V19" s="80">
        <f t="shared" si="9"/>
        <v>0</v>
      </c>
      <c r="W19" s="80">
        <f t="shared" si="9"/>
        <v>0</v>
      </c>
      <c r="X19" s="80">
        <f t="shared" si="9"/>
        <v>0</v>
      </c>
      <c r="Y19" s="80">
        <f t="shared" ref="Y19:AF19" si="10">SUM(Y20:Y24)</f>
        <v>56.950017665999994</v>
      </c>
      <c r="Z19" s="80">
        <f t="shared" si="10"/>
        <v>56.762482437999992</v>
      </c>
      <c r="AA19" s="80">
        <f t="shared" si="10"/>
        <v>60.402765284999994</v>
      </c>
      <c r="AB19" s="80">
        <f t="shared" si="10"/>
        <v>61.138124451000003</v>
      </c>
      <c r="AC19" s="80">
        <f t="shared" si="10"/>
        <v>63.20792263900001</v>
      </c>
      <c r="AD19" s="80">
        <f t="shared" si="10"/>
        <v>63.598263981999999</v>
      </c>
      <c r="AE19" s="80">
        <f t="shared" si="10"/>
        <v>61.385935926000002</v>
      </c>
      <c r="AF19" s="80">
        <f t="shared" si="10"/>
        <v>66.390068144723628</v>
      </c>
      <c r="AG19" s="80">
        <f>SUM(AG20:AG24)</f>
        <v>75.993748545743799</v>
      </c>
      <c r="AH19" s="80">
        <f t="shared" ref="AH19:AK19" si="11">SUM(AH20:AH24)</f>
        <v>73.622514884465005</v>
      </c>
      <c r="AI19" s="80">
        <f t="shared" si="11"/>
        <v>73.124326884110332</v>
      </c>
      <c r="AJ19" s="80">
        <f t="shared" si="11"/>
        <v>70.13411605095628</v>
      </c>
      <c r="AK19" s="80">
        <f t="shared" si="11"/>
        <v>69.001067844984959</v>
      </c>
      <c r="AO19" s="202" t="s">
        <v>664</v>
      </c>
    </row>
    <row r="20" spans="5:41">
      <c r="E20" s="202" t="s">
        <v>85</v>
      </c>
      <c r="F20" s="202" t="s">
        <v>92</v>
      </c>
      <c r="G20" s="202" t="s">
        <v>118</v>
      </c>
      <c r="H20" s="202" t="s">
        <v>122</v>
      </c>
      <c r="J20" s="202" t="s">
        <v>294</v>
      </c>
      <c r="L20" s="86" t="s">
        <v>292</v>
      </c>
      <c r="T20" s="80">
        <f>Cal_Emergency!T$11</f>
        <v>0</v>
      </c>
      <c r="U20" s="80">
        <f>Cal_Emergency!U$11</f>
        <v>0</v>
      </c>
      <c r="V20" s="80">
        <f>Cal_Emergency!V$11</f>
        <v>0</v>
      </c>
      <c r="W20" s="80">
        <f>Cal_Emergency!W$11</f>
        <v>0</v>
      </c>
      <c r="X20" s="80">
        <f>Cal_Emergency!X$11</f>
        <v>0</v>
      </c>
      <c r="Y20" s="80">
        <f>Cal_Emergency!Y$11</f>
        <v>16.381766585000001</v>
      </c>
      <c r="Z20" s="80">
        <f>Cal_Emergency!Z$11</f>
        <v>16.966953431</v>
      </c>
      <c r="AA20" s="80">
        <f>Cal_Emergency!AA$11</f>
        <v>16.446246289999998</v>
      </c>
      <c r="AB20" s="80">
        <f>Cal_Emergency!AB$11</f>
        <v>14.811796727000003</v>
      </c>
      <c r="AC20" s="80">
        <f>Cal_Emergency!AC$11</f>
        <v>14.785830041999999</v>
      </c>
      <c r="AD20" s="80">
        <f>Cal_Emergency!AD$11</f>
        <v>13.273899295999998</v>
      </c>
      <c r="AE20" s="80">
        <f>Cal_Emergency!AE$11</f>
        <v>14.72609136</v>
      </c>
      <c r="AF20" s="80">
        <f>Cal_Emergency!AF$11</f>
        <v>14.17834808040201</v>
      </c>
      <c r="AG20" s="80">
        <f>Cal_Emergency!AG$11</f>
        <v>14.922621776217772</v>
      </c>
      <c r="AH20" s="80">
        <f>Cal_Emergency!AH$11</f>
        <v>14.96383471764012</v>
      </c>
      <c r="AI20" s="80">
        <f>Cal_Emergency!AI$11</f>
        <v>14.856573746877022</v>
      </c>
      <c r="AJ20" s="80">
        <f>Cal_Emergency!AJ$11</f>
        <v>14.359899820604934</v>
      </c>
      <c r="AK20" s="80">
        <f>Cal_Emergency!AK$11</f>
        <v>14.368174263561201</v>
      </c>
    </row>
    <row r="21" spans="5:41">
      <c r="E21" s="202" t="s">
        <v>85</v>
      </c>
      <c r="F21" s="202" t="s">
        <v>92</v>
      </c>
      <c r="G21" s="202" t="s">
        <v>118</v>
      </c>
      <c r="H21" s="202" t="s">
        <v>126</v>
      </c>
      <c r="J21" s="202" t="s">
        <v>294</v>
      </c>
      <c r="L21" s="86" t="s">
        <v>292</v>
      </c>
      <c r="T21" s="80">
        <f>Cal_Repairs!T$11</f>
        <v>0</v>
      </c>
      <c r="U21" s="80">
        <f>Cal_Repairs!U$11</f>
        <v>0</v>
      </c>
      <c r="V21" s="80">
        <f>Cal_Repairs!V$11</f>
        <v>0</v>
      </c>
      <c r="W21" s="80">
        <f>Cal_Repairs!W$11</f>
        <v>0</v>
      </c>
      <c r="X21" s="80">
        <f>Cal_Repairs!X$11</f>
        <v>0</v>
      </c>
      <c r="Y21" s="80">
        <f>Cal_Repairs!Y$11</f>
        <v>20.004527415999998</v>
      </c>
      <c r="Z21" s="80">
        <f>Cal_Repairs!Z$11</f>
        <v>19.067555634000001</v>
      </c>
      <c r="AA21" s="80">
        <f>Cal_Repairs!AA$11</f>
        <v>19.058410258999995</v>
      </c>
      <c r="AB21" s="80">
        <f>Cal_Repairs!AB$11</f>
        <v>22.903381983000003</v>
      </c>
      <c r="AC21" s="80">
        <f>Cal_Repairs!AC$11</f>
        <v>24.115312847000006</v>
      </c>
      <c r="AD21" s="80">
        <f>Cal_Repairs!AD$11</f>
        <v>26.662403745000002</v>
      </c>
      <c r="AE21" s="80">
        <f>Cal_Repairs!AE$11</f>
        <v>24.65281877</v>
      </c>
      <c r="AF21" s="80">
        <f>Cal_Repairs!AF$11</f>
        <v>23.028338391959799</v>
      </c>
      <c r="AG21" s="80">
        <f>Cal_Repairs!AG$11</f>
        <v>21.686871998181864</v>
      </c>
      <c r="AH21" s="80">
        <f>Cal_Repairs!AH$11</f>
        <v>20.492237586508335</v>
      </c>
      <c r="AI21" s="80">
        <f>Cal_Repairs!AI$11</f>
        <v>19.697428583791659</v>
      </c>
      <c r="AJ21" s="80">
        <f>Cal_Repairs!AJ$11</f>
        <v>19.059596366053604</v>
      </c>
      <c r="AK21" s="80">
        <f>Cal_Repairs!AK$11</f>
        <v>18.316959026169499</v>
      </c>
    </row>
    <row r="22" spans="5:41">
      <c r="E22" s="202" t="s">
        <v>85</v>
      </c>
      <c r="F22" s="202" t="s">
        <v>92</v>
      </c>
      <c r="G22" s="202" t="s">
        <v>118</v>
      </c>
      <c r="H22" s="202" t="s">
        <v>130</v>
      </c>
      <c r="J22" s="202" t="s">
        <v>294</v>
      </c>
      <c r="L22" s="86" t="s">
        <v>292</v>
      </c>
      <c r="T22" s="80">
        <f>Cal_Maintenance!T$11</f>
        <v>0</v>
      </c>
      <c r="U22" s="80">
        <f>Cal_Maintenance!U$11</f>
        <v>0</v>
      </c>
      <c r="V22" s="80">
        <f>Cal_Maintenance!V$11</f>
        <v>0</v>
      </c>
      <c r="W22" s="80">
        <f>Cal_Maintenance!W$11</f>
        <v>0</v>
      </c>
      <c r="X22" s="80">
        <f>Cal_Maintenance!X$11</f>
        <v>0</v>
      </c>
      <c r="Y22" s="80">
        <f>Cal_Maintenance!Y$11</f>
        <v>13.675106196000002</v>
      </c>
      <c r="Z22" s="80">
        <f>Cal_Maintenance!Z$11</f>
        <v>11.995758130999999</v>
      </c>
      <c r="AA22" s="80">
        <f>Cal_Maintenance!AA$11</f>
        <v>17.339275690000004</v>
      </c>
      <c r="AB22" s="80">
        <f>Cal_Maintenance!AB$11</f>
        <v>17.497058154000001</v>
      </c>
      <c r="AC22" s="80">
        <f>Cal_Maintenance!AC$11</f>
        <v>18.212160153000003</v>
      </c>
      <c r="AD22" s="80">
        <f>Cal_Maintenance!AD$11</f>
        <v>17.630353677999999</v>
      </c>
      <c r="AE22" s="80">
        <f>Cal_Maintenance!AE$11</f>
        <v>17.37169639</v>
      </c>
      <c r="AF22" s="80">
        <f>Cal_Maintenance!AF$11</f>
        <v>22.606792542713571</v>
      </c>
      <c r="AG22" s="80">
        <f>Cal_Maintenance!AG$11</f>
        <v>34.99790637711169</v>
      </c>
      <c r="AH22" s="80">
        <f>Cal_Maintenance!AH$11</f>
        <v>33.7556306133582</v>
      </c>
      <c r="AI22" s="80">
        <f>Cal_Maintenance!AI$11</f>
        <v>34.226229989005361</v>
      </c>
      <c r="AJ22" s="80">
        <f>Cal_Maintenance!AJ$11</f>
        <v>32.378048306055021</v>
      </c>
      <c r="AK22" s="80">
        <f>Cal_Maintenance!AK$11</f>
        <v>31.993149850870243</v>
      </c>
    </row>
    <row r="23" spans="5:41">
      <c r="E23" s="202" t="s">
        <v>85</v>
      </c>
      <c r="F23" s="202" t="s">
        <v>92</v>
      </c>
      <c r="G23" s="202" t="s">
        <v>118</v>
      </c>
      <c r="H23" s="202" t="s">
        <v>133</v>
      </c>
      <c r="J23" s="202" t="s">
        <v>294</v>
      </c>
      <c r="L23" s="86" t="s">
        <v>292</v>
      </c>
      <c r="T23" s="80">
        <f>Cal_SIU!T$11</f>
        <v>0</v>
      </c>
      <c r="U23" s="80">
        <f>Cal_SIU!U$11</f>
        <v>0</v>
      </c>
      <c r="V23" s="80">
        <f>Cal_SIU!V$11</f>
        <v>0</v>
      </c>
      <c r="W23" s="80">
        <f>Cal_SIU!W$11</f>
        <v>0</v>
      </c>
      <c r="X23" s="80">
        <f>Cal_SIU!X$11</f>
        <v>0</v>
      </c>
      <c r="Y23" s="80">
        <f>Cal_SIU!Y$11</f>
        <v>0</v>
      </c>
      <c r="Z23" s="80">
        <f>Cal_SIU!Z$11</f>
        <v>0</v>
      </c>
      <c r="AA23" s="80">
        <f>Cal_SIU!AA$11</f>
        <v>0</v>
      </c>
      <c r="AB23" s="80">
        <f>Cal_SIU!AB$11</f>
        <v>0</v>
      </c>
      <c r="AC23" s="80">
        <f>Cal_SIU!AC$11</f>
        <v>0</v>
      </c>
      <c r="AD23" s="80">
        <f>Cal_SIU!AD$11</f>
        <v>0</v>
      </c>
      <c r="AE23" s="80">
        <f>Cal_SIU!AE$11</f>
        <v>0</v>
      </c>
      <c r="AF23" s="80">
        <f>Cal_SIU!AF$11</f>
        <v>0</v>
      </c>
      <c r="AG23" s="80">
        <f>Cal_SIU!AG$11</f>
        <v>0</v>
      </c>
      <c r="AH23" s="80">
        <f>Cal_SIU!AH$11</f>
        <v>0</v>
      </c>
      <c r="AI23" s="80">
        <f>Cal_SIU!AI$11</f>
        <v>0</v>
      </c>
      <c r="AJ23" s="80">
        <f>Cal_SIU!AJ$11</f>
        <v>0</v>
      </c>
      <c r="AK23" s="80">
        <f>Cal_SIU!AK$11</f>
        <v>0</v>
      </c>
    </row>
    <row r="24" spans="5:41">
      <c r="E24" s="202" t="s">
        <v>85</v>
      </c>
      <c r="F24" s="202" t="s">
        <v>92</v>
      </c>
      <c r="G24" s="202" t="s">
        <v>118</v>
      </c>
      <c r="H24" s="202" t="s">
        <v>137</v>
      </c>
      <c r="J24" s="202" t="s">
        <v>294</v>
      </c>
      <c r="L24" s="86" t="s">
        <v>292</v>
      </c>
      <c r="T24" s="80">
        <f>Cal_ODA!T$11</f>
        <v>0</v>
      </c>
      <c r="U24" s="80">
        <f>Cal_ODA!U$11</f>
        <v>0</v>
      </c>
      <c r="V24" s="80">
        <f>Cal_ODA!V$11</f>
        <v>0</v>
      </c>
      <c r="W24" s="80">
        <f>Cal_ODA!W$11</f>
        <v>0</v>
      </c>
      <c r="X24" s="80">
        <f>Cal_ODA!X$11</f>
        <v>0</v>
      </c>
      <c r="Y24" s="80">
        <f>Cal_ODA!Y$11</f>
        <v>6.8886174689999997</v>
      </c>
      <c r="Z24" s="80">
        <f>Cal_ODA!Z$11</f>
        <v>8.7322152419999988</v>
      </c>
      <c r="AA24" s="80">
        <f>Cal_ODA!AA$11</f>
        <v>7.5588330459999984</v>
      </c>
      <c r="AB24" s="80">
        <f>Cal_ODA!AB$11</f>
        <v>5.9258875870000001</v>
      </c>
      <c r="AC24" s="80">
        <f>Cal_ODA!AC$11</f>
        <v>6.0946195970000003</v>
      </c>
      <c r="AD24" s="80">
        <f>Cal_ODA!AD$11</f>
        <v>6.0316072629999988</v>
      </c>
      <c r="AE24" s="80">
        <f>Cal_ODA!AE$11</f>
        <v>4.6353294060000003</v>
      </c>
      <c r="AF24" s="80">
        <f>Cal_ODA!AF$11</f>
        <v>6.5765891296482417</v>
      </c>
      <c r="AG24" s="80">
        <f>Cal_ODA!AG$11</f>
        <v>4.3863483942324688</v>
      </c>
      <c r="AH24" s="80">
        <f>Cal_ODA!AH$11</f>
        <v>4.4108119669583488</v>
      </c>
      <c r="AI24" s="80">
        <f>Cal_ODA!AI$11</f>
        <v>4.3440945644362827</v>
      </c>
      <c r="AJ24" s="80">
        <f>Cal_ODA!AJ$11</f>
        <v>4.3365715582427198</v>
      </c>
      <c r="AK24" s="80">
        <f>Cal_ODA!AK$11</f>
        <v>4.3227847043840146</v>
      </c>
    </row>
    <row r="25" spans="5:41">
      <c r="E25" s="202" t="s">
        <v>85</v>
      </c>
      <c r="F25" s="202" t="s">
        <v>92</v>
      </c>
      <c r="G25" s="202" t="s">
        <v>141</v>
      </c>
      <c r="H25" s="202" t="s">
        <v>142</v>
      </c>
      <c r="J25" s="202" t="s">
        <v>294</v>
      </c>
      <c r="L25" s="86" t="s">
        <v>292</v>
      </c>
      <c r="T25" s="80">
        <f t="shared" ref="T25:X25" si="12">SUM(T26:T33)</f>
        <v>0</v>
      </c>
      <c r="U25" s="80">
        <f t="shared" si="12"/>
        <v>0</v>
      </c>
      <c r="V25" s="80">
        <f t="shared" si="12"/>
        <v>0</v>
      </c>
      <c r="W25" s="80">
        <f t="shared" si="12"/>
        <v>0</v>
      </c>
      <c r="X25" s="80">
        <f t="shared" si="12"/>
        <v>0</v>
      </c>
      <c r="Y25" s="80">
        <f t="shared" ref="Y25:AF25" si="13">SUM(Y26:Y33)</f>
        <v>30.269665101000001</v>
      </c>
      <c r="Z25" s="80">
        <f t="shared" si="13"/>
        <v>30.020310924999997</v>
      </c>
      <c r="AA25" s="80">
        <f t="shared" si="13"/>
        <v>28.069759846000004</v>
      </c>
      <c r="AB25" s="80">
        <f t="shared" si="13"/>
        <v>26.717296072000003</v>
      </c>
      <c r="AC25" s="80">
        <f t="shared" si="13"/>
        <v>22.241339831999998</v>
      </c>
      <c r="AD25" s="80">
        <f t="shared" si="13"/>
        <v>29.118113747999999</v>
      </c>
      <c r="AE25" s="80">
        <f t="shared" si="13"/>
        <v>25.630187421999999</v>
      </c>
      <c r="AF25" s="80">
        <f t="shared" si="13"/>
        <v>23.286885018090452</v>
      </c>
      <c r="AG25" s="80">
        <f>SUM(AG26:AG33)</f>
        <v>26.02876037776824</v>
      </c>
      <c r="AH25" s="80">
        <f t="shared" ref="AH25:AK25" si="14">SUM(AH26:AH33)</f>
        <v>26.042646183621311</v>
      </c>
      <c r="AI25" s="80">
        <f t="shared" si="14"/>
        <v>26.29175001830604</v>
      </c>
      <c r="AJ25" s="80">
        <f t="shared" si="14"/>
        <v>26.717173432513828</v>
      </c>
      <c r="AK25" s="80">
        <f t="shared" si="14"/>
        <v>26.619240474089391</v>
      </c>
      <c r="AO25" s="202" t="s">
        <v>664</v>
      </c>
    </row>
    <row r="26" spans="5:41">
      <c r="E26" s="202" t="s">
        <v>85</v>
      </c>
      <c r="F26" s="202" t="s">
        <v>92</v>
      </c>
      <c r="G26" s="202" t="s">
        <v>141</v>
      </c>
      <c r="H26" s="202" t="s">
        <v>145</v>
      </c>
      <c r="J26" s="202" t="s">
        <v>294</v>
      </c>
      <c r="L26" s="86" t="s">
        <v>292</v>
      </c>
      <c r="T26" s="80">
        <f>'Cal_IT&amp;Telecom'!T$11</f>
        <v>0</v>
      </c>
      <c r="U26" s="80">
        <f>'Cal_IT&amp;Telecom'!U$11</f>
        <v>0</v>
      </c>
      <c r="V26" s="80">
        <f>'Cal_IT&amp;Telecom'!V$11</f>
        <v>0</v>
      </c>
      <c r="W26" s="80">
        <f>'Cal_IT&amp;Telecom'!W$11</f>
        <v>0</v>
      </c>
      <c r="X26" s="80">
        <f>'Cal_IT&amp;Telecom'!X$11</f>
        <v>0</v>
      </c>
      <c r="Y26" s="80">
        <f>'Cal_IT&amp;Telecom'!Y$11</f>
        <v>10.239000000000001</v>
      </c>
      <c r="Z26" s="80">
        <f>'Cal_IT&amp;Telecom'!Z$11</f>
        <v>10.762</v>
      </c>
      <c r="AA26" s="80">
        <f>'Cal_IT&amp;Telecom'!AA$11</f>
        <v>11.214999999999998</v>
      </c>
      <c r="AB26" s="80">
        <f>'Cal_IT&amp;Telecom'!AB$11</f>
        <v>11.909000000000001</v>
      </c>
      <c r="AC26" s="80">
        <f>'Cal_IT&amp;Telecom'!AC$11</f>
        <v>11.551</v>
      </c>
      <c r="AD26" s="80">
        <f>'Cal_IT&amp;Telecom'!AD$11</f>
        <v>14.720999999999998</v>
      </c>
      <c r="AE26" s="80">
        <f>'Cal_IT&amp;Telecom'!AE$11</f>
        <v>10.314275289999999</v>
      </c>
      <c r="AF26" s="80">
        <f>'Cal_IT&amp;Telecom'!AF$11</f>
        <v>10.042211055276383</v>
      </c>
      <c r="AG26" s="80">
        <f>'Cal_IT&amp;Telecom'!AG$11</f>
        <v>13.335451736067272</v>
      </c>
      <c r="AH26" s="80">
        <f>'Cal_IT&amp;Telecom'!AH$11</f>
        <v>13.751352818738779</v>
      </c>
      <c r="AI26" s="80">
        <f>'Cal_IT&amp;Telecom'!AI$11</f>
        <v>13.758735909573785</v>
      </c>
      <c r="AJ26" s="80">
        <f>'Cal_IT&amp;Telecom'!AJ$11</f>
        <v>13.834321500859115</v>
      </c>
      <c r="AK26" s="80">
        <f>'Cal_IT&amp;Telecom'!AK$11</f>
        <v>13.726476803053913</v>
      </c>
    </row>
    <row r="27" spans="5:41">
      <c r="E27" s="202" t="s">
        <v>85</v>
      </c>
      <c r="F27" s="202" t="s">
        <v>92</v>
      </c>
      <c r="G27" s="202" t="s">
        <v>141</v>
      </c>
      <c r="H27" s="202" t="s">
        <v>148</v>
      </c>
      <c r="J27" s="202" t="s">
        <v>294</v>
      </c>
      <c r="L27" s="86" t="s">
        <v>292</v>
      </c>
      <c r="T27" s="80">
        <f>'Cal_Property Management'!T$11</f>
        <v>0</v>
      </c>
      <c r="U27" s="80">
        <f>'Cal_Property Management'!U$11</f>
        <v>0</v>
      </c>
      <c r="V27" s="80">
        <f>'Cal_Property Management'!V$11</f>
        <v>0</v>
      </c>
      <c r="W27" s="80">
        <f>'Cal_Property Management'!W$11</f>
        <v>0</v>
      </c>
      <c r="X27" s="80">
        <f>'Cal_Property Management'!X$11</f>
        <v>0</v>
      </c>
      <c r="Y27" s="80">
        <f>'Cal_Property Management'!Y$11</f>
        <v>4.5623042659999999</v>
      </c>
      <c r="Z27" s="80">
        <f>'Cal_Property Management'!Z$11</f>
        <v>4.1648475569999999</v>
      </c>
      <c r="AA27" s="80">
        <f>'Cal_Property Management'!AA$11</f>
        <v>3.7277966170000001</v>
      </c>
      <c r="AB27" s="80">
        <f>'Cal_Property Management'!AB$11</f>
        <v>3.5097144760000005</v>
      </c>
      <c r="AC27" s="80">
        <f>'Cal_Property Management'!AC$11</f>
        <v>3.4804153359999996</v>
      </c>
      <c r="AD27" s="80">
        <f>'Cal_Property Management'!AD$11</f>
        <v>4.2554033060000007</v>
      </c>
      <c r="AE27" s="80">
        <f>'Cal_Property Management'!AE$11</f>
        <v>3.0053560539999999</v>
      </c>
      <c r="AF27" s="80">
        <f>'Cal_Property Management'!AF$11</f>
        <v>4.0912005266331661</v>
      </c>
      <c r="AG27" s="80">
        <f>'Cal_Property Management'!AG$11</f>
        <v>4.1677377874296102</v>
      </c>
      <c r="AH27" s="80">
        <f>'Cal_Property Management'!AH$11</f>
        <v>4.1854391900920227</v>
      </c>
      <c r="AI27" s="80">
        <f>'Cal_Property Management'!AI$11</f>
        <v>4.1076786290588334</v>
      </c>
      <c r="AJ27" s="80">
        <f>'Cal_Property Management'!AJ$11</f>
        <v>4.1912942538150428</v>
      </c>
      <c r="AK27" s="80">
        <f>'Cal_Property Management'!AK$11</f>
        <v>4.2559112239686963</v>
      </c>
    </row>
    <row r="28" spans="5:41">
      <c r="E28" s="202" t="s">
        <v>85</v>
      </c>
      <c r="F28" s="202" t="s">
        <v>92</v>
      </c>
      <c r="G28" s="202" t="s">
        <v>141</v>
      </c>
      <c r="H28" s="202" t="s">
        <v>151</v>
      </c>
      <c r="J28" s="202" t="s">
        <v>294</v>
      </c>
      <c r="L28" s="86" t="s">
        <v>292</v>
      </c>
      <c r="T28" s="80">
        <f>'Cal_HR &amp; Non-op training'!T$11</f>
        <v>0</v>
      </c>
      <c r="U28" s="80">
        <f>'Cal_HR &amp; Non-op training'!U$11</f>
        <v>0</v>
      </c>
      <c r="V28" s="80">
        <f>'Cal_HR &amp; Non-op training'!V$11</f>
        <v>0</v>
      </c>
      <c r="W28" s="80">
        <f>'Cal_HR &amp; Non-op training'!W$11</f>
        <v>0</v>
      </c>
      <c r="X28" s="80">
        <f>'Cal_HR &amp; Non-op training'!X$11</f>
        <v>0</v>
      </c>
      <c r="Y28" s="80">
        <f>'Cal_HR &amp; Non-op training'!Y$11</f>
        <v>1.8668400849999998</v>
      </c>
      <c r="Z28" s="80">
        <f>'Cal_HR &amp; Non-op training'!Z$11</f>
        <v>2.081521918</v>
      </c>
      <c r="AA28" s="80">
        <f>'Cal_HR &amp; Non-op training'!AA$11</f>
        <v>1.8968830800000003</v>
      </c>
      <c r="AB28" s="80">
        <f>'Cal_HR &amp; Non-op training'!AB$11</f>
        <v>1.8848222280000002</v>
      </c>
      <c r="AC28" s="80">
        <f>'Cal_HR &amp; Non-op training'!AC$11</f>
        <v>1.0542112900000002</v>
      </c>
      <c r="AD28" s="80">
        <f>'Cal_HR &amp; Non-op training'!AD$11</f>
        <v>1.519203882</v>
      </c>
      <c r="AE28" s="80">
        <f>'Cal_HR &amp; Non-op training'!AE$11</f>
        <v>1.5372687279999999</v>
      </c>
      <c r="AF28" s="80">
        <f>'Cal_HR &amp; Non-op training'!AF$11</f>
        <v>1.5391445055276383</v>
      </c>
      <c r="AG28" s="80">
        <f>'Cal_HR &amp; Non-op training'!AG$11</f>
        <v>1.5448477179869193</v>
      </c>
      <c r="AH28" s="80">
        <f>'Cal_HR &amp; Non-op training'!AH$11</f>
        <v>1.5391860481671507</v>
      </c>
      <c r="AI28" s="80">
        <f>'Cal_HR &amp; Non-op training'!AI$11</f>
        <v>1.5489068014950098</v>
      </c>
      <c r="AJ28" s="80">
        <f>'Cal_HR &amp; Non-op training'!AJ$11</f>
        <v>1.5474273257659907</v>
      </c>
      <c r="AK28" s="80">
        <f>'Cal_HR &amp; Non-op training'!AK$11</f>
        <v>1.5320190201866013</v>
      </c>
    </row>
    <row r="29" spans="5:41">
      <c r="E29" s="202" t="s">
        <v>85</v>
      </c>
      <c r="F29" s="202" t="s">
        <v>92</v>
      </c>
      <c r="G29" s="202" t="s">
        <v>141</v>
      </c>
      <c r="H29" s="202" t="s">
        <v>154</v>
      </c>
      <c r="J29" s="202" t="s">
        <v>294</v>
      </c>
      <c r="L29" s="86" t="s">
        <v>292</v>
      </c>
      <c r="T29" s="80">
        <f>'Cal_Audit Finance &amp; Reg'!T$11</f>
        <v>0</v>
      </c>
      <c r="U29" s="80">
        <f>'Cal_Audit Finance &amp; Reg'!U$11</f>
        <v>0</v>
      </c>
      <c r="V29" s="80">
        <f>'Cal_Audit Finance &amp; Reg'!V$11</f>
        <v>0</v>
      </c>
      <c r="W29" s="80">
        <f>'Cal_Audit Finance &amp; Reg'!W$11</f>
        <v>0</v>
      </c>
      <c r="X29" s="80">
        <f>'Cal_Audit Finance &amp; Reg'!X$11</f>
        <v>0</v>
      </c>
      <c r="Y29" s="80">
        <f>'Cal_Audit Finance &amp; Reg'!Y$11</f>
        <v>4.1841968440000006</v>
      </c>
      <c r="Z29" s="80">
        <f>'Cal_Audit Finance &amp; Reg'!Z$11</f>
        <v>4.684248534</v>
      </c>
      <c r="AA29" s="80">
        <f>'Cal_Audit Finance &amp; Reg'!AA$11</f>
        <v>3.9578066520000008</v>
      </c>
      <c r="AB29" s="80">
        <f>'Cal_Audit Finance &amp; Reg'!AB$11</f>
        <v>3.1325613639999998</v>
      </c>
      <c r="AC29" s="80">
        <f>'Cal_Audit Finance &amp; Reg'!AC$11</f>
        <v>3.0555601800000001</v>
      </c>
      <c r="AD29" s="80">
        <f>'Cal_Audit Finance &amp; Reg'!AD$11</f>
        <v>4.314048305</v>
      </c>
      <c r="AE29" s="80">
        <f>'Cal_Audit Finance &amp; Reg'!AE$11</f>
        <v>3.8972089599999999</v>
      </c>
      <c r="AF29" s="80">
        <f>'Cal_Audit Finance &amp; Reg'!AF$11</f>
        <v>3.2960660120603014</v>
      </c>
      <c r="AG29" s="80">
        <f>'Cal_Audit Finance &amp; Reg'!AG$11</f>
        <v>2.8955148041716114</v>
      </c>
      <c r="AH29" s="80">
        <f>'Cal_Audit Finance &amp; Reg'!AH$11</f>
        <v>2.5577792378472752</v>
      </c>
      <c r="AI29" s="80">
        <f>'Cal_Audit Finance &amp; Reg'!AI$11</f>
        <v>2.8268511805935908</v>
      </c>
      <c r="AJ29" s="80">
        <f>'Cal_Audit Finance &amp; Reg'!AJ$11</f>
        <v>3.0913272294368612</v>
      </c>
      <c r="AK29" s="80">
        <f>'Cal_Audit Finance &amp; Reg'!AK$11</f>
        <v>3.055620294691785</v>
      </c>
    </row>
    <row r="30" spans="5:41">
      <c r="E30" s="202" t="s">
        <v>85</v>
      </c>
      <c r="F30" s="202" t="s">
        <v>92</v>
      </c>
      <c r="G30" s="202" t="s">
        <v>141</v>
      </c>
      <c r="H30" s="202" t="s">
        <v>157</v>
      </c>
      <c r="J30" s="202" t="s">
        <v>294</v>
      </c>
      <c r="L30" s="86" t="s">
        <v>292</v>
      </c>
      <c r="T30" s="80">
        <f>Cal_Insurance!T$11</f>
        <v>0</v>
      </c>
      <c r="U30" s="80">
        <f>Cal_Insurance!U$11</f>
        <v>0</v>
      </c>
      <c r="V30" s="80">
        <f>Cal_Insurance!V$11</f>
        <v>0</v>
      </c>
      <c r="W30" s="80">
        <f>Cal_Insurance!W$11</f>
        <v>0</v>
      </c>
      <c r="X30" s="80">
        <f>Cal_Insurance!X$11</f>
        <v>0</v>
      </c>
      <c r="Y30" s="80">
        <f>Cal_Insurance!Y$11</f>
        <v>2.7111621119999998</v>
      </c>
      <c r="Z30" s="80">
        <f>Cal_Insurance!Z$11</f>
        <v>2.3830124110000002</v>
      </c>
      <c r="AA30" s="80">
        <f>Cal_Insurance!AA$11</f>
        <v>2.4018632120000003</v>
      </c>
      <c r="AB30" s="80">
        <f>Cal_Insurance!AB$11</f>
        <v>2.4788525620000001</v>
      </c>
      <c r="AC30" s="80">
        <f>Cal_Insurance!AC$11</f>
        <v>1.434100613</v>
      </c>
      <c r="AD30" s="80">
        <f>Cal_Insurance!AD$11</f>
        <v>1.6495037340000001</v>
      </c>
      <c r="AE30" s="80">
        <f>Cal_Insurance!AE$11</f>
        <v>1.9760239209999999</v>
      </c>
      <c r="AF30" s="80">
        <f>Cal_Insurance!AF$11</f>
        <v>1.475691816080402</v>
      </c>
      <c r="AG30" s="80">
        <f>Cal_Insurance!AG$11</f>
        <v>1.5622739759096993</v>
      </c>
      <c r="AH30" s="80">
        <f>Cal_Insurance!AH$11</f>
        <v>1.5405894856469666</v>
      </c>
      <c r="AI30" s="80">
        <f>Cal_Insurance!AI$11</f>
        <v>1.557515344369969</v>
      </c>
      <c r="AJ30" s="80">
        <f>Cal_Insurance!AJ$11</f>
        <v>1.5591415453058051</v>
      </c>
      <c r="AK30" s="80">
        <f>Cal_Insurance!AK$11</f>
        <v>1.5767042813434384</v>
      </c>
    </row>
    <row r="31" spans="5:41">
      <c r="E31" s="202" t="s">
        <v>85</v>
      </c>
      <c r="F31" s="202" t="s">
        <v>92</v>
      </c>
      <c r="G31" s="202" t="s">
        <v>141</v>
      </c>
      <c r="H31" s="202" t="s">
        <v>160</v>
      </c>
      <c r="J31" s="202" t="s">
        <v>294</v>
      </c>
      <c r="L31" s="86" t="s">
        <v>292</v>
      </c>
      <c r="T31" s="80">
        <f>Cal_Procurement!T$11</f>
        <v>0</v>
      </c>
      <c r="U31" s="80">
        <f>Cal_Procurement!U$11</f>
        <v>0</v>
      </c>
      <c r="V31" s="80">
        <f>Cal_Procurement!V$11</f>
        <v>0</v>
      </c>
      <c r="W31" s="80">
        <f>Cal_Procurement!W$11</f>
        <v>0</v>
      </c>
      <c r="X31" s="80">
        <f>Cal_Procurement!X$11</f>
        <v>0</v>
      </c>
      <c r="Y31" s="80">
        <f>Cal_Procurement!Y$11</f>
        <v>0.71441541099999994</v>
      </c>
      <c r="Z31" s="80">
        <f>Cal_Procurement!Z$11</f>
        <v>0.63155860400000008</v>
      </c>
      <c r="AA31" s="80">
        <f>Cal_Procurement!AA$11</f>
        <v>0.52912325700000007</v>
      </c>
      <c r="AB31" s="80">
        <f>Cal_Procurement!AB$11</f>
        <v>0.73049535600000004</v>
      </c>
      <c r="AC31" s="80">
        <f>Cal_Procurement!AC$11</f>
        <v>0.60911480499999981</v>
      </c>
      <c r="AD31" s="80">
        <f>Cal_Procurement!AD$11</f>
        <v>0.73075322599999992</v>
      </c>
      <c r="AE31" s="80">
        <f>Cal_Procurement!AE$11</f>
        <v>0.61786299300000003</v>
      </c>
      <c r="AF31" s="80">
        <f>Cal_Procurement!AF$11</f>
        <v>0.6362937809045226</v>
      </c>
      <c r="AG31" s="80">
        <f>Cal_Procurement!AG$11</f>
        <v>0.5945733430973964</v>
      </c>
      <c r="AH31" s="80">
        <f>Cal_Procurement!AH$11</f>
        <v>0.56200626069160475</v>
      </c>
      <c r="AI31" s="80">
        <f>Cal_Procurement!AI$11</f>
        <v>0.56009093985146463</v>
      </c>
      <c r="AJ31" s="80">
        <f>Cal_Procurement!AJ$11</f>
        <v>0.56290546821278098</v>
      </c>
      <c r="AK31" s="80">
        <f>Cal_Procurement!AK$11</f>
        <v>0.5657341378767855</v>
      </c>
    </row>
    <row r="32" spans="5:41">
      <c r="E32" s="202" t="s">
        <v>85</v>
      </c>
      <c r="F32" s="202" t="s">
        <v>92</v>
      </c>
      <c r="G32" s="202" t="s">
        <v>141</v>
      </c>
      <c r="H32" s="202" t="s">
        <v>163</v>
      </c>
      <c r="J32" s="202" t="s">
        <v>294</v>
      </c>
      <c r="L32" s="86" t="s">
        <v>292</v>
      </c>
      <c r="T32" s="80">
        <f>'Cal_CEO &amp; Group Mgt'!T$11</f>
        <v>0</v>
      </c>
      <c r="U32" s="80">
        <f>'Cal_CEO &amp; Group Mgt'!U$11</f>
        <v>0</v>
      </c>
      <c r="V32" s="80">
        <f>'Cal_CEO &amp; Group Mgt'!V$11</f>
        <v>0</v>
      </c>
      <c r="W32" s="80">
        <f>'Cal_CEO &amp; Group Mgt'!W$11</f>
        <v>0</v>
      </c>
      <c r="X32" s="80">
        <f>'Cal_CEO &amp; Group Mgt'!X$11</f>
        <v>0</v>
      </c>
      <c r="Y32" s="80">
        <f>'Cal_CEO &amp; Group Mgt'!Y$11</f>
        <v>5.1476734959999995</v>
      </c>
      <c r="Z32" s="80">
        <f>'Cal_CEO &amp; Group Mgt'!Z$11</f>
        <v>4.6731517069999997</v>
      </c>
      <c r="AA32" s="80">
        <f>'Cal_CEO &amp; Group Mgt'!AA$11</f>
        <v>3.8826333990000004</v>
      </c>
      <c r="AB32" s="80">
        <f>'Cal_CEO &amp; Group Mgt'!AB$11</f>
        <v>2.7200838279999995</v>
      </c>
      <c r="AC32" s="80">
        <f>'Cal_CEO &amp; Group Mgt'!AC$11</f>
        <v>0.70048658400000008</v>
      </c>
      <c r="AD32" s="80">
        <f>'Cal_CEO &amp; Group Mgt'!AD$11</f>
        <v>1.4735105890000002</v>
      </c>
      <c r="AE32" s="80">
        <f>'Cal_CEO &amp; Group Mgt'!AE$11</f>
        <v>3.7357190189999998</v>
      </c>
      <c r="AF32" s="80">
        <f>'Cal_CEO &amp; Group Mgt'!AF$11</f>
        <v>1.592561311557789</v>
      </c>
      <c r="AG32" s="80">
        <f>'Cal_CEO &amp; Group Mgt'!AG$11</f>
        <v>1.514374299638898</v>
      </c>
      <c r="AH32" s="80">
        <f>'Cal_CEO &amp; Group Mgt'!AH$11</f>
        <v>1.4827082885450709</v>
      </c>
      <c r="AI32" s="80">
        <f>'Cal_CEO &amp; Group Mgt'!AI$11</f>
        <v>1.5062577923659488</v>
      </c>
      <c r="AJ32" s="80">
        <f>'Cal_CEO &amp; Group Mgt'!AJ$11</f>
        <v>1.5029034246986972</v>
      </c>
      <c r="AK32" s="80">
        <f>'Cal_CEO &amp; Group Mgt'!AK$11</f>
        <v>1.485647198472638</v>
      </c>
    </row>
    <row r="33" spans="5:37">
      <c r="E33" s="202" t="s">
        <v>85</v>
      </c>
      <c r="F33" s="202" t="s">
        <v>92</v>
      </c>
      <c r="G33" s="202" t="s">
        <v>141</v>
      </c>
      <c r="H33" s="202" t="s">
        <v>166</v>
      </c>
      <c r="J33" s="202" t="s">
        <v>294</v>
      </c>
      <c r="L33" s="86" t="s">
        <v>292</v>
      </c>
      <c r="T33" s="80">
        <f>'Cal_Stores &amp; Logistics'!T$11</f>
        <v>0</v>
      </c>
      <c r="U33" s="80">
        <f>'Cal_Stores &amp; Logistics'!U$11</f>
        <v>0</v>
      </c>
      <c r="V33" s="80">
        <f>'Cal_Stores &amp; Logistics'!V$11</f>
        <v>0</v>
      </c>
      <c r="W33" s="80">
        <f>'Cal_Stores &amp; Logistics'!W$11</f>
        <v>0</v>
      </c>
      <c r="X33" s="80">
        <f>'Cal_Stores &amp; Logistics'!X$11</f>
        <v>0</v>
      </c>
      <c r="Y33" s="80">
        <f>'Cal_Stores &amp; Logistics'!Y$11</f>
        <v>0.84407288700000005</v>
      </c>
      <c r="Z33" s="80">
        <f>'Cal_Stores &amp; Logistics'!Z$11</f>
        <v>0.63997019399999999</v>
      </c>
      <c r="AA33" s="80">
        <f>'Cal_Stores &amp; Logistics'!AA$11</f>
        <v>0.45865362899999995</v>
      </c>
      <c r="AB33" s="80">
        <f>'Cal_Stores &amp; Logistics'!AB$11</f>
        <v>0.35176625800000005</v>
      </c>
      <c r="AC33" s="80">
        <f>'Cal_Stores &amp; Logistics'!AC$11</f>
        <v>0.35645102400000001</v>
      </c>
      <c r="AD33" s="80">
        <f>'Cal_Stores &amp; Logistics'!AD$11</f>
        <v>0.45469070600000006</v>
      </c>
      <c r="AE33" s="80">
        <f>'Cal_Stores &amp; Logistics'!AE$11</f>
        <v>0.54647245700000002</v>
      </c>
      <c r="AF33" s="80">
        <f>'Cal_Stores &amp; Logistics'!AF$11</f>
        <v>0.61371601005025123</v>
      </c>
      <c r="AG33" s="80">
        <f>'Cal_Stores &amp; Logistics'!AG$11</f>
        <v>0.41398671346683164</v>
      </c>
      <c r="AH33" s="80">
        <f>'Cal_Stores &amp; Logistics'!AH$11</f>
        <v>0.4235848538924516</v>
      </c>
      <c r="AI33" s="80">
        <f>'Cal_Stores &amp; Logistics'!AI$11</f>
        <v>0.42571342099743875</v>
      </c>
      <c r="AJ33" s="80">
        <f>'Cal_Stores &amp; Logistics'!AJ$11</f>
        <v>0.42785268441953644</v>
      </c>
      <c r="AK33" s="80">
        <f>'Cal_Stores &amp; Logistics'!AK$11</f>
        <v>0.42112751449553559</v>
      </c>
    </row>
    <row r="34" spans="5:37">
      <c r="E34" s="202" t="s">
        <v>85</v>
      </c>
      <c r="F34" s="202" t="s">
        <v>92</v>
      </c>
      <c r="G34" s="202" t="s">
        <v>188</v>
      </c>
      <c r="H34" s="202" t="s">
        <v>169</v>
      </c>
      <c r="J34" s="202" t="s">
        <v>294</v>
      </c>
      <c r="L34" s="86" t="s">
        <v>292</v>
      </c>
      <c r="T34" s="80">
        <f>'Cal_Training &amp; Apprentices'!T$11</f>
        <v>0</v>
      </c>
      <c r="U34" s="80">
        <f>'Cal_Training &amp; Apprentices'!U$11</f>
        <v>0</v>
      </c>
      <c r="V34" s="80">
        <f>'Cal_Training &amp; Apprentices'!V$11</f>
        <v>0</v>
      </c>
      <c r="W34" s="80">
        <f>'Cal_Training &amp; Apprentices'!W$11</f>
        <v>0</v>
      </c>
      <c r="X34" s="80">
        <f>'Cal_Training &amp; Apprentices'!X$11</f>
        <v>0</v>
      </c>
      <c r="Y34" s="80">
        <f>'Cal_Training &amp; Apprentices'!Y$11</f>
        <v>2.0570962580000001</v>
      </c>
      <c r="Z34" s="80">
        <f>'Cal_Training &amp; Apprentices'!Z$11</f>
        <v>2.4400763059999999</v>
      </c>
      <c r="AA34" s="80">
        <f>'Cal_Training &amp; Apprentices'!AA$11</f>
        <v>3.4662508559999998</v>
      </c>
      <c r="AB34" s="80">
        <f>'Cal_Training &amp; Apprentices'!AB$11</f>
        <v>4.7861083389999992</v>
      </c>
      <c r="AC34" s="80">
        <f>'Cal_Training &amp; Apprentices'!AC$11</f>
        <v>5.2405041529999998</v>
      </c>
      <c r="AD34" s="80">
        <f>'Cal_Training &amp; Apprentices'!AD$11</f>
        <v>3.3381150719999999</v>
      </c>
      <c r="AE34" s="80">
        <f>'Cal_Training &amp; Apprentices'!AE$11</f>
        <v>2.7271933850000001</v>
      </c>
      <c r="AF34" s="80">
        <f>'Cal_Training &amp; Apprentices'!AF$11</f>
        <v>3.7045871376884421</v>
      </c>
      <c r="AG34" s="80">
        <f>'Cal_Training &amp; Apprentices'!AG$11</f>
        <v>4.5930882058533866</v>
      </c>
      <c r="AH34" s="80">
        <f>'Cal_Training &amp; Apprentices'!AH$11</f>
        <v>4.2831826991831461</v>
      </c>
      <c r="AI34" s="80">
        <f>'Cal_Training &amp; Apprentices'!AI$11</f>
        <v>4.5651418178010452</v>
      </c>
      <c r="AJ34" s="80">
        <f>'Cal_Training &amp; Apprentices'!AJ$11</f>
        <v>4.2278716161401002</v>
      </c>
      <c r="AK34" s="80">
        <f>'Cal_Training &amp; Apprentices'!AK$11</f>
        <v>4.6837103753228382</v>
      </c>
    </row>
    <row r="35" spans="5:37">
      <c r="E35" s="202" t="s">
        <v>85</v>
      </c>
      <c r="F35" s="202" t="s">
        <v>172</v>
      </c>
      <c r="H35" s="202" t="s">
        <v>173</v>
      </c>
      <c r="J35" s="202" t="s">
        <v>294</v>
      </c>
      <c r="L35" s="86" t="s">
        <v>292</v>
      </c>
      <c r="T35" s="206"/>
      <c r="U35" s="206"/>
      <c r="V35" s="206"/>
      <c r="W35" s="206"/>
      <c r="X35" s="206"/>
      <c r="Y35" s="206"/>
      <c r="Z35" s="206"/>
      <c r="AA35" s="206"/>
      <c r="AB35" s="206"/>
      <c r="AC35" s="206"/>
      <c r="AD35" s="206"/>
      <c r="AE35" s="206"/>
      <c r="AF35" s="206"/>
      <c r="AG35" s="206"/>
      <c r="AH35" s="206"/>
      <c r="AI35" s="206"/>
      <c r="AJ35" s="206"/>
      <c r="AK35" s="206"/>
    </row>
    <row r="36" spans="5:37">
      <c r="E36" s="202" t="s">
        <v>85</v>
      </c>
      <c r="F36" s="202" t="s">
        <v>172</v>
      </c>
      <c r="H36" s="202" t="s">
        <v>176</v>
      </c>
      <c r="J36" s="202" t="s">
        <v>294</v>
      </c>
      <c r="L36" s="86" t="s">
        <v>292</v>
      </c>
      <c r="T36" s="206"/>
      <c r="U36" s="206"/>
      <c r="V36" s="206"/>
      <c r="W36" s="206"/>
      <c r="X36" s="206"/>
      <c r="Y36" s="206"/>
      <c r="Z36" s="206"/>
      <c r="AA36" s="206"/>
      <c r="AB36" s="206"/>
      <c r="AC36" s="206"/>
      <c r="AD36" s="206"/>
      <c r="AE36" s="206"/>
      <c r="AF36" s="206"/>
      <c r="AG36" s="206"/>
      <c r="AH36" s="206"/>
      <c r="AI36" s="206"/>
      <c r="AJ36" s="206"/>
      <c r="AK36" s="206"/>
    </row>
    <row r="37" spans="5:37">
      <c r="E37" s="202" t="s">
        <v>85</v>
      </c>
      <c r="F37" s="202" t="s">
        <v>172</v>
      </c>
      <c r="H37" s="202" t="s">
        <v>179</v>
      </c>
      <c r="J37" s="202" t="s">
        <v>294</v>
      </c>
      <c r="L37" s="86" t="s">
        <v>292</v>
      </c>
      <c r="T37" s="206"/>
      <c r="U37" s="206"/>
      <c r="V37" s="206"/>
      <c r="W37" s="206"/>
      <c r="X37" s="206"/>
      <c r="Y37" s="206"/>
      <c r="Z37" s="206"/>
      <c r="AA37" s="206"/>
      <c r="AB37" s="206"/>
      <c r="AC37" s="206"/>
      <c r="AD37" s="206"/>
      <c r="AE37" s="206"/>
      <c r="AF37" s="206"/>
      <c r="AG37" s="206"/>
      <c r="AH37" s="206"/>
      <c r="AI37" s="206"/>
      <c r="AJ37" s="206"/>
      <c r="AK37" s="206"/>
    </row>
    <row r="38" spans="5:37">
      <c r="E38" s="202" t="s">
        <v>85</v>
      </c>
      <c r="F38" s="202" t="s">
        <v>172</v>
      </c>
      <c r="H38" s="202" t="s">
        <v>180</v>
      </c>
      <c r="J38" s="202" t="s">
        <v>294</v>
      </c>
      <c r="L38" s="86" t="s">
        <v>292</v>
      </c>
      <c r="T38" s="206"/>
      <c r="U38" s="206"/>
      <c r="V38" s="206"/>
      <c r="W38" s="206"/>
      <c r="X38" s="206"/>
      <c r="Y38" s="206"/>
      <c r="Z38" s="206"/>
      <c r="AA38" s="206"/>
      <c r="AB38" s="206"/>
      <c r="AC38" s="206"/>
      <c r="AD38" s="206"/>
      <c r="AE38" s="206"/>
      <c r="AF38" s="206"/>
      <c r="AG38" s="206"/>
      <c r="AH38" s="206"/>
      <c r="AI38" s="206"/>
      <c r="AJ38" s="206"/>
      <c r="AK38" s="206"/>
    </row>
    <row r="39" spans="5:37">
      <c r="E39" s="202" t="s">
        <v>85</v>
      </c>
      <c r="F39" s="202" t="s">
        <v>172</v>
      </c>
      <c r="H39" s="202" t="s">
        <v>181</v>
      </c>
      <c r="J39" s="202" t="s">
        <v>294</v>
      </c>
      <c r="L39" s="86" t="s">
        <v>292</v>
      </c>
      <c r="T39" s="206"/>
      <c r="U39" s="206"/>
      <c r="V39" s="206"/>
      <c r="W39" s="206"/>
      <c r="X39" s="206"/>
      <c r="Y39" s="206"/>
      <c r="Z39" s="206"/>
      <c r="AA39" s="206"/>
      <c r="AB39" s="206"/>
      <c r="AC39" s="206"/>
      <c r="AD39" s="206"/>
      <c r="AE39" s="206"/>
      <c r="AF39" s="206"/>
      <c r="AG39" s="206"/>
      <c r="AH39" s="206"/>
      <c r="AI39" s="206"/>
      <c r="AJ39" s="206"/>
      <c r="AK39" s="206"/>
    </row>
    <row r="40" spans="5:37">
      <c r="E40" s="202" t="s">
        <v>85</v>
      </c>
      <c r="F40" s="202" t="s">
        <v>172</v>
      </c>
      <c r="H40" s="202" t="s">
        <v>182</v>
      </c>
      <c r="J40" s="202" t="s">
        <v>294</v>
      </c>
      <c r="L40" s="86" t="s">
        <v>292</v>
      </c>
      <c r="T40" s="206"/>
      <c r="U40" s="206"/>
      <c r="V40" s="206"/>
      <c r="W40" s="206"/>
      <c r="X40" s="206"/>
      <c r="Y40" s="206"/>
      <c r="Z40" s="206"/>
      <c r="AA40" s="206"/>
      <c r="AB40" s="206"/>
      <c r="AC40" s="206"/>
      <c r="AD40" s="206"/>
      <c r="AE40" s="206"/>
      <c r="AF40" s="206"/>
      <c r="AG40" s="206"/>
      <c r="AH40" s="206"/>
      <c r="AI40" s="206"/>
      <c r="AJ40" s="206"/>
      <c r="AK40" s="206"/>
    </row>
    <row r="41" spans="5:37">
      <c r="E41" s="202" t="s">
        <v>85</v>
      </c>
      <c r="F41" s="202" t="s">
        <v>172</v>
      </c>
      <c r="H41" s="202" t="s">
        <v>183</v>
      </c>
      <c r="J41" s="202" t="s">
        <v>294</v>
      </c>
      <c r="L41" s="86" t="s">
        <v>292</v>
      </c>
      <c r="T41" s="206"/>
      <c r="U41" s="206"/>
      <c r="V41" s="206"/>
      <c r="W41" s="206"/>
      <c r="X41" s="206"/>
      <c r="Y41" s="206"/>
      <c r="Z41" s="206"/>
      <c r="AA41" s="206"/>
      <c r="AB41" s="206"/>
      <c r="AC41" s="206"/>
      <c r="AD41" s="206"/>
      <c r="AE41" s="206"/>
      <c r="AF41" s="206"/>
      <c r="AG41" s="206"/>
      <c r="AH41" s="206"/>
      <c r="AI41" s="206"/>
      <c r="AJ41" s="206"/>
      <c r="AK41" s="206"/>
    </row>
    <row r="42" spans="5:37">
      <c r="E42" s="202" t="s">
        <v>85</v>
      </c>
      <c r="F42" s="202" t="s">
        <v>172</v>
      </c>
      <c r="H42" s="202" t="s">
        <v>305</v>
      </c>
      <c r="J42" s="202" t="s">
        <v>294</v>
      </c>
      <c r="L42" s="86" t="s">
        <v>292</v>
      </c>
      <c r="T42" s="206"/>
      <c r="U42" s="206"/>
      <c r="V42" s="206"/>
      <c r="W42" s="206"/>
      <c r="X42" s="206"/>
      <c r="Y42" s="206"/>
      <c r="Z42" s="206"/>
      <c r="AA42" s="206"/>
      <c r="AB42" s="206"/>
      <c r="AC42" s="206"/>
      <c r="AD42" s="206"/>
      <c r="AE42" s="206"/>
      <c r="AF42" s="206"/>
      <c r="AG42" s="206"/>
      <c r="AH42" s="206"/>
      <c r="AI42" s="206"/>
      <c r="AJ42" s="206"/>
      <c r="AK42" s="206"/>
    </row>
    <row r="43" spans="5:37">
      <c r="E43" s="202" t="s">
        <v>85</v>
      </c>
      <c r="F43" s="202" t="s">
        <v>172</v>
      </c>
      <c r="H43" s="202" t="s">
        <v>185</v>
      </c>
      <c r="J43" s="202" t="s">
        <v>294</v>
      </c>
      <c r="L43" s="86" t="s">
        <v>292</v>
      </c>
      <c r="T43" s="206"/>
      <c r="U43" s="206"/>
      <c r="V43" s="206"/>
      <c r="W43" s="206"/>
      <c r="X43" s="206"/>
      <c r="Y43" s="206"/>
      <c r="Z43" s="206"/>
      <c r="AA43" s="206"/>
      <c r="AB43" s="206"/>
      <c r="AC43" s="206"/>
      <c r="AD43" s="206"/>
      <c r="AE43" s="206"/>
      <c r="AF43" s="206"/>
      <c r="AG43" s="206"/>
      <c r="AH43" s="206"/>
      <c r="AI43" s="206"/>
      <c r="AJ43" s="206"/>
      <c r="AK43" s="206"/>
    </row>
    <row r="44" spans="5:37">
      <c r="E44" s="202" t="s">
        <v>85</v>
      </c>
      <c r="F44" s="202" t="s">
        <v>172</v>
      </c>
      <c r="H44" s="202" t="s">
        <v>186</v>
      </c>
      <c r="J44" s="202" t="s">
        <v>294</v>
      </c>
      <c r="L44" s="86" t="s">
        <v>292</v>
      </c>
      <c r="T44" s="206"/>
      <c r="U44" s="206"/>
      <c r="V44" s="206"/>
      <c r="W44" s="206"/>
      <c r="X44" s="206"/>
      <c r="Y44" s="206"/>
      <c r="Z44" s="206"/>
      <c r="AA44" s="206"/>
      <c r="AB44" s="206"/>
      <c r="AC44" s="206"/>
      <c r="AD44" s="206"/>
      <c r="AE44" s="206"/>
      <c r="AF44" s="206"/>
      <c r="AG44" s="206"/>
      <c r="AH44" s="206"/>
      <c r="AI44" s="206"/>
      <c r="AJ44" s="206"/>
      <c r="AK44" s="206"/>
    </row>
    <row r="45" spans="5:37">
      <c r="E45" s="202" t="s">
        <v>85</v>
      </c>
      <c r="F45" s="202" t="s">
        <v>172</v>
      </c>
      <c r="H45" s="202" t="s">
        <v>306</v>
      </c>
      <c r="J45" s="202" t="s">
        <v>294</v>
      </c>
      <c r="L45" s="86" t="s">
        <v>292</v>
      </c>
      <c r="T45" s="206"/>
      <c r="U45" s="206"/>
      <c r="V45" s="206"/>
      <c r="W45" s="206"/>
      <c r="X45" s="206"/>
      <c r="Y45" s="206"/>
      <c r="Z45" s="206"/>
      <c r="AA45" s="206"/>
      <c r="AB45" s="206"/>
      <c r="AC45" s="206"/>
      <c r="AD45" s="206"/>
      <c r="AE45" s="206"/>
      <c r="AF45" s="206"/>
      <c r="AG45" s="206"/>
      <c r="AH45" s="206"/>
      <c r="AI45" s="206"/>
      <c r="AJ45" s="206"/>
      <c r="AK45" s="206"/>
    </row>
    <row r="46" spans="5:37">
      <c r="E46" s="202" t="s">
        <v>85</v>
      </c>
      <c r="F46" s="202" t="s">
        <v>172</v>
      </c>
      <c r="H46" s="202" t="s">
        <v>307</v>
      </c>
      <c r="J46" s="202" t="s">
        <v>294</v>
      </c>
      <c r="L46" s="86" t="s">
        <v>292</v>
      </c>
      <c r="T46" s="206"/>
      <c r="U46" s="206"/>
      <c r="V46" s="206"/>
      <c r="W46" s="206"/>
      <c r="X46" s="206"/>
      <c r="Y46" s="206"/>
      <c r="Z46" s="206"/>
      <c r="AA46" s="206"/>
      <c r="AB46" s="206"/>
      <c r="AC46" s="206"/>
      <c r="AD46" s="206"/>
      <c r="AE46" s="206"/>
      <c r="AF46" s="206"/>
      <c r="AG46" s="206"/>
      <c r="AH46" s="206"/>
      <c r="AI46" s="206"/>
      <c r="AJ46" s="206"/>
      <c r="AK46" s="206"/>
    </row>
    <row r="47" spans="5:37">
      <c r="E47" s="202" t="s">
        <v>85</v>
      </c>
      <c r="F47" s="202" t="s">
        <v>172</v>
      </c>
      <c r="H47" s="202" t="s">
        <v>300</v>
      </c>
      <c r="J47" s="202" t="s">
        <v>294</v>
      </c>
      <c r="L47" s="86" t="s">
        <v>292</v>
      </c>
      <c r="T47" s="206"/>
      <c r="U47" s="206"/>
      <c r="V47" s="206"/>
      <c r="W47" s="206"/>
      <c r="X47" s="206"/>
      <c r="Y47" s="206"/>
      <c r="Z47" s="206"/>
      <c r="AA47" s="206"/>
      <c r="AB47" s="206"/>
      <c r="AC47" s="206"/>
      <c r="AD47" s="206"/>
      <c r="AE47" s="206"/>
      <c r="AF47" s="206"/>
      <c r="AG47" s="206"/>
      <c r="AH47" s="206"/>
      <c r="AI47" s="206"/>
      <c r="AJ47" s="206"/>
      <c r="AK47" s="206"/>
    </row>
    <row r="48" spans="5:37">
      <c r="E48" s="202" t="s">
        <v>85</v>
      </c>
      <c r="F48" s="202" t="s">
        <v>172</v>
      </c>
      <c r="H48" s="202" t="s">
        <v>188</v>
      </c>
      <c r="J48" s="202" t="s">
        <v>294</v>
      </c>
      <c r="L48" s="86" t="s">
        <v>292</v>
      </c>
      <c r="T48" s="206"/>
      <c r="U48" s="206"/>
      <c r="V48" s="206"/>
      <c r="W48" s="206"/>
      <c r="X48" s="206"/>
      <c r="Y48" s="206"/>
      <c r="Z48" s="206"/>
      <c r="AA48" s="206"/>
      <c r="AB48" s="206"/>
      <c r="AC48" s="206"/>
      <c r="AD48" s="206"/>
      <c r="AE48" s="206"/>
      <c r="AF48" s="206"/>
      <c r="AG48" s="206"/>
      <c r="AH48" s="206"/>
      <c r="AI48" s="206"/>
      <c r="AJ48" s="206"/>
      <c r="AK48" s="206"/>
    </row>
    <row r="49" spans="5:41">
      <c r="E49" s="202" t="s">
        <v>189</v>
      </c>
      <c r="H49" s="202" t="s">
        <v>189</v>
      </c>
      <c r="J49" s="202" t="s">
        <v>294</v>
      </c>
      <c r="L49" s="86" t="s">
        <v>292</v>
      </c>
      <c r="T49" s="80">
        <f t="shared" ref="T49:X49" si="15">SUM(T50:T55)</f>
        <v>0</v>
      </c>
      <c r="U49" s="80">
        <f t="shared" si="15"/>
        <v>0</v>
      </c>
      <c r="V49" s="80">
        <f t="shared" si="15"/>
        <v>0</v>
      </c>
      <c r="W49" s="80">
        <f t="shared" si="15"/>
        <v>0</v>
      </c>
      <c r="X49" s="80">
        <f t="shared" si="15"/>
        <v>0</v>
      </c>
      <c r="Y49" s="80">
        <f t="shared" ref="Y49:AF49" si="16">SUM(Y50:Y55)</f>
        <v>29.507365356000001</v>
      </c>
      <c r="Z49" s="80">
        <f t="shared" si="16"/>
        <v>28.883393269999999</v>
      </c>
      <c r="AA49" s="80">
        <f t="shared" si="16"/>
        <v>35.879327953999997</v>
      </c>
      <c r="AB49" s="80">
        <f t="shared" si="16"/>
        <v>49.810751236999998</v>
      </c>
      <c r="AC49" s="80">
        <f t="shared" si="16"/>
        <v>68.812576952000001</v>
      </c>
      <c r="AD49" s="80">
        <f t="shared" si="16"/>
        <v>74.940804249999999</v>
      </c>
      <c r="AE49" s="80">
        <f t="shared" si="16"/>
        <v>64.787020912999992</v>
      </c>
      <c r="AF49" s="80">
        <f t="shared" si="16"/>
        <v>71.027231562814066</v>
      </c>
      <c r="AG49" s="80">
        <f>SUM(AG50:AG55)</f>
        <v>98.804413070376995</v>
      </c>
      <c r="AH49" s="80">
        <f t="shared" ref="AH49:AK49" si="17">SUM(AH50:AH55)</f>
        <v>69.459709827641277</v>
      </c>
      <c r="AI49" s="80">
        <f t="shared" si="17"/>
        <v>45.714304256063549</v>
      </c>
      <c r="AJ49" s="80">
        <f t="shared" si="17"/>
        <v>35.334408695925411</v>
      </c>
      <c r="AK49" s="80">
        <f t="shared" si="17"/>
        <v>29.645269901641871</v>
      </c>
      <c r="AO49" s="202" t="s">
        <v>664</v>
      </c>
    </row>
    <row r="50" spans="5:41">
      <c r="E50" s="202" t="s">
        <v>189</v>
      </c>
      <c r="H50" s="202" t="s">
        <v>190</v>
      </c>
      <c r="J50" s="202" t="s">
        <v>294</v>
      </c>
      <c r="L50" s="86" t="s">
        <v>292</v>
      </c>
      <c r="T50" s="80">
        <f>'Cal_LTS, Stor &amp; Entry'!T$11</f>
        <v>0</v>
      </c>
      <c r="U50" s="80">
        <f>'Cal_LTS, Stor &amp; Entry'!U$11</f>
        <v>0</v>
      </c>
      <c r="V50" s="80">
        <f>'Cal_LTS, Stor &amp; Entry'!V$11</f>
        <v>0</v>
      </c>
      <c r="W50" s="80">
        <f>'Cal_LTS, Stor &amp; Entry'!W$11</f>
        <v>0</v>
      </c>
      <c r="X50" s="80">
        <f>'Cal_LTS, Stor &amp; Entry'!X$11</f>
        <v>0</v>
      </c>
      <c r="Y50" s="80">
        <f>'Cal_LTS, Stor &amp; Entry'!Y$11</f>
        <v>2.546364702</v>
      </c>
      <c r="Z50" s="80">
        <f>'Cal_LTS, Stor &amp; Entry'!Z$11</f>
        <v>2.5522545209999996</v>
      </c>
      <c r="AA50" s="80">
        <f>'Cal_LTS, Stor &amp; Entry'!AA$11</f>
        <v>7.9823412930000011</v>
      </c>
      <c r="AB50" s="80">
        <f>'Cal_LTS, Stor &amp; Entry'!AB$11</f>
        <v>14.403294815000001</v>
      </c>
      <c r="AC50" s="80">
        <f>'Cal_LTS, Stor &amp; Entry'!AC$11</f>
        <v>21.129313311000004</v>
      </c>
      <c r="AD50" s="80">
        <f>'Cal_LTS, Stor &amp; Entry'!AD$11</f>
        <v>35.665052203999998</v>
      </c>
      <c r="AE50" s="80">
        <f>'Cal_LTS, Stor &amp; Entry'!AE$11</f>
        <v>18.192892078</v>
      </c>
      <c r="AF50" s="80">
        <f>'Cal_LTS, Stor &amp; Entry'!AF$11</f>
        <v>23.601682969849247</v>
      </c>
      <c r="AG50" s="80">
        <f>'Cal_LTS, Stor &amp; Entry'!AG$11</f>
        <v>67.437710721446436</v>
      </c>
      <c r="AH50" s="80">
        <f>'Cal_LTS, Stor &amp; Entry'!AH$11</f>
        <v>35.308946432117665</v>
      </c>
      <c r="AI50" s="80">
        <f>'Cal_LTS, Stor &amp; Entry'!AI$11</f>
        <v>6.2083552500101034</v>
      </c>
      <c r="AJ50" s="80">
        <f>'Cal_LTS, Stor &amp; Entry'!AJ$11</f>
        <v>5.5537048723846372</v>
      </c>
      <c r="AK50" s="80">
        <f>'Cal_LTS, Stor &amp; Entry'!AK$11</f>
        <v>5.6396928851894863</v>
      </c>
    </row>
    <row r="51" spans="5:41">
      <c r="E51" s="202" t="s">
        <v>189</v>
      </c>
      <c r="H51" s="202" t="s">
        <v>191</v>
      </c>
      <c r="J51" s="202" t="s">
        <v>294</v>
      </c>
      <c r="L51" s="86" t="s">
        <v>292</v>
      </c>
      <c r="T51" s="80">
        <f>Cal_Connections!T$11</f>
        <v>0</v>
      </c>
      <c r="U51" s="80">
        <f>Cal_Connections!U$11</f>
        <v>0</v>
      </c>
      <c r="V51" s="80">
        <f>Cal_Connections!V$11</f>
        <v>0</v>
      </c>
      <c r="W51" s="80">
        <f>Cal_Connections!W$11</f>
        <v>0</v>
      </c>
      <c r="X51" s="80">
        <f>Cal_Connections!X$11</f>
        <v>0</v>
      </c>
      <c r="Y51" s="80">
        <f>Cal_Connections!Y$11</f>
        <v>8.0685416110000006</v>
      </c>
      <c r="Z51" s="80">
        <f>Cal_Connections!Z$11</f>
        <v>9.8522359559999995</v>
      </c>
      <c r="AA51" s="80">
        <f>Cal_Connections!AA$11</f>
        <v>11.090079299000001</v>
      </c>
      <c r="AB51" s="80">
        <f>Cal_Connections!AB$11</f>
        <v>12.294531827</v>
      </c>
      <c r="AC51" s="80">
        <f>Cal_Connections!AC$11</f>
        <v>12.448215079999999</v>
      </c>
      <c r="AD51" s="80">
        <f>Cal_Connections!AD$11</f>
        <v>13.039468631</v>
      </c>
      <c r="AE51" s="80">
        <f>Cal_Connections!AE$11</f>
        <v>11.527204516000001</v>
      </c>
      <c r="AF51" s="80">
        <f>Cal_Connections!AF$11</f>
        <v>12.886909449246231</v>
      </c>
      <c r="AG51" s="80">
        <f>Cal_Connections!AG$11</f>
        <v>7.9974586480139376</v>
      </c>
      <c r="AH51" s="80">
        <f>Cal_Connections!AH$11</f>
        <v>8.0130418390784772</v>
      </c>
      <c r="AI51" s="80">
        <f>Cal_Connections!AI$11</f>
        <v>8.02857969726265</v>
      </c>
      <c r="AJ51" s="80">
        <f>Cal_Connections!AJ$11</f>
        <v>8.0440713683431166</v>
      </c>
      <c r="AK51" s="80">
        <f>Cal_Connections!AK$11</f>
        <v>8.0595159998794568</v>
      </c>
    </row>
    <row r="52" spans="5:41">
      <c r="E52" s="202" t="s">
        <v>189</v>
      </c>
      <c r="H52" s="202" t="s">
        <v>192</v>
      </c>
      <c r="J52" s="202" t="s">
        <v>294</v>
      </c>
      <c r="L52" s="86" t="s">
        <v>292</v>
      </c>
      <c r="T52" s="80">
        <f>Cal_Reinforcement!T$11</f>
        <v>0</v>
      </c>
      <c r="U52" s="80">
        <f>Cal_Reinforcement!U$11</f>
        <v>0</v>
      </c>
      <c r="V52" s="80">
        <f>Cal_Reinforcement!V$11</f>
        <v>0</v>
      </c>
      <c r="W52" s="80">
        <f>Cal_Reinforcement!W$11</f>
        <v>0</v>
      </c>
      <c r="X52" s="80">
        <f>Cal_Reinforcement!X$11</f>
        <v>0</v>
      </c>
      <c r="Y52" s="80">
        <f>Cal_Reinforcement!Y$11</f>
        <v>0.72006238899999997</v>
      </c>
      <c r="Z52" s="80">
        <f>Cal_Reinforcement!Z$11</f>
        <v>1.6142664789999999</v>
      </c>
      <c r="AA52" s="80">
        <f>Cal_Reinforcement!AA$11</f>
        <v>1.9605940949999998</v>
      </c>
      <c r="AB52" s="80">
        <f>Cal_Reinforcement!AB$11</f>
        <v>8.2231480850000001</v>
      </c>
      <c r="AC52" s="80">
        <f>Cal_Reinforcement!AC$11</f>
        <v>15.381077888</v>
      </c>
      <c r="AD52" s="80">
        <f>Cal_Reinforcement!AD$11</f>
        <v>5.0129781820000012</v>
      </c>
      <c r="AE52" s="80">
        <f>Cal_Reinforcement!AE$11</f>
        <v>5.4303148889999999</v>
      </c>
      <c r="AF52" s="80">
        <f>Cal_Reinforcement!AF$11</f>
        <v>3.432348609045226</v>
      </c>
      <c r="AG52" s="80">
        <f>Cal_Reinforcement!AG$11</f>
        <v>0.67295592636549573</v>
      </c>
      <c r="AH52" s="80">
        <f>Cal_Reinforcement!AH$11</f>
        <v>0.65979603124077246</v>
      </c>
      <c r="AI52" s="80">
        <f>Cal_Reinforcement!AI$11</f>
        <v>0.65098149067375588</v>
      </c>
      <c r="AJ52" s="80">
        <f>Cal_Reinforcement!AJ$11</f>
        <v>0.649765805874155</v>
      </c>
      <c r="AK52" s="80">
        <f>Cal_Reinforcement!AK$11</f>
        <v>0.6486611120275505</v>
      </c>
    </row>
    <row r="53" spans="5:41">
      <c r="E53" s="202" t="s">
        <v>189</v>
      </c>
      <c r="H53" s="202" t="s">
        <v>193</v>
      </c>
      <c r="J53" s="202" t="s">
        <v>294</v>
      </c>
      <c r="L53" s="86" t="s">
        <v>292</v>
      </c>
      <c r="T53" s="80">
        <f>Cal_Governors!T$11</f>
        <v>0</v>
      </c>
      <c r="U53" s="80">
        <f>Cal_Governors!U$11</f>
        <v>0</v>
      </c>
      <c r="V53" s="80">
        <f>Cal_Governors!V$11</f>
        <v>0</v>
      </c>
      <c r="W53" s="80">
        <f>Cal_Governors!W$11</f>
        <v>0</v>
      </c>
      <c r="X53" s="80">
        <f>Cal_Governors!X$11</f>
        <v>0</v>
      </c>
      <c r="Y53" s="80">
        <f>Cal_Governors!Y$11</f>
        <v>1.5266573009999997</v>
      </c>
      <c r="Z53" s="80">
        <f>Cal_Governors!Z$11</f>
        <v>0.71897609200000001</v>
      </c>
      <c r="AA53" s="80">
        <f>Cal_Governors!AA$11</f>
        <v>1.4550274439999999</v>
      </c>
      <c r="AB53" s="80">
        <f>Cal_Governors!AB$11</f>
        <v>1.986307176</v>
      </c>
      <c r="AC53" s="80">
        <f>Cal_Governors!AC$11</f>
        <v>3.0260912809999998</v>
      </c>
      <c r="AD53" s="80">
        <f>Cal_Governors!AD$11</f>
        <v>2.591913253</v>
      </c>
      <c r="AE53" s="80">
        <f>Cal_Governors!AE$11</f>
        <v>6.8185029769999996</v>
      </c>
      <c r="AF53" s="80">
        <f>Cal_Governors!AF$11</f>
        <v>2.0298899075376884</v>
      </c>
      <c r="AG53" s="80">
        <f>Cal_Governors!AG$11</f>
        <v>0.57308627155879899</v>
      </c>
      <c r="AH53" s="80">
        <f>Cal_Governors!AH$11</f>
        <v>0.37000428317695144</v>
      </c>
      <c r="AI53" s="80">
        <f>Cal_Governors!AI$11</f>
        <v>0.45618234026022153</v>
      </c>
      <c r="AJ53" s="80">
        <f>Cal_Governors!AJ$11</f>
        <v>0.35600172047245082</v>
      </c>
      <c r="AK53" s="80">
        <f>Cal_Governors!AK$11</f>
        <v>0.43407938594574552</v>
      </c>
    </row>
    <row r="54" spans="5:41">
      <c r="E54" s="202" t="s">
        <v>189</v>
      </c>
      <c r="H54" s="202" t="s">
        <v>195</v>
      </c>
      <c r="J54" s="202" t="s">
        <v>294</v>
      </c>
      <c r="L54" s="86" t="s">
        <v>292</v>
      </c>
      <c r="T54" s="80">
        <f>'Cal_Transport &amp; Plant'!T$11</f>
        <v>0</v>
      </c>
      <c r="U54" s="80">
        <f>'Cal_Transport &amp; Plant'!U$11</f>
        <v>0</v>
      </c>
      <c r="V54" s="80">
        <f>'Cal_Transport &amp; Plant'!V$11</f>
        <v>0</v>
      </c>
      <c r="W54" s="80">
        <f>'Cal_Transport &amp; Plant'!W$11</f>
        <v>0</v>
      </c>
      <c r="X54" s="80">
        <f>'Cal_Transport &amp; Plant'!X$11</f>
        <v>0</v>
      </c>
      <c r="Y54" s="80">
        <f>'Cal_Transport &amp; Plant'!Y$11</f>
        <v>3.7256824979999998</v>
      </c>
      <c r="Z54" s="80">
        <f>'Cal_Transport &amp; Plant'!Z$11</f>
        <v>2.0936531139999999</v>
      </c>
      <c r="AA54" s="80">
        <f>'Cal_Transport &amp; Plant'!AA$11</f>
        <v>3.0474210400000001</v>
      </c>
      <c r="AB54" s="80">
        <f>'Cal_Transport &amp; Plant'!AB$11</f>
        <v>2.7900392780000001</v>
      </c>
      <c r="AC54" s="80">
        <f>'Cal_Transport &amp; Plant'!AC$11</f>
        <v>6.3412254700000004</v>
      </c>
      <c r="AD54" s="80">
        <f>'Cal_Transport &amp; Plant'!AD$11</f>
        <v>2.3656188290000002</v>
      </c>
      <c r="AE54" s="80">
        <f>'Cal_Transport &amp; Plant'!AE$11</f>
        <v>2.6753268380000002</v>
      </c>
      <c r="AF54" s="80">
        <f>'Cal_Transport &amp; Plant'!AF$11</f>
        <v>0.82075293869346733</v>
      </c>
      <c r="AG54" s="80">
        <f>'Cal_Transport &amp; Plant'!AG$11</f>
        <v>2.9818718092977452</v>
      </c>
      <c r="AH54" s="80">
        <f>'Cal_Transport &amp; Plant'!AH$11</f>
        <v>5.5854025106467162</v>
      </c>
      <c r="AI54" s="80">
        <f>'Cal_Transport &amp; Plant'!AI$11</f>
        <v>3.8400694747076405</v>
      </c>
      <c r="AJ54" s="80">
        <f>'Cal_Transport &amp; Plant'!AJ$11</f>
        <v>4.1324248435069366</v>
      </c>
      <c r="AK54" s="80">
        <f>'Cal_Transport &amp; Plant'!AK$11</f>
        <v>1.0005060042808303</v>
      </c>
    </row>
    <row r="55" spans="5:41">
      <c r="E55" s="202" t="s">
        <v>189</v>
      </c>
      <c r="H55" s="202" t="s">
        <v>259</v>
      </c>
      <c r="J55" s="202" t="s">
        <v>294</v>
      </c>
      <c r="L55" s="86" t="s">
        <v>292</v>
      </c>
      <c r="T55" s="80">
        <f>'Cal_Other Capex'!T$11</f>
        <v>0</v>
      </c>
      <c r="U55" s="80">
        <f>'Cal_Other Capex'!U$11</f>
        <v>0</v>
      </c>
      <c r="V55" s="80">
        <f>'Cal_Other Capex'!V$11</f>
        <v>0</v>
      </c>
      <c r="W55" s="80">
        <f>'Cal_Other Capex'!W$11</f>
        <v>0</v>
      </c>
      <c r="X55" s="80">
        <f>'Cal_Other Capex'!X$11</f>
        <v>0</v>
      </c>
      <c r="Y55" s="80">
        <f>'Cal_Other Capex'!Y$11</f>
        <v>12.920056854999999</v>
      </c>
      <c r="Z55" s="80">
        <f>'Cal_Other Capex'!Z$11</f>
        <v>12.052007108</v>
      </c>
      <c r="AA55" s="80">
        <f>'Cal_Other Capex'!AA$11</f>
        <v>10.343864782999999</v>
      </c>
      <c r="AB55" s="80">
        <f>'Cal_Other Capex'!AB$11</f>
        <v>10.113430055999999</v>
      </c>
      <c r="AC55" s="80">
        <f>'Cal_Other Capex'!AC$11</f>
        <v>10.486653922</v>
      </c>
      <c r="AD55" s="80">
        <f>'Cal_Other Capex'!AD$11</f>
        <v>16.265773151000001</v>
      </c>
      <c r="AE55" s="80">
        <f>'Cal_Other Capex'!AE$11</f>
        <v>20.142779615000002</v>
      </c>
      <c r="AF55" s="80">
        <f>'Cal_Other Capex'!AF$11</f>
        <v>28.25564768844221</v>
      </c>
      <c r="AG55" s="80">
        <f>'Cal_Other Capex'!AG$11</f>
        <v>19.141329693694605</v>
      </c>
      <c r="AH55" s="80">
        <f>'Cal_Other Capex'!AH$11</f>
        <v>19.522518731380696</v>
      </c>
      <c r="AI55" s="80">
        <f>'Cal_Other Capex'!AI$11</f>
        <v>26.530136003149178</v>
      </c>
      <c r="AJ55" s="80">
        <f>'Cal_Other Capex'!AJ$11</f>
        <v>16.598440085344116</v>
      </c>
      <c r="AK55" s="80">
        <f>'Cal_Other Capex'!AK$11</f>
        <v>13.862814514318803</v>
      </c>
    </row>
    <row r="56" spans="5:41">
      <c r="E56" s="202" t="s">
        <v>196</v>
      </c>
      <c r="H56" s="202" t="s">
        <v>196</v>
      </c>
      <c r="J56" s="202" t="s">
        <v>294</v>
      </c>
      <c r="L56" s="86" t="s">
        <v>292</v>
      </c>
      <c r="T56" s="80">
        <f>Cal_Repex!T$11</f>
        <v>0</v>
      </c>
      <c r="U56" s="80">
        <f>Cal_Repex!U$11</f>
        <v>0</v>
      </c>
      <c r="V56" s="80">
        <f>Cal_Repex!V$11</f>
        <v>0</v>
      </c>
      <c r="W56" s="80">
        <f>Cal_Repex!W$11</f>
        <v>0</v>
      </c>
      <c r="X56" s="80">
        <f>Cal_Repex!X$11</f>
        <v>0</v>
      </c>
      <c r="Y56" s="80">
        <f>Cal_Repex!Y$11</f>
        <v>105.66871742100001</v>
      </c>
      <c r="Z56" s="80">
        <f>Cal_Repex!Z$11</f>
        <v>106.450788452</v>
      </c>
      <c r="AA56" s="80">
        <f>Cal_Repex!AA$11</f>
        <v>125.83288449400001</v>
      </c>
      <c r="AB56" s="80">
        <f>Cal_Repex!AB$11</f>
        <v>137.69803433899997</v>
      </c>
      <c r="AC56" s="80">
        <f>Cal_Repex!AC$11</f>
        <v>135.23986370499998</v>
      </c>
      <c r="AD56" s="80">
        <f>Cal_Repex!AD$11</f>
        <v>167.68987856699997</v>
      </c>
      <c r="AE56" s="80">
        <f>Cal_Repex!AE$11</f>
        <v>183.09964230100002</v>
      </c>
      <c r="AF56" s="80">
        <f>Cal_Repex!AF$11</f>
        <v>244.01795527537689</v>
      </c>
      <c r="AG56" s="80">
        <f>Cal_Repex!AG$11</f>
        <v>151.23039425570059</v>
      </c>
      <c r="AH56" s="80">
        <f>Cal_Repex!AH$11</f>
        <v>151.76701790409587</v>
      </c>
      <c r="AI56" s="80">
        <f>Cal_Repex!AI$11</f>
        <v>148.06086080997028</v>
      </c>
      <c r="AJ56" s="80">
        <f>Cal_Repex!AJ$11</f>
        <v>147.56699299467374</v>
      </c>
      <c r="AK56" s="80">
        <f>Cal_Repex!AK$11</f>
        <v>143.55388180608145</v>
      </c>
    </row>
    <row r="57" spans="5:41">
      <c r="E57" s="202" t="s">
        <v>196</v>
      </c>
      <c r="H57" s="202" t="s">
        <v>317</v>
      </c>
      <c r="J57" s="202" t="s">
        <v>294</v>
      </c>
      <c r="L57" s="86" t="s">
        <v>292</v>
      </c>
      <c r="T57" s="206"/>
      <c r="U57" s="206"/>
      <c r="V57" s="206"/>
      <c r="W57" s="206"/>
      <c r="X57" s="206"/>
      <c r="Y57" s="206"/>
      <c r="Z57" s="206"/>
      <c r="AA57" s="206"/>
      <c r="AB57" s="206"/>
      <c r="AC57" s="206"/>
      <c r="AD57" s="206"/>
      <c r="AE57" s="206"/>
      <c r="AF57" s="206"/>
      <c r="AG57" s="206"/>
      <c r="AH57" s="206"/>
      <c r="AI57" s="206"/>
      <c r="AJ57" s="206"/>
      <c r="AK57" s="206"/>
    </row>
    <row r="58" spans="5:41">
      <c r="E58" s="202" t="s">
        <v>196</v>
      </c>
      <c r="H58" s="202" t="s">
        <v>324</v>
      </c>
      <c r="J58" s="202" t="s">
        <v>294</v>
      </c>
      <c r="L58" s="86" t="s">
        <v>292</v>
      </c>
      <c r="T58" s="206"/>
      <c r="U58" s="206"/>
      <c r="V58" s="206"/>
      <c r="W58" s="206"/>
      <c r="X58" s="206"/>
      <c r="Y58" s="206"/>
      <c r="Z58" s="206"/>
      <c r="AA58" s="206"/>
      <c r="AB58" s="206"/>
      <c r="AC58" s="206"/>
      <c r="AD58" s="206"/>
      <c r="AE58" s="206"/>
      <c r="AF58" s="206"/>
      <c r="AG58" s="206"/>
      <c r="AH58" s="206"/>
      <c r="AI58" s="206"/>
      <c r="AJ58" s="206"/>
      <c r="AK58" s="206"/>
    </row>
    <row r="59" spans="5:41">
      <c r="E59" s="202" t="s">
        <v>196</v>
      </c>
      <c r="H59" s="202" t="s">
        <v>525</v>
      </c>
      <c r="J59" s="202" t="s">
        <v>294</v>
      </c>
      <c r="L59" s="86" t="s">
        <v>292</v>
      </c>
      <c r="T59" s="206"/>
      <c r="U59" s="206"/>
      <c r="V59" s="206"/>
      <c r="W59" s="206"/>
      <c r="X59" s="206"/>
      <c r="Y59" s="206"/>
      <c r="Z59" s="206"/>
      <c r="AA59" s="206"/>
      <c r="AB59" s="206"/>
      <c r="AC59" s="206"/>
      <c r="AD59" s="206"/>
      <c r="AE59" s="206"/>
      <c r="AF59" s="206"/>
      <c r="AG59" s="206"/>
      <c r="AH59" s="206"/>
      <c r="AI59" s="206"/>
      <c r="AJ59" s="206"/>
      <c r="AK59" s="206"/>
    </row>
    <row r="60" spans="5:41">
      <c r="E60" s="202" t="s">
        <v>196</v>
      </c>
      <c r="H60" s="202" t="s">
        <v>207</v>
      </c>
      <c r="J60" s="202" t="s">
        <v>294</v>
      </c>
      <c r="L60" s="86" t="s">
        <v>292</v>
      </c>
      <c r="T60" s="206"/>
      <c r="U60" s="206"/>
      <c r="V60" s="206"/>
      <c r="W60" s="206"/>
      <c r="X60" s="206"/>
      <c r="Y60" s="206"/>
      <c r="Z60" s="206"/>
      <c r="AA60" s="206"/>
      <c r="AB60" s="206"/>
      <c r="AC60" s="206"/>
      <c r="AD60" s="206"/>
      <c r="AE60" s="206"/>
      <c r="AF60" s="206"/>
      <c r="AG60" s="206"/>
      <c r="AH60" s="206"/>
      <c r="AI60" s="206"/>
      <c r="AJ60" s="206"/>
      <c r="AK60" s="206"/>
    </row>
    <row r="61" spans="5:41">
      <c r="E61" s="202" t="s">
        <v>196</v>
      </c>
      <c r="H61" s="202" t="s">
        <v>333</v>
      </c>
      <c r="J61" s="202" t="s">
        <v>294</v>
      </c>
      <c r="L61" s="86" t="s">
        <v>292</v>
      </c>
      <c r="T61" s="206"/>
      <c r="U61" s="206"/>
      <c r="V61" s="206"/>
      <c r="W61" s="206"/>
      <c r="X61" s="206"/>
      <c r="Y61" s="206"/>
      <c r="Z61" s="206"/>
      <c r="AA61" s="206"/>
      <c r="AB61" s="206"/>
      <c r="AC61" s="206"/>
      <c r="AD61" s="206"/>
      <c r="AE61" s="206"/>
      <c r="AF61" s="206"/>
      <c r="AG61" s="206"/>
      <c r="AH61" s="206"/>
      <c r="AI61" s="206"/>
      <c r="AJ61" s="206"/>
      <c r="AK61" s="206"/>
    </row>
    <row r="62" spans="5:41">
      <c r="E62" s="202" t="s">
        <v>196</v>
      </c>
      <c r="H62" s="202" t="s">
        <v>258</v>
      </c>
      <c r="J62" s="202" t="s">
        <v>294</v>
      </c>
      <c r="L62" s="86" t="s">
        <v>292</v>
      </c>
      <c r="T62" s="206"/>
      <c r="U62" s="206"/>
      <c r="V62" s="206"/>
      <c r="W62" s="206"/>
      <c r="X62" s="206"/>
      <c r="Y62" s="206"/>
      <c r="Z62" s="206"/>
      <c r="AA62" s="206"/>
      <c r="AB62" s="206"/>
      <c r="AC62" s="206"/>
      <c r="AD62" s="206"/>
      <c r="AE62" s="206"/>
      <c r="AF62" s="206"/>
      <c r="AG62" s="206"/>
      <c r="AH62" s="206"/>
      <c r="AI62" s="206"/>
      <c r="AJ62" s="206"/>
      <c r="AK62" s="206"/>
    </row>
    <row r="63" spans="5:41">
      <c r="E63" s="202" t="s">
        <v>196</v>
      </c>
      <c r="H63" s="202" t="s">
        <v>210</v>
      </c>
      <c r="J63" s="202" t="s">
        <v>294</v>
      </c>
      <c r="L63" s="86" t="s">
        <v>292</v>
      </c>
      <c r="T63" s="206"/>
      <c r="U63" s="206"/>
      <c r="V63" s="206"/>
      <c r="W63" s="206"/>
      <c r="X63" s="206"/>
      <c r="Y63" s="206"/>
      <c r="Z63" s="206"/>
      <c r="AA63" s="206"/>
      <c r="AB63" s="206"/>
      <c r="AC63" s="206"/>
      <c r="AD63" s="206"/>
      <c r="AE63" s="206"/>
      <c r="AF63" s="206"/>
      <c r="AG63" s="206"/>
      <c r="AH63" s="206"/>
      <c r="AI63" s="206"/>
      <c r="AJ63" s="206"/>
      <c r="AK63" s="206"/>
    </row>
    <row r="64" spans="5:41">
      <c r="E64" s="202" t="s">
        <v>196</v>
      </c>
      <c r="H64" s="202" t="s">
        <v>329</v>
      </c>
      <c r="J64" s="202" t="s">
        <v>294</v>
      </c>
      <c r="L64" s="86" t="s">
        <v>292</v>
      </c>
      <c r="T64" s="206"/>
      <c r="U64" s="206"/>
      <c r="V64" s="206"/>
      <c r="W64" s="206"/>
      <c r="X64" s="206"/>
      <c r="Y64" s="206"/>
      <c r="Z64" s="206"/>
      <c r="AA64" s="206"/>
      <c r="AB64" s="206"/>
      <c r="AC64" s="206"/>
      <c r="AD64" s="206"/>
      <c r="AE64" s="206"/>
      <c r="AF64" s="206"/>
      <c r="AG64" s="206"/>
      <c r="AH64" s="206"/>
      <c r="AI64" s="206"/>
      <c r="AJ64" s="206"/>
      <c r="AK64" s="206"/>
    </row>
    <row r="65" spans="1:57">
      <c r="T65" s="207"/>
      <c r="U65" s="207"/>
      <c r="V65" s="207"/>
      <c r="W65" s="207"/>
      <c r="X65" s="207"/>
      <c r="Y65" s="207"/>
      <c r="Z65" s="207"/>
      <c r="AA65" s="207"/>
      <c r="AB65" s="207"/>
      <c r="AC65" s="207"/>
      <c r="AD65" s="207"/>
      <c r="AE65" s="207"/>
      <c r="AF65" s="207"/>
      <c r="AG65" s="207"/>
      <c r="AH65" s="207"/>
      <c r="AI65" s="207"/>
      <c r="AJ65" s="207"/>
      <c r="AK65" s="207"/>
    </row>
    <row r="66" spans="1:57" s="79" customFormat="1" ht="15">
      <c r="B66" s="11" t="s">
        <v>526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28"/>
      <c r="AS66" s="11"/>
      <c r="AT66" s="11"/>
      <c r="AU66" s="11"/>
      <c r="AV66" s="11"/>
      <c r="AW66" s="11"/>
      <c r="AX66" s="11"/>
      <c r="AY66" s="11"/>
      <c r="AZ66" s="11"/>
      <c r="BA66" s="11"/>
      <c r="BB66" s="11"/>
      <c r="BC66" s="11"/>
      <c r="BD66" s="11"/>
      <c r="BE66" s="11"/>
    </row>
    <row r="67" spans="1:57">
      <c r="A67" s="5"/>
      <c r="J67" s="5" t="s">
        <v>527</v>
      </c>
      <c r="K67" s="5" t="s">
        <v>528</v>
      </c>
      <c r="AN67" s="202"/>
    </row>
    <row r="68" spans="1:57">
      <c r="E68" s="202" t="s">
        <v>78</v>
      </c>
      <c r="H68" s="202" t="s">
        <v>78</v>
      </c>
      <c r="J68" s="202" t="s">
        <v>294</v>
      </c>
      <c r="L68" s="86" t="s">
        <v>292</v>
      </c>
      <c r="T68" s="80">
        <f t="shared" ref="T68:X68" si="18">SUM(T70,T106,T113)</f>
        <v>0</v>
      </c>
      <c r="U68" s="80">
        <f t="shared" si="18"/>
        <v>0</v>
      </c>
      <c r="V68" s="80">
        <f t="shared" si="18"/>
        <v>0</v>
      </c>
      <c r="W68" s="80">
        <f t="shared" si="18"/>
        <v>0</v>
      </c>
      <c r="X68" s="80">
        <f t="shared" si="18"/>
        <v>0</v>
      </c>
      <c r="Y68" s="80">
        <f t="shared" ref="Y68:AF68" si="19">SUM(Y70,Y106,Y113)</f>
        <v>0.30800136937241274</v>
      </c>
      <c r="Z68" s="80">
        <f t="shared" si="19"/>
        <v>-0.24814205326859876</v>
      </c>
      <c r="AA68" s="80">
        <f t="shared" si="19"/>
        <v>-0.31807833378109318</v>
      </c>
      <c r="AB68" s="80">
        <f t="shared" si="19"/>
        <v>-0.77414428117092071</v>
      </c>
      <c r="AC68" s="80">
        <f t="shared" si="19"/>
        <v>-3.8203903350300497</v>
      </c>
      <c r="AD68" s="80">
        <f t="shared" si="19"/>
        <v>-5.0136860573453221</v>
      </c>
      <c r="AE68" s="80">
        <f t="shared" si="19"/>
        <v>-5.7249114825773582</v>
      </c>
      <c r="AF68" s="80">
        <f t="shared" si="19"/>
        <v>-6.6096950494142765</v>
      </c>
      <c r="AG68" s="80">
        <f>SUM(AG70,AG106,AG113)</f>
        <v>-18.638183819176437</v>
      </c>
      <c r="AH68" s="80">
        <f t="shared" ref="AH68:AK68" si="20">SUM(AH70,AH106,AH113)</f>
        <v>-20.074474077122723</v>
      </c>
      <c r="AI68" s="80">
        <f t="shared" si="20"/>
        <v>-23.160396200532087</v>
      </c>
      <c r="AJ68" s="80">
        <f t="shared" si="20"/>
        <v>-18.234548182441117</v>
      </c>
      <c r="AK68" s="80">
        <f t="shared" si="20"/>
        <v>-14.299783097411909</v>
      </c>
      <c r="AO68" s="202" t="s">
        <v>665</v>
      </c>
    </row>
    <row r="69" spans="1:57">
      <c r="E69" s="202" t="s">
        <v>85</v>
      </c>
      <c r="H69" s="202" t="s">
        <v>85</v>
      </c>
      <c r="J69" s="202" t="s">
        <v>294</v>
      </c>
      <c r="L69" s="86" t="s">
        <v>292</v>
      </c>
      <c r="T69" s="80">
        <f t="shared" ref="T69:X69" si="21">SUM(T70,T92)</f>
        <v>0</v>
      </c>
      <c r="U69" s="80">
        <f t="shared" si="21"/>
        <v>0</v>
      </c>
      <c r="V69" s="80">
        <f t="shared" si="21"/>
        <v>0</v>
      </c>
      <c r="W69" s="80">
        <f t="shared" si="21"/>
        <v>0</v>
      </c>
      <c r="X69" s="80">
        <f t="shared" si="21"/>
        <v>0</v>
      </c>
      <c r="Y69" s="80">
        <f t="shared" ref="Y69:AF69" si="22">SUM(Y70,Y92)</f>
        <v>-6.2125560895239261E-2</v>
      </c>
      <c r="Z69" s="80">
        <f t="shared" si="22"/>
        <v>-8.464327090077961E-2</v>
      </c>
      <c r="AA69" s="80">
        <f t="shared" si="22"/>
        <v>-8.9358289460754387E-2</v>
      </c>
      <c r="AB69" s="80">
        <f t="shared" si="22"/>
        <v>-6.6623925701709941E-2</v>
      </c>
      <c r="AC69" s="80">
        <f t="shared" si="22"/>
        <v>-3.4708179576110609E-2</v>
      </c>
      <c r="AD69" s="80">
        <f t="shared" si="22"/>
        <v>-0.74626486734532205</v>
      </c>
      <c r="AE69" s="80">
        <f t="shared" si="22"/>
        <v>-1.0023849017075086</v>
      </c>
      <c r="AF69" s="80">
        <f t="shared" si="22"/>
        <v>-0.93233714203406159</v>
      </c>
      <c r="AG69" s="80">
        <f>SUM(AG70,AG92)</f>
        <v>-5.8956423625195082</v>
      </c>
      <c r="AH69" s="80">
        <f t="shared" ref="AH69:AK69" si="23">SUM(AH70,AH92)</f>
        <v>-6.4332471409633376</v>
      </c>
      <c r="AI69" s="80">
        <f t="shared" si="23"/>
        <v>-7.0210698721142082</v>
      </c>
      <c r="AJ69" s="80">
        <f t="shared" si="23"/>
        <v>-7.7489178753518217</v>
      </c>
      <c r="AK69" s="80">
        <f t="shared" si="23"/>
        <v>-8.6986004983381644</v>
      </c>
      <c r="AO69" s="202" t="s">
        <v>664</v>
      </c>
    </row>
    <row r="70" spans="1:57">
      <c r="E70" s="202" t="s">
        <v>85</v>
      </c>
      <c r="F70" s="202" t="s">
        <v>92</v>
      </c>
      <c r="H70" s="202" t="s">
        <v>93</v>
      </c>
      <c r="J70" s="202" t="s">
        <v>294</v>
      </c>
      <c r="L70" s="86" t="s">
        <v>292</v>
      </c>
      <c r="T70" s="80">
        <f t="shared" ref="T70:X70" si="24">SUM(T71,T76,T82,T91)</f>
        <v>0</v>
      </c>
      <c r="U70" s="80">
        <f t="shared" si="24"/>
        <v>0</v>
      </c>
      <c r="V70" s="80">
        <f t="shared" si="24"/>
        <v>0</v>
      </c>
      <c r="W70" s="80">
        <f t="shared" si="24"/>
        <v>0</v>
      </c>
      <c r="X70" s="80">
        <f t="shared" si="24"/>
        <v>0</v>
      </c>
      <c r="Y70" s="80">
        <f t="shared" ref="Y70:AF70" si="25">SUM(Y71,Y76,Y82,Y91)</f>
        <v>-6.2125560895239261E-2</v>
      </c>
      <c r="Z70" s="80">
        <f t="shared" si="25"/>
        <v>-8.464327090077961E-2</v>
      </c>
      <c r="AA70" s="80">
        <f t="shared" si="25"/>
        <v>-8.9358289460754387E-2</v>
      </c>
      <c r="AB70" s="80">
        <f t="shared" si="25"/>
        <v>-6.6623925701709941E-2</v>
      </c>
      <c r="AC70" s="80">
        <f t="shared" si="25"/>
        <v>-3.4708179576110609E-2</v>
      </c>
      <c r="AD70" s="80">
        <f t="shared" si="25"/>
        <v>-0.74626486734532205</v>
      </c>
      <c r="AE70" s="80">
        <f t="shared" si="25"/>
        <v>-1.0023849017075086</v>
      </c>
      <c r="AF70" s="80">
        <f t="shared" si="25"/>
        <v>-0.93233714203406159</v>
      </c>
      <c r="AG70" s="80">
        <f>SUM(AG71,AG76,AG82,AG91)</f>
        <v>-5.8956423625195082</v>
      </c>
      <c r="AH70" s="80">
        <f t="shared" ref="AH70:AK70" si="26">SUM(AH71,AH76,AH82,AH91)</f>
        <v>-6.4332471409633376</v>
      </c>
      <c r="AI70" s="80">
        <f t="shared" si="26"/>
        <v>-7.0210698721142082</v>
      </c>
      <c r="AJ70" s="80">
        <f t="shared" si="26"/>
        <v>-7.7489178753518217</v>
      </c>
      <c r="AK70" s="80">
        <f t="shared" si="26"/>
        <v>-8.6986004983381644</v>
      </c>
      <c r="AO70" s="202" t="s">
        <v>664</v>
      </c>
    </row>
    <row r="71" spans="1:57">
      <c r="E71" s="202" t="s">
        <v>85</v>
      </c>
      <c r="F71" s="202" t="s">
        <v>92</v>
      </c>
      <c r="G71" s="202" t="s">
        <v>98</v>
      </c>
      <c r="H71" s="202" t="s">
        <v>99</v>
      </c>
      <c r="J71" s="202" t="s">
        <v>294</v>
      </c>
      <c r="L71" s="86" t="s">
        <v>292</v>
      </c>
      <c r="T71" s="80">
        <f>SUMIFS(Out_SeparateAssessment!T:T,Out_SeparateAssessment!$I:$I,Out_SubmittedCosts!$H71,Out_SeparateAssessment!$M:$M,$J$67)+SUMIFS(Out_SeparateAssessment!T:T,Out_SeparateAssessment!$I:$I,Out_SubmittedCosts!$H71,Out_SeparateAssessment!$N:$N,$K$67)</f>
        <v>0</v>
      </c>
      <c r="U71" s="80">
        <f>SUMIFS(Out_SeparateAssessment!U:U,Out_SeparateAssessment!$I:$I,Out_SubmittedCosts!$H71,Out_SeparateAssessment!$M:$M,$J$67)+SUMIFS(Out_SeparateAssessment!U:U,Out_SeparateAssessment!$I:$I,Out_SubmittedCosts!$H71,Out_SeparateAssessment!$N:$N,$K$67)</f>
        <v>0</v>
      </c>
      <c r="V71" s="80">
        <f>SUMIFS(Out_SeparateAssessment!V:V,Out_SeparateAssessment!$I:$I,Out_SubmittedCosts!$H71,Out_SeparateAssessment!$M:$M,$J$67)+SUMIFS(Out_SeparateAssessment!V:V,Out_SeparateAssessment!$I:$I,Out_SubmittedCosts!$H71,Out_SeparateAssessment!$N:$N,$K$67)</f>
        <v>0</v>
      </c>
      <c r="W71" s="80">
        <f>SUMIFS(Out_SeparateAssessment!W:W,Out_SeparateAssessment!$I:$I,Out_SubmittedCosts!$H71,Out_SeparateAssessment!$M:$M,$J$67)+SUMIFS(Out_SeparateAssessment!W:W,Out_SeparateAssessment!$I:$I,Out_SubmittedCosts!$H71,Out_SeparateAssessment!$N:$N,$K$67)</f>
        <v>0</v>
      </c>
      <c r="X71" s="80">
        <f>SUMIFS(Out_SeparateAssessment!X:X,Out_SeparateAssessment!$I:$I,Out_SubmittedCosts!$H71,Out_SeparateAssessment!$M:$M,$J$67)+SUMIFS(Out_SeparateAssessment!X:X,Out_SeparateAssessment!$I:$I,Out_SubmittedCosts!$H71,Out_SeparateAssessment!$N:$N,$K$67)</f>
        <v>0</v>
      </c>
      <c r="Y71" s="80">
        <f>SUMIFS(Out_SeparateAssessment!Y:Y,Out_SeparateAssessment!$I:$I,Out_SubmittedCosts!$H71,Out_SeparateAssessment!$M:$M,$J$67)+SUMIFS(Out_SeparateAssessment!Y:Y,Out_SeparateAssessment!$I:$I,Out_SubmittedCosts!$H71,Out_SeparateAssessment!$N:$N,$K$67)</f>
        <v>0</v>
      </c>
      <c r="Z71" s="80">
        <f>SUMIFS(Out_SeparateAssessment!Z:Z,Out_SeparateAssessment!$I:$I,Out_SubmittedCosts!$H71,Out_SeparateAssessment!$M:$M,$J$67)+SUMIFS(Out_SeparateAssessment!Z:Z,Out_SeparateAssessment!$I:$I,Out_SubmittedCosts!$H71,Out_SeparateAssessment!$N:$N,$K$67)</f>
        <v>0</v>
      </c>
      <c r="AA71" s="80">
        <f>SUMIFS(Out_SeparateAssessment!AA:AA,Out_SeparateAssessment!$I:$I,Out_SubmittedCosts!$H71,Out_SeparateAssessment!$M:$M,$J$67)+SUMIFS(Out_SeparateAssessment!AA:AA,Out_SeparateAssessment!$I:$I,Out_SubmittedCosts!$H71,Out_SeparateAssessment!$N:$N,$K$67)</f>
        <v>0</v>
      </c>
      <c r="AB71" s="80">
        <f>SUMIFS(Out_SeparateAssessment!AB:AB,Out_SeparateAssessment!$I:$I,Out_SubmittedCosts!$H71,Out_SeparateAssessment!$M:$M,$J$67)+SUMIFS(Out_SeparateAssessment!AB:AB,Out_SeparateAssessment!$I:$I,Out_SubmittedCosts!$H71,Out_SeparateAssessment!$N:$N,$K$67)</f>
        <v>0</v>
      </c>
      <c r="AC71" s="80">
        <f>SUMIFS(Out_SeparateAssessment!AC:AC,Out_SeparateAssessment!$I:$I,Out_SubmittedCosts!$H71,Out_SeparateAssessment!$M:$M,$J$67)+SUMIFS(Out_SeparateAssessment!AC:AC,Out_SeparateAssessment!$I:$I,Out_SubmittedCosts!$H71,Out_SeparateAssessment!$N:$N,$K$67)</f>
        <v>0</v>
      </c>
      <c r="AD71" s="80">
        <f>SUMIFS(Out_SeparateAssessment!AD:AD,Out_SeparateAssessment!$I:$I,Out_SubmittedCosts!$H71,Out_SeparateAssessment!$M:$M,$J$67)+SUMIFS(Out_SeparateAssessment!AD:AD,Out_SeparateAssessment!$I:$I,Out_SubmittedCosts!$H71,Out_SeparateAssessment!$N:$N,$K$67)</f>
        <v>0</v>
      </c>
      <c r="AE71" s="80">
        <f>SUMIFS(Out_SeparateAssessment!AE:AE,Out_SeparateAssessment!$I:$I,Out_SubmittedCosts!$H71,Out_SeparateAssessment!$M:$M,$J$67)+SUMIFS(Out_SeparateAssessment!AE:AE,Out_SeparateAssessment!$I:$I,Out_SubmittedCosts!$H71,Out_SeparateAssessment!$N:$N,$K$67)</f>
        <v>0</v>
      </c>
      <c r="AF71" s="80">
        <f>SUMIFS(Out_SeparateAssessment!AF:AF,Out_SeparateAssessment!$I:$I,Out_SubmittedCosts!$H71,Out_SeparateAssessment!$M:$M,$J$67)+SUMIFS(Out_SeparateAssessment!AF:AF,Out_SeparateAssessment!$I:$I,Out_SubmittedCosts!$H71,Out_SeparateAssessment!$N:$N,$K$67)</f>
        <v>0</v>
      </c>
      <c r="AG71" s="80">
        <f>SUMIFS(Out_SeparateAssessment!AG:AG,Out_SeparateAssessment!$I:$I,Out_SubmittedCosts!$H71,Out_SeparateAssessment!$M:$M,$J$67)+SUMIFS(Out_SeparateAssessment!AG:AG,Out_SeparateAssessment!$I:$I,Out_SubmittedCosts!$H71,Out_SeparateAssessment!$N:$N,$K$67)</f>
        <v>-3.6992508815842657</v>
      </c>
      <c r="AH71" s="80">
        <f>SUMIFS(Out_SeparateAssessment!AH:AH,Out_SeparateAssessment!$I:$I,Out_SubmittedCosts!$H71,Out_SeparateAssessment!$M:$M,$J$67)+SUMIFS(Out_SeparateAssessment!AH:AH,Out_SeparateAssessment!$I:$I,Out_SubmittedCosts!$H71,Out_SeparateAssessment!$N:$N,$K$67)</f>
        <v>-3.7150849420995593</v>
      </c>
      <c r="AI71" s="80">
        <f>SUMIFS(Out_SeparateAssessment!AI:AI,Out_SeparateAssessment!$I:$I,Out_SubmittedCosts!$H71,Out_SeparateAssessment!$M:$M,$J$67)+SUMIFS(Out_SeparateAssessment!AI:AI,Out_SeparateAssessment!$I:$I,Out_SubmittedCosts!$H71,Out_SeparateAssessment!$N:$N,$K$67)</f>
        <v>-3.7324533170762875</v>
      </c>
      <c r="AJ71" s="80">
        <f>SUMIFS(Out_SeparateAssessment!AJ:AJ,Out_SeparateAssessment!$I:$I,Out_SubmittedCosts!$H71,Out_SeparateAssessment!$M:$M,$J$67)+SUMIFS(Out_SeparateAssessment!AJ:AJ,Out_SeparateAssessment!$I:$I,Out_SubmittedCosts!$H71,Out_SeparateAssessment!$N:$N,$K$67)</f>
        <v>-3.7502269673193642</v>
      </c>
      <c r="AK71" s="80">
        <f>SUMIFS(Out_SeparateAssessment!AK:AK,Out_SeparateAssessment!$I:$I,Out_SubmittedCosts!$H71,Out_SeparateAssessment!$M:$M,$J$67)+SUMIFS(Out_SeparateAssessment!AK:AK,Out_SeparateAssessment!$I:$I,Out_SubmittedCosts!$H71,Out_SeparateAssessment!$N:$N,$K$67)</f>
        <v>-3.7678350192312449</v>
      </c>
    </row>
    <row r="72" spans="1:57">
      <c r="E72" s="202" t="s">
        <v>85</v>
      </c>
      <c r="F72" s="202" t="s">
        <v>92</v>
      </c>
      <c r="G72" s="202" t="s">
        <v>98</v>
      </c>
      <c r="H72" s="202" t="s">
        <v>296</v>
      </c>
      <c r="J72" s="202" t="s">
        <v>294</v>
      </c>
      <c r="L72" s="86" t="s">
        <v>292</v>
      </c>
      <c r="T72" s="80">
        <f>SUMIFS(Out_SeparateAssessment!T:T,Out_SeparateAssessment!$I:$I,Out_SubmittedCosts!$H72,Out_SeparateAssessment!$M:$M,$J$67)+SUMIFS(Out_SeparateAssessment!T:T,Out_SeparateAssessment!$I:$I,Out_SubmittedCosts!$H72,Out_SeparateAssessment!$N:$N,$K$67)</f>
        <v>0</v>
      </c>
      <c r="U72" s="80">
        <f>SUMIFS(Out_SeparateAssessment!U:U,Out_SeparateAssessment!$I:$I,Out_SubmittedCosts!$H72,Out_SeparateAssessment!$M:$M,$J$67)+SUMIFS(Out_SeparateAssessment!U:U,Out_SeparateAssessment!$I:$I,Out_SubmittedCosts!$H72,Out_SeparateAssessment!$N:$N,$K$67)</f>
        <v>0</v>
      </c>
      <c r="V72" s="80">
        <f>SUMIFS(Out_SeparateAssessment!V:V,Out_SeparateAssessment!$I:$I,Out_SubmittedCosts!$H72,Out_SeparateAssessment!$M:$M,$J$67)+SUMIFS(Out_SeparateAssessment!V:V,Out_SeparateAssessment!$I:$I,Out_SubmittedCosts!$H72,Out_SeparateAssessment!$N:$N,$K$67)</f>
        <v>0</v>
      </c>
      <c r="W72" s="80">
        <f>SUMIFS(Out_SeparateAssessment!W:W,Out_SeparateAssessment!$I:$I,Out_SubmittedCosts!$H72,Out_SeparateAssessment!$M:$M,$J$67)+SUMIFS(Out_SeparateAssessment!W:W,Out_SeparateAssessment!$I:$I,Out_SubmittedCosts!$H72,Out_SeparateAssessment!$N:$N,$K$67)</f>
        <v>0</v>
      </c>
      <c r="X72" s="80">
        <f>SUMIFS(Out_SeparateAssessment!X:X,Out_SeparateAssessment!$I:$I,Out_SubmittedCosts!$H72,Out_SeparateAssessment!$M:$M,$J$67)+SUMIFS(Out_SeparateAssessment!X:X,Out_SeparateAssessment!$I:$I,Out_SubmittedCosts!$H72,Out_SeparateAssessment!$N:$N,$K$67)</f>
        <v>0</v>
      </c>
      <c r="Y72" s="80">
        <f>SUMIFS(Out_SeparateAssessment!Y:Y,Out_SeparateAssessment!$I:$I,Out_SubmittedCosts!$H72,Out_SeparateAssessment!$M:$M,$J$67)+SUMIFS(Out_SeparateAssessment!Y:Y,Out_SeparateAssessment!$I:$I,Out_SubmittedCosts!$H72,Out_SeparateAssessment!$N:$N,$K$67)</f>
        <v>0</v>
      </c>
      <c r="Z72" s="80">
        <f>SUMIFS(Out_SeparateAssessment!Z:Z,Out_SeparateAssessment!$I:$I,Out_SubmittedCosts!$H72,Out_SeparateAssessment!$M:$M,$J$67)+SUMIFS(Out_SeparateAssessment!Z:Z,Out_SeparateAssessment!$I:$I,Out_SubmittedCosts!$H72,Out_SeparateAssessment!$N:$N,$K$67)</f>
        <v>0</v>
      </c>
      <c r="AA72" s="80">
        <f>SUMIFS(Out_SeparateAssessment!AA:AA,Out_SeparateAssessment!$I:$I,Out_SubmittedCosts!$H72,Out_SeparateAssessment!$M:$M,$J$67)+SUMIFS(Out_SeparateAssessment!AA:AA,Out_SeparateAssessment!$I:$I,Out_SubmittedCosts!$H72,Out_SeparateAssessment!$N:$N,$K$67)</f>
        <v>0</v>
      </c>
      <c r="AB72" s="80">
        <f>SUMIFS(Out_SeparateAssessment!AB:AB,Out_SeparateAssessment!$I:$I,Out_SubmittedCosts!$H72,Out_SeparateAssessment!$M:$M,$J$67)+SUMIFS(Out_SeparateAssessment!AB:AB,Out_SeparateAssessment!$I:$I,Out_SubmittedCosts!$H72,Out_SeparateAssessment!$N:$N,$K$67)</f>
        <v>0</v>
      </c>
      <c r="AC72" s="80">
        <f>SUMIFS(Out_SeparateAssessment!AC:AC,Out_SeparateAssessment!$I:$I,Out_SubmittedCosts!$H72,Out_SeparateAssessment!$M:$M,$J$67)+SUMIFS(Out_SeparateAssessment!AC:AC,Out_SeparateAssessment!$I:$I,Out_SubmittedCosts!$H72,Out_SeparateAssessment!$N:$N,$K$67)</f>
        <v>0</v>
      </c>
      <c r="AD72" s="80">
        <f>SUMIFS(Out_SeparateAssessment!AD:AD,Out_SeparateAssessment!$I:$I,Out_SubmittedCosts!$H72,Out_SeparateAssessment!$M:$M,$J$67)+SUMIFS(Out_SeparateAssessment!AD:AD,Out_SeparateAssessment!$I:$I,Out_SubmittedCosts!$H72,Out_SeparateAssessment!$N:$N,$K$67)</f>
        <v>0</v>
      </c>
      <c r="AE72" s="80">
        <f>SUMIFS(Out_SeparateAssessment!AE:AE,Out_SeparateAssessment!$I:$I,Out_SubmittedCosts!$H72,Out_SeparateAssessment!$M:$M,$J$67)+SUMIFS(Out_SeparateAssessment!AE:AE,Out_SeparateAssessment!$I:$I,Out_SubmittedCosts!$H72,Out_SeparateAssessment!$N:$N,$K$67)</f>
        <v>0</v>
      </c>
      <c r="AF72" s="80">
        <f>SUMIFS(Out_SeparateAssessment!AF:AF,Out_SeparateAssessment!$I:$I,Out_SubmittedCosts!$H72,Out_SeparateAssessment!$M:$M,$J$67)+SUMIFS(Out_SeparateAssessment!AF:AF,Out_SeparateAssessment!$I:$I,Out_SubmittedCosts!$H72,Out_SeparateAssessment!$N:$N,$K$67)</f>
        <v>0</v>
      </c>
      <c r="AG72" s="80">
        <f>SUMIFS(Out_SeparateAssessment!AG:AG,Out_SeparateAssessment!$I:$I,Out_SubmittedCosts!$H72,Out_SeparateAssessment!$M:$M,$J$67)+SUMIFS(Out_SeparateAssessment!AG:AG,Out_SeparateAssessment!$I:$I,Out_SubmittedCosts!$H72,Out_SeparateAssessment!$N:$N,$K$67)</f>
        <v>0</v>
      </c>
      <c r="AH72" s="80">
        <f>SUMIFS(Out_SeparateAssessment!AH:AH,Out_SeparateAssessment!$I:$I,Out_SubmittedCosts!$H72,Out_SeparateAssessment!$M:$M,$J$67)+SUMIFS(Out_SeparateAssessment!AH:AH,Out_SeparateAssessment!$I:$I,Out_SubmittedCosts!$H72,Out_SeparateAssessment!$N:$N,$K$67)</f>
        <v>0</v>
      </c>
      <c r="AI72" s="80">
        <f>SUMIFS(Out_SeparateAssessment!AI:AI,Out_SeparateAssessment!$I:$I,Out_SubmittedCosts!$H72,Out_SeparateAssessment!$M:$M,$J$67)+SUMIFS(Out_SeparateAssessment!AI:AI,Out_SeparateAssessment!$I:$I,Out_SubmittedCosts!$H72,Out_SeparateAssessment!$N:$N,$K$67)</f>
        <v>0</v>
      </c>
      <c r="AJ72" s="80">
        <f>SUMIFS(Out_SeparateAssessment!AJ:AJ,Out_SeparateAssessment!$I:$I,Out_SubmittedCosts!$H72,Out_SeparateAssessment!$M:$M,$J$67)+SUMIFS(Out_SeparateAssessment!AJ:AJ,Out_SeparateAssessment!$I:$I,Out_SubmittedCosts!$H72,Out_SeparateAssessment!$N:$N,$K$67)</f>
        <v>0</v>
      </c>
      <c r="AK72" s="80">
        <f>SUMIFS(Out_SeparateAssessment!AK:AK,Out_SeparateAssessment!$I:$I,Out_SubmittedCosts!$H72,Out_SeparateAssessment!$M:$M,$J$67)+SUMIFS(Out_SeparateAssessment!AK:AK,Out_SeparateAssessment!$I:$I,Out_SubmittedCosts!$H72,Out_SeparateAssessment!$N:$N,$K$67)</f>
        <v>0</v>
      </c>
    </row>
    <row r="73" spans="1:57">
      <c r="E73" s="202" t="s">
        <v>85</v>
      </c>
      <c r="F73" s="202" t="s">
        <v>92</v>
      </c>
      <c r="G73" s="202" t="s">
        <v>98</v>
      </c>
      <c r="H73" s="202" t="s">
        <v>298</v>
      </c>
      <c r="J73" s="202" t="s">
        <v>294</v>
      </c>
      <c r="L73" s="86" t="s">
        <v>292</v>
      </c>
      <c r="T73" s="80">
        <f>SUMIFS(Out_SeparateAssessment!T:T,Out_SeparateAssessment!$I:$I,Out_SubmittedCosts!$H73,Out_SeparateAssessment!$M:$M,$J$67)+SUMIFS(Out_SeparateAssessment!T:T,Out_SeparateAssessment!$I:$I,Out_SubmittedCosts!$H73,Out_SeparateAssessment!$N:$N,$K$67)</f>
        <v>0</v>
      </c>
      <c r="U73" s="80">
        <f>SUMIFS(Out_SeparateAssessment!U:U,Out_SeparateAssessment!$I:$I,Out_SubmittedCosts!$H73,Out_SeparateAssessment!$M:$M,$J$67)+SUMIFS(Out_SeparateAssessment!U:U,Out_SeparateAssessment!$I:$I,Out_SubmittedCosts!$H73,Out_SeparateAssessment!$N:$N,$K$67)</f>
        <v>0</v>
      </c>
      <c r="V73" s="80">
        <f>SUMIFS(Out_SeparateAssessment!V:V,Out_SeparateAssessment!$I:$I,Out_SubmittedCosts!$H73,Out_SeparateAssessment!$M:$M,$J$67)+SUMIFS(Out_SeparateAssessment!V:V,Out_SeparateAssessment!$I:$I,Out_SubmittedCosts!$H73,Out_SeparateAssessment!$N:$N,$K$67)</f>
        <v>0</v>
      </c>
      <c r="W73" s="80">
        <f>SUMIFS(Out_SeparateAssessment!W:W,Out_SeparateAssessment!$I:$I,Out_SubmittedCosts!$H73,Out_SeparateAssessment!$M:$M,$J$67)+SUMIFS(Out_SeparateAssessment!W:W,Out_SeparateAssessment!$I:$I,Out_SubmittedCosts!$H73,Out_SeparateAssessment!$N:$N,$K$67)</f>
        <v>0</v>
      </c>
      <c r="X73" s="80">
        <f>SUMIFS(Out_SeparateAssessment!X:X,Out_SeparateAssessment!$I:$I,Out_SubmittedCosts!$H73,Out_SeparateAssessment!$M:$M,$J$67)+SUMIFS(Out_SeparateAssessment!X:X,Out_SeparateAssessment!$I:$I,Out_SubmittedCosts!$H73,Out_SeparateAssessment!$N:$N,$K$67)</f>
        <v>0</v>
      </c>
      <c r="Y73" s="80">
        <f>SUMIFS(Out_SeparateAssessment!Y:Y,Out_SeparateAssessment!$I:$I,Out_SubmittedCosts!$H73,Out_SeparateAssessment!$M:$M,$J$67)+SUMIFS(Out_SeparateAssessment!Y:Y,Out_SeparateAssessment!$I:$I,Out_SubmittedCosts!$H73,Out_SeparateAssessment!$N:$N,$K$67)</f>
        <v>0</v>
      </c>
      <c r="Z73" s="80">
        <f>SUMIFS(Out_SeparateAssessment!Z:Z,Out_SeparateAssessment!$I:$I,Out_SubmittedCosts!$H73,Out_SeparateAssessment!$M:$M,$J$67)+SUMIFS(Out_SeparateAssessment!Z:Z,Out_SeparateAssessment!$I:$I,Out_SubmittedCosts!$H73,Out_SeparateAssessment!$N:$N,$K$67)</f>
        <v>0</v>
      </c>
      <c r="AA73" s="80">
        <f>SUMIFS(Out_SeparateAssessment!AA:AA,Out_SeparateAssessment!$I:$I,Out_SubmittedCosts!$H73,Out_SeparateAssessment!$M:$M,$J$67)+SUMIFS(Out_SeparateAssessment!AA:AA,Out_SeparateAssessment!$I:$I,Out_SubmittedCosts!$H73,Out_SeparateAssessment!$N:$N,$K$67)</f>
        <v>0</v>
      </c>
      <c r="AB73" s="80">
        <f>SUMIFS(Out_SeparateAssessment!AB:AB,Out_SeparateAssessment!$I:$I,Out_SubmittedCosts!$H73,Out_SeparateAssessment!$M:$M,$J$67)+SUMIFS(Out_SeparateAssessment!AB:AB,Out_SeparateAssessment!$I:$I,Out_SubmittedCosts!$H73,Out_SeparateAssessment!$N:$N,$K$67)</f>
        <v>0</v>
      </c>
      <c r="AC73" s="80">
        <f>SUMIFS(Out_SeparateAssessment!AC:AC,Out_SeparateAssessment!$I:$I,Out_SubmittedCosts!$H73,Out_SeparateAssessment!$M:$M,$J$67)+SUMIFS(Out_SeparateAssessment!AC:AC,Out_SeparateAssessment!$I:$I,Out_SubmittedCosts!$H73,Out_SeparateAssessment!$N:$N,$K$67)</f>
        <v>0</v>
      </c>
      <c r="AD73" s="80">
        <f>SUMIFS(Out_SeparateAssessment!AD:AD,Out_SeparateAssessment!$I:$I,Out_SubmittedCosts!$H73,Out_SeparateAssessment!$M:$M,$J$67)+SUMIFS(Out_SeparateAssessment!AD:AD,Out_SeparateAssessment!$I:$I,Out_SubmittedCosts!$H73,Out_SeparateAssessment!$N:$N,$K$67)</f>
        <v>0</v>
      </c>
      <c r="AE73" s="80">
        <f>SUMIFS(Out_SeparateAssessment!AE:AE,Out_SeparateAssessment!$I:$I,Out_SubmittedCosts!$H73,Out_SeparateAssessment!$M:$M,$J$67)+SUMIFS(Out_SeparateAssessment!AE:AE,Out_SeparateAssessment!$I:$I,Out_SubmittedCosts!$H73,Out_SeparateAssessment!$N:$N,$K$67)</f>
        <v>0</v>
      </c>
      <c r="AF73" s="80">
        <f>SUMIFS(Out_SeparateAssessment!AF:AF,Out_SeparateAssessment!$I:$I,Out_SubmittedCosts!$H73,Out_SeparateAssessment!$M:$M,$J$67)+SUMIFS(Out_SeparateAssessment!AF:AF,Out_SeparateAssessment!$I:$I,Out_SubmittedCosts!$H73,Out_SeparateAssessment!$N:$N,$K$67)</f>
        <v>0</v>
      </c>
      <c r="AG73" s="80">
        <f>SUMIFS(Out_SeparateAssessment!AG:AG,Out_SeparateAssessment!$I:$I,Out_SubmittedCosts!$H73,Out_SeparateAssessment!$M:$M,$J$67)+SUMIFS(Out_SeparateAssessment!AG:AG,Out_SeparateAssessment!$I:$I,Out_SubmittedCosts!$H73,Out_SeparateAssessment!$N:$N,$K$67)</f>
        <v>0</v>
      </c>
      <c r="AH73" s="80">
        <f>SUMIFS(Out_SeparateAssessment!AH:AH,Out_SeparateAssessment!$I:$I,Out_SubmittedCosts!$H73,Out_SeparateAssessment!$M:$M,$J$67)+SUMIFS(Out_SeparateAssessment!AH:AH,Out_SeparateAssessment!$I:$I,Out_SubmittedCosts!$H73,Out_SeparateAssessment!$N:$N,$K$67)</f>
        <v>0</v>
      </c>
      <c r="AI73" s="80">
        <f>SUMIFS(Out_SeparateAssessment!AI:AI,Out_SeparateAssessment!$I:$I,Out_SubmittedCosts!$H73,Out_SeparateAssessment!$M:$M,$J$67)+SUMIFS(Out_SeparateAssessment!AI:AI,Out_SeparateAssessment!$I:$I,Out_SubmittedCosts!$H73,Out_SeparateAssessment!$N:$N,$K$67)</f>
        <v>0</v>
      </c>
      <c r="AJ73" s="80">
        <f>SUMIFS(Out_SeparateAssessment!AJ:AJ,Out_SeparateAssessment!$I:$I,Out_SubmittedCosts!$H73,Out_SeparateAssessment!$M:$M,$J$67)+SUMIFS(Out_SeparateAssessment!AJ:AJ,Out_SeparateAssessment!$I:$I,Out_SubmittedCosts!$H73,Out_SeparateAssessment!$N:$N,$K$67)</f>
        <v>0</v>
      </c>
      <c r="AK73" s="80">
        <f>SUMIFS(Out_SeparateAssessment!AK:AK,Out_SeparateAssessment!$I:$I,Out_SubmittedCosts!$H73,Out_SeparateAssessment!$M:$M,$J$67)+SUMIFS(Out_SeparateAssessment!AK:AK,Out_SeparateAssessment!$I:$I,Out_SubmittedCosts!$H73,Out_SeparateAssessment!$N:$N,$K$67)</f>
        <v>0</v>
      </c>
    </row>
    <row r="74" spans="1:57">
      <c r="E74" s="202" t="s">
        <v>85</v>
      </c>
      <c r="F74" s="202" t="s">
        <v>92</v>
      </c>
      <c r="G74" s="202" t="s">
        <v>98</v>
      </c>
      <c r="H74" s="202" t="s">
        <v>299</v>
      </c>
      <c r="J74" s="202" t="s">
        <v>294</v>
      </c>
      <c r="L74" s="86" t="s">
        <v>292</v>
      </c>
      <c r="T74" s="80">
        <f>SUMIFS(Out_SeparateAssessment!T:T,Out_SeparateAssessment!$I:$I,Out_SubmittedCosts!$H74,Out_SeparateAssessment!$M:$M,$J$67)+SUMIFS(Out_SeparateAssessment!T:T,Out_SeparateAssessment!$I:$I,Out_SubmittedCosts!$H74,Out_SeparateAssessment!$N:$N,$K$67)</f>
        <v>0</v>
      </c>
      <c r="U74" s="80">
        <f>SUMIFS(Out_SeparateAssessment!U:U,Out_SeparateAssessment!$I:$I,Out_SubmittedCosts!$H74,Out_SeparateAssessment!$M:$M,$J$67)+SUMIFS(Out_SeparateAssessment!U:U,Out_SeparateAssessment!$I:$I,Out_SubmittedCosts!$H74,Out_SeparateAssessment!$N:$N,$K$67)</f>
        <v>0</v>
      </c>
      <c r="V74" s="80">
        <f>SUMIFS(Out_SeparateAssessment!V:V,Out_SeparateAssessment!$I:$I,Out_SubmittedCosts!$H74,Out_SeparateAssessment!$M:$M,$J$67)+SUMIFS(Out_SeparateAssessment!V:V,Out_SeparateAssessment!$I:$I,Out_SubmittedCosts!$H74,Out_SeparateAssessment!$N:$N,$K$67)</f>
        <v>0</v>
      </c>
      <c r="W74" s="80">
        <f>SUMIFS(Out_SeparateAssessment!W:W,Out_SeparateAssessment!$I:$I,Out_SubmittedCosts!$H74,Out_SeparateAssessment!$M:$M,$J$67)+SUMIFS(Out_SeparateAssessment!W:W,Out_SeparateAssessment!$I:$I,Out_SubmittedCosts!$H74,Out_SeparateAssessment!$N:$N,$K$67)</f>
        <v>0</v>
      </c>
      <c r="X74" s="80">
        <f>SUMIFS(Out_SeparateAssessment!X:X,Out_SeparateAssessment!$I:$I,Out_SubmittedCosts!$H74,Out_SeparateAssessment!$M:$M,$J$67)+SUMIFS(Out_SeparateAssessment!X:X,Out_SeparateAssessment!$I:$I,Out_SubmittedCosts!$H74,Out_SeparateAssessment!$N:$N,$K$67)</f>
        <v>0</v>
      </c>
      <c r="Y74" s="80">
        <f>SUMIFS(Out_SeparateAssessment!Y:Y,Out_SeparateAssessment!$I:$I,Out_SubmittedCosts!$H74,Out_SeparateAssessment!$M:$M,$J$67)+SUMIFS(Out_SeparateAssessment!Y:Y,Out_SeparateAssessment!$I:$I,Out_SubmittedCosts!$H74,Out_SeparateAssessment!$N:$N,$K$67)</f>
        <v>0</v>
      </c>
      <c r="Z74" s="80">
        <f>SUMIFS(Out_SeparateAssessment!Z:Z,Out_SeparateAssessment!$I:$I,Out_SubmittedCosts!$H74,Out_SeparateAssessment!$M:$M,$J$67)+SUMIFS(Out_SeparateAssessment!Z:Z,Out_SeparateAssessment!$I:$I,Out_SubmittedCosts!$H74,Out_SeparateAssessment!$N:$N,$K$67)</f>
        <v>0</v>
      </c>
      <c r="AA74" s="80">
        <f>SUMIFS(Out_SeparateAssessment!AA:AA,Out_SeparateAssessment!$I:$I,Out_SubmittedCosts!$H74,Out_SeparateAssessment!$M:$M,$J$67)+SUMIFS(Out_SeparateAssessment!AA:AA,Out_SeparateAssessment!$I:$I,Out_SubmittedCosts!$H74,Out_SeparateAssessment!$N:$N,$K$67)</f>
        <v>0</v>
      </c>
      <c r="AB74" s="80">
        <f>SUMIFS(Out_SeparateAssessment!AB:AB,Out_SeparateAssessment!$I:$I,Out_SubmittedCosts!$H74,Out_SeparateAssessment!$M:$M,$J$67)+SUMIFS(Out_SeparateAssessment!AB:AB,Out_SeparateAssessment!$I:$I,Out_SubmittedCosts!$H74,Out_SeparateAssessment!$N:$N,$K$67)</f>
        <v>0</v>
      </c>
      <c r="AC74" s="80">
        <f>SUMIFS(Out_SeparateAssessment!AC:AC,Out_SeparateAssessment!$I:$I,Out_SubmittedCosts!$H74,Out_SeparateAssessment!$M:$M,$J$67)+SUMIFS(Out_SeparateAssessment!AC:AC,Out_SeparateAssessment!$I:$I,Out_SubmittedCosts!$H74,Out_SeparateAssessment!$N:$N,$K$67)</f>
        <v>0</v>
      </c>
      <c r="AD74" s="80">
        <f>SUMIFS(Out_SeparateAssessment!AD:AD,Out_SeparateAssessment!$I:$I,Out_SubmittedCosts!$H74,Out_SeparateAssessment!$M:$M,$J$67)+SUMIFS(Out_SeparateAssessment!AD:AD,Out_SeparateAssessment!$I:$I,Out_SubmittedCosts!$H74,Out_SeparateAssessment!$N:$N,$K$67)</f>
        <v>0</v>
      </c>
      <c r="AE74" s="80">
        <f>SUMIFS(Out_SeparateAssessment!AE:AE,Out_SeparateAssessment!$I:$I,Out_SubmittedCosts!$H74,Out_SeparateAssessment!$M:$M,$J$67)+SUMIFS(Out_SeparateAssessment!AE:AE,Out_SeparateAssessment!$I:$I,Out_SubmittedCosts!$H74,Out_SeparateAssessment!$N:$N,$K$67)</f>
        <v>0</v>
      </c>
      <c r="AF74" s="80">
        <f>SUMIFS(Out_SeparateAssessment!AF:AF,Out_SeparateAssessment!$I:$I,Out_SubmittedCosts!$H74,Out_SeparateAssessment!$M:$M,$J$67)+SUMIFS(Out_SeparateAssessment!AF:AF,Out_SeparateAssessment!$I:$I,Out_SubmittedCosts!$H74,Out_SeparateAssessment!$N:$N,$K$67)</f>
        <v>0</v>
      </c>
      <c r="AG74" s="80">
        <f>SUMIFS(Out_SeparateAssessment!AG:AG,Out_SeparateAssessment!$I:$I,Out_SubmittedCosts!$H74,Out_SeparateAssessment!$M:$M,$J$67)+SUMIFS(Out_SeparateAssessment!AG:AG,Out_SeparateAssessment!$I:$I,Out_SubmittedCosts!$H74,Out_SeparateAssessment!$N:$N,$K$67)</f>
        <v>0</v>
      </c>
      <c r="AH74" s="80">
        <f>SUMIFS(Out_SeparateAssessment!AH:AH,Out_SeparateAssessment!$I:$I,Out_SubmittedCosts!$H74,Out_SeparateAssessment!$M:$M,$J$67)+SUMIFS(Out_SeparateAssessment!AH:AH,Out_SeparateAssessment!$I:$I,Out_SubmittedCosts!$H74,Out_SeparateAssessment!$N:$N,$K$67)</f>
        <v>0</v>
      </c>
      <c r="AI74" s="80">
        <f>SUMIFS(Out_SeparateAssessment!AI:AI,Out_SeparateAssessment!$I:$I,Out_SubmittedCosts!$H74,Out_SeparateAssessment!$M:$M,$J$67)+SUMIFS(Out_SeparateAssessment!AI:AI,Out_SeparateAssessment!$I:$I,Out_SubmittedCosts!$H74,Out_SeparateAssessment!$N:$N,$K$67)</f>
        <v>0</v>
      </c>
      <c r="AJ74" s="80">
        <f>SUMIFS(Out_SeparateAssessment!AJ:AJ,Out_SeparateAssessment!$I:$I,Out_SubmittedCosts!$H74,Out_SeparateAssessment!$M:$M,$J$67)+SUMIFS(Out_SeparateAssessment!AJ:AJ,Out_SeparateAssessment!$I:$I,Out_SubmittedCosts!$H74,Out_SeparateAssessment!$N:$N,$K$67)</f>
        <v>0</v>
      </c>
      <c r="AK74" s="80">
        <f>SUMIFS(Out_SeparateAssessment!AK:AK,Out_SeparateAssessment!$I:$I,Out_SubmittedCosts!$H74,Out_SeparateAssessment!$M:$M,$J$67)+SUMIFS(Out_SeparateAssessment!AK:AK,Out_SeparateAssessment!$I:$I,Out_SubmittedCosts!$H74,Out_SeparateAssessment!$N:$N,$K$67)</f>
        <v>0</v>
      </c>
    </row>
    <row r="75" spans="1:57">
      <c r="E75" s="202" t="s">
        <v>85</v>
      </c>
      <c r="F75" s="202" t="s">
        <v>92</v>
      </c>
      <c r="G75" s="202" t="s">
        <v>98</v>
      </c>
      <c r="H75" s="202" t="s">
        <v>114</v>
      </c>
      <c r="J75" s="202" t="s">
        <v>294</v>
      </c>
      <c r="L75" s="86" t="s">
        <v>292</v>
      </c>
      <c r="T75" s="80">
        <f>SUMIFS(Out_SeparateAssessment!T:T,Out_SeparateAssessment!$I:$I,Out_SubmittedCosts!$H75,Out_SeparateAssessment!$M:$M,$J$67)+SUMIFS(Out_SeparateAssessment!T:T,Out_SeparateAssessment!$I:$I,Out_SubmittedCosts!$H75,Out_SeparateAssessment!$N:$N,$K$67)</f>
        <v>0</v>
      </c>
      <c r="U75" s="80">
        <f>SUMIFS(Out_SeparateAssessment!U:U,Out_SeparateAssessment!$I:$I,Out_SubmittedCosts!$H75,Out_SeparateAssessment!$M:$M,$J$67)+SUMIFS(Out_SeparateAssessment!U:U,Out_SeparateAssessment!$I:$I,Out_SubmittedCosts!$H75,Out_SeparateAssessment!$N:$N,$K$67)</f>
        <v>0</v>
      </c>
      <c r="V75" s="80">
        <f>SUMIFS(Out_SeparateAssessment!V:V,Out_SeparateAssessment!$I:$I,Out_SubmittedCosts!$H75,Out_SeparateAssessment!$M:$M,$J$67)+SUMIFS(Out_SeparateAssessment!V:V,Out_SeparateAssessment!$I:$I,Out_SubmittedCosts!$H75,Out_SeparateAssessment!$N:$N,$K$67)</f>
        <v>0</v>
      </c>
      <c r="W75" s="80">
        <f>SUMIFS(Out_SeparateAssessment!W:W,Out_SeparateAssessment!$I:$I,Out_SubmittedCosts!$H75,Out_SeparateAssessment!$M:$M,$J$67)+SUMIFS(Out_SeparateAssessment!W:W,Out_SeparateAssessment!$I:$I,Out_SubmittedCosts!$H75,Out_SeparateAssessment!$N:$N,$K$67)</f>
        <v>0</v>
      </c>
      <c r="X75" s="80">
        <f>SUMIFS(Out_SeparateAssessment!X:X,Out_SeparateAssessment!$I:$I,Out_SubmittedCosts!$H75,Out_SeparateAssessment!$M:$M,$J$67)+SUMIFS(Out_SeparateAssessment!X:X,Out_SeparateAssessment!$I:$I,Out_SubmittedCosts!$H75,Out_SeparateAssessment!$N:$N,$K$67)</f>
        <v>0</v>
      </c>
      <c r="Y75" s="80">
        <f>SUMIFS(Out_SeparateAssessment!Y:Y,Out_SeparateAssessment!$I:$I,Out_SubmittedCosts!$H75,Out_SeparateAssessment!$M:$M,$J$67)+SUMIFS(Out_SeparateAssessment!Y:Y,Out_SeparateAssessment!$I:$I,Out_SubmittedCosts!$H75,Out_SeparateAssessment!$N:$N,$K$67)</f>
        <v>0</v>
      </c>
      <c r="Z75" s="80">
        <f>SUMIFS(Out_SeparateAssessment!Z:Z,Out_SeparateAssessment!$I:$I,Out_SubmittedCosts!$H75,Out_SeparateAssessment!$M:$M,$J$67)+SUMIFS(Out_SeparateAssessment!Z:Z,Out_SeparateAssessment!$I:$I,Out_SubmittedCosts!$H75,Out_SeparateAssessment!$N:$N,$K$67)</f>
        <v>0</v>
      </c>
      <c r="AA75" s="80">
        <f>SUMIFS(Out_SeparateAssessment!AA:AA,Out_SeparateAssessment!$I:$I,Out_SubmittedCosts!$H75,Out_SeparateAssessment!$M:$M,$J$67)+SUMIFS(Out_SeparateAssessment!AA:AA,Out_SeparateAssessment!$I:$I,Out_SubmittedCosts!$H75,Out_SeparateAssessment!$N:$N,$K$67)</f>
        <v>0</v>
      </c>
      <c r="AB75" s="80">
        <f>SUMIFS(Out_SeparateAssessment!AB:AB,Out_SeparateAssessment!$I:$I,Out_SubmittedCosts!$H75,Out_SeparateAssessment!$M:$M,$J$67)+SUMIFS(Out_SeparateAssessment!AB:AB,Out_SeparateAssessment!$I:$I,Out_SubmittedCosts!$H75,Out_SeparateAssessment!$N:$N,$K$67)</f>
        <v>0</v>
      </c>
      <c r="AC75" s="80">
        <f>SUMIFS(Out_SeparateAssessment!AC:AC,Out_SeparateAssessment!$I:$I,Out_SubmittedCosts!$H75,Out_SeparateAssessment!$M:$M,$J$67)+SUMIFS(Out_SeparateAssessment!AC:AC,Out_SeparateAssessment!$I:$I,Out_SubmittedCosts!$H75,Out_SeparateAssessment!$N:$N,$K$67)</f>
        <v>0</v>
      </c>
      <c r="AD75" s="80">
        <f>SUMIFS(Out_SeparateAssessment!AD:AD,Out_SeparateAssessment!$I:$I,Out_SubmittedCosts!$H75,Out_SeparateAssessment!$M:$M,$J$67)+SUMIFS(Out_SeparateAssessment!AD:AD,Out_SeparateAssessment!$I:$I,Out_SubmittedCosts!$H75,Out_SeparateAssessment!$N:$N,$K$67)</f>
        <v>0</v>
      </c>
      <c r="AE75" s="80">
        <f>SUMIFS(Out_SeparateAssessment!AE:AE,Out_SeparateAssessment!$I:$I,Out_SubmittedCosts!$H75,Out_SeparateAssessment!$M:$M,$J$67)+SUMIFS(Out_SeparateAssessment!AE:AE,Out_SeparateAssessment!$I:$I,Out_SubmittedCosts!$H75,Out_SeparateAssessment!$N:$N,$K$67)</f>
        <v>0</v>
      </c>
      <c r="AF75" s="80">
        <f>SUMIFS(Out_SeparateAssessment!AF:AF,Out_SeparateAssessment!$I:$I,Out_SubmittedCosts!$H75,Out_SeparateAssessment!$M:$M,$J$67)+SUMIFS(Out_SeparateAssessment!AF:AF,Out_SeparateAssessment!$I:$I,Out_SubmittedCosts!$H75,Out_SeparateAssessment!$N:$N,$K$67)</f>
        <v>0</v>
      </c>
      <c r="AG75" s="80">
        <f>SUMIFS(Out_SeparateAssessment!AG:AG,Out_SeparateAssessment!$I:$I,Out_SubmittedCosts!$H75,Out_SeparateAssessment!$M:$M,$J$67)+SUMIFS(Out_SeparateAssessment!AG:AG,Out_SeparateAssessment!$I:$I,Out_SubmittedCosts!$H75,Out_SeparateAssessment!$N:$N,$K$67)</f>
        <v>0</v>
      </c>
      <c r="AH75" s="80">
        <f>SUMIFS(Out_SeparateAssessment!AH:AH,Out_SeparateAssessment!$I:$I,Out_SubmittedCosts!$H75,Out_SeparateAssessment!$M:$M,$J$67)+SUMIFS(Out_SeparateAssessment!AH:AH,Out_SeparateAssessment!$I:$I,Out_SubmittedCosts!$H75,Out_SeparateAssessment!$N:$N,$K$67)</f>
        <v>0</v>
      </c>
      <c r="AI75" s="80">
        <f>SUMIFS(Out_SeparateAssessment!AI:AI,Out_SeparateAssessment!$I:$I,Out_SubmittedCosts!$H75,Out_SeparateAssessment!$M:$M,$J$67)+SUMIFS(Out_SeparateAssessment!AI:AI,Out_SeparateAssessment!$I:$I,Out_SubmittedCosts!$H75,Out_SeparateAssessment!$N:$N,$K$67)</f>
        <v>0</v>
      </c>
      <c r="AJ75" s="80">
        <f>SUMIFS(Out_SeparateAssessment!AJ:AJ,Out_SeparateAssessment!$I:$I,Out_SubmittedCosts!$H75,Out_SeparateAssessment!$M:$M,$J$67)+SUMIFS(Out_SeparateAssessment!AJ:AJ,Out_SeparateAssessment!$I:$I,Out_SubmittedCosts!$H75,Out_SeparateAssessment!$N:$N,$K$67)</f>
        <v>0</v>
      </c>
      <c r="AK75" s="80">
        <f>SUMIFS(Out_SeparateAssessment!AK:AK,Out_SeparateAssessment!$I:$I,Out_SubmittedCosts!$H75,Out_SeparateAssessment!$M:$M,$J$67)+SUMIFS(Out_SeparateAssessment!AK:AK,Out_SeparateAssessment!$I:$I,Out_SubmittedCosts!$H75,Out_SeparateAssessment!$N:$N,$K$67)</f>
        <v>0</v>
      </c>
    </row>
    <row r="76" spans="1:57">
      <c r="E76" s="202" t="s">
        <v>85</v>
      </c>
      <c r="F76" s="202" t="s">
        <v>92</v>
      </c>
      <c r="G76" s="202" t="s">
        <v>118</v>
      </c>
      <c r="H76" s="202" t="s">
        <v>119</v>
      </c>
      <c r="J76" s="202" t="s">
        <v>294</v>
      </c>
      <c r="L76" s="86" t="s">
        <v>292</v>
      </c>
      <c r="T76" s="80">
        <f t="shared" ref="T76:X76" si="27">SUM(T77:T81)</f>
        <v>0</v>
      </c>
      <c r="U76" s="80">
        <f t="shared" si="27"/>
        <v>0</v>
      </c>
      <c r="V76" s="80">
        <f t="shared" si="27"/>
        <v>0</v>
      </c>
      <c r="W76" s="80">
        <f t="shared" si="27"/>
        <v>0</v>
      </c>
      <c r="X76" s="80">
        <f t="shared" si="27"/>
        <v>0</v>
      </c>
      <c r="Y76" s="80">
        <f t="shared" ref="Y76:AF76" si="28">SUM(Y77:Y81)</f>
        <v>-6.2125560895239261E-2</v>
      </c>
      <c r="Z76" s="80">
        <f t="shared" si="28"/>
        <v>-8.464327090077961E-2</v>
      </c>
      <c r="AA76" s="80">
        <f t="shared" si="28"/>
        <v>-8.9358289460754387E-2</v>
      </c>
      <c r="AB76" s="80">
        <f t="shared" si="28"/>
        <v>-6.6623925701709941E-2</v>
      </c>
      <c r="AC76" s="80">
        <f t="shared" si="28"/>
        <v>-3.4708179576110609E-2</v>
      </c>
      <c r="AD76" s="80">
        <f t="shared" si="28"/>
        <v>-3.3679337142857139E-2</v>
      </c>
      <c r="AE76" s="80">
        <f t="shared" si="28"/>
        <v>-8.6661720224516639E-2</v>
      </c>
      <c r="AF76" s="80">
        <f t="shared" si="28"/>
        <v>-7.8574141846153106E-2</v>
      </c>
      <c r="AG76" s="80">
        <f>SUM(AG77:AG81)</f>
        <v>-1.1522614323180365</v>
      </c>
      <c r="AH76" s="80">
        <f t="shared" ref="AH76:AK76" si="29">SUM(AH77:AH81)</f>
        <v>-1.4328069234314009</v>
      </c>
      <c r="AI76" s="80">
        <f t="shared" si="29"/>
        <v>-1.629057776427876</v>
      </c>
      <c r="AJ76" s="80">
        <f t="shared" si="29"/>
        <v>-1.8301647685883911</v>
      </c>
      <c r="AK76" s="80">
        <f t="shared" si="29"/>
        <v>-2.1165046901585334</v>
      </c>
      <c r="AO76" s="202" t="s">
        <v>664</v>
      </c>
    </row>
    <row r="77" spans="1:57">
      <c r="E77" s="202" t="s">
        <v>85</v>
      </c>
      <c r="F77" s="202" t="s">
        <v>92</v>
      </c>
      <c r="G77" s="202" t="s">
        <v>118</v>
      </c>
      <c r="H77" s="202" t="s">
        <v>122</v>
      </c>
      <c r="J77" s="202" t="s">
        <v>294</v>
      </c>
      <c r="L77" s="86" t="s">
        <v>292</v>
      </c>
      <c r="T77" s="80">
        <f>SUMIFS(Out_SeparateAssessment!T:T,Out_SeparateAssessment!$I:$I,Out_SubmittedCosts!$H77,Out_SeparateAssessment!$M:$M,$J$67)+SUMIFS(Out_SeparateAssessment!T:T,Out_SeparateAssessment!$I:$I,Out_SubmittedCosts!$H77,Out_SeparateAssessment!$N:$N,$K$67)</f>
        <v>0</v>
      </c>
      <c r="U77" s="80">
        <f>SUMIFS(Out_SeparateAssessment!U:U,Out_SeparateAssessment!$I:$I,Out_SubmittedCosts!$H77,Out_SeparateAssessment!$M:$M,$J$67)+SUMIFS(Out_SeparateAssessment!U:U,Out_SeparateAssessment!$I:$I,Out_SubmittedCosts!$H77,Out_SeparateAssessment!$N:$N,$K$67)</f>
        <v>0</v>
      </c>
      <c r="V77" s="80">
        <f>SUMIFS(Out_SeparateAssessment!V:V,Out_SeparateAssessment!$I:$I,Out_SubmittedCosts!$H77,Out_SeparateAssessment!$M:$M,$J$67)+SUMIFS(Out_SeparateAssessment!V:V,Out_SeparateAssessment!$I:$I,Out_SubmittedCosts!$H77,Out_SeparateAssessment!$N:$N,$K$67)</f>
        <v>0</v>
      </c>
      <c r="W77" s="80">
        <f>SUMIFS(Out_SeparateAssessment!W:W,Out_SeparateAssessment!$I:$I,Out_SubmittedCosts!$H77,Out_SeparateAssessment!$M:$M,$J$67)+SUMIFS(Out_SeparateAssessment!W:W,Out_SeparateAssessment!$I:$I,Out_SubmittedCosts!$H77,Out_SeparateAssessment!$N:$N,$K$67)</f>
        <v>0</v>
      </c>
      <c r="X77" s="80">
        <f>SUMIFS(Out_SeparateAssessment!X:X,Out_SeparateAssessment!$I:$I,Out_SubmittedCosts!$H77,Out_SeparateAssessment!$M:$M,$J$67)+SUMIFS(Out_SeparateAssessment!X:X,Out_SeparateAssessment!$I:$I,Out_SubmittedCosts!$H77,Out_SeparateAssessment!$N:$N,$K$67)</f>
        <v>0</v>
      </c>
      <c r="Y77" s="80">
        <f>SUMIFS(Out_SeparateAssessment!Y:Y,Out_SeparateAssessment!$I:$I,Out_SubmittedCosts!$H77,Out_SeparateAssessment!$M:$M,$J$67)+SUMIFS(Out_SeparateAssessment!Y:Y,Out_SeparateAssessment!$I:$I,Out_SubmittedCosts!$H77,Out_SeparateAssessment!$N:$N,$K$67)</f>
        <v>0</v>
      </c>
      <c r="Z77" s="80">
        <f>SUMIFS(Out_SeparateAssessment!Z:Z,Out_SeparateAssessment!$I:$I,Out_SubmittedCosts!$H77,Out_SeparateAssessment!$M:$M,$J$67)+SUMIFS(Out_SeparateAssessment!Z:Z,Out_SeparateAssessment!$I:$I,Out_SubmittedCosts!$H77,Out_SeparateAssessment!$N:$N,$K$67)</f>
        <v>0</v>
      </c>
      <c r="AA77" s="80">
        <f>SUMIFS(Out_SeparateAssessment!AA:AA,Out_SeparateAssessment!$I:$I,Out_SubmittedCosts!$H77,Out_SeparateAssessment!$M:$M,$J$67)+SUMIFS(Out_SeparateAssessment!AA:AA,Out_SeparateAssessment!$I:$I,Out_SubmittedCosts!$H77,Out_SeparateAssessment!$N:$N,$K$67)</f>
        <v>0</v>
      </c>
      <c r="AB77" s="80">
        <f>SUMIFS(Out_SeparateAssessment!AB:AB,Out_SeparateAssessment!$I:$I,Out_SubmittedCosts!$H77,Out_SeparateAssessment!$M:$M,$J$67)+SUMIFS(Out_SeparateAssessment!AB:AB,Out_SeparateAssessment!$I:$I,Out_SubmittedCosts!$H77,Out_SeparateAssessment!$N:$N,$K$67)</f>
        <v>0</v>
      </c>
      <c r="AC77" s="80">
        <f>SUMIFS(Out_SeparateAssessment!AC:AC,Out_SeparateAssessment!$I:$I,Out_SubmittedCosts!$H77,Out_SeparateAssessment!$M:$M,$J$67)+SUMIFS(Out_SeparateAssessment!AC:AC,Out_SeparateAssessment!$I:$I,Out_SubmittedCosts!$H77,Out_SeparateAssessment!$N:$N,$K$67)</f>
        <v>0</v>
      </c>
      <c r="AD77" s="80">
        <f>SUMIFS(Out_SeparateAssessment!AD:AD,Out_SeparateAssessment!$I:$I,Out_SubmittedCosts!$H77,Out_SeparateAssessment!$M:$M,$J$67)+SUMIFS(Out_SeparateAssessment!AD:AD,Out_SeparateAssessment!$I:$I,Out_SubmittedCosts!$H77,Out_SeparateAssessment!$N:$N,$K$67)</f>
        <v>0</v>
      </c>
      <c r="AE77" s="80">
        <f>SUMIFS(Out_SeparateAssessment!AE:AE,Out_SeparateAssessment!$I:$I,Out_SubmittedCosts!$H77,Out_SeparateAssessment!$M:$M,$J$67)+SUMIFS(Out_SeparateAssessment!AE:AE,Out_SeparateAssessment!$I:$I,Out_SubmittedCosts!$H77,Out_SeparateAssessment!$N:$N,$K$67)</f>
        <v>0</v>
      </c>
      <c r="AF77" s="80">
        <f>SUMIFS(Out_SeparateAssessment!AF:AF,Out_SeparateAssessment!$I:$I,Out_SubmittedCosts!$H77,Out_SeparateAssessment!$M:$M,$J$67)+SUMIFS(Out_SeparateAssessment!AF:AF,Out_SeparateAssessment!$I:$I,Out_SubmittedCosts!$H77,Out_SeparateAssessment!$N:$N,$K$67)</f>
        <v>0</v>
      </c>
      <c r="AG77" s="80">
        <f>SUMIFS(Out_SeparateAssessment!AG:AG,Out_SeparateAssessment!$I:$I,Out_SubmittedCosts!$H77,Out_SeparateAssessment!$M:$M,$J$67)+SUMIFS(Out_SeparateAssessment!AG:AG,Out_SeparateAssessment!$I:$I,Out_SubmittedCosts!$H77,Out_SeparateAssessment!$N:$N,$K$67)</f>
        <v>-1.0922155414551582</v>
      </c>
      <c r="AH77" s="80">
        <f>SUMIFS(Out_SeparateAssessment!AH:AH,Out_SeparateAssessment!$I:$I,Out_SubmittedCosts!$H77,Out_SeparateAssessment!$M:$M,$J$67)+SUMIFS(Out_SeparateAssessment!AH:AH,Out_SeparateAssessment!$I:$I,Out_SubmittedCosts!$H77,Out_SeparateAssessment!$N:$N,$K$67)</f>
        <v>-1.3673020045810274</v>
      </c>
      <c r="AI77" s="80">
        <f>SUMIFS(Out_SeparateAssessment!AI:AI,Out_SeparateAssessment!$I:$I,Out_SubmittedCosts!$H77,Out_SeparateAssessment!$M:$M,$J$67)+SUMIFS(Out_SeparateAssessment!AI:AI,Out_SeparateAssessment!$I:$I,Out_SubmittedCosts!$H77,Out_SeparateAssessment!$N:$N,$K$67)</f>
        <v>-1.5679059458896223</v>
      </c>
      <c r="AJ77" s="80">
        <f>SUMIFS(Out_SeparateAssessment!AJ:AJ,Out_SeparateAssessment!$I:$I,Out_SubmittedCosts!$H77,Out_SeparateAssessment!$M:$M,$J$67)+SUMIFS(Out_SeparateAssessment!AJ:AJ,Out_SeparateAssessment!$I:$I,Out_SubmittedCosts!$H77,Out_SeparateAssessment!$N:$N,$K$67)</f>
        <v>-1.7707746131560587</v>
      </c>
      <c r="AK77" s="80">
        <f>SUMIFS(Out_SeparateAssessment!AK:AK,Out_SeparateAssessment!$I:$I,Out_SubmittedCosts!$H77,Out_SeparateAssessment!$M:$M,$J$67)+SUMIFS(Out_SeparateAssessment!AK:AK,Out_SeparateAssessment!$I:$I,Out_SubmittedCosts!$H77,Out_SeparateAssessment!$N:$N,$K$67)</f>
        <v>-2.0546412803867553</v>
      </c>
    </row>
    <row r="78" spans="1:57">
      <c r="E78" s="202" t="s">
        <v>85</v>
      </c>
      <c r="F78" s="202" t="s">
        <v>92</v>
      </c>
      <c r="G78" s="202" t="s">
        <v>118</v>
      </c>
      <c r="H78" s="202" t="s">
        <v>126</v>
      </c>
      <c r="J78" s="202" t="s">
        <v>294</v>
      </c>
      <c r="L78" s="86" t="s">
        <v>292</v>
      </c>
      <c r="T78" s="80">
        <f>SUMIFS(Out_SeparateAssessment!T:T,Out_SeparateAssessment!$I:$I,Out_SubmittedCosts!$H78,Out_SeparateAssessment!$M:$M,$J$67)+SUMIFS(Out_SeparateAssessment!T:T,Out_SeparateAssessment!$I:$I,Out_SubmittedCosts!$H78,Out_SeparateAssessment!$N:$N,$K$67)</f>
        <v>0</v>
      </c>
      <c r="U78" s="80">
        <f>SUMIFS(Out_SeparateAssessment!U:U,Out_SeparateAssessment!$I:$I,Out_SubmittedCosts!$H78,Out_SeparateAssessment!$M:$M,$J$67)+SUMIFS(Out_SeparateAssessment!U:U,Out_SeparateAssessment!$I:$I,Out_SubmittedCosts!$H78,Out_SeparateAssessment!$N:$N,$K$67)</f>
        <v>0</v>
      </c>
      <c r="V78" s="80">
        <f>SUMIFS(Out_SeparateAssessment!V:V,Out_SeparateAssessment!$I:$I,Out_SubmittedCosts!$H78,Out_SeparateAssessment!$M:$M,$J$67)+SUMIFS(Out_SeparateAssessment!V:V,Out_SeparateAssessment!$I:$I,Out_SubmittedCosts!$H78,Out_SeparateAssessment!$N:$N,$K$67)</f>
        <v>0</v>
      </c>
      <c r="W78" s="80">
        <f>SUMIFS(Out_SeparateAssessment!W:W,Out_SeparateAssessment!$I:$I,Out_SubmittedCosts!$H78,Out_SeparateAssessment!$M:$M,$J$67)+SUMIFS(Out_SeparateAssessment!W:W,Out_SeparateAssessment!$I:$I,Out_SubmittedCosts!$H78,Out_SeparateAssessment!$N:$N,$K$67)</f>
        <v>0</v>
      </c>
      <c r="X78" s="80">
        <f>SUMIFS(Out_SeparateAssessment!X:X,Out_SeparateAssessment!$I:$I,Out_SubmittedCosts!$H78,Out_SeparateAssessment!$M:$M,$J$67)+SUMIFS(Out_SeparateAssessment!X:X,Out_SeparateAssessment!$I:$I,Out_SubmittedCosts!$H78,Out_SeparateAssessment!$N:$N,$K$67)</f>
        <v>0</v>
      </c>
      <c r="Y78" s="80">
        <f>SUMIFS(Out_SeparateAssessment!Y:Y,Out_SeparateAssessment!$I:$I,Out_SubmittedCosts!$H78,Out_SeparateAssessment!$M:$M,$J$67)+SUMIFS(Out_SeparateAssessment!Y:Y,Out_SeparateAssessment!$I:$I,Out_SubmittedCosts!$H78,Out_SeparateAssessment!$N:$N,$K$67)</f>
        <v>0</v>
      </c>
      <c r="Z78" s="80">
        <f>SUMIFS(Out_SeparateAssessment!Z:Z,Out_SeparateAssessment!$I:$I,Out_SubmittedCosts!$H78,Out_SeparateAssessment!$M:$M,$J$67)+SUMIFS(Out_SeparateAssessment!Z:Z,Out_SeparateAssessment!$I:$I,Out_SubmittedCosts!$H78,Out_SeparateAssessment!$N:$N,$K$67)</f>
        <v>0</v>
      </c>
      <c r="AA78" s="80">
        <f>SUMIFS(Out_SeparateAssessment!AA:AA,Out_SeparateAssessment!$I:$I,Out_SubmittedCosts!$H78,Out_SeparateAssessment!$M:$M,$J$67)+SUMIFS(Out_SeparateAssessment!AA:AA,Out_SeparateAssessment!$I:$I,Out_SubmittedCosts!$H78,Out_SeparateAssessment!$N:$N,$K$67)</f>
        <v>0</v>
      </c>
      <c r="AB78" s="80">
        <f>SUMIFS(Out_SeparateAssessment!AB:AB,Out_SeparateAssessment!$I:$I,Out_SubmittedCosts!$H78,Out_SeparateAssessment!$M:$M,$J$67)+SUMIFS(Out_SeparateAssessment!AB:AB,Out_SeparateAssessment!$I:$I,Out_SubmittedCosts!$H78,Out_SeparateAssessment!$N:$N,$K$67)</f>
        <v>0</v>
      </c>
      <c r="AC78" s="80">
        <f>SUMIFS(Out_SeparateAssessment!AC:AC,Out_SeparateAssessment!$I:$I,Out_SubmittedCosts!$H78,Out_SeparateAssessment!$M:$M,$J$67)+SUMIFS(Out_SeparateAssessment!AC:AC,Out_SeparateAssessment!$I:$I,Out_SubmittedCosts!$H78,Out_SeparateAssessment!$N:$N,$K$67)</f>
        <v>0</v>
      </c>
      <c r="AD78" s="80">
        <f>SUMIFS(Out_SeparateAssessment!AD:AD,Out_SeparateAssessment!$I:$I,Out_SubmittedCosts!$H78,Out_SeparateAssessment!$M:$M,$J$67)+SUMIFS(Out_SeparateAssessment!AD:AD,Out_SeparateAssessment!$I:$I,Out_SubmittedCosts!$H78,Out_SeparateAssessment!$N:$N,$K$67)</f>
        <v>0</v>
      </c>
      <c r="AE78" s="80">
        <f>SUMIFS(Out_SeparateAssessment!AE:AE,Out_SeparateAssessment!$I:$I,Out_SubmittedCosts!$H78,Out_SeparateAssessment!$M:$M,$J$67)+SUMIFS(Out_SeparateAssessment!AE:AE,Out_SeparateAssessment!$I:$I,Out_SubmittedCosts!$H78,Out_SeparateAssessment!$N:$N,$K$67)</f>
        <v>0</v>
      </c>
      <c r="AF78" s="80">
        <f>SUMIFS(Out_SeparateAssessment!AF:AF,Out_SeparateAssessment!$I:$I,Out_SubmittedCosts!$H78,Out_SeparateAssessment!$M:$M,$J$67)+SUMIFS(Out_SeparateAssessment!AF:AF,Out_SeparateAssessment!$I:$I,Out_SubmittedCosts!$H78,Out_SeparateAssessment!$N:$N,$K$67)</f>
        <v>0</v>
      </c>
      <c r="AG78" s="80">
        <f>SUMIFS(Out_SeparateAssessment!AG:AG,Out_SeparateAssessment!$I:$I,Out_SubmittedCosts!$H78,Out_SeparateAssessment!$M:$M,$J$67)+SUMIFS(Out_SeparateAssessment!AG:AG,Out_SeparateAssessment!$I:$I,Out_SubmittedCosts!$H78,Out_SeparateAssessment!$N:$N,$K$67)</f>
        <v>0</v>
      </c>
      <c r="AH78" s="80">
        <f>SUMIFS(Out_SeparateAssessment!AH:AH,Out_SeparateAssessment!$I:$I,Out_SubmittedCosts!$H78,Out_SeparateAssessment!$M:$M,$J$67)+SUMIFS(Out_SeparateAssessment!AH:AH,Out_SeparateAssessment!$I:$I,Out_SubmittedCosts!$H78,Out_SeparateAssessment!$N:$N,$K$67)</f>
        <v>0</v>
      </c>
      <c r="AI78" s="80">
        <f>SUMIFS(Out_SeparateAssessment!AI:AI,Out_SeparateAssessment!$I:$I,Out_SubmittedCosts!$H78,Out_SeparateAssessment!$M:$M,$J$67)+SUMIFS(Out_SeparateAssessment!AI:AI,Out_SeparateAssessment!$I:$I,Out_SubmittedCosts!$H78,Out_SeparateAssessment!$N:$N,$K$67)</f>
        <v>0</v>
      </c>
      <c r="AJ78" s="80">
        <f>SUMIFS(Out_SeparateAssessment!AJ:AJ,Out_SeparateAssessment!$I:$I,Out_SubmittedCosts!$H78,Out_SeparateAssessment!$M:$M,$J$67)+SUMIFS(Out_SeparateAssessment!AJ:AJ,Out_SeparateAssessment!$I:$I,Out_SubmittedCosts!$H78,Out_SeparateAssessment!$N:$N,$K$67)</f>
        <v>0</v>
      </c>
      <c r="AK78" s="80">
        <f>SUMIFS(Out_SeparateAssessment!AK:AK,Out_SeparateAssessment!$I:$I,Out_SubmittedCosts!$H78,Out_SeparateAssessment!$M:$M,$J$67)+SUMIFS(Out_SeparateAssessment!AK:AK,Out_SeparateAssessment!$I:$I,Out_SubmittedCosts!$H78,Out_SeparateAssessment!$N:$N,$K$67)</f>
        <v>0</v>
      </c>
    </row>
    <row r="79" spans="1:57">
      <c r="E79" s="202" t="s">
        <v>85</v>
      </c>
      <c r="F79" s="202" t="s">
        <v>92</v>
      </c>
      <c r="G79" s="202" t="s">
        <v>118</v>
      </c>
      <c r="H79" s="202" t="s">
        <v>130</v>
      </c>
      <c r="J79" s="202" t="s">
        <v>294</v>
      </c>
      <c r="L79" s="86" t="s">
        <v>292</v>
      </c>
      <c r="T79" s="80">
        <f>SUMIFS(Out_SeparateAssessment!T:T,Out_SeparateAssessment!$I:$I,Out_SubmittedCosts!$H79,Out_SeparateAssessment!$M:$M,$J$67)+SUMIFS(Out_SeparateAssessment!T:T,Out_SeparateAssessment!$I:$I,Out_SubmittedCosts!$H79,Out_SeparateAssessment!$N:$N,$K$67)</f>
        <v>0</v>
      </c>
      <c r="U79" s="80">
        <f>SUMIFS(Out_SeparateAssessment!U:U,Out_SeparateAssessment!$I:$I,Out_SubmittedCosts!$H79,Out_SeparateAssessment!$M:$M,$J$67)+SUMIFS(Out_SeparateAssessment!U:U,Out_SeparateAssessment!$I:$I,Out_SubmittedCosts!$H79,Out_SeparateAssessment!$N:$N,$K$67)</f>
        <v>0</v>
      </c>
      <c r="V79" s="80">
        <f>SUMIFS(Out_SeparateAssessment!V:V,Out_SeparateAssessment!$I:$I,Out_SubmittedCosts!$H79,Out_SeparateAssessment!$M:$M,$J$67)+SUMIFS(Out_SeparateAssessment!V:V,Out_SeparateAssessment!$I:$I,Out_SubmittedCosts!$H79,Out_SeparateAssessment!$N:$N,$K$67)</f>
        <v>0</v>
      </c>
      <c r="W79" s="80">
        <f>SUMIFS(Out_SeparateAssessment!W:W,Out_SeparateAssessment!$I:$I,Out_SubmittedCosts!$H79,Out_SeparateAssessment!$M:$M,$J$67)+SUMIFS(Out_SeparateAssessment!W:W,Out_SeparateAssessment!$I:$I,Out_SubmittedCosts!$H79,Out_SeparateAssessment!$N:$N,$K$67)</f>
        <v>0</v>
      </c>
      <c r="X79" s="80">
        <f>SUMIFS(Out_SeparateAssessment!X:X,Out_SeparateAssessment!$I:$I,Out_SubmittedCosts!$H79,Out_SeparateAssessment!$M:$M,$J$67)+SUMIFS(Out_SeparateAssessment!X:X,Out_SeparateAssessment!$I:$I,Out_SubmittedCosts!$H79,Out_SeparateAssessment!$N:$N,$K$67)</f>
        <v>0</v>
      </c>
      <c r="Y79" s="80">
        <f>SUMIFS(Out_SeparateAssessment!Y:Y,Out_SeparateAssessment!$I:$I,Out_SubmittedCosts!$H79,Out_SeparateAssessment!$M:$M,$J$67)+SUMIFS(Out_SeparateAssessment!Y:Y,Out_SeparateAssessment!$I:$I,Out_SubmittedCosts!$H79,Out_SeparateAssessment!$N:$N,$K$67)</f>
        <v>-6.2125560895239261E-2</v>
      </c>
      <c r="Z79" s="80">
        <f>SUMIFS(Out_SeparateAssessment!Z:Z,Out_SeparateAssessment!$I:$I,Out_SubmittedCosts!$H79,Out_SeparateAssessment!$M:$M,$J$67)+SUMIFS(Out_SeparateAssessment!Z:Z,Out_SeparateAssessment!$I:$I,Out_SubmittedCosts!$H79,Out_SeparateAssessment!$N:$N,$K$67)</f>
        <v>-8.464327090077961E-2</v>
      </c>
      <c r="AA79" s="80">
        <f>SUMIFS(Out_SeparateAssessment!AA:AA,Out_SeparateAssessment!$I:$I,Out_SubmittedCosts!$H79,Out_SeparateAssessment!$M:$M,$J$67)+SUMIFS(Out_SeparateAssessment!AA:AA,Out_SeparateAssessment!$I:$I,Out_SubmittedCosts!$H79,Out_SeparateAssessment!$N:$N,$K$67)</f>
        <v>-8.9358289460754387E-2</v>
      </c>
      <c r="AB79" s="80">
        <f>SUMIFS(Out_SeparateAssessment!AB:AB,Out_SeparateAssessment!$I:$I,Out_SubmittedCosts!$H79,Out_SeparateAssessment!$M:$M,$J$67)+SUMIFS(Out_SeparateAssessment!AB:AB,Out_SeparateAssessment!$I:$I,Out_SubmittedCosts!$H79,Out_SeparateAssessment!$N:$N,$K$67)</f>
        <v>-6.6623925701709941E-2</v>
      </c>
      <c r="AC79" s="80">
        <f>SUMIFS(Out_SeparateAssessment!AC:AC,Out_SeparateAssessment!$I:$I,Out_SubmittedCosts!$H79,Out_SeparateAssessment!$M:$M,$J$67)+SUMIFS(Out_SeparateAssessment!AC:AC,Out_SeparateAssessment!$I:$I,Out_SubmittedCosts!$H79,Out_SeparateAssessment!$N:$N,$K$67)</f>
        <v>-3.4708179576110609E-2</v>
      </c>
      <c r="AD79" s="80">
        <f>SUMIFS(Out_SeparateAssessment!AD:AD,Out_SeparateAssessment!$I:$I,Out_SubmittedCosts!$H79,Out_SeparateAssessment!$M:$M,$J$67)+SUMIFS(Out_SeparateAssessment!AD:AD,Out_SeparateAssessment!$I:$I,Out_SubmittedCosts!$H79,Out_SeparateAssessment!$N:$N,$K$67)</f>
        <v>-3.3679337142857139E-2</v>
      </c>
      <c r="AE79" s="80">
        <f>SUMIFS(Out_SeparateAssessment!AE:AE,Out_SeparateAssessment!$I:$I,Out_SubmittedCosts!$H79,Out_SeparateAssessment!$M:$M,$J$67)+SUMIFS(Out_SeparateAssessment!AE:AE,Out_SeparateAssessment!$I:$I,Out_SubmittedCosts!$H79,Out_SeparateAssessment!$N:$N,$K$67)</f>
        <v>-8.6661720224516639E-2</v>
      </c>
      <c r="AF79" s="80">
        <f>SUMIFS(Out_SeparateAssessment!AF:AF,Out_SeparateAssessment!$I:$I,Out_SubmittedCosts!$H79,Out_SeparateAssessment!$M:$M,$J$67)+SUMIFS(Out_SeparateAssessment!AF:AF,Out_SeparateAssessment!$I:$I,Out_SubmittedCosts!$H79,Out_SeparateAssessment!$N:$N,$K$67)</f>
        <v>-7.8574141846153106E-2</v>
      </c>
      <c r="AG79" s="80">
        <f>SUMIFS(Out_SeparateAssessment!AG:AG,Out_SeparateAssessment!$I:$I,Out_SubmittedCosts!$H79,Out_SeparateAssessment!$M:$M,$J$67)+SUMIFS(Out_SeparateAssessment!AG:AG,Out_SeparateAssessment!$I:$I,Out_SubmittedCosts!$H79,Out_SeparateAssessment!$N:$N,$K$67)</f>
        <v>-6.0045890862878273E-2</v>
      </c>
      <c r="AH79" s="80">
        <f>SUMIFS(Out_SeparateAssessment!AH:AH,Out_SeparateAssessment!$I:$I,Out_SubmittedCosts!$H79,Out_SeparateAssessment!$M:$M,$J$67)+SUMIFS(Out_SeparateAssessment!AH:AH,Out_SeparateAssessment!$I:$I,Out_SubmittedCosts!$H79,Out_SeparateAssessment!$N:$N,$K$67)</f>
        <v>-6.5504918850373586E-2</v>
      </c>
      <c r="AI79" s="80">
        <f>SUMIFS(Out_SeparateAssessment!AI:AI,Out_SeparateAssessment!$I:$I,Out_SubmittedCosts!$H79,Out_SeparateAssessment!$M:$M,$J$67)+SUMIFS(Out_SeparateAssessment!AI:AI,Out_SeparateAssessment!$I:$I,Out_SubmittedCosts!$H79,Out_SeparateAssessment!$N:$N,$K$67)</f>
        <v>-6.1151830538253786E-2</v>
      </c>
      <c r="AJ79" s="80">
        <f>SUMIFS(Out_SeparateAssessment!AJ:AJ,Out_SeparateAssessment!$I:$I,Out_SubmittedCosts!$H79,Out_SeparateAssessment!$M:$M,$J$67)+SUMIFS(Out_SeparateAssessment!AJ:AJ,Out_SeparateAssessment!$I:$I,Out_SubmittedCosts!$H79,Out_SeparateAssessment!$N:$N,$K$67)</f>
        <v>-5.9390155432332316E-2</v>
      </c>
      <c r="AK79" s="80">
        <f>SUMIFS(Out_SeparateAssessment!AK:AK,Out_SeparateAssessment!$I:$I,Out_SubmittedCosts!$H79,Out_SeparateAssessment!$M:$M,$J$67)+SUMIFS(Out_SeparateAssessment!AK:AK,Out_SeparateAssessment!$I:$I,Out_SubmittedCosts!$H79,Out_SeparateAssessment!$N:$N,$K$67)</f>
        <v>-6.1863409771778177E-2</v>
      </c>
    </row>
    <row r="80" spans="1:57">
      <c r="E80" s="202" t="s">
        <v>85</v>
      </c>
      <c r="F80" s="202" t="s">
        <v>92</v>
      </c>
      <c r="G80" s="202" t="s">
        <v>118</v>
      </c>
      <c r="H80" s="202" t="s">
        <v>133</v>
      </c>
      <c r="J80" s="202" t="s">
        <v>294</v>
      </c>
      <c r="L80" s="86" t="s">
        <v>292</v>
      </c>
      <c r="T80" s="80">
        <f>SUMIFS(Out_SeparateAssessment!T:T,Out_SeparateAssessment!$I:$I,Out_SubmittedCosts!$H80,Out_SeparateAssessment!$M:$M,$J$67)+SUMIFS(Out_SeparateAssessment!T:T,Out_SeparateAssessment!$I:$I,Out_SubmittedCosts!$H80,Out_SeparateAssessment!$N:$N,$K$67)</f>
        <v>0</v>
      </c>
      <c r="U80" s="80">
        <f>SUMIFS(Out_SeparateAssessment!U:U,Out_SeparateAssessment!$I:$I,Out_SubmittedCosts!$H80,Out_SeparateAssessment!$M:$M,$J$67)+SUMIFS(Out_SeparateAssessment!U:U,Out_SeparateAssessment!$I:$I,Out_SubmittedCosts!$H80,Out_SeparateAssessment!$N:$N,$K$67)</f>
        <v>0</v>
      </c>
      <c r="V80" s="80">
        <f>SUMIFS(Out_SeparateAssessment!V:V,Out_SeparateAssessment!$I:$I,Out_SubmittedCosts!$H80,Out_SeparateAssessment!$M:$M,$J$67)+SUMIFS(Out_SeparateAssessment!V:V,Out_SeparateAssessment!$I:$I,Out_SubmittedCosts!$H80,Out_SeparateAssessment!$N:$N,$K$67)</f>
        <v>0</v>
      </c>
      <c r="W80" s="80">
        <f>SUMIFS(Out_SeparateAssessment!W:W,Out_SeparateAssessment!$I:$I,Out_SubmittedCosts!$H80,Out_SeparateAssessment!$M:$M,$J$67)+SUMIFS(Out_SeparateAssessment!W:W,Out_SeparateAssessment!$I:$I,Out_SubmittedCosts!$H80,Out_SeparateAssessment!$N:$N,$K$67)</f>
        <v>0</v>
      </c>
      <c r="X80" s="80">
        <f>SUMIFS(Out_SeparateAssessment!X:X,Out_SeparateAssessment!$I:$I,Out_SubmittedCosts!$H80,Out_SeparateAssessment!$M:$M,$J$67)+SUMIFS(Out_SeparateAssessment!X:X,Out_SeparateAssessment!$I:$I,Out_SubmittedCosts!$H80,Out_SeparateAssessment!$N:$N,$K$67)</f>
        <v>0</v>
      </c>
      <c r="Y80" s="80">
        <f>SUMIFS(Out_SeparateAssessment!Y:Y,Out_SeparateAssessment!$I:$I,Out_SubmittedCosts!$H80,Out_SeparateAssessment!$M:$M,$J$67)+SUMIFS(Out_SeparateAssessment!Y:Y,Out_SeparateAssessment!$I:$I,Out_SubmittedCosts!$H80,Out_SeparateAssessment!$N:$N,$K$67)</f>
        <v>0</v>
      </c>
      <c r="Z80" s="80">
        <f>SUMIFS(Out_SeparateAssessment!Z:Z,Out_SeparateAssessment!$I:$I,Out_SubmittedCosts!$H80,Out_SeparateAssessment!$M:$M,$J$67)+SUMIFS(Out_SeparateAssessment!Z:Z,Out_SeparateAssessment!$I:$I,Out_SubmittedCosts!$H80,Out_SeparateAssessment!$N:$N,$K$67)</f>
        <v>0</v>
      </c>
      <c r="AA80" s="80">
        <f>SUMIFS(Out_SeparateAssessment!AA:AA,Out_SeparateAssessment!$I:$I,Out_SubmittedCosts!$H80,Out_SeparateAssessment!$M:$M,$J$67)+SUMIFS(Out_SeparateAssessment!AA:AA,Out_SeparateAssessment!$I:$I,Out_SubmittedCosts!$H80,Out_SeparateAssessment!$N:$N,$K$67)</f>
        <v>0</v>
      </c>
      <c r="AB80" s="80">
        <f>SUMIFS(Out_SeparateAssessment!AB:AB,Out_SeparateAssessment!$I:$I,Out_SubmittedCosts!$H80,Out_SeparateAssessment!$M:$M,$J$67)+SUMIFS(Out_SeparateAssessment!AB:AB,Out_SeparateAssessment!$I:$I,Out_SubmittedCosts!$H80,Out_SeparateAssessment!$N:$N,$K$67)</f>
        <v>0</v>
      </c>
      <c r="AC80" s="80">
        <f>SUMIFS(Out_SeparateAssessment!AC:AC,Out_SeparateAssessment!$I:$I,Out_SubmittedCosts!$H80,Out_SeparateAssessment!$M:$M,$J$67)+SUMIFS(Out_SeparateAssessment!AC:AC,Out_SeparateAssessment!$I:$I,Out_SubmittedCosts!$H80,Out_SeparateAssessment!$N:$N,$K$67)</f>
        <v>0</v>
      </c>
      <c r="AD80" s="80">
        <f>SUMIFS(Out_SeparateAssessment!AD:AD,Out_SeparateAssessment!$I:$I,Out_SubmittedCosts!$H80,Out_SeparateAssessment!$M:$M,$J$67)+SUMIFS(Out_SeparateAssessment!AD:AD,Out_SeparateAssessment!$I:$I,Out_SubmittedCosts!$H80,Out_SeparateAssessment!$N:$N,$K$67)</f>
        <v>0</v>
      </c>
      <c r="AE80" s="80">
        <f>SUMIFS(Out_SeparateAssessment!AE:AE,Out_SeparateAssessment!$I:$I,Out_SubmittedCosts!$H80,Out_SeparateAssessment!$M:$M,$J$67)+SUMIFS(Out_SeparateAssessment!AE:AE,Out_SeparateAssessment!$I:$I,Out_SubmittedCosts!$H80,Out_SeparateAssessment!$N:$N,$K$67)</f>
        <v>0</v>
      </c>
      <c r="AF80" s="80">
        <f>SUMIFS(Out_SeparateAssessment!AF:AF,Out_SeparateAssessment!$I:$I,Out_SubmittedCosts!$H80,Out_SeparateAssessment!$M:$M,$J$67)+SUMIFS(Out_SeparateAssessment!AF:AF,Out_SeparateAssessment!$I:$I,Out_SubmittedCosts!$H80,Out_SeparateAssessment!$N:$N,$K$67)</f>
        <v>0</v>
      </c>
      <c r="AG80" s="80">
        <f>SUMIFS(Out_SeparateAssessment!AG:AG,Out_SeparateAssessment!$I:$I,Out_SubmittedCosts!$H80,Out_SeparateAssessment!$M:$M,$J$67)+SUMIFS(Out_SeparateAssessment!AG:AG,Out_SeparateAssessment!$I:$I,Out_SubmittedCosts!$H80,Out_SeparateAssessment!$N:$N,$K$67)</f>
        <v>0</v>
      </c>
      <c r="AH80" s="80">
        <f>SUMIFS(Out_SeparateAssessment!AH:AH,Out_SeparateAssessment!$I:$I,Out_SubmittedCosts!$H80,Out_SeparateAssessment!$M:$M,$J$67)+SUMIFS(Out_SeparateAssessment!AH:AH,Out_SeparateAssessment!$I:$I,Out_SubmittedCosts!$H80,Out_SeparateAssessment!$N:$N,$K$67)</f>
        <v>0</v>
      </c>
      <c r="AI80" s="80">
        <f>SUMIFS(Out_SeparateAssessment!AI:AI,Out_SeparateAssessment!$I:$I,Out_SubmittedCosts!$H80,Out_SeparateAssessment!$M:$M,$J$67)+SUMIFS(Out_SeparateAssessment!AI:AI,Out_SeparateAssessment!$I:$I,Out_SubmittedCosts!$H80,Out_SeparateAssessment!$N:$N,$K$67)</f>
        <v>0</v>
      </c>
      <c r="AJ80" s="80">
        <f>SUMIFS(Out_SeparateAssessment!AJ:AJ,Out_SeparateAssessment!$I:$I,Out_SubmittedCosts!$H80,Out_SeparateAssessment!$M:$M,$J$67)+SUMIFS(Out_SeparateAssessment!AJ:AJ,Out_SeparateAssessment!$I:$I,Out_SubmittedCosts!$H80,Out_SeparateAssessment!$N:$N,$K$67)</f>
        <v>0</v>
      </c>
      <c r="AK80" s="80">
        <f>SUMIFS(Out_SeparateAssessment!AK:AK,Out_SeparateAssessment!$I:$I,Out_SubmittedCosts!$H80,Out_SeparateAssessment!$M:$M,$J$67)+SUMIFS(Out_SeparateAssessment!AK:AK,Out_SeparateAssessment!$I:$I,Out_SubmittedCosts!$H80,Out_SeparateAssessment!$N:$N,$K$67)</f>
        <v>0</v>
      </c>
    </row>
    <row r="81" spans="5:41">
      <c r="E81" s="202" t="s">
        <v>85</v>
      </c>
      <c r="F81" s="202" t="s">
        <v>92</v>
      </c>
      <c r="G81" s="202" t="s">
        <v>118</v>
      </c>
      <c r="H81" s="202" t="s">
        <v>137</v>
      </c>
      <c r="J81" s="202" t="s">
        <v>294</v>
      </c>
      <c r="L81" s="86" t="s">
        <v>292</v>
      </c>
      <c r="T81" s="80">
        <f>SUMIFS(Out_SeparateAssessment!T:T,Out_SeparateAssessment!$I:$I,Out_SubmittedCosts!$H81,Out_SeparateAssessment!$M:$M,$J$67)+SUMIFS(Out_SeparateAssessment!T:T,Out_SeparateAssessment!$I:$I,Out_SubmittedCosts!$H81,Out_SeparateAssessment!$N:$N,$K$67)</f>
        <v>0</v>
      </c>
      <c r="U81" s="80">
        <f>SUMIFS(Out_SeparateAssessment!U:U,Out_SeparateAssessment!$I:$I,Out_SubmittedCosts!$H81,Out_SeparateAssessment!$M:$M,$J$67)+SUMIFS(Out_SeparateAssessment!U:U,Out_SeparateAssessment!$I:$I,Out_SubmittedCosts!$H81,Out_SeparateAssessment!$N:$N,$K$67)</f>
        <v>0</v>
      </c>
      <c r="V81" s="80">
        <f>SUMIFS(Out_SeparateAssessment!V:V,Out_SeparateAssessment!$I:$I,Out_SubmittedCosts!$H81,Out_SeparateAssessment!$M:$M,$J$67)+SUMIFS(Out_SeparateAssessment!V:V,Out_SeparateAssessment!$I:$I,Out_SubmittedCosts!$H81,Out_SeparateAssessment!$N:$N,$K$67)</f>
        <v>0</v>
      </c>
      <c r="W81" s="80">
        <f>SUMIFS(Out_SeparateAssessment!W:W,Out_SeparateAssessment!$I:$I,Out_SubmittedCosts!$H81,Out_SeparateAssessment!$M:$M,$J$67)+SUMIFS(Out_SeparateAssessment!W:W,Out_SeparateAssessment!$I:$I,Out_SubmittedCosts!$H81,Out_SeparateAssessment!$N:$N,$K$67)</f>
        <v>0</v>
      </c>
      <c r="X81" s="80">
        <f>SUMIFS(Out_SeparateAssessment!X:X,Out_SeparateAssessment!$I:$I,Out_SubmittedCosts!$H81,Out_SeparateAssessment!$M:$M,$J$67)+SUMIFS(Out_SeparateAssessment!X:X,Out_SeparateAssessment!$I:$I,Out_SubmittedCosts!$H81,Out_SeparateAssessment!$N:$N,$K$67)</f>
        <v>0</v>
      </c>
      <c r="Y81" s="80">
        <f>SUMIFS(Out_SeparateAssessment!Y:Y,Out_SeparateAssessment!$I:$I,Out_SubmittedCosts!$H81,Out_SeparateAssessment!$M:$M,$J$67)+SUMIFS(Out_SeparateAssessment!Y:Y,Out_SeparateAssessment!$I:$I,Out_SubmittedCosts!$H81,Out_SeparateAssessment!$N:$N,$K$67)</f>
        <v>0</v>
      </c>
      <c r="Z81" s="80">
        <f>SUMIFS(Out_SeparateAssessment!Z:Z,Out_SeparateAssessment!$I:$I,Out_SubmittedCosts!$H81,Out_SeparateAssessment!$M:$M,$J$67)+SUMIFS(Out_SeparateAssessment!Z:Z,Out_SeparateAssessment!$I:$I,Out_SubmittedCosts!$H81,Out_SeparateAssessment!$N:$N,$K$67)</f>
        <v>0</v>
      </c>
      <c r="AA81" s="80">
        <f>SUMIFS(Out_SeparateAssessment!AA:AA,Out_SeparateAssessment!$I:$I,Out_SubmittedCosts!$H81,Out_SeparateAssessment!$M:$M,$J$67)+SUMIFS(Out_SeparateAssessment!AA:AA,Out_SeparateAssessment!$I:$I,Out_SubmittedCosts!$H81,Out_SeparateAssessment!$N:$N,$K$67)</f>
        <v>0</v>
      </c>
      <c r="AB81" s="80">
        <f>SUMIFS(Out_SeparateAssessment!AB:AB,Out_SeparateAssessment!$I:$I,Out_SubmittedCosts!$H81,Out_SeparateAssessment!$M:$M,$J$67)+SUMIFS(Out_SeparateAssessment!AB:AB,Out_SeparateAssessment!$I:$I,Out_SubmittedCosts!$H81,Out_SeparateAssessment!$N:$N,$K$67)</f>
        <v>0</v>
      </c>
      <c r="AC81" s="80">
        <f>SUMIFS(Out_SeparateAssessment!AC:AC,Out_SeparateAssessment!$I:$I,Out_SubmittedCosts!$H81,Out_SeparateAssessment!$M:$M,$J$67)+SUMIFS(Out_SeparateAssessment!AC:AC,Out_SeparateAssessment!$I:$I,Out_SubmittedCosts!$H81,Out_SeparateAssessment!$N:$N,$K$67)</f>
        <v>0</v>
      </c>
      <c r="AD81" s="80">
        <f>SUMIFS(Out_SeparateAssessment!AD:AD,Out_SeparateAssessment!$I:$I,Out_SubmittedCosts!$H81,Out_SeparateAssessment!$M:$M,$J$67)+SUMIFS(Out_SeparateAssessment!AD:AD,Out_SeparateAssessment!$I:$I,Out_SubmittedCosts!$H81,Out_SeparateAssessment!$N:$N,$K$67)</f>
        <v>0</v>
      </c>
      <c r="AE81" s="80">
        <f>SUMIFS(Out_SeparateAssessment!AE:AE,Out_SeparateAssessment!$I:$I,Out_SubmittedCosts!$H81,Out_SeparateAssessment!$M:$M,$J$67)+SUMIFS(Out_SeparateAssessment!AE:AE,Out_SeparateAssessment!$I:$I,Out_SubmittedCosts!$H81,Out_SeparateAssessment!$N:$N,$K$67)</f>
        <v>0</v>
      </c>
      <c r="AF81" s="80">
        <f>SUMIFS(Out_SeparateAssessment!AF:AF,Out_SeparateAssessment!$I:$I,Out_SubmittedCosts!$H81,Out_SeparateAssessment!$M:$M,$J$67)+SUMIFS(Out_SeparateAssessment!AF:AF,Out_SeparateAssessment!$I:$I,Out_SubmittedCosts!$H81,Out_SeparateAssessment!$N:$N,$K$67)</f>
        <v>0</v>
      </c>
      <c r="AG81" s="80">
        <f>SUMIFS(Out_SeparateAssessment!AG:AG,Out_SeparateAssessment!$I:$I,Out_SubmittedCosts!$H81,Out_SeparateAssessment!$M:$M,$J$67)+SUMIFS(Out_SeparateAssessment!AG:AG,Out_SeparateAssessment!$I:$I,Out_SubmittedCosts!$H81,Out_SeparateAssessment!$N:$N,$K$67)</f>
        <v>0</v>
      </c>
      <c r="AH81" s="80">
        <f>SUMIFS(Out_SeparateAssessment!AH:AH,Out_SeparateAssessment!$I:$I,Out_SubmittedCosts!$H81,Out_SeparateAssessment!$M:$M,$J$67)+SUMIFS(Out_SeparateAssessment!AH:AH,Out_SeparateAssessment!$I:$I,Out_SubmittedCosts!$H81,Out_SeparateAssessment!$N:$N,$K$67)</f>
        <v>0</v>
      </c>
      <c r="AI81" s="80">
        <f>SUMIFS(Out_SeparateAssessment!AI:AI,Out_SeparateAssessment!$I:$I,Out_SubmittedCosts!$H81,Out_SeparateAssessment!$M:$M,$J$67)+SUMIFS(Out_SeparateAssessment!AI:AI,Out_SeparateAssessment!$I:$I,Out_SubmittedCosts!$H81,Out_SeparateAssessment!$N:$N,$K$67)</f>
        <v>0</v>
      </c>
      <c r="AJ81" s="80">
        <f>SUMIFS(Out_SeparateAssessment!AJ:AJ,Out_SeparateAssessment!$I:$I,Out_SubmittedCosts!$H81,Out_SeparateAssessment!$M:$M,$J$67)+SUMIFS(Out_SeparateAssessment!AJ:AJ,Out_SeparateAssessment!$I:$I,Out_SubmittedCosts!$H81,Out_SeparateAssessment!$N:$N,$K$67)</f>
        <v>0</v>
      </c>
      <c r="AK81" s="80">
        <f>SUMIFS(Out_SeparateAssessment!AK:AK,Out_SeparateAssessment!$I:$I,Out_SubmittedCosts!$H81,Out_SeparateAssessment!$M:$M,$J$67)+SUMIFS(Out_SeparateAssessment!AK:AK,Out_SeparateAssessment!$I:$I,Out_SubmittedCosts!$H81,Out_SeparateAssessment!$N:$N,$K$67)</f>
        <v>0</v>
      </c>
    </row>
    <row r="82" spans="5:41">
      <c r="E82" s="202" t="s">
        <v>85</v>
      </c>
      <c r="F82" s="202" t="s">
        <v>92</v>
      </c>
      <c r="G82" s="202" t="s">
        <v>141</v>
      </c>
      <c r="H82" s="202" t="s">
        <v>142</v>
      </c>
      <c r="J82" s="202" t="s">
        <v>294</v>
      </c>
      <c r="L82" s="86" t="s">
        <v>292</v>
      </c>
      <c r="T82" s="80">
        <f t="shared" ref="T82:X82" si="30">SUM(T83:T90)</f>
        <v>0</v>
      </c>
      <c r="U82" s="80">
        <f t="shared" si="30"/>
        <v>0</v>
      </c>
      <c r="V82" s="80">
        <f t="shared" si="30"/>
        <v>0</v>
      </c>
      <c r="W82" s="80">
        <f t="shared" si="30"/>
        <v>0</v>
      </c>
      <c r="X82" s="80">
        <f t="shared" si="30"/>
        <v>0</v>
      </c>
      <c r="Y82" s="80">
        <f t="shared" ref="Y82:AF82" si="31">SUM(Y83:Y90)</f>
        <v>0</v>
      </c>
      <c r="Z82" s="80">
        <f t="shared" si="31"/>
        <v>0</v>
      </c>
      <c r="AA82" s="80">
        <f t="shared" si="31"/>
        <v>0</v>
      </c>
      <c r="AB82" s="80">
        <f t="shared" si="31"/>
        <v>0</v>
      </c>
      <c r="AC82" s="80">
        <f t="shared" si="31"/>
        <v>0</v>
      </c>
      <c r="AD82" s="80">
        <f t="shared" si="31"/>
        <v>-0.71258553020246496</v>
      </c>
      <c r="AE82" s="80">
        <f t="shared" si="31"/>
        <v>-0.91572318148299203</v>
      </c>
      <c r="AF82" s="80">
        <f t="shared" si="31"/>
        <v>-0.85376300018790852</v>
      </c>
      <c r="AG82" s="80">
        <f>SUM(AG83:AG90)</f>
        <v>-1.0441300486172067</v>
      </c>
      <c r="AH82" s="80">
        <f t="shared" ref="AH82:AK82" si="32">SUM(AH83:AH90)</f>
        <v>-1.2853552754323776</v>
      </c>
      <c r="AI82" s="80">
        <f t="shared" si="32"/>
        <v>-1.6595587786100443</v>
      </c>
      <c r="AJ82" s="80">
        <f t="shared" si="32"/>
        <v>-2.1685261394440674</v>
      </c>
      <c r="AK82" s="80">
        <f t="shared" si="32"/>
        <v>-2.8142607889483866</v>
      </c>
      <c r="AO82" s="202" t="s">
        <v>664</v>
      </c>
    </row>
    <row r="83" spans="5:41">
      <c r="E83" s="202" t="s">
        <v>85</v>
      </c>
      <c r="F83" s="202" t="s">
        <v>92</v>
      </c>
      <c r="G83" s="202" t="s">
        <v>141</v>
      </c>
      <c r="H83" s="202" t="s">
        <v>145</v>
      </c>
      <c r="J83" s="202" t="s">
        <v>294</v>
      </c>
      <c r="L83" s="86" t="s">
        <v>292</v>
      </c>
      <c r="T83" s="80">
        <f>SUMIFS(Out_SeparateAssessment!T:T,Out_SeparateAssessment!$I:$I,Out_SubmittedCosts!$H83,Out_SeparateAssessment!$M:$M,$J$67)+SUMIFS(Out_SeparateAssessment!T:T,Out_SeparateAssessment!$I:$I,Out_SubmittedCosts!$H83,Out_SeparateAssessment!$N:$N,$K$67)</f>
        <v>0</v>
      </c>
      <c r="U83" s="80">
        <f>SUMIFS(Out_SeparateAssessment!U:U,Out_SeparateAssessment!$I:$I,Out_SubmittedCosts!$H83,Out_SeparateAssessment!$M:$M,$J$67)+SUMIFS(Out_SeparateAssessment!U:U,Out_SeparateAssessment!$I:$I,Out_SubmittedCosts!$H83,Out_SeparateAssessment!$N:$N,$K$67)</f>
        <v>0</v>
      </c>
      <c r="V83" s="80">
        <f>SUMIFS(Out_SeparateAssessment!V:V,Out_SeparateAssessment!$I:$I,Out_SubmittedCosts!$H83,Out_SeparateAssessment!$M:$M,$J$67)+SUMIFS(Out_SeparateAssessment!V:V,Out_SeparateAssessment!$I:$I,Out_SubmittedCosts!$H83,Out_SeparateAssessment!$N:$N,$K$67)</f>
        <v>0</v>
      </c>
      <c r="W83" s="80">
        <f>SUMIFS(Out_SeparateAssessment!W:W,Out_SeparateAssessment!$I:$I,Out_SubmittedCosts!$H83,Out_SeparateAssessment!$M:$M,$J$67)+SUMIFS(Out_SeparateAssessment!W:W,Out_SeparateAssessment!$I:$I,Out_SubmittedCosts!$H83,Out_SeparateAssessment!$N:$N,$K$67)</f>
        <v>0</v>
      </c>
      <c r="X83" s="80">
        <f>SUMIFS(Out_SeparateAssessment!X:X,Out_SeparateAssessment!$I:$I,Out_SubmittedCosts!$H83,Out_SeparateAssessment!$M:$M,$J$67)+SUMIFS(Out_SeparateAssessment!X:X,Out_SeparateAssessment!$I:$I,Out_SubmittedCosts!$H83,Out_SeparateAssessment!$N:$N,$K$67)</f>
        <v>0</v>
      </c>
      <c r="Y83" s="80">
        <f>SUMIFS(Out_SeparateAssessment!Y:Y,Out_SeparateAssessment!$I:$I,Out_SubmittedCosts!$H83,Out_SeparateAssessment!$M:$M,$J$67)+SUMIFS(Out_SeparateAssessment!Y:Y,Out_SeparateAssessment!$I:$I,Out_SubmittedCosts!$H83,Out_SeparateAssessment!$N:$N,$K$67)</f>
        <v>0</v>
      </c>
      <c r="Z83" s="80">
        <f>SUMIFS(Out_SeparateAssessment!Z:Z,Out_SeparateAssessment!$I:$I,Out_SubmittedCosts!$H83,Out_SeparateAssessment!$M:$M,$J$67)+SUMIFS(Out_SeparateAssessment!Z:Z,Out_SeparateAssessment!$I:$I,Out_SubmittedCosts!$H83,Out_SeparateAssessment!$N:$N,$K$67)</f>
        <v>0</v>
      </c>
      <c r="AA83" s="80">
        <f>SUMIFS(Out_SeparateAssessment!AA:AA,Out_SeparateAssessment!$I:$I,Out_SubmittedCosts!$H83,Out_SeparateAssessment!$M:$M,$J$67)+SUMIFS(Out_SeparateAssessment!AA:AA,Out_SeparateAssessment!$I:$I,Out_SubmittedCosts!$H83,Out_SeparateAssessment!$N:$N,$K$67)</f>
        <v>0</v>
      </c>
      <c r="AB83" s="80">
        <f>SUMIFS(Out_SeparateAssessment!AB:AB,Out_SeparateAssessment!$I:$I,Out_SubmittedCosts!$H83,Out_SeparateAssessment!$M:$M,$J$67)+SUMIFS(Out_SeparateAssessment!AB:AB,Out_SeparateAssessment!$I:$I,Out_SubmittedCosts!$H83,Out_SeparateAssessment!$N:$N,$K$67)</f>
        <v>0</v>
      </c>
      <c r="AC83" s="80">
        <f>SUMIFS(Out_SeparateAssessment!AC:AC,Out_SeparateAssessment!$I:$I,Out_SubmittedCosts!$H83,Out_SeparateAssessment!$M:$M,$J$67)+SUMIFS(Out_SeparateAssessment!AC:AC,Out_SeparateAssessment!$I:$I,Out_SubmittedCosts!$H83,Out_SeparateAssessment!$N:$N,$K$67)</f>
        <v>0</v>
      </c>
      <c r="AD83" s="80">
        <f>SUMIFS(Out_SeparateAssessment!AD:AD,Out_SeparateAssessment!$I:$I,Out_SubmittedCosts!$H83,Out_SeparateAssessment!$M:$M,$J$67)+SUMIFS(Out_SeparateAssessment!AD:AD,Out_SeparateAssessment!$I:$I,Out_SubmittedCosts!$H83,Out_SeparateAssessment!$N:$N,$K$67)</f>
        <v>-0.71258553020246496</v>
      </c>
      <c r="AE83" s="80">
        <f>SUMIFS(Out_SeparateAssessment!AE:AE,Out_SeparateAssessment!$I:$I,Out_SubmittedCosts!$H83,Out_SeparateAssessment!$M:$M,$J$67)+SUMIFS(Out_SeparateAssessment!AE:AE,Out_SeparateAssessment!$I:$I,Out_SubmittedCosts!$H83,Out_SeparateAssessment!$N:$N,$K$67)</f>
        <v>-0.91572318148299203</v>
      </c>
      <c r="AF83" s="80">
        <f>SUMIFS(Out_SeparateAssessment!AF:AF,Out_SeparateAssessment!$I:$I,Out_SubmittedCosts!$H83,Out_SeparateAssessment!$M:$M,$J$67)+SUMIFS(Out_SeparateAssessment!AF:AF,Out_SeparateAssessment!$I:$I,Out_SubmittedCosts!$H83,Out_SeparateAssessment!$N:$N,$K$67)</f>
        <v>-0.85376300018790852</v>
      </c>
      <c r="AG83" s="80">
        <f>SUMIFS(Out_SeparateAssessment!AG:AG,Out_SeparateAssessment!$I:$I,Out_SubmittedCosts!$H83,Out_SeparateAssessment!$M:$M,$J$67)+SUMIFS(Out_SeparateAssessment!AG:AG,Out_SeparateAssessment!$I:$I,Out_SubmittedCosts!$H83,Out_SeparateAssessment!$N:$N,$K$67)</f>
        <v>-1.0441300486172067</v>
      </c>
      <c r="AH83" s="80">
        <f>SUMIFS(Out_SeparateAssessment!AH:AH,Out_SeparateAssessment!$I:$I,Out_SubmittedCosts!$H83,Out_SeparateAssessment!$M:$M,$J$67)+SUMIFS(Out_SeparateAssessment!AH:AH,Out_SeparateAssessment!$I:$I,Out_SubmittedCosts!$H83,Out_SeparateAssessment!$N:$N,$K$67)</f>
        <v>-1.2853552754323776</v>
      </c>
      <c r="AI83" s="80">
        <f>SUMIFS(Out_SeparateAssessment!AI:AI,Out_SeparateAssessment!$I:$I,Out_SubmittedCosts!$H83,Out_SeparateAssessment!$M:$M,$J$67)+SUMIFS(Out_SeparateAssessment!AI:AI,Out_SeparateAssessment!$I:$I,Out_SubmittedCosts!$H83,Out_SeparateAssessment!$N:$N,$K$67)</f>
        <v>-1.6595587786100443</v>
      </c>
      <c r="AJ83" s="80">
        <f>SUMIFS(Out_SeparateAssessment!AJ:AJ,Out_SeparateAssessment!$I:$I,Out_SubmittedCosts!$H83,Out_SeparateAssessment!$M:$M,$J$67)+SUMIFS(Out_SeparateAssessment!AJ:AJ,Out_SeparateAssessment!$I:$I,Out_SubmittedCosts!$H83,Out_SeparateAssessment!$N:$N,$K$67)</f>
        <v>-2.1685261394440674</v>
      </c>
      <c r="AK83" s="80">
        <f>SUMIFS(Out_SeparateAssessment!AK:AK,Out_SeparateAssessment!$I:$I,Out_SubmittedCosts!$H83,Out_SeparateAssessment!$M:$M,$J$67)+SUMIFS(Out_SeparateAssessment!AK:AK,Out_SeparateAssessment!$I:$I,Out_SubmittedCosts!$H83,Out_SeparateAssessment!$N:$N,$K$67)</f>
        <v>-2.8142607889483866</v>
      </c>
    </row>
    <row r="84" spans="5:41">
      <c r="E84" s="202" t="s">
        <v>85</v>
      </c>
      <c r="F84" s="202" t="s">
        <v>92</v>
      </c>
      <c r="G84" s="202" t="s">
        <v>141</v>
      </c>
      <c r="H84" s="202" t="s">
        <v>148</v>
      </c>
      <c r="J84" s="202" t="s">
        <v>294</v>
      </c>
      <c r="L84" s="86" t="s">
        <v>292</v>
      </c>
      <c r="T84" s="80">
        <f>SUMIFS(Out_SeparateAssessment!T:T,Out_SeparateAssessment!$I:$I,Out_SubmittedCosts!$H84,Out_SeparateAssessment!$M:$M,$J$67)+SUMIFS(Out_SeparateAssessment!T:T,Out_SeparateAssessment!$I:$I,Out_SubmittedCosts!$H84,Out_SeparateAssessment!$N:$N,$K$67)</f>
        <v>0</v>
      </c>
      <c r="U84" s="80">
        <f>SUMIFS(Out_SeparateAssessment!U:U,Out_SeparateAssessment!$I:$I,Out_SubmittedCosts!$H84,Out_SeparateAssessment!$M:$M,$J$67)+SUMIFS(Out_SeparateAssessment!U:U,Out_SeparateAssessment!$I:$I,Out_SubmittedCosts!$H84,Out_SeparateAssessment!$N:$N,$K$67)</f>
        <v>0</v>
      </c>
      <c r="V84" s="80">
        <f>SUMIFS(Out_SeparateAssessment!V:V,Out_SeparateAssessment!$I:$I,Out_SubmittedCosts!$H84,Out_SeparateAssessment!$M:$M,$J$67)+SUMIFS(Out_SeparateAssessment!V:V,Out_SeparateAssessment!$I:$I,Out_SubmittedCosts!$H84,Out_SeparateAssessment!$N:$N,$K$67)</f>
        <v>0</v>
      </c>
      <c r="W84" s="80">
        <f>SUMIFS(Out_SeparateAssessment!W:W,Out_SeparateAssessment!$I:$I,Out_SubmittedCosts!$H84,Out_SeparateAssessment!$M:$M,$J$67)+SUMIFS(Out_SeparateAssessment!W:W,Out_SeparateAssessment!$I:$I,Out_SubmittedCosts!$H84,Out_SeparateAssessment!$N:$N,$K$67)</f>
        <v>0</v>
      </c>
      <c r="X84" s="80">
        <f>SUMIFS(Out_SeparateAssessment!X:X,Out_SeparateAssessment!$I:$I,Out_SubmittedCosts!$H84,Out_SeparateAssessment!$M:$M,$J$67)+SUMIFS(Out_SeparateAssessment!X:X,Out_SeparateAssessment!$I:$I,Out_SubmittedCosts!$H84,Out_SeparateAssessment!$N:$N,$K$67)</f>
        <v>0</v>
      </c>
      <c r="Y84" s="80">
        <f>SUMIFS(Out_SeparateAssessment!Y:Y,Out_SeparateAssessment!$I:$I,Out_SubmittedCosts!$H84,Out_SeparateAssessment!$M:$M,$J$67)+SUMIFS(Out_SeparateAssessment!Y:Y,Out_SeparateAssessment!$I:$I,Out_SubmittedCosts!$H84,Out_SeparateAssessment!$N:$N,$K$67)</f>
        <v>0</v>
      </c>
      <c r="Z84" s="80">
        <f>SUMIFS(Out_SeparateAssessment!Z:Z,Out_SeparateAssessment!$I:$I,Out_SubmittedCosts!$H84,Out_SeparateAssessment!$M:$M,$J$67)+SUMIFS(Out_SeparateAssessment!Z:Z,Out_SeparateAssessment!$I:$I,Out_SubmittedCosts!$H84,Out_SeparateAssessment!$N:$N,$K$67)</f>
        <v>0</v>
      </c>
      <c r="AA84" s="80">
        <f>SUMIFS(Out_SeparateAssessment!AA:AA,Out_SeparateAssessment!$I:$I,Out_SubmittedCosts!$H84,Out_SeparateAssessment!$M:$M,$J$67)+SUMIFS(Out_SeparateAssessment!AA:AA,Out_SeparateAssessment!$I:$I,Out_SubmittedCosts!$H84,Out_SeparateAssessment!$N:$N,$K$67)</f>
        <v>0</v>
      </c>
      <c r="AB84" s="80">
        <f>SUMIFS(Out_SeparateAssessment!AB:AB,Out_SeparateAssessment!$I:$I,Out_SubmittedCosts!$H84,Out_SeparateAssessment!$M:$M,$J$67)+SUMIFS(Out_SeparateAssessment!AB:AB,Out_SeparateAssessment!$I:$I,Out_SubmittedCosts!$H84,Out_SeparateAssessment!$N:$N,$K$67)</f>
        <v>0</v>
      </c>
      <c r="AC84" s="80">
        <f>SUMIFS(Out_SeparateAssessment!AC:AC,Out_SeparateAssessment!$I:$I,Out_SubmittedCosts!$H84,Out_SeparateAssessment!$M:$M,$J$67)+SUMIFS(Out_SeparateAssessment!AC:AC,Out_SeparateAssessment!$I:$I,Out_SubmittedCosts!$H84,Out_SeparateAssessment!$N:$N,$K$67)</f>
        <v>0</v>
      </c>
      <c r="AD84" s="80">
        <f>SUMIFS(Out_SeparateAssessment!AD:AD,Out_SeparateAssessment!$I:$I,Out_SubmittedCosts!$H84,Out_SeparateAssessment!$M:$M,$J$67)+SUMIFS(Out_SeparateAssessment!AD:AD,Out_SeparateAssessment!$I:$I,Out_SubmittedCosts!$H84,Out_SeparateAssessment!$N:$N,$K$67)</f>
        <v>0</v>
      </c>
      <c r="AE84" s="80">
        <f>SUMIFS(Out_SeparateAssessment!AE:AE,Out_SeparateAssessment!$I:$I,Out_SubmittedCosts!$H84,Out_SeparateAssessment!$M:$M,$J$67)+SUMIFS(Out_SeparateAssessment!AE:AE,Out_SeparateAssessment!$I:$I,Out_SubmittedCosts!$H84,Out_SeparateAssessment!$N:$N,$K$67)</f>
        <v>0</v>
      </c>
      <c r="AF84" s="80">
        <f>SUMIFS(Out_SeparateAssessment!AF:AF,Out_SeparateAssessment!$I:$I,Out_SubmittedCosts!$H84,Out_SeparateAssessment!$M:$M,$J$67)+SUMIFS(Out_SeparateAssessment!AF:AF,Out_SeparateAssessment!$I:$I,Out_SubmittedCosts!$H84,Out_SeparateAssessment!$N:$N,$K$67)</f>
        <v>0</v>
      </c>
      <c r="AG84" s="80">
        <f>SUMIFS(Out_SeparateAssessment!AG:AG,Out_SeparateAssessment!$I:$I,Out_SubmittedCosts!$H84,Out_SeparateAssessment!$M:$M,$J$67)+SUMIFS(Out_SeparateAssessment!AG:AG,Out_SeparateAssessment!$I:$I,Out_SubmittedCosts!$H84,Out_SeparateAssessment!$N:$N,$K$67)</f>
        <v>0</v>
      </c>
      <c r="AH84" s="80">
        <f>SUMIFS(Out_SeparateAssessment!AH:AH,Out_SeparateAssessment!$I:$I,Out_SubmittedCosts!$H84,Out_SeparateAssessment!$M:$M,$J$67)+SUMIFS(Out_SeparateAssessment!AH:AH,Out_SeparateAssessment!$I:$I,Out_SubmittedCosts!$H84,Out_SeparateAssessment!$N:$N,$K$67)</f>
        <v>0</v>
      </c>
      <c r="AI84" s="80">
        <f>SUMIFS(Out_SeparateAssessment!AI:AI,Out_SeparateAssessment!$I:$I,Out_SubmittedCosts!$H84,Out_SeparateAssessment!$M:$M,$J$67)+SUMIFS(Out_SeparateAssessment!AI:AI,Out_SeparateAssessment!$I:$I,Out_SubmittedCosts!$H84,Out_SeparateAssessment!$N:$N,$K$67)</f>
        <v>0</v>
      </c>
      <c r="AJ84" s="80">
        <f>SUMIFS(Out_SeparateAssessment!AJ:AJ,Out_SeparateAssessment!$I:$I,Out_SubmittedCosts!$H84,Out_SeparateAssessment!$M:$M,$J$67)+SUMIFS(Out_SeparateAssessment!AJ:AJ,Out_SeparateAssessment!$I:$I,Out_SubmittedCosts!$H84,Out_SeparateAssessment!$N:$N,$K$67)</f>
        <v>0</v>
      </c>
      <c r="AK84" s="80">
        <f>SUMIFS(Out_SeparateAssessment!AK:AK,Out_SeparateAssessment!$I:$I,Out_SubmittedCosts!$H84,Out_SeparateAssessment!$M:$M,$J$67)+SUMIFS(Out_SeparateAssessment!AK:AK,Out_SeparateAssessment!$I:$I,Out_SubmittedCosts!$H84,Out_SeparateAssessment!$N:$N,$K$67)</f>
        <v>0</v>
      </c>
    </row>
    <row r="85" spans="5:41">
      <c r="E85" s="202" t="s">
        <v>85</v>
      </c>
      <c r="F85" s="202" t="s">
        <v>92</v>
      </c>
      <c r="G85" s="202" t="s">
        <v>141</v>
      </c>
      <c r="H85" s="202" t="s">
        <v>151</v>
      </c>
      <c r="J85" s="202" t="s">
        <v>294</v>
      </c>
      <c r="L85" s="86" t="s">
        <v>292</v>
      </c>
      <c r="T85" s="80">
        <f>SUMIFS(Out_SeparateAssessment!T:T,Out_SeparateAssessment!$I:$I,Out_SubmittedCosts!$H85,Out_SeparateAssessment!$M:$M,$J$67)+SUMIFS(Out_SeparateAssessment!T:T,Out_SeparateAssessment!$I:$I,Out_SubmittedCosts!$H85,Out_SeparateAssessment!$N:$N,$K$67)</f>
        <v>0</v>
      </c>
      <c r="U85" s="80">
        <f>SUMIFS(Out_SeparateAssessment!U:U,Out_SeparateAssessment!$I:$I,Out_SubmittedCosts!$H85,Out_SeparateAssessment!$M:$M,$J$67)+SUMIFS(Out_SeparateAssessment!U:U,Out_SeparateAssessment!$I:$I,Out_SubmittedCosts!$H85,Out_SeparateAssessment!$N:$N,$K$67)</f>
        <v>0</v>
      </c>
      <c r="V85" s="80">
        <f>SUMIFS(Out_SeparateAssessment!V:V,Out_SeparateAssessment!$I:$I,Out_SubmittedCosts!$H85,Out_SeparateAssessment!$M:$M,$J$67)+SUMIFS(Out_SeparateAssessment!V:V,Out_SeparateAssessment!$I:$I,Out_SubmittedCosts!$H85,Out_SeparateAssessment!$N:$N,$K$67)</f>
        <v>0</v>
      </c>
      <c r="W85" s="80">
        <f>SUMIFS(Out_SeparateAssessment!W:W,Out_SeparateAssessment!$I:$I,Out_SubmittedCosts!$H85,Out_SeparateAssessment!$M:$M,$J$67)+SUMIFS(Out_SeparateAssessment!W:W,Out_SeparateAssessment!$I:$I,Out_SubmittedCosts!$H85,Out_SeparateAssessment!$N:$N,$K$67)</f>
        <v>0</v>
      </c>
      <c r="X85" s="80">
        <f>SUMIFS(Out_SeparateAssessment!X:X,Out_SeparateAssessment!$I:$I,Out_SubmittedCosts!$H85,Out_SeparateAssessment!$M:$M,$J$67)+SUMIFS(Out_SeparateAssessment!X:X,Out_SeparateAssessment!$I:$I,Out_SubmittedCosts!$H85,Out_SeparateAssessment!$N:$N,$K$67)</f>
        <v>0</v>
      </c>
      <c r="Y85" s="80">
        <f>SUMIFS(Out_SeparateAssessment!Y:Y,Out_SeparateAssessment!$I:$I,Out_SubmittedCosts!$H85,Out_SeparateAssessment!$M:$M,$J$67)+SUMIFS(Out_SeparateAssessment!Y:Y,Out_SeparateAssessment!$I:$I,Out_SubmittedCosts!$H85,Out_SeparateAssessment!$N:$N,$K$67)</f>
        <v>0</v>
      </c>
      <c r="Z85" s="80">
        <f>SUMIFS(Out_SeparateAssessment!Z:Z,Out_SeparateAssessment!$I:$I,Out_SubmittedCosts!$H85,Out_SeparateAssessment!$M:$M,$J$67)+SUMIFS(Out_SeparateAssessment!Z:Z,Out_SeparateAssessment!$I:$I,Out_SubmittedCosts!$H85,Out_SeparateAssessment!$N:$N,$K$67)</f>
        <v>0</v>
      </c>
      <c r="AA85" s="80">
        <f>SUMIFS(Out_SeparateAssessment!AA:AA,Out_SeparateAssessment!$I:$I,Out_SubmittedCosts!$H85,Out_SeparateAssessment!$M:$M,$J$67)+SUMIFS(Out_SeparateAssessment!AA:AA,Out_SeparateAssessment!$I:$I,Out_SubmittedCosts!$H85,Out_SeparateAssessment!$N:$N,$K$67)</f>
        <v>0</v>
      </c>
      <c r="AB85" s="80">
        <f>SUMIFS(Out_SeparateAssessment!AB:AB,Out_SeparateAssessment!$I:$I,Out_SubmittedCosts!$H85,Out_SeparateAssessment!$M:$M,$J$67)+SUMIFS(Out_SeparateAssessment!AB:AB,Out_SeparateAssessment!$I:$I,Out_SubmittedCosts!$H85,Out_SeparateAssessment!$N:$N,$K$67)</f>
        <v>0</v>
      </c>
      <c r="AC85" s="80">
        <f>SUMIFS(Out_SeparateAssessment!AC:AC,Out_SeparateAssessment!$I:$I,Out_SubmittedCosts!$H85,Out_SeparateAssessment!$M:$M,$J$67)+SUMIFS(Out_SeparateAssessment!AC:AC,Out_SeparateAssessment!$I:$I,Out_SubmittedCosts!$H85,Out_SeparateAssessment!$N:$N,$K$67)</f>
        <v>0</v>
      </c>
      <c r="AD85" s="80">
        <f>SUMIFS(Out_SeparateAssessment!AD:AD,Out_SeparateAssessment!$I:$I,Out_SubmittedCosts!$H85,Out_SeparateAssessment!$M:$M,$J$67)+SUMIFS(Out_SeparateAssessment!AD:AD,Out_SeparateAssessment!$I:$I,Out_SubmittedCosts!$H85,Out_SeparateAssessment!$N:$N,$K$67)</f>
        <v>0</v>
      </c>
      <c r="AE85" s="80">
        <f>SUMIFS(Out_SeparateAssessment!AE:AE,Out_SeparateAssessment!$I:$I,Out_SubmittedCosts!$H85,Out_SeparateAssessment!$M:$M,$J$67)+SUMIFS(Out_SeparateAssessment!AE:AE,Out_SeparateAssessment!$I:$I,Out_SubmittedCosts!$H85,Out_SeparateAssessment!$N:$N,$K$67)</f>
        <v>0</v>
      </c>
      <c r="AF85" s="80">
        <f>SUMIFS(Out_SeparateAssessment!AF:AF,Out_SeparateAssessment!$I:$I,Out_SubmittedCosts!$H85,Out_SeparateAssessment!$M:$M,$J$67)+SUMIFS(Out_SeparateAssessment!AF:AF,Out_SeparateAssessment!$I:$I,Out_SubmittedCosts!$H85,Out_SeparateAssessment!$N:$N,$K$67)</f>
        <v>0</v>
      </c>
      <c r="AG85" s="80">
        <f>SUMIFS(Out_SeparateAssessment!AG:AG,Out_SeparateAssessment!$I:$I,Out_SubmittedCosts!$H85,Out_SeparateAssessment!$M:$M,$J$67)+SUMIFS(Out_SeparateAssessment!AG:AG,Out_SeparateAssessment!$I:$I,Out_SubmittedCosts!$H85,Out_SeparateAssessment!$N:$N,$K$67)</f>
        <v>0</v>
      </c>
      <c r="AH85" s="80">
        <f>SUMIFS(Out_SeparateAssessment!AH:AH,Out_SeparateAssessment!$I:$I,Out_SubmittedCosts!$H85,Out_SeparateAssessment!$M:$M,$J$67)+SUMIFS(Out_SeparateAssessment!AH:AH,Out_SeparateAssessment!$I:$I,Out_SubmittedCosts!$H85,Out_SeparateAssessment!$N:$N,$K$67)</f>
        <v>0</v>
      </c>
      <c r="AI85" s="80">
        <f>SUMIFS(Out_SeparateAssessment!AI:AI,Out_SeparateAssessment!$I:$I,Out_SubmittedCosts!$H85,Out_SeparateAssessment!$M:$M,$J$67)+SUMIFS(Out_SeparateAssessment!AI:AI,Out_SeparateAssessment!$I:$I,Out_SubmittedCosts!$H85,Out_SeparateAssessment!$N:$N,$K$67)</f>
        <v>0</v>
      </c>
      <c r="AJ85" s="80">
        <f>SUMIFS(Out_SeparateAssessment!AJ:AJ,Out_SeparateAssessment!$I:$I,Out_SubmittedCosts!$H85,Out_SeparateAssessment!$M:$M,$J$67)+SUMIFS(Out_SeparateAssessment!AJ:AJ,Out_SeparateAssessment!$I:$I,Out_SubmittedCosts!$H85,Out_SeparateAssessment!$N:$N,$K$67)</f>
        <v>0</v>
      </c>
      <c r="AK85" s="80">
        <f>SUMIFS(Out_SeparateAssessment!AK:AK,Out_SeparateAssessment!$I:$I,Out_SubmittedCosts!$H85,Out_SeparateAssessment!$M:$M,$J$67)+SUMIFS(Out_SeparateAssessment!AK:AK,Out_SeparateAssessment!$I:$I,Out_SubmittedCosts!$H85,Out_SeparateAssessment!$N:$N,$K$67)</f>
        <v>0</v>
      </c>
    </row>
    <row r="86" spans="5:41">
      <c r="E86" s="202" t="s">
        <v>85</v>
      </c>
      <c r="F86" s="202" t="s">
        <v>92</v>
      </c>
      <c r="G86" s="202" t="s">
        <v>141</v>
      </c>
      <c r="H86" s="202" t="s">
        <v>154</v>
      </c>
      <c r="J86" s="202" t="s">
        <v>294</v>
      </c>
      <c r="L86" s="86" t="s">
        <v>292</v>
      </c>
      <c r="T86" s="80">
        <f>SUMIFS(Out_SeparateAssessment!T:T,Out_SeparateAssessment!$I:$I,Out_SubmittedCosts!$H86,Out_SeparateAssessment!$M:$M,$J$67)+SUMIFS(Out_SeparateAssessment!T:T,Out_SeparateAssessment!$I:$I,Out_SubmittedCosts!$H86,Out_SeparateAssessment!$N:$N,$K$67)</f>
        <v>0</v>
      </c>
      <c r="U86" s="80">
        <f>SUMIFS(Out_SeparateAssessment!U:U,Out_SeparateAssessment!$I:$I,Out_SubmittedCosts!$H86,Out_SeparateAssessment!$M:$M,$J$67)+SUMIFS(Out_SeparateAssessment!U:U,Out_SeparateAssessment!$I:$I,Out_SubmittedCosts!$H86,Out_SeparateAssessment!$N:$N,$K$67)</f>
        <v>0</v>
      </c>
      <c r="V86" s="80">
        <f>SUMIFS(Out_SeparateAssessment!V:V,Out_SeparateAssessment!$I:$I,Out_SubmittedCosts!$H86,Out_SeparateAssessment!$M:$M,$J$67)+SUMIFS(Out_SeparateAssessment!V:V,Out_SeparateAssessment!$I:$I,Out_SubmittedCosts!$H86,Out_SeparateAssessment!$N:$N,$K$67)</f>
        <v>0</v>
      </c>
      <c r="W86" s="80">
        <f>SUMIFS(Out_SeparateAssessment!W:W,Out_SeparateAssessment!$I:$I,Out_SubmittedCosts!$H86,Out_SeparateAssessment!$M:$M,$J$67)+SUMIFS(Out_SeparateAssessment!W:W,Out_SeparateAssessment!$I:$I,Out_SubmittedCosts!$H86,Out_SeparateAssessment!$N:$N,$K$67)</f>
        <v>0</v>
      </c>
      <c r="X86" s="80">
        <f>SUMIFS(Out_SeparateAssessment!X:X,Out_SeparateAssessment!$I:$I,Out_SubmittedCosts!$H86,Out_SeparateAssessment!$M:$M,$J$67)+SUMIFS(Out_SeparateAssessment!X:X,Out_SeparateAssessment!$I:$I,Out_SubmittedCosts!$H86,Out_SeparateAssessment!$N:$N,$K$67)</f>
        <v>0</v>
      </c>
      <c r="Y86" s="80">
        <f>SUMIFS(Out_SeparateAssessment!Y:Y,Out_SeparateAssessment!$I:$I,Out_SubmittedCosts!$H86,Out_SeparateAssessment!$M:$M,$J$67)+SUMIFS(Out_SeparateAssessment!Y:Y,Out_SeparateAssessment!$I:$I,Out_SubmittedCosts!$H86,Out_SeparateAssessment!$N:$N,$K$67)</f>
        <v>0</v>
      </c>
      <c r="Z86" s="80">
        <f>SUMIFS(Out_SeparateAssessment!Z:Z,Out_SeparateAssessment!$I:$I,Out_SubmittedCosts!$H86,Out_SeparateAssessment!$M:$M,$J$67)+SUMIFS(Out_SeparateAssessment!Z:Z,Out_SeparateAssessment!$I:$I,Out_SubmittedCosts!$H86,Out_SeparateAssessment!$N:$N,$K$67)</f>
        <v>0</v>
      </c>
      <c r="AA86" s="80">
        <f>SUMIFS(Out_SeparateAssessment!AA:AA,Out_SeparateAssessment!$I:$I,Out_SubmittedCosts!$H86,Out_SeparateAssessment!$M:$M,$J$67)+SUMIFS(Out_SeparateAssessment!AA:AA,Out_SeparateAssessment!$I:$I,Out_SubmittedCosts!$H86,Out_SeparateAssessment!$N:$N,$K$67)</f>
        <v>0</v>
      </c>
      <c r="AB86" s="80">
        <f>SUMIFS(Out_SeparateAssessment!AB:AB,Out_SeparateAssessment!$I:$I,Out_SubmittedCosts!$H86,Out_SeparateAssessment!$M:$M,$J$67)+SUMIFS(Out_SeparateAssessment!AB:AB,Out_SeparateAssessment!$I:$I,Out_SubmittedCosts!$H86,Out_SeparateAssessment!$N:$N,$K$67)</f>
        <v>0</v>
      </c>
      <c r="AC86" s="80">
        <f>SUMIFS(Out_SeparateAssessment!AC:AC,Out_SeparateAssessment!$I:$I,Out_SubmittedCosts!$H86,Out_SeparateAssessment!$M:$M,$J$67)+SUMIFS(Out_SeparateAssessment!AC:AC,Out_SeparateAssessment!$I:$I,Out_SubmittedCosts!$H86,Out_SeparateAssessment!$N:$N,$K$67)</f>
        <v>0</v>
      </c>
      <c r="AD86" s="80">
        <f>SUMIFS(Out_SeparateAssessment!AD:AD,Out_SeparateAssessment!$I:$I,Out_SubmittedCosts!$H86,Out_SeparateAssessment!$M:$M,$J$67)+SUMIFS(Out_SeparateAssessment!AD:AD,Out_SeparateAssessment!$I:$I,Out_SubmittedCosts!$H86,Out_SeparateAssessment!$N:$N,$K$67)</f>
        <v>0</v>
      </c>
      <c r="AE86" s="80">
        <f>SUMIFS(Out_SeparateAssessment!AE:AE,Out_SeparateAssessment!$I:$I,Out_SubmittedCosts!$H86,Out_SeparateAssessment!$M:$M,$J$67)+SUMIFS(Out_SeparateAssessment!AE:AE,Out_SeparateAssessment!$I:$I,Out_SubmittedCosts!$H86,Out_SeparateAssessment!$N:$N,$K$67)</f>
        <v>0</v>
      </c>
      <c r="AF86" s="80">
        <f>SUMIFS(Out_SeparateAssessment!AF:AF,Out_SeparateAssessment!$I:$I,Out_SubmittedCosts!$H86,Out_SeparateAssessment!$M:$M,$J$67)+SUMIFS(Out_SeparateAssessment!AF:AF,Out_SeparateAssessment!$I:$I,Out_SubmittedCosts!$H86,Out_SeparateAssessment!$N:$N,$K$67)</f>
        <v>0</v>
      </c>
      <c r="AG86" s="80">
        <f>SUMIFS(Out_SeparateAssessment!AG:AG,Out_SeparateAssessment!$I:$I,Out_SubmittedCosts!$H86,Out_SeparateAssessment!$M:$M,$J$67)+SUMIFS(Out_SeparateAssessment!AG:AG,Out_SeparateAssessment!$I:$I,Out_SubmittedCosts!$H86,Out_SeparateAssessment!$N:$N,$K$67)</f>
        <v>0</v>
      </c>
      <c r="AH86" s="80">
        <f>SUMIFS(Out_SeparateAssessment!AH:AH,Out_SeparateAssessment!$I:$I,Out_SubmittedCosts!$H86,Out_SeparateAssessment!$M:$M,$J$67)+SUMIFS(Out_SeparateAssessment!AH:AH,Out_SeparateAssessment!$I:$I,Out_SubmittedCosts!$H86,Out_SeparateAssessment!$N:$N,$K$67)</f>
        <v>0</v>
      </c>
      <c r="AI86" s="80">
        <f>SUMIFS(Out_SeparateAssessment!AI:AI,Out_SeparateAssessment!$I:$I,Out_SubmittedCosts!$H86,Out_SeparateAssessment!$M:$M,$J$67)+SUMIFS(Out_SeparateAssessment!AI:AI,Out_SeparateAssessment!$I:$I,Out_SubmittedCosts!$H86,Out_SeparateAssessment!$N:$N,$K$67)</f>
        <v>0</v>
      </c>
      <c r="AJ86" s="80">
        <f>SUMIFS(Out_SeparateAssessment!AJ:AJ,Out_SeparateAssessment!$I:$I,Out_SubmittedCosts!$H86,Out_SeparateAssessment!$M:$M,$J$67)+SUMIFS(Out_SeparateAssessment!AJ:AJ,Out_SeparateAssessment!$I:$I,Out_SubmittedCosts!$H86,Out_SeparateAssessment!$N:$N,$K$67)</f>
        <v>0</v>
      </c>
      <c r="AK86" s="80">
        <f>SUMIFS(Out_SeparateAssessment!AK:AK,Out_SeparateAssessment!$I:$I,Out_SubmittedCosts!$H86,Out_SeparateAssessment!$M:$M,$J$67)+SUMIFS(Out_SeparateAssessment!AK:AK,Out_SeparateAssessment!$I:$I,Out_SubmittedCosts!$H86,Out_SeparateAssessment!$N:$N,$K$67)</f>
        <v>0</v>
      </c>
    </row>
    <row r="87" spans="5:41">
      <c r="E87" s="202" t="s">
        <v>85</v>
      </c>
      <c r="F87" s="202" t="s">
        <v>92</v>
      </c>
      <c r="G87" s="202" t="s">
        <v>141</v>
      </c>
      <c r="H87" s="202" t="s">
        <v>157</v>
      </c>
      <c r="J87" s="202" t="s">
        <v>294</v>
      </c>
      <c r="L87" s="86" t="s">
        <v>292</v>
      </c>
      <c r="T87" s="80">
        <f>SUMIFS(Out_SeparateAssessment!T:T,Out_SeparateAssessment!$I:$I,Out_SubmittedCosts!$H87,Out_SeparateAssessment!$M:$M,$J$67)+SUMIFS(Out_SeparateAssessment!T:T,Out_SeparateAssessment!$I:$I,Out_SubmittedCosts!$H87,Out_SeparateAssessment!$N:$N,$K$67)</f>
        <v>0</v>
      </c>
      <c r="U87" s="80">
        <f>SUMIFS(Out_SeparateAssessment!U:U,Out_SeparateAssessment!$I:$I,Out_SubmittedCosts!$H87,Out_SeparateAssessment!$M:$M,$J$67)+SUMIFS(Out_SeparateAssessment!U:U,Out_SeparateAssessment!$I:$I,Out_SubmittedCosts!$H87,Out_SeparateAssessment!$N:$N,$K$67)</f>
        <v>0</v>
      </c>
      <c r="V87" s="80">
        <f>SUMIFS(Out_SeparateAssessment!V:V,Out_SeparateAssessment!$I:$I,Out_SubmittedCosts!$H87,Out_SeparateAssessment!$M:$M,$J$67)+SUMIFS(Out_SeparateAssessment!V:V,Out_SeparateAssessment!$I:$I,Out_SubmittedCosts!$H87,Out_SeparateAssessment!$N:$N,$K$67)</f>
        <v>0</v>
      </c>
      <c r="W87" s="80">
        <f>SUMIFS(Out_SeparateAssessment!W:W,Out_SeparateAssessment!$I:$I,Out_SubmittedCosts!$H87,Out_SeparateAssessment!$M:$M,$J$67)+SUMIFS(Out_SeparateAssessment!W:W,Out_SeparateAssessment!$I:$I,Out_SubmittedCosts!$H87,Out_SeparateAssessment!$N:$N,$K$67)</f>
        <v>0</v>
      </c>
      <c r="X87" s="80">
        <f>SUMIFS(Out_SeparateAssessment!X:X,Out_SeparateAssessment!$I:$I,Out_SubmittedCosts!$H87,Out_SeparateAssessment!$M:$M,$J$67)+SUMIFS(Out_SeparateAssessment!X:X,Out_SeparateAssessment!$I:$I,Out_SubmittedCosts!$H87,Out_SeparateAssessment!$N:$N,$K$67)</f>
        <v>0</v>
      </c>
      <c r="Y87" s="80">
        <f>SUMIFS(Out_SeparateAssessment!Y:Y,Out_SeparateAssessment!$I:$I,Out_SubmittedCosts!$H87,Out_SeparateAssessment!$M:$M,$J$67)+SUMIFS(Out_SeparateAssessment!Y:Y,Out_SeparateAssessment!$I:$I,Out_SubmittedCosts!$H87,Out_SeparateAssessment!$N:$N,$K$67)</f>
        <v>0</v>
      </c>
      <c r="Z87" s="80">
        <f>SUMIFS(Out_SeparateAssessment!Z:Z,Out_SeparateAssessment!$I:$I,Out_SubmittedCosts!$H87,Out_SeparateAssessment!$M:$M,$J$67)+SUMIFS(Out_SeparateAssessment!Z:Z,Out_SeparateAssessment!$I:$I,Out_SubmittedCosts!$H87,Out_SeparateAssessment!$N:$N,$K$67)</f>
        <v>0</v>
      </c>
      <c r="AA87" s="80">
        <f>SUMIFS(Out_SeparateAssessment!AA:AA,Out_SeparateAssessment!$I:$I,Out_SubmittedCosts!$H87,Out_SeparateAssessment!$M:$M,$J$67)+SUMIFS(Out_SeparateAssessment!AA:AA,Out_SeparateAssessment!$I:$I,Out_SubmittedCosts!$H87,Out_SeparateAssessment!$N:$N,$K$67)</f>
        <v>0</v>
      </c>
      <c r="AB87" s="80">
        <f>SUMIFS(Out_SeparateAssessment!AB:AB,Out_SeparateAssessment!$I:$I,Out_SubmittedCosts!$H87,Out_SeparateAssessment!$M:$M,$J$67)+SUMIFS(Out_SeparateAssessment!AB:AB,Out_SeparateAssessment!$I:$I,Out_SubmittedCosts!$H87,Out_SeparateAssessment!$N:$N,$K$67)</f>
        <v>0</v>
      </c>
      <c r="AC87" s="80">
        <f>SUMIFS(Out_SeparateAssessment!AC:AC,Out_SeparateAssessment!$I:$I,Out_SubmittedCosts!$H87,Out_SeparateAssessment!$M:$M,$J$67)+SUMIFS(Out_SeparateAssessment!AC:AC,Out_SeparateAssessment!$I:$I,Out_SubmittedCosts!$H87,Out_SeparateAssessment!$N:$N,$K$67)</f>
        <v>0</v>
      </c>
      <c r="AD87" s="80">
        <f>SUMIFS(Out_SeparateAssessment!AD:AD,Out_SeparateAssessment!$I:$I,Out_SubmittedCosts!$H87,Out_SeparateAssessment!$M:$M,$J$67)+SUMIFS(Out_SeparateAssessment!AD:AD,Out_SeparateAssessment!$I:$I,Out_SubmittedCosts!$H87,Out_SeparateAssessment!$N:$N,$K$67)</f>
        <v>0</v>
      </c>
      <c r="AE87" s="80">
        <f>SUMIFS(Out_SeparateAssessment!AE:AE,Out_SeparateAssessment!$I:$I,Out_SubmittedCosts!$H87,Out_SeparateAssessment!$M:$M,$J$67)+SUMIFS(Out_SeparateAssessment!AE:AE,Out_SeparateAssessment!$I:$I,Out_SubmittedCosts!$H87,Out_SeparateAssessment!$N:$N,$K$67)</f>
        <v>0</v>
      </c>
      <c r="AF87" s="80">
        <f>SUMIFS(Out_SeparateAssessment!AF:AF,Out_SeparateAssessment!$I:$I,Out_SubmittedCosts!$H87,Out_SeparateAssessment!$M:$M,$J$67)+SUMIFS(Out_SeparateAssessment!AF:AF,Out_SeparateAssessment!$I:$I,Out_SubmittedCosts!$H87,Out_SeparateAssessment!$N:$N,$K$67)</f>
        <v>0</v>
      </c>
      <c r="AG87" s="80">
        <f>SUMIFS(Out_SeparateAssessment!AG:AG,Out_SeparateAssessment!$I:$I,Out_SubmittedCosts!$H87,Out_SeparateAssessment!$M:$M,$J$67)+SUMIFS(Out_SeparateAssessment!AG:AG,Out_SeparateAssessment!$I:$I,Out_SubmittedCosts!$H87,Out_SeparateAssessment!$N:$N,$K$67)</f>
        <v>0</v>
      </c>
      <c r="AH87" s="80">
        <f>SUMIFS(Out_SeparateAssessment!AH:AH,Out_SeparateAssessment!$I:$I,Out_SubmittedCosts!$H87,Out_SeparateAssessment!$M:$M,$J$67)+SUMIFS(Out_SeparateAssessment!AH:AH,Out_SeparateAssessment!$I:$I,Out_SubmittedCosts!$H87,Out_SeparateAssessment!$N:$N,$K$67)</f>
        <v>0</v>
      </c>
      <c r="AI87" s="80">
        <f>SUMIFS(Out_SeparateAssessment!AI:AI,Out_SeparateAssessment!$I:$I,Out_SubmittedCosts!$H87,Out_SeparateAssessment!$M:$M,$J$67)+SUMIFS(Out_SeparateAssessment!AI:AI,Out_SeparateAssessment!$I:$I,Out_SubmittedCosts!$H87,Out_SeparateAssessment!$N:$N,$K$67)</f>
        <v>0</v>
      </c>
      <c r="AJ87" s="80">
        <f>SUMIFS(Out_SeparateAssessment!AJ:AJ,Out_SeparateAssessment!$I:$I,Out_SubmittedCosts!$H87,Out_SeparateAssessment!$M:$M,$J$67)+SUMIFS(Out_SeparateAssessment!AJ:AJ,Out_SeparateAssessment!$I:$I,Out_SubmittedCosts!$H87,Out_SeparateAssessment!$N:$N,$K$67)</f>
        <v>0</v>
      </c>
      <c r="AK87" s="80">
        <f>SUMIFS(Out_SeparateAssessment!AK:AK,Out_SeparateAssessment!$I:$I,Out_SubmittedCosts!$H87,Out_SeparateAssessment!$M:$M,$J$67)+SUMIFS(Out_SeparateAssessment!AK:AK,Out_SeparateAssessment!$I:$I,Out_SubmittedCosts!$H87,Out_SeparateAssessment!$N:$N,$K$67)</f>
        <v>0</v>
      </c>
    </row>
    <row r="88" spans="5:41">
      <c r="E88" s="202" t="s">
        <v>85</v>
      </c>
      <c r="F88" s="202" t="s">
        <v>92</v>
      </c>
      <c r="G88" s="202" t="s">
        <v>141</v>
      </c>
      <c r="H88" s="202" t="s">
        <v>160</v>
      </c>
      <c r="J88" s="202" t="s">
        <v>294</v>
      </c>
      <c r="L88" s="86" t="s">
        <v>292</v>
      </c>
      <c r="T88" s="80">
        <f>SUMIFS(Out_SeparateAssessment!T:T,Out_SeparateAssessment!$I:$I,Out_SubmittedCosts!$H88,Out_SeparateAssessment!$M:$M,$J$67)+SUMIFS(Out_SeparateAssessment!T:T,Out_SeparateAssessment!$I:$I,Out_SubmittedCosts!$H88,Out_SeparateAssessment!$N:$N,$K$67)</f>
        <v>0</v>
      </c>
      <c r="U88" s="80">
        <f>SUMIFS(Out_SeparateAssessment!U:U,Out_SeparateAssessment!$I:$I,Out_SubmittedCosts!$H88,Out_SeparateAssessment!$M:$M,$J$67)+SUMIFS(Out_SeparateAssessment!U:U,Out_SeparateAssessment!$I:$I,Out_SubmittedCosts!$H88,Out_SeparateAssessment!$N:$N,$K$67)</f>
        <v>0</v>
      </c>
      <c r="V88" s="80">
        <f>SUMIFS(Out_SeparateAssessment!V:V,Out_SeparateAssessment!$I:$I,Out_SubmittedCosts!$H88,Out_SeparateAssessment!$M:$M,$J$67)+SUMIFS(Out_SeparateAssessment!V:V,Out_SeparateAssessment!$I:$I,Out_SubmittedCosts!$H88,Out_SeparateAssessment!$N:$N,$K$67)</f>
        <v>0</v>
      </c>
      <c r="W88" s="80">
        <f>SUMIFS(Out_SeparateAssessment!W:W,Out_SeparateAssessment!$I:$I,Out_SubmittedCosts!$H88,Out_SeparateAssessment!$M:$M,$J$67)+SUMIFS(Out_SeparateAssessment!W:W,Out_SeparateAssessment!$I:$I,Out_SubmittedCosts!$H88,Out_SeparateAssessment!$N:$N,$K$67)</f>
        <v>0</v>
      </c>
      <c r="X88" s="80">
        <f>SUMIFS(Out_SeparateAssessment!X:X,Out_SeparateAssessment!$I:$I,Out_SubmittedCosts!$H88,Out_SeparateAssessment!$M:$M,$J$67)+SUMIFS(Out_SeparateAssessment!X:X,Out_SeparateAssessment!$I:$I,Out_SubmittedCosts!$H88,Out_SeparateAssessment!$N:$N,$K$67)</f>
        <v>0</v>
      </c>
      <c r="Y88" s="80">
        <f>SUMIFS(Out_SeparateAssessment!Y:Y,Out_SeparateAssessment!$I:$I,Out_SubmittedCosts!$H88,Out_SeparateAssessment!$M:$M,$J$67)+SUMIFS(Out_SeparateAssessment!Y:Y,Out_SeparateAssessment!$I:$I,Out_SubmittedCosts!$H88,Out_SeparateAssessment!$N:$N,$K$67)</f>
        <v>0</v>
      </c>
      <c r="Z88" s="80">
        <f>SUMIFS(Out_SeparateAssessment!Z:Z,Out_SeparateAssessment!$I:$I,Out_SubmittedCosts!$H88,Out_SeparateAssessment!$M:$M,$J$67)+SUMIFS(Out_SeparateAssessment!Z:Z,Out_SeparateAssessment!$I:$I,Out_SubmittedCosts!$H88,Out_SeparateAssessment!$N:$N,$K$67)</f>
        <v>0</v>
      </c>
      <c r="AA88" s="80">
        <f>SUMIFS(Out_SeparateAssessment!AA:AA,Out_SeparateAssessment!$I:$I,Out_SubmittedCosts!$H88,Out_SeparateAssessment!$M:$M,$J$67)+SUMIFS(Out_SeparateAssessment!AA:AA,Out_SeparateAssessment!$I:$I,Out_SubmittedCosts!$H88,Out_SeparateAssessment!$N:$N,$K$67)</f>
        <v>0</v>
      </c>
      <c r="AB88" s="80">
        <f>SUMIFS(Out_SeparateAssessment!AB:AB,Out_SeparateAssessment!$I:$I,Out_SubmittedCosts!$H88,Out_SeparateAssessment!$M:$M,$J$67)+SUMIFS(Out_SeparateAssessment!AB:AB,Out_SeparateAssessment!$I:$I,Out_SubmittedCosts!$H88,Out_SeparateAssessment!$N:$N,$K$67)</f>
        <v>0</v>
      </c>
      <c r="AC88" s="80">
        <f>SUMIFS(Out_SeparateAssessment!AC:AC,Out_SeparateAssessment!$I:$I,Out_SubmittedCosts!$H88,Out_SeparateAssessment!$M:$M,$J$67)+SUMIFS(Out_SeparateAssessment!AC:AC,Out_SeparateAssessment!$I:$I,Out_SubmittedCosts!$H88,Out_SeparateAssessment!$N:$N,$K$67)</f>
        <v>0</v>
      </c>
      <c r="AD88" s="80">
        <f>SUMIFS(Out_SeparateAssessment!AD:AD,Out_SeparateAssessment!$I:$I,Out_SubmittedCosts!$H88,Out_SeparateAssessment!$M:$M,$J$67)+SUMIFS(Out_SeparateAssessment!AD:AD,Out_SeparateAssessment!$I:$I,Out_SubmittedCosts!$H88,Out_SeparateAssessment!$N:$N,$K$67)</f>
        <v>0</v>
      </c>
      <c r="AE88" s="80">
        <f>SUMIFS(Out_SeparateAssessment!AE:AE,Out_SeparateAssessment!$I:$I,Out_SubmittedCosts!$H88,Out_SeparateAssessment!$M:$M,$J$67)+SUMIFS(Out_SeparateAssessment!AE:AE,Out_SeparateAssessment!$I:$I,Out_SubmittedCosts!$H88,Out_SeparateAssessment!$N:$N,$K$67)</f>
        <v>0</v>
      </c>
      <c r="AF88" s="80">
        <f>SUMIFS(Out_SeparateAssessment!AF:AF,Out_SeparateAssessment!$I:$I,Out_SubmittedCosts!$H88,Out_SeparateAssessment!$M:$M,$J$67)+SUMIFS(Out_SeparateAssessment!AF:AF,Out_SeparateAssessment!$I:$I,Out_SubmittedCosts!$H88,Out_SeparateAssessment!$N:$N,$K$67)</f>
        <v>0</v>
      </c>
      <c r="AG88" s="80">
        <f>SUMIFS(Out_SeparateAssessment!AG:AG,Out_SeparateAssessment!$I:$I,Out_SubmittedCosts!$H88,Out_SeparateAssessment!$M:$M,$J$67)+SUMIFS(Out_SeparateAssessment!AG:AG,Out_SeparateAssessment!$I:$I,Out_SubmittedCosts!$H88,Out_SeparateAssessment!$N:$N,$K$67)</f>
        <v>0</v>
      </c>
      <c r="AH88" s="80">
        <f>SUMIFS(Out_SeparateAssessment!AH:AH,Out_SeparateAssessment!$I:$I,Out_SubmittedCosts!$H88,Out_SeparateAssessment!$M:$M,$J$67)+SUMIFS(Out_SeparateAssessment!AH:AH,Out_SeparateAssessment!$I:$I,Out_SubmittedCosts!$H88,Out_SeparateAssessment!$N:$N,$K$67)</f>
        <v>0</v>
      </c>
      <c r="AI88" s="80">
        <f>SUMIFS(Out_SeparateAssessment!AI:AI,Out_SeparateAssessment!$I:$I,Out_SubmittedCosts!$H88,Out_SeparateAssessment!$M:$M,$J$67)+SUMIFS(Out_SeparateAssessment!AI:AI,Out_SeparateAssessment!$I:$I,Out_SubmittedCosts!$H88,Out_SeparateAssessment!$N:$N,$K$67)</f>
        <v>0</v>
      </c>
      <c r="AJ88" s="80">
        <f>SUMIFS(Out_SeparateAssessment!AJ:AJ,Out_SeparateAssessment!$I:$I,Out_SubmittedCosts!$H88,Out_SeparateAssessment!$M:$M,$J$67)+SUMIFS(Out_SeparateAssessment!AJ:AJ,Out_SeparateAssessment!$I:$I,Out_SubmittedCosts!$H88,Out_SeparateAssessment!$N:$N,$K$67)</f>
        <v>0</v>
      </c>
      <c r="AK88" s="80">
        <f>SUMIFS(Out_SeparateAssessment!AK:AK,Out_SeparateAssessment!$I:$I,Out_SubmittedCosts!$H88,Out_SeparateAssessment!$M:$M,$J$67)+SUMIFS(Out_SeparateAssessment!AK:AK,Out_SeparateAssessment!$I:$I,Out_SubmittedCosts!$H88,Out_SeparateAssessment!$N:$N,$K$67)</f>
        <v>0</v>
      </c>
    </row>
    <row r="89" spans="5:41">
      <c r="E89" s="202" t="s">
        <v>85</v>
      </c>
      <c r="F89" s="202" t="s">
        <v>92</v>
      </c>
      <c r="G89" s="202" t="s">
        <v>141</v>
      </c>
      <c r="H89" s="202" t="s">
        <v>163</v>
      </c>
      <c r="J89" s="202" t="s">
        <v>294</v>
      </c>
      <c r="L89" s="86" t="s">
        <v>292</v>
      </c>
      <c r="T89" s="80">
        <f>SUMIFS(Out_SeparateAssessment!T:T,Out_SeparateAssessment!$I:$I,Out_SubmittedCosts!$H89,Out_SeparateAssessment!$M:$M,$J$67)+SUMIFS(Out_SeparateAssessment!T:T,Out_SeparateAssessment!$I:$I,Out_SubmittedCosts!$H89,Out_SeparateAssessment!$N:$N,$K$67)</f>
        <v>0</v>
      </c>
      <c r="U89" s="80">
        <f>SUMIFS(Out_SeparateAssessment!U:U,Out_SeparateAssessment!$I:$I,Out_SubmittedCosts!$H89,Out_SeparateAssessment!$M:$M,$J$67)+SUMIFS(Out_SeparateAssessment!U:U,Out_SeparateAssessment!$I:$I,Out_SubmittedCosts!$H89,Out_SeparateAssessment!$N:$N,$K$67)</f>
        <v>0</v>
      </c>
      <c r="V89" s="80">
        <f>SUMIFS(Out_SeparateAssessment!V:V,Out_SeparateAssessment!$I:$I,Out_SubmittedCosts!$H89,Out_SeparateAssessment!$M:$M,$J$67)+SUMIFS(Out_SeparateAssessment!V:V,Out_SeparateAssessment!$I:$I,Out_SubmittedCosts!$H89,Out_SeparateAssessment!$N:$N,$K$67)</f>
        <v>0</v>
      </c>
      <c r="W89" s="80">
        <f>SUMIFS(Out_SeparateAssessment!W:W,Out_SeparateAssessment!$I:$I,Out_SubmittedCosts!$H89,Out_SeparateAssessment!$M:$M,$J$67)+SUMIFS(Out_SeparateAssessment!W:W,Out_SeparateAssessment!$I:$I,Out_SubmittedCosts!$H89,Out_SeparateAssessment!$N:$N,$K$67)</f>
        <v>0</v>
      </c>
      <c r="X89" s="80">
        <f>SUMIFS(Out_SeparateAssessment!X:X,Out_SeparateAssessment!$I:$I,Out_SubmittedCosts!$H89,Out_SeparateAssessment!$M:$M,$J$67)+SUMIFS(Out_SeparateAssessment!X:X,Out_SeparateAssessment!$I:$I,Out_SubmittedCosts!$H89,Out_SeparateAssessment!$N:$N,$K$67)</f>
        <v>0</v>
      </c>
      <c r="Y89" s="80">
        <f>SUMIFS(Out_SeparateAssessment!Y:Y,Out_SeparateAssessment!$I:$I,Out_SubmittedCosts!$H89,Out_SeparateAssessment!$M:$M,$J$67)+SUMIFS(Out_SeparateAssessment!Y:Y,Out_SeparateAssessment!$I:$I,Out_SubmittedCosts!$H89,Out_SeparateAssessment!$N:$N,$K$67)</f>
        <v>0</v>
      </c>
      <c r="Z89" s="80">
        <f>SUMIFS(Out_SeparateAssessment!Z:Z,Out_SeparateAssessment!$I:$I,Out_SubmittedCosts!$H89,Out_SeparateAssessment!$M:$M,$J$67)+SUMIFS(Out_SeparateAssessment!Z:Z,Out_SeparateAssessment!$I:$I,Out_SubmittedCosts!$H89,Out_SeparateAssessment!$N:$N,$K$67)</f>
        <v>0</v>
      </c>
      <c r="AA89" s="80">
        <f>SUMIFS(Out_SeparateAssessment!AA:AA,Out_SeparateAssessment!$I:$I,Out_SubmittedCosts!$H89,Out_SeparateAssessment!$M:$M,$J$67)+SUMIFS(Out_SeparateAssessment!AA:AA,Out_SeparateAssessment!$I:$I,Out_SubmittedCosts!$H89,Out_SeparateAssessment!$N:$N,$K$67)</f>
        <v>0</v>
      </c>
      <c r="AB89" s="80">
        <f>SUMIFS(Out_SeparateAssessment!AB:AB,Out_SeparateAssessment!$I:$I,Out_SubmittedCosts!$H89,Out_SeparateAssessment!$M:$M,$J$67)+SUMIFS(Out_SeparateAssessment!AB:AB,Out_SeparateAssessment!$I:$I,Out_SubmittedCosts!$H89,Out_SeparateAssessment!$N:$N,$K$67)</f>
        <v>0</v>
      </c>
      <c r="AC89" s="80">
        <f>SUMIFS(Out_SeparateAssessment!AC:AC,Out_SeparateAssessment!$I:$I,Out_SubmittedCosts!$H89,Out_SeparateAssessment!$M:$M,$J$67)+SUMIFS(Out_SeparateAssessment!AC:AC,Out_SeparateAssessment!$I:$I,Out_SubmittedCosts!$H89,Out_SeparateAssessment!$N:$N,$K$67)</f>
        <v>0</v>
      </c>
      <c r="AD89" s="80">
        <f>SUMIFS(Out_SeparateAssessment!AD:AD,Out_SeparateAssessment!$I:$I,Out_SubmittedCosts!$H89,Out_SeparateAssessment!$M:$M,$J$67)+SUMIFS(Out_SeparateAssessment!AD:AD,Out_SeparateAssessment!$I:$I,Out_SubmittedCosts!$H89,Out_SeparateAssessment!$N:$N,$K$67)</f>
        <v>0</v>
      </c>
      <c r="AE89" s="80">
        <f>SUMIFS(Out_SeparateAssessment!AE:AE,Out_SeparateAssessment!$I:$I,Out_SubmittedCosts!$H89,Out_SeparateAssessment!$M:$M,$J$67)+SUMIFS(Out_SeparateAssessment!AE:AE,Out_SeparateAssessment!$I:$I,Out_SubmittedCosts!$H89,Out_SeparateAssessment!$N:$N,$K$67)</f>
        <v>0</v>
      </c>
      <c r="AF89" s="80">
        <f>SUMIFS(Out_SeparateAssessment!AF:AF,Out_SeparateAssessment!$I:$I,Out_SubmittedCosts!$H89,Out_SeparateAssessment!$M:$M,$J$67)+SUMIFS(Out_SeparateAssessment!AF:AF,Out_SeparateAssessment!$I:$I,Out_SubmittedCosts!$H89,Out_SeparateAssessment!$N:$N,$K$67)</f>
        <v>0</v>
      </c>
      <c r="AG89" s="80">
        <f>SUMIFS(Out_SeparateAssessment!AG:AG,Out_SeparateAssessment!$I:$I,Out_SubmittedCosts!$H89,Out_SeparateAssessment!$M:$M,$J$67)+SUMIFS(Out_SeparateAssessment!AG:AG,Out_SeparateAssessment!$I:$I,Out_SubmittedCosts!$H89,Out_SeparateAssessment!$N:$N,$K$67)</f>
        <v>0</v>
      </c>
      <c r="AH89" s="80">
        <f>SUMIFS(Out_SeparateAssessment!AH:AH,Out_SeparateAssessment!$I:$I,Out_SubmittedCosts!$H89,Out_SeparateAssessment!$M:$M,$J$67)+SUMIFS(Out_SeparateAssessment!AH:AH,Out_SeparateAssessment!$I:$I,Out_SubmittedCosts!$H89,Out_SeparateAssessment!$N:$N,$K$67)</f>
        <v>0</v>
      </c>
      <c r="AI89" s="80">
        <f>SUMIFS(Out_SeparateAssessment!AI:AI,Out_SeparateAssessment!$I:$I,Out_SubmittedCosts!$H89,Out_SeparateAssessment!$M:$M,$J$67)+SUMIFS(Out_SeparateAssessment!AI:AI,Out_SeparateAssessment!$I:$I,Out_SubmittedCosts!$H89,Out_SeparateAssessment!$N:$N,$K$67)</f>
        <v>0</v>
      </c>
      <c r="AJ89" s="80">
        <f>SUMIFS(Out_SeparateAssessment!AJ:AJ,Out_SeparateAssessment!$I:$I,Out_SubmittedCosts!$H89,Out_SeparateAssessment!$M:$M,$J$67)+SUMIFS(Out_SeparateAssessment!AJ:AJ,Out_SeparateAssessment!$I:$I,Out_SubmittedCosts!$H89,Out_SeparateAssessment!$N:$N,$K$67)</f>
        <v>0</v>
      </c>
      <c r="AK89" s="80">
        <f>SUMIFS(Out_SeparateAssessment!AK:AK,Out_SeparateAssessment!$I:$I,Out_SubmittedCosts!$H89,Out_SeparateAssessment!$M:$M,$J$67)+SUMIFS(Out_SeparateAssessment!AK:AK,Out_SeparateAssessment!$I:$I,Out_SubmittedCosts!$H89,Out_SeparateAssessment!$N:$N,$K$67)</f>
        <v>0</v>
      </c>
    </row>
    <row r="90" spans="5:41">
      <c r="E90" s="202" t="s">
        <v>85</v>
      </c>
      <c r="F90" s="202" t="s">
        <v>92</v>
      </c>
      <c r="G90" s="202" t="s">
        <v>141</v>
      </c>
      <c r="H90" s="202" t="s">
        <v>166</v>
      </c>
      <c r="J90" s="202" t="s">
        <v>294</v>
      </c>
      <c r="L90" s="86" t="s">
        <v>292</v>
      </c>
      <c r="T90" s="80">
        <f>SUMIFS(Out_SeparateAssessment!T:T,Out_SeparateAssessment!$I:$I,Out_SubmittedCosts!$H90,Out_SeparateAssessment!$M:$M,$J$67)+SUMIFS(Out_SeparateAssessment!T:T,Out_SeparateAssessment!$I:$I,Out_SubmittedCosts!$H90,Out_SeparateAssessment!$N:$N,$K$67)</f>
        <v>0</v>
      </c>
      <c r="U90" s="80">
        <f>SUMIFS(Out_SeparateAssessment!U:U,Out_SeparateAssessment!$I:$I,Out_SubmittedCosts!$H90,Out_SeparateAssessment!$M:$M,$J$67)+SUMIFS(Out_SeparateAssessment!U:U,Out_SeparateAssessment!$I:$I,Out_SubmittedCosts!$H90,Out_SeparateAssessment!$N:$N,$K$67)</f>
        <v>0</v>
      </c>
      <c r="V90" s="80">
        <f>SUMIFS(Out_SeparateAssessment!V:V,Out_SeparateAssessment!$I:$I,Out_SubmittedCosts!$H90,Out_SeparateAssessment!$M:$M,$J$67)+SUMIFS(Out_SeparateAssessment!V:V,Out_SeparateAssessment!$I:$I,Out_SubmittedCosts!$H90,Out_SeparateAssessment!$N:$N,$K$67)</f>
        <v>0</v>
      </c>
      <c r="W90" s="80">
        <f>SUMIFS(Out_SeparateAssessment!W:W,Out_SeparateAssessment!$I:$I,Out_SubmittedCosts!$H90,Out_SeparateAssessment!$M:$M,$J$67)+SUMIFS(Out_SeparateAssessment!W:W,Out_SeparateAssessment!$I:$I,Out_SubmittedCosts!$H90,Out_SeparateAssessment!$N:$N,$K$67)</f>
        <v>0</v>
      </c>
      <c r="X90" s="80">
        <f>SUMIFS(Out_SeparateAssessment!X:X,Out_SeparateAssessment!$I:$I,Out_SubmittedCosts!$H90,Out_SeparateAssessment!$M:$M,$J$67)+SUMIFS(Out_SeparateAssessment!X:X,Out_SeparateAssessment!$I:$I,Out_SubmittedCosts!$H90,Out_SeparateAssessment!$N:$N,$K$67)</f>
        <v>0</v>
      </c>
      <c r="Y90" s="80">
        <f>SUMIFS(Out_SeparateAssessment!Y:Y,Out_SeparateAssessment!$I:$I,Out_SubmittedCosts!$H90,Out_SeparateAssessment!$M:$M,$J$67)+SUMIFS(Out_SeparateAssessment!Y:Y,Out_SeparateAssessment!$I:$I,Out_SubmittedCosts!$H90,Out_SeparateAssessment!$N:$N,$K$67)</f>
        <v>0</v>
      </c>
      <c r="Z90" s="80">
        <f>SUMIFS(Out_SeparateAssessment!Z:Z,Out_SeparateAssessment!$I:$I,Out_SubmittedCosts!$H90,Out_SeparateAssessment!$M:$M,$J$67)+SUMIFS(Out_SeparateAssessment!Z:Z,Out_SeparateAssessment!$I:$I,Out_SubmittedCosts!$H90,Out_SeparateAssessment!$N:$N,$K$67)</f>
        <v>0</v>
      </c>
      <c r="AA90" s="80">
        <f>SUMIFS(Out_SeparateAssessment!AA:AA,Out_SeparateAssessment!$I:$I,Out_SubmittedCosts!$H90,Out_SeparateAssessment!$M:$M,$J$67)+SUMIFS(Out_SeparateAssessment!AA:AA,Out_SeparateAssessment!$I:$I,Out_SubmittedCosts!$H90,Out_SeparateAssessment!$N:$N,$K$67)</f>
        <v>0</v>
      </c>
      <c r="AB90" s="80">
        <f>SUMIFS(Out_SeparateAssessment!AB:AB,Out_SeparateAssessment!$I:$I,Out_SubmittedCosts!$H90,Out_SeparateAssessment!$M:$M,$J$67)+SUMIFS(Out_SeparateAssessment!AB:AB,Out_SeparateAssessment!$I:$I,Out_SubmittedCosts!$H90,Out_SeparateAssessment!$N:$N,$K$67)</f>
        <v>0</v>
      </c>
      <c r="AC90" s="80">
        <f>SUMIFS(Out_SeparateAssessment!AC:AC,Out_SeparateAssessment!$I:$I,Out_SubmittedCosts!$H90,Out_SeparateAssessment!$M:$M,$J$67)+SUMIFS(Out_SeparateAssessment!AC:AC,Out_SeparateAssessment!$I:$I,Out_SubmittedCosts!$H90,Out_SeparateAssessment!$N:$N,$K$67)</f>
        <v>0</v>
      </c>
      <c r="AD90" s="80">
        <f>SUMIFS(Out_SeparateAssessment!AD:AD,Out_SeparateAssessment!$I:$I,Out_SubmittedCosts!$H90,Out_SeparateAssessment!$M:$M,$J$67)+SUMIFS(Out_SeparateAssessment!AD:AD,Out_SeparateAssessment!$I:$I,Out_SubmittedCosts!$H90,Out_SeparateAssessment!$N:$N,$K$67)</f>
        <v>0</v>
      </c>
      <c r="AE90" s="80">
        <f>SUMIFS(Out_SeparateAssessment!AE:AE,Out_SeparateAssessment!$I:$I,Out_SubmittedCosts!$H90,Out_SeparateAssessment!$M:$M,$J$67)+SUMIFS(Out_SeparateAssessment!AE:AE,Out_SeparateAssessment!$I:$I,Out_SubmittedCosts!$H90,Out_SeparateAssessment!$N:$N,$K$67)</f>
        <v>0</v>
      </c>
      <c r="AF90" s="80">
        <f>SUMIFS(Out_SeparateAssessment!AF:AF,Out_SeparateAssessment!$I:$I,Out_SubmittedCosts!$H90,Out_SeparateAssessment!$M:$M,$J$67)+SUMIFS(Out_SeparateAssessment!AF:AF,Out_SeparateAssessment!$I:$I,Out_SubmittedCosts!$H90,Out_SeparateAssessment!$N:$N,$K$67)</f>
        <v>0</v>
      </c>
      <c r="AG90" s="80">
        <f>SUMIFS(Out_SeparateAssessment!AG:AG,Out_SeparateAssessment!$I:$I,Out_SubmittedCosts!$H90,Out_SeparateAssessment!$M:$M,$J$67)+SUMIFS(Out_SeparateAssessment!AG:AG,Out_SeparateAssessment!$I:$I,Out_SubmittedCosts!$H90,Out_SeparateAssessment!$N:$N,$K$67)</f>
        <v>0</v>
      </c>
      <c r="AH90" s="80">
        <f>SUMIFS(Out_SeparateAssessment!AH:AH,Out_SeparateAssessment!$I:$I,Out_SubmittedCosts!$H90,Out_SeparateAssessment!$M:$M,$J$67)+SUMIFS(Out_SeparateAssessment!AH:AH,Out_SeparateAssessment!$I:$I,Out_SubmittedCosts!$H90,Out_SeparateAssessment!$N:$N,$K$67)</f>
        <v>0</v>
      </c>
      <c r="AI90" s="80">
        <f>SUMIFS(Out_SeparateAssessment!AI:AI,Out_SeparateAssessment!$I:$I,Out_SubmittedCosts!$H90,Out_SeparateAssessment!$M:$M,$J$67)+SUMIFS(Out_SeparateAssessment!AI:AI,Out_SeparateAssessment!$I:$I,Out_SubmittedCosts!$H90,Out_SeparateAssessment!$N:$N,$K$67)</f>
        <v>0</v>
      </c>
      <c r="AJ90" s="80">
        <f>SUMIFS(Out_SeparateAssessment!AJ:AJ,Out_SeparateAssessment!$I:$I,Out_SubmittedCosts!$H90,Out_SeparateAssessment!$M:$M,$J$67)+SUMIFS(Out_SeparateAssessment!AJ:AJ,Out_SeparateAssessment!$I:$I,Out_SubmittedCosts!$H90,Out_SeparateAssessment!$N:$N,$K$67)</f>
        <v>0</v>
      </c>
      <c r="AK90" s="80">
        <f>SUMIFS(Out_SeparateAssessment!AK:AK,Out_SeparateAssessment!$I:$I,Out_SubmittedCosts!$H90,Out_SeparateAssessment!$M:$M,$J$67)+SUMIFS(Out_SeparateAssessment!AK:AK,Out_SeparateAssessment!$I:$I,Out_SubmittedCosts!$H90,Out_SeparateAssessment!$N:$N,$K$67)</f>
        <v>0</v>
      </c>
    </row>
    <row r="91" spans="5:41">
      <c r="E91" s="202" t="s">
        <v>85</v>
      </c>
      <c r="F91" s="202" t="s">
        <v>92</v>
      </c>
      <c r="G91" s="202" t="s">
        <v>188</v>
      </c>
      <c r="H91" s="202" t="s">
        <v>169</v>
      </c>
      <c r="J91" s="202" t="s">
        <v>294</v>
      </c>
      <c r="L91" s="86" t="s">
        <v>292</v>
      </c>
      <c r="T91" s="80">
        <f>SUMIFS(Out_SeparateAssessment!T:T,Out_SeparateAssessment!$I:$I,Out_SubmittedCosts!$H91,Out_SeparateAssessment!$M:$M,$J$67)+SUMIFS(Out_SeparateAssessment!T:T,Out_SeparateAssessment!$I:$I,Out_SubmittedCosts!$H91,Out_SeparateAssessment!$N:$N,$K$67)</f>
        <v>0</v>
      </c>
      <c r="U91" s="80">
        <f>SUMIFS(Out_SeparateAssessment!U:U,Out_SeparateAssessment!$I:$I,Out_SubmittedCosts!$H91,Out_SeparateAssessment!$M:$M,$J$67)+SUMIFS(Out_SeparateAssessment!U:U,Out_SeparateAssessment!$I:$I,Out_SubmittedCosts!$H91,Out_SeparateAssessment!$N:$N,$K$67)</f>
        <v>0</v>
      </c>
      <c r="V91" s="80">
        <f>SUMIFS(Out_SeparateAssessment!V:V,Out_SeparateAssessment!$I:$I,Out_SubmittedCosts!$H91,Out_SeparateAssessment!$M:$M,$J$67)+SUMIFS(Out_SeparateAssessment!V:V,Out_SeparateAssessment!$I:$I,Out_SubmittedCosts!$H91,Out_SeparateAssessment!$N:$N,$K$67)</f>
        <v>0</v>
      </c>
      <c r="W91" s="80">
        <f>SUMIFS(Out_SeparateAssessment!W:W,Out_SeparateAssessment!$I:$I,Out_SubmittedCosts!$H91,Out_SeparateAssessment!$M:$M,$J$67)+SUMIFS(Out_SeparateAssessment!W:W,Out_SeparateAssessment!$I:$I,Out_SubmittedCosts!$H91,Out_SeparateAssessment!$N:$N,$K$67)</f>
        <v>0</v>
      </c>
      <c r="X91" s="80">
        <f>SUMIFS(Out_SeparateAssessment!X:X,Out_SeparateAssessment!$I:$I,Out_SubmittedCosts!$H91,Out_SeparateAssessment!$M:$M,$J$67)+SUMIFS(Out_SeparateAssessment!X:X,Out_SeparateAssessment!$I:$I,Out_SubmittedCosts!$H91,Out_SeparateAssessment!$N:$N,$K$67)</f>
        <v>0</v>
      </c>
      <c r="Y91" s="80">
        <f>SUMIFS(Out_SeparateAssessment!Y:Y,Out_SeparateAssessment!$I:$I,Out_SubmittedCosts!$H91,Out_SeparateAssessment!$M:$M,$J$67)+SUMIFS(Out_SeparateAssessment!Y:Y,Out_SeparateAssessment!$I:$I,Out_SubmittedCosts!$H91,Out_SeparateAssessment!$N:$N,$K$67)</f>
        <v>0</v>
      </c>
      <c r="Z91" s="80">
        <f>SUMIFS(Out_SeparateAssessment!Z:Z,Out_SeparateAssessment!$I:$I,Out_SubmittedCosts!$H91,Out_SeparateAssessment!$M:$M,$J$67)+SUMIFS(Out_SeparateAssessment!Z:Z,Out_SeparateAssessment!$I:$I,Out_SubmittedCosts!$H91,Out_SeparateAssessment!$N:$N,$K$67)</f>
        <v>0</v>
      </c>
      <c r="AA91" s="80">
        <f>SUMIFS(Out_SeparateAssessment!AA:AA,Out_SeparateAssessment!$I:$I,Out_SubmittedCosts!$H91,Out_SeparateAssessment!$M:$M,$J$67)+SUMIFS(Out_SeparateAssessment!AA:AA,Out_SeparateAssessment!$I:$I,Out_SubmittedCosts!$H91,Out_SeparateAssessment!$N:$N,$K$67)</f>
        <v>0</v>
      </c>
      <c r="AB91" s="80">
        <f>SUMIFS(Out_SeparateAssessment!AB:AB,Out_SeparateAssessment!$I:$I,Out_SubmittedCosts!$H91,Out_SeparateAssessment!$M:$M,$J$67)+SUMIFS(Out_SeparateAssessment!AB:AB,Out_SeparateAssessment!$I:$I,Out_SubmittedCosts!$H91,Out_SeparateAssessment!$N:$N,$K$67)</f>
        <v>0</v>
      </c>
      <c r="AC91" s="80">
        <f>SUMIFS(Out_SeparateAssessment!AC:AC,Out_SeparateAssessment!$I:$I,Out_SubmittedCosts!$H91,Out_SeparateAssessment!$M:$M,$J$67)+SUMIFS(Out_SeparateAssessment!AC:AC,Out_SeparateAssessment!$I:$I,Out_SubmittedCosts!$H91,Out_SeparateAssessment!$N:$N,$K$67)</f>
        <v>0</v>
      </c>
      <c r="AD91" s="80">
        <f>SUMIFS(Out_SeparateAssessment!AD:AD,Out_SeparateAssessment!$I:$I,Out_SubmittedCosts!$H91,Out_SeparateAssessment!$M:$M,$J$67)+SUMIFS(Out_SeparateAssessment!AD:AD,Out_SeparateAssessment!$I:$I,Out_SubmittedCosts!$H91,Out_SeparateAssessment!$N:$N,$K$67)</f>
        <v>0</v>
      </c>
      <c r="AE91" s="80">
        <f>SUMIFS(Out_SeparateAssessment!AE:AE,Out_SeparateAssessment!$I:$I,Out_SubmittedCosts!$H91,Out_SeparateAssessment!$M:$M,$J$67)+SUMIFS(Out_SeparateAssessment!AE:AE,Out_SeparateAssessment!$I:$I,Out_SubmittedCosts!$H91,Out_SeparateAssessment!$N:$N,$K$67)</f>
        <v>0</v>
      </c>
      <c r="AF91" s="80">
        <f>SUMIFS(Out_SeparateAssessment!AF:AF,Out_SeparateAssessment!$I:$I,Out_SubmittedCosts!$H91,Out_SeparateAssessment!$M:$M,$J$67)+SUMIFS(Out_SeparateAssessment!AF:AF,Out_SeparateAssessment!$I:$I,Out_SubmittedCosts!$H91,Out_SeparateAssessment!$N:$N,$K$67)</f>
        <v>0</v>
      </c>
      <c r="AG91" s="80">
        <f>SUMIFS(Out_SeparateAssessment!AG:AG,Out_SeparateAssessment!$I:$I,Out_SubmittedCosts!$H91,Out_SeparateAssessment!$M:$M,$J$67)+SUMIFS(Out_SeparateAssessment!AG:AG,Out_SeparateAssessment!$I:$I,Out_SubmittedCosts!$H91,Out_SeparateAssessment!$N:$N,$K$67)</f>
        <v>0</v>
      </c>
      <c r="AH91" s="80">
        <f>SUMIFS(Out_SeparateAssessment!AH:AH,Out_SeparateAssessment!$I:$I,Out_SubmittedCosts!$H91,Out_SeparateAssessment!$M:$M,$J$67)+SUMIFS(Out_SeparateAssessment!AH:AH,Out_SeparateAssessment!$I:$I,Out_SubmittedCosts!$H91,Out_SeparateAssessment!$N:$N,$K$67)</f>
        <v>0</v>
      </c>
      <c r="AI91" s="80">
        <f>SUMIFS(Out_SeparateAssessment!AI:AI,Out_SeparateAssessment!$I:$I,Out_SubmittedCosts!$H91,Out_SeparateAssessment!$M:$M,$J$67)+SUMIFS(Out_SeparateAssessment!AI:AI,Out_SeparateAssessment!$I:$I,Out_SubmittedCosts!$H91,Out_SeparateAssessment!$N:$N,$K$67)</f>
        <v>0</v>
      </c>
      <c r="AJ91" s="80">
        <f>SUMIFS(Out_SeparateAssessment!AJ:AJ,Out_SeparateAssessment!$I:$I,Out_SubmittedCosts!$H91,Out_SeparateAssessment!$M:$M,$J$67)+SUMIFS(Out_SeparateAssessment!AJ:AJ,Out_SeparateAssessment!$I:$I,Out_SubmittedCosts!$H91,Out_SeparateAssessment!$N:$N,$K$67)</f>
        <v>0</v>
      </c>
      <c r="AK91" s="80">
        <f>SUMIFS(Out_SeparateAssessment!AK:AK,Out_SeparateAssessment!$I:$I,Out_SubmittedCosts!$H91,Out_SeparateAssessment!$M:$M,$J$67)+SUMIFS(Out_SeparateAssessment!AK:AK,Out_SeparateAssessment!$I:$I,Out_SubmittedCosts!$H91,Out_SeparateAssessment!$N:$N,$K$67)</f>
        <v>0</v>
      </c>
    </row>
    <row r="92" spans="5:41">
      <c r="E92" s="202" t="s">
        <v>85</v>
      </c>
      <c r="F92" s="202" t="s">
        <v>172</v>
      </c>
      <c r="H92" s="202" t="s">
        <v>173</v>
      </c>
      <c r="J92" s="202" t="s">
        <v>294</v>
      </c>
      <c r="L92" s="86" t="s">
        <v>292</v>
      </c>
      <c r="T92" s="206"/>
      <c r="U92" s="206"/>
      <c r="V92" s="206"/>
      <c r="W92" s="206"/>
      <c r="X92" s="206"/>
      <c r="Y92" s="206"/>
      <c r="Z92" s="206"/>
      <c r="AA92" s="206"/>
      <c r="AB92" s="206"/>
      <c r="AC92" s="206"/>
      <c r="AD92" s="206"/>
      <c r="AE92" s="206"/>
      <c r="AF92" s="206"/>
      <c r="AG92" s="206"/>
      <c r="AH92" s="206"/>
      <c r="AI92" s="206"/>
      <c r="AJ92" s="206"/>
      <c r="AK92" s="206"/>
    </row>
    <row r="93" spans="5:41">
      <c r="E93" s="202" t="s">
        <v>85</v>
      </c>
      <c r="F93" s="202" t="s">
        <v>172</v>
      </c>
      <c r="H93" s="202" t="s">
        <v>176</v>
      </c>
      <c r="J93" s="202" t="s">
        <v>294</v>
      </c>
      <c r="L93" s="86" t="s">
        <v>292</v>
      </c>
      <c r="T93" s="206"/>
      <c r="U93" s="206"/>
      <c r="V93" s="206"/>
      <c r="W93" s="206"/>
      <c r="X93" s="206"/>
      <c r="Y93" s="206"/>
      <c r="Z93" s="206"/>
      <c r="AA93" s="206"/>
      <c r="AB93" s="206"/>
      <c r="AC93" s="206"/>
      <c r="AD93" s="206"/>
      <c r="AE93" s="206"/>
      <c r="AF93" s="206"/>
      <c r="AG93" s="206"/>
      <c r="AH93" s="206"/>
      <c r="AI93" s="206"/>
      <c r="AJ93" s="206"/>
      <c r="AK93" s="206"/>
    </row>
    <row r="94" spans="5:41">
      <c r="E94" s="202" t="s">
        <v>85</v>
      </c>
      <c r="F94" s="202" t="s">
        <v>172</v>
      </c>
      <c r="H94" s="202" t="s">
        <v>179</v>
      </c>
      <c r="J94" s="202" t="s">
        <v>294</v>
      </c>
      <c r="L94" s="86" t="s">
        <v>292</v>
      </c>
      <c r="T94" s="206"/>
      <c r="U94" s="206"/>
      <c r="V94" s="206"/>
      <c r="W94" s="206"/>
      <c r="X94" s="206"/>
      <c r="Y94" s="206"/>
      <c r="Z94" s="206"/>
      <c r="AA94" s="206"/>
      <c r="AB94" s="206"/>
      <c r="AC94" s="206"/>
      <c r="AD94" s="206"/>
      <c r="AE94" s="206"/>
      <c r="AF94" s="206"/>
      <c r="AG94" s="206"/>
      <c r="AH94" s="206"/>
      <c r="AI94" s="206"/>
      <c r="AJ94" s="206"/>
      <c r="AK94" s="206"/>
    </row>
    <row r="95" spans="5:41">
      <c r="E95" s="202" t="s">
        <v>85</v>
      </c>
      <c r="F95" s="202" t="s">
        <v>172</v>
      </c>
      <c r="H95" s="202" t="s">
        <v>180</v>
      </c>
      <c r="J95" s="202" t="s">
        <v>294</v>
      </c>
      <c r="L95" s="86" t="s">
        <v>292</v>
      </c>
      <c r="T95" s="206"/>
      <c r="U95" s="206"/>
      <c r="V95" s="206"/>
      <c r="W95" s="206"/>
      <c r="X95" s="206"/>
      <c r="Y95" s="206"/>
      <c r="Z95" s="206"/>
      <c r="AA95" s="206"/>
      <c r="AB95" s="206"/>
      <c r="AC95" s="206"/>
      <c r="AD95" s="206"/>
      <c r="AE95" s="206"/>
      <c r="AF95" s="206"/>
      <c r="AG95" s="206"/>
      <c r="AH95" s="206"/>
      <c r="AI95" s="206"/>
      <c r="AJ95" s="206"/>
      <c r="AK95" s="206"/>
    </row>
    <row r="96" spans="5:41">
      <c r="E96" s="202" t="s">
        <v>85</v>
      </c>
      <c r="F96" s="202" t="s">
        <v>172</v>
      </c>
      <c r="H96" s="202" t="s">
        <v>181</v>
      </c>
      <c r="J96" s="202" t="s">
        <v>294</v>
      </c>
      <c r="L96" s="86" t="s">
        <v>292</v>
      </c>
      <c r="T96" s="206"/>
      <c r="U96" s="206"/>
      <c r="V96" s="206"/>
      <c r="W96" s="206"/>
      <c r="X96" s="206"/>
      <c r="Y96" s="206"/>
      <c r="Z96" s="206"/>
      <c r="AA96" s="206"/>
      <c r="AB96" s="206"/>
      <c r="AC96" s="206"/>
      <c r="AD96" s="206"/>
      <c r="AE96" s="206"/>
      <c r="AF96" s="206"/>
      <c r="AG96" s="206"/>
      <c r="AH96" s="206"/>
      <c r="AI96" s="206"/>
      <c r="AJ96" s="206"/>
      <c r="AK96" s="206"/>
    </row>
    <row r="97" spans="5:41">
      <c r="E97" s="202" t="s">
        <v>85</v>
      </c>
      <c r="F97" s="202" t="s">
        <v>172</v>
      </c>
      <c r="H97" s="202" t="s">
        <v>182</v>
      </c>
      <c r="J97" s="202" t="s">
        <v>294</v>
      </c>
      <c r="L97" s="86" t="s">
        <v>292</v>
      </c>
      <c r="T97" s="206"/>
      <c r="U97" s="206"/>
      <c r="V97" s="206"/>
      <c r="W97" s="206"/>
      <c r="X97" s="206"/>
      <c r="Y97" s="206"/>
      <c r="Z97" s="206"/>
      <c r="AA97" s="206"/>
      <c r="AB97" s="206"/>
      <c r="AC97" s="206"/>
      <c r="AD97" s="206"/>
      <c r="AE97" s="206"/>
      <c r="AF97" s="206"/>
      <c r="AG97" s="206"/>
      <c r="AH97" s="206"/>
      <c r="AI97" s="206"/>
      <c r="AJ97" s="206"/>
      <c r="AK97" s="206"/>
    </row>
    <row r="98" spans="5:41">
      <c r="E98" s="202" t="s">
        <v>85</v>
      </c>
      <c r="F98" s="202" t="s">
        <v>172</v>
      </c>
      <c r="H98" s="202" t="s">
        <v>183</v>
      </c>
      <c r="J98" s="202" t="s">
        <v>294</v>
      </c>
      <c r="L98" s="86" t="s">
        <v>292</v>
      </c>
      <c r="T98" s="206"/>
      <c r="U98" s="206"/>
      <c r="V98" s="206"/>
      <c r="W98" s="206"/>
      <c r="X98" s="206"/>
      <c r="Y98" s="206"/>
      <c r="Z98" s="206"/>
      <c r="AA98" s="206"/>
      <c r="AB98" s="206"/>
      <c r="AC98" s="206"/>
      <c r="AD98" s="206"/>
      <c r="AE98" s="206"/>
      <c r="AF98" s="206"/>
      <c r="AG98" s="206"/>
      <c r="AH98" s="206"/>
      <c r="AI98" s="206"/>
      <c r="AJ98" s="206"/>
      <c r="AK98" s="206"/>
    </row>
    <row r="99" spans="5:41">
      <c r="E99" s="202" t="s">
        <v>85</v>
      </c>
      <c r="F99" s="202" t="s">
        <v>172</v>
      </c>
      <c r="H99" s="202" t="s">
        <v>305</v>
      </c>
      <c r="J99" s="202" t="s">
        <v>294</v>
      </c>
      <c r="L99" s="86" t="s">
        <v>292</v>
      </c>
      <c r="T99" s="206"/>
      <c r="U99" s="206"/>
      <c r="V99" s="206"/>
      <c r="W99" s="206"/>
      <c r="X99" s="206"/>
      <c r="Y99" s="206"/>
      <c r="Z99" s="206"/>
      <c r="AA99" s="206"/>
      <c r="AB99" s="206"/>
      <c r="AC99" s="206"/>
      <c r="AD99" s="206"/>
      <c r="AE99" s="206"/>
      <c r="AF99" s="206"/>
      <c r="AG99" s="206"/>
      <c r="AH99" s="206"/>
      <c r="AI99" s="206"/>
      <c r="AJ99" s="206"/>
      <c r="AK99" s="206"/>
    </row>
    <row r="100" spans="5:41">
      <c r="E100" s="202" t="s">
        <v>85</v>
      </c>
      <c r="F100" s="202" t="s">
        <v>172</v>
      </c>
      <c r="H100" s="202" t="s">
        <v>185</v>
      </c>
      <c r="J100" s="202" t="s">
        <v>294</v>
      </c>
      <c r="L100" s="86" t="s">
        <v>292</v>
      </c>
      <c r="T100" s="206"/>
      <c r="U100" s="206"/>
      <c r="V100" s="206"/>
      <c r="W100" s="206"/>
      <c r="X100" s="206"/>
      <c r="Y100" s="206"/>
      <c r="Z100" s="206"/>
      <c r="AA100" s="206"/>
      <c r="AB100" s="206"/>
      <c r="AC100" s="206"/>
      <c r="AD100" s="206"/>
      <c r="AE100" s="206"/>
      <c r="AF100" s="206"/>
      <c r="AG100" s="206"/>
      <c r="AH100" s="206"/>
      <c r="AI100" s="206"/>
      <c r="AJ100" s="206"/>
      <c r="AK100" s="206"/>
    </row>
    <row r="101" spans="5:41">
      <c r="E101" s="202" t="s">
        <v>85</v>
      </c>
      <c r="F101" s="202" t="s">
        <v>172</v>
      </c>
      <c r="H101" s="202" t="s">
        <v>186</v>
      </c>
      <c r="J101" s="202" t="s">
        <v>294</v>
      </c>
      <c r="L101" s="86" t="s">
        <v>292</v>
      </c>
      <c r="T101" s="206"/>
      <c r="U101" s="206"/>
      <c r="V101" s="206"/>
      <c r="W101" s="206"/>
      <c r="X101" s="206"/>
      <c r="Y101" s="206"/>
      <c r="Z101" s="206"/>
      <c r="AA101" s="206"/>
      <c r="AB101" s="206"/>
      <c r="AC101" s="206"/>
      <c r="AD101" s="206"/>
      <c r="AE101" s="206"/>
      <c r="AF101" s="206"/>
      <c r="AG101" s="206"/>
      <c r="AH101" s="206"/>
      <c r="AI101" s="206"/>
      <c r="AJ101" s="206"/>
      <c r="AK101" s="206"/>
    </row>
    <row r="102" spans="5:41">
      <c r="E102" s="202" t="s">
        <v>85</v>
      </c>
      <c r="F102" s="202" t="s">
        <v>172</v>
      </c>
      <c r="H102" s="202" t="s">
        <v>306</v>
      </c>
      <c r="J102" s="202" t="s">
        <v>294</v>
      </c>
      <c r="L102" s="86" t="s">
        <v>292</v>
      </c>
      <c r="T102" s="206"/>
      <c r="U102" s="206"/>
      <c r="V102" s="206"/>
      <c r="W102" s="206"/>
      <c r="X102" s="206"/>
      <c r="Y102" s="206"/>
      <c r="Z102" s="206"/>
      <c r="AA102" s="206"/>
      <c r="AB102" s="206"/>
      <c r="AC102" s="206"/>
      <c r="AD102" s="206"/>
      <c r="AE102" s="206"/>
      <c r="AF102" s="206"/>
      <c r="AG102" s="206"/>
      <c r="AH102" s="206"/>
      <c r="AI102" s="206"/>
      <c r="AJ102" s="206"/>
      <c r="AK102" s="206"/>
    </row>
    <row r="103" spans="5:41">
      <c r="E103" s="202" t="s">
        <v>85</v>
      </c>
      <c r="F103" s="202" t="s">
        <v>172</v>
      </c>
      <c r="H103" s="202" t="s">
        <v>307</v>
      </c>
      <c r="J103" s="202" t="s">
        <v>294</v>
      </c>
      <c r="L103" s="86" t="s">
        <v>292</v>
      </c>
      <c r="T103" s="206"/>
      <c r="U103" s="206"/>
      <c r="V103" s="206"/>
      <c r="W103" s="206"/>
      <c r="X103" s="206"/>
      <c r="Y103" s="206"/>
      <c r="Z103" s="206"/>
      <c r="AA103" s="206"/>
      <c r="AB103" s="206"/>
      <c r="AC103" s="206"/>
      <c r="AD103" s="206"/>
      <c r="AE103" s="206"/>
      <c r="AF103" s="206"/>
      <c r="AG103" s="206"/>
      <c r="AH103" s="206"/>
      <c r="AI103" s="206"/>
      <c r="AJ103" s="206"/>
      <c r="AK103" s="206"/>
    </row>
    <row r="104" spans="5:41">
      <c r="E104" s="202" t="s">
        <v>85</v>
      </c>
      <c r="F104" s="202" t="s">
        <v>172</v>
      </c>
      <c r="H104" s="202" t="s">
        <v>300</v>
      </c>
      <c r="J104" s="202" t="s">
        <v>294</v>
      </c>
      <c r="L104" s="86" t="s">
        <v>292</v>
      </c>
      <c r="T104" s="206"/>
      <c r="U104" s="206"/>
      <c r="V104" s="206"/>
      <c r="W104" s="206"/>
      <c r="X104" s="206"/>
      <c r="Y104" s="206"/>
      <c r="Z104" s="206"/>
      <c r="AA104" s="206"/>
      <c r="AB104" s="206"/>
      <c r="AC104" s="206"/>
      <c r="AD104" s="206"/>
      <c r="AE104" s="206"/>
      <c r="AF104" s="206"/>
      <c r="AG104" s="206"/>
      <c r="AH104" s="206"/>
      <c r="AI104" s="206"/>
      <c r="AJ104" s="206"/>
      <c r="AK104" s="206"/>
    </row>
    <row r="105" spans="5:41">
      <c r="E105" s="202" t="s">
        <v>85</v>
      </c>
      <c r="F105" s="202" t="s">
        <v>172</v>
      </c>
      <c r="H105" s="202" t="s">
        <v>188</v>
      </c>
      <c r="J105" s="202" t="s">
        <v>294</v>
      </c>
      <c r="L105" s="86" t="s">
        <v>292</v>
      </c>
      <c r="T105" s="206"/>
      <c r="U105" s="206"/>
      <c r="V105" s="206"/>
      <c r="W105" s="206"/>
      <c r="X105" s="206"/>
      <c r="Y105" s="206"/>
      <c r="Z105" s="206"/>
      <c r="AA105" s="206"/>
      <c r="AB105" s="206"/>
      <c r="AC105" s="206"/>
      <c r="AD105" s="206"/>
      <c r="AE105" s="206"/>
      <c r="AF105" s="206"/>
      <c r="AG105" s="206"/>
      <c r="AH105" s="206"/>
      <c r="AI105" s="206"/>
      <c r="AJ105" s="206"/>
      <c r="AK105" s="206"/>
    </row>
    <row r="106" spans="5:41">
      <c r="E106" s="202" t="s">
        <v>189</v>
      </c>
      <c r="H106" s="202" t="s">
        <v>189</v>
      </c>
      <c r="J106" s="202" t="s">
        <v>294</v>
      </c>
      <c r="L106" s="86" t="s">
        <v>292</v>
      </c>
      <c r="T106" s="80">
        <f t="shared" ref="T106:X106" si="33">SUM(T107:T112)</f>
        <v>0</v>
      </c>
      <c r="U106" s="80">
        <f t="shared" si="33"/>
        <v>0</v>
      </c>
      <c r="V106" s="80">
        <f t="shared" si="33"/>
        <v>0</v>
      </c>
      <c r="W106" s="80">
        <f t="shared" si="33"/>
        <v>0</v>
      </c>
      <c r="X106" s="80">
        <f t="shared" si="33"/>
        <v>0</v>
      </c>
      <c r="Y106" s="80">
        <f t="shared" ref="Y106:AF106" si="34">SUM(Y107:Y112)</f>
        <v>0.37012693026765198</v>
      </c>
      <c r="Z106" s="80">
        <f t="shared" si="34"/>
        <v>-0.16349878236781915</v>
      </c>
      <c r="AA106" s="80">
        <f t="shared" si="34"/>
        <v>-0.22872004432033882</v>
      </c>
      <c r="AB106" s="80">
        <f t="shared" si="34"/>
        <v>-0.70752035546921077</v>
      </c>
      <c r="AC106" s="80">
        <f t="shared" si="34"/>
        <v>-3.785682155453939</v>
      </c>
      <c r="AD106" s="80">
        <f t="shared" si="34"/>
        <v>-4.2674211900000003</v>
      </c>
      <c r="AE106" s="80">
        <f t="shared" si="34"/>
        <v>-4.7225265808698493</v>
      </c>
      <c r="AF106" s="80">
        <f t="shared" si="34"/>
        <v>-5.6773579073802152</v>
      </c>
      <c r="AG106" s="80">
        <f>SUM(AG107:AG112)</f>
        <v>-4.07412244534971</v>
      </c>
      <c r="AH106" s="80">
        <f t="shared" ref="AH106:AK106" si="35">SUM(AH107:AH112)</f>
        <v>-3.4960865263344085</v>
      </c>
      <c r="AI106" s="80">
        <f t="shared" si="35"/>
        <v>-9.4914625794189007</v>
      </c>
      <c r="AJ106" s="80">
        <f t="shared" si="35"/>
        <v>-2.7529982121874053</v>
      </c>
      <c r="AK106" s="80">
        <f t="shared" si="35"/>
        <v>-1.8959758521827605</v>
      </c>
      <c r="AO106" s="202" t="s">
        <v>664</v>
      </c>
    </row>
    <row r="107" spans="5:41">
      <c r="E107" s="202" t="s">
        <v>189</v>
      </c>
      <c r="H107" s="202" t="s">
        <v>190</v>
      </c>
      <c r="J107" s="202" t="s">
        <v>294</v>
      </c>
      <c r="L107" s="86" t="s">
        <v>292</v>
      </c>
      <c r="T107" s="80">
        <f>SUMIFS(Out_SeparateAssessment!T:T,Out_SeparateAssessment!$I:$I,Out_SubmittedCosts!$H107,Out_SeparateAssessment!$M:$M,$J$67)+SUMIFS(Out_SeparateAssessment!T:T,Out_SeparateAssessment!$I:$I,Out_SubmittedCosts!$H107,Out_SeparateAssessment!$N:$N,$K$67)</f>
        <v>0</v>
      </c>
      <c r="U107" s="80">
        <f>SUMIFS(Out_SeparateAssessment!U:U,Out_SeparateAssessment!$I:$I,Out_SubmittedCosts!$H107,Out_SeparateAssessment!$M:$M,$J$67)+SUMIFS(Out_SeparateAssessment!U:U,Out_SeparateAssessment!$I:$I,Out_SubmittedCosts!$H107,Out_SeparateAssessment!$N:$N,$K$67)</f>
        <v>0</v>
      </c>
      <c r="V107" s="80">
        <f>SUMIFS(Out_SeparateAssessment!V:V,Out_SeparateAssessment!$I:$I,Out_SubmittedCosts!$H107,Out_SeparateAssessment!$M:$M,$J$67)+SUMIFS(Out_SeparateAssessment!V:V,Out_SeparateAssessment!$I:$I,Out_SubmittedCosts!$H107,Out_SeparateAssessment!$N:$N,$K$67)</f>
        <v>0</v>
      </c>
      <c r="W107" s="80">
        <f>SUMIFS(Out_SeparateAssessment!W:W,Out_SeparateAssessment!$I:$I,Out_SubmittedCosts!$H107,Out_SeparateAssessment!$M:$M,$J$67)+SUMIFS(Out_SeparateAssessment!W:W,Out_SeparateAssessment!$I:$I,Out_SubmittedCosts!$H107,Out_SeparateAssessment!$N:$N,$K$67)</f>
        <v>0</v>
      </c>
      <c r="X107" s="80">
        <f>SUMIFS(Out_SeparateAssessment!X:X,Out_SeparateAssessment!$I:$I,Out_SubmittedCosts!$H107,Out_SeparateAssessment!$M:$M,$J$67)+SUMIFS(Out_SeparateAssessment!X:X,Out_SeparateAssessment!$I:$I,Out_SubmittedCosts!$H107,Out_SeparateAssessment!$N:$N,$K$67)</f>
        <v>0</v>
      </c>
      <c r="Y107" s="80">
        <f>SUMIFS(Out_SeparateAssessment!Y:Y,Out_SeparateAssessment!$I:$I,Out_SubmittedCosts!$H107,Out_SeparateAssessment!$M:$M,$J$67)+SUMIFS(Out_SeparateAssessment!Y:Y,Out_SeparateAssessment!$I:$I,Out_SubmittedCosts!$H107,Out_SeparateAssessment!$N:$N,$K$67)</f>
        <v>0</v>
      </c>
      <c r="Z107" s="80">
        <f>SUMIFS(Out_SeparateAssessment!Z:Z,Out_SeparateAssessment!$I:$I,Out_SubmittedCosts!$H107,Out_SeparateAssessment!$M:$M,$J$67)+SUMIFS(Out_SeparateAssessment!Z:Z,Out_SeparateAssessment!$I:$I,Out_SubmittedCosts!$H107,Out_SeparateAssessment!$N:$N,$K$67)</f>
        <v>0</v>
      </c>
      <c r="AA107" s="80">
        <f>SUMIFS(Out_SeparateAssessment!AA:AA,Out_SeparateAssessment!$I:$I,Out_SubmittedCosts!$H107,Out_SeparateAssessment!$M:$M,$J$67)+SUMIFS(Out_SeparateAssessment!AA:AA,Out_SeparateAssessment!$I:$I,Out_SubmittedCosts!$H107,Out_SeparateAssessment!$N:$N,$K$67)</f>
        <v>0</v>
      </c>
      <c r="AB107" s="80">
        <f>SUMIFS(Out_SeparateAssessment!AB:AB,Out_SeparateAssessment!$I:$I,Out_SubmittedCosts!$H107,Out_SeparateAssessment!$M:$M,$J$67)+SUMIFS(Out_SeparateAssessment!AB:AB,Out_SeparateAssessment!$I:$I,Out_SubmittedCosts!$H107,Out_SeparateAssessment!$N:$N,$K$67)</f>
        <v>0</v>
      </c>
      <c r="AC107" s="80">
        <f>SUMIFS(Out_SeparateAssessment!AC:AC,Out_SeparateAssessment!$I:$I,Out_SubmittedCosts!$H107,Out_SeparateAssessment!$M:$M,$J$67)+SUMIFS(Out_SeparateAssessment!AC:AC,Out_SeparateAssessment!$I:$I,Out_SubmittedCosts!$H107,Out_SeparateAssessment!$N:$N,$K$67)</f>
        <v>0</v>
      </c>
      <c r="AD107" s="80">
        <f>SUMIFS(Out_SeparateAssessment!AD:AD,Out_SeparateAssessment!$I:$I,Out_SubmittedCosts!$H107,Out_SeparateAssessment!$M:$M,$J$67)+SUMIFS(Out_SeparateAssessment!AD:AD,Out_SeparateAssessment!$I:$I,Out_SubmittedCosts!$H107,Out_SeparateAssessment!$N:$N,$K$67)</f>
        <v>0</v>
      </c>
      <c r="AE107" s="80">
        <f>SUMIFS(Out_SeparateAssessment!AE:AE,Out_SeparateAssessment!$I:$I,Out_SubmittedCosts!$H107,Out_SeparateAssessment!$M:$M,$J$67)+SUMIFS(Out_SeparateAssessment!AE:AE,Out_SeparateAssessment!$I:$I,Out_SubmittedCosts!$H107,Out_SeparateAssessment!$N:$N,$K$67)</f>
        <v>0</v>
      </c>
      <c r="AF107" s="80">
        <f>SUMIFS(Out_SeparateAssessment!AF:AF,Out_SeparateAssessment!$I:$I,Out_SubmittedCosts!$H107,Out_SeparateAssessment!$M:$M,$J$67)+SUMIFS(Out_SeparateAssessment!AF:AF,Out_SeparateAssessment!$I:$I,Out_SubmittedCosts!$H107,Out_SeparateAssessment!$N:$N,$K$67)</f>
        <v>0</v>
      </c>
      <c r="AG107" s="80">
        <f>SUMIFS(Out_SeparateAssessment!AG:AG,Out_SeparateAssessment!$I:$I,Out_SubmittedCosts!$H107,Out_SeparateAssessment!$M:$M,$J$67)+SUMIFS(Out_SeparateAssessment!AG:AG,Out_SeparateAssessment!$I:$I,Out_SubmittedCosts!$H107,Out_SeparateAssessment!$N:$N,$K$67)</f>
        <v>0</v>
      </c>
      <c r="AH107" s="80">
        <f>SUMIFS(Out_SeparateAssessment!AH:AH,Out_SeparateAssessment!$I:$I,Out_SubmittedCosts!$H107,Out_SeparateAssessment!$M:$M,$J$67)+SUMIFS(Out_SeparateAssessment!AH:AH,Out_SeparateAssessment!$I:$I,Out_SubmittedCosts!$H107,Out_SeparateAssessment!$N:$N,$K$67)</f>
        <v>-8.0119720808740691E-2</v>
      </c>
      <c r="AI107" s="80">
        <f>SUMIFS(Out_SeparateAssessment!AI:AI,Out_SeparateAssessment!$I:$I,Out_SubmittedCosts!$H107,Out_SeparateAssessment!$M:$M,$J$67)+SUMIFS(Out_SeparateAssessment!AI:AI,Out_SeparateAssessment!$I:$I,Out_SubmittedCosts!$H107,Out_SeparateAssessment!$N:$N,$K$67)</f>
        <v>-1.0608781954160202</v>
      </c>
      <c r="AJ107" s="80">
        <f>SUMIFS(Out_SeparateAssessment!AJ:AJ,Out_SeparateAssessment!$I:$I,Out_SubmittedCosts!$H107,Out_SeparateAssessment!$M:$M,$J$67)+SUMIFS(Out_SeparateAssessment!AJ:AJ,Out_SeparateAssessment!$I:$I,Out_SubmittedCosts!$H107,Out_SeparateAssessment!$N:$N,$K$67)</f>
        <v>-0.88349254184331738</v>
      </c>
      <c r="AK107" s="80">
        <f>SUMIFS(Out_SeparateAssessment!AK:AK,Out_SeparateAssessment!$I:$I,Out_SubmittedCosts!$H107,Out_SeparateAssessment!$M:$M,$J$67)+SUMIFS(Out_SeparateAssessment!AK:AK,Out_SeparateAssessment!$I:$I,Out_SubmittedCosts!$H107,Out_SeparateAssessment!$N:$N,$K$67)</f>
        <v>-1.7075680982672252E-2</v>
      </c>
    </row>
    <row r="108" spans="5:41">
      <c r="E108" s="202" t="s">
        <v>189</v>
      </c>
      <c r="H108" s="202" t="s">
        <v>191</v>
      </c>
      <c r="J108" s="202" t="s">
        <v>294</v>
      </c>
      <c r="L108" s="86" t="s">
        <v>292</v>
      </c>
      <c r="T108" s="80">
        <f>SUMIFS(Out_SeparateAssessment!T:T,Out_SeparateAssessment!$I:$I,Out_SubmittedCosts!$H108,Out_SeparateAssessment!$M:$M,$J$67)+SUMIFS(Out_SeparateAssessment!T:T,Out_SeparateAssessment!$I:$I,Out_SubmittedCosts!$H108,Out_SeparateAssessment!$N:$N,$K$67)</f>
        <v>0</v>
      </c>
      <c r="U108" s="80">
        <f>SUMIFS(Out_SeparateAssessment!U:U,Out_SeparateAssessment!$I:$I,Out_SubmittedCosts!$H108,Out_SeparateAssessment!$M:$M,$J$67)+SUMIFS(Out_SeparateAssessment!U:U,Out_SeparateAssessment!$I:$I,Out_SubmittedCosts!$H108,Out_SeparateAssessment!$N:$N,$K$67)</f>
        <v>0</v>
      </c>
      <c r="V108" s="80">
        <f>SUMIFS(Out_SeparateAssessment!V:V,Out_SeparateAssessment!$I:$I,Out_SubmittedCosts!$H108,Out_SeparateAssessment!$M:$M,$J$67)+SUMIFS(Out_SeparateAssessment!V:V,Out_SeparateAssessment!$I:$I,Out_SubmittedCosts!$H108,Out_SeparateAssessment!$N:$N,$K$67)</f>
        <v>0</v>
      </c>
      <c r="W108" s="80">
        <f>SUMIFS(Out_SeparateAssessment!W:W,Out_SeparateAssessment!$I:$I,Out_SubmittedCosts!$H108,Out_SeparateAssessment!$M:$M,$J$67)+SUMIFS(Out_SeparateAssessment!W:W,Out_SeparateAssessment!$I:$I,Out_SubmittedCosts!$H108,Out_SeparateAssessment!$N:$N,$K$67)</f>
        <v>0</v>
      </c>
      <c r="X108" s="80">
        <f>SUMIFS(Out_SeparateAssessment!X:X,Out_SeparateAssessment!$I:$I,Out_SubmittedCosts!$H108,Out_SeparateAssessment!$M:$M,$J$67)+SUMIFS(Out_SeparateAssessment!X:X,Out_SeparateAssessment!$I:$I,Out_SubmittedCosts!$H108,Out_SeparateAssessment!$N:$N,$K$67)</f>
        <v>0</v>
      </c>
      <c r="Y108" s="80">
        <f>SUMIFS(Out_SeparateAssessment!Y:Y,Out_SeparateAssessment!$I:$I,Out_SubmittedCosts!$H108,Out_SeparateAssessment!$M:$M,$J$67)+SUMIFS(Out_SeparateAssessment!Y:Y,Out_SeparateAssessment!$I:$I,Out_SubmittedCosts!$H108,Out_SeparateAssessment!$N:$N,$K$67)</f>
        <v>0</v>
      </c>
      <c r="Z108" s="80">
        <f>SUMIFS(Out_SeparateAssessment!Z:Z,Out_SeparateAssessment!$I:$I,Out_SubmittedCosts!$H108,Out_SeparateAssessment!$M:$M,$J$67)+SUMIFS(Out_SeparateAssessment!Z:Z,Out_SeparateAssessment!$I:$I,Out_SubmittedCosts!$H108,Out_SeparateAssessment!$N:$N,$K$67)</f>
        <v>0</v>
      </c>
      <c r="AA108" s="80">
        <f>SUMIFS(Out_SeparateAssessment!AA:AA,Out_SeparateAssessment!$I:$I,Out_SubmittedCosts!$H108,Out_SeparateAssessment!$M:$M,$J$67)+SUMIFS(Out_SeparateAssessment!AA:AA,Out_SeparateAssessment!$I:$I,Out_SubmittedCosts!$H108,Out_SeparateAssessment!$N:$N,$K$67)</f>
        <v>0</v>
      </c>
      <c r="AB108" s="80">
        <f>SUMIFS(Out_SeparateAssessment!AB:AB,Out_SeparateAssessment!$I:$I,Out_SubmittedCosts!$H108,Out_SeparateAssessment!$M:$M,$J$67)+SUMIFS(Out_SeparateAssessment!AB:AB,Out_SeparateAssessment!$I:$I,Out_SubmittedCosts!$H108,Out_SeparateAssessment!$N:$N,$K$67)</f>
        <v>0</v>
      </c>
      <c r="AC108" s="80">
        <f>SUMIFS(Out_SeparateAssessment!AC:AC,Out_SeparateAssessment!$I:$I,Out_SubmittedCosts!$H108,Out_SeparateAssessment!$M:$M,$J$67)+SUMIFS(Out_SeparateAssessment!AC:AC,Out_SeparateAssessment!$I:$I,Out_SubmittedCosts!$H108,Out_SeparateAssessment!$N:$N,$K$67)</f>
        <v>0</v>
      </c>
      <c r="AD108" s="80">
        <f>SUMIFS(Out_SeparateAssessment!AD:AD,Out_SeparateAssessment!$I:$I,Out_SubmittedCosts!$H108,Out_SeparateAssessment!$M:$M,$J$67)+SUMIFS(Out_SeparateAssessment!AD:AD,Out_SeparateAssessment!$I:$I,Out_SubmittedCosts!$H108,Out_SeparateAssessment!$N:$N,$K$67)</f>
        <v>0</v>
      </c>
      <c r="AE108" s="80">
        <f>SUMIFS(Out_SeparateAssessment!AE:AE,Out_SeparateAssessment!$I:$I,Out_SubmittedCosts!$H108,Out_SeparateAssessment!$M:$M,$J$67)+SUMIFS(Out_SeparateAssessment!AE:AE,Out_SeparateAssessment!$I:$I,Out_SubmittedCosts!$H108,Out_SeparateAssessment!$N:$N,$K$67)</f>
        <v>0</v>
      </c>
      <c r="AF108" s="80">
        <f>SUMIFS(Out_SeparateAssessment!AF:AF,Out_SeparateAssessment!$I:$I,Out_SubmittedCosts!$H108,Out_SeparateAssessment!$M:$M,$J$67)+SUMIFS(Out_SeparateAssessment!AF:AF,Out_SeparateAssessment!$I:$I,Out_SubmittedCosts!$H108,Out_SeparateAssessment!$N:$N,$K$67)</f>
        <v>0</v>
      </c>
      <c r="AG108" s="80">
        <f>SUMIFS(Out_SeparateAssessment!AG:AG,Out_SeparateAssessment!$I:$I,Out_SubmittedCosts!$H108,Out_SeparateAssessment!$M:$M,$J$67)+SUMIFS(Out_SeparateAssessment!AG:AG,Out_SeparateAssessment!$I:$I,Out_SubmittedCosts!$H108,Out_SeparateAssessment!$N:$N,$K$67)</f>
        <v>0</v>
      </c>
      <c r="AH108" s="80">
        <f>SUMIFS(Out_SeparateAssessment!AH:AH,Out_SeparateAssessment!$I:$I,Out_SubmittedCosts!$H108,Out_SeparateAssessment!$M:$M,$J$67)+SUMIFS(Out_SeparateAssessment!AH:AH,Out_SeparateAssessment!$I:$I,Out_SubmittedCosts!$H108,Out_SeparateAssessment!$N:$N,$K$67)</f>
        <v>0</v>
      </c>
      <c r="AI108" s="80">
        <f>SUMIFS(Out_SeparateAssessment!AI:AI,Out_SeparateAssessment!$I:$I,Out_SubmittedCosts!$H108,Out_SeparateAssessment!$M:$M,$J$67)+SUMIFS(Out_SeparateAssessment!AI:AI,Out_SeparateAssessment!$I:$I,Out_SubmittedCosts!$H108,Out_SeparateAssessment!$N:$N,$K$67)</f>
        <v>0</v>
      </c>
      <c r="AJ108" s="80">
        <f>SUMIFS(Out_SeparateAssessment!AJ:AJ,Out_SeparateAssessment!$I:$I,Out_SubmittedCosts!$H108,Out_SeparateAssessment!$M:$M,$J$67)+SUMIFS(Out_SeparateAssessment!AJ:AJ,Out_SeparateAssessment!$I:$I,Out_SubmittedCosts!$H108,Out_SeparateAssessment!$N:$N,$K$67)</f>
        <v>0</v>
      </c>
      <c r="AK108" s="80">
        <f>SUMIFS(Out_SeparateAssessment!AK:AK,Out_SeparateAssessment!$I:$I,Out_SubmittedCosts!$H108,Out_SeparateAssessment!$M:$M,$J$67)+SUMIFS(Out_SeparateAssessment!AK:AK,Out_SeparateAssessment!$I:$I,Out_SubmittedCosts!$H108,Out_SeparateAssessment!$N:$N,$K$67)</f>
        <v>0</v>
      </c>
    </row>
    <row r="109" spans="5:41">
      <c r="E109" s="202" t="s">
        <v>189</v>
      </c>
      <c r="H109" s="202" t="s">
        <v>192</v>
      </c>
      <c r="J109" s="202" t="s">
        <v>294</v>
      </c>
      <c r="L109" s="86" t="s">
        <v>292</v>
      </c>
      <c r="T109" s="80">
        <f>SUMIFS(Out_SeparateAssessment!T:T,Out_SeparateAssessment!$I:$I,Out_SubmittedCosts!$H109,Out_SeparateAssessment!$M:$M,$J$67)+SUMIFS(Out_SeparateAssessment!T:T,Out_SeparateAssessment!$I:$I,Out_SubmittedCosts!$H109,Out_SeparateAssessment!$N:$N,$K$67)</f>
        <v>0</v>
      </c>
      <c r="U109" s="80">
        <f>SUMIFS(Out_SeparateAssessment!U:U,Out_SeparateAssessment!$I:$I,Out_SubmittedCosts!$H109,Out_SeparateAssessment!$M:$M,$J$67)+SUMIFS(Out_SeparateAssessment!U:U,Out_SeparateAssessment!$I:$I,Out_SubmittedCosts!$H109,Out_SeparateAssessment!$N:$N,$K$67)</f>
        <v>0</v>
      </c>
      <c r="V109" s="80">
        <f>SUMIFS(Out_SeparateAssessment!V:V,Out_SeparateAssessment!$I:$I,Out_SubmittedCosts!$H109,Out_SeparateAssessment!$M:$M,$J$67)+SUMIFS(Out_SeparateAssessment!V:V,Out_SeparateAssessment!$I:$I,Out_SubmittedCosts!$H109,Out_SeparateAssessment!$N:$N,$K$67)</f>
        <v>0</v>
      </c>
      <c r="W109" s="80">
        <f>SUMIFS(Out_SeparateAssessment!W:W,Out_SeparateAssessment!$I:$I,Out_SubmittedCosts!$H109,Out_SeparateAssessment!$M:$M,$J$67)+SUMIFS(Out_SeparateAssessment!W:W,Out_SeparateAssessment!$I:$I,Out_SubmittedCosts!$H109,Out_SeparateAssessment!$N:$N,$K$67)</f>
        <v>0</v>
      </c>
      <c r="X109" s="80">
        <f>SUMIFS(Out_SeparateAssessment!X:X,Out_SeparateAssessment!$I:$I,Out_SubmittedCosts!$H109,Out_SeparateAssessment!$M:$M,$J$67)+SUMIFS(Out_SeparateAssessment!X:X,Out_SeparateAssessment!$I:$I,Out_SubmittedCosts!$H109,Out_SeparateAssessment!$N:$N,$K$67)</f>
        <v>0</v>
      </c>
      <c r="Y109" s="80">
        <f>SUMIFS(Out_SeparateAssessment!Y:Y,Out_SeparateAssessment!$I:$I,Out_SubmittedCosts!$H109,Out_SeparateAssessment!$M:$M,$J$67)+SUMIFS(Out_SeparateAssessment!Y:Y,Out_SeparateAssessment!$I:$I,Out_SubmittedCosts!$H109,Out_SeparateAssessment!$N:$N,$K$67)</f>
        <v>0</v>
      </c>
      <c r="Z109" s="80">
        <f>SUMIFS(Out_SeparateAssessment!Z:Z,Out_SeparateAssessment!$I:$I,Out_SubmittedCosts!$H109,Out_SeparateAssessment!$M:$M,$J$67)+SUMIFS(Out_SeparateAssessment!Z:Z,Out_SeparateAssessment!$I:$I,Out_SubmittedCosts!$H109,Out_SeparateAssessment!$N:$N,$K$67)</f>
        <v>0</v>
      </c>
      <c r="AA109" s="80">
        <f>SUMIFS(Out_SeparateAssessment!AA:AA,Out_SeparateAssessment!$I:$I,Out_SubmittedCosts!$H109,Out_SeparateAssessment!$M:$M,$J$67)+SUMIFS(Out_SeparateAssessment!AA:AA,Out_SeparateAssessment!$I:$I,Out_SubmittedCosts!$H109,Out_SeparateAssessment!$N:$N,$K$67)</f>
        <v>0</v>
      </c>
      <c r="AB109" s="80">
        <f>SUMIFS(Out_SeparateAssessment!AB:AB,Out_SeparateAssessment!$I:$I,Out_SubmittedCosts!$H109,Out_SeparateAssessment!$M:$M,$J$67)+SUMIFS(Out_SeparateAssessment!AB:AB,Out_SeparateAssessment!$I:$I,Out_SubmittedCosts!$H109,Out_SeparateAssessment!$N:$N,$K$67)</f>
        <v>0</v>
      </c>
      <c r="AC109" s="80">
        <f>SUMIFS(Out_SeparateAssessment!AC:AC,Out_SeparateAssessment!$I:$I,Out_SubmittedCosts!$H109,Out_SeparateAssessment!$M:$M,$J$67)+SUMIFS(Out_SeparateAssessment!AC:AC,Out_SeparateAssessment!$I:$I,Out_SubmittedCosts!$H109,Out_SeparateAssessment!$N:$N,$K$67)</f>
        <v>0</v>
      </c>
      <c r="AD109" s="80">
        <f>SUMIFS(Out_SeparateAssessment!AD:AD,Out_SeparateAssessment!$I:$I,Out_SubmittedCosts!$H109,Out_SeparateAssessment!$M:$M,$J$67)+SUMIFS(Out_SeparateAssessment!AD:AD,Out_SeparateAssessment!$I:$I,Out_SubmittedCosts!$H109,Out_SeparateAssessment!$N:$N,$K$67)</f>
        <v>0</v>
      </c>
      <c r="AE109" s="80">
        <f>SUMIFS(Out_SeparateAssessment!AE:AE,Out_SeparateAssessment!$I:$I,Out_SubmittedCosts!$H109,Out_SeparateAssessment!$M:$M,$J$67)+SUMIFS(Out_SeparateAssessment!AE:AE,Out_SeparateAssessment!$I:$I,Out_SubmittedCosts!$H109,Out_SeparateAssessment!$N:$N,$K$67)</f>
        <v>0</v>
      </c>
      <c r="AF109" s="80">
        <f>SUMIFS(Out_SeparateAssessment!AF:AF,Out_SeparateAssessment!$I:$I,Out_SubmittedCosts!$H109,Out_SeparateAssessment!$M:$M,$J$67)+SUMIFS(Out_SeparateAssessment!AF:AF,Out_SeparateAssessment!$I:$I,Out_SubmittedCosts!$H109,Out_SeparateAssessment!$N:$N,$K$67)</f>
        <v>0</v>
      </c>
      <c r="AG109" s="80">
        <f>SUMIFS(Out_SeparateAssessment!AG:AG,Out_SeparateAssessment!$I:$I,Out_SubmittedCosts!$H109,Out_SeparateAssessment!$M:$M,$J$67)+SUMIFS(Out_SeparateAssessment!AG:AG,Out_SeparateAssessment!$I:$I,Out_SubmittedCosts!$H109,Out_SeparateAssessment!$N:$N,$K$67)</f>
        <v>0</v>
      </c>
      <c r="AH109" s="80">
        <f>SUMIFS(Out_SeparateAssessment!AH:AH,Out_SeparateAssessment!$I:$I,Out_SubmittedCosts!$H109,Out_SeparateAssessment!$M:$M,$J$67)+SUMIFS(Out_SeparateAssessment!AH:AH,Out_SeparateAssessment!$I:$I,Out_SubmittedCosts!$H109,Out_SeparateAssessment!$N:$N,$K$67)</f>
        <v>0</v>
      </c>
      <c r="AI109" s="80">
        <f>SUMIFS(Out_SeparateAssessment!AI:AI,Out_SeparateAssessment!$I:$I,Out_SubmittedCosts!$H109,Out_SeparateAssessment!$M:$M,$J$67)+SUMIFS(Out_SeparateAssessment!AI:AI,Out_SeparateAssessment!$I:$I,Out_SubmittedCosts!$H109,Out_SeparateAssessment!$N:$N,$K$67)</f>
        <v>0</v>
      </c>
      <c r="AJ109" s="80">
        <f>SUMIFS(Out_SeparateAssessment!AJ:AJ,Out_SeparateAssessment!$I:$I,Out_SubmittedCosts!$H109,Out_SeparateAssessment!$M:$M,$J$67)+SUMIFS(Out_SeparateAssessment!AJ:AJ,Out_SeparateAssessment!$I:$I,Out_SubmittedCosts!$H109,Out_SeparateAssessment!$N:$N,$K$67)</f>
        <v>0</v>
      </c>
      <c r="AK109" s="80">
        <f>SUMIFS(Out_SeparateAssessment!AK:AK,Out_SeparateAssessment!$I:$I,Out_SubmittedCosts!$H109,Out_SeparateAssessment!$M:$M,$J$67)+SUMIFS(Out_SeparateAssessment!AK:AK,Out_SeparateAssessment!$I:$I,Out_SubmittedCosts!$H109,Out_SeparateAssessment!$N:$N,$K$67)</f>
        <v>0</v>
      </c>
    </row>
    <row r="110" spans="5:41">
      <c r="E110" s="202" t="s">
        <v>189</v>
      </c>
      <c r="H110" s="202" t="s">
        <v>193</v>
      </c>
      <c r="J110" s="202" t="s">
        <v>294</v>
      </c>
      <c r="L110" s="86" t="s">
        <v>292</v>
      </c>
      <c r="T110" s="80">
        <f>SUMIFS(Out_SeparateAssessment!T:T,Out_SeparateAssessment!$I:$I,Out_SubmittedCosts!$H110,Out_SeparateAssessment!$M:$M,$J$67)+SUMIFS(Out_SeparateAssessment!T:T,Out_SeparateAssessment!$I:$I,Out_SubmittedCosts!$H110,Out_SeparateAssessment!$N:$N,$K$67)</f>
        <v>0</v>
      </c>
      <c r="U110" s="80">
        <f>SUMIFS(Out_SeparateAssessment!U:U,Out_SeparateAssessment!$I:$I,Out_SubmittedCosts!$H110,Out_SeparateAssessment!$M:$M,$J$67)+SUMIFS(Out_SeparateAssessment!U:U,Out_SeparateAssessment!$I:$I,Out_SubmittedCosts!$H110,Out_SeparateAssessment!$N:$N,$K$67)</f>
        <v>0</v>
      </c>
      <c r="V110" s="80">
        <f>SUMIFS(Out_SeparateAssessment!V:V,Out_SeparateAssessment!$I:$I,Out_SubmittedCosts!$H110,Out_SeparateAssessment!$M:$M,$J$67)+SUMIFS(Out_SeparateAssessment!V:V,Out_SeparateAssessment!$I:$I,Out_SubmittedCosts!$H110,Out_SeparateAssessment!$N:$N,$K$67)</f>
        <v>0</v>
      </c>
      <c r="W110" s="80">
        <f>SUMIFS(Out_SeparateAssessment!W:W,Out_SeparateAssessment!$I:$I,Out_SubmittedCosts!$H110,Out_SeparateAssessment!$M:$M,$J$67)+SUMIFS(Out_SeparateAssessment!W:W,Out_SeparateAssessment!$I:$I,Out_SubmittedCosts!$H110,Out_SeparateAssessment!$N:$N,$K$67)</f>
        <v>0</v>
      </c>
      <c r="X110" s="80">
        <f>SUMIFS(Out_SeparateAssessment!X:X,Out_SeparateAssessment!$I:$I,Out_SubmittedCosts!$H110,Out_SeparateAssessment!$M:$M,$J$67)+SUMIFS(Out_SeparateAssessment!X:X,Out_SeparateAssessment!$I:$I,Out_SubmittedCosts!$H110,Out_SeparateAssessment!$N:$N,$K$67)</f>
        <v>0</v>
      </c>
      <c r="Y110" s="80">
        <f>SUMIFS(Out_SeparateAssessment!Y:Y,Out_SeparateAssessment!$I:$I,Out_SubmittedCosts!$H110,Out_SeparateAssessment!$M:$M,$J$67)+SUMIFS(Out_SeparateAssessment!Y:Y,Out_SeparateAssessment!$I:$I,Out_SubmittedCosts!$H110,Out_SeparateAssessment!$N:$N,$K$67)</f>
        <v>0</v>
      </c>
      <c r="Z110" s="80">
        <f>SUMIFS(Out_SeparateAssessment!Z:Z,Out_SeparateAssessment!$I:$I,Out_SubmittedCosts!$H110,Out_SeparateAssessment!$M:$M,$J$67)+SUMIFS(Out_SeparateAssessment!Z:Z,Out_SeparateAssessment!$I:$I,Out_SubmittedCosts!$H110,Out_SeparateAssessment!$N:$N,$K$67)</f>
        <v>0</v>
      </c>
      <c r="AA110" s="80">
        <f>SUMIFS(Out_SeparateAssessment!AA:AA,Out_SeparateAssessment!$I:$I,Out_SubmittedCosts!$H110,Out_SeparateAssessment!$M:$M,$J$67)+SUMIFS(Out_SeparateAssessment!AA:AA,Out_SeparateAssessment!$I:$I,Out_SubmittedCosts!$H110,Out_SeparateAssessment!$N:$N,$K$67)</f>
        <v>0</v>
      </c>
      <c r="AB110" s="80">
        <f>SUMIFS(Out_SeparateAssessment!AB:AB,Out_SeparateAssessment!$I:$I,Out_SubmittedCosts!$H110,Out_SeparateAssessment!$M:$M,$J$67)+SUMIFS(Out_SeparateAssessment!AB:AB,Out_SeparateAssessment!$I:$I,Out_SubmittedCosts!$H110,Out_SeparateAssessment!$N:$N,$K$67)</f>
        <v>0</v>
      </c>
      <c r="AC110" s="80">
        <f>SUMIFS(Out_SeparateAssessment!AC:AC,Out_SeparateAssessment!$I:$I,Out_SubmittedCosts!$H110,Out_SeparateAssessment!$M:$M,$J$67)+SUMIFS(Out_SeparateAssessment!AC:AC,Out_SeparateAssessment!$I:$I,Out_SubmittedCosts!$H110,Out_SeparateAssessment!$N:$N,$K$67)</f>
        <v>0</v>
      </c>
      <c r="AD110" s="80">
        <f>SUMIFS(Out_SeparateAssessment!AD:AD,Out_SeparateAssessment!$I:$I,Out_SubmittedCosts!$H110,Out_SeparateAssessment!$M:$M,$J$67)+SUMIFS(Out_SeparateAssessment!AD:AD,Out_SeparateAssessment!$I:$I,Out_SubmittedCosts!$H110,Out_SeparateAssessment!$N:$N,$K$67)</f>
        <v>0</v>
      </c>
      <c r="AE110" s="80">
        <f>SUMIFS(Out_SeparateAssessment!AE:AE,Out_SeparateAssessment!$I:$I,Out_SubmittedCosts!$H110,Out_SeparateAssessment!$M:$M,$J$67)+SUMIFS(Out_SeparateAssessment!AE:AE,Out_SeparateAssessment!$I:$I,Out_SubmittedCosts!$H110,Out_SeparateAssessment!$N:$N,$K$67)</f>
        <v>0</v>
      </c>
      <c r="AF110" s="80">
        <f>SUMIFS(Out_SeparateAssessment!AF:AF,Out_SeparateAssessment!$I:$I,Out_SubmittedCosts!$H110,Out_SeparateAssessment!$M:$M,$J$67)+SUMIFS(Out_SeparateAssessment!AF:AF,Out_SeparateAssessment!$I:$I,Out_SubmittedCosts!$H110,Out_SeparateAssessment!$N:$N,$K$67)</f>
        <v>0</v>
      </c>
      <c r="AG110" s="80">
        <f>SUMIFS(Out_SeparateAssessment!AG:AG,Out_SeparateAssessment!$I:$I,Out_SubmittedCosts!$H110,Out_SeparateAssessment!$M:$M,$J$67)+SUMIFS(Out_SeparateAssessment!AG:AG,Out_SeparateAssessment!$I:$I,Out_SubmittedCosts!$H110,Out_SeparateAssessment!$N:$N,$K$67)</f>
        <v>0</v>
      </c>
      <c r="AH110" s="80">
        <f>SUMIFS(Out_SeparateAssessment!AH:AH,Out_SeparateAssessment!$I:$I,Out_SubmittedCosts!$H110,Out_SeparateAssessment!$M:$M,$J$67)+SUMIFS(Out_SeparateAssessment!AH:AH,Out_SeparateAssessment!$I:$I,Out_SubmittedCosts!$H110,Out_SeparateAssessment!$N:$N,$K$67)</f>
        <v>0</v>
      </c>
      <c r="AI110" s="80">
        <f>SUMIFS(Out_SeparateAssessment!AI:AI,Out_SeparateAssessment!$I:$I,Out_SubmittedCosts!$H110,Out_SeparateAssessment!$M:$M,$J$67)+SUMIFS(Out_SeparateAssessment!AI:AI,Out_SeparateAssessment!$I:$I,Out_SubmittedCosts!$H110,Out_SeparateAssessment!$N:$N,$K$67)</f>
        <v>0</v>
      </c>
      <c r="AJ110" s="80">
        <f>SUMIFS(Out_SeparateAssessment!AJ:AJ,Out_SeparateAssessment!$I:$I,Out_SubmittedCosts!$H110,Out_SeparateAssessment!$M:$M,$J$67)+SUMIFS(Out_SeparateAssessment!AJ:AJ,Out_SeparateAssessment!$I:$I,Out_SubmittedCosts!$H110,Out_SeparateAssessment!$N:$N,$K$67)</f>
        <v>0</v>
      </c>
      <c r="AK110" s="80">
        <f>SUMIFS(Out_SeparateAssessment!AK:AK,Out_SeparateAssessment!$I:$I,Out_SubmittedCosts!$H110,Out_SeparateAssessment!$M:$M,$J$67)+SUMIFS(Out_SeparateAssessment!AK:AK,Out_SeparateAssessment!$I:$I,Out_SubmittedCosts!$H110,Out_SeparateAssessment!$N:$N,$K$67)</f>
        <v>0</v>
      </c>
    </row>
    <row r="111" spans="5:41">
      <c r="E111" s="202" t="s">
        <v>189</v>
      </c>
      <c r="H111" s="202" t="s">
        <v>195</v>
      </c>
      <c r="J111" s="202" t="s">
        <v>294</v>
      </c>
      <c r="L111" s="86" t="s">
        <v>292</v>
      </c>
      <c r="T111" s="80">
        <f>SUMIFS(Out_SeparateAssessment!T:T,Out_SeparateAssessment!$I:$I,Out_SubmittedCosts!$H111,Out_SeparateAssessment!$M:$M,$J$67)+SUMIFS(Out_SeparateAssessment!T:T,Out_SeparateAssessment!$I:$I,Out_SubmittedCosts!$H111,Out_SeparateAssessment!$N:$N,$K$67)</f>
        <v>0</v>
      </c>
      <c r="U111" s="80">
        <f>SUMIFS(Out_SeparateAssessment!U:U,Out_SeparateAssessment!$I:$I,Out_SubmittedCosts!$H111,Out_SeparateAssessment!$M:$M,$J$67)+SUMIFS(Out_SeparateAssessment!U:U,Out_SeparateAssessment!$I:$I,Out_SubmittedCosts!$H111,Out_SeparateAssessment!$N:$N,$K$67)</f>
        <v>0</v>
      </c>
      <c r="V111" s="80">
        <f>SUMIFS(Out_SeparateAssessment!V:V,Out_SeparateAssessment!$I:$I,Out_SubmittedCosts!$H111,Out_SeparateAssessment!$M:$M,$J$67)+SUMIFS(Out_SeparateAssessment!V:V,Out_SeparateAssessment!$I:$I,Out_SubmittedCosts!$H111,Out_SeparateAssessment!$N:$N,$K$67)</f>
        <v>0</v>
      </c>
      <c r="W111" s="80">
        <f>SUMIFS(Out_SeparateAssessment!W:W,Out_SeparateAssessment!$I:$I,Out_SubmittedCosts!$H111,Out_SeparateAssessment!$M:$M,$J$67)+SUMIFS(Out_SeparateAssessment!W:W,Out_SeparateAssessment!$I:$I,Out_SubmittedCosts!$H111,Out_SeparateAssessment!$N:$N,$K$67)</f>
        <v>0</v>
      </c>
      <c r="X111" s="80">
        <f>SUMIFS(Out_SeparateAssessment!X:X,Out_SeparateAssessment!$I:$I,Out_SubmittedCosts!$H111,Out_SeparateAssessment!$M:$M,$J$67)+SUMIFS(Out_SeparateAssessment!X:X,Out_SeparateAssessment!$I:$I,Out_SubmittedCosts!$H111,Out_SeparateAssessment!$N:$N,$K$67)</f>
        <v>0</v>
      </c>
      <c r="Y111" s="80">
        <f>SUMIFS(Out_SeparateAssessment!Y:Y,Out_SeparateAssessment!$I:$I,Out_SubmittedCosts!$H111,Out_SeparateAssessment!$M:$M,$J$67)+SUMIFS(Out_SeparateAssessment!Y:Y,Out_SeparateAssessment!$I:$I,Out_SubmittedCosts!$H111,Out_SeparateAssessment!$N:$N,$K$67)</f>
        <v>0</v>
      </c>
      <c r="Z111" s="80">
        <f>SUMIFS(Out_SeparateAssessment!Z:Z,Out_SeparateAssessment!$I:$I,Out_SubmittedCosts!$H111,Out_SeparateAssessment!$M:$M,$J$67)+SUMIFS(Out_SeparateAssessment!Z:Z,Out_SeparateAssessment!$I:$I,Out_SubmittedCosts!$H111,Out_SeparateAssessment!$N:$N,$K$67)</f>
        <v>0</v>
      </c>
      <c r="AA111" s="80">
        <f>SUMIFS(Out_SeparateAssessment!AA:AA,Out_SeparateAssessment!$I:$I,Out_SubmittedCosts!$H111,Out_SeparateAssessment!$M:$M,$J$67)+SUMIFS(Out_SeparateAssessment!AA:AA,Out_SeparateAssessment!$I:$I,Out_SubmittedCosts!$H111,Out_SeparateAssessment!$N:$N,$K$67)</f>
        <v>0</v>
      </c>
      <c r="AB111" s="80">
        <f>SUMIFS(Out_SeparateAssessment!AB:AB,Out_SeparateAssessment!$I:$I,Out_SubmittedCosts!$H111,Out_SeparateAssessment!$M:$M,$J$67)+SUMIFS(Out_SeparateAssessment!AB:AB,Out_SeparateAssessment!$I:$I,Out_SubmittedCosts!$H111,Out_SeparateAssessment!$N:$N,$K$67)</f>
        <v>0</v>
      </c>
      <c r="AC111" s="80">
        <f>SUMIFS(Out_SeparateAssessment!AC:AC,Out_SeparateAssessment!$I:$I,Out_SubmittedCosts!$H111,Out_SeparateAssessment!$M:$M,$J$67)+SUMIFS(Out_SeparateAssessment!AC:AC,Out_SeparateAssessment!$I:$I,Out_SubmittedCosts!$H111,Out_SeparateAssessment!$N:$N,$K$67)</f>
        <v>0</v>
      </c>
      <c r="AD111" s="80">
        <f>SUMIFS(Out_SeparateAssessment!AD:AD,Out_SeparateAssessment!$I:$I,Out_SubmittedCosts!$H111,Out_SeparateAssessment!$M:$M,$J$67)+SUMIFS(Out_SeparateAssessment!AD:AD,Out_SeparateAssessment!$I:$I,Out_SubmittedCosts!$H111,Out_SeparateAssessment!$N:$N,$K$67)</f>
        <v>0</v>
      </c>
      <c r="AE111" s="80">
        <f>SUMIFS(Out_SeparateAssessment!AE:AE,Out_SeparateAssessment!$I:$I,Out_SubmittedCosts!$H111,Out_SeparateAssessment!$M:$M,$J$67)+SUMIFS(Out_SeparateAssessment!AE:AE,Out_SeparateAssessment!$I:$I,Out_SubmittedCosts!$H111,Out_SeparateAssessment!$N:$N,$K$67)</f>
        <v>0</v>
      </c>
      <c r="AF111" s="80">
        <f>SUMIFS(Out_SeparateAssessment!AF:AF,Out_SeparateAssessment!$I:$I,Out_SubmittedCosts!$H111,Out_SeparateAssessment!$M:$M,$J$67)+SUMIFS(Out_SeparateAssessment!AF:AF,Out_SeparateAssessment!$I:$I,Out_SubmittedCosts!$H111,Out_SeparateAssessment!$N:$N,$K$67)</f>
        <v>0</v>
      </c>
      <c r="AG111" s="80">
        <f>SUMIFS(Out_SeparateAssessment!AG:AG,Out_SeparateAssessment!$I:$I,Out_SubmittedCosts!$H111,Out_SeparateAssessment!$M:$M,$J$67)+SUMIFS(Out_SeparateAssessment!AG:AG,Out_SeparateAssessment!$I:$I,Out_SubmittedCosts!$H111,Out_SeparateAssessment!$N:$N,$K$67)</f>
        <v>0</v>
      </c>
      <c r="AH111" s="80">
        <f>SUMIFS(Out_SeparateAssessment!AH:AH,Out_SeparateAssessment!$I:$I,Out_SubmittedCosts!$H111,Out_SeparateAssessment!$M:$M,$J$67)+SUMIFS(Out_SeparateAssessment!AH:AH,Out_SeparateAssessment!$I:$I,Out_SubmittedCosts!$H111,Out_SeparateAssessment!$N:$N,$K$67)</f>
        <v>0</v>
      </c>
      <c r="AI111" s="80">
        <f>SUMIFS(Out_SeparateAssessment!AI:AI,Out_SeparateAssessment!$I:$I,Out_SubmittedCosts!$H111,Out_SeparateAssessment!$M:$M,$J$67)+SUMIFS(Out_SeparateAssessment!AI:AI,Out_SeparateAssessment!$I:$I,Out_SubmittedCosts!$H111,Out_SeparateAssessment!$N:$N,$K$67)</f>
        <v>0</v>
      </c>
      <c r="AJ111" s="80">
        <f>SUMIFS(Out_SeparateAssessment!AJ:AJ,Out_SeparateAssessment!$I:$I,Out_SubmittedCosts!$H111,Out_SeparateAssessment!$M:$M,$J$67)+SUMIFS(Out_SeparateAssessment!AJ:AJ,Out_SeparateAssessment!$I:$I,Out_SubmittedCosts!$H111,Out_SeparateAssessment!$N:$N,$K$67)</f>
        <v>0</v>
      </c>
      <c r="AK111" s="80">
        <f>SUMIFS(Out_SeparateAssessment!AK:AK,Out_SeparateAssessment!$I:$I,Out_SubmittedCosts!$H111,Out_SeparateAssessment!$M:$M,$J$67)+SUMIFS(Out_SeparateAssessment!AK:AK,Out_SeparateAssessment!$I:$I,Out_SubmittedCosts!$H111,Out_SeparateAssessment!$N:$N,$K$67)</f>
        <v>0</v>
      </c>
    </row>
    <row r="112" spans="5:41">
      <c r="E112" s="202" t="s">
        <v>189</v>
      </c>
      <c r="H112" s="202" t="s">
        <v>259</v>
      </c>
      <c r="J112" s="202" t="s">
        <v>294</v>
      </c>
      <c r="L112" s="86" t="s">
        <v>292</v>
      </c>
      <c r="T112" s="80">
        <f>SUMIFS(Out_SeparateAssessment!T:T,Out_SeparateAssessment!$I:$I,Out_SubmittedCosts!$H112,Out_SeparateAssessment!$M:$M,$J$67)+SUMIFS(Out_SeparateAssessment!T:T,Out_SeparateAssessment!$I:$I,Out_SubmittedCosts!$H112,Out_SeparateAssessment!$N:$N,$K$67)</f>
        <v>0</v>
      </c>
      <c r="U112" s="80">
        <f>SUMIFS(Out_SeparateAssessment!U:U,Out_SeparateAssessment!$I:$I,Out_SubmittedCosts!$H112,Out_SeparateAssessment!$M:$M,$J$67)+SUMIFS(Out_SeparateAssessment!U:U,Out_SeparateAssessment!$I:$I,Out_SubmittedCosts!$H112,Out_SeparateAssessment!$N:$N,$K$67)</f>
        <v>0</v>
      </c>
      <c r="V112" s="80">
        <f>SUMIFS(Out_SeparateAssessment!V:V,Out_SeparateAssessment!$I:$I,Out_SubmittedCosts!$H112,Out_SeparateAssessment!$M:$M,$J$67)+SUMIFS(Out_SeparateAssessment!V:V,Out_SeparateAssessment!$I:$I,Out_SubmittedCosts!$H112,Out_SeparateAssessment!$N:$N,$K$67)</f>
        <v>0</v>
      </c>
      <c r="W112" s="80">
        <f>SUMIFS(Out_SeparateAssessment!W:W,Out_SeparateAssessment!$I:$I,Out_SubmittedCosts!$H112,Out_SeparateAssessment!$M:$M,$J$67)+SUMIFS(Out_SeparateAssessment!W:W,Out_SeparateAssessment!$I:$I,Out_SubmittedCosts!$H112,Out_SeparateAssessment!$N:$N,$K$67)</f>
        <v>0</v>
      </c>
      <c r="X112" s="80">
        <f>SUMIFS(Out_SeparateAssessment!X:X,Out_SeparateAssessment!$I:$I,Out_SubmittedCosts!$H112,Out_SeparateAssessment!$M:$M,$J$67)+SUMIFS(Out_SeparateAssessment!X:X,Out_SeparateAssessment!$I:$I,Out_SubmittedCosts!$H112,Out_SeparateAssessment!$N:$N,$K$67)</f>
        <v>0</v>
      </c>
      <c r="Y112" s="80">
        <f>SUMIFS(Out_SeparateAssessment!Y:Y,Out_SeparateAssessment!$I:$I,Out_SubmittedCosts!$H112,Out_SeparateAssessment!$M:$M,$J$67)+SUMIFS(Out_SeparateAssessment!Y:Y,Out_SeparateAssessment!$I:$I,Out_SubmittedCosts!$H112,Out_SeparateAssessment!$N:$N,$K$67)</f>
        <v>0.37012693026765198</v>
      </c>
      <c r="Z112" s="80">
        <f>SUMIFS(Out_SeparateAssessment!Z:Z,Out_SeparateAssessment!$I:$I,Out_SubmittedCosts!$H112,Out_SeparateAssessment!$M:$M,$J$67)+SUMIFS(Out_SeparateAssessment!Z:Z,Out_SeparateAssessment!$I:$I,Out_SubmittedCosts!$H112,Out_SeparateAssessment!$N:$N,$K$67)</f>
        <v>-0.16349878236781915</v>
      </c>
      <c r="AA112" s="80">
        <f>SUMIFS(Out_SeparateAssessment!AA:AA,Out_SeparateAssessment!$I:$I,Out_SubmittedCosts!$H112,Out_SeparateAssessment!$M:$M,$J$67)+SUMIFS(Out_SeparateAssessment!AA:AA,Out_SeparateAssessment!$I:$I,Out_SubmittedCosts!$H112,Out_SeparateAssessment!$N:$N,$K$67)</f>
        <v>-0.22872004432033882</v>
      </c>
      <c r="AB112" s="80">
        <f>SUMIFS(Out_SeparateAssessment!AB:AB,Out_SeparateAssessment!$I:$I,Out_SubmittedCosts!$H112,Out_SeparateAssessment!$M:$M,$J$67)+SUMIFS(Out_SeparateAssessment!AB:AB,Out_SeparateAssessment!$I:$I,Out_SubmittedCosts!$H112,Out_SeparateAssessment!$N:$N,$K$67)</f>
        <v>-0.70752035546921077</v>
      </c>
      <c r="AC112" s="80">
        <f>SUMIFS(Out_SeparateAssessment!AC:AC,Out_SeparateAssessment!$I:$I,Out_SubmittedCosts!$H112,Out_SeparateAssessment!$M:$M,$J$67)+SUMIFS(Out_SeparateAssessment!AC:AC,Out_SeparateAssessment!$I:$I,Out_SubmittedCosts!$H112,Out_SeparateAssessment!$N:$N,$K$67)</f>
        <v>-3.785682155453939</v>
      </c>
      <c r="AD112" s="80">
        <f>SUMIFS(Out_SeparateAssessment!AD:AD,Out_SeparateAssessment!$I:$I,Out_SubmittedCosts!$H112,Out_SeparateAssessment!$M:$M,$J$67)+SUMIFS(Out_SeparateAssessment!AD:AD,Out_SeparateAssessment!$I:$I,Out_SubmittedCosts!$H112,Out_SeparateAssessment!$N:$N,$K$67)</f>
        <v>-4.2674211900000003</v>
      </c>
      <c r="AE112" s="80">
        <f>SUMIFS(Out_SeparateAssessment!AE:AE,Out_SeparateAssessment!$I:$I,Out_SubmittedCosts!$H112,Out_SeparateAssessment!$M:$M,$J$67)+SUMIFS(Out_SeparateAssessment!AE:AE,Out_SeparateAssessment!$I:$I,Out_SubmittedCosts!$H112,Out_SeparateAssessment!$N:$N,$K$67)</f>
        <v>-4.7225265808698493</v>
      </c>
      <c r="AF112" s="80">
        <f>SUMIFS(Out_SeparateAssessment!AF:AF,Out_SeparateAssessment!$I:$I,Out_SubmittedCosts!$H112,Out_SeparateAssessment!$M:$M,$J$67)+SUMIFS(Out_SeparateAssessment!AF:AF,Out_SeparateAssessment!$I:$I,Out_SubmittedCosts!$H112,Out_SeparateAssessment!$N:$N,$K$67)</f>
        <v>-5.6773579073802152</v>
      </c>
      <c r="AG112" s="80">
        <f>SUMIFS(Out_SeparateAssessment!AG:AG,Out_SeparateAssessment!$I:$I,Out_SubmittedCosts!$H112,Out_SeparateAssessment!$M:$M,$J$67)+SUMIFS(Out_SeparateAssessment!AG:AG,Out_SeparateAssessment!$I:$I,Out_SubmittedCosts!$H112,Out_SeparateAssessment!$N:$N,$K$67)</f>
        <v>-4.07412244534971</v>
      </c>
      <c r="AH112" s="80">
        <f>SUMIFS(Out_SeparateAssessment!AH:AH,Out_SeparateAssessment!$I:$I,Out_SubmittedCosts!$H112,Out_SeparateAssessment!$M:$M,$J$67)+SUMIFS(Out_SeparateAssessment!AH:AH,Out_SeparateAssessment!$I:$I,Out_SubmittedCosts!$H112,Out_SeparateAssessment!$N:$N,$K$67)</f>
        <v>-3.415966805525668</v>
      </c>
      <c r="AI112" s="80">
        <f>SUMIFS(Out_SeparateAssessment!AI:AI,Out_SeparateAssessment!$I:$I,Out_SubmittedCosts!$H112,Out_SeparateAssessment!$M:$M,$J$67)+SUMIFS(Out_SeparateAssessment!AI:AI,Out_SeparateAssessment!$I:$I,Out_SubmittedCosts!$H112,Out_SeparateAssessment!$N:$N,$K$67)</f>
        <v>-8.4305843840028807</v>
      </c>
      <c r="AJ112" s="80">
        <f>SUMIFS(Out_SeparateAssessment!AJ:AJ,Out_SeparateAssessment!$I:$I,Out_SubmittedCosts!$H112,Out_SeparateAssessment!$M:$M,$J$67)+SUMIFS(Out_SeparateAssessment!AJ:AJ,Out_SeparateAssessment!$I:$I,Out_SubmittedCosts!$H112,Out_SeparateAssessment!$N:$N,$K$67)</f>
        <v>-1.869505670344088</v>
      </c>
      <c r="AK112" s="80">
        <f>SUMIFS(Out_SeparateAssessment!AK:AK,Out_SeparateAssessment!$I:$I,Out_SubmittedCosts!$H112,Out_SeparateAssessment!$M:$M,$J$67)+SUMIFS(Out_SeparateAssessment!AK:AK,Out_SeparateAssessment!$I:$I,Out_SubmittedCosts!$H112,Out_SeparateAssessment!$N:$N,$K$67)</f>
        <v>-1.8789001712000883</v>
      </c>
    </row>
    <row r="113" spans="1:57">
      <c r="E113" s="202" t="s">
        <v>196</v>
      </c>
      <c r="H113" s="202" t="s">
        <v>196</v>
      </c>
      <c r="J113" s="202" t="s">
        <v>294</v>
      </c>
      <c r="L113" s="86" t="s">
        <v>292</v>
      </c>
      <c r="T113" s="80">
        <f>SUMIFS(Out_SeparateAssessment!T:T,Out_SeparateAssessment!$I:$I,Out_SubmittedCosts!$H113,Out_SeparateAssessment!$M:$M,$J$67)+SUMIFS(Out_SeparateAssessment!T:T,Out_SeparateAssessment!$I:$I,Out_SubmittedCosts!$H113,Out_SeparateAssessment!$N:$N,$K$67)</f>
        <v>0</v>
      </c>
      <c r="U113" s="80">
        <f>SUMIFS(Out_SeparateAssessment!U:U,Out_SeparateAssessment!$I:$I,Out_SubmittedCosts!$H113,Out_SeparateAssessment!$M:$M,$J$67)+SUMIFS(Out_SeparateAssessment!U:U,Out_SeparateAssessment!$I:$I,Out_SubmittedCosts!$H113,Out_SeparateAssessment!$N:$N,$K$67)</f>
        <v>0</v>
      </c>
      <c r="V113" s="80">
        <f>SUMIFS(Out_SeparateAssessment!V:V,Out_SeparateAssessment!$I:$I,Out_SubmittedCosts!$H113,Out_SeparateAssessment!$M:$M,$J$67)+SUMIFS(Out_SeparateAssessment!V:V,Out_SeparateAssessment!$I:$I,Out_SubmittedCosts!$H113,Out_SeparateAssessment!$N:$N,$K$67)</f>
        <v>0</v>
      </c>
      <c r="W113" s="80">
        <f>SUMIFS(Out_SeparateAssessment!W:W,Out_SeparateAssessment!$I:$I,Out_SubmittedCosts!$H113,Out_SeparateAssessment!$M:$M,$J$67)+SUMIFS(Out_SeparateAssessment!W:W,Out_SeparateAssessment!$I:$I,Out_SubmittedCosts!$H113,Out_SeparateAssessment!$N:$N,$K$67)</f>
        <v>0</v>
      </c>
      <c r="X113" s="80">
        <f>SUMIFS(Out_SeparateAssessment!X:X,Out_SeparateAssessment!$I:$I,Out_SubmittedCosts!$H113,Out_SeparateAssessment!$M:$M,$J$67)+SUMIFS(Out_SeparateAssessment!X:X,Out_SeparateAssessment!$I:$I,Out_SubmittedCosts!$H113,Out_SeparateAssessment!$N:$N,$K$67)</f>
        <v>0</v>
      </c>
      <c r="Y113" s="80">
        <f>SUMIFS(Out_SeparateAssessment!Y:Y,Out_SeparateAssessment!$I:$I,Out_SubmittedCosts!$H113,Out_SeparateAssessment!$M:$M,$J$67)+SUMIFS(Out_SeparateAssessment!Y:Y,Out_SeparateAssessment!$I:$I,Out_SubmittedCosts!$H113,Out_SeparateAssessment!$N:$N,$K$67)</f>
        <v>0</v>
      </c>
      <c r="Z113" s="80">
        <f>SUMIFS(Out_SeparateAssessment!Z:Z,Out_SeparateAssessment!$I:$I,Out_SubmittedCosts!$H113,Out_SeparateAssessment!$M:$M,$J$67)+SUMIFS(Out_SeparateAssessment!Z:Z,Out_SeparateAssessment!$I:$I,Out_SubmittedCosts!$H113,Out_SeparateAssessment!$N:$N,$K$67)</f>
        <v>0</v>
      </c>
      <c r="AA113" s="80">
        <f>SUMIFS(Out_SeparateAssessment!AA:AA,Out_SeparateAssessment!$I:$I,Out_SubmittedCosts!$H113,Out_SeparateAssessment!$M:$M,$J$67)+SUMIFS(Out_SeparateAssessment!AA:AA,Out_SeparateAssessment!$I:$I,Out_SubmittedCosts!$H113,Out_SeparateAssessment!$N:$N,$K$67)</f>
        <v>0</v>
      </c>
      <c r="AB113" s="80">
        <f>SUMIFS(Out_SeparateAssessment!AB:AB,Out_SeparateAssessment!$I:$I,Out_SubmittedCosts!$H113,Out_SeparateAssessment!$M:$M,$J$67)+SUMIFS(Out_SeparateAssessment!AB:AB,Out_SeparateAssessment!$I:$I,Out_SubmittedCosts!$H113,Out_SeparateAssessment!$N:$N,$K$67)</f>
        <v>0</v>
      </c>
      <c r="AC113" s="80">
        <f>SUMIFS(Out_SeparateAssessment!AC:AC,Out_SeparateAssessment!$I:$I,Out_SubmittedCosts!$H113,Out_SeparateAssessment!$M:$M,$J$67)+SUMIFS(Out_SeparateAssessment!AC:AC,Out_SeparateAssessment!$I:$I,Out_SubmittedCosts!$H113,Out_SeparateAssessment!$N:$N,$K$67)</f>
        <v>0</v>
      </c>
      <c r="AD113" s="80">
        <f>SUMIFS(Out_SeparateAssessment!AD:AD,Out_SeparateAssessment!$I:$I,Out_SubmittedCosts!$H113,Out_SeparateAssessment!$M:$M,$J$67)+SUMIFS(Out_SeparateAssessment!AD:AD,Out_SeparateAssessment!$I:$I,Out_SubmittedCosts!$H113,Out_SeparateAssessment!$N:$N,$K$67)</f>
        <v>0</v>
      </c>
      <c r="AE113" s="80">
        <f>SUMIFS(Out_SeparateAssessment!AE:AE,Out_SeparateAssessment!$I:$I,Out_SubmittedCosts!$H113,Out_SeparateAssessment!$M:$M,$J$67)+SUMIFS(Out_SeparateAssessment!AE:AE,Out_SeparateAssessment!$I:$I,Out_SubmittedCosts!$H113,Out_SeparateAssessment!$N:$N,$K$67)</f>
        <v>0</v>
      </c>
      <c r="AF113" s="80">
        <f>SUMIFS(Out_SeparateAssessment!AF:AF,Out_SeparateAssessment!$I:$I,Out_SubmittedCosts!$H113,Out_SeparateAssessment!$M:$M,$J$67)+SUMIFS(Out_SeparateAssessment!AF:AF,Out_SeparateAssessment!$I:$I,Out_SubmittedCosts!$H113,Out_SeparateAssessment!$N:$N,$K$67)</f>
        <v>0</v>
      </c>
      <c r="AG113" s="80">
        <f>SUMIFS(Out_SeparateAssessment!AG:AG,Out_SeparateAssessment!$I:$I,Out_SubmittedCosts!$H113,Out_SeparateAssessment!$M:$M,$J$67)+SUMIFS(Out_SeparateAssessment!AG:AG,Out_SeparateAssessment!$I:$I,Out_SubmittedCosts!$H113,Out_SeparateAssessment!$N:$N,$K$67)</f>
        <v>-8.6684190113072184</v>
      </c>
      <c r="AH113" s="80">
        <f>SUMIFS(Out_SeparateAssessment!AH:AH,Out_SeparateAssessment!$I:$I,Out_SubmittedCosts!$H113,Out_SeparateAssessment!$M:$M,$J$67)+SUMIFS(Out_SeparateAssessment!AH:AH,Out_SeparateAssessment!$I:$I,Out_SubmittedCosts!$H113,Out_SeparateAssessment!$N:$N,$K$67)</f>
        <v>-10.145140409824977</v>
      </c>
      <c r="AI113" s="80">
        <f>SUMIFS(Out_SeparateAssessment!AI:AI,Out_SeparateAssessment!$I:$I,Out_SubmittedCosts!$H113,Out_SeparateAssessment!$M:$M,$J$67)+SUMIFS(Out_SeparateAssessment!AI:AI,Out_SeparateAssessment!$I:$I,Out_SubmittedCosts!$H113,Out_SeparateAssessment!$N:$N,$K$67)</f>
        <v>-6.6478637489989785</v>
      </c>
      <c r="AJ113" s="80">
        <f>SUMIFS(Out_SeparateAssessment!AJ:AJ,Out_SeparateAssessment!$I:$I,Out_SubmittedCosts!$H113,Out_SeparateAssessment!$M:$M,$J$67)+SUMIFS(Out_SeparateAssessment!AJ:AJ,Out_SeparateAssessment!$I:$I,Out_SubmittedCosts!$H113,Out_SeparateAssessment!$N:$N,$K$67)</f>
        <v>-7.7326320949018887</v>
      </c>
      <c r="AK113" s="80">
        <f>SUMIFS(Out_SeparateAssessment!AK:AK,Out_SeparateAssessment!$I:$I,Out_SubmittedCosts!$H113,Out_SeparateAssessment!$M:$M,$J$67)+SUMIFS(Out_SeparateAssessment!AK:AK,Out_SeparateAssessment!$I:$I,Out_SubmittedCosts!$H113,Out_SeparateAssessment!$N:$N,$K$67)</f>
        <v>-3.7052067468909851</v>
      </c>
    </row>
    <row r="114" spans="1:57">
      <c r="E114" s="202" t="s">
        <v>196</v>
      </c>
      <c r="H114" s="202" t="s">
        <v>317</v>
      </c>
      <c r="J114" s="202" t="s">
        <v>294</v>
      </c>
      <c r="L114" s="86" t="s">
        <v>292</v>
      </c>
      <c r="T114" s="80">
        <f>SUMIFS(Out_SeparateAssessment!T:T,Out_SeparateAssessment!$I:$I,Out_SubmittedCosts!$H114,Out_SeparateAssessment!$M:$M,$J$67)+SUMIFS(Out_SeparateAssessment!T:T,Out_SeparateAssessment!$I:$I,Out_SubmittedCosts!$H114,Out_SeparateAssessment!$N:$N,$K$67)</f>
        <v>0</v>
      </c>
      <c r="U114" s="80">
        <f>SUMIFS(Out_SeparateAssessment!U:U,Out_SeparateAssessment!$I:$I,Out_SubmittedCosts!$H114,Out_SeparateAssessment!$M:$M,$J$67)+SUMIFS(Out_SeparateAssessment!U:U,Out_SeparateAssessment!$I:$I,Out_SubmittedCosts!$H114,Out_SeparateAssessment!$N:$N,$K$67)</f>
        <v>0</v>
      </c>
      <c r="V114" s="80">
        <f>SUMIFS(Out_SeparateAssessment!V:V,Out_SeparateAssessment!$I:$I,Out_SubmittedCosts!$H114,Out_SeparateAssessment!$M:$M,$J$67)+SUMIFS(Out_SeparateAssessment!V:V,Out_SeparateAssessment!$I:$I,Out_SubmittedCosts!$H114,Out_SeparateAssessment!$N:$N,$K$67)</f>
        <v>0</v>
      </c>
      <c r="W114" s="80">
        <f>SUMIFS(Out_SeparateAssessment!W:W,Out_SeparateAssessment!$I:$I,Out_SubmittedCosts!$H114,Out_SeparateAssessment!$M:$M,$J$67)+SUMIFS(Out_SeparateAssessment!W:W,Out_SeparateAssessment!$I:$I,Out_SubmittedCosts!$H114,Out_SeparateAssessment!$N:$N,$K$67)</f>
        <v>0</v>
      </c>
      <c r="X114" s="80">
        <f>SUMIFS(Out_SeparateAssessment!X:X,Out_SeparateAssessment!$I:$I,Out_SubmittedCosts!$H114,Out_SeparateAssessment!$M:$M,$J$67)+SUMIFS(Out_SeparateAssessment!X:X,Out_SeparateAssessment!$I:$I,Out_SubmittedCosts!$H114,Out_SeparateAssessment!$N:$N,$K$67)</f>
        <v>0</v>
      </c>
      <c r="Y114" s="80">
        <f>SUMIFS(Out_SeparateAssessment!Y:Y,Out_SeparateAssessment!$I:$I,Out_SubmittedCosts!$H114,Out_SeparateAssessment!$M:$M,$J$67)+SUMIFS(Out_SeparateAssessment!Y:Y,Out_SeparateAssessment!$I:$I,Out_SubmittedCosts!$H114,Out_SeparateAssessment!$N:$N,$K$67)</f>
        <v>0</v>
      </c>
      <c r="Z114" s="80">
        <f>SUMIFS(Out_SeparateAssessment!Z:Z,Out_SeparateAssessment!$I:$I,Out_SubmittedCosts!$H114,Out_SeparateAssessment!$M:$M,$J$67)+SUMIFS(Out_SeparateAssessment!Z:Z,Out_SeparateAssessment!$I:$I,Out_SubmittedCosts!$H114,Out_SeparateAssessment!$N:$N,$K$67)</f>
        <v>0</v>
      </c>
      <c r="AA114" s="80">
        <f>SUMIFS(Out_SeparateAssessment!AA:AA,Out_SeparateAssessment!$I:$I,Out_SubmittedCosts!$H114,Out_SeparateAssessment!$M:$M,$J$67)+SUMIFS(Out_SeparateAssessment!AA:AA,Out_SeparateAssessment!$I:$I,Out_SubmittedCosts!$H114,Out_SeparateAssessment!$N:$N,$K$67)</f>
        <v>0</v>
      </c>
      <c r="AB114" s="80">
        <f>SUMIFS(Out_SeparateAssessment!AB:AB,Out_SeparateAssessment!$I:$I,Out_SubmittedCosts!$H114,Out_SeparateAssessment!$M:$M,$J$67)+SUMIFS(Out_SeparateAssessment!AB:AB,Out_SeparateAssessment!$I:$I,Out_SubmittedCosts!$H114,Out_SeparateAssessment!$N:$N,$K$67)</f>
        <v>0</v>
      </c>
      <c r="AC114" s="80">
        <f>SUMIFS(Out_SeparateAssessment!AC:AC,Out_SeparateAssessment!$I:$I,Out_SubmittedCosts!$H114,Out_SeparateAssessment!$M:$M,$J$67)+SUMIFS(Out_SeparateAssessment!AC:AC,Out_SeparateAssessment!$I:$I,Out_SubmittedCosts!$H114,Out_SeparateAssessment!$N:$N,$K$67)</f>
        <v>0</v>
      </c>
      <c r="AD114" s="80">
        <f>SUMIFS(Out_SeparateAssessment!AD:AD,Out_SeparateAssessment!$I:$I,Out_SubmittedCosts!$H114,Out_SeparateAssessment!$M:$M,$J$67)+SUMIFS(Out_SeparateAssessment!AD:AD,Out_SeparateAssessment!$I:$I,Out_SubmittedCosts!$H114,Out_SeparateAssessment!$N:$N,$K$67)</f>
        <v>0</v>
      </c>
      <c r="AE114" s="80">
        <f>SUMIFS(Out_SeparateAssessment!AE:AE,Out_SeparateAssessment!$I:$I,Out_SubmittedCosts!$H114,Out_SeparateAssessment!$M:$M,$J$67)+SUMIFS(Out_SeparateAssessment!AE:AE,Out_SeparateAssessment!$I:$I,Out_SubmittedCosts!$H114,Out_SeparateAssessment!$N:$N,$K$67)</f>
        <v>0</v>
      </c>
      <c r="AF114" s="80">
        <f>SUMIFS(Out_SeparateAssessment!AF:AF,Out_SeparateAssessment!$I:$I,Out_SubmittedCosts!$H114,Out_SeparateAssessment!$M:$M,$J$67)+SUMIFS(Out_SeparateAssessment!AF:AF,Out_SeparateAssessment!$I:$I,Out_SubmittedCosts!$H114,Out_SeparateAssessment!$N:$N,$K$67)</f>
        <v>0</v>
      </c>
      <c r="AG114" s="80">
        <f>SUMIFS(Out_SeparateAssessment!AG:AG,Out_SeparateAssessment!$I:$I,Out_SubmittedCosts!$H114,Out_SeparateAssessment!$M:$M,$J$67)+SUMIFS(Out_SeparateAssessment!AG:AG,Out_SeparateAssessment!$I:$I,Out_SubmittedCosts!$H114,Out_SeparateAssessment!$N:$N,$K$67)</f>
        <v>0</v>
      </c>
      <c r="AH114" s="80">
        <f>SUMIFS(Out_SeparateAssessment!AH:AH,Out_SeparateAssessment!$I:$I,Out_SubmittedCosts!$H114,Out_SeparateAssessment!$M:$M,$J$67)+SUMIFS(Out_SeparateAssessment!AH:AH,Out_SeparateAssessment!$I:$I,Out_SubmittedCosts!$H114,Out_SeparateAssessment!$N:$N,$K$67)</f>
        <v>0</v>
      </c>
      <c r="AI114" s="80">
        <f>SUMIFS(Out_SeparateAssessment!AI:AI,Out_SeparateAssessment!$I:$I,Out_SubmittedCosts!$H114,Out_SeparateAssessment!$M:$M,$J$67)+SUMIFS(Out_SeparateAssessment!AI:AI,Out_SeparateAssessment!$I:$I,Out_SubmittedCosts!$H114,Out_SeparateAssessment!$N:$N,$K$67)</f>
        <v>0</v>
      </c>
      <c r="AJ114" s="80">
        <f>SUMIFS(Out_SeparateAssessment!AJ:AJ,Out_SeparateAssessment!$I:$I,Out_SubmittedCosts!$H114,Out_SeparateAssessment!$M:$M,$J$67)+SUMIFS(Out_SeparateAssessment!AJ:AJ,Out_SeparateAssessment!$I:$I,Out_SubmittedCosts!$H114,Out_SeparateAssessment!$N:$N,$K$67)</f>
        <v>0</v>
      </c>
      <c r="AK114" s="80">
        <f>SUMIFS(Out_SeparateAssessment!AK:AK,Out_SeparateAssessment!$I:$I,Out_SubmittedCosts!$H114,Out_SeparateAssessment!$M:$M,$J$67)+SUMIFS(Out_SeparateAssessment!AK:AK,Out_SeparateAssessment!$I:$I,Out_SubmittedCosts!$H114,Out_SeparateAssessment!$N:$N,$K$67)</f>
        <v>0</v>
      </c>
    </row>
    <row r="115" spans="1:57">
      <c r="E115" s="202" t="s">
        <v>196</v>
      </c>
      <c r="H115" s="202" t="s">
        <v>324</v>
      </c>
      <c r="J115" s="202" t="s">
        <v>294</v>
      </c>
      <c r="L115" s="86" t="s">
        <v>292</v>
      </c>
      <c r="T115" s="80">
        <f>SUMIFS(Out_SeparateAssessment!T:T,Out_SeparateAssessment!$I:$I,Out_SubmittedCosts!$H115,Out_SeparateAssessment!$M:$M,$J$67)+SUMIFS(Out_SeparateAssessment!T:T,Out_SeparateAssessment!$I:$I,Out_SubmittedCosts!$H115,Out_SeparateAssessment!$N:$N,$K$67)</f>
        <v>0</v>
      </c>
      <c r="U115" s="80">
        <f>SUMIFS(Out_SeparateAssessment!U:U,Out_SeparateAssessment!$I:$I,Out_SubmittedCosts!$H115,Out_SeparateAssessment!$M:$M,$J$67)+SUMIFS(Out_SeparateAssessment!U:U,Out_SeparateAssessment!$I:$I,Out_SubmittedCosts!$H115,Out_SeparateAssessment!$N:$N,$K$67)</f>
        <v>0</v>
      </c>
      <c r="V115" s="80">
        <f>SUMIFS(Out_SeparateAssessment!V:V,Out_SeparateAssessment!$I:$I,Out_SubmittedCosts!$H115,Out_SeparateAssessment!$M:$M,$J$67)+SUMIFS(Out_SeparateAssessment!V:V,Out_SeparateAssessment!$I:$I,Out_SubmittedCosts!$H115,Out_SeparateAssessment!$N:$N,$K$67)</f>
        <v>0</v>
      </c>
      <c r="W115" s="80">
        <f>SUMIFS(Out_SeparateAssessment!W:W,Out_SeparateAssessment!$I:$I,Out_SubmittedCosts!$H115,Out_SeparateAssessment!$M:$M,$J$67)+SUMIFS(Out_SeparateAssessment!W:W,Out_SeparateAssessment!$I:$I,Out_SubmittedCosts!$H115,Out_SeparateAssessment!$N:$N,$K$67)</f>
        <v>0</v>
      </c>
      <c r="X115" s="80">
        <f>SUMIFS(Out_SeparateAssessment!X:X,Out_SeparateAssessment!$I:$I,Out_SubmittedCosts!$H115,Out_SeparateAssessment!$M:$M,$J$67)+SUMIFS(Out_SeparateAssessment!X:X,Out_SeparateAssessment!$I:$I,Out_SubmittedCosts!$H115,Out_SeparateAssessment!$N:$N,$K$67)</f>
        <v>0</v>
      </c>
      <c r="Y115" s="80">
        <f>SUMIFS(Out_SeparateAssessment!Y:Y,Out_SeparateAssessment!$I:$I,Out_SubmittedCosts!$H115,Out_SeparateAssessment!$M:$M,$J$67)+SUMIFS(Out_SeparateAssessment!Y:Y,Out_SeparateAssessment!$I:$I,Out_SubmittedCosts!$H115,Out_SeparateAssessment!$N:$N,$K$67)</f>
        <v>0</v>
      </c>
      <c r="Z115" s="80">
        <f>SUMIFS(Out_SeparateAssessment!Z:Z,Out_SeparateAssessment!$I:$I,Out_SubmittedCosts!$H115,Out_SeparateAssessment!$M:$M,$J$67)+SUMIFS(Out_SeparateAssessment!Z:Z,Out_SeparateAssessment!$I:$I,Out_SubmittedCosts!$H115,Out_SeparateAssessment!$N:$N,$K$67)</f>
        <v>0</v>
      </c>
      <c r="AA115" s="80">
        <f>SUMIFS(Out_SeparateAssessment!AA:AA,Out_SeparateAssessment!$I:$I,Out_SubmittedCosts!$H115,Out_SeparateAssessment!$M:$M,$J$67)+SUMIFS(Out_SeparateAssessment!AA:AA,Out_SeparateAssessment!$I:$I,Out_SubmittedCosts!$H115,Out_SeparateAssessment!$N:$N,$K$67)</f>
        <v>0</v>
      </c>
      <c r="AB115" s="80">
        <f>SUMIFS(Out_SeparateAssessment!AB:AB,Out_SeparateAssessment!$I:$I,Out_SubmittedCosts!$H115,Out_SeparateAssessment!$M:$M,$J$67)+SUMIFS(Out_SeparateAssessment!AB:AB,Out_SeparateAssessment!$I:$I,Out_SubmittedCosts!$H115,Out_SeparateAssessment!$N:$N,$K$67)</f>
        <v>0</v>
      </c>
      <c r="AC115" s="80">
        <f>SUMIFS(Out_SeparateAssessment!AC:AC,Out_SeparateAssessment!$I:$I,Out_SubmittedCosts!$H115,Out_SeparateAssessment!$M:$M,$J$67)+SUMIFS(Out_SeparateAssessment!AC:AC,Out_SeparateAssessment!$I:$I,Out_SubmittedCosts!$H115,Out_SeparateAssessment!$N:$N,$K$67)</f>
        <v>0</v>
      </c>
      <c r="AD115" s="80">
        <f>SUMIFS(Out_SeparateAssessment!AD:AD,Out_SeparateAssessment!$I:$I,Out_SubmittedCosts!$H115,Out_SeparateAssessment!$M:$M,$J$67)+SUMIFS(Out_SeparateAssessment!AD:AD,Out_SeparateAssessment!$I:$I,Out_SubmittedCosts!$H115,Out_SeparateAssessment!$N:$N,$K$67)</f>
        <v>0</v>
      </c>
      <c r="AE115" s="80">
        <f>SUMIFS(Out_SeparateAssessment!AE:AE,Out_SeparateAssessment!$I:$I,Out_SubmittedCosts!$H115,Out_SeparateAssessment!$M:$M,$J$67)+SUMIFS(Out_SeparateAssessment!AE:AE,Out_SeparateAssessment!$I:$I,Out_SubmittedCosts!$H115,Out_SeparateAssessment!$N:$N,$K$67)</f>
        <v>0</v>
      </c>
      <c r="AF115" s="80">
        <f>SUMIFS(Out_SeparateAssessment!AF:AF,Out_SeparateAssessment!$I:$I,Out_SubmittedCosts!$H115,Out_SeparateAssessment!$M:$M,$J$67)+SUMIFS(Out_SeparateAssessment!AF:AF,Out_SeparateAssessment!$I:$I,Out_SubmittedCosts!$H115,Out_SeparateAssessment!$N:$N,$K$67)</f>
        <v>0</v>
      </c>
      <c r="AG115" s="80">
        <f>SUMIFS(Out_SeparateAssessment!AG:AG,Out_SeparateAssessment!$I:$I,Out_SubmittedCosts!$H115,Out_SeparateAssessment!$M:$M,$J$67)+SUMIFS(Out_SeparateAssessment!AG:AG,Out_SeparateAssessment!$I:$I,Out_SubmittedCosts!$H115,Out_SeparateAssessment!$N:$N,$K$67)</f>
        <v>0</v>
      </c>
      <c r="AH115" s="80">
        <f>SUMIFS(Out_SeparateAssessment!AH:AH,Out_SeparateAssessment!$I:$I,Out_SubmittedCosts!$H115,Out_SeparateAssessment!$M:$M,$J$67)+SUMIFS(Out_SeparateAssessment!AH:AH,Out_SeparateAssessment!$I:$I,Out_SubmittedCosts!$H115,Out_SeparateAssessment!$N:$N,$K$67)</f>
        <v>0</v>
      </c>
      <c r="AI115" s="80">
        <f>SUMIFS(Out_SeparateAssessment!AI:AI,Out_SeparateAssessment!$I:$I,Out_SubmittedCosts!$H115,Out_SeparateAssessment!$M:$M,$J$67)+SUMIFS(Out_SeparateAssessment!AI:AI,Out_SeparateAssessment!$I:$I,Out_SubmittedCosts!$H115,Out_SeparateAssessment!$N:$N,$K$67)</f>
        <v>0</v>
      </c>
      <c r="AJ115" s="80">
        <f>SUMIFS(Out_SeparateAssessment!AJ:AJ,Out_SeparateAssessment!$I:$I,Out_SubmittedCosts!$H115,Out_SeparateAssessment!$M:$M,$J$67)+SUMIFS(Out_SeparateAssessment!AJ:AJ,Out_SeparateAssessment!$I:$I,Out_SubmittedCosts!$H115,Out_SeparateAssessment!$N:$N,$K$67)</f>
        <v>0</v>
      </c>
      <c r="AK115" s="80">
        <f>SUMIFS(Out_SeparateAssessment!AK:AK,Out_SeparateAssessment!$I:$I,Out_SubmittedCosts!$H115,Out_SeparateAssessment!$M:$M,$J$67)+SUMIFS(Out_SeparateAssessment!AK:AK,Out_SeparateAssessment!$I:$I,Out_SubmittedCosts!$H115,Out_SeparateAssessment!$N:$N,$K$67)</f>
        <v>0</v>
      </c>
    </row>
    <row r="116" spans="1:57">
      <c r="E116" s="202" t="s">
        <v>196</v>
      </c>
      <c r="H116" s="202" t="s">
        <v>525</v>
      </c>
      <c r="J116" s="202" t="s">
        <v>294</v>
      </c>
      <c r="L116" s="86" t="s">
        <v>292</v>
      </c>
      <c r="T116" s="80">
        <f>SUMIFS(Out_SeparateAssessment!T:T,Out_SeparateAssessment!$I:$I,Out_SubmittedCosts!$H116,Out_SeparateAssessment!$M:$M,$J$67)+SUMIFS(Out_SeparateAssessment!T:T,Out_SeparateAssessment!$I:$I,Out_SubmittedCosts!$H116,Out_SeparateAssessment!$N:$N,$K$67)</f>
        <v>0</v>
      </c>
      <c r="U116" s="80">
        <f>SUMIFS(Out_SeparateAssessment!U:U,Out_SeparateAssessment!$I:$I,Out_SubmittedCosts!$H116,Out_SeparateAssessment!$M:$M,$J$67)+SUMIFS(Out_SeparateAssessment!U:U,Out_SeparateAssessment!$I:$I,Out_SubmittedCosts!$H116,Out_SeparateAssessment!$N:$N,$K$67)</f>
        <v>0</v>
      </c>
      <c r="V116" s="80">
        <f>SUMIFS(Out_SeparateAssessment!V:V,Out_SeparateAssessment!$I:$I,Out_SubmittedCosts!$H116,Out_SeparateAssessment!$M:$M,$J$67)+SUMIFS(Out_SeparateAssessment!V:V,Out_SeparateAssessment!$I:$I,Out_SubmittedCosts!$H116,Out_SeparateAssessment!$N:$N,$K$67)</f>
        <v>0</v>
      </c>
      <c r="W116" s="80">
        <f>SUMIFS(Out_SeparateAssessment!W:W,Out_SeparateAssessment!$I:$I,Out_SubmittedCosts!$H116,Out_SeparateAssessment!$M:$M,$J$67)+SUMIFS(Out_SeparateAssessment!W:W,Out_SeparateAssessment!$I:$I,Out_SubmittedCosts!$H116,Out_SeparateAssessment!$N:$N,$K$67)</f>
        <v>0</v>
      </c>
      <c r="X116" s="80">
        <f>SUMIFS(Out_SeparateAssessment!X:X,Out_SeparateAssessment!$I:$I,Out_SubmittedCosts!$H116,Out_SeparateAssessment!$M:$M,$J$67)+SUMIFS(Out_SeparateAssessment!X:X,Out_SeparateAssessment!$I:$I,Out_SubmittedCosts!$H116,Out_SeparateAssessment!$N:$N,$K$67)</f>
        <v>0</v>
      </c>
      <c r="Y116" s="80">
        <f>SUMIFS(Out_SeparateAssessment!Y:Y,Out_SeparateAssessment!$I:$I,Out_SubmittedCosts!$H116,Out_SeparateAssessment!$M:$M,$J$67)+SUMIFS(Out_SeparateAssessment!Y:Y,Out_SeparateAssessment!$I:$I,Out_SubmittedCosts!$H116,Out_SeparateAssessment!$N:$N,$K$67)</f>
        <v>0</v>
      </c>
      <c r="Z116" s="80">
        <f>SUMIFS(Out_SeparateAssessment!Z:Z,Out_SeparateAssessment!$I:$I,Out_SubmittedCosts!$H116,Out_SeparateAssessment!$M:$M,$J$67)+SUMIFS(Out_SeparateAssessment!Z:Z,Out_SeparateAssessment!$I:$I,Out_SubmittedCosts!$H116,Out_SeparateAssessment!$N:$N,$K$67)</f>
        <v>0</v>
      </c>
      <c r="AA116" s="80">
        <f>SUMIFS(Out_SeparateAssessment!AA:AA,Out_SeparateAssessment!$I:$I,Out_SubmittedCosts!$H116,Out_SeparateAssessment!$M:$M,$J$67)+SUMIFS(Out_SeparateAssessment!AA:AA,Out_SeparateAssessment!$I:$I,Out_SubmittedCosts!$H116,Out_SeparateAssessment!$N:$N,$K$67)</f>
        <v>0</v>
      </c>
      <c r="AB116" s="80">
        <f>SUMIFS(Out_SeparateAssessment!AB:AB,Out_SeparateAssessment!$I:$I,Out_SubmittedCosts!$H116,Out_SeparateAssessment!$M:$M,$J$67)+SUMIFS(Out_SeparateAssessment!AB:AB,Out_SeparateAssessment!$I:$I,Out_SubmittedCosts!$H116,Out_SeparateAssessment!$N:$N,$K$67)</f>
        <v>0</v>
      </c>
      <c r="AC116" s="80">
        <f>SUMIFS(Out_SeparateAssessment!AC:AC,Out_SeparateAssessment!$I:$I,Out_SubmittedCosts!$H116,Out_SeparateAssessment!$M:$M,$J$67)+SUMIFS(Out_SeparateAssessment!AC:AC,Out_SeparateAssessment!$I:$I,Out_SubmittedCosts!$H116,Out_SeparateAssessment!$N:$N,$K$67)</f>
        <v>0</v>
      </c>
      <c r="AD116" s="80">
        <f>SUMIFS(Out_SeparateAssessment!AD:AD,Out_SeparateAssessment!$I:$I,Out_SubmittedCosts!$H116,Out_SeparateAssessment!$M:$M,$J$67)+SUMIFS(Out_SeparateAssessment!AD:AD,Out_SeparateAssessment!$I:$I,Out_SubmittedCosts!$H116,Out_SeparateAssessment!$N:$N,$K$67)</f>
        <v>0</v>
      </c>
      <c r="AE116" s="80">
        <f>SUMIFS(Out_SeparateAssessment!AE:AE,Out_SeparateAssessment!$I:$I,Out_SubmittedCosts!$H116,Out_SeparateAssessment!$M:$M,$J$67)+SUMIFS(Out_SeparateAssessment!AE:AE,Out_SeparateAssessment!$I:$I,Out_SubmittedCosts!$H116,Out_SeparateAssessment!$N:$N,$K$67)</f>
        <v>0</v>
      </c>
      <c r="AF116" s="80">
        <f>SUMIFS(Out_SeparateAssessment!AF:AF,Out_SeparateAssessment!$I:$I,Out_SubmittedCosts!$H116,Out_SeparateAssessment!$M:$M,$J$67)+SUMIFS(Out_SeparateAssessment!AF:AF,Out_SeparateAssessment!$I:$I,Out_SubmittedCosts!$H116,Out_SeparateAssessment!$N:$N,$K$67)</f>
        <v>0</v>
      </c>
      <c r="AG116" s="80">
        <f>SUMIFS(Out_SeparateAssessment!AG:AG,Out_SeparateAssessment!$I:$I,Out_SubmittedCosts!$H116,Out_SeparateAssessment!$M:$M,$J$67)+SUMIFS(Out_SeparateAssessment!AG:AG,Out_SeparateAssessment!$I:$I,Out_SubmittedCosts!$H116,Out_SeparateAssessment!$N:$N,$K$67)</f>
        <v>0</v>
      </c>
      <c r="AH116" s="80">
        <f>SUMIFS(Out_SeparateAssessment!AH:AH,Out_SeparateAssessment!$I:$I,Out_SubmittedCosts!$H116,Out_SeparateAssessment!$M:$M,$J$67)+SUMIFS(Out_SeparateAssessment!AH:AH,Out_SeparateAssessment!$I:$I,Out_SubmittedCosts!$H116,Out_SeparateAssessment!$N:$N,$K$67)</f>
        <v>0</v>
      </c>
      <c r="AI116" s="80">
        <f>SUMIFS(Out_SeparateAssessment!AI:AI,Out_SeparateAssessment!$I:$I,Out_SubmittedCosts!$H116,Out_SeparateAssessment!$M:$M,$J$67)+SUMIFS(Out_SeparateAssessment!AI:AI,Out_SeparateAssessment!$I:$I,Out_SubmittedCosts!$H116,Out_SeparateAssessment!$N:$N,$K$67)</f>
        <v>0</v>
      </c>
      <c r="AJ116" s="80">
        <f>SUMIFS(Out_SeparateAssessment!AJ:AJ,Out_SeparateAssessment!$I:$I,Out_SubmittedCosts!$H116,Out_SeparateAssessment!$M:$M,$J$67)+SUMIFS(Out_SeparateAssessment!AJ:AJ,Out_SeparateAssessment!$I:$I,Out_SubmittedCosts!$H116,Out_SeparateAssessment!$N:$N,$K$67)</f>
        <v>0</v>
      </c>
      <c r="AK116" s="80">
        <f>SUMIFS(Out_SeparateAssessment!AK:AK,Out_SeparateAssessment!$I:$I,Out_SubmittedCosts!$H116,Out_SeparateAssessment!$M:$M,$J$67)+SUMIFS(Out_SeparateAssessment!AK:AK,Out_SeparateAssessment!$I:$I,Out_SubmittedCosts!$H116,Out_SeparateAssessment!$N:$N,$K$67)</f>
        <v>0</v>
      </c>
    </row>
    <row r="117" spans="1:57">
      <c r="E117" s="202" t="s">
        <v>196</v>
      </c>
      <c r="H117" s="202" t="s">
        <v>207</v>
      </c>
      <c r="J117" s="202" t="s">
        <v>294</v>
      </c>
      <c r="L117" s="86" t="s">
        <v>292</v>
      </c>
      <c r="T117" s="80">
        <f>SUMIFS(Out_SeparateAssessment!T:T,Out_SeparateAssessment!$I:$I,Out_SubmittedCosts!$H117,Out_SeparateAssessment!$M:$M,$J$67)+SUMIFS(Out_SeparateAssessment!T:T,Out_SeparateAssessment!$I:$I,Out_SubmittedCosts!$H117,Out_SeparateAssessment!$N:$N,$K$67)</f>
        <v>0</v>
      </c>
      <c r="U117" s="80">
        <f>SUMIFS(Out_SeparateAssessment!U:U,Out_SeparateAssessment!$I:$I,Out_SubmittedCosts!$H117,Out_SeparateAssessment!$M:$M,$J$67)+SUMIFS(Out_SeparateAssessment!U:U,Out_SeparateAssessment!$I:$I,Out_SubmittedCosts!$H117,Out_SeparateAssessment!$N:$N,$K$67)</f>
        <v>0</v>
      </c>
      <c r="V117" s="80">
        <f>SUMIFS(Out_SeparateAssessment!V:V,Out_SeparateAssessment!$I:$I,Out_SubmittedCosts!$H117,Out_SeparateAssessment!$M:$M,$J$67)+SUMIFS(Out_SeparateAssessment!V:V,Out_SeparateAssessment!$I:$I,Out_SubmittedCosts!$H117,Out_SeparateAssessment!$N:$N,$K$67)</f>
        <v>0</v>
      </c>
      <c r="W117" s="80">
        <f>SUMIFS(Out_SeparateAssessment!W:W,Out_SeparateAssessment!$I:$I,Out_SubmittedCosts!$H117,Out_SeparateAssessment!$M:$M,$J$67)+SUMIFS(Out_SeparateAssessment!W:W,Out_SeparateAssessment!$I:$I,Out_SubmittedCosts!$H117,Out_SeparateAssessment!$N:$N,$K$67)</f>
        <v>0</v>
      </c>
      <c r="X117" s="80">
        <f>SUMIFS(Out_SeparateAssessment!X:X,Out_SeparateAssessment!$I:$I,Out_SubmittedCosts!$H117,Out_SeparateAssessment!$M:$M,$J$67)+SUMIFS(Out_SeparateAssessment!X:X,Out_SeparateAssessment!$I:$I,Out_SubmittedCosts!$H117,Out_SeparateAssessment!$N:$N,$K$67)</f>
        <v>0</v>
      </c>
      <c r="Y117" s="80">
        <f>SUMIFS(Out_SeparateAssessment!Y:Y,Out_SeparateAssessment!$I:$I,Out_SubmittedCosts!$H117,Out_SeparateAssessment!$M:$M,$J$67)+SUMIFS(Out_SeparateAssessment!Y:Y,Out_SeparateAssessment!$I:$I,Out_SubmittedCosts!$H117,Out_SeparateAssessment!$N:$N,$K$67)</f>
        <v>0</v>
      </c>
      <c r="Z117" s="80">
        <f>SUMIFS(Out_SeparateAssessment!Z:Z,Out_SeparateAssessment!$I:$I,Out_SubmittedCosts!$H117,Out_SeparateAssessment!$M:$M,$J$67)+SUMIFS(Out_SeparateAssessment!Z:Z,Out_SeparateAssessment!$I:$I,Out_SubmittedCosts!$H117,Out_SeparateAssessment!$N:$N,$K$67)</f>
        <v>0</v>
      </c>
      <c r="AA117" s="80">
        <f>SUMIFS(Out_SeparateAssessment!AA:AA,Out_SeparateAssessment!$I:$I,Out_SubmittedCosts!$H117,Out_SeparateAssessment!$M:$M,$J$67)+SUMIFS(Out_SeparateAssessment!AA:AA,Out_SeparateAssessment!$I:$I,Out_SubmittedCosts!$H117,Out_SeparateAssessment!$N:$N,$K$67)</f>
        <v>0</v>
      </c>
      <c r="AB117" s="80">
        <f>SUMIFS(Out_SeparateAssessment!AB:AB,Out_SeparateAssessment!$I:$I,Out_SubmittedCosts!$H117,Out_SeparateAssessment!$M:$M,$J$67)+SUMIFS(Out_SeparateAssessment!AB:AB,Out_SeparateAssessment!$I:$I,Out_SubmittedCosts!$H117,Out_SeparateAssessment!$N:$N,$K$67)</f>
        <v>0</v>
      </c>
      <c r="AC117" s="80">
        <f>SUMIFS(Out_SeparateAssessment!AC:AC,Out_SeparateAssessment!$I:$I,Out_SubmittedCosts!$H117,Out_SeparateAssessment!$M:$M,$J$67)+SUMIFS(Out_SeparateAssessment!AC:AC,Out_SeparateAssessment!$I:$I,Out_SubmittedCosts!$H117,Out_SeparateAssessment!$N:$N,$K$67)</f>
        <v>0</v>
      </c>
      <c r="AD117" s="80">
        <f>SUMIFS(Out_SeparateAssessment!AD:AD,Out_SeparateAssessment!$I:$I,Out_SubmittedCosts!$H117,Out_SeparateAssessment!$M:$M,$J$67)+SUMIFS(Out_SeparateAssessment!AD:AD,Out_SeparateAssessment!$I:$I,Out_SubmittedCosts!$H117,Out_SeparateAssessment!$N:$N,$K$67)</f>
        <v>0</v>
      </c>
      <c r="AE117" s="80">
        <f>SUMIFS(Out_SeparateAssessment!AE:AE,Out_SeparateAssessment!$I:$I,Out_SubmittedCosts!$H117,Out_SeparateAssessment!$M:$M,$J$67)+SUMIFS(Out_SeparateAssessment!AE:AE,Out_SeparateAssessment!$I:$I,Out_SubmittedCosts!$H117,Out_SeparateAssessment!$N:$N,$K$67)</f>
        <v>0</v>
      </c>
      <c r="AF117" s="80">
        <f>SUMIFS(Out_SeparateAssessment!AF:AF,Out_SeparateAssessment!$I:$I,Out_SubmittedCosts!$H117,Out_SeparateAssessment!$M:$M,$J$67)+SUMIFS(Out_SeparateAssessment!AF:AF,Out_SeparateAssessment!$I:$I,Out_SubmittedCosts!$H117,Out_SeparateAssessment!$N:$N,$K$67)</f>
        <v>0</v>
      </c>
      <c r="AG117" s="80">
        <f>SUMIFS(Out_SeparateAssessment!AG:AG,Out_SeparateAssessment!$I:$I,Out_SubmittedCosts!$H117,Out_SeparateAssessment!$M:$M,$J$67)+SUMIFS(Out_SeparateAssessment!AG:AG,Out_SeparateAssessment!$I:$I,Out_SubmittedCosts!$H117,Out_SeparateAssessment!$N:$N,$K$67)</f>
        <v>0</v>
      </c>
      <c r="AH117" s="80">
        <f>SUMIFS(Out_SeparateAssessment!AH:AH,Out_SeparateAssessment!$I:$I,Out_SubmittedCosts!$H117,Out_SeparateAssessment!$M:$M,$J$67)+SUMIFS(Out_SeparateAssessment!AH:AH,Out_SeparateAssessment!$I:$I,Out_SubmittedCosts!$H117,Out_SeparateAssessment!$N:$N,$K$67)</f>
        <v>0</v>
      </c>
      <c r="AI117" s="80">
        <f>SUMIFS(Out_SeparateAssessment!AI:AI,Out_SeparateAssessment!$I:$I,Out_SubmittedCosts!$H117,Out_SeparateAssessment!$M:$M,$J$67)+SUMIFS(Out_SeparateAssessment!AI:AI,Out_SeparateAssessment!$I:$I,Out_SubmittedCosts!$H117,Out_SeparateAssessment!$N:$N,$K$67)</f>
        <v>0</v>
      </c>
      <c r="AJ117" s="80">
        <f>SUMIFS(Out_SeparateAssessment!AJ:AJ,Out_SeparateAssessment!$I:$I,Out_SubmittedCosts!$H117,Out_SeparateAssessment!$M:$M,$J$67)+SUMIFS(Out_SeparateAssessment!AJ:AJ,Out_SeparateAssessment!$I:$I,Out_SubmittedCosts!$H117,Out_SeparateAssessment!$N:$N,$K$67)</f>
        <v>0</v>
      </c>
      <c r="AK117" s="80">
        <f>SUMIFS(Out_SeparateAssessment!AK:AK,Out_SeparateAssessment!$I:$I,Out_SubmittedCosts!$H117,Out_SeparateAssessment!$M:$M,$J$67)+SUMIFS(Out_SeparateAssessment!AK:AK,Out_SeparateAssessment!$I:$I,Out_SubmittedCosts!$H117,Out_SeparateAssessment!$N:$N,$K$67)</f>
        <v>0</v>
      </c>
    </row>
    <row r="118" spans="1:57">
      <c r="E118" s="202" t="s">
        <v>196</v>
      </c>
      <c r="H118" s="202" t="s">
        <v>333</v>
      </c>
      <c r="J118" s="202" t="s">
        <v>294</v>
      </c>
      <c r="L118" s="86" t="s">
        <v>292</v>
      </c>
      <c r="T118" s="80">
        <f>SUMIFS(Out_SeparateAssessment!T:T,Out_SeparateAssessment!$I:$I,Out_SubmittedCosts!$H118,Out_SeparateAssessment!$M:$M,$J$67)+SUMIFS(Out_SeparateAssessment!T:T,Out_SeparateAssessment!$I:$I,Out_SubmittedCosts!$H118,Out_SeparateAssessment!$N:$N,$K$67)</f>
        <v>0</v>
      </c>
      <c r="U118" s="80">
        <f>SUMIFS(Out_SeparateAssessment!U:U,Out_SeparateAssessment!$I:$I,Out_SubmittedCosts!$H118,Out_SeparateAssessment!$M:$M,$J$67)+SUMIFS(Out_SeparateAssessment!U:U,Out_SeparateAssessment!$I:$I,Out_SubmittedCosts!$H118,Out_SeparateAssessment!$N:$N,$K$67)</f>
        <v>0</v>
      </c>
      <c r="V118" s="80">
        <f>SUMIFS(Out_SeparateAssessment!V:V,Out_SeparateAssessment!$I:$I,Out_SubmittedCosts!$H118,Out_SeparateAssessment!$M:$M,$J$67)+SUMIFS(Out_SeparateAssessment!V:V,Out_SeparateAssessment!$I:$I,Out_SubmittedCosts!$H118,Out_SeparateAssessment!$N:$N,$K$67)</f>
        <v>0</v>
      </c>
      <c r="W118" s="80">
        <f>SUMIFS(Out_SeparateAssessment!W:W,Out_SeparateAssessment!$I:$I,Out_SubmittedCosts!$H118,Out_SeparateAssessment!$M:$M,$J$67)+SUMIFS(Out_SeparateAssessment!W:W,Out_SeparateAssessment!$I:$I,Out_SubmittedCosts!$H118,Out_SeparateAssessment!$N:$N,$K$67)</f>
        <v>0</v>
      </c>
      <c r="X118" s="80">
        <f>SUMIFS(Out_SeparateAssessment!X:X,Out_SeparateAssessment!$I:$I,Out_SubmittedCosts!$H118,Out_SeparateAssessment!$M:$M,$J$67)+SUMIFS(Out_SeparateAssessment!X:X,Out_SeparateAssessment!$I:$I,Out_SubmittedCosts!$H118,Out_SeparateAssessment!$N:$N,$K$67)</f>
        <v>0</v>
      </c>
      <c r="Y118" s="80">
        <f>SUMIFS(Out_SeparateAssessment!Y:Y,Out_SeparateAssessment!$I:$I,Out_SubmittedCosts!$H118,Out_SeparateAssessment!$M:$M,$J$67)+SUMIFS(Out_SeparateAssessment!Y:Y,Out_SeparateAssessment!$I:$I,Out_SubmittedCosts!$H118,Out_SeparateAssessment!$N:$N,$K$67)</f>
        <v>0</v>
      </c>
      <c r="Z118" s="80">
        <f>SUMIFS(Out_SeparateAssessment!Z:Z,Out_SeparateAssessment!$I:$I,Out_SubmittedCosts!$H118,Out_SeparateAssessment!$M:$M,$J$67)+SUMIFS(Out_SeparateAssessment!Z:Z,Out_SeparateAssessment!$I:$I,Out_SubmittedCosts!$H118,Out_SeparateAssessment!$N:$N,$K$67)</f>
        <v>0</v>
      </c>
      <c r="AA118" s="80">
        <f>SUMIFS(Out_SeparateAssessment!AA:AA,Out_SeparateAssessment!$I:$I,Out_SubmittedCosts!$H118,Out_SeparateAssessment!$M:$M,$J$67)+SUMIFS(Out_SeparateAssessment!AA:AA,Out_SeparateAssessment!$I:$I,Out_SubmittedCosts!$H118,Out_SeparateAssessment!$N:$N,$K$67)</f>
        <v>0</v>
      </c>
      <c r="AB118" s="80">
        <f>SUMIFS(Out_SeparateAssessment!AB:AB,Out_SeparateAssessment!$I:$I,Out_SubmittedCosts!$H118,Out_SeparateAssessment!$M:$M,$J$67)+SUMIFS(Out_SeparateAssessment!AB:AB,Out_SeparateAssessment!$I:$I,Out_SubmittedCosts!$H118,Out_SeparateAssessment!$N:$N,$K$67)</f>
        <v>0</v>
      </c>
      <c r="AC118" s="80">
        <f>SUMIFS(Out_SeparateAssessment!AC:AC,Out_SeparateAssessment!$I:$I,Out_SubmittedCosts!$H118,Out_SeparateAssessment!$M:$M,$J$67)+SUMIFS(Out_SeparateAssessment!AC:AC,Out_SeparateAssessment!$I:$I,Out_SubmittedCosts!$H118,Out_SeparateAssessment!$N:$N,$K$67)</f>
        <v>0</v>
      </c>
      <c r="AD118" s="80">
        <f>SUMIFS(Out_SeparateAssessment!AD:AD,Out_SeparateAssessment!$I:$I,Out_SubmittedCosts!$H118,Out_SeparateAssessment!$M:$M,$J$67)+SUMIFS(Out_SeparateAssessment!AD:AD,Out_SeparateAssessment!$I:$I,Out_SubmittedCosts!$H118,Out_SeparateAssessment!$N:$N,$K$67)</f>
        <v>0</v>
      </c>
      <c r="AE118" s="80">
        <f>SUMIFS(Out_SeparateAssessment!AE:AE,Out_SeparateAssessment!$I:$I,Out_SubmittedCosts!$H118,Out_SeparateAssessment!$M:$M,$J$67)+SUMIFS(Out_SeparateAssessment!AE:AE,Out_SeparateAssessment!$I:$I,Out_SubmittedCosts!$H118,Out_SeparateAssessment!$N:$N,$K$67)</f>
        <v>0</v>
      </c>
      <c r="AF118" s="80">
        <f>SUMIFS(Out_SeparateAssessment!AF:AF,Out_SeparateAssessment!$I:$I,Out_SubmittedCosts!$H118,Out_SeparateAssessment!$M:$M,$J$67)+SUMIFS(Out_SeparateAssessment!AF:AF,Out_SeparateAssessment!$I:$I,Out_SubmittedCosts!$H118,Out_SeparateAssessment!$N:$N,$K$67)</f>
        <v>0</v>
      </c>
      <c r="AG118" s="80">
        <f>SUMIFS(Out_SeparateAssessment!AG:AG,Out_SeparateAssessment!$I:$I,Out_SubmittedCosts!$H118,Out_SeparateAssessment!$M:$M,$J$67)+SUMIFS(Out_SeparateAssessment!AG:AG,Out_SeparateAssessment!$I:$I,Out_SubmittedCosts!$H118,Out_SeparateAssessment!$N:$N,$K$67)</f>
        <v>0</v>
      </c>
      <c r="AH118" s="80">
        <f>SUMIFS(Out_SeparateAssessment!AH:AH,Out_SeparateAssessment!$I:$I,Out_SubmittedCosts!$H118,Out_SeparateAssessment!$M:$M,$J$67)+SUMIFS(Out_SeparateAssessment!AH:AH,Out_SeparateAssessment!$I:$I,Out_SubmittedCosts!$H118,Out_SeparateAssessment!$N:$N,$K$67)</f>
        <v>0</v>
      </c>
      <c r="AI118" s="80">
        <f>SUMIFS(Out_SeparateAssessment!AI:AI,Out_SeparateAssessment!$I:$I,Out_SubmittedCosts!$H118,Out_SeparateAssessment!$M:$M,$J$67)+SUMIFS(Out_SeparateAssessment!AI:AI,Out_SeparateAssessment!$I:$I,Out_SubmittedCosts!$H118,Out_SeparateAssessment!$N:$N,$K$67)</f>
        <v>0</v>
      </c>
      <c r="AJ118" s="80">
        <f>SUMIFS(Out_SeparateAssessment!AJ:AJ,Out_SeparateAssessment!$I:$I,Out_SubmittedCosts!$H118,Out_SeparateAssessment!$M:$M,$J$67)+SUMIFS(Out_SeparateAssessment!AJ:AJ,Out_SeparateAssessment!$I:$I,Out_SubmittedCosts!$H118,Out_SeparateAssessment!$N:$N,$K$67)</f>
        <v>0</v>
      </c>
      <c r="AK118" s="80">
        <f>SUMIFS(Out_SeparateAssessment!AK:AK,Out_SeparateAssessment!$I:$I,Out_SubmittedCosts!$H118,Out_SeparateAssessment!$M:$M,$J$67)+SUMIFS(Out_SeparateAssessment!AK:AK,Out_SeparateAssessment!$I:$I,Out_SubmittedCosts!$H118,Out_SeparateAssessment!$N:$N,$K$67)</f>
        <v>0</v>
      </c>
    </row>
    <row r="119" spans="1:57">
      <c r="E119" s="202" t="s">
        <v>196</v>
      </c>
      <c r="H119" s="202" t="s">
        <v>258</v>
      </c>
      <c r="J119" s="202" t="s">
        <v>294</v>
      </c>
      <c r="L119" s="86" t="s">
        <v>292</v>
      </c>
      <c r="T119" s="80">
        <f>SUMIFS(Out_SeparateAssessment!T:T,Out_SeparateAssessment!$I:$I,Out_SubmittedCosts!$H119,Out_SeparateAssessment!$M:$M,$J$67)+SUMIFS(Out_SeparateAssessment!T:T,Out_SeparateAssessment!$I:$I,Out_SubmittedCosts!$H119,Out_SeparateAssessment!$N:$N,$K$67)</f>
        <v>0</v>
      </c>
      <c r="U119" s="80">
        <f>SUMIFS(Out_SeparateAssessment!U:U,Out_SeparateAssessment!$I:$I,Out_SubmittedCosts!$H119,Out_SeparateAssessment!$M:$M,$J$67)+SUMIFS(Out_SeparateAssessment!U:U,Out_SeparateAssessment!$I:$I,Out_SubmittedCosts!$H119,Out_SeparateAssessment!$N:$N,$K$67)</f>
        <v>0</v>
      </c>
      <c r="V119" s="80">
        <f>SUMIFS(Out_SeparateAssessment!V:V,Out_SeparateAssessment!$I:$I,Out_SubmittedCosts!$H119,Out_SeparateAssessment!$M:$M,$J$67)+SUMIFS(Out_SeparateAssessment!V:V,Out_SeparateAssessment!$I:$I,Out_SubmittedCosts!$H119,Out_SeparateAssessment!$N:$N,$K$67)</f>
        <v>0</v>
      </c>
      <c r="W119" s="80">
        <f>SUMIFS(Out_SeparateAssessment!W:W,Out_SeparateAssessment!$I:$I,Out_SubmittedCosts!$H119,Out_SeparateAssessment!$M:$M,$J$67)+SUMIFS(Out_SeparateAssessment!W:W,Out_SeparateAssessment!$I:$I,Out_SubmittedCosts!$H119,Out_SeparateAssessment!$N:$N,$K$67)</f>
        <v>0</v>
      </c>
      <c r="X119" s="80">
        <f>SUMIFS(Out_SeparateAssessment!X:X,Out_SeparateAssessment!$I:$I,Out_SubmittedCosts!$H119,Out_SeparateAssessment!$M:$M,$J$67)+SUMIFS(Out_SeparateAssessment!X:X,Out_SeparateAssessment!$I:$I,Out_SubmittedCosts!$H119,Out_SeparateAssessment!$N:$N,$K$67)</f>
        <v>0</v>
      </c>
      <c r="Y119" s="80">
        <f>SUMIFS(Out_SeparateAssessment!Y:Y,Out_SeparateAssessment!$I:$I,Out_SubmittedCosts!$H119,Out_SeparateAssessment!$M:$M,$J$67)+SUMIFS(Out_SeparateAssessment!Y:Y,Out_SeparateAssessment!$I:$I,Out_SubmittedCosts!$H119,Out_SeparateAssessment!$N:$N,$K$67)</f>
        <v>0</v>
      </c>
      <c r="Z119" s="80">
        <f>SUMIFS(Out_SeparateAssessment!Z:Z,Out_SeparateAssessment!$I:$I,Out_SubmittedCosts!$H119,Out_SeparateAssessment!$M:$M,$J$67)+SUMIFS(Out_SeparateAssessment!Z:Z,Out_SeparateAssessment!$I:$I,Out_SubmittedCosts!$H119,Out_SeparateAssessment!$N:$N,$K$67)</f>
        <v>0</v>
      </c>
      <c r="AA119" s="80">
        <f>SUMIFS(Out_SeparateAssessment!AA:AA,Out_SeparateAssessment!$I:$I,Out_SubmittedCosts!$H119,Out_SeparateAssessment!$M:$M,$J$67)+SUMIFS(Out_SeparateAssessment!AA:AA,Out_SeparateAssessment!$I:$I,Out_SubmittedCosts!$H119,Out_SeparateAssessment!$N:$N,$K$67)</f>
        <v>0</v>
      </c>
      <c r="AB119" s="80">
        <f>SUMIFS(Out_SeparateAssessment!AB:AB,Out_SeparateAssessment!$I:$I,Out_SubmittedCosts!$H119,Out_SeparateAssessment!$M:$M,$J$67)+SUMIFS(Out_SeparateAssessment!AB:AB,Out_SeparateAssessment!$I:$I,Out_SubmittedCosts!$H119,Out_SeparateAssessment!$N:$N,$K$67)</f>
        <v>0</v>
      </c>
      <c r="AC119" s="80">
        <f>SUMIFS(Out_SeparateAssessment!AC:AC,Out_SeparateAssessment!$I:$I,Out_SubmittedCosts!$H119,Out_SeparateAssessment!$M:$M,$J$67)+SUMIFS(Out_SeparateAssessment!AC:AC,Out_SeparateAssessment!$I:$I,Out_SubmittedCosts!$H119,Out_SeparateAssessment!$N:$N,$K$67)</f>
        <v>0</v>
      </c>
      <c r="AD119" s="80">
        <f>SUMIFS(Out_SeparateAssessment!AD:AD,Out_SeparateAssessment!$I:$I,Out_SubmittedCosts!$H119,Out_SeparateAssessment!$M:$M,$J$67)+SUMIFS(Out_SeparateAssessment!AD:AD,Out_SeparateAssessment!$I:$I,Out_SubmittedCosts!$H119,Out_SeparateAssessment!$N:$N,$K$67)</f>
        <v>0</v>
      </c>
      <c r="AE119" s="80">
        <f>SUMIFS(Out_SeparateAssessment!AE:AE,Out_SeparateAssessment!$I:$I,Out_SubmittedCosts!$H119,Out_SeparateAssessment!$M:$M,$J$67)+SUMIFS(Out_SeparateAssessment!AE:AE,Out_SeparateAssessment!$I:$I,Out_SubmittedCosts!$H119,Out_SeparateAssessment!$N:$N,$K$67)</f>
        <v>0</v>
      </c>
      <c r="AF119" s="80">
        <f>SUMIFS(Out_SeparateAssessment!AF:AF,Out_SeparateAssessment!$I:$I,Out_SubmittedCosts!$H119,Out_SeparateAssessment!$M:$M,$J$67)+SUMIFS(Out_SeparateAssessment!AF:AF,Out_SeparateAssessment!$I:$I,Out_SubmittedCosts!$H119,Out_SeparateAssessment!$N:$N,$K$67)</f>
        <v>0</v>
      </c>
      <c r="AG119" s="80">
        <f>SUMIFS(Out_SeparateAssessment!AG:AG,Out_SeparateAssessment!$I:$I,Out_SubmittedCosts!$H119,Out_SeparateAssessment!$M:$M,$J$67)+SUMIFS(Out_SeparateAssessment!AG:AG,Out_SeparateAssessment!$I:$I,Out_SubmittedCosts!$H119,Out_SeparateAssessment!$N:$N,$K$67)</f>
        <v>0</v>
      </c>
      <c r="AH119" s="80">
        <f>SUMIFS(Out_SeparateAssessment!AH:AH,Out_SeparateAssessment!$I:$I,Out_SubmittedCosts!$H119,Out_SeparateAssessment!$M:$M,$J$67)+SUMIFS(Out_SeparateAssessment!AH:AH,Out_SeparateAssessment!$I:$I,Out_SubmittedCosts!$H119,Out_SeparateAssessment!$N:$N,$K$67)</f>
        <v>0</v>
      </c>
      <c r="AI119" s="80">
        <f>SUMIFS(Out_SeparateAssessment!AI:AI,Out_SeparateAssessment!$I:$I,Out_SubmittedCosts!$H119,Out_SeparateAssessment!$M:$M,$J$67)+SUMIFS(Out_SeparateAssessment!AI:AI,Out_SeparateAssessment!$I:$I,Out_SubmittedCosts!$H119,Out_SeparateAssessment!$N:$N,$K$67)</f>
        <v>0</v>
      </c>
      <c r="AJ119" s="80">
        <f>SUMIFS(Out_SeparateAssessment!AJ:AJ,Out_SeparateAssessment!$I:$I,Out_SubmittedCosts!$H119,Out_SeparateAssessment!$M:$M,$J$67)+SUMIFS(Out_SeparateAssessment!AJ:AJ,Out_SeparateAssessment!$I:$I,Out_SubmittedCosts!$H119,Out_SeparateAssessment!$N:$N,$K$67)</f>
        <v>0</v>
      </c>
      <c r="AK119" s="80">
        <f>SUMIFS(Out_SeparateAssessment!AK:AK,Out_SeparateAssessment!$I:$I,Out_SubmittedCosts!$H119,Out_SeparateAssessment!$M:$M,$J$67)+SUMIFS(Out_SeparateAssessment!AK:AK,Out_SeparateAssessment!$I:$I,Out_SubmittedCosts!$H119,Out_SeparateAssessment!$N:$N,$K$67)</f>
        <v>0</v>
      </c>
    </row>
    <row r="120" spans="1:57">
      <c r="E120" s="202" t="s">
        <v>196</v>
      </c>
      <c r="H120" s="202" t="s">
        <v>210</v>
      </c>
      <c r="J120" s="202" t="s">
        <v>294</v>
      </c>
      <c r="L120" s="86" t="s">
        <v>292</v>
      </c>
      <c r="T120" s="80">
        <f>SUMIFS(Out_SeparateAssessment!T:T,Out_SeparateAssessment!$I:$I,Out_SubmittedCosts!$H120,Out_SeparateAssessment!$M:$M,$J$67)+SUMIFS(Out_SeparateAssessment!T:T,Out_SeparateAssessment!$I:$I,Out_SubmittedCosts!$H120,Out_SeparateAssessment!$N:$N,$K$67)</f>
        <v>0</v>
      </c>
      <c r="U120" s="80">
        <f>SUMIFS(Out_SeparateAssessment!U:U,Out_SeparateAssessment!$I:$I,Out_SubmittedCosts!$H120,Out_SeparateAssessment!$M:$M,$J$67)+SUMIFS(Out_SeparateAssessment!U:U,Out_SeparateAssessment!$I:$I,Out_SubmittedCosts!$H120,Out_SeparateAssessment!$N:$N,$K$67)</f>
        <v>0</v>
      </c>
      <c r="V120" s="80">
        <f>SUMIFS(Out_SeparateAssessment!V:V,Out_SeparateAssessment!$I:$I,Out_SubmittedCosts!$H120,Out_SeparateAssessment!$M:$M,$J$67)+SUMIFS(Out_SeparateAssessment!V:V,Out_SeparateAssessment!$I:$I,Out_SubmittedCosts!$H120,Out_SeparateAssessment!$N:$N,$K$67)</f>
        <v>0</v>
      </c>
      <c r="W120" s="80">
        <f>SUMIFS(Out_SeparateAssessment!W:W,Out_SeparateAssessment!$I:$I,Out_SubmittedCosts!$H120,Out_SeparateAssessment!$M:$M,$J$67)+SUMIFS(Out_SeparateAssessment!W:W,Out_SeparateAssessment!$I:$I,Out_SubmittedCosts!$H120,Out_SeparateAssessment!$N:$N,$K$67)</f>
        <v>0</v>
      </c>
      <c r="X120" s="80">
        <f>SUMIFS(Out_SeparateAssessment!X:X,Out_SeparateAssessment!$I:$I,Out_SubmittedCosts!$H120,Out_SeparateAssessment!$M:$M,$J$67)+SUMIFS(Out_SeparateAssessment!X:X,Out_SeparateAssessment!$I:$I,Out_SubmittedCosts!$H120,Out_SeparateAssessment!$N:$N,$K$67)</f>
        <v>0</v>
      </c>
      <c r="Y120" s="80">
        <f>SUMIFS(Out_SeparateAssessment!Y:Y,Out_SeparateAssessment!$I:$I,Out_SubmittedCosts!$H120,Out_SeparateAssessment!$M:$M,$J$67)+SUMIFS(Out_SeparateAssessment!Y:Y,Out_SeparateAssessment!$I:$I,Out_SubmittedCosts!$H120,Out_SeparateAssessment!$N:$N,$K$67)</f>
        <v>0</v>
      </c>
      <c r="Z120" s="80">
        <f>SUMIFS(Out_SeparateAssessment!Z:Z,Out_SeparateAssessment!$I:$I,Out_SubmittedCosts!$H120,Out_SeparateAssessment!$M:$M,$J$67)+SUMIFS(Out_SeparateAssessment!Z:Z,Out_SeparateAssessment!$I:$I,Out_SubmittedCosts!$H120,Out_SeparateAssessment!$N:$N,$K$67)</f>
        <v>0</v>
      </c>
      <c r="AA120" s="80">
        <f>SUMIFS(Out_SeparateAssessment!AA:AA,Out_SeparateAssessment!$I:$I,Out_SubmittedCosts!$H120,Out_SeparateAssessment!$M:$M,$J$67)+SUMIFS(Out_SeparateAssessment!AA:AA,Out_SeparateAssessment!$I:$I,Out_SubmittedCosts!$H120,Out_SeparateAssessment!$N:$N,$K$67)</f>
        <v>0</v>
      </c>
      <c r="AB120" s="80">
        <f>SUMIFS(Out_SeparateAssessment!AB:AB,Out_SeparateAssessment!$I:$I,Out_SubmittedCosts!$H120,Out_SeparateAssessment!$M:$M,$J$67)+SUMIFS(Out_SeparateAssessment!AB:AB,Out_SeparateAssessment!$I:$I,Out_SubmittedCosts!$H120,Out_SeparateAssessment!$N:$N,$K$67)</f>
        <v>0</v>
      </c>
      <c r="AC120" s="80">
        <f>SUMIFS(Out_SeparateAssessment!AC:AC,Out_SeparateAssessment!$I:$I,Out_SubmittedCosts!$H120,Out_SeparateAssessment!$M:$M,$J$67)+SUMIFS(Out_SeparateAssessment!AC:AC,Out_SeparateAssessment!$I:$I,Out_SubmittedCosts!$H120,Out_SeparateAssessment!$N:$N,$K$67)</f>
        <v>0</v>
      </c>
      <c r="AD120" s="80">
        <f>SUMIFS(Out_SeparateAssessment!AD:AD,Out_SeparateAssessment!$I:$I,Out_SubmittedCosts!$H120,Out_SeparateAssessment!$M:$M,$J$67)+SUMIFS(Out_SeparateAssessment!AD:AD,Out_SeparateAssessment!$I:$I,Out_SubmittedCosts!$H120,Out_SeparateAssessment!$N:$N,$K$67)</f>
        <v>0</v>
      </c>
      <c r="AE120" s="80">
        <f>SUMIFS(Out_SeparateAssessment!AE:AE,Out_SeparateAssessment!$I:$I,Out_SubmittedCosts!$H120,Out_SeparateAssessment!$M:$M,$J$67)+SUMIFS(Out_SeparateAssessment!AE:AE,Out_SeparateAssessment!$I:$I,Out_SubmittedCosts!$H120,Out_SeparateAssessment!$N:$N,$K$67)</f>
        <v>0</v>
      </c>
      <c r="AF120" s="80">
        <f>SUMIFS(Out_SeparateAssessment!AF:AF,Out_SeparateAssessment!$I:$I,Out_SubmittedCosts!$H120,Out_SeparateAssessment!$M:$M,$J$67)+SUMIFS(Out_SeparateAssessment!AF:AF,Out_SeparateAssessment!$I:$I,Out_SubmittedCosts!$H120,Out_SeparateAssessment!$N:$N,$K$67)</f>
        <v>0</v>
      </c>
      <c r="AG120" s="80">
        <f>SUMIFS(Out_SeparateAssessment!AG:AG,Out_SeparateAssessment!$I:$I,Out_SubmittedCosts!$H120,Out_SeparateAssessment!$M:$M,$J$67)+SUMIFS(Out_SeparateAssessment!AG:AG,Out_SeparateAssessment!$I:$I,Out_SubmittedCosts!$H120,Out_SeparateAssessment!$N:$N,$K$67)</f>
        <v>0</v>
      </c>
      <c r="AH120" s="80">
        <f>SUMIFS(Out_SeparateAssessment!AH:AH,Out_SeparateAssessment!$I:$I,Out_SubmittedCosts!$H120,Out_SeparateAssessment!$M:$M,$J$67)+SUMIFS(Out_SeparateAssessment!AH:AH,Out_SeparateAssessment!$I:$I,Out_SubmittedCosts!$H120,Out_SeparateAssessment!$N:$N,$K$67)</f>
        <v>0</v>
      </c>
      <c r="AI120" s="80">
        <f>SUMIFS(Out_SeparateAssessment!AI:AI,Out_SeparateAssessment!$I:$I,Out_SubmittedCosts!$H120,Out_SeparateAssessment!$M:$M,$J$67)+SUMIFS(Out_SeparateAssessment!AI:AI,Out_SeparateAssessment!$I:$I,Out_SubmittedCosts!$H120,Out_SeparateAssessment!$N:$N,$K$67)</f>
        <v>0</v>
      </c>
      <c r="AJ120" s="80">
        <f>SUMIFS(Out_SeparateAssessment!AJ:AJ,Out_SeparateAssessment!$I:$I,Out_SubmittedCosts!$H120,Out_SeparateAssessment!$M:$M,$J$67)+SUMIFS(Out_SeparateAssessment!AJ:AJ,Out_SeparateAssessment!$I:$I,Out_SubmittedCosts!$H120,Out_SeparateAssessment!$N:$N,$K$67)</f>
        <v>0</v>
      </c>
      <c r="AK120" s="80">
        <f>SUMIFS(Out_SeparateAssessment!AK:AK,Out_SeparateAssessment!$I:$I,Out_SubmittedCosts!$H120,Out_SeparateAssessment!$M:$M,$J$67)+SUMIFS(Out_SeparateAssessment!AK:AK,Out_SeparateAssessment!$I:$I,Out_SubmittedCosts!$H120,Out_SeparateAssessment!$N:$N,$K$67)</f>
        <v>0</v>
      </c>
    </row>
    <row r="121" spans="1:57">
      <c r="E121" s="202" t="s">
        <v>196</v>
      </c>
      <c r="H121" s="202" t="s">
        <v>329</v>
      </c>
      <c r="J121" s="202" t="s">
        <v>294</v>
      </c>
      <c r="L121" s="86" t="s">
        <v>292</v>
      </c>
      <c r="T121" s="80">
        <f>SUMIFS(Out_SeparateAssessment!T:T,Out_SeparateAssessment!$I:$I,Out_SubmittedCosts!$H121,Out_SeparateAssessment!$M:$M,$J$67)+SUMIFS(Out_SeparateAssessment!T:T,Out_SeparateAssessment!$I:$I,Out_SubmittedCosts!$H121,Out_SeparateAssessment!$N:$N,$K$67)</f>
        <v>0</v>
      </c>
      <c r="U121" s="80">
        <f>SUMIFS(Out_SeparateAssessment!U:U,Out_SeparateAssessment!$I:$I,Out_SubmittedCosts!$H121,Out_SeparateAssessment!$M:$M,$J$67)+SUMIFS(Out_SeparateAssessment!U:U,Out_SeparateAssessment!$I:$I,Out_SubmittedCosts!$H121,Out_SeparateAssessment!$N:$N,$K$67)</f>
        <v>0</v>
      </c>
      <c r="V121" s="80">
        <f>SUMIFS(Out_SeparateAssessment!V:V,Out_SeparateAssessment!$I:$I,Out_SubmittedCosts!$H121,Out_SeparateAssessment!$M:$M,$J$67)+SUMIFS(Out_SeparateAssessment!V:V,Out_SeparateAssessment!$I:$I,Out_SubmittedCosts!$H121,Out_SeparateAssessment!$N:$N,$K$67)</f>
        <v>0</v>
      </c>
      <c r="W121" s="80">
        <f>SUMIFS(Out_SeparateAssessment!W:W,Out_SeparateAssessment!$I:$I,Out_SubmittedCosts!$H121,Out_SeparateAssessment!$M:$M,$J$67)+SUMIFS(Out_SeparateAssessment!W:W,Out_SeparateAssessment!$I:$I,Out_SubmittedCosts!$H121,Out_SeparateAssessment!$N:$N,$K$67)</f>
        <v>0</v>
      </c>
      <c r="X121" s="80">
        <f>SUMIFS(Out_SeparateAssessment!X:X,Out_SeparateAssessment!$I:$I,Out_SubmittedCosts!$H121,Out_SeparateAssessment!$M:$M,$J$67)+SUMIFS(Out_SeparateAssessment!X:X,Out_SeparateAssessment!$I:$I,Out_SubmittedCosts!$H121,Out_SeparateAssessment!$N:$N,$K$67)</f>
        <v>0</v>
      </c>
      <c r="Y121" s="80">
        <f>SUMIFS(Out_SeparateAssessment!Y:Y,Out_SeparateAssessment!$I:$I,Out_SubmittedCosts!$H121,Out_SeparateAssessment!$M:$M,$J$67)+SUMIFS(Out_SeparateAssessment!Y:Y,Out_SeparateAssessment!$I:$I,Out_SubmittedCosts!$H121,Out_SeparateAssessment!$N:$N,$K$67)</f>
        <v>0</v>
      </c>
      <c r="Z121" s="80">
        <f>SUMIFS(Out_SeparateAssessment!Z:Z,Out_SeparateAssessment!$I:$I,Out_SubmittedCosts!$H121,Out_SeparateAssessment!$M:$M,$J$67)+SUMIFS(Out_SeparateAssessment!Z:Z,Out_SeparateAssessment!$I:$I,Out_SubmittedCosts!$H121,Out_SeparateAssessment!$N:$N,$K$67)</f>
        <v>0</v>
      </c>
      <c r="AA121" s="80">
        <f>SUMIFS(Out_SeparateAssessment!AA:AA,Out_SeparateAssessment!$I:$I,Out_SubmittedCosts!$H121,Out_SeparateAssessment!$M:$M,$J$67)+SUMIFS(Out_SeparateAssessment!AA:AA,Out_SeparateAssessment!$I:$I,Out_SubmittedCosts!$H121,Out_SeparateAssessment!$N:$N,$K$67)</f>
        <v>0</v>
      </c>
      <c r="AB121" s="80">
        <f>SUMIFS(Out_SeparateAssessment!AB:AB,Out_SeparateAssessment!$I:$I,Out_SubmittedCosts!$H121,Out_SeparateAssessment!$M:$M,$J$67)+SUMIFS(Out_SeparateAssessment!AB:AB,Out_SeparateAssessment!$I:$I,Out_SubmittedCosts!$H121,Out_SeparateAssessment!$N:$N,$K$67)</f>
        <v>0</v>
      </c>
      <c r="AC121" s="80">
        <f>SUMIFS(Out_SeparateAssessment!AC:AC,Out_SeparateAssessment!$I:$I,Out_SubmittedCosts!$H121,Out_SeparateAssessment!$M:$M,$J$67)+SUMIFS(Out_SeparateAssessment!AC:AC,Out_SeparateAssessment!$I:$I,Out_SubmittedCosts!$H121,Out_SeparateAssessment!$N:$N,$K$67)</f>
        <v>0</v>
      </c>
      <c r="AD121" s="80">
        <f>SUMIFS(Out_SeparateAssessment!AD:AD,Out_SeparateAssessment!$I:$I,Out_SubmittedCosts!$H121,Out_SeparateAssessment!$M:$M,$J$67)+SUMIFS(Out_SeparateAssessment!AD:AD,Out_SeparateAssessment!$I:$I,Out_SubmittedCosts!$H121,Out_SeparateAssessment!$N:$N,$K$67)</f>
        <v>0</v>
      </c>
      <c r="AE121" s="80">
        <f>SUMIFS(Out_SeparateAssessment!AE:AE,Out_SeparateAssessment!$I:$I,Out_SubmittedCosts!$H121,Out_SeparateAssessment!$M:$M,$J$67)+SUMIFS(Out_SeparateAssessment!AE:AE,Out_SeparateAssessment!$I:$I,Out_SubmittedCosts!$H121,Out_SeparateAssessment!$N:$N,$K$67)</f>
        <v>0</v>
      </c>
      <c r="AF121" s="80">
        <f>SUMIFS(Out_SeparateAssessment!AF:AF,Out_SeparateAssessment!$I:$I,Out_SubmittedCosts!$H121,Out_SeparateAssessment!$M:$M,$J$67)+SUMIFS(Out_SeparateAssessment!AF:AF,Out_SeparateAssessment!$I:$I,Out_SubmittedCosts!$H121,Out_SeparateAssessment!$N:$N,$K$67)</f>
        <v>0</v>
      </c>
      <c r="AG121" s="80">
        <f>SUMIFS(Out_SeparateAssessment!AG:AG,Out_SeparateAssessment!$I:$I,Out_SubmittedCosts!$H121,Out_SeparateAssessment!$M:$M,$J$67)+SUMIFS(Out_SeparateAssessment!AG:AG,Out_SeparateAssessment!$I:$I,Out_SubmittedCosts!$H121,Out_SeparateAssessment!$N:$N,$K$67)</f>
        <v>0</v>
      </c>
      <c r="AH121" s="80">
        <f>SUMIFS(Out_SeparateAssessment!AH:AH,Out_SeparateAssessment!$I:$I,Out_SubmittedCosts!$H121,Out_SeparateAssessment!$M:$M,$J$67)+SUMIFS(Out_SeparateAssessment!AH:AH,Out_SeparateAssessment!$I:$I,Out_SubmittedCosts!$H121,Out_SeparateAssessment!$N:$N,$K$67)</f>
        <v>0</v>
      </c>
      <c r="AI121" s="80">
        <f>SUMIFS(Out_SeparateAssessment!AI:AI,Out_SeparateAssessment!$I:$I,Out_SubmittedCosts!$H121,Out_SeparateAssessment!$M:$M,$J$67)+SUMIFS(Out_SeparateAssessment!AI:AI,Out_SeparateAssessment!$I:$I,Out_SubmittedCosts!$H121,Out_SeparateAssessment!$N:$N,$K$67)</f>
        <v>0</v>
      </c>
      <c r="AJ121" s="80">
        <f>SUMIFS(Out_SeparateAssessment!AJ:AJ,Out_SeparateAssessment!$I:$I,Out_SubmittedCosts!$H121,Out_SeparateAssessment!$M:$M,$J$67)+SUMIFS(Out_SeparateAssessment!AJ:AJ,Out_SeparateAssessment!$I:$I,Out_SubmittedCosts!$H121,Out_SeparateAssessment!$N:$N,$K$67)</f>
        <v>0</v>
      </c>
      <c r="AK121" s="80">
        <f>SUMIFS(Out_SeparateAssessment!AK:AK,Out_SeparateAssessment!$I:$I,Out_SubmittedCosts!$H121,Out_SeparateAssessment!$M:$M,$J$67)+SUMIFS(Out_SeparateAssessment!AK:AK,Out_SeparateAssessment!$I:$I,Out_SubmittedCosts!$H121,Out_SeparateAssessment!$N:$N,$K$67)</f>
        <v>0</v>
      </c>
    </row>
    <row r="123" spans="1:57" s="79" customFormat="1" ht="15">
      <c r="B123" s="11" t="s">
        <v>529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28"/>
      <c r="AS123" s="11"/>
      <c r="AT123" s="11"/>
      <c r="AU123" s="11"/>
      <c r="AV123" s="11"/>
      <c r="AW123" s="11"/>
      <c r="AX123" s="11"/>
      <c r="AY123" s="11"/>
      <c r="AZ123" s="11"/>
      <c r="BA123" s="11"/>
      <c r="BB123" s="11"/>
      <c r="BC123" s="11"/>
      <c r="BD123" s="11"/>
      <c r="BE123" s="11"/>
    </row>
    <row r="124" spans="1:57">
      <c r="A124" s="5"/>
      <c r="AN124" s="202"/>
    </row>
    <row r="125" spans="1:57">
      <c r="E125" s="202" t="s">
        <v>78</v>
      </c>
      <c r="H125" s="202" t="s">
        <v>78</v>
      </c>
      <c r="J125" s="202" t="s">
        <v>294</v>
      </c>
      <c r="L125" s="86" t="s">
        <v>292</v>
      </c>
      <c r="T125" s="80">
        <f t="shared" ref="T125:X125" si="36">SUM(T127,T163,T170)</f>
        <v>0</v>
      </c>
      <c r="U125" s="80">
        <f t="shared" si="36"/>
        <v>0</v>
      </c>
      <c r="V125" s="80">
        <f t="shared" si="36"/>
        <v>0</v>
      </c>
      <c r="W125" s="80">
        <f t="shared" si="36"/>
        <v>0</v>
      </c>
      <c r="X125" s="80">
        <f t="shared" si="36"/>
        <v>0</v>
      </c>
      <c r="Y125" s="80">
        <f t="shared" ref="Y125:AF125" si="37">SUM(Y127,Y163,Y170)</f>
        <v>279.71173513137245</v>
      </c>
      <c r="Z125" s="80">
        <f t="shared" si="37"/>
        <v>257.84467448073138</v>
      </c>
      <c r="AA125" s="80">
        <f t="shared" si="37"/>
        <v>280.05406173921892</v>
      </c>
      <c r="AB125" s="80">
        <f t="shared" si="37"/>
        <v>303.57634883182902</v>
      </c>
      <c r="AC125" s="80">
        <f t="shared" si="37"/>
        <v>313.03761805396994</v>
      </c>
      <c r="AD125" s="80">
        <f t="shared" si="37"/>
        <v>355.90559123265461</v>
      </c>
      <c r="AE125" s="80">
        <f t="shared" si="37"/>
        <v>361.45837629942264</v>
      </c>
      <c r="AF125" s="80">
        <f t="shared" si="37"/>
        <v>423.43038027118877</v>
      </c>
      <c r="AG125" s="80">
        <f>SUM(AG127,AG163,AG170)</f>
        <v>360.94427536114728</v>
      </c>
      <c r="AH125" s="80">
        <f t="shared" ref="AH125:AK125" si="38">SUM(AH127,AH163,AH170)</f>
        <v>326.91240372747052</v>
      </c>
      <c r="AI125" s="80">
        <f t="shared" si="38"/>
        <v>296.07476612060157</v>
      </c>
      <c r="AJ125" s="80">
        <f t="shared" si="38"/>
        <v>287.34318178545118</v>
      </c>
      <c r="AK125" s="80">
        <f t="shared" si="38"/>
        <v>280.65302550376259</v>
      </c>
      <c r="AO125" s="202" t="s">
        <v>665</v>
      </c>
    </row>
    <row r="126" spans="1:57">
      <c r="E126" s="202" t="s">
        <v>85</v>
      </c>
      <c r="H126" s="202" t="s">
        <v>85</v>
      </c>
      <c r="J126" s="202" t="s">
        <v>294</v>
      </c>
      <c r="L126" s="86" t="s">
        <v>292</v>
      </c>
      <c r="T126" s="80">
        <f t="shared" ref="T126:X126" si="39">SUM(T127,T149)</f>
        <v>0</v>
      </c>
      <c r="U126" s="80">
        <f t="shared" si="39"/>
        <v>0</v>
      </c>
      <c r="V126" s="80">
        <f t="shared" si="39"/>
        <v>0</v>
      </c>
      <c r="W126" s="80">
        <f t="shared" si="39"/>
        <v>0</v>
      </c>
      <c r="X126" s="80">
        <f t="shared" si="39"/>
        <v>0</v>
      </c>
      <c r="Y126" s="80">
        <f t="shared" ref="Y126:AF126" si="40">SUM(Y127,Y149)</f>
        <v>144.16552542410477</v>
      </c>
      <c r="Z126" s="80">
        <f t="shared" si="40"/>
        <v>122.6739915410992</v>
      </c>
      <c r="AA126" s="80">
        <f t="shared" si="40"/>
        <v>118.57056933553925</v>
      </c>
      <c r="AB126" s="80">
        <f t="shared" si="40"/>
        <v>116.77508361129829</v>
      </c>
      <c r="AC126" s="80">
        <f t="shared" si="40"/>
        <v>112.7708595524239</v>
      </c>
      <c r="AD126" s="80">
        <f t="shared" si="40"/>
        <v>117.54232960565467</v>
      </c>
      <c r="AE126" s="80">
        <f t="shared" si="40"/>
        <v>118.2942396662925</v>
      </c>
      <c r="AF126" s="80">
        <f t="shared" si="40"/>
        <v>114.06255134037801</v>
      </c>
      <c r="AG126" s="80">
        <f>SUM(AG127,AG149)</f>
        <v>123.6520094917266</v>
      </c>
      <c r="AH126" s="80">
        <f t="shared" ref="AH126:AK126" si="41">SUM(AH127,AH149)</f>
        <v>119.32690293189279</v>
      </c>
      <c r="AI126" s="80">
        <f t="shared" si="41"/>
        <v>118.43892738298565</v>
      </c>
      <c r="AJ126" s="80">
        <f t="shared" si="41"/>
        <v>114.92741040194137</v>
      </c>
      <c r="AK126" s="80">
        <f t="shared" si="41"/>
        <v>113.05505639511297</v>
      </c>
      <c r="AO126" s="202" t="s">
        <v>664</v>
      </c>
    </row>
    <row r="127" spans="1:57">
      <c r="E127" s="202" t="s">
        <v>85</v>
      </c>
      <c r="F127" s="202" t="s">
        <v>92</v>
      </c>
      <c r="H127" s="202" t="s">
        <v>93</v>
      </c>
      <c r="J127" s="202" t="s">
        <v>294</v>
      </c>
      <c r="L127" s="86" t="s">
        <v>292</v>
      </c>
      <c r="T127" s="80">
        <f t="shared" ref="T127:X127" si="42">SUM(T128,T133,T139,T148)</f>
        <v>0</v>
      </c>
      <c r="U127" s="80">
        <f t="shared" si="42"/>
        <v>0</v>
      </c>
      <c r="V127" s="80">
        <f t="shared" si="42"/>
        <v>0</v>
      </c>
      <c r="W127" s="80">
        <f t="shared" si="42"/>
        <v>0</v>
      </c>
      <c r="X127" s="80">
        <f t="shared" si="42"/>
        <v>0</v>
      </c>
      <c r="Y127" s="80">
        <f t="shared" ref="Y127:AF127" si="43">SUM(Y128,Y133,Y139,Y148)</f>
        <v>144.16552542410477</v>
      </c>
      <c r="Z127" s="80">
        <f t="shared" si="43"/>
        <v>122.6739915410992</v>
      </c>
      <c r="AA127" s="80">
        <f t="shared" si="43"/>
        <v>118.57056933553925</v>
      </c>
      <c r="AB127" s="80">
        <f t="shared" si="43"/>
        <v>116.77508361129829</v>
      </c>
      <c r="AC127" s="80">
        <f t="shared" si="43"/>
        <v>112.7708595524239</v>
      </c>
      <c r="AD127" s="80">
        <f t="shared" si="43"/>
        <v>117.54232960565467</v>
      </c>
      <c r="AE127" s="80">
        <f t="shared" si="43"/>
        <v>118.2942396662925</v>
      </c>
      <c r="AF127" s="80">
        <f t="shared" si="43"/>
        <v>114.06255134037801</v>
      </c>
      <c r="AG127" s="80">
        <f>SUM(AG128,AG133,AG139,AG148)</f>
        <v>123.6520094917266</v>
      </c>
      <c r="AH127" s="80">
        <f t="shared" ref="AH127:AK127" si="44">SUM(AH128,AH133,AH139,AH148)</f>
        <v>119.32690293189279</v>
      </c>
      <c r="AI127" s="80">
        <f t="shared" si="44"/>
        <v>118.43892738298565</v>
      </c>
      <c r="AJ127" s="80">
        <f t="shared" si="44"/>
        <v>114.92741040194137</v>
      </c>
      <c r="AK127" s="80">
        <f t="shared" si="44"/>
        <v>113.05505639511297</v>
      </c>
      <c r="AO127" s="202" t="s">
        <v>664</v>
      </c>
    </row>
    <row r="128" spans="1:57">
      <c r="E128" s="202" t="s">
        <v>85</v>
      </c>
      <c r="F128" s="202" t="s">
        <v>92</v>
      </c>
      <c r="G128" s="202" t="s">
        <v>98</v>
      </c>
      <c r="H128" s="202" t="s">
        <v>99</v>
      </c>
      <c r="J128" s="202" t="s">
        <v>294</v>
      </c>
      <c r="L128" s="86" t="s">
        <v>292</v>
      </c>
      <c r="T128" s="80">
        <f t="shared" ref="T128:X128" si="45">SUM(T14,T71)</f>
        <v>0</v>
      </c>
      <c r="U128" s="80">
        <f t="shared" si="45"/>
        <v>0</v>
      </c>
      <c r="V128" s="80">
        <f t="shared" si="45"/>
        <v>0</v>
      </c>
      <c r="W128" s="80">
        <f t="shared" si="45"/>
        <v>0</v>
      </c>
      <c r="X128" s="80">
        <f t="shared" si="45"/>
        <v>0</v>
      </c>
      <c r="Y128" s="80">
        <f t="shared" ref="Y128:AK132" si="46">SUM(Y14,Y71)</f>
        <v>54.950871959999994</v>
      </c>
      <c r="Z128" s="80">
        <f t="shared" si="46"/>
        <v>33.535765142999992</v>
      </c>
      <c r="AA128" s="80">
        <f t="shared" si="46"/>
        <v>26.721151637999998</v>
      </c>
      <c r="AB128" s="80">
        <f t="shared" si="46"/>
        <v>24.200178675</v>
      </c>
      <c r="AC128" s="80">
        <f t="shared" si="46"/>
        <v>22.115801108000003</v>
      </c>
      <c r="AD128" s="80">
        <f t="shared" si="46"/>
        <v>22.234101671000001</v>
      </c>
      <c r="AE128" s="80">
        <f t="shared" si="46"/>
        <v>29.553307834999998</v>
      </c>
      <c r="AF128" s="80">
        <f t="shared" si="46"/>
        <v>21.613348181909547</v>
      </c>
      <c r="AG128" s="80">
        <f>SUM(AG14,AG71)</f>
        <v>19.23280384329642</v>
      </c>
      <c r="AH128" s="80">
        <f t="shared" ref="AH128:AK128" si="47">SUM(AH14,AH71)</f>
        <v>18.096721363487109</v>
      </c>
      <c r="AI128" s="80">
        <f t="shared" si="47"/>
        <v>17.746325217806163</v>
      </c>
      <c r="AJ128" s="80">
        <f t="shared" si="47"/>
        <v>17.846940210363609</v>
      </c>
      <c r="AK128" s="80">
        <f t="shared" si="47"/>
        <v>17.681803179822715</v>
      </c>
    </row>
    <row r="129" spans="5:41">
      <c r="E129" s="202" t="s">
        <v>85</v>
      </c>
      <c r="F129" s="202" t="s">
        <v>92</v>
      </c>
      <c r="G129" s="202" t="s">
        <v>98</v>
      </c>
      <c r="H129" s="202" t="s">
        <v>296</v>
      </c>
      <c r="J129" s="202" t="s">
        <v>294</v>
      </c>
      <c r="L129" s="86" t="s">
        <v>292</v>
      </c>
      <c r="T129" s="80">
        <f t="shared" ref="T129:X129" si="48">SUM(T15,T72)</f>
        <v>0</v>
      </c>
      <c r="U129" s="80">
        <f t="shared" si="48"/>
        <v>0</v>
      </c>
      <c r="V129" s="80">
        <f t="shared" si="48"/>
        <v>0</v>
      </c>
      <c r="W129" s="80">
        <f t="shared" si="48"/>
        <v>0</v>
      </c>
      <c r="X129" s="80">
        <f t="shared" si="48"/>
        <v>0</v>
      </c>
      <c r="Y129" s="80">
        <f t="shared" si="46"/>
        <v>0</v>
      </c>
      <c r="Z129" s="80">
        <f t="shared" si="46"/>
        <v>0</v>
      </c>
      <c r="AA129" s="80">
        <f t="shared" si="46"/>
        <v>0</v>
      </c>
      <c r="AB129" s="80">
        <f t="shared" si="46"/>
        <v>0</v>
      </c>
      <c r="AC129" s="80">
        <f t="shared" si="46"/>
        <v>0</v>
      </c>
      <c r="AD129" s="80">
        <f t="shared" si="46"/>
        <v>0</v>
      </c>
      <c r="AE129" s="80">
        <f t="shared" si="46"/>
        <v>0</v>
      </c>
      <c r="AF129" s="80">
        <f t="shared" si="46"/>
        <v>0</v>
      </c>
      <c r="AG129" s="80">
        <f t="shared" si="46"/>
        <v>0</v>
      </c>
      <c r="AH129" s="80">
        <f t="shared" si="46"/>
        <v>0</v>
      </c>
      <c r="AI129" s="80">
        <f t="shared" si="46"/>
        <v>0</v>
      </c>
      <c r="AJ129" s="80">
        <f t="shared" si="46"/>
        <v>0</v>
      </c>
      <c r="AK129" s="80">
        <f t="shared" si="46"/>
        <v>0</v>
      </c>
    </row>
    <row r="130" spans="5:41">
      <c r="E130" s="202" t="s">
        <v>85</v>
      </c>
      <c r="F130" s="202" t="s">
        <v>92</v>
      </c>
      <c r="G130" s="202" t="s">
        <v>98</v>
      </c>
      <c r="H130" s="202" t="s">
        <v>298</v>
      </c>
      <c r="J130" s="202" t="s">
        <v>294</v>
      </c>
      <c r="L130" s="86" t="s">
        <v>292</v>
      </c>
      <c r="T130" s="80">
        <f t="shared" ref="T130:X130" si="49">SUM(T16,T73)</f>
        <v>0</v>
      </c>
      <c r="U130" s="80">
        <f t="shared" si="49"/>
        <v>0</v>
      </c>
      <c r="V130" s="80">
        <f t="shared" si="49"/>
        <v>0</v>
      </c>
      <c r="W130" s="80">
        <f t="shared" si="49"/>
        <v>0</v>
      </c>
      <c r="X130" s="80">
        <f t="shared" si="49"/>
        <v>0</v>
      </c>
      <c r="Y130" s="80">
        <f t="shared" si="46"/>
        <v>0</v>
      </c>
      <c r="Z130" s="80">
        <f t="shared" si="46"/>
        <v>0</v>
      </c>
      <c r="AA130" s="80">
        <f t="shared" si="46"/>
        <v>0</v>
      </c>
      <c r="AB130" s="80">
        <f t="shared" si="46"/>
        <v>0</v>
      </c>
      <c r="AC130" s="80">
        <f t="shared" si="46"/>
        <v>0</v>
      </c>
      <c r="AD130" s="80">
        <f t="shared" si="46"/>
        <v>0</v>
      </c>
      <c r="AE130" s="80">
        <f t="shared" si="46"/>
        <v>0</v>
      </c>
      <c r="AF130" s="80">
        <f t="shared" si="46"/>
        <v>0</v>
      </c>
      <c r="AG130" s="80">
        <f t="shared" si="46"/>
        <v>0</v>
      </c>
      <c r="AH130" s="80">
        <f t="shared" si="46"/>
        <v>0</v>
      </c>
      <c r="AI130" s="80">
        <f t="shared" si="46"/>
        <v>0</v>
      </c>
      <c r="AJ130" s="80">
        <f t="shared" si="46"/>
        <v>0</v>
      </c>
      <c r="AK130" s="80">
        <f t="shared" si="46"/>
        <v>0</v>
      </c>
    </row>
    <row r="131" spans="5:41">
      <c r="E131" s="202" t="s">
        <v>85</v>
      </c>
      <c r="F131" s="202" t="s">
        <v>92</v>
      </c>
      <c r="G131" s="202" t="s">
        <v>98</v>
      </c>
      <c r="H131" s="202" t="s">
        <v>299</v>
      </c>
      <c r="J131" s="202" t="s">
        <v>294</v>
      </c>
      <c r="L131" s="86" t="s">
        <v>292</v>
      </c>
      <c r="T131" s="80">
        <f t="shared" ref="T131:X131" si="50">SUM(T17,T74)</f>
        <v>0</v>
      </c>
      <c r="U131" s="80">
        <f t="shared" si="50"/>
        <v>0</v>
      </c>
      <c r="V131" s="80">
        <f t="shared" si="50"/>
        <v>0</v>
      </c>
      <c r="W131" s="80">
        <f t="shared" si="50"/>
        <v>0</v>
      </c>
      <c r="X131" s="80">
        <f t="shared" si="50"/>
        <v>0</v>
      </c>
      <c r="Y131" s="80">
        <f t="shared" si="46"/>
        <v>0</v>
      </c>
      <c r="Z131" s="80">
        <f t="shared" si="46"/>
        <v>0</v>
      </c>
      <c r="AA131" s="80">
        <f t="shared" si="46"/>
        <v>0</v>
      </c>
      <c r="AB131" s="80">
        <f t="shared" si="46"/>
        <v>0</v>
      </c>
      <c r="AC131" s="80">
        <f t="shared" si="46"/>
        <v>0</v>
      </c>
      <c r="AD131" s="80">
        <f t="shared" si="46"/>
        <v>0</v>
      </c>
      <c r="AE131" s="80">
        <f t="shared" si="46"/>
        <v>0</v>
      </c>
      <c r="AF131" s="80">
        <f t="shared" si="46"/>
        <v>0</v>
      </c>
      <c r="AG131" s="80">
        <f t="shared" si="46"/>
        <v>0</v>
      </c>
      <c r="AH131" s="80">
        <f t="shared" si="46"/>
        <v>0</v>
      </c>
      <c r="AI131" s="80">
        <f t="shared" si="46"/>
        <v>0</v>
      </c>
      <c r="AJ131" s="80">
        <f t="shared" si="46"/>
        <v>0</v>
      </c>
      <c r="AK131" s="80">
        <f t="shared" si="46"/>
        <v>0</v>
      </c>
    </row>
    <row r="132" spans="5:41">
      <c r="E132" s="202" t="s">
        <v>85</v>
      </c>
      <c r="F132" s="202" t="s">
        <v>92</v>
      </c>
      <c r="G132" s="202" t="s">
        <v>98</v>
      </c>
      <c r="H132" s="202" t="s">
        <v>114</v>
      </c>
      <c r="J132" s="202" t="s">
        <v>294</v>
      </c>
      <c r="L132" s="86" t="s">
        <v>292</v>
      </c>
      <c r="T132" s="80">
        <f t="shared" ref="T132:X132" si="51">SUM(T18,T75)</f>
        <v>0</v>
      </c>
      <c r="U132" s="80">
        <f t="shared" si="51"/>
        <v>0</v>
      </c>
      <c r="V132" s="80">
        <f t="shared" si="51"/>
        <v>0</v>
      </c>
      <c r="W132" s="80">
        <f t="shared" si="51"/>
        <v>0</v>
      </c>
      <c r="X132" s="80">
        <f t="shared" si="51"/>
        <v>0</v>
      </c>
      <c r="Y132" s="80">
        <f t="shared" si="46"/>
        <v>0</v>
      </c>
      <c r="Z132" s="80">
        <f t="shared" si="46"/>
        <v>0</v>
      </c>
      <c r="AA132" s="80">
        <f t="shared" si="46"/>
        <v>0</v>
      </c>
      <c r="AB132" s="80">
        <f t="shared" si="46"/>
        <v>0</v>
      </c>
      <c r="AC132" s="80">
        <f t="shared" si="46"/>
        <v>0</v>
      </c>
      <c r="AD132" s="80">
        <f t="shared" si="46"/>
        <v>0</v>
      </c>
      <c r="AE132" s="80">
        <f t="shared" si="46"/>
        <v>0</v>
      </c>
      <c r="AF132" s="80">
        <f t="shared" si="46"/>
        <v>0</v>
      </c>
      <c r="AG132" s="80">
        <f t="shared" si="46"/>
        <v>0</v>
      </c>
      <c r="AH132" s="80">
        <f t="shared" si="46"/>
        <v>0</v>
      </c>
      <c r="AI132" s="80">
        <f t="shared" si="46"/>
        <v>0</v>
      </c>
      <c r="AJ132" s="80">
        <f t="shared" si="46"/>
        <v>0</v>
      </c>
      <c r="AK132" s="80">
        <f t="shared" si="46"/>
        <v>0</v>
      </c>
    </row>
    <row r="133" spans="5:41">
      <c r="E133" s="202" t="s">
        <v>85</v>
      </c>
      <c r="F133" s="202" t="s">
        <v>92</v>
      </c>
      <c r="G133" s="202" t="s">
        <v>118</v>
      </c>
      <c r="H133" s="202" t="s">
        <v>119</v>
      </c>
      <c r="J133" s="202" t="s">
        <v>294</v>
      </c>
      <c r="L133" s="86" t="s">
        <v>292</v>
      </c>
      <c r="T133" s="80">
        <f t="shared" ref="T133:X133" si="52">SUM(T134:T138)</f>
        <v>0</v>
      </c>
      <c r="U133" s="80">
        <f t="shared" si="52"/>
        <v>0</v>
      </c>
      <c r="V133" s="80">
        <f t="shared" si="52"/>
        <v>0</v>
      </c>
      <c r="W133" s="80">
        <f t="shared" si="52"/>
        <v>0</v>
      </c>
      <c r="X133" s="80">
        <f t="shared" si="52"/>
        <v>0</v>
      </c>
      <c r="Y133" s="80">
        <f t="shared" ref="Y133:AF133" si="53">SUM(Y134:Y138)</f>
        <v>56.887892105104754</v>
      </c>
      <c r="Z133" s="80">
        <f t="shared" si="53"/>
        <v>56.677839167099222</v>
      </c>
      <c r="AA133" s="80">
        <f t="shared" si="53"/>
        <v>60.313406995539232</v>
      </c>
      <c r="AB133" s="80">
        <f t="shared" si="53"/>
        <v>61.071500525298298</v>
      </c>
      <c r="AC133" s="80">
        <f t="shared" si="53"/>
        <v>63.173214459423896</v>
      </c>
      <c r="AD133" s="80">
        <f t="shared" si="53"/>
        <v>63.564584644857142</v>
      </c>
      <c r="AE133" s="80">
        <f t="shared" si="53"/>
        <v>61.29927420577549</v>
      </c>
      <c r="AF133" s="80">
        <f t="shared" si="53"/>
        <v>66.311494002877467</v>
      </c>
      <c r="AG133" s="80">
        <f>SUM(AG134:AG138)</f>
        <v>74.841487113425757</v>
      </c>
      <c r="AH133" s="80">
        <f t="shared" ref="AH133:AK133" si="54">SUM(AH134:AH138)</f>
        <v>72.189707961033605</v>
      </c>
      <c r="AI133" s="80">
        <f t="shared" si="54"/>
        <v>71.495269107682446</v>
      </c>
      <c r="AJ133" s="80">
        <f t="shared" si="54"/>
        <v>68.30395128236789</v>
      </c>
      <c r="AK133" s="80">
        <f t="shared" si="54"/>
        <v>66.884563154826424</v>
      </c>
      <c r="AO133" s="202" t="s">
        <v>664</v>
      </c>
    </row>
    <row r="134" spans="5:41">
      <c r="E134" s="202" t="s">
        <v>85</v>
      </c>
      <c r="F134" s="202" t="s">
        <v>92</v>
      </c>
      <c r="G134" s="202" t="s">
        <v>118</v>
      </c>
      <c r="H134" s="202" t="s">
        <v>122</v>
      </c>
      <c r="J134" s="202" t="s">
        <v>294</v>
      </c>
      <c r="L134" s="86" t="s">
        <v>292</v>
      </c>
      <c r="T134" s="80">
        <f t="shared" ref="T134:X134" si="55">SUM(T20,T77)</f>
        <v>0</v>
      </c>
      <c r="U134" s="80">
        <f t="shared" si="55"/>
        <v>0</v>
      </c>
      <c r="V134" s="80">
        <f t="shared" si="55"/>
        <v>0</v>
      </c>
      <c r="W134" s="80">
        <f t="shared" si="55"/>
        <v>0</v>
      </c>
      <c r="X134" s="80">
        <f t="shared" si="55"/>
        <v>0</v>
      </c>
      <c r="Y134" s="80">
        <f t="shared" ref="Y134:AK148" si="56">SUM(Y20,Y77)</f>
        <v>16.381766585000001</v>
      </c>
      <c r="Z134" s="80">
        <f t="shared" si="56"/>
        <v>16.966953431</v>
      </c>
      <c r="AA134" s="80">
        <f t="shared" si="56"/>
        <v>16.446246289999998</v>
      </c>
      <c r="AB134" s="80">
        <f t="shared" si="56"/>
        <v>14.811796727000003</v>
      </c>
      <c r="AC134" s="80">
        <f t="shared" si="56"/>
        <v>14.785830041999999</v>
      </c>
      <c r="AD134" s="80">
        <f t="shared" si="56"/>
        <v>13.273899295999998</v>
      </c>
      <c r="AE134" s="80">
        <f t="shared" si="56"/>
        <v>14.72609136</v>
      </c>
      <c r="AF134" s="80">
        <f t="shared" si="56"/>
        <v>14.17834808040201</v>
      </c>
      <c r="AG134" s="80">
        <f>SUM(AG20,AG77)</f>
        <v>13.830406234762615</v>
      </c>
      <c r="AH134" s="80">
        <f t="shared" ref="AH134:AK134" si="57">SUM(AH20,AH77)</f>
        <v>13.596532713059093</v>
      </c>
      <c r="AI134" s="80">
        <f t="shared" si="57"/>
        <v>13.288667800987399</v>
      </c>
      <c r="AJ134" s="80">
        <f t="shared" si="57"/>
        <v>12.589125207448875</v>
      </c>
      <c r="AK134" s="80">
        <f t="shared" si="57"/>
        <v>12.313532983174445</v>
      </c>
    </row>
    <row r="135" spans="5:41">
      <c r="E135" s="202" t="s">
        <v>85</v>
      </c>
      <c r="F135" s="202" t="s">
        <v>92</v>
      </c>
      <c r="G135" s="202" t="s">
        <v>118</v>
      </c>
      <c r="H135" s="202" t="s">
        <v>126</v>
      </c>
      <c r="J135" s="202" t="s">
        <v>294</v>
      </c>
      <c r="L135" s="86" t="s">
        <v>292</v>
      </c>
      <c r="T135" s="80">
        <f t="shared" ref="T135:X135" si="58">SUM(T21,T78)</f>
        <v>0</v>
      </c>
      <c r="U135" s="80">
        <f t="shared" si="58"/>
        <v>0</v>
      </c>
      <c r="V135" s="80">
        <f t="shared" si="58"/>
        <v>0</v>
      </c>
      <c r="W135" s="80">
        <f t="shared" si="58"/>
        <v>0</v>
      </c>
      <c r="X135" s="80">
        <f t="shared" si="58"/>
        <v>0</v>
      </c>
      <c r="Y135" s="80">
        <f t="shared" si="56"/>
        <v>20.004527415999998</v>
      </c>
      <c r="Z135" s="80">
        <f t="shared" si="56"/>
        <v>19.067555634000001</v>
      </c>
      <c r="AA135" s="80">
        <f t="shared" si="56"/>
        <v>19.058410258999995</v>
      </c>
      <c r="AB135" s="80">
        <f t="shared" si="56"/>
        <v>22.903381983000003</v>
      </c>
      <c r="AC135" s="80">
        <f t="shared" si="56"/>
        <v>24.115312847000006</v>
      </c>
      <c r="AD135" s="80">
        <f t="shared" si="56"/>
        <v>26.662403745000002</v>
      </c>
      <c r="AE135" s="80">
        <f t="shared" si="56"/>
        <v>24.65281877</v>
      </c>
      <c r="AF135" s="80">
        <f t="shared" si="56"/>
        <v>23.028338391959799</v>
      </c>
      <c r="AG135" s="80">
        <f t="shared" si="56"/>
        <v>21.686871998181864</v>
      </c>
      <c r="AH135" s="80">
        <f t="shared" si="56"/>
        <v>20.492237586508335</v>
      </c>
      <c r="AI135" s="80">
        <f t="shared" si="56"/>
        <v>19.697428583791659</v>
      </c>
      <c r="AJ135" s="80">
        <f t="shared" si="56"/>
        <v>19.059596366053604</v>
      </c>
      <c r="AK135" s="80">
        <f t="shared" si="56"/>
        <v>18.316959026169499</v>
      </c>
    </row>
    <row r="136" spans="5:41">
      <c r="E136" s="202" t="s">
        <v>85</v>
      </c>
      <c r="F136" s="202" t="s">
        <v>92</v>
      </c>
      <c r="G136" s="202" t="s">
        <v>118</v>
      </c>
      <c r="H136" s="202" t="s">
        <v>130</v>
      </c>
      <c r="J136" s="202" t="s">
        <v>294</v>
      </c>
      <c r="L136" s="86" t="s">
        <v>292</v>
      </c>
      <c r="T136" s="80">
        <f t="shared" ref="T136:X136" si="59">SUM(T22,T79)</f>
        <v>0</v>
      </c>
      <c r="U136" s="80">
        <f t="shared" si="59"/>
        <v>0</v>
      </c>
      <c r="V136" s="80">
        <f t="shared" si="59"/>
        <v>0</v>
      </c>
      <c r="W136" s="80">
        <f t="shared" si="59"/>
        <v>0</v>
      </c>
      <c r="X136" s="80">
        <f t="shared" si="59"/>
        <v>0</v>
      </c>
      <c r="Y136" s="80">
        <f t="shared" si="56"/>
        <v>13.612980635104762</v>
      </c>
      <c r="Z136" s="80">
        <f t="shared" si="56"/>
        <v>11.91111486009922</v>
      </c>
      <c r="AA136" s="80">
        <f t="shared" si="56"/>
        <v>17.24991740053925</v>
      </c>
      <c r="AB136" s="80">
        <f t="shared" si="56"/>
        <v>17.430434228298292</v>
      </c>
      <c r="AC136" s="80">
        <f t="shared" si="56"/>
        <v>18.177451973423892</v>
      </c>
      <c r="AD136" s="80">
        <f t="shared" si="56"/>
        <v>17.596674340857142</v>
      </c>
      <c r="AE136" s="80">
        <f t="shared" si="56"/>
        <v>17.285034669775484</v>
      </c>
      <c r="AF136" s="80">
        <f t="shared" si="56"/>
        <v>22.528218400867416</v>
      </c>
      <c r="AG136" s="80">
        <f t="shared" si="56"/>
        <v>34.937860486248809</v>
      </c>
      <c r="AH136" s="80">
        <f t="shared" si="56"/>
        <v>33.690125694507827</v>
      </c>
      <c r="AI136" s="80">
        <f t="shared" si="56"/>
        <v>34.165078158467111</v>
      </c>
      <c r="AJ136" s="80">
        <f t="shared" si="56"/>
        <v>32.318658150622689</v>
      </c>
      <c r="AK136" s="80">
        <f t="shared" si="56"/>
        <v>31.931286441098464</v>
      </c>
    </row>
    <row r="137" spans="5:41">
      <c r="E137" s="202" t="s">
        <v>85</v>
      </c>
      <c r="F137" s="202" t="s">
        <v>92</v>
      </c>
      <c r="G137" s="202" t="s">
        <v>118</v>
      </c>
      <c r="H137" s="202" t="s">
        <v>133</v>
      </c>
      <c r="J137" s="202" t="s">
        <v>294</v>
      </c>
      <c r="L137" s="86" t="s">
        <v>292</v>
      </c>
      <c r="T137" s="80">
        <f t="shared" ref="T137:X137" si="60">SUM(T23,T80)</f>
        <v>0</v>
      </c>
      <c r="U137" s="80">
        <f t="shared" si="60"/>
        <v>0</v>
      </c>
      <c r="V137" s="80">
        <f t="shared" si="60"/>
        <v>0</v>
      </c>
      <c r="W137" s="80">
        <f t="shared" si="60"/>
        <v>0</v>
      </c>
      <c r="X137" s="80">
        <f t="shared" si="60"/>
        <v>0</v>
      </c>
      <c r="Y137" s="80">
        <f t="shared" si="56"/>
        <v>0</v>
      </c>
      <c r="Z137" s="80">
        <f t="shared" si="56"/>
        <v>0</v>
      </c>
      <c r="AA137" s="80">
        <f t="shared" si="56"/>
        <v>0</v>
      </c>
      <c r="AB137" s="80">
        <f t="shared" si="56"/>
        <v>0</v>
      </c>
      <c r="AC137" s="80">
        <f t="shared" si="56"/>
        <v>0</v>
      </c>
      <c r="AD137" s="80">
        <f t="shared" si="56"/>
        <v>0</v>
      </c>
      <c r="AE137" s="80">
        <f t="shared" si="56"/>
        <v>0</v>
      </c>
      <c r="AF137" s="80">
        <f t="shared" si="56"/>
        <v>0</v>
      </c>
      <c r="AG137" s="80">
        <f t="shared" si="56"/>
        <v>0</v>
      </c>
      <c r="AH137" s="80">
        <f t="shared" si="56"/>
        <v>0</v>
      </c>
      <c r="AI137" s="80">
        <f t="shared" si="56"/>
        <v>0</v>
      </c>
      <c r="AJ137" s="80">
        <f t="shared" si="56"/>
        <v>0</v>
      </c>
      <c r="AK137" s="80">
        <f t="shared" si="56"/>
        <v>0</v>
      </c>
    </row>
    <row r="138" spans="5:41">
      <c r="E138" s="202" t="s">
        <v>85</v>
      </c>
      <c r="F138" s="202" t="s">
        <v>92</v>
      </c>
      <c r="G138" s="202" t="s">
        <v>118</v>
      </c>
      <c r="H138" s="202" t="s">
        <v>137</v>
      </c>
      <c r="J138" s="202" t="s">
        <v>294</v>
      </c>
      <c r="L138" s="86" t="s">
        <v>292</v>
      </c>
      <c r="T138" s="80">
        <f t="shared" ref="T138:X138" si="61">SUM(T24,T81)</f>
        <v>0</v>
      </c>
      <c r="U138" s="80">
        <f t="shared" si="61"/>
        <v>0</v>
      </c>
      <c r="V138" s="80">
        <f t="shared" si="61"/>
        <v>0</v>
      </c>
      <c r="W138" s="80">
        <f t="shared" si="61"/>
        <v>0</v>
      </c>
      <c r="X138" s="80">
        <f t="shared" si="61"/>
        <v>0</v>
      </c>
      <c r="Y138" s="80">
        <f t="shared" si="56"/>
        <v>6.8886174689999997</v>
      </c>
      <c r="Z138" s="80">
        <f t="shared" si="56"/>
        <v>8.7322152419999988</v>
      </c>
      <c r="AA138" s="80">
        <f t="shared" si="56"/>
        <v>7.5588330459999984</v>
      </c>
      <c r="AB138" s="80">
        <f t="shared" si="56"/>
        <v>5.9258875870000001</v>
      </c>
      <c r="AC138" s="80">
        <f t="shared" si="56"/>
        <v>6.0946195970000003</v>
      </c>
      <c r="AD138" s="80">
        <f t="shared" si="56"/>
        <v>6.0316072629999988</v>
      </c>
      <c r="AE138" s="80">
        <f t="shared" si="56"/>
        <v>4.6353294060000003</v>
      </c>
      <c r="AF138" s="80">
        <f t="shared" si="56"/>
        <v>6.5765891296482417</v>
      </c>
      <c r="AG138" s="80">
        <f t="shared" si="56"/>
        <v>4.3863483942324688</v>
      </c>
      <c r="AH138" s="80">
        <f t="shared" si="56"/>
        <v>4.4108119669583488</v>
      </c>
      <c r="AI138" s="80">
        <f t="shared" si="56"/>
        <v>4.3440945644362827</v>
      </c>
      <c r="AJ138" s="80">
        <f t="shared" si="56"/>
        <v>4.3365715582427198</v>
      </c>
      <c r="AK138" s="80">
        <f t="shared" si="56"/>
        <v>4.3227847043840146</v>
      </c>
    </row>
    <row r="139" spans="5:41">
      <c r="E139" s="202" t="s">
        <v>85</v>
      </c>
      <c r="F139" s="202" t="s">
        <v>92</v>
      </c>
      <c r="G139" s="202" t="s">
        <v>141</v>
      </c>
      <c r="H139" s="202" t="s">
        <v>142</v>
      </c>
      <c r="J139" s="202" t="s">
        <v>294</v>
      </c>
      <c r="L139" s="86" t="s">
        <v>292</v>
      </c>
      <c r="T139" s="80">
        <f t="shared" ref="T139:X139" si="62">SUM(T25,T82)</f>
        <v>0</v>
      </c>
      <c r="U139" s="80">
        <f t="shared" si="62"/>
        <v>0</v>
      </c>
      <c r="V139" s="80">
        <f t="shared" si="62"/>
        <v>0</v>
      </c>
      <c r="W139" s="80">
        <f t="shared" si="62"/>
        <v>0</v>
      </c>
      <c r="X139" s="80">
        <f t="shared" si="62"/>
        <v>0</v>
      </c>
      <c r="Y139" s="80">
        <f t="shared" si="56"/>
        <v>30.269665101000001</v>
      </c>
      <c r="Z139" s="80">
        <f t="shared" si="56"/>
        <v>30.020310924999997</v>
      </c>
      <c r="AA139" s="80">
        <f t="shared" si="56"/>
        <v>28.069759846000004</v>
      </c>
      <c r="AB139" s="80">
        <f t="shared" si="56"/>
        <v>26.717296072000003</v>
      </c>
      <c r="AC139" s="80">
        <f t="shared" si="56"/>
        <v>22.241339831999998</v>
      </c>
      <c r="AD139" s="80">
        <f t="shared" si="56"/>
        <v>28.405528217797535</v>
      </c>
      <c r="AE139" s="80">
        <f t="shared" si="56"/>
        <v>24.714464240517007</v>
      </c>
      <c r="AF139" s="80">
        <f t="shared" si="56"/>
        <v>22.433122017902544</v>
      </c>
      <c r="AG139" s="80">
        <f t="shared" si="56"/>
        <v>24.984630329151035</v>
      </c>
      <c r="AH139" s="80">
        <f t="shared" si="56"/>
        <v>24.757290908188935</v>
      </c>
      <c r="AI139" s="80">
        <f t="shared" si="56"/>
        <v>24.632191239695995</v>
      </c>
      <c r="AJ139" s="80">
        <f t="shared" si="56"/>
        <v>24.548647293069759</v>
      </c>
      <c r="AK139" s="80">
        <f t="shared" si="56"/>
        <v>23.804979685141006</v>
      </c>
    </row>
    <row r="140" spans="5:41">
      <c r="E140" s="202" t="s">
        <v>85</v>
      </c>
      <c r="F140" s="202" t="s">
        <v>92</v>
      </c>
      <c r="G140" s="202" t="s">
        <v>141</v>
      </c>
      <c r="H140" s="202" t="s">
        <v>145</v>
      </c>
      <c r="J140" s="202" t="s">
        <v>294</v>
      </c>
      <c r="L140" s="86" t="s">
        <v>292</v>
      </c>
      <c r="T140" s="80">
        <f t="shared" ref="T140:X140" si="63">SUM(T26,T83)</f>
        <v>0</v>
      </c>
      <c r="U140" s="80">
        <f t="shared" si="63"/>
        <v>0</v>
      </c>
      <c r="V140" s="80">
        <f t="shared" si="63"/>
        <v>0</v>
      </c>
      <c r="W140" s="80">
        <f t="shared" si="63"/>
        <v>0</v>
      </c>
      <c r="X140" s="80">
        <f t="shared" si="63"/>
        <v>0</v>
      </c>
      <c r="Y140" s="80">
        <f t="shared" si="56"/>
        <v>10.239000000000001</v>
      </c>
      <c r="Z140" s="80">
        <f t="shared" si="56"/>
        <v>10.762</v>
      </c>
      <c r="AA140" s="80">
        <f t="shared" si="56"/>
        <v>11.214999999999998</v>
      </c>
      <c r="AB140" s="80">
        <f t="shared" si="56"/>
        <v>11.909000000000001</v>
      </c>
      <c r="AC140" s="80">
        <f t="shared" si="56"/>
        <v>11.551</v>
      </c>
      <c r="AD140" s="80">
        <f t="shared" si="56"/>
        <v>14.008414469797533</v>
      </c>
      <c r="AE140" s="80">
        <f t="shared" si="56"/>
        <v>9.3985521085170074</v>
      </c>
      <c r="AF140" s="80">
        <f t="shared" si="56"/>
        <v>9.1884480550884735</v>
      </c>
      <c r="AG140" s="80">
        <f t="shared" si="56"/>
        <v>12.291321687450065</v>
      </c>
      <c r="AH140" s="80">
        <f t="shared" si="56"/>
        <v>12.465997543306401</v>
      </c>
      <c r="AI140" s="80">
        <f t="shared" si="56"/>
        <v>12.09917713096374</v>
      </c>
      <c r="AJ140" s="80">
        <f t="shared" si="56"/>
        <v>11.665795361415048</v>
      </c>
      <c r="AK140" s="80">
        <f t="shared" si="56"/>
        <v>10.912216014105526</v>
      </c>
    </row>
    <row r="141" spans="5:41">
      <c r="E141" s="202" t="s">
        <v>85</v>
      </c>
      <c r="F141" s="202" t="s">
        <v>92</v>
      </c>
      <c r="G141" s="202" t="s">
        <v>141</v>
      </c>
      <c r="H141" s="202" t="s">
        <v>148</v>
      </c>
      <c r="J141" s="202" t="s">
        <v>294</v>
      </c>
      <c r="L141" s="86" t="s">
        <v>292</v>
      </c>
      <c r="T141" s="80">
        <f t="shared" ref="T141:X141" si="64">SUM(T27,T84)</f>
        <v>0</v>
      </c>
      <c r="U141" s="80">
        <f t="shared" si="64"/>
        <v>0</v>
      </c>
      <c r="V141" s="80">
        <f t="shared" si="64"/>
        <v>0</v>
      </c>
      <c r="W141" s="80">
        <f t="shared" si="64"/>
        <v>0</v>
      </c>
      <c r="X141" s="80">
        <f t="shared" si="64"/>
        <v>0</v>
      </c>
      <c r="Y141" s="80">
        <f t="shared" si="56"/>
        <v>4.5623042659999999</v>
      </c>
      <c r="Z141" s="80">
        <f t="shared" si="56"/>
        <v>4.1648475569999999</v>
      </c>
      <c r="AA141" s="80">
        <f t="shared" si="56"/>
        <v>3.7277966170000001</v>
      </c>
      <c r="AB141" s="80">
        <f t="shared" si="56"/>
        <v>3.5097144760000005</v>
      </c>
      <c r="AC141" s="80">
        <f t="shared" si="56"/>
        <v>3.4804153359999996</v>
      </c>
      <c r="AD141" s="80">
        <f t="shared" si="56"/>
        <v>4.2554033060000007</v>
      </c>
      <c r="AE141" s="80">
        <f t="shared" si="56"/>
        <v>3.0053560539999999</v>
      </c>
      <c r="AF141" s="80">
        <f t="shared" si="56"/>
        <v>4.0912005266331661</v>
      </c>
      <c r="AG141" s="80">
        <f t="shared" si="56"/>
        <v>4.1677377874296102</v>
      </c>
      <c r="AH141" s="80">
        <f t="shared" si="56"/>
        <v>4.1854391900920227</v>
      </c>
      <c r="AI141" s="80">
        <f t="shared" si="56"/>
        <v>4.1076786290588334</v>
      </c>
      <c r="AJ141" s="80">
        <f t="shared" si="56"/>
        <v>4.1912942538150428</v>
      </c>
      <c r="AK141" s="80">
        <f t="shared" si="56"/>
        <v>4.2559112239686963</v>
      </c>
    </row>
    <row r="142" spans="5:41">
      <c r="E142" s="202" t="s">
        <v>85</v>
      </c>
      <c r="F142" s="202" t="s">
        <v>92</v>
      </c>
      <c r="G142" s="202" t="s">
        <v>141</v>
      </c>
      <c r="H142" s="202" t="s">
        <v>151</v>
      </c>
      <c r="J142" s="202" t="s">
        <v>294</v>
      </c>
      <c r="L142" s="86" t="s">
        <v>292</v>
      </c>
      <c r="T142" s="80">
        <f t="shared" ref="T142:X142" si="65">SUM(T28,T85)</f>
        <v>0</v>
      </c>
      <c r="U142" s="80">
        <f t="shared" si="65"/>
        <v>0</v>
      </c>
      <c r="V142" s="80">
        <f t="shared" si="65"/>
        <v>0</v>
      </c>
      <c r="W142" s="80">
        <f t="shared" si="65"/>
        <v>0</v>
      </c>
      <c r="X142" s="80">
        <f t="shared" si="65"/>
        <v>0</v>
      </c>
      <c r="Y142" s="80">
        <f t="shared" si="56"/>
        <v>1.8668400849999998</v>
      </c>
      <c r="Z142" s="80">
        <f t="shared" si="56"/>
        <v>2.081521918</v>
      </c>
      <c r="AA142" s="80">
        <f t="shared" si="56"/>
        <v>1.8968830800000003</v>
      </c>
      <c r="AB142" s="80">
        <f t="shared" si="56"/>
        <v>1.8848222280000002</v>
      </c>
      <c r="AC142" s="80">
        <f t="shared" si="56"/>
        <v>1.0542112900000002</v>
      </c>
      <c r="AD142" s="80">
        <f t="shared" si="56"/>
        <v>1.519203882</v>
      </c>
      <c r="AE142" s="80">
        <f t="shared" si="56"/>
        <v>1.5372687279999999</v>
      </c>
      <c r="AF142" s="80">
        <f t="shared" si="56"/>
        <v>1.5391445055276383</v>
      </c>
      <c r="AG142" s="80">
        <f t="shared" si="56"/>
        <v>1.5448477179869193</v>
      </c>
      <c r="AH142" s="80">
        <f t="shared" si="56"/>
        <v>1.5391860481671507</v>
      </c>
      <c r="AI142" s="80">
        <f t="shared" si="56"/>
        <v>1.5489068014950098</v>
      </c>
      <c r="AJ142" s="80">
        <f t="shared" si="56"/>
        <v>1.5474273257659907</v>
      </c>
      <c r="AK142" s="80">
        <f t="shared" si="56"/>
        <v>1.5320190201866013</v>
      </c>
    </row>
    <row r="143" spans="5:41">
      <c r="E143" s="202" t="s">
        <v>85</v>
      </c>
      <c r="F143" s="202" t="s">
        <v>92</v>
      </c>
      <c r="G143" s="202" t="s">
        <v>141</v>
      </c>
      <c r="H143" s="202" t="s">
        <v>154</v>
      </c>
      <c r="J143" s="202" t="s">
        <v>294</v>
      </c>
      <c r="L143" s="86" t="s">
        <v>292</v>
      </c>
      <c r="T143" s="80">
        <f t="shared" ref="T143:X143" si="66">SUM(T29,T86)</f>
        <v>0</v>
      </c>
      <c r="U143" s="80">
        <f t="shared" si="66"/>
        <v>0</v>
      </c>
      <c r="V143" s="80">
        <f t="shared" si="66"/>
        <v>0</v>
      </c>
      <c r="W143" s="80">
        <f t="shared" si="66"/>
        <v>0</v>
      </c>
      <c r="X143" s="80">
        <f t="shared" si="66"/>
        <v>0</v>
      </c>
      <c r="Y143" s="80">
        <f t="shared" si="56"/>
        <v>4.1841968440000006</v>
      </c>
      <c r="Z143" s="80">
        <f t="shared" si="56"/>
        <v>4.684248534</v>
      </c>
      <c r="AA143" s="80">
        <f t="shared" si="56"/>
        <v>3.9578066520000008</v>
      </c>
      <c r="AB143" s="80">
        <f t="shared" si="56"/>
        <v>3.1325613639999998</v>
      </c>
      <c r="AC143" s="80">
        <f t="shared" si="56"/>
        <v>3.0555601800000001</v>
      </c>
      <c r="AD143" s="80">
        <f t="shared" si="56"/>
        <v>4.314048305</v>
      </c>
      <c r="AE143" s="80">
        <f t="shared" si="56"/>
        <v>3.8972089599999999</v>
      </c>
      <c r="AF143" s="80">
        <f t="shared" si="56"/>
        <v>3.2960660120603014</v>
      </c>
      <c r="AG143" s="80">
        <f t="shared" si="56"/>
        <v>2.8955148041716114</v>
      </c>
      <c r="AH143" s="80">
        <f t="shared" si="56"/>
        <v>2.5577792378472752</v>
      </c>
      <c r="AI143" s="80">
        <f t="shared" si="56"/>
        <v>2.8268511805935908</v>
      </c>
      <c r="AJ143" s="80">
        <f t="shared" si="56"/>
        <v>3.0913272294368612</v>
      </c>
      <c r="AK143" s="80">
        <f t="shared" si="56"/>
        <v>3.055620294691785</v>
      </c>
    </row>
    <row r="144" spans="5:41">
      <c r="E144" s="202" t="s">
        <v>85</v>
      </c>
      <c r="F144" s="202" t="s">
        <v>92</v>
      </c>
      <c r="G144" s="202" t="s">
        <v>141</v>
      </c>
      <c r="H144" s="202" t="s">
        <v>157</v>
      </c>
      <c r="J144" s="202" t="s">
        <v>294</v>
      </c>
      <c r="L144" s="86" t="s">
        <v>292</v>
      </c>
      <c r="T144" s="80">
        <f t="shared" ref="T144:X144" si="67">SUM(T30,T87)</f>
        <v>0</v>
      </c>
      <c r="U144" s="80">
        <f t="shared" si="67"/>
        <v>0</v>
      </c>
      <c r="V144" s="80">
        <f t="shared" si="67"/>
        <v>0</v>
      </c>
      <c r="W144" s="80">
        <f t="shared" si="67"/>
        <v>0</v>
      </c>
      <c r="X144" s="80">
        <f t="shared" si="67"/>
        <v>0</v>
      </c>
      <c r="Y144" s="80">
        <f t="shared" si="56"/>
        <v>2.7111621119999998</v>
      </c>
      <c r="Z144" s="80">
        <f t="shared" si="56"/>
        <v>2.3830124110000002</v>
      </c>
      <c r="AA144" s="80">
        <f t="shared" si="56"/>
        <v>2.4018632120000003</v>
      </c>
      <c r="AB144" s="80">
        <f t="shared" si="56"/>
        <v>2.4788525620000001</v>
      </c>
      <c r="AC144" s="80">
        <f t="shared" si="56"/>
        <v>1.434100613</v>
      </c>
      <c r="AD144" s="80">
        <f t="shared" si="56"/>
        <v>1.6495037340000001</v>
      </c>
      <c r="AE144" s="80">
        <f t="shared" si="56"/>
        <v>1.9760239209999999</v>
      </c>
      <c r="AF144" s="80">
        <f t="shared" si="56"/>
        <v>1.475691816080402</v>
      </c>
      <c r="AG144" s="80">
        <f t="shared" si="56"/>
        <v>1.5622739759096993</v>
      </c>
      <c r="AH144" s="80">
        <f t="shared" si="56"/>
        <v>1.5405894856469666</v>
      </c>
      <c r="AI144" s="80">
        <f t="shared" si="56"/>
        <v>1.557515344369969</v>
      </c>
      <c r="AJ144" s="80">
        <f t="shared" si="56"/>
        <v>1.5591415453058051</v>
      </c>
      <c r="AK144" s="80">
        <f t="shared" si="56"/>
        <v>1.5767042813434384</v>
      </c>
    </row>
    <row r="145" spans="5:37">
      <c r="E145" s="202" t="s">
        <v>85</v>
      </c>
      <c r="F145" s="202" t="s">
        <v>92</v>
      </c>
      <c r="G145" s="202" t="s">
        <v>141</v>
      </c>
      <c r="H145" s="202" t="s">
        <v>160</v>
      </c>
      <c r="J145" s="202" t="s">
        <v>294</v>
      </c>
      <c r="L145" s="86" t="s">
        <v>292</v>
      </c>
      <c r="T145" s="80">
        <f t="shared" ref="T145:X145" si="68">SUM(T31,T88)</f>
        <v>0</v>
      </c>
      <c r="U145" s="80">
        <f t="shared" si="68"/>
        <v>0</v>
      </c>
      <c r="V145" s="80">
        <f t="shared" si="68"/>
        <v>0</v>
      </c>
      <c r="W145" s="80">
        <f t="shared" si="68"/>
        <v>0</v>
      </c>
      <c r="X145" s="80">
        <f t="shared" si="68"/>
        <v>0</v>
      </c>
      <c r="Y145" s="80">
        <f t="shared" si="56"/>
        <v>0.71441541099999994</v>
      </c>
      <c r="Z145" s="80">
        <f t="shared" si="56"/>
        <v>0.63155860400000008</v>
      </c>
      <c r="AA145" s="80">
        <f t="shared" si="56"/>
        <v>0.52912325700000007</v>
      </c>
      <c r="AB145" s="80">
        <f t="shared" si="56"/>
        <v>0.73049535600000004</v>
      </c>
      <c r="AC145" s="80">
        <f t="shared" si="56"/>
        <v>0.60911480499999981</v>
      </c>
      <c r="AD145" s="80">
        <f t="shared" si="56"/>
        <v>0.73075322599999992</v>
      </c>
      <c r="AE145" s="80">
        <f t="shared" si="56"/>
        <v>0.61786299300000003</v>
      </c>
      <c r="AF145" s="80">
        <f t="shared" si="56"/>
        <v>0.6362937809045226</v>
      </c>
      <c r="AG145" s="80">
        <f t="shared" si="56"/>
        <v>0.5945733430973964</v>
      </c>
      <c r="AH145" s="80">
        <f t="shared" si="56"/>
        <v>0.56200626069160475</v>
      </c>
      <c r="AI145" s="80">
        <f t="shared" si="56"/>
        <v>0.56009093985146463</v>
      </c>
      <c r="AJ145" s="80">
        <f t="shared" si="56"/>
        <v>0.56290546821278098</v>
      </c>
      <c r="AK145" s="80">
        <f t="shared" si="56"/>
        <v>0.5657341378767855</v>
      </c>
    </row>
    <row r="146" spans="5:37">
      <c r="E146" s="202" t="s">
        <v>85</v>
      </c>
      <c r="F146" s="202" t="s">
        <v>92</v>
      </c>
      <c r="G146" s="202" t="s">
        <v>141</v>
      </c>
      <c r="H146" s="202" t="s">
        <v>163</v>
      </c>
      <c r="J146" s="202" t="s">
        <v>294</v>
      </c>
      <c r="L146" s="86" t="s">
        <v>292</v>
      </c>
      <c r="T146" s="80">
        <f t="shared" ref="T146:X146" si="69">SUM(T32,T89)</f>
        <v>0</v>
      </c>
      <c r="U146" s="80">
        <f t="shared" si="69"/>
        <v>0</v>
      </c>
      <c r="V146" s="80">
        <f t="shared" si="69"/>
        <v>0</v>
      </c>
      <c r="W146" s="80">
        <f t="shared" si="69"/>
        <v>0</v>
      </c>
      <c r="X146" s="80">
        <f t="shared" si="69"/>
        <v>0</v>
      </c>
      <c r="Y146" s="80">
        <f t="shared" si="56"/>
        <v>5.1476734959999995</v>
      </c>
      <c r="Z146" s="80">
        <f t="shared" si="56"/>
        <v>4.6731517069999997</v>
      </c>
      <c r="AA146" s="80">
        <f t="shared" si="56"/>
        <v>3.8826333990000004</v>
      </c>
      <c r="AB146" s="80">
        <f t="shared" si="56"/>
        <v>2.7200838279999995</v>
      </c>
      <c r="AC146" s="80">
        <f t="shared" si="56"/>
        <v>0.70048658400000008</v>
      </c>
      <c r="AD146" s="80">
        <f t="shared" si="56"/>
        <v>1.4735105890000002</v>
      </c>
      <c r="AE146" s="80">
        <f t="shared" si="56"/>
        <v>3.7357190189999998</v>
      </c>
      <c r="AF146" s="80">
        <f t="shared" si="56"/>
        <v>1.592561311557789</v>
      </c>
      <c r="AG146" s="80">
        <f t="shared" si="56"/>
        <v>1.514374299638898</v>
      </c>
      <c r="AH146" s="80">
        <f t="shared" si="56"/>
        <v>1.4827082885450709</v>
      </c>
      <c r="AI146" s="80">
        <f t="shared" si="56"/>
        <v>1.5062577923659488</v>
      </c>
      <c r="AJ146" s="80">
        <f t="shared" si="56"/>
        <v>1.5029034246986972</v>
      </c>
      <c r="AK146" s="80">
        <f t="shared" si="56"/>
        <v>1.485647198472638</v>
      </c>
    </row>
    <row r="147" spans="5:37">
      <c r="E147" s="202" t="s">
        <v>85</v>
      </c>
      <c r="F147" s="202" t="s">
        <v>92</v>
      </c>
      <c r="G147" s="202" t="s">
        <v>141</v>
      </c>
      <c r="H147" s="202" t="s">
        <v>166</v>
      </c>
      <c r="J147" s="202" t="s">
        <v>294</v>
      </c>
      <c r="L147" s="86" t="s">
        <v>292</v>
      </c>
      <c r="T147" s="80">
        <f t="shared" ref="T147:X147" si="70">SUM(T33,T90)</f>
        <v>0</v>
      </c>
      <c r="U147" s="80">
        <f t="shared" si="70"/>
        <v>0</v>
      </c>
      <c r="V147" s="80">
        <f t="shared" si="70"/>
        <v>0</v>
      </c>
      <c r="W147" s="80">
        <f t="shared" si="70"/>
        <v>0</v>
      </c>
      <c r="X147" s="80">
        <f t="shared" si="70"/>
        <v>0</v>
      </c>
      <c r="Y147" s="80">
        <f t="shared" si="56"/>
        <v>0.84407288700000005</v>
      </c>
      <c r="Z147" s="80">
        <f t="shared" si="56"/>
        <v>0.63997019399999999</v>
      </c>
      <c r="AA147" s="80">
        <f t="shared" si="56"/>
        <v>0.45865362899999995</v>
      </c>
      <c r="AB147" s="80">
        <f t="shared" si="56"/>
        <v>0.35176625800000005</v>
      </c>
      <c r="AC147" s="80">
        <f t="shared" si="56"/>
        <v>0.35645102400000001</v>
      </c>
      <c r="AD147" s="80">
        <f t="shared" si="56"/>
        <v>0.45469070600000006</v>
      </c>
      <c r="AE147" s="80">
        <f t="shared" si="56"/>
        <v>0.54647245700000002</v>
      </c>
      <c r="AF147" s="80">
        <f t="shared" si="56"/>
        <v>0.61371601005025123</v>
      </c>
      <c r="AG147" s="80">
        <f t="shared" si="56"/>
        <v>0.41398671346683164</v>
      </c>
      <c r="AH147" s="80">
        <f t="shared" si="56"/>
        <v>0.4235848538924516</v>
      </c>
      <c r="AI147" s="80">
        <f t="shared" si="56"/>
        <v>0.42571342099743875</v>
      </c>
      <c r="AJ147" s="80">
        <f t="shared" si="56"/>
        <v>0.42785268441953644</v>
      </c>
      <c r="AK147" s="80">
        <f t="shared" si="56"/>
        <v>0.42112751449553559</v>
      </c>
    </row>
    <row r="148" spans="5:37">
      <c r="E148" s="202" t="s">
        <v>85</v>
      </c>
      <c r="F148" s="202" t="s">
        <v>92</v>
      </c>
      <c r="G148" s="202" t="s">
        <v>188</v>
      </c>
      <c r="H148" s="202" t="s">
        <v>169</v>
      </c>
      <c r="J148" s="202" t="s">
        <v>294</v>
      </c>
      <c r="L148" s="86" t="s">
        <v>292</v>
      </c>
      <c r="T148" s="80">
        <f t="shared" ref="T148:X148" si="71">SUM(T34,T91)</f>
        <v>0</v>
      </c>
      <c r="U148" s="80">
        <f t="shared" si="71"/>
        <v>0</v>
      </c>
      <c r="V148" s="80">
        <f t="shared" si="71"/>
        <v>0</v>
      </c>
      <c r="W148" s="80">
        <f t="shared" si="71"/>
        <v>0</v>
      </c>
      <c r="X148" s="80">
        <f t="shared" si="71"/>
        <v>0</v>
      </c>
      <c r="Y148" s="80">
        <f t="shared" si="56"/>
        <v>2.0570962580000001</v>
      </c>
      <c r="Z148" s="80">
        <f t="shared" si="56"/>
        <v>2.4400763059999999</v>
      </c>
      <c r="AA148" s="80">
        <f t="shared" si="56"/>
        <v>3.4662508559999998</v>
      </c>
      <c r="AB148" s="80">
        <f t="shared" si="56"/>
        <v>4.7861083389999992</v>
      </c>
      <c r="AC148" s="80">
        <f t="shared" si="56"/>
        <v>5.2405041529999998</v>
      </c>
      <c r="AD148" s="80">
        <f t="shared" si="56"/>
        <v>3.3381150719999999</v>
      </c>
      <c r="AE148" s="80">
        <f t="shared" si="56"/>
        <v>2.7271933850000001</v>
      </c>
      <c r="AF148" s="80">
        <f t="shared" si="56"/>
        <v>3.7045871376884421</v>
      </c>
      <c r="AG148" s="80">
        <f t="shared" si="56"/>
        <v>4.5930882058533866</v>
      </c>
      <c r="AH148" s="80">
        <f t="shared" si="56"/>
        <v>4.2831826991831461</v>
      </c>
      <c r="AI148" s="80">
        <f t="shared" si="56"/>
        <v>4.5651418178010452</v>
      </c>
      <c r="AJ148" s="80">
        <f t="shared" si="56"/>
        <v>4.2278716161401002</v>
      </c>
      <c r="AK148" s="80">
        <f t="shared" si="56"/>
        <v>4.6837103753228382</v>
      </c>
    </row>
    <row r="149" spans="5:37">
      <c r="E149" s="202" t="s">
        <v>85</v>
      </c>
      <c r="F149" s="202" t="s">
        <v>172</v>
      </c>
      <c r="H149" s="202" t="s">
        <v>173</v>
      </c>
      <c r="J149" s="202" t="s">
        <v>294</v>
      </c>
      <c r="L149" s="86" t="s">
        <v>292</v>
      </c>
      <c r="T149" s="206"/>
      <c r="U149" s="206"/>
      <c r="V149" s="206"/>
      <c r="W149" s="206"/>
      <c r="X149" s="206"/>
      <c r="Y149" s="206"/>
      <c r="Z149" s="206"/>
      <c r="AA149" s="206"/>
      <c r="AB149" s="206"/>
      <c r="AC149" s="206"/>
      <c r="AD149" s="206"/>
      <c r="AE149" s="206"/>
      <c r="AF149" s="206"/>
      <c r="AG149" s="206"/>
      <c r="AH149" s="206"/>
      <c r="AI149" s="206"/>
      <c r="AJ149" s="206"/>
      <c r="AK149" s="206"/>
    </row>
    <row r="150" spans="5:37">
      <c r="E150" s="202" t="s">
        <v>85</v>
      </c>
      <c r="F150" s="202" t="s">
        <v>172</v>
      </c>
      <c r="H150" s="202" t="s">
        <v>176</v>
      </c>
      <c r="J150" s="202" t="s">
        <v>294</v>
      </c>
      <c r="L150" s="86" t="s">
        <v>292</v>
      </c>
      <c r="T150" s="206"/>
      <c r="U150" s="206"/>
      <c r="V150" s="206"/>
      <c r="W150" s="206"/>
      <c r="X150" s="206"/>
      <c r="Y150" s="206"/>
      <c r="Z150" s="206"/>
      <c r="AA150" s="206"/>
      <c r="AB150" s="206"/>
      <c r="AC150" s="206"/>
      <c r="AD150" s="206"/>
      <c r="AE150" s="206"/>
      <c r="AF150" s="206"/>
      <c r="AG150" s="206"/>
      <c r="AH150" s="206"/>
      <c r="AI150" s="206"/>
      <c r="AJ150" s="206"/>
      <c r="AK150" s="206"/>
    </row>
    <row r="151" spans="5:37">
      <c r="E151" s="202" t="s">
        <v>85</v>
      </c>
      <c r="F151" s="202" t="s">
        <v>172</v>
      </c>
      <c r="H151" s="202" t="s">
        <v>179</v>
      </c>
      <c r="J151" s="202" t="s">
        <v>294</v>
      </c>
      <c r="L151" s="86" t="s">
        <v>292</v>
      </c>
      <c r="T151" s="206"/>
      <c r="U151" s="206"/>
      <c r="V151" s="206"/>
      <c r="W151" s="206"/>
      <c r="X151" s="206"/>
      <c r="Y151" s="206"/>
      <c r="Z151" s="206"/>
      <c r="AA151" s="206"/>
      <c r="AB151" s="206"/>
      <c r="AC151" s="206"/>
      <c r="AD151" s="206"/>
      <c r="AE151" s="206"/>
      <c r="AF151" s="206"/>
      <c r="AG151" s="206"/>
      <c r="AH151" s="206"/>
      <c r="AI151" s="206"/>
      <c r="AJ151" s="206"/>
      <c r="AK151" s="206"/>
    </row>
    <row r="152" spans="5:37">
      <c r="E152" s="202" t="s">
        <v>85</v>
      </c>
      <c r="F152" s="202" t="s">
        <v>172</v>
      </c>
      <c r="H152" s="202" t="s">
        <v>180</v>
      </c>
      <c r="J152" s="202" t="s">
        <v>294</v>
      </c>
      <c r="L152" s="86" t="s">
        <v>292</v>
      </c>
      <c r="T152" s="206"/>
      <c r="U152" s="206"/>
      <c r="V152" s="206"/>
      <c r="W152" s="206"/>
      <c r="X152" s="206"/>
      <c r="Y152" s="206"/>
      <c r="Z152" s="206"/>
      <c r="AA152" s="206"/>
      <c r="AB152" s="206"/>
      <c r="AC152" s="206"/>
      <c r="AD152" s="206"/>
      <c r="AE152" s="206"/>
      <c r="AF152" s="206"/>
      <c r="AG152" s="206"/>
      <c r="AH152" s="206"/>
      <c r="AI152" s="206"/>
      <c r="AJ152" s="206"/>
      <c r="AK152" s="206"/>
    </row>
    <row r="153" spans="5:37">
      <c r="E153" s="202" t="s">
        <v>85</v>
      </c>
      <c r="F153" s="202" t="s">
        <v>172</v>
      </c>
      <c r="H153" s="202" t="s">
        <v>181</v>
      </c>
      <c r="J153" s="202" t="s">
        <v>294</v>
      </c>
      <c r="L153" s="86" t="s">
        <v>292</v>
      </c>
      <c r="T153" s="206"/>
      <c r="U153" s="206"/>
      <c r="V153" s="206"/>
      <c r="W153" s="206"/>
      <c r="X153" s="206"/>
      <c r="Y153" s="206"/>
      <c r="Z153" s="206"/>
      <c r="AA153" s="206"/>
      <c r="AB153" s="206"/>
      <c r="AC153" s="206"/>
      <c r="AD153" s="206"/>
      <c r="AE153" s="206"/>
      <c r="AF153" s="206"/>
      <c r="AG153" s="206"/>
      <c r="AH153" s="206"/>
      <c r="AI153" s="206"/>
      <c r="AJ153" s="206"/>
      <c r="AK153" s="206"/>
    </row>
    <row r="154" spans="5:37">
      <c r="E154" s="202" t="s">
        <v>85</v>
      </c>
      <c r="F154" s="202" t="s">
        <v>172</v>
      </c>
      <c r="H154" s="202" t="s">
        <v>182</v>
      </c>
      <c r="J154" s="202" t="s">
        <v>294</v>
      </c>
      <c r="L154" s="86" t="s">
        <v>292</v>
      </c>
      <c r="T154" s="206"/>
      <c r="U154" s="206"/>
      <c r="V154" s="206"/>
      <c r="W154" s="206"/>
      <c r="X154" s="206"/>
      <c r="Y154" s="206"/>
      <c r="Z154" s="206"/>
      <c r="AA154" s="206"/>
      <c r="AB154" s="206"/>
      <c r="AC154" s="206"/>
      <c r="AD154" s="206"/>
      <c r="AE154" s="206"/>
      <c r="AF154" s="206"/>
      <c r="AG154" s="206"/>
      <c r="AH154" s="206"/>
      <c r="AI154" s="206"/>
      <c r="AJ154" s="206"/>
      <c r="AK154" s="206"/>
    </row>
    <row r="155" spans="5:37">
      <c r="E155" s="202" t="s">
        <v>85</v>
      </c>
      <c r="F155" s="202" t="s">
        <v>172</v>
      </c>
      <c r="H155" s="202" t="s">
        <v>183</v>
      </c>
      <c r="J155" s="202" t="s">
        <v>294</v>
      </c>
      <c r="L155" s="86" t="s">
        <v>292</v>
      </c>
      <c r="T155" s="206"/>
      <c r="U155" s="206"/>
      <c r="V155" s="206"/>
      <c r="W155" s="206"/>
      <c r="X155" s="206"/>
      <c r="Y155" s="206"/>
      <c r="Z155" s="206"/>
      <c r="AA155" s="206"/>
      <c r="AB155" s="206"/>
      <c r="AC155" s="206"/>
      <c r="AD155" s="206"/>
      <c r="AE155" s="206"/>
      <c r="AF155" s="206"/>
      <c r="AG155" s="206"/>
      <c r="AH155" s="206"/>
      <c r="AI155" s="206"/>
      <c r="AJ155" s="206"/>
      <c r="AK155" s="206"/>
    </row>
    <row r="156" spans="5:37">
      <c r="E156" s="202" t="s">
        <v>85</v>
      </c>
      <c r="F156" s="202" t="s">
        <v>172</v>
      </c>
      <c r="H156" s="202" t="s">
        <v>305</v>
      </c>
      <c r="J156" s="202" t="s">
        <v>294</v>
      </c>
      <c r="L156" s="86" t="s">
        <v>292</v>
      </c>
      <c r="T156" s="206"/>
      <c r="U156" s="206"/>
      <c r="V156" s="206"/>
      <c r="W156" s="206"/>
      <c r="X156" s="206"/>
      <c r="Y156" s="206"/>
      <c r="Z156" s="206"/>
      <c r="AA156" s="206"/>
      <c r="AB156" s="206"/>
      <c r="AC156" s="206"/>
      <c r="AD156" s="206"/>
      <c r="AE156" s="206"/>
      <c r="AF156" s="206"/>
      <c r="AG156" s="206"/>
      <c r="AH156" s="206"/>
      <c r="AI156" s="206"/>
      <c r="AJ156" s="206"/>
      <c r="AK156" s="206"/>
    </row>
    <row r="157" spans="5:37">
      <c r="E157" s="202" t="s">
        <v>85</v>
      </c>
      <c r="F157" s="202" t="s">
        <v>172</v>
      </c>
      <c r="H157" s="202" t="s">
        <v>185</v>
      </c>
      <c r="J157" s="202" t="s">
        <v>294</v>
      </c>
      <c r="L157" s="86" t="s">
        <v>292</v>
      </c>
      <c r="T157" s="206"/>
      <c r="U157" s="206"/>
      <c r="V157" s="206"/>
      <c r="W157" s="206"/>
      <c r="X157" s="206"/>
      <c r="Y157" s="206"/>
      <c r="Z157" s="206"/>
      <c r="AA157" s="206"/>
      <c r="AB157" s="206"/>
      <c r="AC157" s="206"/>
      <c r="AD157" s="206"/>
      <c r="AE157" s="206"/>
      <c r="AF157" s="206"/>
      <c r="AG157" s="206"/>
      <c r="AH157" s="206"/>
      <c r="AI157" s="206"/>
      <c r="AJ157" s="206"/>
      <c r="AK157" s="206"/>
    </row>
    <row r="158" spans="5:37">
      <c r="E158" s="202" t="s">
        <v>85</v>
      </c>
      <c r="F158" s="202" t="s">
        <v>172</v>
      </c>
      <c r="H158" s="202" t="s">
        <v>186</v>
      </c>
      <c r="J158" s="202" t="s">
        <v>294</v>
      </c>
      <c r="L158" s="86" t="s">
        <v>292</v>
      </c>
      <c r="T158" s="206"/>
      <c r="U158" s="206"/>
      <c r="V158" s="206"/>
      <c r="W158" s="206"/>
      <c r="X158" s="206"/>
      <c r="Y158" s="206"/>
      <c r="Z158" s="206"/>
      <c r="AA158" s="206"/>
      <c r="AB158" s="206"/>
      <c r="AC158" s="206"/>
      <c r="AD158" s="206"/>
      <c r="AE158" s="206"/>
      <c r="AF158" s="206"/>
      <c r="AG158" s="206"/>
      <c r="AH158" s="206"/>
      <c r="AI158" s="206"/>
      <c r="AJ158" s="206"/>
      <c r="AK158" s="206"/>
    </row>
    <row r="159" spans="5:37">
      <c r="E159" s="202" t="s">
        <v>85</v>
      </c>
      <c r="F159" s="202" t="s">
        <v>172</v>
      </c>
      <c r="H159" s="202" t="s">
        <v>306</v>
      </c>
      <c r="J159" s="202" t="s">
        <v>294</v>
      </c>
      <c r="L159" s="86" t="s">
        <v>292</v>
      </c>
      <c r="T159" s="206"/>
      <c r="U159" s="206"/>
      <c r="V159" s="206"/>
      <c r="W159" s="206"/>
      <c r="X159" s="206"/>
      <c r="Y159" s="206"/>
      <c r="Z159" s="206"/>
      <c r="AA159" s="206"/>
      <c r="AB159" s="206"/>
      <c r="AC159" s="206"/>
      <c r="AD159" s="206"/>
      <c r="AE159" s="206"/>
      <c r="AF159" s="206"/>
      <c r="AG159" s="206"/>
      <c r="AH159" s="206"/>
      <c r="AI159" s="206"/>
      <c r="AJ159" s="206"/>
      <c r="AK159" s="206"/>
    </row>
    <row r="160" spans="5:37">
      <c r="E160" s="202" t="s">
        <v>85</v>
      </c>
      <c r="F160" s="202" t="s">
        <v>172</v>
      </c>
      <c r="H160" s="202" t="s">
        <v>307</v>
      </c>
      <c r="J160" s="202" t="s">
        <v>294</v>
      </c>
      <c r="L160" s="86" t="s">
        <v>292</v>
      </c>
      <c r="T160" s="206"/>
      <c r="U160" s="206"/>
      <c r="V160" s="206"/>
      <c r="W160" s="206"/>
      <c r="X160" s="206"/>
      <c r="Y160" s="206"/>
      <c r="Z160" s="206"/>
      <c r="AA160" s="206"/>
      <c r="AB160" s="206"/>
      <c r="AC160" s="206"/>
      <c r="AD160" s="206"/>
      <c r="AE160" s="206"/>
      <c r="AF160" s="206"/>
      <c r="AG160" s="206"/>
      <c r="AH160" s="206"/>
      <c r="AI160" s="206"/>
      <c r="AJ160" s="206"/>
      <c r="AK160" s="206"/>
    </row>
    <row r="161" spans="5:41">
      <c r="E161" s="202" t="s">
        <v>85</v>
      </c>
      <c r="F161" s="202" t="s">
        <v>172</v>
      </c>
      <c r="H161" s="202" t="s">
        <v>300</v>
      </c>
      <c r="J161" s="202" t="s">
        <v>294</v>
      </c>
      <c r="L161" s="86" t="s">
        <v>292</v>
      </c>
      <c r="T161" s="206"/>
      <c r="U161" s="206"/>
      <c r="V161" s="206"/>
      <c r="W161" s="206"/>
      <c r="X161" s="206"/>
      <c r="Y161" s="206"/>
      <c r="Z161" s="206"/>
      <c r="AA161" s="206"/>
      <c r="AB161" s="206"/>
      <c r="AC161" s="206"/>
      <c r="AD161" s="206"/>
      <c r="AE161" s="206"/>
      <c r="AF161" s="206"/>
      <c r="AG161" s="206"/>
      <c r="AH161" s="206"/>
      <c r="AI161" s="206"/>
      <c r="AJ161" s="206"/>
      <c r="AK161" s="206"/>
    </row>
    <row r="162" spans="5:41">
      <c r="E162" s="202" t="s">
        <v>85</v>
      </c>
      <c r="F162" s="202" t="s">
        <v>172</v>
      </c>
      <c r="H162" s="202" t="s">
        <v>188</v>
      </c>
      <c r="J162" s="202" t="s">
        <v>294</v>
      </c>
      <c r="L162" s="86" t="s">
        <v>292</v>
      </c>
      <c r="T162" s="206"/>
      <c r="U162" s="206"/>
      <c r="V162" s="206"/>
      <c r="W162" s="206"/>
      <c r="X162" s="206"/>
      <c r="Y162" s="206"/>
      <c r="Z162" s="206"/>
      <c r="AA162" s="206"/>
      <c r="AB162" s="206"/>
      <c r="AC162" s="206"/>
      <c r="AD162" s="206"/>
      <c r="AE162" s="206"/>
      <c r="AF162" s="206"/>
      <c r="AG162" s="206"/>
      <c r="AH162" s="206"/>
      <c r="AI162" s="206"/>
      <c r="AJ162" s="206"/>
      <c r="AK162" s="206"/>
    </row>
    <row r="163" spans="5:41">
      <c r="E163" s="202" t="s">
        <v>189</v>
      </c>
      <c r="H163" s="202" t="s">
        <v>189</v>
      </c>
      <c r="J163" s="202" t="s">
        <v>294</v>
      </c>
      <c r="L163" s="86" t="s">
        <v>292</v>
      </c>
      <c r="T163" s="80">
        <f t="shared" ref="T163:X163" si="72">SUM(T164:T169)</f>
        <v>0</v>
      </c>
      <c r="U163" s="80">
        <f t="shared" si="72"/>
        <v>0</v>
      </c>
      <c r="V163" s="80">
        <f t="shared" si="72"/>
        <v>0</v>
      </c>
      <c r="W163" s="80">
        <f t="shared" si="72"/>
        <v>0</v>
      </c>
      <c r="X163" s="80">
        <f t="shared" si="72"/>
        <v>0</v>
      </c>
      <c r="Y163" s="80">
        <f t="shared" ref="Y163:AF163" si="73">SUM(Y164:Y169)</f>
        <v>29.877492286267653</v>
      </c>
      <c r="Z163" s="80">
        <f t="shared" si="73"/>
        <v>28.719894487632178</v>
      </c>
      <c r="AA163" s="80">
        <f t="shared" si="73"/>
        <v>35.650607909679664</v>
      </c>
      <c r="AB163" s="80">
        <f t="shared" si="73"/>
        <v>49.103230881530791</v>
      </c>
      <c r="AC163" s="80">
        <f t="shared" si="73"/>
        <v>65.02689479654606</v>
      </c>
      <c r="AD163" s="80">
        <f t="shared" si="73"/>
        <v>70.673383059999992</v>
      </c>
      <c r="AE163" s="80">
        <f t="shared" si="73"/>
        <v>60.064494332130153</v>
      </c>
      <c r="AF163" s="80">
        <f t="shared" si="73"/>
        <v>65.349873655433854</v>
      </c>
      <c r="AG163" s="80">
        <f>SUM(AG164:AG169)</f>
        <v>94.730290625027294</v>
      </c>
      <c r="AH163" s="80">
        <f t="shared" ref="AH163:AK163" si="74">SUM(AH164:AH169)</f>
        <v>65.963623301306882</v>
      </c>
      <c r="AI163" s="80">
        <f t="shared" si="74"/>
        <v>36.222841676644649</v>
      </c>
      <c r="AJ163" s="80">
        <f t="shared" si="74"/>
        <v>32.581410483738004</v>
      </c>
      <c r="AK163" s="80">
        <f t="shared" si="74"/>
        <v>27.74929404945911</v>
      </c>
      <c r="AO163" s="202" t="s">
        <v>664</v>
      </c>
    </row>
    <row r="164" spans="5:41">
      <c r="E164" s="202" t="s">
        <v>189</v>
      </c>
      <c r="H164" s="202" t="s">
        <v>190</v>
      </c>
      <c r="J164" s="202" t="s">
        <v>294</v>
      </c>
      <c r="L164" s="86" t="s">
        <v>292</v>
      </c>
      <c r="T164" s="80">
        <f t="shared" ref="T164:X164" si="75">SUM(T50,T107)</f>
        <v>0</v>
      </c>
      <c r="U164" s="80">
        <f t="shared" si="75"/>
        <v>0</v>
      </c>
      <c r="V164" s="80">
        <f t="shared" si="75"/>
        <v>0</v>
      </c>
      <c r="W164" s="80">
        <f t="shared" si="75"/>
        <v>0</v>
      </c>
      <c r="X164" s="80">
        <f t="shared" si="75"/>
        <v>0</v>
      </c>
      <c r="Y164" s="80">
        <f t="shared" ref="Y164:AK178" si="76">SUM(Y50,Y107)</f>
        <v>2.546364702</v>
      </c>
      <c r="Z164" s="80">
        <f t="shared" si="76"/>
        <v>2.5522545209999996</v>
      </c>
      <c r="AA164" s="80">
        <f t="shared" si="76"/>
        <v>7.9823412930000011</v>
      </c>
      <c r="AB164" s="80">
        <f t="shared" si="76"/>
        <v>14.403294815000001</v>
      </c>
      <c r="AC164" s="80">
        <f t="shared" si="76"/>
        <v>21.129313311000004</v>
      </c>
      <c r="AD164" s="80">
        <f t="shared" si="76"/>
        <v>35.665052203999998</v>
      </c>
      <c r="AE164" s="80">
        <f t="shared" si="76"/>
        <v>18.192892078</v>
      </c>
      <c r="AF164" s="80">
        <f t="shared" si="76"/>
        <v>23.601682969849247</v>
      </c>
      <c r="AG164" s="80">
        <f t="shared" si="76"/>
        <v>67.437710721446436</v>
      </c>
      <c r="AH164" s="80">
        <f t="shared" si="76"/>
        <v>35.228826711308926</v>
      </c>
      <c r="AI164" s="80">
        <f t="shared" si="76"/>
        <v>5.1474770545940833</v>
      </c>
      <c r="AJ164" s="80">
        <f t="shared" si="76"/>
        <v>4.6702123305413199</v>
      </c>
      <c r="AK164" s="80">
        <f t="shared" si="76"/>
        <v>5.6226172042068141</v>
      </c>
    </row>
    <row r="165" spans="5:41">
      <c r="E165" s="202" t="s">
        <v>189</v>
      </c>
      <c r="H165" s="202" t="s">
        <v>191</v>
      </c>
      <c r="J165" s="202" t="s">
        <v>294</v>
      </c>
      <c r="L165" s="86" t="s">
        <v>292</v>
      </c>
      <c r="T165" s="80">
        <f t="shared" ref="T165:X165" si="77">SUM(T51,T108)</f>
        <v>0</v>
      </c>
      <c r="U165" s="80">
        <f t="shared" si="77"/>
        <v>0</v>
      </c>
      <c r="V165" s="80">
        <f t="shared" si="77"/>
        <v>0</v>
      </c>
      <c r="W165" s="80">
        <f t="shared" si="77"/>
        <v>0</v>
      </c>
      <c r="X165" s="80">
        <f t="shared" si="77"/>
        <v>0</v>
      </c>
      <c r="Y165" s="80">
        <f t="shared" si="76"/>
        <v>8.0685416110000006</v>
      </c>
      <c r="Z165" s="80">
        <f t="shared" si="76"/>
        <v>9.8522359559999995</v>
      </c>
      <c r="AA165" s="80">
        <f t="shared" si="76"/>
        <v>11.090079299000001</v>
      </c>
      <c r="AB165" s="80">
        <f t="shared" si="76"/>
        <v>12.294531827</v>
      </c>
      <c r="AC165" s="80">
        <f t="shared" si="76"/>
        <v>12.448215079999999</v>
      </c>
      <c r="AD165" s="80">
        <f t="shared" si="76"/>
        <v>13.039468631</v>
      </c>
      <c r="AE165" s="80">
        <f t="shared" si="76"/>
        <v>11.527204516000001</v>
      </c>
      <c r="AF165" s="80">
        <f t="shared" si="76"/>
        <v>12.886909449246231</v>
      </c>
      <c r="AG165" s="80">
        <f t="shared" si="76"/>
        <v>7.9974586480139376</v>
      </c>
      <c r="AH165" s="80">
        <f t="shared" si="76"/>
        <v>8.0130418390784772</v>
      </c>
      <c r="AI165" s="80">
        <f t="shared" si="76"/>
        <v>8.02857969726265</v>
      </c>
      <c r="AJ165" s="80">
        <f t="shared" si="76"/>
        <v>8.0440713683431166</v>
      </c>
      <c r="AK165" s="80">
        <f t="shared" si="76"/>
        <v>8.0595159998794568</v>
      </c>
    </row>
    <row r="166" spans="5:41">
      <c r="E166" s="202" t="s">
        <v>189</v>
      </c>
      <c r="H166" s="202" t="s">
        <v>192</v>
      </c>
      <c r="J166" s="202" t="s">
        <v>294</v>
      </c>
      <c r="L166" s="86" t="s">
        <v>292</v>
      </c>
      <c r="T166" s="80">
        <f t="shared" ref="T166:X166" si="78">SUM(T52,T109)</f>
        <v>0</v>
      </c>
      <c r="U166" s="80">
        <f t="shared" si="78"/>
        <v>0</v>
      </c>
      <c r="V166" s="80">
        <f t="shared" si="78"/>
        <v>0</v>
      </c>
      <c r="W166" s="80">
        <f t="shared" si="78"/>
        <v>0</v>
      </c>
      <c r="X166" s="80">
        <f t="shared" si="78"/>
        <v>0</v>
      </c>
      <c r="Y166" s="80">
        <f t="shared" si="76"/>
        <v>0.72006238899999997</v>
      </c>
      <c r="Z166" s="80">
        <f t="shared" si="76"/>
        <v>1.6142664789999999</v>
      </c>
      <c r="AA166" s="80">
        <f t="shared" si="76"/>
        <v>1.9605940949999998</v>
      </c>
      <c r="AB166" s="80">
        <f t="shared" si="76"/>
        <v>8.2231480850000001</v>
      </c>
      <c r="AC166" s="80">
        <f t="shared" si="76"/>
        <v>15.381077888</v>
      </c>
      <c r="AD166" s="80">
        <f t="shared" si="76"/>
        <v>5.0129781820000012</v>
      </c>
      <c r="AE166" s="80">
        <f t="shared" si="76"/>
        <v>5.4303148889999999</v>
      </c>
      <c r="AF166" s="80">
        <f t="shared" si="76"/>
        <v>3.432348609045226</v>
      </c>
      <c r="AG166" s="80">
        <f t="shared" si="76"/>
        <v>0.67295592636549573</v>
      </c>
      <c r="AH166" s="80">
        <f t="shared" si="76"/>
        <v>0.65979603124077246</v>
      </c>
      <c r="AI166" s="80">
        <f t="shared" si="76"/>
        <v>0.65098149067375588</v>
      </c>
      <c r="AJ166" s="80">
        <f t="shared" si="76"/>
        <v>0.649765805874155</v>
      </c>
      <c r="AK166" s="80">
        <f t="shared" si="76"/>
        <v>0.6486611120275505</v>
      </c>
    </row>
    <row r="167" spans="5:41">
      <c r="E167" s="202" t="s">
        <v>189</v>
      </c>
      <c r="H167" s="202" t="s">
        <v>193</v>
      </c>
      <c r="J167" s="202" t="s">
        <v>294</v>
      </c>
      <c r="L167" s="86" t="s">
        <v>292</v>
      </c>
      <c r="T167" s="80">
        <f t="shared" ref="T167:X167" si="79">SUM(T53,T110)</f>
        <v>0</v>
      </c>
      <c r="U167" s="80">
        <f t="shared" si="79"/>
        <v>0</v>
      </c>
      <c r="V167" s="80">
        <f t="shared" si="79"/>
        <v>0</v>
      </c>
      <c r="W167" s="80">
        <f t="shared" si="79"/>
        <v>0</v>
      </c>
      <c r="X167" s="80">
        <f t="shared" si="79"/>
        <v>0</v>
      </c>
      <c r="Y167" s="80">
        <f t="shared" si="76"/>
        <v>1.5266573009999997</v>
      </c>
      <c r="Z167" s="80">
        <f t="shared" si="76"/>
        <v>0.71897609200000001</v>
      </c>
      <c r="AA167" s="80">
        <f t="shared" si="76"/>
        <v>1.4550274439999999</v>
      </c>
      <c r="AB167" s="80">
        <f t="shared" si="76"/>
        <v>1.986307176</v>
      </c>
      <c r="AC167" s="80">
        <f t="shared" si="76"/>
        <v>3.0260912809999998</v>
      </c>
      <c r="AD167" s="80">
        <f t="shared" si="76"/>
        <v>2.591913253</v>
      </c>
      <c r="AE167" s="80">
        <f t="shared" si="76"/>
        <v>6.8185029769999996</v>
      </c>
      <c r="AF167" s="80">
        <f t="shared" si="76"/>
        <v>2.0298899075376884</v>
      </c>
      <c r="AG167" s="80">
        <f t="shared" si="76"/>
        <v>0.57308627155879899</v>
      </c>
      <c r="AH167" s="80">
        <f t="shared" si="76"/>
        <v>0.37000428317695144</v>
      </c>
      <c r="AI167" s="80">
        <f t="shared" si="76"/>
        <v>0.45618234026022153</v>
      </c>
      <c r="AJ167" s="80">
        <f t="shared" si="76"/>
        <v>0.35600172047245082</v>
      </c>
      <c r="AK167" s="80">
        <f t="shared" si="76"/>
        <v>0.43407938594574552</v>
      </c>
    </row>
    <row r="168" spans="5:41">
      <c r="E168" s="202" t="s">
        <v>189</v>
      </c>
      <c r="H168" s="202" t="s">
        <v>195</v>
      </c>
      <c r="J168" s="202" t="s">
        <v>294</v>
      </c>
      <c r="L168" s="86" t="s">
        <v>292</v>
      </c>
      <c r="T168" s="80">
        <f t="shared" ref="T168:X168" si="80">SUM(T54,T111)</f>
        <v>0</v>
      </c>
      <c r="U168" s="80">
        <f t="shared" si="80"/>
        <v>0</v>
      </c>
      <c r="V168" s="80">
        <f t="shared" si="80"/>
        <v>0</v>
      </c>
      <c r="W168" s="80">
        <f t="shared" si="80"/>
        <v>0</v>
      </c>
      <c r="X168" s="80">
        <f t="shared" si="80"/>
        <v>0</v>
      </c>
      <c r="Y168" s="80">
        <f t="shared" si="76"/>
        <v>3.7256824979999998</v>
      </c>
      <c r="Z168" s="80">
        <f t="shared" si="76"/>
        <v>2.0936531139999999</v>
      </c>
      <c r="AA168" s="80">
        <f t="shared" si="76"/>
        <v>3.0474210400000001</v>
      </c>
      <c r="AB168" s="80">
        <f t="shared" si="76"/>
        <v>2.7900392780000001</v>
      </c>
      <c r="AC168" s="80">
        <f t="shared" si="76"/>
        <v>6.3412254700000004</v>
      </c>
      <c r="AD168" s="80">
        <f t="shared" si="76"/>
        <v>2.3656188290000002</v>
      </c>
      <c r="AE168" s="80">
        <f t="shared" si="76"/>
        <v>2.6753268380000002</v>
      </c>
      <c r="AF168" s="80">
        <f t="shared" si="76"/>
        <v>0.82075293869346733</v>
      </c>
      <c r="AG168" s="80">
        <f t="shared" si="76"/>
        <v>2.9818718092977452</v>
      </c>
      <c r="AH168" s="80">
        <f t="shared" si="76"/>
        <v>5.5854025106467162</v>
      </c>
      <c r="AI168" s="80">
        <f t="shared" si="76"/>
        <v>3.8400694747076405</v>
      </c>
      <c r="AJ168" s="80">
        <f t="shared" si="76"/>
        <v>4.1324248435069366</v>
      </c>
      <c r="AK168" s="80">
        <f t="shared" si="76"/>
        <v>1.0005060042808303</v>
      </c>
    </row>
    <row r="169" spans="5:41">
      <c r="E169" s="202" t="s">
        <v>189</v>
      </c>
      <c r="H169" s="202" t="s">
        <v>259</v>
      </c>
      <c r="J169" s="202" t="s">
        <v>294</v>
      </c>
      <c r="L169" s="86" t="s">
        <v>292</v>
      </c>
      <c r="T169" s="80">
        <f t="shared" ref="T169:X169" si="81">SUM(T55,T112)</f>
        <v>0</v>
      </c>
      <c r="U169" s="80">
        <f t="shared" si="81"/>
        <v>0</v>
      </c>
      <c r="V169" s="80">
        <f t="shared" si="81"/>
        <v>0</v>
      </c>
      <c r="W169" s="80">
        <f t="shared" si="81"/>
        <v>0</v>
      </c>
      <c r="X169" s="80">
        <f t="shared" si="81"/>
        <v>0</v>
      </c>
      <c r="Y169" s="80">
        <f t="shared" si="76"/>
        <v>13.290183785267651</v>
      </c>
      <c r="Z169" s="80">
        <f t="shared" si="76"/>
        <v>11.888508325632181</v>
      </c>
      <c r="AA169" s="80">
        <f t="shared" si="76"/>
        <v>10.11514473867966</v>
      </c>
      <c r="AB169" s="80">
        <f t="shared" si="76"/>
        <v>9.4059097005307883</v>
      </c>
      <c r="AC169" s="80">
        <f t="shared" si="76"/>
        <v>6.7009717665460613</v>
      </c>
      <c r="AD169" s="80">
        <f t="shared" si="76"/>
        <v>11.998351961000001</v>
      </c>
      <c r="AE169" s="80">
        <f t="shared" si="76"/>
        <v>15.420253034130152</v>
      </c>
      <c r="AF169" s="80">
        <f t="shared" si="76"/>
        <v>22.578289781061994</v>
      </c>
      <c r="AG169" s="80">
        <f t="shared" si="76"/>
        <v>15.067207248344895</v>
      </c>
      <c r="AH169" s="80">
        <f t="shared" si="76"/>
        <v>16.10655192585503</v>
      </c>
      <c r="AI169" s="80">
        <f t="shared" si="76"/>
        <v>18.099551619146297</v>
      </c>
      <c r="AJ169" s="80">
        <f t="shared" si="76"/>
        <v>14.728934415000028</v>
      </c>
      <c r="AK169" s="80">
        <f t="shared" si="76"/>
        <v>11.983914343118714</v>
      </c>
    </row>
    <row r="170" spans="5:41">
      <c r="E170" s="202" t="s">
        <v>196</v>
      </c>
      <c r="H170" s="202" t="s">
        <v>196</v>
      </c>
      <c r="J170" s="202" t="s">
        <v>294</v>
      </c>
      <c r="L170" s="86" t="s">
        <v>292</v>
      </c>
      <c r="T170" s="80">
        <f t="shared" ref="T170:X170" si="82">SUM(T56,T113)</f>
        <v>0</v>
      </c>
      <c r="U170" s="80">
        <f t="shared" si="82"/>
        <v>0</v>
      </c>
      <c r="V170" s="80">
        <f t="shared" si="82"/>
        <v>0</v>
      </c>
      <c r="W170" s="80">
        <f t="shared" si="82"/>
        <v>0</v>
      </c>
      <c r="X170" s="80">
        <f t="shared" si="82"/>
        <v>0</v>
      </c>
      <c r="Y170" s="80">
        <f t="shared" si="76"/>
        <v>105.66871742100001</v>
      </c>
      <c r="Z170" s="80">
        <f t="shared" si="76"/>
        <v>106.450788452</v>
      </c>
      <c r="AA170" s="80">
        <f t="shared" si="76"/>
        <v>125.83288449400001</v>
      </c>
      <c r="AB170" s="80">
        <f t="shared" si="76"/>
        <v>137.69803433899997</v>
      </c>
      <c r="AC170" s="80">
        <f t="shared" si="76"/>
        <v>135.23986370499998</v>
      </c>
      <c r="AD170" s="80">
        <f t="shared" si="76"/>
        <v>167.68987856699997</v>
      </c>
      <c r="AE170" s="80">
        <f t="shared" si="76"/>
        <v>183.09964230100002</v>
      </c>
      <c r="AF170" s="80">
        <f t="shared" si="76"/>
        <v>244.01795527537689</v>
      </c>
      <c r="AG170" s="80">
        <f t="shared" si="76"/>
        <v>142.56197524439338</v>
      </c>
      <c r="AH170" s="80">
        <f t="shared" si="76"/>
        <v>141.62187749427088</v>
      </c>
      <c r="AI170" s="80">
        <f t="shared" si="76"/>
        <v>141.41299706097129</v>
      </c>
      <c r="AJ170" s="80">
        <f t="shared" si="76"/>
        <v>139.83436089977184</v>
      </c>
      <c r="AK170" s="80">
        <f t="shared" si="76"/>
        <v>139.84867505919047</v>
      </c>
    </row>
    <row r="171" spans="5:41">
      <c r="E171" s="202" t="s">
        <v>196</v>
      </c>
      <c r="H171" s="202" t="s">
        <v>317</v>
      </c>
      <c r="J171" s="202" t="s">
        <v>294</v>
      </c>
      <c r="L171" s="86" t="s">
        <v>292</v>
      </c>
      <c r="T171" s="80">
        <f t="shared" ref="T171:X171" si="83">SUM(T57,T114)</f>
        <v>0</v>
      </c>
      <c r="U171" s="80">
        <f t="shared" si="83"/>
        <v>0</v>
      </c>
      <c r="V171" s="80">
        <f t="shared" si="83"/>
        <v>0</v>
      </c>
      <c r="W171" s="80">
        <f t="shared" si="83"/>
        <v>0</v>
      </c>
      <c r="X171" s="80">
        <f t="shared" si="83"/>
        <v>0</v>
      </c>
      <c r="Y171" s="80">
        <f t="shared" si="76"/>
        <v>0</v>
      </c>
      <c r="Z171" s="80">
        <f t="shared" si="76"/>
        <v>0</v>
      </c>
      <c r="AA171" s="80">
        <f t="shared" si="76"/>
        <v>0</v>
      </c>
      <c r="AB171" s="80">
        <f t="shared" si="76"/>
        <v>0</v>
      </c>
      <c r="AC171" s="80">
        <f t="shared" si="76"/>
        <v>0</v>
      </c>
      <c r="AD171" s="80">
        <f t="shared" si="76"/>
        <v>0</v>
      </c>
      <c r="AE171" s="80">
        <f t="shared" si="76"/>
        <v>0</v>
      </c>
      <c r="AF171" s="80">
        <f t="shared" si="76"/>
        <v>0</v>
      </c>
      <c r="AG171" s="80">
        <f t="shared" si="76"/>
        <v>0</v>
      </c>
      <c r="AH171" s="80">
        <f t="shared" si="76"/>
        <v>0</v>
      </c>
      <c r="AI171" s="80">
        <f t="shared" si="76"/>
        <v>0</v>
      </c>
      <c r="AJ171" s="80">
        <f t="shared" si="76"/>
        <v>0</v>
      </c>
      <c r="AK171" s="80">
        <f t="shared" si="76"/>
        <v>0</v>
      </c>
    </row>
    <row r="172" spans="5:41">
      <c r="E172" s="202" t="s">
        <v>196</v>
      </c>
      <c r="H172" s="202" t="s">
        <v>324</v>
      </c>
      <c r="J172" s="202" t="s">
        <v>294</v>
      </c>
      <c r="L172" s="86" t="s">
        <v>292</v>
      </c>
      <c r="T172" s="80">
        <f t="shared" ref="T172:X172" si="84">SUM(T58,T115)</f>
        <v>0</v>
      </c>
      <c r="U172" s="80">
        <f t="shared" si="84"/>
        <v>0</v>
      </c>
      <c r="V172" s="80">
        <f t="shared" si="84"/>
        <v>0</v>
      </c>
      <c r="W172" s="80">
        <f t="shared" si="84"/>
        <v>0</v>
      </c>
      <c r="X172" s="80">
        <f t="shared" si="84"/>
        <v>0</v>
      </c>
      <c r="Y172" s="80">
        <f t="shared" si="76"/>
        <v>0</v>
      </c>
      <c r="Z172" s="80">
        <f t="shared" si="76"/>
        <v>0</v>
      </c>
      <c r="AA172" s="80">
        <f t="shared" si="76"/>
        <v>0</v>
      </c>
      <c r="AB172" s="80">
        <f t="shared" si="76"/>
        <v>0</v>
      </c>
      <c r="AC172" s="80">
        <f t="shared" si="76"/>
        <v>0</v>
      </c>
      <c r="AD172" s="80">
        <f t="shared" si="76"/>
        <v>0</v>
      </c>
      <c r="AE172" s="80">
        <f t="shared" si="76"/>
        <v>0</v>
      </c>
      <c r="AF172" s="80">
        <f t="shared" si="76"/>
        <v>0</v>
      </c>
      <c r="AG172" s="80">
        <f t="shared" si="76"/>
        <v>0</v>
      </c>
      <c r="AH172" s="80">
        <f t="shared" si="76"/>
        <v>0</v>
      </c>
      <c r="AI172" s="80">
        <f t="shared" si="76"/>
        <v>0</v>
      </c>
      <c r="AJ172" s="80">
        <f t="shared" si="76"/>
        <v>0</v>
      </c>
      <c r="AK172" s="80">
        <f t="shared" si="76"/>
        <v>0</v>
      </c>
    </row>
    <row r="173" spans="5:41">
      <c r="E173" s="202" t="s">
        <v>196</v>
      </c>
      <c r="H173" s="202" t="s">
        <v>525</v>
      </c>
      <c r="J173" s="202" t="s">
        <v>294</v>
      </c>
      <c r="L173" s="86" t="s">
        <v>292</v>
      </c>
      <c r="T173" s="80">
        <f t="shared" ref="T173:X173" si="85">SUM(T59,T116)</f>
        <v>0</v>
      </c>
      <c r="U173" s="80">
        <f t="shared" si="85"/>
        <v>0</v>
      </c>
      <c r="V173" s="80">
        <f t="shared" si="85"/>
        <v>0</v>
      </c>
      <c r="W173" s="80">
        <f t="shared" si="85"/>
        <v>0</v>
      </c>
      <c r="X173" s="80">
        <f t="shared" si="85"/>
        <v>0</v>
      </c>
      <c r="Y173" s="80">
        <f t="shared" si="76"/>
        <v>0</v>
      </c>
      <c r="Z173" s="80">
        <f t="shared" si="76"/>
        <v>0</v>
      </c>
      <c r="AA173" s="80">
        <f t="shared" si="76"/>
        <v>0</v>
      </c>
      <c r="AB173" s="80">
        <f t="shared" si="76"/>
        <v>0</v>
      </c>
      <c r="AC173" s="80">
        <f t="shared" si="76"/>
        <v>0</v>
      </c>
      <c r="AD173" s="80">
        <f t="shared" si="76"/>
        <v>0</v>
      </c>
      <c r="AE173" s="80">
        <f t="shared" si="76"/>
        <v>0</v>
      </c>
      <c r="AF173" s="80">
        <f t="shared" si="76"/>
        <v>0</v>
      </c>
      <c r="AG173" s="80">
        <f t="shared" si="76"/>
        <v>0</v>
      </c>
      <c r="AH173" s="80">
        <f t="shared" si="76"/>
        <v>0</v>
      </c>
      <c r="AI173" s="80">
        <f t="shared" si="76"/>
        <v>0</v>
      </c>
      <c r="AJ173" s="80">
        <f t="shared" si="76"/>
        <v>0</v>
      </c>
      <c r="AK173" s="80">
        <f t="shared" si="76"/>
        <v>0</v>
      </c>
    </row>
    <row r="174" spans="5:41">
      <c r="E174" s="202" t="s">
        <v>196</v>
      </c>
      <c r="H174" s="202" t="s">
        <v>207</v>
      </c>
      <c r="J174" s="202" t="s">
        <v>294</v>
      </c>
      <c r="L174" s="86" t="s">
        <v>292</v>
      </c>
      <c r="T174" s="80">
        <f t="shared" ref="T174:X174" si="86">SUM(T60,T117)</f>
        <v>0</v>
      </c>
      <c r="U174" s="80">
        <f t="shared" si="86"/>
        <v>0</v>
      </c>
      <c r="V174" s="80">
        <f t="shared" si="86"/>
        <v>0</v>
      </c>
      <c r="W174" s="80">
        <f t="shared" si="86"/>
        <v>0</v>
      </c>
      <c r="X174" s="80">
        <f t="shared" si="86"/>
        <v>0</v>
      </c>
      <c r="Y174" s="80">
        <f t="shared" si="76"/>
        <v>0</v>
      </c>
      <c r="Z174" s="80">
        <f t="shared" si="76"/>
        <v>0</v>
      </c>
      <c r="AA174" s="80">
        <f t="shared" si="76"/>
        <v>0</v>
      </c>
      <c r="AB174" s="80">
        <f t="shared" si="76"/>
        <v>0</v>
      </c>
      <c r="AC174" s="80">
        <f t="shared" si="76"/>
        <v>0</v>
      </c>
      <c r="AD174" s="80">
        <f t="shared" si="76"/>
        <v>0</v>
      </c>
      <c r="AE174" s="80">
        <f t="shared" si="76"/>
        <v>0</v>
      </c>
      <c r="AF174" s="80">
        <f t="shared" si="76"/>
        <v>0</v>
      </c>
      <c r="AG174" s="80">
        <f t="shared" si="76"/>
        <v>0</v>
      </c>
      <c r="AH174" s="80">
        <f t="shared" si="76"/>
        <v>0</v>
      </c>
      <c r="AI174" s="80">
        <f t="shared" si="76"/>
        <v>0</v>
      </c>
      <c r="AJ174" s="80">
        <f t="shared" si="76"/>
        <v>0</v>
      </c>
      <c r="AK174" s="80">
        <f t="shared" si="76"/>
        <v>0</v>
      </c>
    </row>
    <row r="175" spans="5:41">
      <c r="E175" s="202" t="s">
        <v>196</v>
      </c>
      <c r="H175" s="202" t="s">
        <v>333</v>
      </c>
      <c r="J175" s="202" t="s">
        <v>294</v>
      </c>
      <c r="L175" s="86" t="s">
        <v>292</v>
      </c>
      <c r="T175" s="80">
        <f t="shared" ref="T175:X175" si="87">SUM(T61,T118)</f>
        <v>0</v>
      </c>
      <c r="U175" s="80">
        <f t="shared" si="87"/>
        <v>0</v>
      </c>
      <c r="V175" s="80">
        <f t="shared" si="87"/>
        <v>0</v>
      </c>
      <c r="W175" s="80">
        <f t="shared" si="87"/>
        <v>0</v>
      </c>
      <c r="X175" s="80">
        <f t="shared" si="87"/>
        <v>0</v>
      </c>
      <c r="Y175" s="80">
        <f t="shared" si="76"/>
        <v>0</v>
      </c>
      <c r="Z175" s="80">
        <f t="shared" si="76"/>
        <v>0</v>
      </c>
      <c r="AA175" s="80">
        <f t="shared" si="76"/>
        <v>0</v>
      </c>
      <c r="AB175" s="80">
        <f t="shared" si="76"/>
        <v>0</v>
      </c>
      <c r="AC175" s="80">
        <f t="shared" si="76"/>
        <v>0</v>
      </c>
      <c r="AD175" s="80">
        <f t="shared" si="76"/>
        <v>0</v>
      </c>
      <c r="AE175" s="80">
        <f t="shared" si="76"/>
        <v>0</v>
      </c>
      <c r="AF175" s="80">
        <f t="shared" si="76"/>
        <v>0</v>
      </c>
      <c r="AG175" s="80">
        <f t="shared" si="76"/>
        <v>0</v>
      </c>
      <c r="AH175" s="80">
        <f t="shared" si="76"/>
        <v>0</v>
      </c>
      <c r="AI175" s="80">
        <f t="shared" si="76"/>
        <v>0</v>
      </c>
      <c r="AJ175" s="80">
        <f t="shared" si="76"/>
        <v>0</v>
      </c>
      <c r="AK175" s="80">
        <f t="shared" si="76"/>
        <v>0</v>
      </c>
    </row>
    <row r="176" spans="5:41">
      <c r="E176" s="202" t="s">
        <v>196</v>
      </c>
      <c r="H176" s="202" t="s">
        <v>258</v>
      </c>
      <c r="J176" s="202" t="s">
        <v>294</v>
      </c>
      <c r="L176" s="86" t="s">
        <v>292</v>
      </c>
      <c r="T176" s="80">
        <f t="shared" ref="T176:X176" si="88">SUM(T62,T119)</f>
        <v>0</v>
      </c>
      <c r="U176" s="80">
        <f t="shared" si="88"/>
        <v>0</v>
      </c>
      <c r="V176" s="80">
        <f t="shared" si="88"/>
        <v>0</v>
      </c>
      <c r="W176" s="80">
        <f t="shared" si="88"/>
        <v>0</v>
      </c>
      <c r="X176" s="80">
        <f t="shared" si="88"/>
        <v>0</v>
      </c>
      <c r="Y176" s="80">
        <f t="shared" si="76"/>
        <v>0</v>
      </c>
      <c r="Z176" s="80">
        <f t="shared" si="76"/>
        <v>0</v>
      </c>
      <c r="AA176" s="80">
        <f t="shared" si="76"/>
        <v>0</v>
      </c>
      <c r="AB176" s="80">
        <f t="shared" si="76"/>
        <v>0</v>
      </c>
      <c r="AC176" s="80">
        <f t="shared" si="76"/>
        <v>0</v>
      </c>
      <c r="AD176" s="80">
        <f t="shared" si="76"/>
        <v>0</v>
      </c>
      <c r="AE176" s="80">
        <f t="shared" si="76"/>
        <v>0</v>
      </c>
      <c r="AF176" s="80">
        <f t="shared" si="76"/>
        <v>0</v>
      </c>
      <c r="AG176" s="80">
        <f t="shared" si="76"/>
        <v>0</v>
      </c>
      <c r="AH176" s="80">
        <f t="shared" si="76"/>
        <v>0</v>
      </c>
      <c r="AI176" s="80">
        <f t="shared" si="76"/>
        <v>0</v>
      </c>
      <c r="AJ176" s="80">
        <f t="shared" si="76"/>
        <v>0</v>
      </c>
      <c r="AK176" s="80">
        <f t="shared" si="76"/>
        <v>0</v>
      </c>
    </row>
    <row r="177" spans="1:57">
      <c r="E177" s="202" t="s">
        <v>196</v>
      </c>
      <c r="H177" s="202" t="s">
        <v>210</v>
      </c>
      <c r="J177" s="202" t="s">
        <v>294</v>
      </c>
      <c r="L177" s="86" t="s">
        <v>292</v>
      </c>
      <c r="T177" s="80">
        <f t="shared" ref="T177:X177" si="89">SUM(T63,T120)</f>
        <v>0</v>
      </c>
      <c r="U177" s="80">
        <f t="shared" si="89"/>
        <v>0</v>
      </c>
      <c r="V177" s="80">
        <f t="shared" si="89"/>
        <v>0</v>
      </c>
      <c r="W177" s="80">
        <f t="shared" si="89"/>
        <v>0</v>
      </c>
      <c r="X177" s="80">
        <f t="shared" si="89"/>
        <v>0</v>
      </c>
      <c r="Y177" s="80">
        <f t="shared" si="76"/>
        <v>0</v>
      </c>
      <c r="Z177" s="80">
        <f t="shared" si="76"/>
        <v>0</v>
      </c>
      <c r="AA177" s="80">
        <f t="shared" si="76"/>
        <v>0</v>
      </c>
      <c r="AB177" s="80">
        <f t="shared" si="76"/>
        <v>0</v>
      </c>
      <c r="AC177" s="80">
        <f t="shared" si="76"/>
        <v>0</v>
      </c>
      <c r="AD177" s="80">
        <f t="shared" si="76"/>
        <v>0</v>
      </c>
      <c r="AE177" s="80">
        <f t="shared" si="76"/>
        <v>0</v>
      </c>
      <c r="AF177" s="80">
        <f t="shared" si="76"/>
        <v>0</v>
      </c>
      <c r="AG177" s="80">
        <f t="shared" si="76"/>
        <v>0</v>
      </c>
      <c r="AH177" s="80">
        <f t="shared" si="76"/>
        <v>0</v>
      </c>
      <c r="AI177" s="80">
        <f t="shared" si="76"/>
        <v>0</v>
      </c>
      <c r="AJ177" s="80">
        <f t="shared" si="76"/>
        <v>0</v>
      </c>
      <c r="AK177" s="80">
        <f t="shared" si="76"/>
        <v>0</v>
      </c>
    </row>
    <row r="178" spans="1:57">
      <c r="E178" s="202" t="s">
        <v>196</v>
      </c>
      <c r="H178" s="202" t="s">
        <v>329</v>
      </c>
      <c r="J178" s="202" t="s">
        <v>294</v>
      </c>
      <c r="L178" s="86" t="s">
        <v>292</v>
      </c>
      <c r="T178" s="80">
        <f t="shared" ref="T178:X178" si="90">SUM(T64,T121)</f>
        <v>0</v>
      </c>
      <c r="U178" s="80">
        <f t="shared" si="90"/>
        <v>0</v>
      </c>
      <c r="V178" s="80">
        <f t="shared" si="90"/>
        <v>0</v>
      </c>
      <c r="W178" s="80">
        <f t="shared" si="90"/>
        <v>0</v>
      </c>
      <c r="X178" s="80">
        <f t="shared" si="90"/>
        <v>0</v>
      </c>
      <c r="Y178" s="80">
        <f t="shared" si="76"/>
        <v>0</v>
      </c>
      <c r="Z178" s="80">
        <f t="shared" si="76"/>
        <v>0</v>
      </c>
      <c r="AA178" s="80">
        <f t="shared" si="76"/>
        <v>0</v>
      </c>
      <c r="AB178" s="80">
        <f t="shared" si="76"/>
        <v>0</v>
      </c>
      <c r="AC178" s="80">
        <f t="shared" si="76"/>
        <v>0</v>
      </c>
      <c r="AD178" s="80">
        <f t="shared" si="76"/>
        <v>0</v>
      </c>
      <c r="AE178" s="80">
        <f t="shared" si="76"/>
        <v>0</v>
      </c>
      <c r="AF178" s="80">
        <f t="shared" si="76"/>
        <v>0</v>
      </c>
      <c r="AG178" s="80">
        <f t="shared" si="76"/>
        <v>0</v>
      </c>
      <c r="AH178" s="80">
        <f t="shared" si="76"/>
        <v>0</v>
      </c>
      <c r="AI178" s="80">
        <f t="shared" si="76"/>
        <v>0</v>
      </c>
      <c r="AJ178" s="80">
        <f t="shared" si="76"/>
        <v>0</v>
      </c>
      <c r="AK178" s="80">
        <f t="shared" si="76"/>
        <v>0</v>
      </c>
    </row>
    <row r="180" spans="1:57" s="79" customFormat="1" ht="15">
      <c r="B180" s="11" t="s">
        <v>654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28"/>
      <c r="AS180" s="11"/>
      <c r="AT180" s="11"/>
      <c r="AU180" s="11"/>
      <c r="AV180" s="11"/>
      <c r="AW180" s="11"/>
      <c r="AX180" s="11"/>
      <c r="AY180" s="11"/>
      <c r="AZ180" s="11"/>
      <c r="BA180" s="11"/>
      <c r="BB180" s="11"/>
      <c r="BC180" s="11"/>
      <c r="BD180" s="11"/>
      <c r="BE180" s="11"/>
    </row>
    <row r="181" spans="1:57">
      <c r="A181" s="5"/>
      <c r="AN181" s="202"/>
    </row>
    <row r="182" spans="1:57">
      <c r="E182" s="202" t="s">
        <v>78</v>
      </c>
      <c r="H182" s="202" t="s">
        <v>78</v>
      </c>
      <c r="J182" s="202" t="s">
        <v>294</v>
      </c>
      <c r="L182" s="86" t="s">
        <v>292</v>
      </c>
      <c r="T182" s="80">
        <f t="shared" ref="T182:X182" si="91">SUM(T184,T220,T227)</f>
        <v>0</v>
      </c>
      <c r="U182" s="80">
        <f t="shared" si="91"/>
        <v>0</v>
      </c>
      <c r="V182" s="80">
        <f t="shared" si="91"/>
        <v>0</v>
      </c>
      <c r="W182" s="80">
        <f t="shared" si="91"/>
        <v>0</v>
      </c>
      <c r="X182" s="80">
        <f t="shared" si="91"/>
        <v>0</v>
      </c>
      <c r="Y182" s="80">
        <f t="shared" ref="Y182:AF182" si="92">SUM(Y184,Y220,Y227)</f>
        <v>-2.6413521997378044</v>
      </c>
      <c r="Z182" s="80">
        <f t="shared" si="92"/>
        <v>-3.0223878121382741</v>
      </c>
      <c r="AA182" s="80">
        <f t="shared" si="92"/>
        <v>-3.0174612667313907</v>
      </c>
      <c r="AB182" s="80">
        <f t="shared" si="92"/>
        <v>-8.6775559379551233</v>
      </c>
      <c r="AC182" s="80">
        <f t="shared" si="92"/>
        <v>-12.340299540477966</v>
      </c>
      <c r="AD182" s="80">
        <f t="shared" si="92"/>
        <v>-6.291968985139361</v>
      </c>
      <c r="AE182" s="80">
        <f t="shared" si="92"/>
        <v>-8.2640613171127626</v>
      </c>
      <c r="AF182" s="80">
        <f t="shared" si="92"/>
        <v>-4.6376134958534889</v>
      </c>
      <c r="AG182" s="80">
        <f>SUM(AG184,AG220,AG227)</f>
        <v>-0.93318910621693385</v>
      </c>
      <c r="AH182" s="80">
        <f t="shared" ref="AH182:AK182" si="93">SUM(AH184,AH220,AH227)</f>
        <v>1.0636392007780793</v>
      </c>
      <c r="AI182" s="80">
        <f t="shared" si="93"/>
        <v>-0.72223734157110875</v>
      </c>
      <c r="AJ182" s="80">
        <f t="shared" si="93"/>
        <v>-0.53996739025814122</v>
      </c>
      <c r="AK182" s="80">
        <f t="shared" si="93"/>
        <v>5.4835802861530114E-2</v>
      </c>
      <c r="AO182" s="202" t="s">
        <v>665</v>
      </c>
    </row>
    <row r="183" spans="1:57">
      <c r="E183" s="202" t="s">
        <v>85</v>
      </c>
      <c r="H183" s="202" t="s">
        <v>85</v>
      </c>
      <c r="J183" s="202" t="s">
        <v>294</v>
      </c>
      <c r="L183" s="86" t="s">
        <v>292</v>
      </c>
      <c r="T183" s="80">
        <f t="shared" ref="T183:X183" si="94">SUM(T184,T206)</f>
        <v>0</v>
      </c>
      <c r="U183" s="80">
        <f t="shared" si="94"/>
        <v>0</v>
      </c>
      <c r="V183" s="80">
        <f t="shared" si="94"/>
        <v>0</v>
      </c>
      <c r="W183" s="80">
        <f t="shared" si="94"/>
        <v>0</v>
      </c>
      <c r="X183" s="80">
        <f t="shared" si="94"/>
        <v>0</v>
      </c>
      <c r="Y183" s="80">
        <f t="shared" ref="Y183:AF183" si="95">SUM(Y184,Y206)</f>
        <v>-1.8861986098659318</v>
      </c>
      <c r="Z183" s="80">
        <f t="shared" si="95"/>
        <v>-2.3329670482175433</v>
      </c>
      <c r="AA183" s="80">
        <f t="shared" si="95"/>
        <v>-2.1060931540968526</v>
      </c>
      <c r="AB183" s="80">
        <f t="shared" si="95"/>
        <v>-1.6019155391988411</v>
      </c>
      <c r="AC183" s="80">
        <f t="shared" si="95"/>
        <v>-0.74609282003042021</v>
      </c>
      <c r="AD183" s="80">
        <f t="shared" si="95"/>
        <v>-0.75958215724365075</v>
      </c>
      <c r="AE183" s="80">
        <f t="shared" si="95"/>
        <v>-3.7278344627083082</v>
      </c>
      <c r="AF183" s="80">
        <f t="shared" si="95"/>
        <v>-2.8558475725559935</v>
      </c>
      <c r="AG183" s="80">
        <f>SUM(AG184,AG206)</f>
        <v>-0.29974305952145597</v>
      </c>
      <c r="AH183" s="80">
        <f t="shared" ref="AH183:AK183" si="96">SUM(AH184,AH206)</f>
        <v>6.1369788740771591E-3</v>
      </c>
      <c r="AI183" s="80">
        <f t="shared" si="96"/>
        <v>0.44069820021489758</v>
      </c>
      <c r="AJ183" s="80">
        <f t="shared" si="96"/>
        <v>0.65252801910834402</v>
      </c>
      <c r="AK183" s="80">
        <f t="shared" si="96"/>
        <v>1.1757614462009225</v>
      </c>
      <c r="AO183" s="202" t="s">
        <v>664</v>
      </c>
    </row>
    <row r="184" spans="1:57">
      <c r="E184" s="202" t="s">
        <v>85</v>
      </c>
      <c r="F184" s="202" t="s">
        <v>92</v>
      </c>
      <c r="H184" s="202" t="s">
        <v>93</v>
      </c>
      <c r="J184" s="202" t="s">
        <v>294</v>
      </c>
      <c r="L184" s="86" t="s">
        <v>292</v>
      </c>
      <c r="T184" s="80">
        <f t="shared" ref="T184:X184" si="97">SUM(T185,T190,T196,T205)</f>
        <v>0</v>
      </c>
      <c r="U184" s="80">
        <f t="shared" si="97"/>
        <v>0</v>
      </c>
      <c r="V184" s="80">
        <f t="shared" si="97"/>
        <v>0</v>
      </c>
      <c r="W184" s="80">
        <f t="shared" si="97"/>
        <v>0</v>
      </c>
      <c r="X184" s="80">
        <f t="shared" si="97"/>
        <v>0</v>
      </c>
      <c r="Y184" s="80">
        <f t="shared" ref="Y184:AF184" si="98">SUM(Y185,Y190,Y196,Y205)</f>
        <v>-1.8861986098659318</v>
      </c>
      <c r="Z184" s="80">
        <f t="shared" si="98"/>
        <v>-2.3329670482175433</v>
      </c>
      <c r="AA184" s="80">
        <f t="shared" si="98"/>
        <v>-2.1060931540968526</v>
      </c>
      <c r="AB184" s="80">
        <f t="shared" si="98"/>
        <v>-1.6019155391988411</v>
      </c>
      <c r="AC184" s="80">
        <f t="shared" si="98"/>
        <v>-0.74609282003042021</v>
      </c>
      <c r="AD184" s="80">
        <f t="shared" si="98"/>
        <v>-0.75958215724365075</v>
      </c>
      <c r="AE184" s="80">
        <f t="shared" si="98"/>
        <v>-3.7278344627083082</v>
      </c>
      <c r="AF184" s="80">
        <f t="shared" si="98"/>
        <v>-2.8558475725559935</v>
      </c>
      <c r="AG184" s="80">
        <f>SUM(AG185,AG190,AG196,AG205)</f>
        <v>-0.29974305952145597</v>
      </c>
      <c r="AH184" s="80">
        <f t="shared" ref="AH184:AK184" si="99">SUM(AH185,AH190,AH196,AH205)</f>
        <v>6.1369788740771591E-3</v>
      </c>
      <c r="AI184" s="80">
        <f t="shared" si="99"/>
        <v>0.44069820021489758</v>
      </c>
      <c r="AJ184" s="80">
        <f t="shared" si="99"/>
        <v>0.65252801910834402</v>
      </c>
      <c r="AK184" s="80">
        <f t="shared" si="99"/>
        <v>1.1757614462009225</v>
      </c>
      <c r="AO184" s="202" t="s">
        <v>664</v>
      </c>
    </row>
    <row r="185" spans="1:57">
      <c r="E185" s="202" t="s">
        <v>85</v>
      </c>
      <c r="F185" s="202" t="s">
        <v>92</v>
      </c>
      <c r="G185" s="202" t="s">
        <v>98</v>
      </c>
      <c r="H185" s="202" t="s">
        <v>99</v>
      </c>
      <c r="J185" s="202" t="s">
        <v>294</v>
      </c>
      <c r="L185" s="86" t="s">
        <v>292</v>
      </c>
      <c r="T185" s="80">
        <f>SUMIFS(Out_Exclusions!T:T,Out_Exclusions!$I:$I,$H185)</f>
        <v>0</v>
      </c>
      <c r="U185" s="80">
        <f>SUMIFS(Out_Exclusions!U:U,Out_Exclusions!$I:$I,$H185)</f>
        <v>0</v>
      </c>
      <c r="V185" s="80">
        <f>SUMIFS(Out_Exclusions!V:V,Out_Exclusions!$I:$I,$H185)</f>
        <v>0</v>
      </c>
      <c r="W185" s="80">
        <f>SUMIFS(Out_Exclusions!W:W,Out_Exclusions!$I:$I,$H185)</f>
        <v>0</v>
      </c>
      <c r="X185" s="80">
        <f>SUMIFS(Out_Exclusions!X:X,Out_Exclusions!$I:$I,$H185)</f>
        <v>0</v>
      </c>
      <c r="Y185" s="80">
        <f>SUMIFS(Out_Exclusions!Y:Y,Out_Exclusions!$I:$I,$H185)</f>
        <v>0</v>
      </c>
      <c r="Z185" s="80">
        <f>SUMIFS(Out_Exclusions!Z:Z,Out_Exclusions!$I:$I,$H185)</f>
        <v>0</v>
      </c>
      <c r="AA185" s="80">
        <f>SUMIFS(Out_Exclusions!AA:AA,Out_Exclusions!$I:$I,$H185)</f>
        <v>0</v>
      </c>
      <c r="AB185" s="80">
        <f>SUMIFS(Out_Exclusions!AB:AB,Out_Exclusions!$I:$I,$H185)</f>
        <v>0</v>
      </c>
      <c r="AC185" s="80">
        <f>SUMIFS(Out_Exclusions!AC:AC,Out_Exclusions!$I:$I,$H185)</f>
        <v>0</v>
      </c>
      <c r="AD185" s="80">
        <f>SUMIFS(Out_Exclusions!AD:AD,Out_Exclusions!$I:$I,$H185)</f>
        <v>0</v>
      </c>
      <c r="AE185" s="80">
        <f>SUMIFS(Out_Exclusions!AE:AE,Out_Exclusions!$I:$I,$H185)</f>
        <v>0</v>
      </c>
      <c r="AF185" s="80">
        <f>SUMIFS(Out_Exclusions!AF:AF,Out_Exclusions!$I:$I,$H185)</f>
        <v>0</v>
      </c>
      <c r="AG185" s="80">
        <f>SUMIFS(Out_Exclusions!AG:AG,Out_Exclusions!$I:$I,$H185)</f>
        <v>0</v>
      </c>
      <c r="AH185" s="80">
        <f>SUMIFS(Out_Exclusions!AH:AH,Out_Exclusions!$I:$I,$H185)</f>
        <v>0</v>
      </c>
      <c r="AI185" s="80">
        <f>SUMIFS(Out_Exclusions!AI:AI,Out_Exclusions!$I:$I,$H185)</f>
        <v>0</v>
      </c>
      <c r="AJ185" s="80">
        <f>SUMIFS(Out_Exclusions!AJ:AJ,Out_Exclusions!$I:$I,$H185)</f>
        <v>0</v>
      </c>
      <c r="AK185" s="80">
        <f>SUMIFS(Out_Exclusions!AK:AK,Out_Exclusions!$I:$I,$H185)</f>
        <v>0</v>
      </c>
    </row>
    <row r="186" spans="1:57">
      <c r="E186" s="202" t="s">
        <v>85</v>
      </c>
      <c r="F186" s="202" t="s">
        <v>92</v>
      </c>
      <c r="G186" s="202" t="s">
        <v>98</v>
      </c>
      <c r="H186" s="202" t="s">
        <v>296</v>
      </c>
      <c r="J186" s="202" t="s">
        <v>294</v>
      </c>
      <c r="L186" s="86" t="s">
        <v>292</v>
      </c>
      <c r="T186" s="80">
        <f>SUMIFS(Out_Exclusions!T:T,Out_Exclusions!$I:$I,$H186)</f>
        <v>0</v>
      </c>
      <c r="U186" s="80">
        <f>SUMIFS(Out_Exclusions!U:U,Out_Exclusions!$I:$I,$H186)</f>
        <v>0</v>
      </c>
      <c r="V186" s="80">
        <f>SUMIFS(Out_Exclusions!V:V,Out_Exclusions!$I:$I,$H186)</f>
        <v>0</v>
      </c>
      <c r="W186" s="80">
        <f>SUMIFS(Out_Exclusions!W:W,Out_Exclusions!$I:$I,$H186)</f>
        <v>0</v>
      </c>
      <c r="X186" s="80">
        <f>SUMIFS(Out_Exclusions!X:X,Out_Exclusions!$I:$I,$H186)</f>
        <v>0</v>
      </c>
      <c r="Y186" s="80">
        <f>SUMIFS(Out_Exclusions!Y:Y,Out_Exclusions!$I:$I,$H186)</f>
        <v>0</v>
      </c>
      <c r="Z186" s="80">
        <f>SUMIFS(Out_Exclusions!Z:Z,Out_Exclusions!$I:$I,$H186)</f>
        <v>0</v>
      </c>
      <c r="AA186" s="80">
        <f>SUMIFS(Out_Exclusions!AA:AA,Out_Exclusions!$I:$I,$H186)</f>
        <v>0</v>
      </c>
      <c r="AB186" s="80">
        <f>SUMIFS(Out_Exclusions!AB:AB,Out_Exclusions!$I:$I,$H186)</f>
        <v>0</v>
      </c>
      <c r="AC186" s="80">
        <f>SUMIFS(Out_Exclusions!AC:AC,Out_Exclusions!$I:$I,$H186)</f>
        <v>0</v>
      </c>
      <c r="AD186" s="80">
        <f>SUMIFS(Out_Exclusions!AD:AD,Out_Exclusions!$I:$I,$H186)</f>
        <v>0</v>
      </c>
      <c r="AE186" s="80">
        <f>SUMIFS(Out_Exclusions!AE:AE,Out_Exclusions!$I:$I,$H186)</f>
        <v>0</v>
      </c>
      <c r="AF186" s="80">
        <f>SUMIFS(Out_Exclusions!AF:AF,Out_Exclusions!$I:$I,$H186)</f>
        <v>0</v>
      </c>
      <c r="AG186" s="80">
        <f>SUMIFS(Out_Exclusions!AG:AG,Out_Exclusions!$I:$I,$H186)</f>
        <v>0</v>
      </c>
      <c r="AH186" s="80">
        <f>SUMIFS(Out_Exclusions!AH:AH,Out_Exclusions!$I:$I,$H186)</f>
        <v>0</v>
      </c>
      <c r="AI186" s="80">
        <f>SUMIFS(Out_Exclusions!AI:AI,Out_Exclusions!$I:$I,$H186)</f>
        <v>0</v>
      </c>
      <c r="AJ186" s="80">
        <f>SUMIFS(Out_Exclusions!AJ:AJ,Out_Exclusions!$I:$I,$H186)</f>
        <v>0</v>
      </c>
      <c r="AK186" s="80">
        <f>SUMIFS(Out_Exclusions!AK:AK,Out_Exclusions!$I:$I,$H186)</f>
        <v>0</v>
      </c>
    </row>
    <row r="187" spans="1:57">
      <c r="E187" s="202" t="s">
        <v>85</v>
      </c>
      <c r="F187" s="202" t="s">
        <v>92</v>
      </c>
      <c r="G187" s="202" t="s">
        <v>98</v>
      </c>
      <c r="H187" s="202" t="s">
        <v>298</v>
      </c>
      <c r="J187" s="202" t="s">
        <v>294</v>
      </c>
      <c r="L187" s="86" t="s">
        <v>292</v>
      </c>
      <c r="T187" s="80">
        <f>SUMIFS(Out_Exclusions!T:T,Out_Exclusions!$I:$I,$H187)</f>
        <v>0</v>
      </c>
      <c r="U187" s="80">
        <f>SUMIFS(Out_Exclusions!U:U,Out_Exclusions!$I:$I,$H187)</f>
        <v>0</v>
      </c>
      <c r="V187" s="80">
        <f>SUMIFS(Out_Exclusions!V:V,Out_Exclusions!$I:$I,$H187)</f>
        <v>0</v>
      </c>
      <c r="W187" s="80">
        <f>SUMIFS(Out_Exclusions!W:W,Out_Exclusions!$I:$I,$H187)</f>
        <v>0</v>
      </c>
      <c r="X187" s="80">
        <f>SUMIFS(Out_Exclusions!X:X,Out_Exclusions!$I:$I,$H187)</f>
        <v>0</v>
      </c>
      <c r="Y187" s="80">
        <f>SUMIFS(Out_Exclusions!Y:Y,Out_Exclusions!$I:$I,$H187)</f>
        <v>0</v>
      </c>
      <c r="Z187" s="80">
        <f>SUMIFS(Out_Exclusions!Z:Z,Out_Exclusions!$I:$I,$H187)</f>
        <v>0</v>
      </c>
      <c r="AA187" s="80">
        <f>SUMIFS(Out_Exclusions!AA:AA,Out_Exclusions!$I:$I,$H187)</f>
        <v>0</v>
      </c>
      <c r="AB187" s="80">
        <f>SUMIFS(Out_Exclusions!AB:AB,Out_Exclusions!$I:$I,$H187)</f>
        <v>0</v>
      </c>
      <c r="AC187" s="80">
        <f>SUMIFS(Out_Exclusions!AC:AC,Out_Exclusions!$I:$I,$H187)</f>
        <v>0</v>
      </c>
      <c r="AD187" s="80">
        <f>SUMIFS(Out_Exclusions!AD:AD,Out_Exclusions!$I:$I,$H187)</f>
        <v>0</v>
      </c>
      <c r="AE187" s="80">
        <f>SUMIFS(Out_Exclusions!AE:AE,Out_Exclusions!$I:$I,$H187)</f>
        <v>0</v>
      </c>
      <c r="AF187" s="80">
        <f>SUMIFS(Out_Exclusions!AF:AF,Out_Exclusions!$I:$I,$H187)</f>
        <v>0</v>
      </c>
      <c r="AG187" s="80">
        <f>SUMIFS(Out_Exclusions!AG:AG,Out_Exclusions!$I:$I,$H187)</f>
        <v>0</v>
      </c>
      <c r="AH187" s="80">
        <f>SUMIFS(Out_Exclusions!AH:AH,Out_Exclusions!$I:$I,$H187)</f>
        <v>0</v>
      </c>
      <c r="AI187" s="80">
        <f>SUMIFS(Out_Exclusions!AI:AI,Out_Exclusions!$I:$I,$H187)</f>
        <v>0</v>
      </c>
      <c r="AJ187" s="80">
        <f>SUMIFS(Out_Exclusions!AJ:AJ,Out_Exclusions!$I:$I,$H187)</f>
        <v>0</v>
      </c>
      <c r="AK187" s="80">
        <f>SUMIFS(Out_Exclusions!AK:AK,Out_Exclusions!$I:$I,$H187)</f>
        <v>0</v>
      </c>
    </row>
    <row r="188" spans="1:57">
      <c r="E188" s="202" t="s">
        <v>85</v>
      </c>
      <c r="F188" s="202" t="s">
        <v>92</v>
      </c>
      <c r="G188" s="202" t="s">
        <v>98</v>
      </c>
      <c r="H188" s="202" t="s">
        <v>299</v>
      </c>
      <c r="J188" s="202" t="s">
        <v>294</v>
      </c>
      <c r="L188" s="86" t="s">
        <v>292</v>
      </c>
      <c r="T188" s="80">
        <f>SUMIFS(Out_Exclusions!T:T,Out_Exclusions!$I:$I,$H188)</f>
        <v>0</v>
      </c>
      <c r="U188" s="80">
        <f>SUMIFS(Out_Exclusions!U:U,Out_Exclusions!$I:$I,$H188)</f>
        <v>0</v>
      </c>
      <c r="V188" s="80">
        <f>SUMIFS(Out_Exclusions!V:V,Out_Exclusions!$I:$I,$H188)</f>
        <v>0</v>
      </c>
      <c r="W188" s="80">
        <f>SUMIFS(Out_Exclusions!W:W,Out_Exclusions!$I:$I,$H188)</f>
        <v>0</v>
      </c>
      <c r="X188" s="80">
        <f>SUMIFS(Out_Exclusions!X:X,Out_Exclusions!$I:$I,$H188)</f>
        <v>0</v>
      </c>
      <c r="Y188" s="80">
        <f>SUMIFS(Out_Exclusions!Y:Y,Out_Exclusions!$I:$I,$H188)</f>
        <v>0</v>
      </c>
      <c r="Z188" s="80">
        <f>SUMIFS(Out_Exclusions!Z:Z,Out_Exclusions!$I:$I,$H188)</f>
        <v>0</v>
      </c>
      <c r="AA188" s="80">
        <f>SUMIFS(Out_Exclusions!AA:AA,Out_Exclusions!$I:$I,$H188)</f>
        <v>0</v>
      </c>
      <c r="AB188" s="80">
        <f>SUMIFS(Out_Exclusions!AB:AB,Out_Exclusions!$I:$I,$H188)</f>
        <v>0</v>
      </c>
      <c r="AC188" s="80">
        <f>SUMIFS(Out_Exclusions!AC:AC,Out_Exclusions!$I:$I,$H188)</f>
        <v>0</v>
      </c>
      <c r="AD188" s="80">
        <f>SUMIFS(Out_Exclusions!AD:AD,Out_Exclusions!$I:$I,$H188)</f>
        <v>0</v>
      </c>
      <c r="AE188" s="80">
        <f>SUMIFS(Out_Exclusions!AE:AE,Out_Exclusions!$I:$I,$H188)</f>
        <v>0</v>
      </c>
      <c r="AF188" s="80">
        <f>SUMIFS(Out_Exclusions!AF:AF,Out_Exclusions!$I:$I,$H188)</f>
        <v>0</v>
      </c>
      <c r="AG188" s="80">
        <f>SUMIFS(Out_Exclusions!AG:AG,Out_Exclusions!$I:$I,$H188)</f>
        <v>0</v>
      </c>
      <c r="AH188" s="80">
        <f>SUMIFS(Out_Exclusions!AH:AH,Out_Exclusions!$I:$I,$H188)</f>
        <v>0</v>
      </c>
      <c r="AI188" s="80">
        <f>SUMIFS(Out_Exclusions!AI:AI,Out_Exclusions!$I:$I,$H188)</f>
        <v>0</v>
      </c>
      <c r="AJ188" s="80">
        <f>SUMIFS(Out_Exclusions!AJ:AJ,Out_Exclusions!$I:$I,$H188)</f>
        <v>0</v>
      </c>
      <c r="AK188" s="80">
        <f>SUMIFS(Out_Exclusions!AK:AK,Out_Exclusions!$I:$I,$H188)</f>
        <v>0</v>
      </c>
    </row>
    <row r="189" spans="1:57">
      <c r="E189" s="202" t="s">
        <v>85</v>
      </c>
      <c r="F189" s="202" t="s">
        <v>92</v>
      </c>
      <c r="G189" s="202" t="s">
        <v>98</v>
      </c>
      <c r="H189" s="202" t="s">
        <v>114</v>
      </c>
      <c r="J189" s="202" t="s">
        <v>294</v>
      </c>
      <c r="L189" s="86" t="s">
        <v>292</v>
      </c>
      <c r="T189" s="80">
        <f>SUMIFS(Out_Exclusions!T:T,Out_Exclusions!$I:$I,$H189)</f>
        <v>0</v>
      </c>
      <c r="U189" s="80">
        <f>SUMIFS(Out_Exclusions!U:U,Out_Exclusions!$I:$I,$H189)</f>
        <v>0</v>
      </c>
      <c r="V189" s="80">
        <f>SUMIFS(Out_Exclusions!V:V,Out_Exclusions!$I:$I,$H189)</f>
        <v>0</v>
      </c>
      <c r="W189" s="80">
        <f>SUMIFS(Out_Exclusions!W:W,Out_Exclusions!$I:$I,$H189)</f>
        <v>0</v>
      </c>
      <c r="X189" s="80">
        <f>SUMIFS(Out_Exclusions!X:X,Out_Exclusions!$I:$I,$H189)</f>
        <v>0</v>
      </c>
      <c r="Y189" s="80">
        <f>SUMIFS(Out_Exclusions!Y:Y,Out_Exclusions!$I:$I,$H189)</f>
        <v>0</v>
      </c>
      <c r="Z189" s="80">
        <f>SUMIFS(Out_Exclusions!Z:Z,Out_Exclusions!$I:$I,$H189)</f>
        <v>0</v>
      </c>
      <c r="AA189" s="80">
        <f>SUMIFS(Out_Exclusions!AA:AA,Out_Exclusions!$I:$I,$H189)</f>
        <v>0</v>
      </c>
      <c r="AB189" s="80">
        <f>SUMIFS(Out_Exclusions!AB:AB,Out_Exclusions!$I:$I,$H189)</f>
        <v>0</v>
      </c>
      <c r="AC189" s="80">
        <f>SUMIFS(Out_Exclusions!AC:AC,Out_Exclusions!$I:$I,$H189)</f>
        <v>0</v>
      </c>
      <c r="AD189" s="80">
        <f>SUMIFS(Out_Exclusions!AD:AD,Out_Exclusions!$I:$I,$H189)</f>
        <v>0</v>
      </c>
      <c r="AE189" s="80">
        <f>SUMIFS(Out_Exclusions!AE:AE,Out_Exclusions!$I:$I,$H189)</f>
        <v>0</v>
      </c>
      <c r="AF189" s="80">
        <f>SUMIFS(Out_Exclusions!AF:AF,Out_Exclusions!$I:$I,$H189)</f>
        <v>0</v>
      </c>
      <c r="AG189" s="80">
        <f>SUMIFS(Out_Exclusions!AG:AG,Out_Exclusions!$I:$I,$H189)</f>
        <v>0</v>
      </c>
      <c r="AH189" s="80">
        <f>SUMIFS(Out_Exclusions!AH:AH,Out_Exclusions!$I:$I,$H189)</f>
        <v>0</v>
      </c>
      <c r="AI189" s="80">
        <f>SUMIFS(Out_Exclusions!AI:AI,Out_Exclusions!$I:$I,$H189)</f>
        <v>0</v>
      </c>
      <c r="AJ189" s="80">
        <f>SUMIFS(Out_Exclusions!AJ:AJ,Out_Exclusions!$I:$I,$H189)</f>
        <v>0</v>
      </c>
      <c r="AK189" s="80">
        <f>SUMIFS(Out_Exclusions!AK:AK,Out_Exclusions!$I:$I,$H189)</f>
        <v>0</v>
      </c>
    </row>
    <row r="190" spans="1:57">
      <c r="E190" s="202" t="s">
        <v>85</v>
      </c>
      <c r="F190" s="202" t="s">
        <v>92</v>
      </c>
      <c r="G190" s="202" t="s">
        <v>118</v>
      </c>
      <c r="H190" s="202" t="s">
        <v>119</v>
      </c>
      <c r="J190" s="202" t="s">
        <v>294</v>
      </c>
      <c r="L190" s="86" t="s">
        <v>292</v>
      </c>
      <c r="T190" s="80">
        <f t="shared" ref="T190:X190" si="100">SUM(T191:T195)</f>
        <v>0</v>
      </c>
      <c r="U190" s="80">
        <f t="shared" si="100"/>
        <v>0</v>
      </c>
      <c r="V190" s="80">
        <f t="shared" si="100"/>
        <v>0</v>
      </c>
      <c r="W190" s="80">
        <f t="shared" si="100"/>
        <v>0</v>
      </c>
      <c r="X190" s="80">
        <f t="shared" si="100"/>
        <v>0</v>
      </c>
      <c r="Y190" s="80">
        <f t="shared" ref="Y190:AF190" si="101">SUM(Y191:Y195)</f>
        <v>-1.8861986098659318</v>
      </c>
      <c r="Z190" s="80">
        <f t="shared" si="101"/>
        <v>-2.3329670482175433</v>
      </c>
      <c r="AA190" s="80">
        <f t="shared" si="101"/>
        <v>-2.1060931540968526</v>
      </c>
      <c r="AB190" s="80">
        <f t="shared" si="101"/>
        <v>-1.6019155391988411</v>
      </c>
      <c r="AC190" s="80">
        <f t="shared" si="101"/>
        <v>-0.74609282003042021</v>
      </c>
      <c r="AD190" s="80">
        <f t="shared" si="101"/>
        <v>-0.75958215724365075</v>
      </c>
      <c r="AE190" s="80">
        <f t="shared" si="101"/>
        <v>-3.7278344627083082</v>
      </c>
      <c r="AF190" s="80">
        <f t="shared" si="101"/>
        <v>-2.8558475725559935</v>
      </c>
      <c r="AG190" s="80">
        <f>SUM(AG191:AG195)</f>
        <v>-0.29974305952145597</v>
      </c>
      <c r="AH190" s="80">
        <f t="shared" ref="AH190:AK190" si="102">SUM(AH191:AH195)</f>
        <v>6.1369788740771591E-3</v>
      </c>
      <c r="AI190" s="80">
        <f t="shared" si="102"/>
        <v>0.44069820021489758</v>
      </c>
      <c r="AJ190" s="80">
        <f t="shared" si="102"/>
        <v>0.65252801910834402</v>
      </c>
      <c r="AK190" s="80">
        <f t="shared" si="102"/>
        <v>1.1757614462009225</v>
      </c>
      <c r="AO190" s="202" t="s">
        <v>664</v>
      </c>
    </row>
    <row r="191" spans="1:57">
      <c r="E191" s="202" t="s">
        <v>85</v>
      </c>
      <c r="F191" s="202" t="s">
        <v>92</v>
      </c>
      <c r="G191" s="202" t="s">
        <v>118</v>
      </c>
      <c r="H191" s="202" t="s">
        <v>122</v>
      </c>
      <c r="J191" s="202" t="s">
        <v>294</v>
      </c>
      <c r="L191" s="86" t="s">
        <v>292</v>
      </c>
      <c r="T191" s="80">
        <f>SUMIFS(Out_Exclusions!T:T,Out_Exclusions!$I:$I,$H191)</f>
        <v>0</v>
      </c>
      <c r="U191" s="80">
        <f>SUMIFS(Out_Exclusions!U:U,Out_Exclusions!$I:$I,$H191)</f>
        <v>0</v>
      </c>
      <c r="V191" s="80">
        <f>SUMIFS(Out_Exclusions!V:V,Out_Exclusions!$I:$I,$H191)</f>
        <v>0</v>
      </c>
      <c r="W191" s="80">
        <f>SUMIFS(Out_Exclusions!W:W,Out_Exclusions!$I:$I,$H191)</f>
        <v>0</v>
      </c>
      <c r="X191" s="80">
        <f>SUMIFS(Out_Exclusions!X:X,Out_Exclusions!$I:$I,$H191)</f>
        <v>0</v>
      </c>
      <c r="Y191" s="80">
        <f>SUMIFS(Out_Exclusions!Y:Y,Out_Exclusions!$I:$I,$H191)</f>
        <v>2.4427469345000001</v>
      </c>
      <c r="Z191" s="80">
        <f>SUMIFS(Out_Exclusions!Z:Z,Out_Exclusions!$I:$I,$H191)</f>
        <v>2.2795097544999998</v>
      </c>
      <c r="AA191" s="80">
        <f>SUMIFS(Out_Exclusions!AA:AA,Out_Exclusions!$I:$I,$H191)</f>
        <v>2.1763415634999999</v>
      </c>
      <c r="AB191" s="80">
        <f>SUMIFS(Out_Exclusions!AB:AB,Out_Exclusions!$I:$I,$H191)</f>
        <v>2.2421421190000004</v>
      </c>
      <c r="AC191" s="80">
        <f>SUMIFS(Out_Exclusions!AC:AC,Out_Exclusions!$I:$I,$H191)</f>
        <v>1.3896292100000001</v>
      </c>
      <c r="AD191" s="80">
        <f>SUMIFS(Out_Exclusions!AD:AD,Out_Exclusions!$I:$I,$H191)</f>
        <v>1.241012094</v>
      </c>
      <c r="AE191" s="80">
        <f>SUMIFS(Out_Exclusions!AE:AE,Out_Exclusions!$I:$I,$H191)</f>
        <v>0</v>
      </c>
      <c r="AF191" s="80">
        <f>SUMIFS(Out_Exclusions!AF:AF,Out_Exclusions!$I:$I,$H191)</f>
        <v>0</v>
      </c>
      <c r="AG191" s="80">
        <f>SUMIFS(Out_Exclusions!AG:AG,Out_Exclusions!$I:$I,$H191)</f>
        <v>0</v>
      </c>
      <c r="AH191" s="80">
        <f>SUMIFS(Out_Exclusions!AH:AH,Out_Exclusions!$I:$I,$H191)</f>
        <v>0</v>
      </c>
      <c r="AI191" s="80">
        <f>SUMIFS(Out_Exclusions!AI:AI,Out_Exclusions!$I:$I,$H191)</f>
        <v>0</v>
      </c>
      <c r="AJ191" s="80">
        <f>SUMIFS(Out_Exclusions!AJ:AJ,Out_Exclusions!$I:$I,$H191)</f>
        <v>0</v>
      </c>
      <c r="AK191" s="80">
        <f>SUMIFS(Out_Exclusions!AK:AK,Out_Exclusions!$I:$I,$H191)</f>
        <v>0</v>
      </c>
    </row>
    <row r="192" spans="1:57">
      <c r="E192" s="202" t="s">
        <v>85</v>
      </c>
      <c r="F192" s="202" t="s">
        <v>92</v>
      </c>
      <c r="G192" s="202" t="s">
        <v>118</v>
      </c>
      <c r="H192" s="202" t="s">
        <v>126</v>
      </c>
      <c r="J192" s="202" t="s">
        <v>294</v>
      </c>
      <c r="L192" s="86" t="s">
        <v>292</v>
      </c>
      <c r="T192" s="80">
        <f>SUMIFS(Out_Exclusions!T:T,Out_Exclusions!$I:$I,$H192)</f>
        <v>0</v>
      </c>
      <c r="U192" s="80">
        <f>SUMIFS(Out_Exclusions!U:U,Out_Exclusions!$I:$I,$H192)</f>
        <v>0</v>
      </c>
      <c r="V192" s="80">
        <f>SUMIFS(Out_Exclusions!V:V,Out_Exclusions!$I:$I,$H192)</f>
        <v>0</v>
      </c>
      <c r="W192" s="80">
        <f>SUMIFS(Out_Exclusions!W:W,Out_Exclusions!$I:$I,$H192)</f>
        <v>0</v>
      </c>
      <c r="X192" s="80">
        <f>SUMIFS(Out_Exclusions!X:X,Out_Exclusions!$I:$I,$H192)</f>
        <v>0</v>
      </c>
      <c r="Y192" s="80">
        <f>SUMIFS(Out_Exclusions!Y:Y,Out_Exclusions!$I:$I,$H192)</f>
        <v>0</v>
      </c>
      <c r="Z192" s="80">
        <f>SUMIFS(Out_Exclusions!Z:Z,Out_Exclusions!$I:$I,$H192)</f>
        <v>0</v>
      </c>
      <c r="AA192" s="80">
        <f>SUMIFS(Out_Exclusions!AA:AA,Out_Exclusions!$I:$I,$H192)</f>
        <v>0</v>
      </c>
      <c r="AB192" s="80">
        <f>SUMIFS(Out_Exclusions!AB:AB,Out_Exclusions!$I:$I,$H192)</f>
        <v>0</v>
      </c>
      <c r="AC192" s="80">
        <f>SUMIFS(Out_Exclusions!AC:AC,Out_Exclusions!$I:$I,$H192)</f>
        <v>0</v>
      </c>
      <c r="AD192" s="80">
        <f>SUMIFS(Out_Exclusions!AD:AD,Out_Exclusions!$I:$I,$H192)</f>
        <v>0</v>
      </c>
      <c r="AE192" s="80">
        <f>SUMIFS(Out_Exclusions!AE:AE,Out_Exclusions!$I:$I,$H192)</f>
        <v>0</v>
      </c>
      <c r="AF192" s="80">
        <f>SUMIFS(Out_Exclusions!AF:AF,Out_Exclusions!$I:$I,$H192)</f>
        <v>0</v>
      </c>
      <c r="AG192" s="80">
        <f>SUMIFS(Out_Exclusions!AG:AG,Out_Exclusions!$I:$I,$H192)</f>
        <v>0.20529469205047399</v>
      </c>
      <c r="AH192" s="80">
        <f>SUMIFS(Out_Exclusions!AH:AH,Out_Exclusions!$I:$I,$H192)</f>
        <v>0.51403090003484986</v>
      </c>
      <c r="AI192" s="80">
        <f>SUMIFS(Out_Exclusions!AI:AI,Out_Exclusions!$I:$I,$H192)</f>
        <v>0.93946193930212218</v>
      </c>
      <c r="AJ192" s="80">
        <f>SUMIFS(Out_Exclusions!AJ:AJ,Out_Exclusions!$I:$I,$H192)</f>
        <v>1.1499400900233057</v>
      </c>
      <c r="AK192" s="80">
        <f>SUMIFS(Out_Exclusions!AK:AK,Out_Exclusions!$I:$I,$H192)</f>
        <v>1.6709967240324914</v>
      </c>
    </row>
    <row r="193" spans="5:41">
      <c r="E193" s="202" t="s">
        <v>85</v>
      </c>
      <c r="F193" s="202" t="s">
        <v>92</v>
      </c>
      <c r="G193" s="202" t="s">
        <v>118</v>
      </c>
      <c r="H193" s="202" t="s">
        <v>130</v>
      </c>
      <c r="J193" s="202" t="s">
        <v>294</v>
      </c>
      <c r="L193" s="86" t="s">
        <v>292</v>
      </c>
      <c r="T193" s="80">
        <f>SUMIFS(Out_Exclusions!T:T,Out_Exclusions!$I:$I,$H193)</f>
        <v>0</v>
      </c>
      <c r="U193" s="80">
        <f>SUMIFS(Out_Exclusions!U:U,Out_Exclusions!$I:$I,$H193)</f>
        <v>0</v>
      </c>
      <c r="V193" s="80">
        <f>SUMIFS(Out_Exclusions!V:V,Out_Exclusions!$I:$I,$H193)</f>
        <v>0</v>
      </c>
      <c r="W193" s="80">
        <f>SUMIFS(Out_Exclusions!W:W,Out_Exclusions!$I:$I,$H193)</f>
        <v>0</v>
      </c>
      <c r="X193" s="80">
        <f>SUMIFS(Out_Exclusions!X:X,Out_Exclusions!$I:$I,$H193)</f>
        <v>0</v>
      </c>
      <c r="Y193" s="80">
        <f>SUMIFS(Out_Exclusions!Y:Y,Out_Exclusions!$I:$I,$H193)</f>
        <v>0</v>
      </c>
      <c r="Z193" s="80">
        <f>SUMIFS(Out_Exclusions!Z:Z,Out_Exclusions!$I:$I,$H193)</f>
        <v>0</v>
      </c>
      <c r="AA193" s="80">
        <f>SUMIFS(Out_Exclusions!AA:AA,Out_Exclusions!$I:$I,$H193)</f>
        <v>0</v>
      </c>
      <c r="AB193" s="80">
        <f>SUMIFS(Out_Exclusions!AB:AB,Out_Exclusions!$I:$I,$H193)</f>
        <v>0</v>
      </c>
      <c r="AC193" s="80">
        <f>SUMIFS(Out_Exclusions!AC:AC,Out_Exclusions!$I:$I,$H193)</f>
        <v>0</v>
      </c>
      <c r="AD193" s="80">
        <f>SUMIFS(Out_Exclusions!AD:AD,Out_Exclusions!$I:$I,$H193)</f>
        <v>0</v>
      </c>
      <c r="AE193" s="80">
        <f>SUMIFS(Out_Exclusions!AE:AE,Out_Exclusions!$I:$I,$H193)</f>
        <v>0</v>
      </c>
      <c r="AF193" s="80">
        <f>SUMIFS(Out_Exclusions!AF:AF,Out_Exclusions!$I:$I,$H193)</f>
        <v>0</v>
      </c>
      <c r="AG193" s="80">
        <f>SUMIFS(Out_Exclusions!AG:AG,Out_Exclusions!$I:$I,$H193)</f>
        <v>0</v>
      </c>
      <c r="AH193" s="80">
        <f>SUMIFS(Out_Exclusions!AH:AH,Out_Exclusions!$I:$I,$H193)</f>
        <v>0</v>
      </c>
      <c r="AI193" s="80">
        <f>SUMIFS(Out_Exclusions!AI:AI,Out_Exclusions!$I:$I,$H193)</f>
        <v>0</v>
      </c>
      <c r="AJ193" s="80">
        <f>SUMIFS(Out_Exclusions!AJ:AJ,Out_Exclusions!$I:$I,$H193)</f>
        <v>0</v>
      </c>
      <c r="AK193" s="80">
        <f>SUMIFS(Out_Exclusions!AK:AK,Out_Exclusions!$I:$I,$H193)</f>
        <v>0</v>
      </c>
    </row>
    <row r="194" spans="5:41">
      <c r="E194" s="202" t="s">
        <v>85</v>
      </c>
      <c r="F194" s="202" t="s">
        <v>92</v>
      </c>
      <c r="G194" s="202" t="s">
        <v>118</v>
      </c>
      <c r="H194" s="202" t="s">
        <v>133</v>
      </c>
      <c r="J194" s="202" t="s">
        <v>294</v>
      </c>
      <c r="L194" s="86" t="s">
        <v>292</v>
      </c>
      <c r="T194" s="80">
        <f>SUMIFS(Out_Exclusions!T:T,Out_Exclusions!$I:$I,$H194)</f>
        <v>0</v>
      </c>
      <c r="U194" s="80">
        <f>SUMIFS(Out_Exclusions!U:U,Out_Exclusions!$I:$I,$H194)</f>
        <v>0</v>
      </c>
      <c r="V194" s="80">
        <f>SUMIFS(Out_Exclusions!V:V,Out_Exclusions!$I:$I,$H194)</f>
        <v>0</v>
      </c>
      <c r="W194" s="80">
        <f>SUMIFS(Out_Exclusions!W:W,Out_Exclusions!$I:$I,$H194)</f>
        <v>0</v>
      </c>
      <c r="X194" s="80">
        <f>SUMIFS(Out_Exclusions!X:X,Out_Exclusions!$I:$I,$H194)</f>
        <v>0</v>
      </c>
      <c r="Y194" s="80">
        <f>SUMIFS(Out_Exclusions!Y:Y,Out_Exclusions!$I:$I,$H194)</f>
        <v>0</v>
      </c>
      <c r="Z194" s="80">
        <f>SUMIFS(Out_Exclusions!Z:Z,Out_Exclusions!$I:$I,$H194)</f>
        <v>0</v>
      </c>
      <c r="AA194" s="80">
        <f>SUMIFS(Out_Exclusions!AA:AA,Out_Exclusions!$I:$I,$H194)</f>
        <v>0</v>
      </c>
      <c r="AB194" s="80">
        <f>SUMIFS(Out_Exclusions!AB:AB,Out_Exclusions!$I:$I,$H194)</f>
        <v>0</v>
      </c>
      <c r="AC194" s="80">
        <f>SUMIFS(Out_Exclusions!AC:AC,Out_Exclusions!$I:$I,$H194)</f>
        <v>0</v>
      </c>
      <c r="AD194" s="80">
        <f>SUMIFS(Out_Exclusions!AD:AD,Out_Exclusions!$I:$I,$H194)</f>
        <v>0</v>
      </c>
      <c r="AE194" s="80">
        <f>SUMIFS(Out_Exclusions!AE:AE,Out_Exclusions!$I:$I,$H194)</f>
        <v>0</v>
      </c>
      <c r="AF194" s="80">
        <f>SUMIFS(Out_Exclusions!AF:AF,Out_Exclusions!$I:$I,$H194)</f>
        <v>0</v>
      </c>
      <c r="AG194" s="80">
        <f>SUMIFS(Out_Exclusions!AG:AG,Out_Exclusions!$I:$I,$H194)</f>
        <v>0</v>
      </c>
      <c r="AH194" s="80">
        <f>SUMIFS(Out_Exclusions!AH:AH,Out_Exclusions!$I:$I,$H194)</f>
        <v>0</v>
      </c>
      <c r="AI194" s="80">
        <f>SUMIFS(Out_Exclusions!AI:AI,Out_Exclusions!$I:$I,$H194)</f>
        <v>0</v>
      </c>
      <c r="AJ194" s="80">
        <f>SUMIFS(Out_Exclusions!AJ:AJ,Out_Exclusions!$I:$I,$H194)</f>
        <v>0</v>
      </c>
      <c r="AK194" s="80">
        <f>SUMIFS(Out_Exclusions!AK:AK,Out_Exclusions!$I:$I,$H194)</f>
        <v>0</v>
      </c>
    </row>
    <row r="195" spans="5:41">
      <c r="E195" s="202" t="s">
        <v>85</v>
      </c>
      <c r="F195" s="202" t="s">
        <v>92</v>
      </c>
      <c r="G195" s="202" t="s">
        <v>118</v>
      </c>
      <c r="H195" s="202" t="s">
        <v>137</v>
      </c>
      <c r="J195" s="202" t="s">
        <v>294</v>
      </c>
      <c r="L195" s="86" t="s">
        <v>292</v>
      </c>
      <c r="T195" s="80">
        <f>SUMIFS(Out_Exclusions!T:T,Out_Exclusions!$I:$I,$H195)</f>
        <v>0</v>
      </c>
      <c r="U195" s="80">
        <f>SUMIFS(Out_Exclusions!U:U,Out_Exclusions!$I:$I,$H195)</f>
        <v>0</v>
      </c>
      <c r="V195" s="80">
        <f>SUMIFS(Out_Exclusions!V:V,Out_Exclusions!$I:$I,$H195)</f>
        <v>0</v>
      </c>
      <c r="W195" s="80">
        <f>SUMIFS(Out_Exclusions!W:W,Out_Exclusions!$I:$I,$H195)</f>
        <v>0</v>
      </c>
      <c r="X195" s="80">
        <f>SUMIFS(Out_Exclusions!X:X,Out_Exclusions!$I:$I,$H195)</f>
        <v>0</v>
      </c>
      <c r="Y195" s="80">
        <f>SUMIFS(Out_Exclusions!Y:Y,Out_Exclusions!$I:$I,$H195)</f>
        <v>-4.3289455443659319</v>
      </c>
      <c r="Z195" s="80">
        <f>SUMIFS(Out_Exclusions!Z:Z,Out_Exclusions!$I:$I,$H195)</f>
        <v>-4.6124768027175431</v>
      </c>
      <c r="AA195" s="80">
        <f>SUMIFS(Out_Exclusions!AA:AA,Out_Exclusions!$I:$I,$H195)</f>
        <v>-4.2824347175968525</v>
      </c>
      <c r="AB195" s="80">
        <f>SUMIFS(Out_Exclusions!AB:AB,Out_Exclusions!$I:$I,$H195)</f>
        <v>-3.8440576581988415</v>
      </c>
      <c r="AC195" s="80">
        <f>SUMIFS(Out_Exclusions!AC:AC,Out_Exclusions!$I:$I,$H195)</f>
        <v>-2.1357220300304203</v>
      </c>
      <c r="AD195" s="80">
        <f>SUMIFS(Out_Exclusions!AD:AD,Out_Exclusions!$I:$I,$H195)</f>
        <v>-2.0005942512436508</v>
      </c>
      <c r="AE195" s="80">
        <f>SUMIFS(Out_Exclusions!AE:AE,Out_Exclusions!$I:$I,$H195)</f>
        <v>-3.7278344627083082</v>
      </c>
      <c r="AF195" s="80">
        <f>SUMIFS(Out_Exclusions!AF:AF,Out_Exclusions!$I:$I,$H195)</f>
        <v>-2.8558475725559935</v>
      </c>
      <c r="AG195" s="80">
        <f>SUMIFS(Out_Exclusions!AG:AG,Out_Exclusions!$I:$I,$H195)</f>
        <v>-0.50503775157192998</v>
      </c>
      <c r="AH195" s="80">
        <f>SUMIFS(Out_Exclusions!AH:AH,Out_Exclusions!$I:$I,$H195)</f>
        <v>-0.5078939211607727</v>
      </c>
      <c r="AI195" s="80">
        <f>SUMIFS(Out_Exclusions!AI:AI,Out_Exclusions!$I:$I,$H195)</f>
        <v>-0.4987637390872246</v>
      </c>
      <c r="AJ195" s="80">
        <f>SUMIFS(Out_Exclusions!AJ:AJ,Out_Exclusions!$I:$I,$H195)</f>
        <v>-0.49741207091496159</v>
      </c>
      <c r="AK195" s="80">
        <f>SUMIFS(Out_Exclusions!AK:AK,Out_Exclusions!$I:$I,$H195)</f>
        <v>-0.49523527783156895</v>
      </c>
    </row>
    <row r="196" spans="5:41">
      <c r="E196" s="202" t="s">
        <v>85</v>
      </c>
      <c r="F196" s="202" t="s">
        <v>92</v>
      </c>
      <c r="G196" s="202" t="s">
        <v>141</v>
      </c>
      <c r="H196" s="202" t="s">
        <v>142</v>
      </c>
      <c r="J196" s="202" t="s">
        <v>294</v>
      </c>
      <c r="L196" s="86" t="s">
        <v>292</v>
      </c>
      <c r="T196" s="80">
        <f t="shared" ref="T196:X196" si="103">SUM(T197:T204)</f>
        <v>0</v>
      </c>
      <c r="U196" s="80">
        <f t="shared" si="103"/>
        <v>0</v>
      </c>
      <c r="V196" s="80">
        <f t="shared" si="103"/>
        <v>0</v>
      </c>
      <c r="W196" s="80">
        <f t="shared" si="103"/>
        <v>0</v>
      </c>
      <c r="X196" s="80">
        <f t="shared" si="103"/>
        <v>0</v>
      </c>
      <c r="Y196" s="80">
        <f t="shared" ref="Y196:AF196" si="104">SUM(Y197:Y204)</f>
        <v>0</v>
      </c>
      <c r="Z196" s="80">
        <f t="shared" si="104"/>
        <v>0</v>
      </c>
      <c r="AA196" s="80">
        <f t="shared" si="104"/>
        <v>0</v>
      </c>
      <c r="AB196" s="80">
        <f t="shared" si="104"/>
        <v>0</v>
      </c>
      <c r="AC196" s="80">
        <f t="shared" si="104"/>
        <v>0</v>
      </c>
      <c r="AD196" s="80">
        <f t="shared" si="104"/>
        <v>0</v>
      </c>
      <c r="AE196" s="80">
        <f t="shared" si="104"/>
        <v>0</v>
      </c>
      <c r="AF196" s="80">
        <f t="shared" si="104"/>
        <v>0</v>
      </c>
      <c r="AG196" s="80">
        <f>SUM(AG197:AG204)</f>
        <v>0</v>
      </c>
      <c r="AH196" s="80">
        <f t="shared" ref="AH196:AK196" si="105">SUM(AH197:AH204)</f>
        <v>0</v>
      </c>
      <c r="AI196" s="80">
        <f t="shared" si="105"/>
        <v>0</v>
      </c>
      <c r="AJ196" s="80">
        <f t="shared" si="105"/>
        <v>0</v>
      </c>
      <c r="AK196" s="80">
        <f t="shared" si="105"/>
        <v>0</v>
      </c>
      <c r="AO196" s="202" t="s">
        <v>664</v>
      </c>
    </row>
    <row r="197" spans="5:41">
      <c r="E197" s="202" t="s">
        <v>85</v>
      </c>
      <c r="F197" s="202" t="s">
        <v>92</v>
      </c>
      <c r="G197" s="202" t="s">
        <v>141</v>
      </c>
      <c r="H197" s="202" t="s">
        <v>145</v>
      </c>
      <c r="J197" s="202" t="s">
        <v>294</v>
      </c>
      <c r="L197" s="86" t="s">
        <v>292</v>
      </c>
      <c r="T197" s="80">
        <f>SUMIFS(Out_Exclusions!T:T,Out_Exclusions!$I:$I,$H197)</f>
        <v>0</v>
      </c>
      <c r="U197" s="80">
        <f>SUMIFS(Out_Exclusions!U:U,Out_Exclusions!$I:$I,$H197)</f>
        <v>0</v>
      </c>
      <c r="V197" s="80">
        <f>SUMIFS(Out_Exclusions!V:V,Out_Exclusions!$I:$I,$H197)</f>
        <v>0</v>
      </c>
      <c r="W197" s="80">
        <f>SUMIFS(Out_Exclusions!W:W,Out_Exclusions!$I:$I,$H197)</f>
        <v>0</v>
      </c>
      <c r="X197" s="80">
        <f>SUMIFS(Out_Exclusions!X:X,Out_Exclusions!$I:$I,$H197)</f>
        <v>0</v>
      </c>
      <c r="Y197" s="80">
        <f>SUMIFS(Out_Exclusions!Y:Y,Out_Exclusions!$I:$I,$H197)</f>
        <v>0</v>
      </c>
      <c r="Z197" s="80">
        <f>SUMIFS(Out_Exclusions!Z:Z,Out_Exclusions!$I:$I,$H197)</f>
        <v>0</v>
      </c>
      <c r="AA197" s="80">
        <f>SUMIFS(Out_Exclusions!AA:AA,Out_Exclusions!$I:$I,$H197)</f>
        <v>0</v>
      </c>
      <c r="AB197" s="80">
        <f>SUMIFS(Out_Exclusions!AB:AB,Out_Exclusions!$I:$I,$H197)</f>
        <v>0</v>
      </c>
      <c r="AC197" s="80">
        <f>SUMIFS(Out_Exclusions!AC:AC,Out_Exclusions!$I:$I,$H197)</f>
        <v>0</v>
      </c>
      <c r="AD197" s="80">
        <f>SUMIFS(Out_Exclusions!AD:AD,Out_Exclusions!$I:$I,$H197)</f>
        <v>0</v>
      </c>
      <c r="AE197" s="80">
        <f>SUMIFS(Out_Exclusions!AE:AE,Out_Exclusions!$I:$I,$H197)</f>
        <v>0</v>
      </c>
      <c r="AF197" s="80">
        <f>SUMIFS(Out_Exclusions!AF:AF,Out_Exclusions!$I:$I,$H197)</f>
        <v>0</v>
      </c>
      <c r="AG197" s="80">
        <f>SUMIFS(Out_Exclusions!AG:AG,Out_Exclusions!$I:$I,$H197)</f>
        <v>0</v>
      </c>
      <c r="AH197" s="80">
        <f>SUMIFS(Out_Exclusions!AH:AH,Out_Exclusions!$I:$I,$H197)</f>
        <v>0</v>
      </c>
      <c r="AI197" s="80">
        <f>SUMIFS(Out_Exclusions!AI:AI,Out_Exclusions!$I:$I,$H197)</f>
        <v>0</v>
      </c>
      <c r="AJ197" s="80">
        <f>SUMIFS(Out_Exclusions!AJ:AJ,Out_Exclusions!$I:$I,$H197)</f>
        <v>0</v>
      </c>
      <c r="AK197" s="80">
        <f>SUMIFS(Out_Exclusions!AK:AK,Out_Exclusions!$I:$I,$H197)</f>
        <v>0</v>
      </c>
    </row>
    <row r="198" spans="5:41">
      <c r="E198" s="202" t="s">
        <v>85</v>
      </c>
      <c r="F198" s="202" t="s">
        <v>92</v>
      </c>
      <c r="G198" s="202" t="s">
        <v>141</v>
      </c>
      <c r="H198" s="202" t="s">
        <v>148</v>
      </c>
      <c r="J198" s="202" t="s">
        <v>294</v>
      </c>
      <c r="L198" s="86" t="s">
        <v>292</v>
      </c>
      <c r="T198" s="80">
        <f>SUMIFS(Out_Exclusions!T:T,Out_Exclusions!$I:$I,$H198)</f>
        <v>0</v>
      </c>
      <c r="U198" s="80">
        <f>SUMIFS(Out_Exclusions!U:U,Out_Exclusions!$I:$I,$H198)</f>
        <v>0</v>
      </c>
      <c r="V198" s="80">
        <f>SUMIFS(Out_Exclusions!V:V,Out_Exclusions!$I:$I,$H198)</f>
        <v>0</v>
      </c>
      <c r="W198" s="80">
        <f>SUMIFS(Out_Exclusions!W:W,Out_Exclusions!$I:$I,$H198)</f>
        <v>0</v>
      </c>
      <c r="X198" s="80">
        <f>SUMIFS(Out_Exclusions!X:X,Out_Exclusions!$I:$I,$H198)</f>
        <v>0</v>
      </c>
      <c r="Y198" s="80">
        <f>SUMIFS(Out_Exclusions!Y:Y,Out_Exclusions!$I:$I,$H198)</f>
        <v>0</v>
      </c>
      <c r="Z198" s="80">
        <f>SUMIFS(Out_Exclusions!Z:Z,Out_Exclusions!$I:$I,$H198)</f>
        <v>0</v>
      </c>
      <c r="AA198" s="80">
        <f>SUMIFS(Out_Exclusions!AA:AA,Out_Exclusions!$I:$I,$H198)</f>
        <v>0</v>
      </c>
      <c r="AB198" s="80">
        <f>SUMIFS(Out_Exclusions!AB:AB,Out_Exclusions!$I:$I,$H198)</f>
        <v>0</v>
      </c>
      <c r="AC198" s="80">
        <f>SUMIFS(Out_Exclusions!AC:AC,Out_Exclusions!$I:$I,$H198)</f>
        <v>0</v>
      </c>
      <c r="AD198" s="80">
        <f>SUMIFS(Out_Exclusions!AD:AD,Out_Exclusions!$I:$I,$H198)</f>
        <v>0</v>
      </c>
      <c r="AE198" s="80">
        <f>SUMIFS(Out_Exclusions!AE:AE,Out_Exclusions!$I:$I,$H198)</f>
        <v>0</v>
      </c>
      <c r="AF198" s="80">
        <f>SUMIFS(Out_Exclusions!AF:AF,Out_Exclusions!$I:$I,$H198)</f>
        <v>0</v>
      </c>
      <c r="AG198" s="80">
        <f>SUMIFS(Out_Exclusions!AG:AG,Out_Exclusions!$I:$I,$H198)</f>
        <v>0</v>
      </c>
      <c r="AH198" s="80">
        <f>SUMIFS(Out_Exclusions!AH:AH,Out_Exclusions!$I:$I,$H198)</f>
        <v>0</v>
      </c>
      <c r="AI198" s="80">
        <f>SUMIFS(Out_Exclusions!AI:AI,Out_Exclusions!$I:$I,$H198)</f>
        <v>0</v>
      </c>
      <c r="AJ198" s="80">
        <f>SUMIFS(Out_Exclusions!AJ:AJ,Out_Exclusions!$I:$I,$H198)</f>
        <v>0</v>
      </c>
      <c r="AK198" s="80">
        <f>SUMIFS(Out_Exclusions!AK:AK,Out_Exclusions!$I:$I,$H198)</f>
        <v>0</v>
      </c>
    </row>
    <row r="199" spans="5:41">
      <c r="E199" s="202" t="s">
        <v>85</v>
      </c>
      <c r="F199" s="202" t="s">
        <v>92</v>
      </c>
      <c r="G199" s="202" t="s">
        <v>141</v>
      </c>
      <c r="H199" s="202" t="s">
        <v>151</v>
      </c>
      <c r="J199" s="202" t="s">
        <v>294</v>
      </c>
      <c r="L199" s="86" t="s">
        <v>292</v>
      </c>
      <c r="T199" s="80">
        <f>SUMIFS(Out_Exclusions!T:T,Out_Exclusions!$I:$I,$H199)</f>
        <v>0</v>
      </c>
      <c r="U199" s="80">
        <f>SUMIFS(Out_Exclusions!U:U,Out_Exclusions!$I:$I,$H199)</f>
        <v>0</v>
      </c>
      <c r="V199" s="80">
        <f>SUMIFS(Out_Exclusions!V:V,Out_Exclusions!$I:$I,$H199)</f>
        <v>0</v>
      </c>
      <c r="W199" s="80">
        <f>SUMIFS(Out_Exclusions!W:W,Out_Exclusions!$I:$I,$H199)</f>
        <v>0</v>
      </c>
      <c r="X199" s="80">
        <f>SUMIFS(Out_Exclusions!X:X,Out_Exclusions!$I:$I,$H199)</f>
        <v>0</v>
      </c>
      <c r="Y199" s="80">
        <f>SUMIFS(Out_Exclusions!Y:Y,Out_Exclusions!$I:$I,$H199)</f>
        <v>0</v>
      </c>
      <c r="Z199" s="80">
        <f>SUMIFS(Out_Exclusions!Z:Z,Out_Exclusions!$I:$I,$H199)</f>
        <v>0</v>
      </c>
      <c r="AA199" s="80">
        <f>SUMIFS(Out_Exclusions!AA:AA,Out_Exclusions!$I:$I,$H199)</f>
        <v>0</v>
      </c>
      <c r="AB199" s="80">
        <f>SUMIFS(Out_Exclusions!AB:AB,Out_Exclusions!$I:$I,$H199)</f>
        <v>0</v>
      </c>
      <c r="AC199" s="80">
        <f>SUMIFS(Out_Exclusions!AC:AC,Out_Exclusions!$I:$I,$H199)</f>
        <v>0</v>
      </c>
      <c r="AD199" s="80">
        <f>SUMIFS(Out_Exclusions!AD:AD,Out_Exclusions!$I:$I,$H199)</f>
        <v>0</v>
      </c>
      <c r="AE199" s="80">
        <f>SUMIFS(Out_Exclusions!AE:AE,Out_Exclusions!$I:$I,$H199)</f>
        <v>0</v>
      </c>
      <c r="AF199" s="80">
        <f>SUMIFS(Out_Exclusions!AF:AF,Out_Exclusions!$I:$I,$H199)</f>
        <v>0</v>
      </c>
      <c r="AG199" s="80">
        <f>SUMIFS(Out_Exclusions!AG:AG,Out_Exclusions!$I:$I,$H199)</f>
        <v>0</v>
      </c>
      <c r="AH199" s="80">
        <f>SUMIFS(Out_Exclusions!AH:AH,Out_Exclusions!$I:$I,$H199)</f>
        <v>0</v>
      </c>
      <c r="AI199" s="80">
        <f>SUMIFS(Out_Exclusions!AI:AI,Out_Exclusions!$I:$I,$H199)</f>
        <v>0</v>
      </c>
      <c r="AJ199" s="80">
        <f>SUMIFS(Out_Exclusions!AJ:AJ,Out_Exclusions!$I:$I,$H199)</f>
        <v>0</v>
      </c>
      <c r="AK199" s="80">
        <f>SUMIFS(Out_Exclusions!AK:AK,Out_Exclusions!$I:$I,$H199)</f>
        <v>0</v>
      </c>
    </row>
    <row r="200" spans="5:41">
      <c r="E200" s="202" t="s">
        <v>85</v>
      </c>
      <c r="F200" s="202" t="s">
        <v>92</v>
      </c>
      <c r="G200" s="202" t="s">
        <v>141</v>
      </c>
      <c r="H200" s="202" t="s">
        <v>154</v>
      </c>
      <c r="J200" s="202" t="s">
        <v>294</v>
      </c>
      <c r="L200" s="86" t="s">
        <v>292</v>
      </c>
      <c r="T200" s="80">
        <f>SUMIFS(Out_Exclusions!T:T,Out_Exclusions!$I:$I,$H200)</f>
        <v>0</v>
      </c>
      <c r="U200" s="80">
        <f>SUMIFS(Out_Exclusions!U:U,Out_Exclusions!$I:$I,$H200)</f>
        <v>0</v>
      </c>
      <c r="V200" s="80">
        <f>SUMIFS(Out_Exclusions!V:V,Out_Exclusions!$I:$I,$H200)</f>
        <v>0</v>
      </c>
      <c r="W200" s="80">
        <f>SUMIFS(Out_Exclusions!W:W,Out_Exclusions!$I:$I,$H200)</f>
        <v>0</v>
      </c>
      <c r="X200" s="80">
        <f>SUMIFS(Out_Exclusions!X:X,Out_Exclusions!$I:$I,$H200)</f>
        <v>0</v>
      </c>
      <c r="Y200" s="80">
        <f>SUMIFS(Out_Exclusions!Y:Y,Out_Exclusions!$I:$I,$H200)</f>
        <v>0</v>
      </c>
      <c r="Z200" s="80">
        <f>SUMIFS(Out_Exclusions!Z:Z,Out_Exclusions!$I:$I,$H200)</f>
        <v>0</v>
      </c>
      <c r="AA200" s="80">
        <f>SUMIFS(Out_Exclusions!AA:AA,Out_Exclusions!$I:$I,$H200)</f>
        <v>0</v>
      </c>
      <c r="AB200" s="80">
        <f>SUMIFS(Out_Exclusions!AB:AB,Out_Exclusions!$I:$I,$H200)</f>
        <v>0</v>
      </c>
      <c r="AC200" s="80">
        <f>SUMIFS(Out_Exclusions!AC:AC,Out_Exclusions!$I:$I,$H200)</f>
        <v>0</v>
      </c>
      <c r="AD200" s="80">
        <f>SUMIFS(Out_Exclusions!AD:AD,Out_Exclusions!$I:$I,$H200)</f>
        <v>0</v>
      </c>
      <c r="AE200" s="80">
        <f>SUMIFS(Out_Exclusions!AE:AE,Out_Exclusions!$I:$I,$H200)</f>
        <v>0</v>
      </c>
      <c r="AF200" s="80">
        <f>SUMIFS(Out_Exclusions!AF:AF,Out_Exclusions!$I:$I,$H200)</f>
        <v>0</v>
      </c>
      <c r="AG200" s="80">
        <f>SUMIFS(Out_Exclusions!AG:AG,Out_Exclusions!$I:$I,$H200)</f>
        <v>0</v>
      </c>
      <c r="AH200" s="80">
        <f>SUMIFS(Out_Exclusions!AH:AH,Out_Exclusions!$I:$I,$H200)</f>
        <v>0</v>
      </c>
      <c r="AI200" s="80">
        <f>SUMIFS(Out_Exclusions!AI:AI,Out_Exclusions!$I:$I,$H200)</f>
        <v>0</v>
      </c>
      <c r="AJ200" s="80">
        <f>SUMIFS(Out_Exclusions!AJ:AJ,Out_Exclusions!$I:$I,$H200)</f>
        <v>0</v>
      </c>
      <c r="AK200" s="80">
        <f>SUMIFS(Out_Exclusions!AK:AK,Out_Exclusions!$I:$I,$H200)</f>
        <v>0</v>
      </c>
    </row>
    <row r="201" spans="5:41">
      <c r="E201" s="202" t="s">
        <v>85</v>
      </c>
      <c r="F201" s="202" t="s">
        <v>92</v>
      </c>
      <c r="G201" s="202" t="s">
        <v>141</v>
      </c>
      <c r="H201" s="202" t="s">
        <v>157</v>
      </c>
      <c r="J201" s="202" t="s">
        <v>294</v>
      </c>
      <c r="L201" s="86" t="s">
        <v>292</v>
      </c>
      <c r="T201" s="80">
        <f>SUMIFS(Out_Exclusions!T:T,Out_Exclusions!$I:$I,$H201)</f>
        <v>0</v>
      </c>
      <c r="U201" s="80">
        <f>SUMIFS(Out_Exclusions!U:U,Out_Exclusions!$I:$I,$H201)</f>
        <v>0</v>
      </c>
      <c r="V201" s="80">
        <f>SUMIFS(Out_Exclusions!V:V,Out_Exclusions!$I:$I,$H201)</f>
        <v>0</v>
      </c>
      <c r="W201" s="80">
        <f>SUMIFS(Out_Exclusions!W:W,Out_Exclusions!$I:$I,$H201)</f>
        <v>0</v>
      </c>
      <c r="X201" s="80">
        <f>SUMIFS(Out_Exclusions!X:X,Out_Exclusions!$I:$I,$H201)</f>
        <v>0</v>
      </c>
      <c r="Y201" s="80">
        <f>SUMIFS(Out_Exclusions!Y:Y,Out_Exclusions!$I:$I,$H201)</f>
        <v>0</v>
      </c>
      <c r="Z201" s="80">
        <f>SUMIFS(Out_Exclusions!Z:Z,Out_Exclusions!$I:$I,$H201)</f>
        <v>0</v>
      </c>
      <c r="AA201" s="80">
        <f>SUMIFS(Out_Exclusions!AA:AA,Out_Exclusions!$I:$I,$H201)</f>
        <v>0</v>
      </c>
      <c r="AB201" s="80">
        <f>SUMIFS(Out_Exclusions!AB:AB,Out_Exclusions!$I:$I,$H201)</f>
        <v>0</v>
      </c>
      <c r="AC201" s="80">
        <f>SUMIFS(Out_Exclusions!AC:AC,Out_Exclusions!$I:$I,$H201)</f>
        <v>0</v>
      </c>
      <c r="AD201" s="80">
        <f>SUMIFS(Out_Exclusions!AD:AD,Out_Exclusions!$I:$I,$H201)</f>
        <v>0</v>
      </c>
      <c r="AE201" s="80">
        <f>SUMIFS(Out_Exclusions!AE:AE,Out_Exclusions!$I:$I,$H201)</f>
        <v>0</v>
      </c>
      <c r="AF201" s="80">
        <f>SUMIFS(Out_Exclusions!AF:AF,Out_Exclusions!$I:$I,$H201)</f>
        <v>0</v>
      </c>
      <c r="AG201" s="80">
        <f>SUMIFS(Out_Exclusions!AG:AG,Out_Exclusions!$I:$I,$H201)</f>
        <v>0</v>
      </c>
      <c r="AH201" s="80">
        <f>SUMIFS(Out_Exclusions!AH:AH,Out_Exclusions!$I:$I,$H201)</f>
        <v>0</v>
      </c>
      <c r="AI201" s="80">
        <f>SUMIFS(Out_Exclusions!AI:AI,Out_Exclusions!$I:$I,$H201)</f>
        <v>0</v>
      </c>
      <c r="AJ201" s="80">
        <f>SUMIFS(Out_Exclusions!AJ:AJ,Out_Exclusions!$I:$I,$H201)</f>
        <v>0</v>
      </c>
      <c r="AK201" s="80">
        <f>SUMIFS(Out_Exclusions!AK:AK,Out_Exclusions!$I:$I,$H201)</f>
        <v>0</v>
      </c>
    </row>
    <row r="202" spans="5:41">
      <c r="E202" s="202" t="s">
        <v>85</v>
      </c>
      <c r="F202" s="202" t="s">
        <v>92</v>
      </c>
      <c r="G202" s="202" t="s">
        <v>141</v>
      </c>
      <c r="H202" s="202" t="s">
        <v>160</v>
      </c>
      <c r="J202" s="202" t="s">
        <v>294</v>
      </c>
      <c r="L202" s="86" t="s">
        <v>292</v>
      </c>
      <c r="T202" s="80">
        <f>SUMIFS(Out_Exclusions!T:T,Out_Exclusions!$I:$I,$H202)</f>
        <v>0</v>
      </c>
      <c r="U202" s="80">
        <f>SUMIFS(Out_Exclusions!U:U,Out_Exclusions!$I:$I,$H202)</f>
        <v>0</v>
      </c>
      <c r="V202" s="80">
        <f>SUMIFS(Out_Exclusions!V:V,Out_Exclusions!$I:$I,$H202)</f>
        <v>0</v>
      </c>
      <c r="W202" s="80">
        <f>SUMIFS(Out_Exclusions!W:W,Out_Exclusions!$I:$I,$H202)</f>
        <v>0</v>
      </c>
      <c r="X202" s="80">
        <f>SUMIFS(Out_Exclusions!X:X,Out_Exclusions!$I:$I,$H202)</f>
        <v>0</v>
      </c>
      <c r="Y202" s="80">
        <f>SUMIFS(Out_Exclusions!Y:Y,Out_Exclusions!$I:$I,$H202)</f>
        <v>0</v>
      </c>
      <c r="Z202" s="80">
        <f>SUMIFS(Out_Exclusions!Z:Z,Out_Exclusions!$I:$I,$H202)</f>
        <v>0</v>
      </c>
      <c r="AA202" s="80">
        <f>SUMIFS(Out_Exclusions!AA:AA,Out_Exclusions!$I:$I,$H202)</f>
        <v>0</v>
      </c>
      <c r="AB202" s="80">
        <f>SUMIFS(Out_Exclusions!AB:AB,Out_Exclusions!$I:$I,$H202)</f>
        <v>0</v>
      </c>
      <c r="AC202" s="80">
        <f>SUMIFS(Out_Exclusions!AC:AC,Out_Exclusions!$I:$I,$H202)</f>
        <v>0</v>
      </c>
      <c r="AD202" s="80">
        <f>SUMIFS(Out_Exclusions!AD:AD,Out_Exclusions!$I:$I,$H202)</f>
        <v>0</v>
      </c>
      <c r="AE202" s="80">
        <f>SUMIFS(Out_Exclusions!AE:AE,Out_Exclusions!$I:$I,$H202)</f>
        <v>0</v>
      </c>
      <c r="AF202" s="80">
        <f>SUMIFS(Out_Exclusions!AF:AF,Out_Exclusions!$I:$I,$H202)</f>
        <v>0</v>
      </c>
      <c r="AG202" s="80">
        <f>SUMIFS(Out_Exclusions!AG:AG,Out_Exclusions!$I:$I,$H202)</f>
        <v>0</v>
      </c>
      <c r="AH202" s="80">
        <f>SUMIFS(Out_Exclusions!AH:AH,Out_Exclusions!$I:$I,$H202)</f>
        <v>0</v>
      </c>
      <c r="AI202" s="80">
        <f>SUMIFS(Out_Exclusions!AI:AI,Out_Exclusions!$I:$I,$H202)</f>
        <v>0</v>
      </c>
      <c r="AJ202" s="80">
        <f>SUMIFS(Out_Exclusions!AJ:AJ,Out_Exclusions!$I:$I,$H202)</f>
        <v>0</v>
      </c>
      <c r="AK202" s="80">
        <f>SUMIFS(Out_Exclusions!AK:AK,Out_Exclusions!$I:$I,$H202)</f>
        <v>0</v>
      </c>
    </row>
    <row r="203" spans="5:41">
      <c r="E203" s="202" t="s">
        <v>85</v>
      </c>
      <c r="F203" s="202" t="s">
        <v>92</v>
      </c>
      <c r="G203" s="202" t="s">
        <v>141</v>
      </c>
      <c r="H203" s="202" t="s">
        <v>163</v>
      </c>
      <c r="J203" s="202" t="s">
        <v>294</v>
      </c>
      <c r="L203" s="86" t="s">
        <v>292</v>
      </c>
      <c r="T203" s="80">
        <f>SUMIFS(Out_Exclusions!T:T,Out_Exclusions!$I:$I,$H203)</f>
        <v>0</v>
      </c>
      <c r="U203" s="80">
        <f>SUMIFS(Out_Exclusions!U:U,Out_Exclusions!$I:$I,$H203)</f>
        <v>0</v>
      </c>
      <c r="V203" s="80">
        <f>SUMIFS(Out_Exclusions!V:V,Out_Exclusions!$I:$I,$H203)</f>
        <v>0</v>
      </c>
      <c r="W203" s="80">
        <f>SUMIFS(Out_Exclusions!W:W,Out_Exclusions!$I:$I,$H203)</f>
        <v>0</v>
      </c>
      <c r="X203" s="80">
        <f>SUMIFS(Out_Exclusions!X:X,Out_Exclusions!$I:$I,$H203)</f>
        <v>0</v>
      </c>
      <c r="Y203" s="80">
        <f>SUMIFS(Out_Exclusions!Y:Y,Out_Exclusions!$I:$I,$H203)</f>
        <v>0</v>
      </c>
      <c r="Z203" s="80">
        <f>SUMIFS(Out_Exclusions!Z:Z,Out_Exclusions!$I:$I,$H203)</f>
        <v>0</v>
      </c>
      <c r="AA203" s="80">
        <f>SUMIFS(Out_Exclusions!AA:AA,Out_Exclusions!$I:$I,$H203)</f>
        <v>0</v>
      </c>
      <c r="AB203" s="80">
        <f>SUMIFS(Out_Exclusions!AB:AB,Out_Exclusions!$I:$I,$H203)</f>
        <v>0</v>
      </c>
      <c r="AC203" s="80">
        <f>SUMIFS(Out_Exclusions!AC:AC,Out_Exclusions!$I:$I,$H203)</f>
        <v>0</v>
      </c>
      <c r="AD203" s="80">
        <f>SUMIFS(Out_Exclusions!AD:AD,Out_Exclusions!$I:$I,$H203)</f>
        <v>0</v>
      </c>
      <c r="AE203" s="80">
        <f>SUMIFS(Out_Exclusions!AE:AE,Out_Exclusions!$I:$I,$H203)</f>
        <v>0</v>
      </c>
      <c r="AF203" s="80">
        <f>SUMIFS(Out_Exclusions!AF:AF,Out_Exclusions!$I:$I,$H203)</f>
        <v>0</v>
      </c>
      <c r="AG203" s="80">
        <f>SUMIFS(Out_Exclusions!AG:AG,Out_Exclusions!$I:$I,$H203)</f>
        <v>0</v>
      </c>
      <c r="AH203" s="80">
        <f>SUMIFS(Out_Exclusions!AH:AH,Out_Exclusions!$I:$I,$H203)</f>
        <v>0</v>
      </c>
      <c r="AI203" s="80">
        <f>SUMIFS(Out_Exclusions!AI:AI,Out_Exclusions!$I:$I,$H203)</f>
        <v>0</v>
      </c>
      <c r="AJ203" s="80">
        <f>SUMIFS(Out_Exclusions!AJ:AJ,Out_Exclusions!$I:$I,$H203)</f>
        <v>0</v>
      </c>
      <c r="AK203" s="80">
        <f>SUMIFS(Out_Exclusions!AK:AK,Out_Exclusions!$I:$I,$H203)</f>
        <v>0</v>
      </c>
    </row>
    <row r="204" spans="5:41">
      <c r="E204" s="202" t="s">
        <v>85</v>
      </c>
      <c r="F204" s="202" t="s">
        <v>92</v>
      </c>
      <c r="G204" s="202" t="s">
        <v>141</v>
      </c>
      <c r="H204" s="202" t="s">
        <v>166</v>
      </c>
      <c r="J204" s="202" t="s">
        <v>294</v>
      </c>
      <c r="L204" s="86" t="s">
        <v>292</v>
      </c>
      <c r="T204" s="80">
        <f>SUMIFS(Out_Exclusions!T:T,Out_Exclusions!$I:$I,$H204)</f>
        <v>0</v>
      </c>
      <c r="U204" s="80">
        <f>SUMIFS(Out_Exclusions!U:U,Out_Exclusions!$I:$I,$H204)</f>
        <v>0</v>
      </c>
      <c r="V204" s="80">
        <f>SUMIFS(Out_Exclusions!V:V,Out_Exclusions!$I:$I,$H204)</f>
        <v>0</v>
      </c>
      <c r="W204" s="80">
        <f>SUMIFS(Out_Exclusions!W:W,Out_Exclusions!$I:$I,$H204)</f>
        <v>0</v>
      </c>
      <c r="X204" s="80">
        <f>SUMIFS(Out_Exclusions!X:X,Out_Exclusions!$I:$I,$H204)</f>
        <v>0</v>
      </c>
      <c r="Y204" s="80">
        <f>SUMIFS(Out_Exclusions!Y:Y,Out_Exclusions!$I:$I,$H204)</f>
        <v>0</v>
      </c>
      <c r="Z204" s="80">
        <f>SUMIFS(Out_Exclusions!Z:Z,Out_Exclusions!$I:$I,$H204)</f>
        <v>0</v>
      </c>
      <c r="AA204" s="80">
        <f>SUMIFS(Out_Exclusions!AA:AA,Out_Exclusions!$I:$I,$H204)</f>
        <v>0</v>
      </c>
      <c r="AB204" s="80">
        <f>SUMIFS(Out_Exclusions!AB:AB,Out_Exclusions!$I:$I,$H204)</f>
        <v>0</v>
      </c>
      <c r="AC204" s="80">
        <f>SUMIFS(Out_Exclusions!AC:AC,Out_Exclusions!$I:$I,$H204)</f>
        <v>0</v>
      </c>
      <c r="AD204" s="80">
        <f>SUMIFS(Out_Exclusions!AD:AD,Out_Exclusions!$I:$I,$H204)</f>
        <v>0</v>
      </c>
      <c r="AE204" s="80">
        <f>SUMIFS(Out_Exclusions!AE:AE,Out_Exclusions!$I:$I,$H204)</f>
        <v>0</v>
      </c>
      <c r="AF204" s="80">
        <f>SUMIFS(Out_Exclusions!AF:AF,Out_Exclusions!$I:$I,$H204)</f>
        <v>0</v>
      </c>
      <c r="AG204" s="80">
        <f>SUMIFS(Out_Exclusions!AG:AG,Out_Exclusions!$I:$I,$H204)</f>
        <v>0</v>
      </c>
      <c r="AH204" s="80">
        <f>SUMIFS(Out_Exclusions!AH:AH,Out_Exclusions!$I:$I,$H204)</f>
        <v>0</v>
      </c>
      <c r="AI204" s="80">
        <f>SUMIFS(Out_Exclusions!AI:AI,Out_Exclusions!$I:$I,$H204)</f>
        <v>0</v>
      </c>
      <c r="AJ204" s="80">
        <f>SUMIFS(Out_Exclusions!AJ:AJ,Out_Exclusions!$I:$I,$H204)</f>
        <v>0</v>
      </c>
      <c r="AK204" s="80">
        <f>SUMIFS(Out_Exclusions!AK:AK,Out_Exclusions!$I:$I,$H204)</f>
        <v>0</v>
      </c>
    </row>
    <row r="205" spans="5:41">
      <c r="E205" s="202" t="s">
        <v>85</v>
      </c>
      <c r="F205" s="202" t="s">
        <v>92</v>
      </c>
      <c r="G205" s="202" t="s">
        <v>188</v>
      </c>
      <c r="H205" s="202" t="s">
        <v>169</v>
      </c>
      <c r="J205" s="202" t="s">
        <v>294</v>
      </c>
      <c r="L205" s="86" t="s">
        <v>292</v>
      </c>
      <c r="T205" s="80">
        <f>SUMIFS(Out_Exclusions!T:T,Out_Exclusions!$I:$I,$H205)</f>
        <v>0</v>
      </c>
      <c r="U205" s="80">
        <f>SUMIFS(Out_Exclusions!U:U,Out_Exclusions!$I:$I,$H205)</f>
        <v>0</v>
      </c>
      <c r="V205" s="80">
        <f>SUMIFS(Out_Exclusions!V:V,Out_Exclusions!$I:$I,$H205)</f>
        <v>0</v>
      </c>
      <c r="W205" s="80">
        <f>SUMIFS(Out_Exclusions!W:W,Out_Exclusions!$I:$I,$H205)</f>
        <v>0</v>
      </c>
      <c r="X205" s="80">
        <f>SUMIFS(Out_Exclusions!X:X,Out_Exclusions!$I:$I,$H205)</f>
        <v>0</v>
      </c>
      <c r="Y205" s="80">
        <f>SUMIFS(Out_Exclusions!Y:Y,Out_Exclusions!$I:$I,$H205)</f>
        <v>0</v>
      </c>
      <c r="Z205" s="80">
        <f>SUMIFS(Out_Exclusions!Z:Z,Out_Exclusions!$I:$I,$H205)</f>
        <v>0</v>
      </c>
      <c r="AA205" s="80">
        <f>SUMIFS(Out_Exclusions!AA:AA,Out_Exclusions!$I:$I,$H205)</f>
        <v>0</v>
      </c>
      <c r="AB205" s="80">
        <f>SUMIFS(Out_Exclusions!AB:AB,Out_Exclusions!$I:$I,$H205)</f>
        <v>0</v>
      </c>
      <c r="AC205" s="80">
        <f>SUMIFS(Out_Exclusions!AC:AC,Out_Exclusions!$I:$I,$H205)</f>
        <v>0</v>
      </c>
      <c r="AD205" s="80">
        <f>SUMIFS(Out_Exclusions!AD:AD,Out_Exclusions!$I:$I,$H205)</f>
        <v>0</v>
      </c>
      <c r="AE205" s="80">
        <f>SUMIFS(Out_Exclusions!AE:AE,Out_Exclusions!$I:$I,$H205)</f>
        <v>0</v>
      </c>
      <c r="AF205" s="80">
        <f>SUMIFS(Out_Exclusions!AF:AF,Out_Exclusions!$I:$I,$H205)</f>
        <v>0</v>
      </c>
      <c r="AG205" s="80">
        <f>SUMIFS(Out_Exclusions!AG:AG,Out_Exclusions!$I:$I,$H205)</f>
        <v>0</v>
      </c>
      <c r="AH205" s="80">
        <f>SUMIFS(Out_Exclusions!AH:AH,Out_Exclusions!$I:$I,$H205)</f>
        <v>0</v>
      </c>
      <c r="AI205" s="80">
        <f>SUMIFS(Out_Exclusions!AI:AI,Out_Exclusions!$I:$I,$H205)</f>
        <v>0</v>
      </c>
      <c r="AJ205" s="80">
        <f>SUMIFS(Out_Exclusions!AJ:AJ,Out_Exclusions!$I:$I,$H205)</f>
        <v>0</v>
      </c>
      <c r="AK205" s="80">
        <f>SUMIFS(Out_Exclusions!AK:AK,Out_Exclusions!$I:$I,$H205)</f>
        <v>0</v>
      </c>
    </row>
    <row r="206" spans="5:41">
      <c r="E206" s="202" t="s">
        <v>85</v>
      </c>
      <c r="F206" s="202" t="s">
        <v>172</v>
      </c>
      <c r="H206" s="202" t="s">
        <v>173</v>
      </c>
      <c r="J206" s="202" t="s">
        <v>294</v>
      </c>
      <c r="L206" s="86" t="s">
        <v>292</v>
      </c>
      <c r="T206" s="206"/>
      <c r="U206" s="206"/>
      <c r="V206" s="206"/>
      <c r="W206" s="206"/>
      <c r="X206" s="206"/>
      <c r="Y206" s="206"/>
      <c r="Z206" s="206"/>
      <c r="AA206" s="206"/>
      <c r="AB206" s="206"/>
      <c r="AC206" s="206"/>
      <c r="AD206" s="206"/>
      <c r="AE206" s="206"/>
      <c r="AF206" s="206"/>
      <c r="AG206" s="206"/>
      <c r="AH206" s="206"/>
      <c r="AI206" s="206"/>
      <c r="AJ206" s="206"/>
      <c r="AK206" s="206"/>
    </row>
    <row r="207" spans="5:41">
      <c r="E207" s="202" t="s">
        <v>85</v>
      </c>
      <c r="F207" s="202" t="s">
        <v>172</v>
      </c>
      <c r="H207" s="202" t="s">
        <v>176</v>
      </c>
      <c r="J207" s="202" t="s">
        <v>294</v>
      </c>
      <c r="L207" s="86" t="s">
        <v>292</v>
      </c>
      <c r="T207" s="206"/>
      <c r="U207" s="206"/>
      <c r="V207" s="206"/>
      <c r="W207" s="206"/>
      <c r="X207" s="206"/>
      <c r="Y207" s="206"/>
      <c r="Z207" s="206"/>
      <c r="AA207" s="206"/>
      <c r="AB207" s="206"/>
      <c r="AC207" s="206"/>
      <c r="AD207" s="206"/>
      <c r="AE207" s="206"/>
      <c r="AF207" s="206"/>
      <c r="AG207" s="206"/>
      <c r="AH207" s="206"/>
      <c r="AI207" s="206"/>
      <c r="AJ207" s="206"/>
      <c r="AK207" s="206"/>
    </row>
    <row r="208" spans="5:41">
      <c r="E208" s="202" t="s">
        <v>85</v>
      </c>
      <c r="F208" s="202" t="s">
        <v>172</v>
      </c>
      <c r="H208" s="202" t="s">
        <v>179</v>
      </c>
      <c r="J208" s="202" t="s">
        <v>294</v>
      </c>
      <c r="L208" s="86" t="s">
        <v>292</v>
      </c>
      <c r="T208" s="206"/>
      <c r="U208" s="206"/>
      <c r="V208" s="206"/>
      <c r="W208" s="206"/>
      <c r="X208" s="206"/>
      <c r="Y208" s="206"/>
      <c r="Z208" s="206"/>
      <c r="AA208" s="206"/>
      <c r="AB208" s="206"/>
      <c r="AC208" s="206"/>
      <c r="AD208" s="206"/>
      <c r="AE208" s="206"/>
      <c r="AF208" s="206"/>
      <c r="AG208" s="206"/>
      <c r="AH208" s="206"/>
      <c r="AI208" s="206"/>
      <c r="AJ208" s="206"/>
      <c r="AK208" s="206"/>
    </row>
    <row r="209" spans="5:41">
      <c r="E209" s="202" t="s">
        <v>85</v>
      </c>
      <c r="F209" s="202" t="s">
        <v>172</v>
      </c>
      <c r="H209" s="202" t="s">
        <v>180</v>
      </c>
      <c r="J209" s="202" t="s">
        <v>294</v>
      </c>
      <c r="L209" s="86" t="s">
        <v>292</v>
      </c>
      <c r="T209" s="206"/>
      <c r="U209" s="206"/>
      <c r="V209" s="206"/>
      <c r="W209" s="206"/>
      <c r="X209" s="206"/>
      <c r="Y209" s="206"/>
      <c r="Z209" s="206"/>
      <c r="AA209" s="206"/>
      <c r="AB209" s="206"/>
      <c r="AC209" s="206"/>
      <c r="AD209" s="206"/>
      <c r="AE209" s="206"/>
      <c r="AF209" s="206"/>
      <c r="AG209" s="206"/>
      <c r="AH209" s="206"/>
      <c r="AI209" s="206"/>
      <c r="AJ209" s="206"/>
      <c r="AK209" s="206"/>
    </row>
    <row r="210" spans="5:41">
      <c r="E210" s="202" t="s">
        <v>85</v>
      </c>
      <c r="F210" s="202" t="s">
        <v>172</v>
      </c>
      <c r="H210" s="202" t="s">
        <v>181</v>
      </c>
      <c r="J210" s="202" t="s">
        <v>294</v>
      </c>
      <c r="L210" s="86" t="s">
        <v>292</v>
      </c>
      <c r="T210" s="206"/>
      <c r="U210" s="206"/>
      <c r="V210" s="206"/>
      <c r="W210" s="206"/>
      <c r="X210" s="206"/>
      <c r="Y210" s="206"/>
      <c r="Z210" s="206"/>
      <c r="AA210" s="206"/>
      <c r="AB210" s="206"/>
      <c r="AC210" s="206"/>
      <c r="AD210" s="206"/>
      <c r="AE210" s="206"/>
      <c r="AF210" s="206"/>
      <c r="AG210" s="206"/>
      <c r="AH210" s="206"/>
      <c r="AI210" s="206"/>
      <c r="AJ210" s="206"/>
      <c r="AK210" s="206"/>
    </row>
    <row r="211" spans="5:41">
      <c r="E211" s="202" t="s">
        <v>85</v>
      </c>
      <c r="F211" s="202" t="s">
        <v>172</v>
      </c>
      <c r="H211" s="202" t="s">
        <v>182</v>
      </c>
      <c r="J211" s="202" t="s">
        <v>294</v>
      </c>
      <c r="L211" s="86" t="s">
        <v>292</v>
      </c>
      <c r="T211" s="206"/>
      <c r="U211" s="206"/>
      <c r="V211" s="206"/>
      <c r="W211" s="206"/>
      <c r="X211" s="206"/>
      <c r="Y211" s="206"/>
      <c r="Z211" s="206"/>
      <c r="AA211" s="206"/>
      <c r="AB211" s="206"/>
      <c r="AC211" s="206"/>
      <c r="AD211" s="206"/>
      <c r="AE211" s="206"/>
      <c r="AF211" s="206"/>
      <c r="AG211" s="206"/>
      <c r="AH211" s="206"/>
      <c r="AI211" s="206"/>
      <c r="AJ211" s="206"/>
      <c r="AK211" s="206"/>
    </row>
    <row r="212" spans="5:41">
      <c r="E212" s="202" t="s">
        <v>85</v>
      </c>
      <c r="F212" s="202" t="s">
        <v>172</v>
      </c>
      <c r="H212" s="202" t="s">
        <v>183</v>
      </c>
      <c r="J212" s="202" t="s">
        <v>294</v>
      </c>
      <c r="L212" s="86" t="s">
        <v>292</v>
      </c>
      <c r="T212" s="206"/>
      <c r="U212" s="206"/>
      <c r="V212" s="206"/>
      <c r="W212" s="206"/>
      <c r="X212" s="206"/>
      <c r="Y212" s="206"/>
      <c r="Z212" s="206"/>
      <c r="AA212" s="206"/>
      <c r="AB212" s="206"/>
      <c r="AC212" s="206"/>
      <c r="AD212" s="206"/>
      <c r="AE212" s="206"/>
      <c r="AF212" s="206"/>
      <c r="AG212" s="206"/>
      <c r="AH212" s="206"/>
      <c r="AI212" s="206"/>
      <c r="AJ212" s="206"/>
      <c r="AK212" s="206"/>
    </row>
    <row r="213" spans="5:41">
      <c r="E213" s="202" t="s">
        <v>85</v>
      </c>
      <c r="F213" s="202" t="s">
        <v>172</v>
      </c>
      <c r="H213" s="202" t="s">
        <v>305</v>
      </c>
      <c r="J213" s="202" t="s">
        <v>294</v>
      </c>
      <c r="L213" s="86" t="s">
        <v>292</v>
      </c>
      <c r="T213" s="206"/>
      <c r="U213" s="206"/>
      <c r="V213" s="206"/>
      <c r="W213" s="206"/>
      <c r="X213" s="206"/>
      <c r="Y213" s="206"/>
      <c r="Z213" s="206"/>
      <c r="AA213" s="206"/>
      <c r="AB213" s="206"/>
      <c r="AC213" s="206"/>
      <c r="AD213" s="206"/>
      <c r="AE213" s="206"/>
      <c r="AF213" s="206"/>
      <c r="AG213" s="206"/>
      <c r="AH213" s="206"/>
      <c r="AI213" s="206"/>
      <c r="AJ213" s="206"/>
      <c r="AK213" s="206"/>
    </row>
    <row r="214" spans="5:41">
      <c r="E214" s="202" t="s">
        <v>85</v>
      </c>
      <c r="F214" s="202" t="s">
        <v>172</v>
      </c>
      <c r="H214" s="202" t="s">
        <v>185</v>
      </c>
      <c r="J214" s="202" t="s">
        <v>294</v>
      </c>
      <c r="L214" s="86" t="s">
        <v>292</v>
      </c>
      <c r="T214" s="206"/>
      <c r="U214" s="206"/>
      <c r="V214" s="206"/>
      <c r="W214" s="206"/>
      <c r="X214" s="206"/>
      <c r="Y214" s="206"/>
      <c r="Z214" s="206"/>
      <c r="AA214" s="206"/>
      <c r="AB214" s="206"/>
      <c r="AC214" s="206"/>
      <c r="AD214" s="206"/>
      <c r="AE214" s="206"/>
      <c r="AF214" s="206"/>
      <c r="AG214" s="206"/>
      <c r="AH214" s="206"/>
      <c r="AI214" s="206"/>
      <c r="AJ214" s="206"/>
      <c r="AK214" s="206"/>
    </row>
    <row r="215" spans="5:41">
      <c r="E215" s="202" t="s">
        <v>85</v>
      </c>
      <c r="F215" s="202" t="s">
        <v>172</v>
      </c>
      <c r="H215" s="202" t="s">
        <v>186</v>
      </c>
      <c r="J215" s="202" t="s">
        <v>294</v>
      </c>
      <c r="L215" s="86" t="s">
        <v>292</v>
      </c>
      <c r="T215" s="206"/>
      <c r="U215" s="206"/>
      <c r="V215" s="206"/>
      <c r="W215" s="206"/>
      <c r="X215" s="206"/>
      <c r="Y215" s="206"/>
      <c r="Z215" s="206"/>
      <c r="AA215" s="206"/>
      <c r="AB215" s="206"/>
      <c r="AC215" s="206"/>
      <c r="AD215" s="206"/>
      <c r="AE215" s="206"/>
      <c r="AF215" s="206"/>
      <c r="AG215" s="206"/>
      <c r="AH215" s="206"/>
      <c r="AI215" s="206"/>
      <c r="AJ215" s="206"/>
      <c r="AK215" s="206"/>
    </row>
    <row r="216" spans="5:41">
      <c r="E216" s="202" t="s">
        <v>85</v>
      </c>
      <c r="F216" s="202" t="s">
        <v>172</v>
      </c>
      <c r="H216" s="202" t="s">
        <v>306</v>
      </c>
      <c r="J216" s="202" t="s">
        <v>294</v>
      </c>
      <c r="L216" s="86" t="s">
        <v>292</v>
      </c>
      <c r="T216" s="206"/>
      <c r="U216" s="206"/>
      <c r="V216" s="206"/>
      <c r="W216" s="206"/>
      <c r="X216" s="206"/>
      <c r="Y216" s="206"/>
      <c r="Z216" s="206"/>
      <c r="AA216" s="206"/>
      <c r="AB216" s="206"/>
      <c r="AC216" s="206"/>
      <c r="AD216" s="206"/>
      <c r="AE216" s="206"/>
      <c r="AF216" s="206"/>
      <c r="AG216" s="206"/>
      <c r="AH216" s="206"/>
      <c r="AI216" s="206"/>
      <c r="AJ216" s="206"/>
      <c r="AK216" s="206"/>
    </row>
    <row r="217" spans="5:41">
      <c r="E217" s="202" t="s">
        <v>85</v>
      </c>
      <c r="F217" s="202" t="s">
        <v>172</v>
      </c>
      <c r="H217" s="202" t="s">
        <v>307</v>
      </c>
      <c r="J217" s="202" t="s">
        <v>294</v>
      </c>
      <c r="L217" s="86" t="s">
        <v>292</v>
      </c>
      <c r="T217" s="206"/>
      <c r="U217" s="206"/>
      <c r="V217" s="206"/>
      <c r="W217" s="206"/>
      <c r="X217" s="206"/>
      <c r="Y217" s="206"/>
      <c r="Z217" s="206"/>
      <c r="AA217" s="206"/>
      <c r="AB217" s="206"/>
      <c r="AC217" s="206"/>
      <c r="AD217" s="206"/>
      <c r="AE217" s="206"/>
      <c r="AF217" s="206"/>
      <c r="AG217" s="206"/>
      <c r="AH217" s="206"/>
      <c r="AI217" s="206"/>
      <c r="AJ217" s="206"/>
      <c r="AK217" s="206"/>
    </row>
    <row r="218" spans="5:41">
      <c r="E218" s="202" t="s">
        <v>85</v>
      </c>
      <c r="F218" s="202" t="s">
        <v>172</v>
      </c>
      <c r="H218" s="202" t="s">
        <v>300</v>
      </c>
      <c r="J218" s="202" t="s">
        <v>294</v>
      </c>
      <c r="L218" s="86" t="s">
        <v>292</v>
      </c>
      <c r="T218" s="206"/>
      <c r="U218" s="206"/>
      <c r="V218" s="206"/>
      <c r="W218" s="206"/>
      <c r="X218" s="206"/>
      <c r="Y218" s="206"/>
      <c r="Z218" s="206"/>
      <c r="AA218" s="206"/>
      <c r="AB218" s="206"/>
      <c r="AC218" s="206"/>
      <c r="AD218" s="206"/>
      <c r="AE218" s="206"/>
      <c r="AF218" s="206"/>
      <c r="AG218" s="206"/>
      <c r="AH218" s="206"/>
      <c r="AI218" s="206"/>
      <c r="AJ218" s="206"/>
      <c r="AK218" s="206"/>
    </row>
    <row r="219" spans="5:41">
      <c r="E219" s="202" t="s">
        <v>85</v>
      </c>
      <c r="F219" s="202" t="s">
        <v>172</v>
      </c>
      <c r="H219" s="202" t="s">
        <v>188</v>
      </c>
      <c r="J219" s="202" t="s">
        <v>294</v>
      </c>
      <c r="L219" s="86" t="s">
        <v>292</v>
      </c>
      <c r="T219" s="206"/>
      <c r="U219" s="206"/>
      <c r="V219" s="206"/>
      <c r="W219" s="206"/>
      <c r="X219" s="206"/>
      <c r="Y219" s="206"/>
      <c r="Z219" s="206"/>
      <c r="AA219" s="206"/>
      <c r="AB219" s="206"/>
      <c r="AC219" s="206"/>
      <c r="AD219" s="206"/>
      <c r="AE219" s="206"/>
      <c r="AF219" s="206"/>
      <c r="AG219" s="206"/>
      <c r="AH219" s="206"/>
      <c r="AI219" s="206"/>
      <c r="AJ219" s="206"/>
      <c r="AK219" s="206"/>
    </row>
    <row r="220" spans="5:41">
      <c r="E220" s="202" t="s">
        <v>189</v>
      </c>
      <c r="H220" s="202" t="s">
        <v>189</v>
      </c>
      <c r="J220" s="202" t="s">
        <v>294</v>
      </c>
      <c r="L220" s="86" t="s">
        <v>292</v>
      </c>
      <c r="T220" s="80">
        <f t="shared" ref="T220:X220" si="106">SUM(T221:T226)</f>
        <v>0</v>
      </c>
      <c r="U220" s="80">
        <f t="shared" si="106"/>
        <v>0</v>
      </c>
      <c r="V220" s="80">
        <f t="shared" si="106"/>
        <v>0</v>
      </c>
      <c r="W220" s="80">
        <f t="shared" si="106"/>
        <v>0</v>
      </c>
      <c r="X220" s="80">
        <f t="shared" si="106"/>
        <v>0</v>
      </c>
      <c r="Y220" s="80">
        <f t="shared" ref="Y220:AF220" si="107">SUM(Y221:Y226)</f>
        <v>-0.75515358987187264</v>
      </c>
      <c r="Z220" s="80">
        <f t="shared" si="107"/>
        <v>-0.68942076392073093</v>
      </c>
      <c r="AA220" s="80">
        <f t="shared" si="107"/>
        <v>-0.91136811263453821</v>
      </c>
      <c r="AB220" s="80">
        <f t="shared" si="107"/>
        <v>-7.0756403987562813</v>
      </c>
      <c r="AC220" s="80">
        <f t="shared" si="107"/>
        <v>-11.594206720447547</v>
      </c>
      <c r="AD220" s="80">
        <f t="shared" si="107"/>
        <v>-5.53238682789571</v>
      </c>
      <c r="AE220" s="80">
        <f t="shared" si="107"/>
        <v>-4.5362268544044539</v>
      </c>
      <c r="AF220" s="80">
        <f t="shared" si="107"/>
        <v>-1.7817659232974952</v>
      </c>
      <c r="AG220" s="80">
        <f>SUM(AG221:AG226)</f>
        <v>0.9589797454997302</v>
      </c>
      <c r="AH220" s="80">
        <f t="shared" ref="AH220:AK220" si="108">SUM(AH221:AH226)</f>
        <v>2.6155171962291712</v>
      </c>
      <c r="AI220" s="80">
        <f t="shared" si="108"/>
        <v>0.37228336549255081</v>
      </c>
      <c r="AJ220" s="80">
        <f t="shared" si="108"/>
        <v>0.34440790107751029</v>
      </c>
      <c r="AK220" s="80">
        <f t="shared" si="108"/>
        <v>0.41781826905555342</v>
      </c>
      <c r="AO220" s="202" t="s">
        <v>664</v>
      </c>
    </row>
    <row r="221" spans="5:41">
      <c r="E221" s="202" t="s">
        <v>189</v>
      </c>
      <c r="H221" s="202" t="s">
        <v>190</v>
      </c>
      <c r="J221" s="202" t="s">
        <v>294</v>
      </c>
      <c r="L221" s="86" t="s">
        <v>292</v>
      </c>
      <c r="T221" s="80">
        <f>SUMIFS(Out_Exclusions!T:T,Out_Exclusions!$I:$I,$H221)</f>
        <v>0</v>
      </c>
      <c r="U221" s="80">
        <f>SUMIFS(Out_Exclusions!U:U,Out_Exclusions!$I:$I,$H221)</f>
        <v>0</v>
      </c>
      <c r="V221" s="80">
        <f>SUMIFS(Out_Exclusions!V:V,Out_Exclusions!$I:$I,$H221)</f>
        <v>0</v>
      </c>
      <c r="W221" s="80">
        <f>SUMIFS(Out_Exclusions!W:W,Out_Exclusions!$I:$I,$H221)</f>
        <v>0</v>
      </c>
      <c r="X221" s="80">
        <f>SUMIFS(Out_Exclusions!X:X,Out_Exclusions!$I:$I,$H221)</f>
        <v>0</v>
      </c>
      <c r="Y221" s="80">
        <f>SUMIFS(Out_Exclusions!Y:Y,Out_Exclusions!$I:$I,$H221)</f>
        <v>0</v>
      </c>
      <c r="Z221" s="80">
        <f>SUMIFS(Out_Exclusions!Z:Z,Out_Exclusions!$I:$I,$H221)</f>
        <v>0</v>
      </c>
      <c r="AA221" s="80">
        <f>SUMIFS(Out_Exclusions!AA:AA,Out_Exclusions!$I:$I,$H221)</f>
        <v>0</v>
      </c>
      <c r="AB221" s="80">
        <f>SUMIFS(Out_Exclusions!AB:AB,Out_Exclusions!$I:$I,$H221)</f>
        <v>-0.76645545817202043</v>
      </c>
      <c r="AC221" s="80">
        <f>SUMIFS(Out_Exclusions!AC:AC,Out_Exclusions!$I:$I,$H221)</f>
        <v>-0.71833878660133565</v>
      </c>
      <c r="AD221" s="80">
        <f>SUMIFS(Out_Exclusions!AD:AD,Out_Exclusions!$I:$I,$H221)</f>
        <v>-0.61205871000000012</v>
      </c>
      <c r="AE221" s="80">
        <f>SUMIFS(Out_Exclusions!AE:AE,Out_Exclusions!$I:$I,$H221)</f>
        <v>0</v>
      </c>
      <c r="AF221" s="80">
        <f>SUMIFS(Out_Exclusions!AF:AF,Out_Exclusions!$I:$I,$H221)</f>
        <v>0</v>
      </c>
      <c r="AG221" s="80">
        <f>SUMIFS(Out_Exclusions!AG:AG,Out_Exclusions!$I:$I,$H221)</f>
        <v>0</v>
      </c>
      <c r="AH221" s="80">
        <f>SUMIFS(Out_Exclusions!AH:AH,Out_Exclusions!$I:$I,$H221)</f>
        <v>0</v>
      </c>
      <c r="AI221" s="80">
        <f>SUMIFS(Out_Exclusions!AI:AI,Out_Exclusions!$I:$I,$H221)</f>
        <v>0</v>
      </c>
      <c r="AJ221" s="80">
        <f>SUMIFS(Out_Exclusions!AJ:AJ,Out_Exclusions!$I:$I,$H221)</f>
        <v>0</v>
      </c>
      <c r="AK221" s="80">
        <f>SUMIFS(Out_Exclusions!AK:AK,Out_Exclusions!$I:$I,$H221)</f>
        <v>0</v>
      </c>
    </row>
    <row r="222" spans="5:41">
      <c r="E222" s="202" t="s">
        <v>189</v>
      </c>
      <c r="H222" s="202" t="s">
        <v>191</v>
      </c>
      <c r="J222" s="202" t="s">
        <v>294</v>
      </c>
      <c r="L222" s="86" t="s">
        <v>292</v>
      </c>
      <c r="T222" s="80">
        <f>SUMIFS(Out_Exclusions!T:T,Out_Exclusions!$I:$I,$H222)</f>
        <v>0</v>
      </c>
      <c r="U222" s="80">
        <f>SUMIFS(Out_Exclusions!U:U,Out_Exclusions!$I:$I,$H222)</f>
        <v>0</v>
      </c>
      <c r="V222" s="80">
        <f>SUMIFS(Out_Exclusions!V:V,Out_Exclusions!$I:$I,$H222)</f>
        <v>0</v>
      </c>
      <c r="W222" s="80">
        <f>SUMIFS(Out_Exclusions!W:W,Out_Exclusions!$I:$I,$H222)</f>
        <v>0</v>
      </c>
      <c r="X222" s="80">
        <f>SUMIFS(Out_Exclusions!X:X,Out_Exclusions!$I:$I,$H222)</f>
        <v>0</v>
      </c>
      <c r="Y222" s="80">
        <f>SUMIFS(Out_Exclusions!Y:Y,Out_Exclusions!$I:$I,$H222)</f>
        <v>0</v>
      </c>
      <c r="Z222" s="80">
        <f>SUMIFS(Out_Exclusions!Z:Z,Out_Exclusions!$I:$I,$H222)</f>
        <v>0</v>
      </c>
      <c r="AA222" s="80">
        <f>SUMIFS(Out_Exclusions!AA:AA,Out_Exclusions!$I:$I,$H222)</f>
        <v>0</v>
      </c>
      <c r="AB222" s="80">
        <f>SUMIFS(Out_Exclusions!AB:AB,Out_Exclusions!$I:$I,$H222)</f>
        <v>0</v>
      </c>
      <c r="AC222" s="80">
        <f>SUMIFS(Out_Exclusions!AC:AC,Out_Exclusions!$I:$I,$H222)</f>
        <v>0</v>
      </c>
      <c r="AD222" s="80">
        <f>SUMIFS(Out_Exclusions!AD:AD,Out_Exclusions!$I:$I,$H222)</f>
        <v>0</v>
      </c>
      <c r="AE222" s="80">
        <f>SUMIFS(Out_Exclusions!AE:AE,Out_Exclusions!$I:$I,$H222)</f>
        <v>0</v>
      </c>
      <c r="AF222" s="80">
        <f>SUMIFS(Out_Exclusions!AF:AF,Out_Exclusions!$I:$I,$H222)</f>
        <v>0</v>
      </c>
      <c r="AG222" s="80">
        <f>SUMIFS(Out_Exclusions!AG:AG,Out_Exclusions!$I:$I,$H222)</f>
        <v>1.9908840685841267</v>
      </c>
      <c r="AH222" s="80">
        <f>SUMIFS(Out_Exclusions!AH:AH,Out_Exclusions!$I:$I,$H222)</f>
        <v>2.0109039934654711</v>
      </c>
      <c r="AI222" s="80">
        <f>SUMIFS(Out_Exclusions!AI:AI,Out_Exclusions!$I:$I,$H222)</f>
        <v>2.0311972803439695</v>
      </c>
      <c r="AJ222" s="80">
        <f>SUMIFS(Out_Exclusions!AJ:AJ,Out_Exclusions!$I:$I,$H222)</f>
        <v>2.0517678116425548</v>
      </c>
      <c r="AK222" s="80">
        <f>SUMIFS(Out_Exclusions!AK:AK,Out_Exclusions!$I:$I,$H222)</f>
        <v>2.0726205458295777</v>
      </c>
    </row>
    <row r="223" spans="5:41">
      <c r="E223" s="202" t="s">
        <v>189</v>
      </c>
      <c r="H223" s="202" t="s">
        <v>192</v>
      </c>
      <c r="J223" s="202" t="s">
        <v>294</v>
      </c>
      <c r="L223" s="86" t="s">
        <v>292</v>
      </c>
      <c r="T223" s="80">
        <f>SUMIFS(Out_Exclusions!T:T,Out_Exclusions!$I:$I,$H223)</f>
        <v>0</v>
      </c>
      <c r="U223" s="80">
        <f>SUMIFS(Out_Exclusions!U:U,Out_Exclusions!$I:$I,$H223)</f>
        <v>0</v>
      </c>
      <c r="V223" s="80">
        <f>SUMIFS(Out_Exclusions!V:V,Out_Exclusions!$I:$I,$H223)</f>
        <v>0</v>
      </c>
      <c r="W223" s="80">
        <f>SUMIFS(Out_Exclusions!W:W,Out_Exclusions!$I:$I,$H223)</f>
        <v>0</v>
      </c>
      <c r="X223" s="80">
        <f>SUMIFS(Out_Exclusions!X:X,Out_Exclusions!$I:$I,$H223)</f>
        <v>0</v>
      </c>
      <c r="Y223" s="80">
        <f>SUMIFS(Out_Exclusions!Y:Y,Out_Exclusions!$I:$I,$H223)</f>
        <v>0</v>
      </c>
      <c r="Z223" s="80">
        <f>SUMIFS(Out_Exclusions!Z:Z,Out_Exclusions!$I:$I,$H223)</f>
        <v>0</v>
      </c>
      <c r="AA223" s="80">
        <f>SUMIFS(Out_Exclusions!AA:AA,Out_Exclusions!$I:$I,$H223)</f>
        <v>0</v>
      </c>
      <c r="AB223" s="80">
        <f>SUMIFS(Out_Exclusions!AB:AB,Out_Exclusions!$I:$I,$H223)</f>
        <v>-5.17</v>
      </c>
      <c r="AC223" s="80">
        <f>SUMIFS(Out_Exclusions!AC:AC,Out_Exclusions!$I:$I,$H223)</f>
        <v>-9.3800000000000008</v>
      </c>
      <c r="AD223" s="80">
        <f>SUMIFS(Out_Exclusions!AD:AD,Out_Exclusions!$I:$I,$H223)</f>
        <v>-3.34</v>
      </c>
      <c r="AE223" s="80">
        <f>SUMIFS(Out_Exclusions!AE:AE,Out_Exclusions!$I:$I,$H223)</f>
        <v>-2.5</v>
      </c>
      <c r="AF223" s="80">
        <f>SUMIFS(Out_Exclusions!AF:AF,Out_Exclusions!$I:$I,$H223)</f>
        <v>0</v>
      </c>
      <c r="AG223" s="80">
        <f>SUMIFS(Out_Exclusions!AG:AG,Out_Exclusions!$I:$I,$H223)</f>
        <v>1.3434004191813338</v>
      </c>
      <c r="AH223" s="80">
        <f>SUMIFS(Out_Exclusions!AH:AH,Out_Exclusions!$I:$I,$H223)</f>
        <v>1.583635964728062</v>
      </c>
      <c r="AI223" s="80">
        <f>SUMIFS(Out_Exclusions!AI:AI,Out_Exclusions!$I:$I,$H223)</f>
        <v>1.6528090857231414</v>
      </c>
      <c r="AJ223" s="80">
        <f>SUMIFS(Out_Exclusions!AJ:AJ,Out_Exclusions!$I:$I,$H223)</f>
        <v>1.7123836299755852</v>
      </c>
      <c r="AK223" s="80">
        <f>SUMIFS(Out_Exclusions!AK:AK,Out_Exclusions!$I:$I,$H223)</f>
        <v>1.7622098560215755</v>
      </c>
    </row>
    <row r="224" spans="5:41">
      <c r="E224" s="202" t="s">
        <v>189</v>
      </c>
      <c r="H224" s="202" t="s">
        <v>193</v>
      </c>
      <c r="J224" s="202" t="s">
        <v>294</v>
      </c>
      <c r="L224" s="86" t="s">
        <v>292</v>
      </c>
      <c r="T224" s="80">
        <f>SUMIFS(Out_Exclusions!T:T,Out_Exclusions!$I:$I,$H224)</f>
        <v>0</v>
      </c>
      <c r="U224" s="80">
        <f>SUMIFS(Out_Exclusions!U:U,Out_Exclusions!$I:$I,$H224)</f>
        <v>0</v>
      </c>
      <c r="V224" s="80">
        <f>SUMIFS(Out_Exclusions!V:V,Out_Exclusions!$I:$I,$H224)</f>
        <v>0</v>
      </c>
      <c r="W224" s="80">
        <f>SUMIFS(Out_Exclusions!W:W,Out_Exclusions!$I:$I,$H224)</f>
        <v>0</v>
      </c>
      <c r="X224" s="80">
        <f>SUMIFS(Out_Exclusions!X:X,Out_Exclusions!$I:$I,$H224)</f>
        <v>0</v>
      </c>
      <c r="Y224" s="80">
        <f>SUMIFS(Out_Exclusions!Y:Y,Out_Exclusions!$I:$I,$H224)</f>
        <v>0</v>
      </c>
      <c r="Z224" s="80">
        <f>SUMIFS(Out_Exclusions!Z:Z,Out_Exclusions!$I:$I,$H224)</f>
        <v>0</v>
      </c>
      <c r="AA224" s="80">
        <f>SUMIFS(Out_Exclusions!AA:AA,Out_Exclusions!$I:$I,$H224)</f>
        <v>0</v>
      </c>
      <c r="AB224" s="80">
        <f>SUMIFS(Out_Exclusions!AB:AB,Out_Exclusions!$I:$I,$H224)</f>
        <v>0</v>
      </c>
      <c r="AC224" s="80">
        <f>SUMIFS(Out_Exclusions!AC:AC,Out_Exclusions!$I:$I,$H224)</f>
        <v>0</v>
      </c>
      <c r="AD224" s="80">
        <f>SUMIFS(Out_Exclusions!AD:AD,Out_Exclusions!$I:$I,$H224)</f>
        <v>0</v>
      </c>
      <c r="AE224" s="80">
        <f>SUMIFS(Out_Exclusions!AE:AE,Out_Exclusions!$I:$I,$H224)</f>
        <v>0</v>
      </c>
      <c r="AF224" s="80">
        <f>SUMIFS(Out_Exclusions!AF:AF,Out_Exclusions!$I:$I,$H224)</f>
        <v>0</v>
      </c>
      <c r="AG224" s="80">
        <f>SUMIFS(Out_Exclusions!AG:AG,Out_Exclusions!$I:$I,$H224)</f>
        <v>0</v>
      </c>
      <c r="AH224" s="80">
        <f>SUMIFS(Out_Exclusions!AH:AH,Out_Exclusions!$I:$I,$H224)</f>
        <v>0</v>
      </c>
      <c r="AI224" s="80">
        <f>SUMIFS(Out_Exclusions!AI:AI,Out_Exclusions!$I:$I,$H224)</f>
        <v>0</v>
      </c>
      <c r="AJ224" s="80">
        <f>SUMIFS(Out_Exclusions!AJ:AJ,Out_Exclusions!$I:$I,$H224)</f>
        <v>0</v>
      </c>
      <c r="AK224" s="80">
        <f>SUMIFS(Out_Exclusions!AK:AK,Out_Exclusions!$I:$I,$H224)</f>
        <v>0</v>
      </c>
    </row>
    <row r="225" spans="1:57">
      <c r="E225" s="202" t="s">
        <v>189</v>
      </c>
      <c r="H225" s="202" t="s">
        <v>195</v>
      </c>
      <c r="J225" s="202" t="s">
        <v>294</v>
      </c>
      <c r="L225" s="86" t="s">
        <v>292</v>
      </c>
      <c r="T225" s="80">
        <f>SUMIFS(Out_Exclusions!T:T,Out_Exclusions!$I:$I,$H225)</f>
        <v>0</v>
      </c>
      <c r="U225" s="80">
        <f>SUMIFS(Out_Exclusions!U:U,Out_Exclusions!$I:$I,$H225)</f>
        <v>0</v>
      </c>
      <c r="V225" s="80">
        <f>SUMIFS(Out_Exclusions!V:V,Out_Exclusions!$I:$I,$H225)</f>
        <v>0</v>
      </c>
      <c r="W225" s="80">
        <f>SUMIFS(Out_Exclusions!W:W,Out_Exclusions!$I:$I,$H225)</f>
        <v>0</v>
      </c>
      <c r="X225" s="80">
        <f>SUMIFS(Out_Exclusions!X:X,Out_Exclusions!$I:$I,$H225)</f>
        <v>0</v>
      </c>
      <c r="Y225" s="80">
        <f>SUMIFS(Out_Exclusions!Y:Y,Out_Exclusions!$I:$I,$H225)</f>
        <v>0</v>
      </c>
      <c r="Z225" s="80">
        <f>SUMIFS(Out_Exclusions!Z:Z,Out_Exclusions!$I:$I,$H225)</f>
        <v>0</v>
      </c>
      <c r="AA225" s="80">
        <f>SUMIFS(Out_Exclusions!AA:AA,Out_Exclusions!$I:$I,$H225)</f>
        <v>0</v>
      </c>
      <c r="AB225" s="80">
        <f>SUMIFS(Out_Exclusions!AB:AB,Out_Exclusions!$I:$I,$H225)</f>
        <v>0</v>
      </c>
      <c r="AC225" s="80">
        <f>SUMIFS(Out_Exclusions!AC:AC,Out_Exclusions!$I:$I,$H225)</f>
        <v>0</v>
      </c>
      <c r="AD225" s="80">
        <f>SUMIFS(Out_Exclusions!AD:AD,Out_Exclusions!$I:$I,$H225)</f>
        <v>0</v>
      </c>
      <c r="AE225" s="80">
        <f>SUMIFS(Out_Exclusions!AE:AE,Out_Exclusions!$I:$I,$H225)</f>
        <v>0</v>
      </c>
      <c r="AF225" s="80">
        <f>SUMIFS(Out_Exclusions!AF:AF,Out_Exclusions!$I:$I,$H225)</f>
        <v>0</v>
      </c>
      <c r="AG225" s="80">
        <f>SUMIFS(Out_Exclusions!AG:AG,Out_Exclusions!$I:$I,$H225)</f>
        <v>0</v>
      </c>
      <c r="AH225" s="80">
        <f>SUMIFS(Out_Exclusions!AH:AH,Out_Exclusions!$I:$I,$H225)</f>
        <v>0</v>
      </c>
      <c r="AI225" s="80">
        <f>SUMIFS(Out_Exclusions!AI:AI,Out_Exclusions!$I:$I,$H225)</f>
        <v>0</v>
      </c>
      <c r="AJ225" s="80">
        <f>SUMIFS(Out_Exclusions!AJ:AJ,Out_Exclusions!$I:$I,$H225)</f>
        <v>0</v>
      </c>
      <c r="AK225" s="80">
        <f>SUMIFS(Out_Exclusions!AK:AK,Out_Exclusions!$I:$I,$H225)</f>
        <v>0</v>
      </c>
    </row>
    <row r="226" spans="1:57">
      <c r="E226" s="202" t="s">
        <v>189</v>
      </c>
      <c r="H226" s="202" t="s">
        <v>259</v>
      </c>
      <c r="J226" s="202" t="s">
        <v>294</v>
      </c>
      <c r="L226" s="86" t="s">
        <v>292</v>
      </c>
      <c r="T226" s="80">
        <f>SUMIFS(Out_Exclusions!T:T,Out_Exclusions!$I:$I,$H226)</f>
        <v>0</v>
      </c>
      <c r="U226" s="80">
        <f>SUMIFS(Out_Exclusions!U:U,Out_Exclusions!$I:$I,$H226)</f>
        <v>0</v>
      </c>
      <c r="V226" s="80">
        <f>SUMIFS(Out_Exclusions!V:V,Out_Exclusions!$I:$I,$H226)</f>
        <v>0</v>
      </c>
      <c r="W226" s="80">
        <f>SUMIFS(Out_Exclusions!W:W,Out_Exclusions!$I:$I,$H226)</f>
        <v>0</v>
      </c>
      <c r="X226" s="80">
        <f>SUMIFS(Out_Exclusions!X:X,Out_Exclusions!$I:$I,$H226)</f>
        <v>0</v>
      </c>
      <c r="Y226" s="80">
        <f>SUMIFS(Out_Exclusions!Y:Y,Out_Exclusions!$I:$I,$H226)</f>
        <v>-0.75515358987187264</v>
      </c>
      <c r="Z226" s="80">
        <f>SUMIFS(Out_Exclusions!Z:Z,Out_Exclusions!$I:$I,$H226)</f>
        <v>-0.68942076392073093</v>
      </c>
      <c r="AA226" s="80">
        <f>SUMIFS(Out_Exclusions!AA:AA,Out_Exclusions!$I:$I,$H226)</f>
        <v>-0.91136811263453821</v>
      </c>
      <c r="AB226" s="80">
        <f>SUMIFS(Out_Exclusions!AB:AB,Out_Exclusions!$I:$I,$H226)</f>
        <v>-1.1391849405842616</v>
      </c>
      <c r="AC226" s="80">
        <f>SUMIFS(Out_Exclusions!AC:AC,Out_Exclusions!$I:$I,$H226)</f>
        <v>-1.4958679338462095</v>
      </c>
      <c r="AD226" s="80">
        <f>SUMIFS(Out_Exclusions!AD:AD,Out_Exclusions!$I:$I,$H226)</f>
        <v>-1.58032811789571</v>
      </c>
      <c r="AE226" s="80">
        <f>SUMIFS(Out_Exclusions!AE:AE,Out_Exclusions!$I:$I,$H226)</f>
        <v>-2.0362268544044539</v>
      </c>
      <c r="AF226" s="80">
        <f>SUMIFS(Out_Exclusions!AF:AF,Out_Exclusions!$I:$I,$H226)</f>
        <v>-1.7817659232974952</v>
      </c>
      <c r="AG226" s="80">
        <f>SUMIFS(Out_Exclusions!AG:AG,Out_Exclusions!$I:$I,$H226)</f>
        <v>-2.3753047422657301</v>
      </c>
      <c r="AH226" s="80">
        <f>SUMIFS(Out_Exclusions!AH:AH,Out_Exclusions!$I:$I,$H226)</f>
        <v>-0.979022761964362</v>
      </c>
      <c r="AI226" s="80">
        <f>SUMIFS(Out_Exclusions!AI:AI,Out_Exclusions!$I:$I,$H226)</f>
        <v>-3.3117230005745601</v>
      </c>
      <c r="AJ226" s="80">
        <f>SUMIFS(Out_Exclusions!AJ:AJ,Out_Exclusions!$I:$I,$H226)</f>
        <v>-3.41974354054063</v>
      </c>
      <c r="AK226" s="80">
        <f>SUMIFS(Out_Exclusions!AK:AK,Out_Exclusions!$I:$I,$H226)</f>
        <v>-3.4170121327956</v>
      </c>
    </row>
    <row r="227" spans="1:57">
      <c r="E227" s="202" t="s">
        <v>196</v>
      </c>
      <c r="H227" s="202" t="s">
        <v>196</v>
      </c>
      <c r="J227" s="202" t="s">
        <v>294</v>
      </c>
      <c r="L227" s="86" t="s">
        <v>292</v>
      </c>
      <c r="T227" s="80">
        <f>SUMIFS(Out_Exclusions!T:T,Out_Exclusions!$I:$I,$H227)</f>
        <v>0</v>
      </c>
      <c r="U227" s="80">
        <f>SUMIFS(Out_Exclusions!U:U,Out_Exclusions!$I:$I,$H227)</f>
        <v>0</v>
      </c>
      <c r="V227" s="80">
        <f>SUMIFS(Out_Exclusions!V:V,Out_Exclusions!$I:$I,$H227)</f>
        <v>0</v>
      </c>
      <c r="W227" s="80">
        <f>SUMIFS(Out_Exclusions!W:W,Out_Exclusions!$I:$I,$H227)</f>
        <v>0</v>
      </c>
      <c r="X227" s="80">
        <f>SUMIFS(Out_Exclusions!X:X,Out_Exclusions!$I:$I,$H227)</f>
        <v>0</v>
      </c>
      <c r="Y227" s="80">
        <f>SUMIFS(Out_Exclusions!Y:Y,Out_Exclusions!$I:$I,$H227)</f>
        <v>0</v>
      </c>
      <c r="Z227" s="80">
        <f>SUMIFS(Out_Exclusions!Z:Z,Out_Exclusions!$I:$I,$H227)</f>
        <v>0</v>
      </c>
      <c r="AA227" s="80">
        <f>SUMIFS(Out_Exclusions!AA:AA,Out_Exclusions!$I:$I,$H227)</f>
        <v>0</v>
      </c>
      <c r="AB227" s="80">
        <f>SUMIFS(Out_Exclusions!AB:AB,Out_Exclusions!$I:$I,$H227)</f>
        <v>0</v>
      </c>
      <c r="AC227" s="80">
        <f>SUMIFS(Out_Exclusions!AC:AC,Out_Exclusions!$I:$I,$H227)</f>
        <v>0</v>
      </c>
      <c r="AD227" s="80">
        <f>SUMIFS(Out_Exclusions!AD:AD,Out_Exclusions!$I:$I,$H227)</f>
        <v>0</v>
      </c>
      <c r="AE227" s="80">
        <f>SUMIFS(Out_Exclusions!AE:AE,Out_Exclusions!$I:$I,$H227)</f>
        <v>0</v>
      </c>
      <c r="AF227" s="80">
        <f>SUMIFS(Out_Exclusions!AF:AF,Out_Exclusions!$I:$I,$H227)</f>
        <v>0</v>
      </c>
      <c r="AG227" s="80">
        <f>SUMIFS(Out_Exclusions!AG:AG,Out_Exclusions!$I:$I,$H227)</f>
        <v>-1.5924257921952081</v>
      </c>
      <c r="AH227" s="80">
        <f>SUMIFS(Out_Exclusions!AH:AH,Out_Exclusions!$I:$I,$H227)</f>
        <v>-1.558014974325169</v>
      </c>
      <c r="AI227" s="80">
        <f>SUMIFS(Out_Exclusions!AI:AI,Out_Exclusions!$I:$I,$H227)</f>
        <v>-1.5352189072785571</v>
      </c>
      <c r="AJ227" s="80">
        <f>SUMIFS(Out_Exclusions!AJ:AJ,Out_Exclusions!$I:$I,$H227)</f>
        <v>-1.5369033104439955</v>
      </c>
      <c r="AK227" s="80">
        <f>SUMIFS(Out_Exclusions!AK:AK,Out_Exclusions!$I:$I,$H227)</f>
        <v>-1.5387439123949458</v>
      </c>
    </row>
    <row r="228" spans="1:57">
      <c r="E228" s="202" t="s">
        <v>196</v>
      </c>
      <c r="H228" s="202" t="s">
        <v>317</v>
      </c>
      <c r="J228" s="202" t="s">
        <v>294</v>
      </c>
      <c r="L228" s="86" t="s">
        <v>292</v>
      </c>
      <c r="T228" s="206"/>
      <c r="U228" s="206"/>
      <c r="V228" s="206"/>
      <c r="W228" s="206"/>
      <c r="X228" s="206"/>
      <c r="Y228" s="206"/>
      <c r="Z228" s="206"/>
      <c r="AA228" s="206"/>
      <c r="AB228" s="206"/>
      <c r="AC228" s="206"/>
      <c r="AD228" s="206"/>
      <c r="AE228" s="206"/>
      <c r="AF228" s="206"/>
      <c r="AG228" s="206"/>
      <c r="AH228" s="206"/>
      <c r="AI228" s="206"/>
      <c r="AJ228" s="206"/>
      <c r="AK228" s="206"/>
    </row>
    <row r="229" spans="1:57">
      <c r="E229" s="202" t="s">
        <v>196</v>
      </c>
      <c r="H229" s="202" t="s">
        <v>324</v>
      </c>
      <c r="J229" s="202" t="s">
        <v>294</v>
      </c>
      <c r="L229" s="86" t="s">
        <v>292</v>
      </c>
      <c r="T229" s="206"/>
      <c r="U229" s="206"/>
      <c r="V229" s="206"/>
      <c r="W229" s="206"/>
      <c r="X229" s="206"/>
      <c r="Y229" s="206"/>
      <c r="Z229" s="206"/>
      <c r="AA229" s="206"/>
      <c r="AB229" s="206"/>
      <c r="AC229" s="206"/>
      <c r="AD229" s="206"/>
      <c r="AE229" s="206"/>
      <c r="AF229" s="206"/>
      <c r="AG229" s="206"/>
      <c r="AH229" s="206"/>
      <c r="AI229" s="206"/>
      <c r="AJ229" s="206"/>
      <c r="AK229" s="206"/>
    </row>
    <row r="230" spans="1:57">
      <c r="E230" s="202" t="s">
        <v>196</v>
      </c>
      <c r="H230" s="202" t="s">
        <v>525</v>
      </c>
      <c r="J230" s="202" t="s">
        <v>294</v>
      </c>
      <c r="L230" s="86" t="s">
        <v>292</v>
      </c>
      <c r="T230" s="206"/>
      <c r="U230" s="206"/>
      <c r="V230" s="206"/>
      <c r="W230" s="206"/>
      <c r="X230" s="206"/>
      <c r="Y230" s="206"/>
      <c r="Z230" s="206"/>
      <c r="AA230" s="206"/>
      <c r="AB230" s="206"/>
      <c r="AC230" s="206"/>
      <c r="AD230" s="206"/>
      <c r="AE230" s="206"/>
      <c r="AF230" s="206"/>
      <c r="AG230" s="206"/>
      <c r="AH230" s="206"/>
      <c r="AI230" s="206"/>
      <c r="AJ230" s="206"/>
      <c r="AK230" s="206"/>
    </row>
    <row r="231" spans="1:57">
      <c r="E231" s="202" t="s">
        <v>196</v>
      </c>
      <c r="H231" s="202" t="s">
        <v>207</v>
      </c>
      <c r="J231" s="202" t="s">
        <v>294</v>
      </c>
      <c r="L231" s="86" t="s">
        <v>292</v>
      </c>
      <c r="T231" s="206"/>
      <c r="U231" s="206"/>
      <c r="V231" s="206"/>
      <c r="W231" s="206"/>
      <c r="X231" s="206"/>
      <c r="Y231" s="206"/>
      <c r="Z231" s="206"/>
      <c r="AA231" s="206"/>
      <c r="AB231" s="206"/>
      <c r="AC231" s="206"/>
      <c r="AD231" s="206"/>
      <c r="AE231" s="206"/>
      <c r="AF231" s="206"/>
      <c r="AG231" s="206"/>
      <c r="AH231" s="206"/>
      <c r="AI231" s="206"/>
      <c r="AJ231" s="206"/>
      <c r="AK231" s="206"/>
    </row>
    <row r="232" spans="1:57">
      <c r="E232" s="202" t="s">
        <v>196</v>
      </c>
      <c r="H232" s="202" t="s">
        <v>333</v>
      </c>
      <c r="J232" s="202" t="s">
        <v>294</v>
      </c>
      <c r="L232" s="86" t="s">
        <v>292</v>
      </c>
      <c r="T232" s="206"/>
      <c r="U232" s="206"/>
      <c r="V232" s="206"/>
      <c r="W232" s="206"/>
      <c r="X232" s="206"/>
      <c r="Y232" s="206"/>
      <c r="Z232" s="206"/>
      <c r="AA232" s="206"/>
      <c r="AB232" s="206"/>
      <c r="AC232" s="206"/>
      <c r="AD232" s="206"/>
      <c r="AE232" s="206"/>
      <c r="AF232" s="206"/>
      <c r="AG232" s="206"/>
      <c r="AH232" s="206"/>
      <c r="AI232" s="206"/>
      <c r="AJ232" s="206"/>
      <c r="AK232" s="206"/>
    </row>
    <row r="233" spans="1:57">
      <c r="E233" s="202" t="s">
        <v>196</v>
      </c>
      <c r="H233" s="202" t="s">
        <v>258</v>
      </c>
      <c r="J233" s="202" t="s">
        <v>294</v>
      </c>
      <c r="L233" s="86" t="s">
        <v>292</v>
      </c>
      <c r="T233" s="206"/>
      <c r="U233" s="206"/>
      <c r="V233" s="206"/>
      <c r="W233" s="206"/>
      <c r="X233" s="206"/>
      <c r="Y233" s="206"/>
      <c r="Z233" s="206"/>
      <c r="AA233" s="206"/>
      <c r="AB233" s="206"/>
      <c r="AC233" s="206"/>
      <c r="AD233" s="206"/>
      <c r="AE233" s="206"/>
      <c r="AF233" s="206"/>
      <c r="AG233" s="206"/>
      <c r="AH233" s="206"/>
      <c r="AI233" s="206"/>
      <c r="AJ233" s="206"/>
      <c r="AK233" s="206"/>
    </row>
    <row r="234" spans="1:57">
      <c r="E234" s="202" t="s">
        <v>196</v>
      </c>
      <c r="H234" s="202" t="s">
        <v>210</v>
      </c>
      <c r="J234" s="202" t="s">
        <v>294</v>
      </c>
      <c r="L234" s="86" t="s">
        <v>292</v>
      </c>
      <c r="T234" s="206"/>
      <c r="U234" s="206"/>
      <c r="V234" s="206"/>
      <c r="W234" s="206"/>
      <c r="X234" s="206"/>
      <c r="Y234" s="206"/>
      <c r="Z234" s="206"/>
      <c r="AA234" s="206"/>
      <c r="AB234" s="206"/>
      <c r="AC234" s="206"/>
      <c r="AD234" s="206"/>
      <c r="AE234" s="206"/>
      <c r="AF234" s="206"/>
      <c r="AG234" s="206"/>
      <c r="AH234" s="206"/>
      <c r="AI234" s="206"/>
      <c r="AJ234" s="206"/>
      <c r="AK234" s="206"/>
    </row>
    <row r="235" spans="1:57">
      <c r="E235" s="202" t="s">
        <v>196</v>
      </c>
      <c r="H235" s="202" t="s">
        <v>329</v>
      </c>
      <c r="J235" s="202" t="s">
        <v>294</v>
      </c>
      <c r="L235" s="86" t="s">
        <v>292</v>
      </c>
      <c r="T235" s="206"/>
      <c r="U235" s="206"/>
      <c r="V235" s="206"/>
      <c r="W235" s="206"/>
      <c r="X235" s="206"/>
      <c r="Y235" s="206"/>
      <c r="Z235" s="206"/>
      <c r="AA235" s="206"/>
      <c r="AB235" s="206"/>
      <c r="AC235" s="206"/>
      <c r="AD235" s="206"/>
      <c r="AE235" s="206"/>
      <c r="AF235" s="206"/>
      <c r="AG235" s="206"/>
      <c r="AH235" s="206"/>
      <c r="AI235" s="206"/>
      <c r="AJ235" s="206"/>
      <c r="AK235" s="206"/>
    </row>
    <row r="237" spans="1:57" s="79" customFormat="1" ht="15">
      <c r="B237" s="11" t="s">
        <v>655</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28"/>
      <c r="AS237" s="11"/>
      <c r="AT237" s="11"/>
      <c r="AU237" s="11"/>
      <c r="AV237" s="11"/>
      <c r="AW237" s="11"/>
      <c r="AX237" s="11"/>
      <c r="AY237" s="11"/>
      <c r="AZ237" s="11"/>
      <c r="BA237" s="11"/>
      <c r="BB237" s="11"/>
      <c r="BC237" s="11"/>
      <c r="BD237" s="11"/>
      <c r="BE237" s="11"/>
    </row>
    <row r="238" spans="1:57">
      <c r="A238" s="5"/>
      <c r="AN238" s="202"/>
    </row>
    <row r="239" spans="1:57">
      <c r="E239" s="202" t="s">
        <v>78</v>
      </c>
      <c r="H239" s="202" t="s">
        <v>78</v>
      </c>
      <c r="J239" s="202" t="s">
        <v>294</v>
      </c>
      <c r="L239" s="86" t="s">
        <v>292</v>
      </c>
      <c r="T239" s="80">
        <f t="shared" ref="T239:X239" si="109">SUM(T241,T277,T284)</f>
        <v>0</v>
      </c>
      <c r="U239" s="80">
        <f t="shared" si="109"/>
        <v>0</v>
      </c>
      <c r="V239" s="80">
        <f t="shared" si="109"/>
        <v>0</v>
      </c>
      <c r="W239" s="80">
        <f t="shared" si="109"/>
        <v>0</v>
      </c>
      <c r="X239" s="80">
        <f t="shared" si="109"/>
        <v>0</v>
      </c>
      <c r="Y239" s="80">
        <f t="shared" ref="Y239:AF239" si="110">SUM(Y241,Y277,Y284)</f>
        <v>0</v>
      </c>
      <c r="Z239" s="80">
        <f t="shared" si="110"/>
        <v>0</v>
      </c>
      <c r="AA239" s="80">
        <f t="shared" si="110"/>
        <v>0</v>
      </c>
      <c r="AB239" s="80">
        <f t="shared" si="110"/>
        <v>0</v>
      </c>
      <c r="AC239" s="80">
        <f t="shared" si="110"/>
        <v>0</v>
      </c>
      <c r="AD239" s="80">
        <f t="shared" si="110"/>
        <v>0</v>
      </c>
      <c r="AE239" s="80">
        <f t="shared" si="110"/>
        <v>0</v>
      </c>
      <c r="AF239" s="80">
        <f t="shared" si="110"/>
        <v>0</v>
      </c>
      <c r="AG239" s="80">
        <f>SUM(AG241,AG277,AG284)</f>
        <v>0</v>
      </c>
      <c r="AH239" s="80">
        <f t="shared" ref="AH239:AK239" si="111">SUM(AH241,AH277,AH284)</f>
        <v>0</v>
      </c>
      <c r="AI239" s="80">
        <f t="shared" si="111"/>
        <v>0</v>
      </c>
      <c r="AJ239" s="80">
        <f t="shared" si="111"/>
        <v>0</v>
      </c>
      <c r="AK239" s="80">
        <f t="shared" si="111"/>
        <v>0</v>
      </c>
      <c r="AO239" s="202" t="s">
        <v>665</v>
      </c>
    </row>
    <row r="240" spans="1:57">
      <c r="E240" s="202" t="s">
        <v>85</v>
      </c>
      <c r="H240" s="202" t="s">
        <v>85</v>
      </c>
      <c r="J240" s="202" t="s">
        <v>294</v>
      </c>
      <c r="L240" s="86" t="s">
        <v>292</v>
      </c>
      <c r="T240" s="80">
        <f t="shared" ref="T240:X240" si="112">SUM(T241,T263)</f>
        <v>0</v>
      </c>
      <c r="U240" s="80">
        <f t="shared" si="112"/>
        <v>0</v>
      </c>
      <c r="V240" s="80">
        <f t="shared" si="112"/>
        <v>0</v>
      </c>
      <c r="W240" s="80">
        <f t="shared" si="112"/>
        <v>0</v>
      </c>
      <c r="X240" s="80">
        <f t="shared" si="112"/>
        <v>0</v>
      </c>
      <c r="Y240" s="80">
        <f t="shared" ref="Y240:AF240" si="113">SUM(Y241,Y263)</f>
        <v>0</v>
      </c>
      <c r="Z240" s="80">
        <f t="shared" si="113"/>
        <v>0</v>
      </c>
      <c r="AA240" s="80">
        <f t="shared" si="113"/>
        <v>0</v>
      </c>
      <c r="AB240" s="80">
        <f t="shared" si="113"/>
        <v>0</v>
      </c>
      <c r="AC240" s="80">
        <f t="shared" si="113"/>
        <v>0</v>
      </c>
      <c r="AD240" s="80">
        <f t="shared" si="113"/>
        <v>0</v>
      </c>
      <c r="AE240" s="80">
        <f t="shared" si="113"/>
        <v>0</v>
      </c>
      <c r="AF240" s="80">
        <f t="shared" si="113"/>
        <v>0</v>
      </c>
      <c r="AG240" s="80">
        <f>SUM(AG241,AG263)</f>
        <v>0</v>
      </c>
      <c r="AH240" s="80">
        <f t="shared" ref="AH240:AK240" si="114">SUM(AH241,AH263)</f>
        <v>0</v>
      </c>
      <c r="AI240" s="80">
        <f t="shared" si="114"/>
        <v>0</v>
      </c>
      <c r="AJ240" s="80">
        <f t="shared" si="114"/>
        <v>0</v>
      </c>
      <c r="AK240" s="80">
        <f t="shared" si="114"/>
        <v>0</v>
      </c>
      <c r="AO240" s="202" t="s">
        <v>664</v>
      </c>
    </row>
    <row r="241" spans="5:41">
      <c r="E241" s="202" t="s">
        <v>85</v>
      </c>
      <c r="F241" s="202" t="s">
        <v>92</v>
      </c>
      <c r="H241" s="202" t="s">
        <v>93</v>
      </c>
      <c r="J241" s="202" t="s">
        <v>294</v>
      </c>
      <c r="L241" s="86" t="s">
        <v>292</v>
      </c>
      <c r="T241" s="80">
        <f t="shared" ref="T241:X241" si="115">SUM(T242,T247,T253,T262)</f>
        <v>0</v>
      </c>
      <c r="U241" s="80">
        <f t="shared" si="115"/>
        <v>0</v>
      </c>
      <c r="V241" s="80">
        <f t="shared" si="115"/>
        <v>0</v>
      </c>
      <c r="W241" s="80">
        <f t="shared" si="115"/>
        <v>0</v>
      </c>
      <c r="X241" s="80">
        <f t="shared" si="115"/>
        <v>0</v>
      </c>
      <c r="Y241" s="80">
        <f t="shared" ref="Y241:AF241" si="116">SUM(Y242,Y247,Y253,Y262)</f>
        <v>0</v>
      </c>
      <c r="Z241" s="80">
        <f t="shared" si="116"/>
        <v>0</v>
      </c>
      <c r="AA241" s="80">
        <f t="shared" si="116"/>
        <v>0</v>
      </c>
      <c r="AB241" s="80">
        <f t="shared" si="116"/>
        <v>0</v>
      </c>
      <c r="AC241" s="80">
        <f t="shared" si="116"/>
        <v>0</v>
      </c>
      <c r="AD241" s="80">
        <f t="shared" si="116"/>
        <v>0</v>
      </c>
      <c r="AE241" s="80">
        <f t="shared" si="116"/>
        <v>0</v>
      </c>
      <c r="AF241" s="80">
        <f t="shared" si="116"/>
        <v>0</v>
      </c>
      <c r="AG241" s="80">
        <f>SUM(AG242,AG247,AG253,AG262)</f>
        <v>0</v>
      </c>
      <c r="AH241" s="80">
        <f t="shared" ref="AH241:AK241" si="117">SUM(AH242,AH247,AH253,AH262)</f>
        <v>0</v>
      </c>
      <c r="AI241" s="80">
        <f t="shared" si="117"/>
        <v>0</v>
      </c>
      <c r="AJ241" s="80">
        <f t="shared" si="117"/>
        <v>0</v>
      </c>
      <c r="AK241" s="80">
        <f t="shared" si="117"/>
        <v>0</v>
      </c>
      <c r="AO241" s="202" t="s">
        <v>664</v>
      </c>
    </row>
    <row r="242" spans="5:41">
      <c r="E242" s="202" t="s">
        <v>85</v>
      </c>
      <c r="F242" s="202" t="s">
        <v>92</v>
      </c>
      <c r="G242" s="202" t="s">
        <v>98</v>
      </c>
      <c r="H242" s="202" t="s">
        <v>99</v>
      </c>
      <c r="J242" s="202" t="s">
        <v>294</v>
      </c>
      <c r="L242" s="86" t="s">
        <v>292</v>
      </c>
      <c r="T242" s="80">
        <f>-SUMIFS(Cal_Reclassifications!T:T,Cal_Reclassifications!$I:$I,$H242)+SUMIFS(Cal_Reclassifications!T:T,Cal_Reclassifications!$K:$K,$H242)</f>
        <v>0</v>
      </c>
      <c r="U242" s="80">
        <f>-SUMIFS(Cal_Reclassifications!U:U,Cal_Reclassifications!$I:$I,$H242)+SUMIFS(Cal_Reclassifications!U:U,Cal_Reclassifications!$K:$K,$H242)</f>
        <v>0</v>
      </c>
      <c r="V242" s="80">
        <f>-SUMIFS(Cal_Reclassifications!V:V,Cal_Reclassifications!$I:$I,$H242)+SUMIFS(Cal_Reclassifications!V:V,Cal_Reclassifications!$K:$K,$H242)</f>
        <v>0</v>
      </c>
      <c r="W242" s="80">
        <f>-SUMIFS(Cal_Reclassifications!W:W,Cal_Reclassifications!$I:$I,$H242)+SUMIFS(Cal_Reclassifications!W:W,Cal_Reclassifications!$K:$K,$H242)</f>
        <v>0</v>
      </c>
      <c r="X242" s="80">
        <f>-SUMIFS(Cal_Reclassifications!X:X,Cal_Reclassifications!$I:$I,$H242)+SUMIFS(Cal_Reclassifications!X:X,Cal_Reclassifications!$K:$K,$H242)</f>
        <v>0</v>
      </c>
      <c r="Y242" s="80">
        <f>-SUMIFS(Cal_Reclassifications!Y:Y,Cal_Reclassifications!$I:$I,$H242)+SUMIFS(Cal_Reclassifications!Y:Y,Cal_Reclassifications!$K:$K,$H242)</f>
        <v>0</v>
      </c>
      <c r="Z242" s="80">
        <f>-SUMIFS(Cal_Reclassifications!Z:Z,Cal_Reclassifications!$I:$I,$H242)+SUMIFS(Cal_Reclassifications!Z:Z,Cal_Reclassifications!$K:$K,$H242)</f>
        <v>0</v>
      </c>
      <c r="AA242" s="80">
        <f>-SUMIFS(Cal_Reclassifications!AA:AA,Cal_Reclassifications!$I:$I,$H242)+SUMIFS(Cal_Reclassifications!AA:AA,Cal_Reclassifications!$K:$K,$H242)</f>
        <v>0</v>
      </c>
      <c r="AB242" s="80">
        <f>-SUMIFS(Cal_Reclassifications!AB:AB,Cal_Reclassifications!$I:$I,$H242)+SUMIFS(Cal_Reclassifications!AB:AB,Cal_Reclassifications!$K:$K,$H242)</f>
        <v>0</v>
      </c>
      <c r="AC242" s="80">
        <f>-SUMIFS(Cal_Reclassifications!AC:AC,Cal_Reclassifications!$I:$I,$H242)+SUMIFS(Cal_Reclassifications!AC:AC,Cal_Reclassifications!$K:$K,$H242)</f>
        <v>0</v>
      </c>
      <c r="AD242" s="80">
        <f>-SUMIFS(Cal_Reclassifications!AD:AD,Cal_Reclassifications!$I:$I,$H242)+SUMIFS(Cal_Reclassifications!AD:AD,Cal_Reclassifications!$K:$K,$H242)</f>
        <v>0</v>
      </c>
      <c r="AE242" s="80">
        <f>-SUMIFS(Cal_Reclassifications!AE:AE,Cal_Reclassifications!$I:$I,$H242)+SUMIFS(Cal_Reclassifications!AE:AE,Cal_Reclassifications!$K:$K,$H242)</f>
        <v>0</v>
      </c>
      <c r="AF242" s="80">
        <f>-SUMIFS(Cal_Reclassifications!AF:AF,Cal_Reclassifications!$I:$I,$H242)+SUMIFS(Cal_Reclassifications!AF:AF,Cal_Reclassifications!$K:$K,$H242)</f>
        <v>0</v>
      </c>
      <c r="AG242" s="80">
        <f>-SUMIFS(Cal_Reclassifications!AG:AG,Cal_Reclassifications!$I:$I,$H242)+SUMIFS(Cal_Reclassifications!AG:AG,Cal_Reclassifications!$K:$K,$H242)</f>
        <v>0</v>
      </c>
      <c r="AH242" s="80">
        <f>-SUMIFS(Cal_Reclassifications!AH:AH,Cal_Reclassifications!$I:$I,$H242)+SUMIFS(Cal_Reclassifications!AH:AH,Cal_Reclassifications!$K:$K,$H242)</f>
        <v>0</v>
      </c>
      <c r="AI242" s="80">
        <f>-SUMIFS(Cal_Reclassifications!AI:AI,Cal_Reclassifications!$I:$I,$H242)+SUMIFS(Cal_Reclassifications!AI:AI,Cal_Reclassifications!$K:$K,$H242)</f>
        <v>0</v>
      </c>
      <c r="AJ242" s="80">
        <f>-SUMIFS(Cal_Reclassifications!AJ:AJ,Cal_Reclassifications!$I:$I,$H242)+SUMIFS(Cal_Reclassifications!AJ:AJ,Cal_Reclassifications!$K:$K,$H242)</f>
        <v>0</v>
      </c>
      <c r="AK242" s="80">
        <f>-SUMIFS(Cal_Reclassifications!AK:AK,Cal_Reclassifications!$I:$I,$H242)+SUMIFS(Cal_Reclassifications!AK:AK,Cal_Reclassifications!$K:$K,$H242)</f>
        <v>0</v>
      </c>
    </row>
    <row r="243" spans="5:41">
      <c r="E243" s="202" t="s">
        <v>85</v>
      </c>
      <c r="F243" s="202" t="s">
        <v>92</v>
      </c>
      <c r="G243" s="202" t="s">
        <v>98</v>
      </c>
      <c r="H243" s="202" t="s">
        <v>296</v>
      </c>
      <c r="J243" s="202" t="s">
        <v>294</v>
      </c>
      <c r="L243" s="86" t="s">
        <v>292</v>
      </c>
      <c r="T243" s="80">
        <f>-SUMIFS(Cal_Reclassifications!T:T,Cal_Reclassifications!$I:$I,$H243)+SUMIFS(Cal_Reclassifications!T:T,Cal_Reclassifications!$K:$K,$H243)</f>
        <v>0</v>
      </c>
      <c r="U243" s="80">
        <f>-SUMIFS(Cal_Reclassifications!U:U,Cal_Reclassifications!$I:$I,$H243)+SUMIFS(Cal_Reclassifications!U:U,Cal_Reclassifications!$K:$K,$H243)</f>
        <v>0</v>
      </c>
      <c r="V243" s="80">
        <f>-SUMIFS(Cal_Reclassifications!V:V,Cal_Reclassifications!$I:$I,$H243)+SUMIFS(Cal_Reclassifications!V:V,Cal_Reclassifications!$K:$K,$H243)</f>
        <v>0</v>
      </c>
      <c r="W243" s="80">
        <f>-SUMIFS(Cal_Reclassifications!W:W,Cal_Reclassifications!$I:$I,$H243)+SUMIFS(Cal_Reclassifications!W:W,Cal_Reclassifications!$K:$K,$H243)</f>
        <v>0</v>
      </c>
      <c r="X243" s="80">
        <f>-SUMIFS(Cal_Reclassifications!X:X,Cal_Reclassifications!$I:$I,$H243)+SUMIFS(Cal_Reclassifications!X:X,Cal_Reclassifications!$K:$K,$H243)</f>
        <v>0</v>
      </c>
      <c r="Y243" s="80">
        <f>-SUMIFS(Cal_Reclassifications!Y:Y,Cal_Reclassifications!$I:$I,$H243)+SUMIFS(Cal_Reclassifications!Y:Y,Cal_Reclassifications!$K:$K,$H243)</f>
        <v>0</v>
      </c>
      <c r="Z243" s="80">
        <f>-SUMIFS(Cal_Reclassifications!Z:Z,Cal_Reclassifications!$I:$I,$H243)+SUMIFS(Cal_Reclassifications!Z:Z,Cal_Reclassifications!$K:$K,$H243)</f>
        <v>0</v>
      </c>
      <c r="AA243" s="80">
        <f>-SUMIFS(Cal_Reclassifications!AA:AA,Cal_Reclassifications!$I:$I,$H243)+SUMIFS(Cal_Reclassifications!AA:AA,Cal_Reclassifications!$K:$K,$H243)</f>
        <v>0</v>
      </c>
      <c r="AB243" s="80">
        <f>-SUMIFS(Cal_Reclassifications!AB:AB,Cal_Reclassifications!$I:$I,$H243)+SUMIFS(Cal_Reclassifications!AB:AB,Cal_Reclassifications!$K:$K,$H243)</f>
        <v>0</v>
      </c>
      <c r="AC243" s="80">
        <f>-SUMIFS(Cal_Reclassifications!AC:AC,Cal_Reclassifications!$I:$I,$H243)+SUMIFS(Cal_Reclassifications!AC:AC,Cal_Reclassifications!$K:$K,$H243)</f>
        <v>0</v>
      </c>
      <c r="AD243" s="80">
        <f>-SUMIFS(Cal_Reclassifications!AD:AD,Cal_Reclassifications!$I:$I,$H243)+SUMIFS(Cal_Reclassifications!AD:AD,Cal_Reclassifications!$K:$K,$H243)</f>
        <v>0</v>
      </c>
      <c r="AE243" s="80">
        <f>-SUMIFS(Cal_Reclassifications!AE:AE,Cal_Reclassifications!$I:$I,$H243)+SUMIFS(Cal_Reclassifications!AE:AE,Cal_Reclassifications!$K:$K,$H243)</f>
        <v>0</v>
      </c>
      <c r="AF243" s="80">
        <f>-SUMIFS(Cal_Reclassifications!AF:AF,Cal_Reclassifications!$I:$I,$H243)+SUMIFS(Cal_Reclassifications!AF:AF,Cal_Reclassifications!$K:$K,$H243)</f>
        <v>0</v>
      </c>
      <c r="AG243" s="80">
        <f>-SUMIFS(Cal_Reclassifications!AG:AG,Cal_Reclassifications!$I:$I,$H243)+SUMIFS(Cal_Reclassifications!AG:AG,Cal_Reclassifications!$K:$K,$H243)</f>
        <v>0</v>
      </c>
      <c r="AH243" s="80">
        <f>-SUMIFS(Cal_Reclassifications!AH:AH,Cal_Reclassifications!$I:$I,$H243)+SUMIFS(Cal_Reclassifications!AH:AH,Cal_Reclassifications!$K:$K,$H243)</f>
        <v>0</v>
      </c>
      <c r="AI243" s="80">
        <f>-SUMIFS(Cal_Reclassifications!AI:AI,Cal_Reclassifications!$I:$I,$H243)+SUMIFS(Cal_Reclassifications!AI:AI,Cal_Reclassifications!$K:$K,$H243)</f>
        <v>0</v>
      </c>
      <c r="AJ243" s="80">
        <f>-SUMIFS(Cal_Reclassifications!AJ:AJ,Cal_Reclassifications!$I:$I,$H243)+SUMIFS(Cal_Reclassifications!AJ:AJ,Cal_Reclassifications!$K:$K,$H243)</f>
        <v>0</v>
      </c>
      <c r="AK243" s="80">
        <f>-SUMIFS(Cal_Reclassifications!AK:AK,Cal_Reclassifications!$I:$I,$H243)+SUMIFS(Cal_Reclassifications!AK:AK,Cal_Reclassifications!$K:$K,$H243)</f>
        <v>0</v>
      </c>
    </row>
    <row r="244" spans="5:41">
      <c r="E244" s="202" t="s">
        <v>85</v>
      </c>
      <c r="F244" s="202" t="s">
        <v>92</v>
      </c>
      <c r="G244" s="202" t="s">
        <v>98</v>
      </c>
      <c r="H244" s="202" t="s">
        <v>298</v>
      </c>
      <c r="J244" s="202" t="s">
        <v>294</v>
      </c>
      <c r="L244" s="86" t="s">
        <v>292</v>
      </c>
      <c r="T244" s="80">
        <f>-SUMIFS(Cal_Reclassifications!T:T,Cal_Reclassifications!$I:$I,$H244)+SUMIFS(Cal_Reclassifications!T:T,Cal_Reclassifications!$K:$K,$H244)</f>
        <v>0</v>
      </c>
      <c r="U244" s="80">
        <f>-SUMIFS(Cal_Reclassifications!U:U,Cal_Reclassifications!$I:$I,$H244)+SUMIFS(Cal_Reclassifications!U:U,Cal_Reclassifications!$K:$K,$H244)</f>
        <v>0</v>
      </c>
      <c r="V244" s="80">
        <f>-SUMIFS(Cal_Reclassifications!V:V,Cal_Reclassifications!$I:$I,$H244)+SUMIFS(Cal_Reclassifications!V:V,Cal_Reclassifications!$K:$K,$H244)</f>
        <v>0</v>
      </c>
      <c r="W244" s="80">
        <f>-SUMIFS(Cal_Reclassifications!W:W,Cal_Reclassifications!$I:$I,$H244)+SUMIFS(Cal_Reclassifications!W:W,Cal_Reclassifications!$K:$K,$H244)</f>
        <v>0</v>
      </c>
      <c r="X244" s="80">
        <f>-SUMIFS(Cal_Reclassifications!X:X,Cal_Reclassifications!$I:$I,$H244)+SUMIFS(Cal_Reclassifications!X:X,Cal_Reclassifications!$K:$K,$H244)</f>
        <v>0</v>
      </c>
      <c r="Y244" s="80">
        <f>-SUMIFS(Cal_Reclassifications!Y:Y,Cal_Reclassifications!$I:$I,$H244)+SUMIFS(Cal_Reclassifications!Y:Y,Cal_Reclassifications!$K:$K,$H244)</f>
        <v>0</v>
      </c>
      <c r="Z244" s="80">
        <f>-SUMIFS(Cal_Reclassifications!Z:Z,Cal_Reclassifications!$I:$I,$H244)+SUMIFS(Cal_Reclassifications!Z:Z,Cal_Reclassifications!$K:$K,$H244)</f>
        <v>0</v>
      </c>
      <c r="AA244" s="80">
        <f>-SUMIFS(Cal_Reclassifications!AA:AA,Cal_Reclassifications!$I:$I,$H244)+SUMIFS(Cal_Reclassifications!AA:AA,Cal_Reclassifications!$K:$K,$H244)</f>
        <v>0</v>
      </c>
      <c r="AB244" s="80">
        <f>-SUMIFS(Cal_Reclassifications!AB:AB,Cal_Reclassifications!$I:$I,$H244)+SUMIFS(Cal_Reclassifications!AB:AB,Cal_Reclassifications!$K:$K,$H244)</f>
        <v>0</v>
      </c>
      <c r="AC244" s="80">
        <f>-SUMIFS(Cal_Reclassifications!AC:AC,Cal_Reclassifications!$I:$I,$H244)+SUMIFS(Cal_Reclassifications!AC:AC,Cal_Reclassifications!$K:$K,$H244)</f>
        <v>0</v>
      </c>
      <c r="AD244" s="80">
        <f>-SUMIFS(Cal_Reclassifications!AD:AD,Cal_Reclassifications!$I:$I,$H244)+SUMIFS(Cal_Reclassifications!AD:AD,Cal_Reclassifications!$K:$K,$H244)</f>
        <v>0</v>
      </c>
      <c r="AE244" s="80">
        <f>-SUMIFS(Cal_Reclassifications!AE:AE,Cal_Reclassifications!$I:$I,$H244)+SUMIFS(Cal_Reclassifications!AE:AE,Cal_Reclassifications!$K:$K,$H244)</f>
        <v>0</v>
      </c>
      <c r="AF244" s="80">
        <f>-SUMIFS(Cal_Reclassifications!AF:AF,Cal_Reclassifications!$I:$I,$H244)+SUMIFS(Cal_Reclassifications!AF:AF,Cal_Reclassifications!$K:$K,$H244)</f>
        <v>0</v>
      </c>
      <c r="AG244" s="80">
        <f>-SUMIFS(Cal_Reclassifications!AG:AG,Cal_Reclassifications!$I:$I,$H244)+SUMIFS(Cal_Reclassifications!AG:AG,Cal_Reclassifications!$K:$K,$H244)</f>
        <v>0</v>
      </c>
      <c r="AH244" s="80">
        <f>-SUMIFS(Cal_Reclassifications!AH:AH,Cal_Reclassifications!$I:$I,$H244)+SUMIFS(Cal_Reclassifications!AH:AH,Cal_Reclassifications!$K:$K,$H244)</f>
        <v>0</v>
      </c>
      <c r="AI244" s="80">
        <f>-SUMIFS(Cal_Reclassifications!AI:AI,Cal_Reclassifications!$I:$I,$H244)+SUMIFS(Cal_Reclassifications!AI:AI,Cal_Reclassifications!$K:$K,$H244)</f>
        <v>0</v>
      </c>
      <c r="AJ244" s="80">
        <f>-SUMIFS(Cal_Reclassifications!AJ:AJ,Cal_Reclassifications!$I:$I,$H244)+SUMIFS(Cal_Reclassifications!AJ:AJ,Cal_Reclassifications!$K:$K,$H244)</f>
        <v>0</v>
      </c>
      <c r="AK244" s="80">
        <f>-SUMIFS(Cal_Reclassifications!AK:AK,Cal_Reclassifications!$I:$I,$H244)+SUMIFS(Cal_Reclassifications!AK:AK,Cal_Reclassifications!$K:$K,$H244)</f>
        <v>0</v>
      </c>
    </row>
    <row r="245" spans="5:41">
      <c r="E245" s="202" t="s">
        <v>85</v>
      </c>
      <c r="F245" s="202" t="s">
        <v>92</v>
      </c>
      <c r="G245" s="202" t="s">
        <v>98</v>
      </c>
      <c r="H245" s="202" t="s">
        <v>299</v>
      </c>
      <c r="J245" s="202" t="s">
        <v>294</v>
      </c>
      <c r="L245" s="86" t="s">
        <v>292</v>
      </c>
      <c r="T245" s="80">
        <f>-SUMIFS(Cal_Reclassifications!T:T,Cal_Reclassifications!$I:$I,$H245)+SUMIFS(Cal_Reclassifications!T:T,Cal_Reclassifications!$K:$K,$H245)</f>
        <v>0</v>
      </c>
      <c r="U245" s="80">
        <f>-SUMIFS(Cal_Reclassifications!U:U,Cal_Reclassifications!$I:$I,$H245)+SUMIFS(Cal_Reclassifications!U:U,Cal_Reclassifications!$K:$K,$H245)</f>
        <v>0</v>
      </c>
      <c r="V245" s="80">
        <f>-SUMIFS(Cal_Reclassifications!V:V,Cal_Reclassifications!$I:$I,$H245)+SUMIFS(Cal_Reclassifications!V:V,Cal_Reclassifications!$K:$K,$H245)</f>
        <v>0</v>
      </c>
      <c r="W245" s="80">
        <f>-SUMIFS(Cal_Reclassifications!W:W,Cal_Reclassifications!$I:$I,$H245)+SUMIFS(Cal_Reclassifications!W:W,Cal_Reclassifications!$K:$K,$H245)</f>
        <v>0</v>
      </c>
      <c r="X245" s="80">
        <f>-SUMIFS(Cal_Reclassifications!X:X,Cal_Reclassifications!$I:$I,$H245)+SUMIFS(Cal_Reclassifications!X:X,Cal_Reclassifications!$K:$K,$H245)</f>
        <v>0</v>
      </c>
      <c r="Y245" s="80">
        <f>-SUMIFS(Cal_Reclassifications!Y:Y,Cal_Reclassifications!$I:$I,$H245)+SUMIFS(Cal_Reclassifications!Y:Y,Cal_Reclassifications!$K:$K,$H245)</f>
        <v>0</v>
      </c>
      <c r="Z245" s="80">
        <f>-SUMIFS(Cal_Reclassifications!Z:Z,Cal_Reclassifications!$I:$I,$H245)+SUMIFS(Cal_Reclassifications!Z:Z,Cal_Reclassifications!$K:$K,$H245)</f>
        <v>0</v>
      </c>
      <c r="AA245" s="80">
        <f>-SUMIFS(Cal_Reclassifications!AA:AA,Cal_Reclassifications!$I:$I,$H245)+SUMIFS(Cal_Reclassifications!AA:AA,Cal_Reclassifications!$K:$K,$H245)</f>
        <v>0</v>
      </c>
      <c r="AB245" s="80">
        <f>-SUMIFS(Cal_Reclassifications!AB:AB,Cal_Reclassifications!$I:$I,$H245)+SUMIFS(Cal_Reclassifications!AB:AB,Cal_Reclassifications!$K:$K,$H245)</f>
        <v>0</v>
      </c>
      <c r="AC245" s="80">
        <f>-SUMIFS(Cal_Reclassifications!AC:AC,Cal_Reclassifications!$I:$I,$H245)+SUMIFS(Cal_Reclassifications!AC:AC,Cal_Reclassifications!$K:$K,$H245)</f>
        <v>0</v>
      </c>
      <c r="AD245" s="80">
        <f>-SUMIFS(Cal_Reclassifications!AD:AD,Cal_Reclassifications!$I:$I,$H245)+SUMIFS(Cal_Reclassifications!AD:AD,Cal_Reclassifications!$K:$K,$H245)</f>
        <v>0</v>
      </c>
      <c r="AE245" s="80">
        <f>-SUMIFS(Cal_Reclassifications!AE:AE,Cal_Reclassifications!$I:$I,$H245)+SUMIFS(Cal_Reclassifications!AE:AE,Cal_Reclassifications!$K:$K,$H245)</f>
        <v>0</v>
      </c>
      <c r="AF245" s="80">
        <f>-SUMIFS(Cal_Reclassifications!AF:AF,Cal_Reclassifications!$I:$I,$H245)+SUMIFS(Cal_Reclassifications!AF:AF,Cal_Reclassifications!$K:$K,$H245)</f>
        <v>0</v>
      </c>
      <c r="AG245" s="80">
        <f>-SUMIFS(Cal_Reclassifications!AG:AG,Cal_Reclassifications!$I:$I,$H245)+SUMIFS(Cal_Reclassifications!AG:AG,Cal_Reclassifications!$K:$K,$H245)</f>
        <v>0</v>
      </c>
      <c r="AH245" s="80">
        <f>-SUMIFS(Cal_Reclassifications!AH:AH,Cal_Reclassifications!$I:$I,$H245)+SUMIFS(Cal_Reclassifications!AH:AH,Cal_Reclassifications!$K:$K,$H245)</f>
        <v>0</v>
      </c>
      <c r="AI245" s="80">
        <f>-SUMIFS(Cal_Reclassifications!AI:AI,Cal_Reclassifications!$I:$I,$H245)+SUMIFS(Cal_Reclassifications!AI:AI,Cal_Reclassifications!$K:$K,$H245)</f>
        <v>0</v>
      </c>
      <c r="AJ245" s="80">
        <f>-SUMIFS(Cal_Reclassifications!AJ:AJ,Cal_Reclassifications!$I:$I,$H245)+SUMIFS(Cal_Reclassifications!AJ:AJ,Cal_Reclassifications!$K:$K,$H245)</f>
        <v>0</v>
      </c>
      <c r="AK245" s="80">
        <f>-SUMIFS(Cal_Reclassifications!AK:AK,Cal_Reclassifications!$I:$I,$H245)+SUMIFS(Cal_Reclassifications!AK:AK,Cal_Reclassifications!$K:$K,$H245)</f>
        <v>0</v>
      </c>
    </row>
    <row r="246" spans="5:41">
      <c r="E246" s="202" t="s">
        <v>85</v>
      </c>
      <c r="F246" s="202" t="s">
        <v>92</v>
      </c>
      <c r="G246" s="202" t="s">
        <v>98</v>
      </c>
      <c r="H246" s="202" t="s">
        <v>114</v>
      </c>
      <c r="J246" s="202" t="s">
        <v>294</v>
      </c>
      <c r="L246" s="86" t="s">
        <v>292</v>
      </c>
      <c r="T246" s="80">
        <f>-SUMIFS(Cal_Reclassifications!T:T,Cal_Reclassifications!$I:$I,$H246)+SUMIFS(Cal_Reclassifications!T:T,Cal_Reclassifications!$K:$K,$H246)</f>
        <v>0</v>
      </c>
      <c r="U246" s="80">
        <f>-SUMIFS(Cal_Reclassifications!U:U,Cal_Reclassifications!$I:$I,$H246)+SUMIFS(Cal_Reclassifications!U:U,Cal_Reclassifications!$K:$K,$H246)</f>
        <v>0</v>
      </c>
      <c r="V246" s="80">
        <f>-SUMIFS(Cal_Reclassifications!V:V,Cal_Reclassifications!$I:$I,$H246)+SUMIFS(Cal_Reclassifications!V:V,Cal_Reclassifications!$K:$K,$H246)</f>
        <v>0</v>
      </c>
      <c r="W246" s="80">
        <f>-SUMIFS(Cal_Reclassifications!W:W,Cal_Reclassifications!$I:$I,$H246)+SUMIFS(Cal_Reclassifications!W:W,Cal_Reclassifications!$K:$K,$H246)</f>
        <v>0</v>
      </c>
      <c r="X246" s="80">
        <f>-SUMIFS(Cal_Reclassifications!X:X,Cal_Reclassifications!$I:$I,$H246)+SUMIFS(Cal_Reclassifications!X:X,Cal_Reclassifications!$K:$K,$H246)</f>
        <v>0</v>
      </c>
      <c r="Y246" s="80">
        <f>-SUMIFS(Cal_Reclassifications!Y:Y,Cal_Reclassifications!$I:$I,$H246)+SUMIFS(Cal_Reclassifications!Y:Y,Cal_Reclassifications!$K:$K,$H246)</f>
        <v>0</v>
      </c>
      <c r="Z246" s="80">
        <f>-SUMIFS(Cal_Reclassifications!Z:Z,Cal_Reclassifications!$I:$I,$H246)+SUMIFS(Cal_Reclassifications!Z:Z,Cal_Reclassifications!$K:$K,$H246)</f>
        <v>0</v>
      </c>
      <c r="AA246" s="80">
        <f>-SUMIFS(Cal_Reclassifications!AA:AA,Cal_Reclassifications!$I:$I,$H246)+SUMIFS(Cal_Reclassifications!AA:AA,Cal_Reclassifications!$K:$K,$H246)</f>
        <v>0</v>
      </c>
      <c r="AB246" s="80">
        <f>-SUMIFS(Cal_Reclassifications!AB:AB,Cal_Reclassifications!$I:$I,$H246)+SUMIFS(Cal_Reclassifications!AB:AB,Cal_Reclassifications!$K:$K,$H246)</f>
        <v>0</v>
      </c>
      <c r="AC246" s="80">
        <f>-SUMIFS(Cal_Reclassifications!AC:AC,Cal_Reclassifications!$I:$I,$H246)+SUMIFS(Cal_Reclassifications!AC:AC,Cal_Reclassifications!$K:$K,$H246)</f>
        <v>0</v>
      </c>
      <c r="AD246" s="80">
        <f>-SUMIFS(Cal_Reclassifications!AD:AD,Cal_Reclassifications!$I:$I,$H246)+SUMIFS(Cal_Reclassifications!AD:AD,Cal_Reclassifications!$K:$K,$H246)</f>
        <v>0</v>
      </c>
      <c r="AE246" s="80">
        <f>-SUMIFS(Cal_Reclassifications!AE:AE,Cal_Reclassifications!$I:$I,$H246)+SUMIFS(Cal_Reclassifications!AE:AE,Cal_Reclassifications!$K:$K,$H246)</f>
        <v>0</v>
      </c>
      <c r="AF246" s="80">
        <f>-SUMIFS(Cal_Reclassifications!AF:AF,Cal_Reclassifications!$I:$I,$H246)+SUMIFS(Cal_Reclassifications!AF:AF,Cal_Reclassifications!$K:$K,$H246)</f>
        <v>0</v>
      </c>
      <c r="AG246" s="80">
        <f>-SUMIFS(Cal_Reclassifications!AG:AG,Cal_Reclassifications!$I:$I,$H246)+SUMIFS(Cal_Reclassifications!AG:AG,Cal_Reclassifications!$K:$K,$H246)</f>
        <v>0</v>
      </c>
      <c r="AH246" s="80">
        <f>-SUMIFS(Cal_Reclassifications!AH:AH,Cal_Reclassifications!$I:$I,$H246)+SUMIFS(Cal_Reclassifications!AH:AH,Cal_Reclassifications!$K:$K,$H246)</f>
        <v>0</v>
      </c>
      <c r="AI246" s="80">
        <f>-SUMIFS(Cal_Reclassifications!AI:AI,Cal_Reclassifications!$I:$I,$H246)+SUMIFS(Cal_Reclassifications!AI:AI,Cal_Reclassifications!$K:$K,$H246)</f>
        <v>0</v>
      </c>
      <c r="AJ246" s="80">
        <f>-SUMIFS(Cal_Reclassifications!AJ:AJ,Cal_Reclassifications!$I:$I,$H246)+SUMIFS(Cal_Reclassifications!AJ:AJ,Cal_Reclassifications!$K:$K,$H246)</f>
        <v>0</v>
      </c>
      <c r="AK246" s="80">
        <f>-SUMIFS(Cal_Reclassifications!AK:AK,Cal_Reclassifications!$I:$I,$H246)+SUMIFS(Cal_Reclassifications!AK:AK,Cal_Reclassifications!$K:$K,$H246)</f>
        <v>0</v>
      </c>
    </row>
    <row r="247" spans="5:41">
      <c r="E247" s="202" t="s">
        <v>85</v>
      </c>
      <c r="F247" s="202" t="s">
        <v>92</v>
      </c>
      <c r="G247" s="202" t="s">
        <v>118</v>
      </c>
      <c r="H247" s="202" t="s">
        <v>119</v>
      </c>
      <c r="J247" s="202" t="s">
        <v>294</v>
      </c>
      <c r="L247" s="86" t="s">
        <v>292</v>
      </c>
      <c r="T247" s="80">
        <f t="shared" ref="T247:X247" si="118">SUM(T248:T252)</f>
        <v>0</v>
      </c>
      <c r="U247" s="80">
        <f t="shared" si="118"/>
        <v>0</v>
      </c>
      <c r="V247" s="80">
        <f t="shared" si="118"/>
        <v>0</v>
      </c>
      <c r="W247" s="80">
        <f t="shared" si="118"/>
        <v>0</v>
      </c>
      <c r="X247" s="80">
        <f t="shared" si="118"/>
        <v>0</v>
      </c>
      <c r="Y247" s="80">
        <f t="shared" ref="Y247:AF247" si="119">SUM(Y248:Y252)</f>
        <v>0</v>
      </c>
      <c r="Z247" s="80">
        <f t="shared" si="119"/>
        <v>0</v>
      </c>
      <c r="AA247" s="80">
        <f t="shared" si="119"/>
        <v>0</v>
      </c>
      <c r="AB247" s="80">
        <f t="shared" si="119"/>
        <v>0</v>
      </c>
      <c r="AC247" s="80">
        <f t="shared" si="119"/>
        <v>0</v>
      </c>
      <c r="AD247" s="80">
        <f t="shared" si="119"/>
        <v>0</v>
      </c>
      <c r="AE247" s="80">
        <f t="shared" si="119"/>
        <v>0</v>
      </c>
      <c r="AF247" s="80">
        <f t="shared" si="119"/>
        <v>0</v>
      </c>
      <c r="AG247" s="80">
        <f>SUM(AG248:AG252)</f>
        <v>0</v>
      </c>
      <c r="AH247" s="80">
        <f t="shared" ref="AH247:AK247" si="120">SUM(AH248:AH252)</f>
        <v>0</v>
      </c>
      <c r="AI247" s="80">
        <f t="shared" si="120"/>
        <v>0</v>
      </c>
      <c r="AJ247" s="80">
        <f t="shared" si="120"/>
        <v>0</v>
      </c>
      <c r="AK247" s="80">
        <f t="shared" si="120"/>
        <v>0</v>
      </c>
      <c r="AO247" s="202" t="s">
        <v>664</v>
      </c>
    </row>
    <row r="248" spans="5:41">
      <c r="E248" s="202" t="s">
        <v>85</v>
      </c>
      <c r="F248" s="202" t="s">
        <v>92</v>
      </c>
      <c r="G248" s="202" t="s">
        <v>118</v>
      </c>
      <c r="H248" s="202" t="s">
        <v>122</v>
      </c>
      <c r="J248" s="202" t="s">
        <v>294</v>
      </c>
      <c r="L248" s="86" t="s">
        <v>292</v>
      </c>
      <c r="T248" s="80">
        <f>-SUMIFS(Cal_Reclassifications!T:T,Cal_Reclassifications!$I:$I,$H248)+SUMIFS(Cal_Reclassifications!T:T,Cal_Reclassifications!$K:$K,$H248)</f>
        <v>0</v>
      </c>
      <c r="U248" s="80">
        <f>-SUMIFS(Cal_Reclassifications!U:U,Cal_Reclassifications!$I:$I,$H248)+SUMIFS(Cal_Reclassifications!U:U,Cal_Reclassifications!$K:$K,$H248)</f>
        <v>0</v>
      </c>
      <c r="V248" s="80">
        <f>-SUMIFS(Cal_Reclassifications!V:V,Cal_Reclassifications!$I:$I,$H248)+SUMIFS(Cal_Reclassifications!V:V,Cal_Reclassifications!$K:$K,$H248)</f>
        <v>0</v>
      </c>
      <c r="W248" s="80">
        <f>-SUMIFS(Cal_Reclassifications!W:W,Cal_Reclassifications!$I:$I,$H248)+SUMIFS(Cal_Reclassifications!W:W,Cal_Reclassifications!$K:$K,$H248)</f>
        <v>0</v>
      </c>
      <c r="X248" s="80">
        <f>-SUMIFS(Cal_Reclassifications!X:X,Cal_Reclassifications!$I:$I,$H248)+SUMIFS(Cal_Reclassifications!X:X,Cal_Reclassifications!$K:$K,$H248)</f>
        <v>0</v>
      </c>
      <c r="Y248" s="80">
        <f>-SUMIFS(Cal_Reclassifications!Y:Y,Cal_Reclassifications!$I:$I,$H248)+SUMIFS(Cal_Reclassifications!Y:Y,Cal_Reclassifications!$K:$K,$H248)</f>
        <v>0</v>
      </c>
      <c r="Z248" s="80">
        <f>-SUMIFS(Cal_Reclassifications!Z:Z,Cal_Reclassifications!$I:$I,$H248)+SUMIFS(Cal_Reclassifications!Z:Z,Cal_Reclassifications!$K:$K,$H248)</f>
        <v>0</v>
      </c>
      <c r="AA248" s="80">
        <f>-SUMIFS(Cal_Reclassifications!AA:AA,Cal_Reclassifications!$I:$I,$H248)+SUMIFS(Cal_Reclassifications!AA:AA,Cal_Reclassifications!$K:$K,$H248)</f>
        <v>0</v>
      </c>
      <c r="AB248" s="80">
        <f>-SUMIFS(Cal_Reclassifications!AB:AB,Cal_Reclassifications!$I:$I,$H248)+SUMIFS(Cal_Reclassifications!AB:AB,Cal_Reclassifications!$K:$K,$H248)</f>
        <v>0</v>
      </c>
      <c r="AC248" s="80">
        <f>-SUMIFS(Cal_Reclassifications!AC:AC,Cal_Reclassifications!$I:$I,$H248)+SUMIFS(Cal_Reclassifications!AC:AC,Cal_Reclassifications!$K:$K,$H248)</f>
        <v>0</v>
      </c>
      <c r="AD248" s="80">
        <f>-SUMIFS(Cal_Reclassifications!AD:AD,Cal_Reclassifications!$I:$I,$H248)+SUMIFS(Cal_Reclassifications!AD:AD,Cal_Reclassifications!$K:$K,$H248)</f>
        <v>0</v>
      </c>
      <c r="AE248" s="80">
        <f>-SUMIFS(Cal_Reclassifications!AE:AE,Cal_Reclassifications!$I:$I,$H248)+SUMIFS(Cal_Reclassifications!AE:AE,Cal_Reclassifications!$K:$K,$H248)</f>
        <v>0</v>
      </c>
      <c r="AF248" s="80">
        <f>-SUMIFS(Cal_Reclassifications!AF:AF,Cal_Reclassifications!$I:$I,$H248)+SUMIFS(Cal_Reclassifications!AF:AF,Cal_Reclassifications!$K:$K,$H248)</f>
        <v>0</v>
      </c>
      <c r="AG248" s="80">
        <f>-SUMIFS(Cal_Reclassifications!AG:AG,Cal_Reclassifications!$I:$I,$H248)+SUMIFS(Cal_Reclassifications!AG:AG,Cal_Reclassifications!$K:$K,$H248)</f>
        <v>0</v>
      </c>
      <c r="AH248" s="80">
        <f>-SUMIFS(Cal_Reclassifications!AH:AH,Cal_Reclassifications!$I:$I,$H248)+SUMIFS(Cal_Reclassifications!AH:AH,Cal_Reclassifications!$K:$K,$H248)</f>
        <v>0</v>
      </c>
      <c r="AI248" s="80">
        <f>-SUMIFS(Cal_Reclassifications!AI:AI,Cal_Reclassifications!$I:$I,$H248)+SUMIFS(Cal_Reclassifications!AI:AI,Cal_Reclassifications!$K:$K,$H248)</f>
        <v>0</v>
      </c>
      <c r="AJ248" s="80">
        <f>-SUMIFS(Cal_Reclassifications!AJ:AJ,Cal_Reclassifications!$I:$I,$H248)+SUMIFS(Cal_Reclassifications!AJ:AJ,Cal_Reclassifications!$K:$K,$H248)</f>
        <v>0</v>
      </c>
      <c r="AK248" s="80">
        <f>-SUMIFS(Cal_Reclassifications!AK:AK,Cal_Reclassifications!$I:$I,$H248)+SUMIFS(Cal_Reclassifications!AK:AK,Cal_Reclassifications!$K:$K,$H248)</f>
        <v>0</v>
      </c>
    </row>
    <row r="249" spans="5:41">
      <c r="E249" s="202" t="s">
        <v>85</v>
      </c>
      <c r="F249" s="202" t="s">
        <v>92</v>
      </c>
      <c r="G249" s="202" t="s">
        <v>118</v>
      </c>
      <c r="H249" s="202" t="s">
        <v>126</v>
      </c>
      <c r="J249" s="202" t="s">
        <v>294</v>
      </c>
      <c r="L249" s="86" t="s">
        <v>292</v>
      </c>
      <c r="T249" s="80">
        <f>-SUMIFS(Cal_Reclassifications!T:T,Cal_Reclassifications!$I:$I,$H249)+SUMIFS(Cal_Reclassifications!T:T,Cal_Reclassifications!$K:$K,$H249)</f>
        <v>0</v>
      </c>
      <c r="U249" s="80">
        <f>-SUMIFS(Cal_Reclassifications!U:U,Cal_Reclassifications!$I:$I,$H249)+SUMIFS(Cal_Reclassifications!U:U,Cal_Reclassifications!$K:$K,$H249)</f>
        <v>0</v>
      </c>
      <c r="V249" s="80">
        <f>-SUMIFS(Cal_Reclassifications!V:V,Cal_Reclassifications!$I:$I,$H249)+SUMIFS(Cal_Reclassifications!V:V,Cal_Reclassifications!$K:$K,$H249)</f>
        <v>0</v>
      </c>
      <c r="W249" s="80">
        <f>-SUMIFS(Cal_Reclassifications!W:W,Cal_Reclassifications!$I:$I,$H249)+SUMIFS(Cal_Reclassifications!W:W,Cal_Reclassifications!$K:$K,$H249)</f>
        <v>0</v>
      </c>
      <c r="X249" s="80">
        <f>-SUMIFS(Cal_Reclassifications!X:X,Cal_Reclassifications!$I:$I,$H249)+SUMIFS(Cal_Reclassifications!X:X,Cal_Reclassifications!$K:$K,$H249)</f>
        <v>0</v>
      </c>
      <c r="Y249" s="80">
        <f>-SUMIFS(Cal_Reclassifications!Y:Y,Cal_Reclassifications!$I:$I,$H249)+SUMIFS(Cal_Reclassifications!Y:Y,Cal_Reclassifications!$K:$K,$H249)</f>
        <v>0</v>
      </c>
      <c r="Z249" s="80">
        <f>-SUMIFS(Cal_Reclassifications!Z:Z,Cal_Reclassifications!$I:$I,$H249)+SUMIFS(Cal_Reclassifications!Z:Z,Cal_Reclassifications!$K:$K,$H249)</f>
        <v>0</v>
      </c>
      <c r="AA249" s="80">
        <f>-SUMIFS(Cal_Reclassifications!AA:AA,Cal_Reclassifications!$I:$I,$H249)+SUMIFS(Cal_Reclassifications!AA:AA,Cal_Reclassifications!$K:$K,$H249)</f>
        <v>0</v>
      </c>
      <c r="AB249" s="80">
        <f>-SUMIFS(Cal_Reclassifications!AB:AB,Cal_Reclassifications!$I:$I,$H249)+SUMIFS(Cal_Reclassifications!AB:AB,Cal_Reclassifications!$K:$K,$H249)</f>
        <v>0</v>
      </c>
      <c r="AC249" s="80">
        <f>-SUMIFS(Cal_Reclassifications!AC:AC,Cal_Reclassifications!$I:$I,$H249)+SUMIFS(Cal_Reclassifications!AC:AC,Cal_Reclassifications!$K:$K,$H249)</f>
        <v>0</v>
      </c>
      <c r="AD249" s="80">
        <f>-SUMIFS(Cal_Reclassifications!AD:AD,Cal_Reclassifications!$I:$I,$H249)+SUMIFS(Cal_Reclassifications!AD:AD,Cal_Reclassifications!$K:$K,$H249)</f>
        <v>0</v>
      </c>
      <c r="AE249" s="80">
        <f>-SUMIFS(Cal_Reclassifications!AE:AE,Cal_Reclassifications!$I:$I,$H249)+SUMIFS(Cal_Reclassifications!AE:AE,Cal_Reclassifications!$K:$K,$H249)</f>
        <v>0</v>
      </c>
      <c r="AF249" s="80">
        <f>-SUMIFS(Cal_Reclassifications!AF:AF,Cal_Reclassifications!$I:$I,$H249)+SUMIFS(Cal_Reclassifications!AF:AF,Cal_Reclassifications!$K:$K,$H249)</f>
        <v>0</v>
      </c>
      <c r="AG249" s="80">
        <f>-SUMIFS(Cal_Reclassifications!AG:AG,Cal_Reclassifications!$I:$I,$H249)+SUMIFS(Cal_Reclassifications!AG:AG,Cal_Reclassifications!$K:$K,$H249)</f>
        <v>0</v>
      </c>
      <c r="AH249" s="80">
        <f>-SUMIFS(Cal_Reclassifications!AH:AH,Cal_Reclassifications!$I:$I,$H249)+SUMIFS(Cal_Reclassifications!AH:AH,Cal_Reclassifications!$K:$K,$H249)</f>
        <v>0</v>
      </c>
      <c r="AI249" s="80">
        <f>-SUMIFS(Cal_Reclassifications!AI:AI,Cal_Reclassifications!$I:$I,$H249)+SUMIFS(Cal_Reclassifications!AI:AI,Cal_Reclassifications!$K:$K,$H249)</f>
        <v>0</v>
      </c>
      <c r="AJ249" s="80">
        <f>-SUMIFS(Cal_Reclassifications!AJ:AJ,Cal_Reclassifications!$I:$I,$H249)+SUMIFS(Cal_Reclassifications!AJ:AJ,Cal_Reclassifications!$K:$K,$H249)</f>
        <v>0</v>
      </c>
      <c r="AK249" s="80">
        <f>-SUMIFS(Cal_Reclassifications!AK:AK,Cal_Reclassifications!$I:$I,$H249)+SUMIFS(Cal_Reclassifications!AK:AK,Cal_Reclassifications!$K:$K,$H249)</f>
        <v>0</v>
      </c>
    </row>
    <row r="250" spans="5:41">
      <c r="E250" s="202" t="s">
        <v>85</v>
      </c>
      <c r="F250" s="202" t="s">
        <v>92</v>
      </c>
      <c r="G250" s="202" t="s">
        <v>118</v>
      </c>
      <c r="H250" s="202" t="s">
        <v>130</v>
      </c>
      <c r="J250" s="202" t="s">
        <v>294</v>
      </c>
      <c r="L250" s="86" t="s">
        <v>292</v>
      </c>
      <c r="T250" s="80">
        <f>-SUMIFS(Cal_Reclassifications!T:T,Cal_Reclassifications!$I:$I,$H250)+SUMIFS(Cal_Reclassifications!T:T,Cal_Reclassifications!$K:$K,$H250)</f>
        <v>0</v>
      </c>
      <c r="U250" s="80">
        <f>-SUMIFS(Cal_Reclassifications!U:U,Cal_Reclassifications!$I:$I,$H250)+SUMIFS(Cal_Reclassifications!U:U,Cal_Reclassifications!$K:$K,$H250)</f>
        <v>0</v>
      </c>
      <c r="V250" s="80">
        <f>-SUMIFS(Cal_Reclassifications!V:V,Cal_Reclassifications!$I:$I,$H250)+SUMIFS(Cal_Reclassifications!V:V,Cal_Reclassifications!$K:$K,$H250)</f>
        <v>0</v>
      </c>
      <c r="W250" s="80">
        <f>-SUMIFS(Cal_Reclassifications!W:W,Cal_Reclassifications!$I:$I,$H250)+SUMIFS(Cal_Reclassifications!W:W,Cal_Reclassifications!$K:$K,$H250)</f>
        <v>0</v>
      </c>
      <c r="X250" s="80">
        <f>-SUMIFS(Cal_Reclassifications!X:X,Cal_Reclassifications!$I:$I,$H250)+SUMIFS(Cal_Reclassifications!X:X,Cal_Reclassifications!$K:$K,$H250)</f>
        <v>0</v>
      </c>
      <c r="Y250" s="80">
        <f>-SUMIFS(Cal_Reclassifications!Y:Y,Cal_Reclassifications!$I:$I,$H250)+SUMIFS(Cal_Reclassifications!Y:Y,Cal_Reclassifications!$K:$K,$H250)</f>
        <v>0</v>
      </c>
      <c r="Z250" s="80">
        <f>-SUMIFS(Cal_Reclassifications!Z:Z,Cal_Reclassifications!$I:$I,$H250)+SUMIFS(Cal_Reclassifications!Z:Z,Cal_Reclassifications!$K:$K,$H250)</f>
        <v>0</v>
      </c>
      <c r="AA250" s="80">
        <f>-SUMIFS(Cal_Reclassifications!AA:AA,Cal_Reclassifications!$I:$I,$H250)+SUMIFS(Cal_Reclassifications!AA:AA,Cal_Reclassifications!$K:$K,$H250)</f>
        <v>0</v>
      </c>
      <c r="AB250" s="80">
        <f>-SUMIFS(Cal_Reclassifications!AB:AB,Cal_Reclassifications!$I:$I,$H250)+SUMIFS(Cal_Reclassifications!AB:AB,Cal_Reclassifications!$K:$K,$H250)</f>
        <v>0</v>
      </c>
      <c r="AC250" s="80">
        <f>-SUMIFS(Cal_Reclassifications!AC:AC,Cal_Reclassifications!$I:$I,$H250)+SUMIFS(Cal_Reclassifications!AC:AC,Cal_Reclassifications!$K:$K,$H250)</f>
        <v>0</v>
      </c>
      <c r="AD250" s="80">
        <f>-SUMIFS(Cal_Reclassifications!AD:AD,Cal_Reclassifications!$I:$I,$H250)+SUMIFS(Cal_Reclassifications!AD:AD,Cal_Reclassifications!$K:$K,$H250)</f>
        <v>0</v>
      </c>
      <c r="AE250" s="80">
        <f>-SUMIFS(Cal_Reclassifications!AE:AE,Cal_Reclassifications!$I:$I,$H250)+SUMIFS(Cal_Reclassifications!AE:AE,Cal_Reclassifications!$K:$K,$H250)</f>
        <v>0</v>
      </c>
      <c r="AF250" s="80">
        <f>-SUMIFS(Cal_Reclassifications!AF:AF,Cal_Reclassifications!$I:$I,$H250)+SUMIFS(Cal_Reclassifications!AF:AF,Cal_Reclassifications!$K:$K,$H250)</f>
        <v>0</v>
      </c>
      <c r="AG250" s="80">
        <f>-SUMIFS(Cal_Reclassifications!AG:AG,Cal_Reclassifications!$I:$I,$H250)+SUMIFS(Cal_Reclassifications!AG:AG,Cal_Reclassifications!$K:$K,$H250)</f>
        <v>0</v>
      </c>
      <c r="AH250" s="80">
        <f>-SUMIFS(Cal_Reclassifications!AH:AH,Cal_Reclassifications!$I:$I,$H250)+SUMIFS(Cal_Reclassifications!AH:AH,Cal_Reclassifications!$K:$K,$H250)</f>
        <v>0</v>
      </c>
      <c r="AI250" s="80">
        <f>-SUMIFS(Cal_Reclassifications!AI:AI,Cal_Reclassifications!$I:$I,$H250)+SUMIFS(Cal_Reclassifications!AI:AI,Cal_Reclassifications!$K:$K,$H250)</f>
        <v>0</v>
      </c>
      <c r="AJ250" s="80">
        <f>-SUMIFS(Cal_Reclassifications!AJ:AJ,Cal_Reclassifications!$I:$I,$H250)+SUMIFS(Cal_Reclassifications!AJ:AJ,Cal_Reclassifications!$K:$K,$H250)</f>
        <v>0</v>
      </c>
      <c r="AK250" s="80">
        <f>-SUMIFS(Cal_Reclassifications!AK:AK,Cal_Reclassifications!$I:$I,$H250)+SUMIFS(Cal_Reclassifications!AK:AK,Cal_Reclassifications!$K:$K,$H250)</f>
        <v>0</v>
      </c>
    </row>
    <row r="251" spans="5:41">
      <c r="E251" s="202" t="s">
        <v>85</v>
      </c>
      <c r="F251" s="202" t="s">
        <v>92</v>
      </c>
      <c r="G251" s="202" t="s">
        <v>118</v>
      </c>
      <c r="H251" s="202" t="s">
        <v>133</v>
      </c>
      <c r="J251" s="202" t="s">
        <v>294</v>
      </c>
      <c r="L251" s="86" t="s">
        <v>292</v>
      </c>
      <c r="T251" s="80">
        <f>-SUMIFS(Cal_Reclassifications!T:T,Cal_Reclassifications!$I:$I,$H251)+SUMIFS(Cal_Reclassifications!T:T,Cal_Reclassifications!$K:$K,$H251)</f>
        <v>0</v>
      </c>
      <c r="U251" s="80">
        <f>-SUMIFS(Cal_Reclassifications!U:U,Cal_Reclassifications!$I:$I,$H251)+SUMIFS(Cal_Reclassifications!U:U,Cal_Reclassifications!$K:$K,$H251)</f>
        <v>0</v>
      </c>
      <c r="V251" s="80">
        <f>-SUMIFS(Cal_Reclassifications!V:V,Cal_Reclassifications!$I:$I,$H251)+SUMIFS(Cal_Reclassifications!V:V,Cal_Reclassifications!$K:$K,$H251)</f>
        <v>0</v>
      </c>
      <c r="W251" s="80">
        <f>-SUMIFS(Cal_Reclassifications!W:W,Cal_Reclassifications!$I:$I,$H251)+SUMIFS(Cal_Reclassifications!W:W,Cal_Reclassifications!$K:$K,$H251)</f>
        <v>0</v>
      </c>
      <c r="X251" s="80">
        <f>-SUMIFS(Cal_Reclassifications!X:X,Cal_Reclassifications!$I:$I,$H251)+SUMIFS(Cal_Reclassifications!X:X,Cal_Reclassifications!$K:$K,$H251)</f>
        <v>0</v>
      </c>
      <c r="Y251" s="80">
        <f>-SUMIFS(Cal_Reclassifications!Y:Y,Cal_Reclassifications!$I:$I,$H251)+SUMIFS(Cal_Reclassifications!Y:Y,Cal_Reclassifications!$K:$K,$H251)</f>
        <v>0</v>
      </c>
      <c r="Z251" s="80">
        <f>-SUMIFS(Cal_Reclassifications!Z:Z,Cal_Reclassifications!$I:$I,$H251)+SUMIFS(Cal_Reclassifications!Z:Z,Cal_Reclassifications!$K:$K,$H251)</f>
        <v>0</v>
      </c>
      <c r="AA251" s="80">
        <f>-SUMIFS(Cal_Reclassifications!AA:AA,Cal_Reclassifications!$I:$I,$H251)+SUMIFS(Cal_Reclassifications!AA:AA,Cal_Reclassifications!$K:$K,$H251)</f>
        <v>0</v>
      </c>
      <c r="AB251" s="80">
        <f>-SUMIFS(Cal_Reclassifications!AB:AB,Cal_Reclassifications!$I:$I,$H251)+SUMIFS(Cal_Reclassifications!AB:AB,Cal_Reclassifications!$K:$K,$H251)</f>
        <v>0</v>
      </c>
      <c r="AC251" s="80">
        <f>-SUMIFS(Cal_Reclassifications!AC:AC,Cal_Reclassifications!$I:$I,$H251)+SUMIFS(Cal_Reclassifications!AC:AC,Cal_Reclassifications!$K:$K,$H251)</f>
        <v>0</v>
      </c>
      <c r="AD251" s="80">
        <f>-SUMIFS(Cal_Reclassifications!AD:AD,Cal_Reclassifications!$I:$I,$H251)+SUMIFS(Cal_Reclassifications!AD:AD,Cal_Reclassifications!$K:$K,$H251)</f>
        <v>0</v>
      </c>
      <c r="AE251" s="80">
        <f>-SUMIFS(Cal_Reclassifications!AE:AE,Cal_Reclassifications!$I:$I,$H251)+SUMIFS(Cal_Reclassifications!AE:AE,Cal_Reclassifications!$K:$K,$H251)</f>
        <v>0</v>
      </c>
      <c r="AF251" s="80">
        <f>-SUMIFS(Cal_Reclassifications!AF:AF,Cal_Reclassifications!$I:$I,$H251)+SUMIFS(Cal_Reclassifications!AF:AF,Cal_Reclassifications!$K:$K,$H251)</f>
        <v>0</v>
      </c>
      <c r="AG251" s="80">
        <f>-SUMIFS(Cal_Reclassifications!AG:AG,Cal_Reclassifications!$I:$I,$H251)+SUMIFS(Cal_Reclassifications!AG:AG,Cal_Reclassifications!$K:$K,$H251)</f>
        <v>0</v>
      </c>
      <c r="AH251" s="80">
        <f>-SUMIFS(Cal_Reclassifications!AH:AH,Cal_Reclassifications!$I:$I,$H251)+SUMIFS(Cal_Reclassifications!AH:AH,Cal_Reclassifications!$K:$K,$H251)</f>
        <v>0</v>
      </c>
      <c r="AI251" s="80">
        <f>-SUMIFS(Cal_Reclassifications!AI:AI,Cal_Reclassifications!$I:$I,$H251)+SUMIFS(Cal_Reclassifications!AI:AI,Cal_Reclassifications!$K:$K,$H251)</f>
        <v>0</v>
      </c>
      <c r="AJ251" s="80">
        <f>-SUMIFS(Cal_Reclassifications!AJ:AJ,Cal_Reclassifications!$I:$I,$H251)+SUMIFS(Cal_Reclassifications!AJ:AJ,Cal_Reclassifications!$K:$K,$H251)</f>
        <v>0</v>
      </c>
      <c r="AK251" s="80">
        <f>-SUMIFS(Cal_Reclassifications!AK:AK,Cal_Reclassifications!$I:$I,$H251)+SUMIFS(Cal_Reclassifications!AK:AK,Cal_Reclassifications!$K:$K,$H251)</f>
        <v>0</v>
      </c>
    </row>
    <row r="252" spans="5:41">
      <c r="E252" s="202" t="s">
        <v>85</v>
      </c>
      <c r="F252" s="202" t="s">
        <v>92</v>
      </c>
      <c r="G252" s="202" t="s">
        <v>118</v>
      </c>
      <c r="H252" s="202" t="s">
        <v>137</v>
      </c>
      <c r="J252" s="202" t="s">
        <v>294</v>
      </c>
      <c r="L252" s="86" t="s">
        <v>292</v>
      </c>
      <c r="T252" s="80">
        <f>-SUMIFS(Cal_Reclassifications!T:T,Cal_Reclassifications!$I:$I,$H252)+SUMIFS(Cal_Reclassifications!T:T,Cal_Reclassifications!$K:$K,$H252)</f>
        <v>0</v>
      </c>
      <c r="U252" s="80">
        <f>-SUMIFS(Cal_Reclassifications!U:U,Cal_Reclassifications!$I:$I,$H252)+SUMIFS(Cal_Reclassifications!U:U,Cal_Reclassifications!$K:$K,$H252)</f>
        <v>0</v>
      </c>
      <c r="V252" s="80">
        <f>-SUMIFS(Cal_Reclassifications!V:V,Cal_Reclassifications!$I:$I,$H252)+SUMIFS(Cal_Reclassifications!V:V,Cal_Reclassifications!$K:$K,$H252)</f>
        <v>0</v>
      </c>
      <c r="W252" s="80">
        <f>-SUMIFS(Cal_Reclassifications!W:W,Cal_Reclassifications!$I:$I,$H252)+SUMIFS(Cal_Reclassifications!W:W,Cal_Reclassifications!$K:$K,$H252)</f>
        <v>0</v>
      </c>
      <c r="X252" s="80">
        <f>-SUMIFS(Cal_Reclassifications!X:X,Cal_Reclassifications!$I:$I,$H252)+SUMIFS(Cal_Reclassifications!X:X,Cal_Reclassifications!$K:$K,$H252)</f>
        <v>0</v>
      </c>
      <c r="Y252" s="80">
        <f>-SUMIFS(Cal_Reclassifications!Y:Y,Cal_Reclassifications!$I:$I,$H252)+SUMIFS(Cal_Reclassifications!Y:Y,Cal_Reclassifications!$K:$K,$H252)</f>
        <v>0</v>
      </c>
      <c r="Z252" s="80">
        <f>-SUMIFS(Cal_Reclassifications!Z:Z,Cal_Reclassifications!$I:$I,$H252)+SUMIFS(Cal_Reclassifications!Z:Z,Cal_Reclassifications!$K:$K,$H252)</f>
        <v>0</v>
      </c>
      <c r="AA252" s="80">
        <f>-SUMIFS(Cal_Reclassifications!AA:AA,Cal_Reclassifications!$I:$I,$H252)+SUMIFS(Cal_Reclassifications!AA:AA,Cal_Reclassifications!$K:$K,$H252)</f>
        <v>0</v>
      </c>
      <c r="AB252" s="80">
        <f>-SUMIFS(Cal_Reclassifications!AB:AB,Cal_Reclassifications!$I:$I,$H252)+SUMIFS(Cal_Reclassifications!AB:AB,Cal_Reclassifications!$K:$K,$H252)</f>
        <v>0</v>
      </c>
      <c r="AC252" s="80">
        <f>-SUMIFS(Cal_Reclassifications!AC:AC,Cal_Reclassifications!$I:$I,$H252)+SUMIFS(Cal_Reclassifications!AC:AC,Cal_Reclassifications!$K:$K,$H252)</f>
        <v>0</v>
      </c>
      <c r="AD252" s="80">
        <f>-SUMIFS(Cal_Reclassifications!AD:AD,Cal_Reclassifications!$I:$I,$H252)+SUMIFS(Cal_Reclassifications!AD:AD,Cal_Reclassifications!$K:$K,$H252)</f>
        <v>0</v>
      </c>
      <c r="AE252" s="80">
        <f>-SUMIFS(Cal_Reclassifications!AE:AE,Cal_Reclassifications!$I:$I,$H252)+SUMIFS(Cal_Reclassifications!AE:AE,Cal_Reclassifications!$K:$K,$H252)</f>
        <v>0</v>
      </c>
      <c r="AF252" s="80">
        <f>-SUMIFS(Cal_Reclassifications!AF:AF,Cal_Reclassifications!$I:$I,$H252)+SUMIFS(Cal_Reclassifications!AF:AF,Cal_Reclassifications!$K:$K,$H252)</f>
        <v>0</v>
      </c>
      <c r="AG252" s="80">
        <f>-SUMIFS(Cal_Reclassifications!AG:AG,Cal_Reclassifications!$I:$I,$H252)+SUMIFS(Cal_Reclassifications!AG:AG,Cal_Reclassifications!$K:$K,$H252)</f>
        <v>0</v>
      </c>
      <c r="AH252" s="80">
        <f>-SUMIFS(Cal_Reclassifications!AH:AH,Cal_Reclassifications!$I:$I,$H252)+SUMIFS(Cal_Reclassifications!AH:AH,Cal_Reclassifications!$K:$K,$H252)</f>
        <v>0</v>
      </c>
      <c r="AI252" s="80">
        <f>-SUMIFS(Cal_Reclassifications!AI:AI,Cal_Reclassifications!$I:$I,$H252)+SUMIFS(Cal_Reclassifications!AI:AI,Cal_Reclassifications!$K:$K,$H252)</f>
        <v>0</v>
      </c>
      <c r="AJ252" s="80">
        <f>-SUMIFS(Cal_Reclassifications!AJ:AJ,Cal_Reclassifications!$I:$I,$H252)+SUMIFS(Cal_Reclassifications!AJ:AJ,Cal_Reclassifications!$K:$K,$H252)</f>
        <v>0</v>
      </c>
      <c r="AK252" s="80">
        <f>-SUMIFS(Cal_Reclassifications!AK:AK,Cal_Reclassifications!$I:$I,$H252)+SUMIFS(Cal_Reclassifications!AK:AK,Cal_Reclassifications!$K:$K,$H252)</f>
        <v>0</v>
      </c>
    </row>
    <row r="253" spans="5:41">
      <c r="E253" s="202" t="s">
        <v>85</v>
      </c>
      <c r="F253" s="202" t="s">
        <v>92</v>
      </c>
      <c r="G253" s="202" t="s">
        <v>141</v>
      </c>
      <c r="H253" s="202" t="s">
        <v>142</v>
      </c>
      <c r="J253" s="202" t="s">
        <v>294</v>
      </c>
      <c r="L253" s="86" t="s">
        <v>292</v>
      </c>
      <c r="T253" s="80">
        <f t="shared" ref="T253:X253" si="121">SUM(T254:T261)</f>
        <v>0</v>
      </c>
      <c r="U253" s="80">
        <f t="shared" si="121"/>
        <v>0</v>
      </c>
      <c r="V253" s="80">
        <f t="shared" si="121"/>
        <v>0</v>
      </c>
      <c r="W253" s="80">
        <f t="shared" si="121"/>
        <v>0</v>
      </c>
      <c r="X253" s="80">
        <f t="shared" si="121"/>
        <v>0</v>
      </c>
      <c r="Y253" s="80">
        <f t="shared" ref="Y253:AF253" si="122">SUM(Y254:Y261)</f>
        <v>0</v>
      </c>
      <c r="Z253" s="80">
        <f t="shared" si="122"/>
        <v>0</v>
      </c>
      <c r="AA253" s="80">
        <f t="shared" si="122"/>
        <v>0</v>
      </c>
      <c r="AB253" s="80">
        <f t="shared" si="122"/>
        <v>0</v>
      </c>
      <c r="AC253" s="80">
        <f t="shared" si="122"/>
        <v>0</v>
      </c>
      <c r="AD253" s="80">
        <f t="shared" si="122"/>
        <v>0</v>
      </c>
      <c r="AE253" s="80">
        <f t="shared" si="122"/>
        <v>0</v>
      </c>
      <c r="AF253" s="80">
        <f t="shared" si="122"/>
        <v>0</v>
      </c>
      <c r="AG253" s="80">
        <f>SUM(AG254:AG261)</f>
        <v>0</v>
      </c>
      <c r="AH253" s="80">
        <f t="shared" ref="AH253:AK253" si="123">SUM(AH254:AH261)</f>
        <v>0</v>
      </c>
      <c r="AI253" s="80">
        <f t="shared" si="123"/>
        <v>0</v>
      </c>
      <c r="AJ253" s="80">
        <f t="shared" si="123"/>
        <v>0</v>
      </c>
      <c r="AK253" s="80">
        <f t="shared" si="123"/>
        <v>0</v>
      </c>
      <c r="AO253" s="202" t="s">
        <v>664</v>
      </c>
    </row>
    <row r="254" spans="5:41">
      <c r="E254" s="202" t="s">
        <v>85</v>
      </c>
      <c r="F254" s="202" t="s">
        <v>92</v>
      </c>
      <c r="G254" s="202" t="s">
        <v>141</v>
      </c>
      <c r="H254" s="202" t="s">
        <v>145</v>
      </c>
      <c r="J254" s="202" t="s">
        <v>294</v>
      </c>
      <c r="L254" s="86" t="s">
        <v>292</v>
      </c>
      <c r="T254" s="80">
        <f>-SUMIFS(Cal_Reclassifications!T:T,Cal_Reclassifications!$I:$I,$H254)+SUMIFS(Cal_Reclassifications!T:T,Cal_Reclassifications!$K:$K,$H254)</f>
        <v>0</v>
      </c>
      <c r="U254" s="80">
        <f>-SUMIFS(Cal_Reclassifications!U:U,Cal_Reclassifications!$I:$I,$H254)+SUMIFS(Cal_Reclassifications!U:U,Cal_Reclassifications!$K:$K,$H254)</f>
        <v>0</v>
      </c>
      <c r="V254" s="80">
        <f>-SUMIFS(Cal_Reclassifications!V:V,Cal_Reclassifications!$I:$I,$H254)+SUMIFS(Cal_Reclassifications!V:V,Cal_Reclassifications!$K:$K,$H254)</f>
        <v>0</v>
      </c>
      <c r="W254" s="80">
        <f>-SUMIFS(Cal_Reclassifications!W:W,Cal_Reclassifications!$I:$I,$H254)+SUMIFS(Cal_Reclassifications!W:W,Cal_Reclassifications!$K:$K,$H254)</f>
        <v>0</v>
      </c>
      <c r="X254" s="80">
        <f>-SUMIFS(Cal_Reclassifications!X:X,Cal_Reclassifications!$I:$I,$H254)+SUMIFS(Cal_Reclassifications!X:X,Cal_Reclassifications!$K:$K,$H254)</f>
        <v>0</v>
      </c>
      <c r="Y254" s="80">
        <f>-SUMIFS(Cal_Reclassifications!Y:Y,Cal_Reclassifications!$I:$I,$H254)+SUMIFS(Cal_Reclassifications!Y:Y,Cal_Reclassifications!$K:$K,$H254)</f>
        <v>0</v>
      </c>
      <c r="Z254" s="80">
        <f>-SUMIFS(Cal_Reclassifications!Z:Z,Cal_Reclassifications!$I:$I,$H254)+SUMIFS(Cal_Reclassifications!Z:Z,Cal_Reclassifications!$K:$K,$H254)</f>
        <v>0</v>
      </c>
      <c r="AA254" s="80">
        <f>-SUMIFS(Cal_Reclassifications!AA:AA,Cal_Reclassifications!$I:$I,$H254)+SUMIFS(Cal_Reclassifications!AA:AA,Cal_Reclassifications!$K:$K,$H254)</f>
        <v>0</v>
      </c>
      <c r="AB254" s="80">
        <f>-SUMIFS(Cal_Reclassifications!AB:AB,Cal_Reclassifications!$I:$I,$H254)+SUMIFS(Cal_Reclassifications!AB:AB,Cal_Reclassifications!$K:$K,$H254)</f>
        <v>0</v>
      </c>
      <c r="AC254" s="80">
        <f>-SUMIFS(Cal_Reclassifications!AC:AC,Cal_Reclassifications!$I:$I,$H254)+SUMIFS(Cal_Reclassifications!AC:AC,Cal_Reclassifications!$K:$K,$H254)</f>
        <v>0</v>
      </c>
      <c r="AD254" s="80">
        <f>-SUMIFS(Cal_Reclassifications!AD:AD,Cal_Reclassifications!$I:$I,$H254)+SUMIFS(Cal_Reclassifications!AD:AD,Cal_Reclassifications!$K:$K,$H254)</f>
        <v>0</v>
      </c>
      <c r="AE254" s="80">
        <f>-SUMIFS(Cal_Reclassifications!AE:AE,Cal_Reclassifications!$I:$I,$H254)+SUMIFS(Cal_Reclassifications!AE:AE,Cal_Reclassifications!$K:$K,$H254)</f>
        <v>0</v>
      </c>
      <c r="AF254" s="80">
        <f>-SUMIFS(Cal_Reclassifications!AF:AF,Cal_Reclassifications!$I:$I,$H254)+SUMIFS(Cal_Reclassifications!AF:AF,Cal_Reclassifications!$K:$K,$H254)</f>
        <v>0</v>
      </c>
      <c r="AG254" s="80">
        <f>-SUMIFS(Cal_Reclassifications!AG:AG,Cal_Reclassifications!$I:$I,$H254)+SUMIFS(Cal_Reclassifications!AG:AG,Cal_Reclassifications!$K:$K,$H254)</f>
        <v>0</v>
      </c>
      <c r="AH254" s="80">
        <f>-SUMIFS(Cal_Reclassifications!AH:AH,Cal_Reclassifications!$I:$I,$H254)+SUMIFS(Cal_Reclassifications!AH:AH,Cal_Reclassifications!$K:$K,$H254)</f>
        <v>0</v>
      </c>
      <c r="AI254" s="80">
        <f>-SUMIFS(Cal_Reclassifications!AI:AI,Cal_Reclassifications!$I:$I,$H254)+SUMIFS(Cal_Reclassifications!AI:AI,Cal_Reclassifications!$K:$K,$H254)</f>
        <v>0</v>
      </c>
      <c r="AJ254" s="80">
        <f>-SUMIFS(Cal_Reclassifications!AJ:AJ,Cal_Reclassifications!$I:$I,$H254)+SUMIFS(Cal_Reclassifications!AJ:AJ,Cal_Reclassifications!$K:$K,$H254)</f>
        <v>0</v>
      </c>
      <c r="AK254" s="80">
        <f>-SUMIFS(Cal_Reclassifications!AK:AK,Cal_Reclassifications!$I:$I,$H254)+SUMIFS(Cal_Reclassifications!AK:AK,Cal_Reclassifications!$K:$K,$H254)</f>
        <v>0</v>
      </c>
    </row>
    <row r="255" spans="5:41">
      <c r="E255" s="202" t="s">
        <v>85</v>
      </c>
      <c r="F255" s="202" t="s">
        <v>92</v>
      </c>
      <c r="G255" s="202" t="s">
        <v>141</v>
      </c>
      <c r="H255" s="202" t="s">
        <v>148</v>
      </c>
      <c r="J255" s="202" t="s">
        <v>294</v>
      </c>
      <c r="L255" s="86" t="s">
        <v>292</v>
      </c>
      <c r="T255" s="80">
        <f>-SUMIFS(Cal_Reclassifications!T:T,Cal_Reclassifications!$I:$I,$H255)+SUMIFS(Cal_Reclassifications!T:T,Cal_Reclassifications!$K:$K,$H255)</f>
        <v>0</v>
      </c>
      <c r="U255" s="80">
        <f>-SUMIFS(Cal_Reclassifications!U:U,Cal_Reclassifications!$I:$I,$H255)+SUMIFS(Cal_Reclassifications!U:U,Cal_Reclassifications!$K:$K,$H255)</f>
        <v>0</v>
      </c>
      <c r="V255" s="80">
        <f>-SUMIFS(Cal_Reclassifications!V:V,Cal_Reclassifications!$I:$I,$H255)+SUMIFS(Cal_Reclassifications!V:V,Cal_Reclassifications!$K:$K,$H255)</f>
        <v>0</v>
      </c>
      <c r="W255" s="80">
        <f>-SUMIFS(Cal_Reclassifications!W:W,Cal_Reclassifications!$I:$I,$H255)+SUMIFS(Cal_Reclassifications!W:W,Cal_Reclassifications!$K:$K,$H255)</f>
        <v>0</v>
      </c>
      <c r="X255" s="80">
        <f>-SUMIFS(Cal_Reclassifications!X:X,Cal_Reclassifications!$I:$I,$H255)+SUMIFS(Cal_Reclassifications!X:X,Cal_Reclassifications!$K:$K,$H255)</f>
        <v>0</v>
      </c>
      <c r="Y255" s="80">
        <f>-SUMIFS(Cal_Reclassifications!Y:Y,Cal_Reclassifications!$I:$I,$H255)+SUMIFS(Cal_Reclassifications!Y:Y,Cal_Reclassifications!$K:$K,$H255)</f>
        <v>0</v>
      </c>
      <c r="Z255" s="80">
        <f>-SUMIFS(Cal_Reclassifications!Z:Z,Cal_Reclassifications!$I:$I,$H255)+SUMIFS(Cal_Reclassifications!Z:Z,Cal_Reclassifications!$K:$K,$H255)</f>
        <v>0</v>
      </c>
      <c r="AA255" s="80">
        <f>-SUMIFS(Cal_Reclassifications!AA:AA,Cal_Reclassifications!$I:$I,$H255)+SUMIFS(Cal_Reclassifications!AA:AA,Cal_Reclassifications!$K:$K,$H255)</f>
        <v>0</v>
      </c>
      <c r="AB255" s="80">
        <f>-SUMIFS(Cal_Reclassifications!AB:AB,Cal_Reclassifications!$I:$I,$H255)+SUMIFS(Cal_Reclassifications!AB:AB,Cal_Reclassifications!$K:$K,$H255)</f>
        <v>0</v>
      </c>
      <c r="AC255" s="80">
        <f>-SUMIFS(Cal_Reclassifications!AC:AC,Cal_Reclassifications!$I:$I,$H255)+SUMIFS(Cal_Reclassifications!AC:AC,Cal_Reclassifications!$K:$K,$H255)</f>
        <v>0</v>
      </c>
      <c r="AD255" s="80">
        <f>-SUMIFS(Cal_Reclassifications!AD:AD,Cal_Reclassifications!$I:$I,$H255)+SUMIFS(Cal_Reclassifications!AD:AD,Cal_Reclassifications!$K:$K,$H255)</f>
        <v>0</v>
      </c>
      <c r="AE255" s="80">
        <f>-SUMIFS(Cal_Reclassifications!AE:AE,Cal_Reclassifications!$I:$I,$H255)+SUMIFS(Cal_Reclassifications!AE:AE,Cal_Reclassifications!$K:$K,$H255)</f>
        <v>0</v>
      </c>
      <c r="AF255" s="80">
        <f>-SUMIFS(Cal_Reclassifications!AF:AF,Cal_Reclassifications!$I:$I,$H255)+SUMIFS(Cal_Reclassifications!AF:AF,Cal_Reclassifications!$K:$K,$H255)</f>
        <v>0</v>
      </c>
      <c r="AG255" s="80">
        <f>-SUMIFS(Cal_Reclassifications!AG:AG,Cal_Reclassifications!$I:$I,$H255)+SUMIFS(Cal_Reclassifications!AG:AG,Cal_Reclassifications!$K:$K,$H255)</f>
        <v>0</v>
      </c>
      <c r="AH255" s="80">
        <f>-SUMIFS(Cal_Reclassifications!AH:AH,Cal_Reclassifications!$I:$I,$H255)+SUMIFS(Cal_Reclassifications!AH:AH,Cal_Reclassifications!$K:$K,$H255)</f>
        <v>0</v>
      </c>
      <c r="AI255" s="80">
        <f>-SUMIFS(Cal_Reclassifications!AI:AI,Cal_Reclassifications!$I:$I,$H255)+SUMIFS(Cal_Reclassifications!AI:AI,Cal_Reclassifications!$K:$K,$H255)</f>
        <v>0</v>
      </c>
      <c r="AJ255" s="80">
        <f>-SUMIFS(Cal_Reclassifications!AJ:AJ,Cal_Reclassifications!$I:$I,$H255)+SUMIFS(Cal_Reclassifications!AJ:AJ,Cal_Reclassifications!$K:$K,$H255)</f>
        <v>0</v>
      </c>
      <c r="AK255" s="80">
        <f>-SUMIFS(Cal_Reclassifications!AK:AK,Cal_Reclassifications!$I:$I,$H255)+SUMIFS(Cal_Reclassifications!AK:AK,Cal_Reclassifications!$K:$K,$H255)</f>
        <v>0</v>
      </c>
    </row>
    <row r="256" spans="5:41">
      <c r="E256" s="202" t="s">
        <v>85</v>
      </c>
      <c r="F256" s="202" t="s">
        <v>92</v>
      </c>
      <c r="G256" s="202" t="s">
        <v>141</v>
      </c>
      <c r="H256" s="202" t="s">
        <v>151</v>
      </c>
      <c r="J256" s="202" t="s">
        <v>294</v>
      </c>
      <c r="L256" s="86" t="s">
        <v>292</v>
      </c>
      <c r="T256" s="80">
        <f>-SUMIFS(Cal_Reclassifications!T:T,Cal_Reclassifications!$I:$I,$H256)+SUMIFS(Cal_Reclassifications!T:T,Cal_Reclassifications!$K:$K,$H256)</f>
        <v>0</v>
      </c>
      <c r="U256" s="80">
        <f>-SUMIFS(Cal_Reclassifications!U:U,Cal_Reclassifications!$I:$I,$H256)+SUMIFS(Cal_Reclassifications!U:U,Cal_Reclassifications!$K:$K,$H256)</f>
        <v>0</v>
      </c>
      <c r="V256" s="80">
        <f>-SUMIFS(Cal_Reclassifications!V:V,Cal_Reclassifications!$I:$I,$H256)+SUMIFS(Cal_Reclassifications!V:V,Cal_Reclassifications!$K:$K,$H256)</f>
        <v>0</v>
      </c>
      <c r="W256" s="80">
        <f>-SUMIFS(Cal_Reclassifications!W:W,Cal_Reclassifications!$I:$I,$H256)+SUMIFS(Cal_Reclassifications!W:W,Cal_Reclassifications!$K:$K,$H256)</f>
        <v>0</v>
      </c>
      <c r="X256" s="80">
        <f>-SUMIFS(Cal_Reclassifications!X:X,Cal_Reclassifications!$I:$I,$H256)+SUMIFS(Cal_Reclassifications!X:X,Cal_Reclassifications!$K:$K,$H256)</f>
        <v>0</v>
      </c>
      <c r="Y256" s="80">
        <f>-SUMIFS(Cal_Reclassifications!Y:Y,Cal_Reclassifications!$I:$I,$H256)+SUMIFS(Cal_Reclassifications!Y:Y,Cal_Reclassifications!$K:$K,$H256)</f>
        <v>0</v>
      </c>
      <c r="Z256" s="80">
        <f>-SUMIFS(Cal_Reclassifications!Z:Z,Cal_Reclassifications!$I:$I,$H256)+SUMIFS(Cal_Reclassifications!Z:Z,Cal_Reclassifications!$K:$K,$H256)</f>
        <v>0</v>
      </c>
      <c r="AA256" s="80">
        <f>-SUMIFS(Cal_Reclassifications!AA:AA,Cal_Reclassifications!$I:$I,$H256)+SUMIFS(Cal_Reclassifications!AA:AA,Cal_Reclassifications!$K:$K,$H256)</f>
        <v>0</v>
      </c>
      <c r="AB256" s="80">
        <f>-SUMIFS(Cal_Reclassifications!AB:AB,Cal_Reclassifications!$I:$I,$H256)+SUMIFS(Cal_Reclassifications!AB:AB,Cal_Reclassifications!$K:$K,$H256)</f>
        <v>0</v>
      </c>
      <c r="AC256" s="80">
        <f>-SUMIFS(Cal_Reclassifications!AC:AC,Cal_Reclassifications!$I:$I,$H256)+SUMIFS(Cal_Reclassifications!AC:AC,Cal_Reclassifications!$K:$K,$H256)</f>
        <v>0</v>
      </c>
      <c r="AD256" s="80">
        <f>-SUMIFS(Cal_Reclassifications!AD:AD,Cal_Reclassifications!$I:$I,$H256)+SUMIFS(Cal_Reclassifications!AD:AD,Cal_Reclassifications!$K:$K,$H256)</f>
        <v>0</v>
      </c>
      <c r="AE256" s="80">
        <f>-SUMIFS(Cal_Reclassifications!AE:AE,Cal_Reclassifications!$I:$I,$H256)+SUMIFS(Cal_Reclassifications!AE:AE,Cal_Reclassifications!$K:$K,$H256)</f>
        <v>0</v>
      </c>
      <c r="AF256" s="80">
        <f>-SUMIFS(Cal_Reclassifications!AF:AF,Cal_Reclassifications!$I:$I,$H256)+SUMIFS(Cal_Reclassifications!AF:AF,Cal_Reclassifications!$K:$K,$H256)</f>
        <v>0</v>
      </c>
      <c r="AG256" s="80">
        <f>-SUMIFS(Cal_Reclassifications!AG:AG,Cal_Reclassifications!$I:$I,$H256)+SUMIFS(Cal_Reclassifications!AG:AG,Cal_Reclassifications!$K:$K,$H256)</f>
        <v>0</v>
      </c>
      <c r="AH256" s="80">
        <f>-SUMIFS(Cal_Reclassifications!AH:AH,Cal_Reclassifications!$I:$I,$H256)+SUMIFS(Cal_Reclassifications!AH:AH,Cal_Reclassifications!$K:$K,$H256)</f>
        <v>0</v>
      </c>
      <c r="AI256" s="80">
        <f>-SUMIFS(Cal_Reclassifications!AI:AI,Cal_Reclassifications!$I:$I,$H256)+SUMIFS(Cal_Reclassifications!AI:AI,Cal_Reclassifications!$K:$K,$H256)</f>
        <v>0</v>
      </c>
      <c r="AJ256" s="80">
        <f>-SUMIFS(Cal_Reclassifications!AJ:AJ,Cal_Reclassifications!$I:$I,$H256)+SUMIFS(Cal_Reclassifications!AJ:AJ,Cal_Reclassifications!$K:$K,$H256)</f>
        <v>0</v>
      </c>
      <c r="AK256" s="80">
        <f>-SUMIFS(Cal_Reclassifications!AK:AK,Cal_Reclassifications!$I:$I,$H256)+SUMIFS(Cal_Reclassifications!AK:AK,Cal_Reclassifications!$K:$K,$H256)</f>
        <v>0</v>
      </c>
    </row>
    <row r="257" spans="5:37">
      <c r="E257" s="202" t="s">
        <v>85</v>
      </c>
      <c r="F257" s="202" t="s">
        <v>92</v>
      </c>
      <c r="G257" s="202" t="s">
        <v>141</v>
      </c>
      <c r="H257" s="202" t="s">
        <v>154</v>
      </c>
      <c r="J257" s="202" t="s">
        <v>294</v>
      </c>
      <c r="L257" s="86" t="s">
        <v>292</v>
      </c>
      <c r="T257" s="80">
        <f>-SUMIFS(Cal_Reclassifications!T:T,Cal_Reclassifications!$I:$I,$H257)+SUMIFS(Cal_Reclassifications!T:T,Cal_Reclassifications!$K:$K,$H257)</f>
        <v>0</v>
      </c>
      <c r="U257" s="80">
        <f>-SUMIFS(Cal_Reclassifications!U:U,Cal_Reclassifications!$I:$I,$H257)+SUMIFS(Cal_Reclassifications!U:U,Cal_Reclassifications!$K:$K,$H257)</f>
        <v>0</v>
      </c>
      <c r="V257" s="80">
        <f>-SUMIFS(Cal_Reclassifications!V:V,Cal_Reclassifications!$I:$I,$H257)+SUMIFS(Cal_Reclassifications!V:V,Cal_Reclassifications!$K:$K,$H257)</f>
        <v>0</v>
      </c>
      <c r="W257" s="80">
        <f>-SUMIFS(Cal_Reclassifications!W:W,Cal_Reclassifications!$I:$I,$H257)+SUMIFS(Cal_Reclassifications!W:W,Cal_Reclassifications!$K:$K,$H257)</f>
        <v>0</v>
      </c>
      <c r="X257" s="80">
        <f>-SUMIFS(Cal_Reclassifications!X:X,Cal_Reclassifications!$I:$I,$H257)+SUMIFS(Cal_Reclassifications!X:X,Cal_Reclassifications!$K:$K,$H257)</f>
        <v>0</v>
      </c>
      <c r="Y257" s="80">
        <f>-SUMIFS(Cal_Reclassifications!Y:Y,Cal_Reclassifications!$I:$I,$H257)+SUMIFS(Cal_Reclassifications!Y:Y,Cal_Reclassifications!$K:$K,$H257)</f>
        <v>0</v>
      </c>
      <c r="Z257" s="80">
        <f>-SUMIFS(Cal_Reclassifications!Z:Z,Cal_Reclassifications!$I:$I,$H257)+SUMIFS(Cal_Reclassifications!Z:Z,Cal_Reclassifications!$K:$K,$H257)</f>
        <v>0</v>
      </c>
      <c r="AA257" s="80">
        <f>-SUMIFS(Cal_Reclassifications!AA:AA,Cal_Reclassifications!$I:$I,$H257)+SUMIFS(Cal_Reclassifications!AA:AA,Cal_Reclassifications!$K:$K,$H257)</f>
        <v>0</v>
      </c>
      <c r="AB257" s="80">
        <f>-SUMIFS(Cal_Reclassifications!AB:AB,Cal_Reclassifications!$I:$I,$H257)+SUMIFS(Cal_Reclassifications!AB:AB,Cal_Reclassifications!$K:$K,$H257)</f>
        <v>0</v>
      </c>
      <c r="AC257" s="80">
        <f>-SUMIFS(Cal_Reclassifications!AC:AC,Cal_Reclassifications!$I:$I,$H257)+SUMIFS(Cal_Reclassifications!AC:AC,Cal_Reclassifications!$K:$K,$H257)</f>
        <v>0</v>
      </c>
      <c r="AD257" s="80">
        <f>-SUMIFS(Cal_Reclassifications!AD:AD,Cal_Reclassifications!$I:$I,$H257)+SUMIFS(Cal_Reclassifications!AD:AD,Cal_Reclassifications!$K:$K,$H257)</f>
        <v>0</v>
      </c>
      <c r="AE257" s="80">
        <f>-SUMIFS(Cal_Reclassifications!AE:AE,Cal_Reclassifications!$I:$I,$H257)+SUMIFS(Cal_Reclassifications!AE:AE,Cal_Reclassifications!$K:$K,$H257)</f>
        <v>0</v>
      </c>
      <c r="AF257" s="80">
        <f>-SUMIFS(Cal_Reclassifications!AF:AF,Cal_Reclassifications!$I:$I,$H257)+SUMIFS(Cal_Reclassifications!AF:AF,Cal_Reclassifications!$K:$K,$H257)</f>
        <v>0</v>
      </c>
      <c r="AG257" s="80">
        <f>-SUMIFS(Cal_Reclassifications!AG:AG,Cal_Reclassifications!$I:$I,$H257)+SUMIFS(Cal_Reclassifications!AG:AG,Cal_Reclassifications!$K:$K,$H257)</f>
        <v>0</v>
      </c>
      <c r="AH257" s="80">
        <f>-SUMIFS(Cal_Reclassifications!AH:AH,Cal_Reclassifications!$I:$I,$H257)+SUMIFS(Cal_Reclassifications!AH:AH,Cal_Reclassifications!$K:$K,$H257)</f>
        <v>0</v>
      </c>
      <c r="AI257" s="80">
        <f>-SUMIFS(Cal_Reclassifications!AI:AI,Cal_Reclassifications!$I:$I,$H257)+SUMIFS(Cal_Reclassifications!AI:AI,Cal_Reclassifications!$K:$K,$H257)</f>
        <v>0</v>
      </c>
      <c r="AJ257" s="80">
        <f>-SUMIFS(Cal_Reclassifications!AJ:AJ,Cal_Reclassifications!$I:$I,$H257)+SUMIFS(Cal_Reclassifications!AJ:AJ,Cal_Reclassifications!$K:$K,$H257)</f>
        <v>0</v>
      </c>
      <c r="AK257" s="80">
        <f>-SUMIFS(Cal_Reclassifications!AK:AK,Cal_Reclassifications!$I:$I,$H257)+SUMIFS(Cal_Reclassifications!AK:AK,Cal_Reclassifications!$K:$K,$H257)</f>
        <v>0</v>
      </c>
    </row>
    <row r="258" spans="5:37">
      <c r="E258" s="202" t="s">
        <v>85</v>
      </c>
      <c r="F258" s="202" t="s">
        <v>92</v>
      </c>
      <c r="G258" s="202" t="s">
        <v>141</v>
      </c>
      <c r="H258" s="202" t="s">
        <v>157</v>
      </c>
      <c r="J258" s="202" t="s">
        <v>294</v>
      </c>
      <c r="L258" s="86" t="s">
        <v>292</v>
      </c>
      <c r="T258" s="80">
        <f>-SUMIFS(Cal_Reclassifications!T:T,Cal_Reclassifications!$I:$I,$H258)+SUMIFS(Cal_Reclassifications!T:T,Cal_Reclassifications!$K:$K,$H258)</f>
        <v>0</v>
      </c>
      <c r="U258" s="80">
        <f>-SUMIFS(Cal_Reclassifications!U:U,Cal_Reclassifications!$I:$I,$H258)+SUMIFS(Cal_Reclassifications!U:U,Cal_Reclassifications!$K:$K,$H258)</f>
        <v>0</v>
      </c>
      <c r="V258" s="80">
        <f>-SUMIFS(Cal_Reclassifications!V:V,Cal_Reclassifications!$I:$I,$H258)+SUMIFS(Cal_Reclassifications!V:V,Cal_Reclassifications!$K:$K,$H258)</f>
        <v>0</v>
      </c>
      <c r="W258" s="80">
        <f>-SUMIFS(Cal_Reclassifications!W:W,Cal_Reclassifications!$I:$I,$H258)+SUMIFS(Cal_Reclassifications!W:W,Cal_Reclassifications!$K:$K,$H258)</f>
        <v>0</v>
      </c>
      <c r="X258" s="80">
        <f>-SUMIFS(Cal_Reclassifications!X:X,Cal_Reclassifications!$I:$I,$H258)+SUMIFS(Cal_Reclassifications!X:X,Cal_Reclassifications!$K:$K,$H258)</f>
        <v>0</v>
      </c>
      <c r="Y258" s="80">
        <f>-SUMIFS(Cal_Reclassifications!Y:Y,Cal_Reclassifications!$I:$I,$H258)+SUMIFS(Cal_Reclassifications!Y:Y,Cal_Reclassifications!$K:$K,$H258)</f>
        <v>0</v>
      </c>
      <c r="Z258" s="80">
        <f>-SUMIFS(Cal_Reclassifications!Z:Z,Cal_Reclassifications!$I:$I,$H258)+SUMIFS(Cal_Reclassifications!Z:Z,Cal_Reclassifications!$K:$K,$H258)</f>
        <v>0</v>
      </c>
      <c r="AA258" s="80">
        <f>-SUMIFS(Cal_Reclassifications!AA:AA,Cal_Reclassifications!$I:$I,$H258)+SUMIFS(Cal_Reclassifications!AA:AA,Cal_Reclassifications!$K:$K,$H258)</f>
        <v>0</v>
      </c>
      <c r="AB258" s="80">
        <f>-SUMIFS(Cal_Reclassifications!AB:AB,Cal_Reclassifications!$I:$I,$H258)+SUMIFS(Cal_Reclassifications!AB:AB,Cal_Reclassifications!$K:$K,$H258)</f>
        <v>0</v>
      </c>
      <c r="AC258" s="80">
        <f>-SUMIFS(Cal_Reclassifications!AC:AC,Cal_Reclassifications!$I:$I,$H258)+SUMIFS(Cal_Reclassifications!AC:AC,Cal_Reclassifications!$K:$K,$H258)</f>
        <v>0</v>
      </c>
      <c r="AD258" s="80">
        <f>-SUMIFS(Cal_Reclassifications!AD:AD,Cal_Reclassifications!$I:$I,$H258)+SUMIFS(Cal_Reclassifications!AD:AD,Cal_Reclassifications!$K:$K,$H258)</f>
        <v>0</v>
      </c>
      <c r="AE258" s="80">
        <f>-SUMIFS(Cal_Reclassifications!AE:AE,Cal_Reclassifications!$I:$I,$H258)+SUMIFS(Cal_Reclassifications!AE:AE,Cal_Reclassifications!$K:$K,$H258)</f>
        <v>0</v>
      </c>
      <c r="AF258" s="80">
        <f>-SUMIFS(Cal_Reclassifications!AF:AF,Cal_Reclassifications!$I:$I,$H258)+SUMIFS(Cal_Reclassifications!AF:AF,Cal_Reclassifications!$K:$K,$H258)</f>
        <v>0</v>
      </c>
      <c r="AG258" s="80">
        <f>-SUMIFS(Cal_Reclassifications!AG:AG,Cal_Reclassifications!$I:$I,$H258)+SUMIFS(Cal_Reclassifications!AG:AG,Cal_Reclassifications!$K:$K,$H258)</f>
        <v>0</v>
      </c>
      <c r="AH258" s="80">
        <f>-SUMIFS(Cal_Reclassifications!AH:AH,Cal_Reclassifications!$I:$I,$H258)+SUMIFS(Cal_Reclassifications!AH:AH,Cal_Reclassifications!$K:$K,$H258)</f>
        <v>0</v>
      </c>
      <c r="AI258" s="80">
        <f>-SUMIFS(Cal_Reclassifications!AI:AI,Cal_Reclassifications!$I:$I,$H258)+SUMIFS(Cal_Reclassifications!AI:AI,Cal_Reclassifications!$K:$K,$H258)</f>
        <v>0</v>
      </c>
      <c r="AJ258" s="80">
        <f>-SUMIFS(Cal_Reclassifications!AJ:AJ,Cal_Reclassifications!$I:$I,$H258)+SUMIFS(Cal_Reclassifications!AJ:AJ,Cal_Reclassifications!$K:$K,$H258)</f>
        <v>0</v>
      </c>
      <c r="AK258" s="80">
        <f>-SUMIFS(Cal_Reclassifications!AK:AK,Cal_Reclassifications!$I:$I,$H258)+SUMIFS(Cal_Reclassifications!AK:AK,Cal_Reclassifications!$K:$K,$H258)</f>
        <v>0</v>
      </c>
    </row>
    <row r="259" spans="5:37">
      <c r="E259" s="202" t="s">
        <v>85</v>
      </c>
      <c r="F259" s="202" t="s">
        <v>92</v>
      </c>
      <c r="G259" s="202" t="s">
        <v>141</v>
      </c>
      <c r="H259" s="202" t="s">
        <v>160</v>
      </c>
      <c r="J259" s="202" t="s">
        <v>294</v>
      </c>
      <c r="L259" s="86" t="s">
        <v>292</v>
      </c>
      <c r="T259" s="80">
        <f>-SUMIFS(Cal_Reclassifications!T:T,Cal_Reclassifications!$I:$I,$H259)+SUMIFS(Cal_Reclassifications!T:T,Cal_Reclassifications!$K:$K,$H259)</f>
        <v>0</v>
      </c>
      <c r="U259" s="80">
        <f>-SUMIFS(Cal_Reclassifications!U:U,Cal_Reclassifications!$I:$I,$H259)+SUMIFS(Cal_Reclassifications!U:U,Cal_Reclassifications!$K:$K,$H259)</f>
        <v>0</v>
      </c>
      <c r="V259" s="80">
        <f>-SUMIFS(Cal_Reclassifications!V:V,Cal_Reclassifications!$I:$I,$H259)+SUMIFS(Cal_Reclassifications!V:V,Cal_Reclassifications!$K:$K,$H259)</f>
        <v>0</v>
      </c>
      <c r="W259" s="80">
        <f>-SUMIFS(Cal_Reclassifications!W:W,Cal_Reclassifications!$I:$I,$H259)+SUMIFS(Cal_Reclassifications!W:W,Cal_Reclassifications!$K:$K,$H259)</f>
        <v>0</v>
      </c>
      <c r="X259" s="80">
        <f>-SUMIFS(Cal_Reclassifications!X:X,Cal_Reclassifications!$I:$I,$H259)+SUMIFS(Cal_Reclassifications!X:X,Cal_Reclassifications!$K:$K,$H259)</f>
        <v>0</v>
      </c>
      <c r="Y259" s="80">
        <f>-SUMIFS(Cal_Reclassifications!Y:Y,Cal_Reclassifications!$I:$I,$H259)+SUMIFS(Cal_Reclassifications!Y:Y,Cal_Reclassifications!$K:$K,$H259)</f>
        <v>0</v>
      </c>
      <c r="Z259" s="80">
        <f>-SUMIFS(Cal_Reclassifications!Z:Z,Cal_Reclassifications!$I:$I,$H259)+SUMIFS(Cal_Reclassifications!Z:Z,Cal_Reclassifications!$K:$K,$H259)</f>
        <v>0</v>
      </c>
      <c r="AA259" s="80">
        <f>-SUMIFS(Cal_Reclassifications!AA:AA,Cal_Reclassifications!$I:$I,$H259)+SUMIFS(Cal_Reclassifications!AA:AA,Cal_Reclassifications!$K:$K,$H259)</f>
        <v>0</v>
      </c>
      <c r="AB259" s="80">
        <f>-SUMIFS(Cal_Reclassifications!AB:AB,Cal_Reclassifications!$I:$I,$H259)+SUMIFS(Cal_Reclassifications!AB:AB,Cal_Reclassifications!$K:$K,$H259)</f>
        <v>0</v>
      </c>
      <c r="AC259" s="80">
        <f>-SUMIFS(Cal_Reclassifications!AC:AC,Cal_Reclassifications!$I:$I,$H259)+SUMIFS(Cal_Reclassifications!AC:AC,Cal_Reclassifications!$K:$K,$H259)</f>
        <v>0</v>
      </c>
      <c r="AD259" s="80">
        <f>-SUMIFS(Cal_Reclassifications!AD:AD,Cal_Reclassifications!$I:$I,$H259)+SUMIFS(Cal_Reclassifications!AD:AD,Cal_Reclassifications!$K:$K,$H259)</f>
        <v>0</v>
      </c>
      <c r="AE259" s="80">
        <f>-SUMIFS(Cal_Reclassifications!AE:AE,Cal_Reclassifications!$I:$I,$H259)+SUMIFS(Cal_Reclassifications!AE:AE,Cal_Reclassifications!$K:$K,$H259)</f>
        <v>0</v>
      </c>
      <c r="AF259" s="80">
        <f>-SUMIFS(Cal_Reclassifications!AF:AF,Cal_Reclassifications!$I:$I,$H259)+SUMIFS(Cal_Reclassifications!AF:AF,Cal_Reclassifications!$K:$K,$H259)</f>
        <v>0</v>
      </c>
      <c r="AG259" s="80">
        <f>-SUMIFS(Cal_Reclassifications!AG:AG,Cal_Reclassifications!$I:$I,$H259)+SUMIFS(Cal_Reclassifications!AG:AG,Cal_Reclassifications!$K:$K,$H259)</f>
        <v>0</v>
      </c>
      <c r="AH259" s="80">
        <f>-SUMIFS(Cal_Reclassifications!AH:AH,Cal_Reclassifications!$I:$I,$H259)+SUMIFS(Cal_Reclassifications!AH:AH,Cal_Reclassifications!$K:$K,$H259)</f>
        <v>0</v>
      </c>
      <c r="AI259" s="80">
        <f>-SUMIFS(Cal_Reclassifications!AI:AI,Cal_Reclassifications!$I:$I,$H259)+SUMIFS(Cal_Reclassifications!AI:AI,Cal_Reclassifications!$K:$K,$H259)</f>
        <v>0</v>
      </c>
      <c r="AJ259" s="80">
        <f>-SUMIFS(Cal_Reclassifications!AJ:AJ,Cal_Reclassifications!$I:$I,$H259)+SUMIFS(Cal_Reclassifications!AJ:AJ,Cal_Reclassifications!$K:$K,$H259)</f>
        <v>0</v>
      </c>
      <c r="AK259" s="80">
        <f>-SUMIFS(Cal_Reclassifications!AK:AK,Cal_Reclassifications!$I:$I,$H259)+SUMIFS(Cal_Reclassifications!AK:AK,Cal_Reclassifications!$K:$K,$H259)</f>
        <v>0</v>
      </c>
    </row>
    <row r="260" spans="5:37">
      <c r="E260" s="202" t="s">
        <v>85</v>
      </c>
      <c r="F260" s="202" t="s">
        <v>92</v>
      </c>
      <c r="G260" s="202" t="s">
        <v>141</v>
      </c>
      <c r="H260" s="202" t="s">
        <v>163</v>
      </c>
      <c r="J260" s="202" t="s">
        <v>294</v>
      </c>
      <c r="L260" s="86" t="s">
        <v>292</v>
      </c>
      <c r="T260" s="80">
        <f>-SUMIFS(Cal_Reclassifications!T:T,Cal_Reclassifications!$I:$I,$H260)+SUMIFS(Cal_Reclassifications!T:T,Cal_Reclassifications!$K:$K,$H260)</f>
        <v>0</v>
      </c>
      <c r="U260" s="80">
        <f>-SUMIFS(Cal_Reclassifications!U:U,Cal_Reclassifications!$I:$I,$H260)+SUMIFS(Cal_Reclassifications!U:U,Cal_Reclassifications!$K:$K,$H260)</f>
        <v>0</v>
      </c>
      <c r="V260" s="80">
        <f>-SUMIFS(Cal_Reclassifications!V:V,Cal_Reclassifications!$I:$I,$H260)+SUMIFS(Cal_Reclassifications!V:V,Cal_Reclassifications!$K:$K,$H260)</f>
        <v>0</v>
      </c>
      <c r="W260" s="80">
        <f>-SUMIFS(Cal_Reclassifications!W:W,Cal_Reclassifications!$I:$I,$H260)+SUMIFS(Cal_Reclassifications!W:W,Cal_Reclassifications!$K:$K,$H260)</f>
        <v>0</v>
      </c>
      <c r="X260" s="80">
        <f>-SUMIFS(Cal_Reclassifications!X:X,Cal_Reclassifications!$I:$I,$H260)+SUMIFS(Cal_Reclassifications!X:X,Cal_Reclassifications!$K:$K,$H260)</f>
        <v>0</v>
      </c>
      <c r="Y260" s="80">
        <f>-SUMIFS(Cal_Reclassifications!Y:Y,Cal_Reclassifications!$I:$I,$H260)+SUMIFS(Cal_Reclassifications!Y:Y,Cal_Reclassifications!$K:$K,$H260)</f>
        <v>0</v>
      </c>
      <c r="Z260" s="80">
        <f>-SUMIFS(Cal_Reclassifications!Z:Z,Cal_Reclassifications!$I:$I,$H260)+SUMIFS(Cal_Reclassifications!Z:Z,Cal_Reclassifications!$K:$K,$H260)</f>
        <v>0</v>
      </c>
      <c r="AA260" s="80">
        <f>-SUMIFS(Cal_Reclassifications!AA:AA,Cal_Reclassifications!$I:$I,$H260)+SUMIFS(Cal_Reclassifications!AA:AA,Cal_Reclassifications!$K:$K,$H260)</f>
        <v>0</v>
      </c>
      <c r="AB260" s="80">
        <f>-SUMIFS(Cal_Reclassifications!AB:AB,Cal_Reclassifications!$I:$I,$H260)+SUMIFS(Cal_Reclassifications!AB:AB,Cal_Reclassifications!$K:$K,$H260)</f>
        <v>0</v>
      </c>
      <c r="AC260" s="80">
        <f>-SUMIFS(Cal_Reclassifications!AC:AC,Cal_Reclassifications!$I:$I,$H260)+SUMIFS(Cal_Reclassifications!AC:AC,Cal_Reclassifications!$K:$K,$H260)</f>
        <v>0</v>
      </c>
      <c r="AD260" s="80">
        <f>-SUMIFS(Cal_Reclassifications!AD:AD,Cal_Reclassifications!$I:$I,$H260)+SUMIFS(Cal_Reclassifications!AD:AD,Cal_Reclassifications!$K:$K,$H260)</f>
        <v>0</v>
      </c>
      <c r="AE260" s="80">
        <f>-SUMIFS(Cal_Reclassifications!AE:AE,Cal_Reclassifications!$I:$I,$H260)+SUMIFS(Cal_Reclassifications!AE:AE,Cal_Reclassifications!$K:$K,$H260)</f>
        <v>0</v>
      </c>
      <c r="AF260" s="80">
        <f>-SUMIFS(Cal_Reclassifications!AF:AF,Cal_Reclassifications!$I:$I,$H260)+SUMIFS(Cal_Reclassifications!AF:AF,Cal_Reclassifications!$K:$K,$H260)</f>
        <v>0</v>
      </c>
      <c r="AG260" s="80">
        <f>-SUMIFS(Cal_Reclassifications!AG:AG,Cal_Reclassifications!$I:$I,$H260)+SUMIFS(Cal_Reclassifications!AG:AG,Cal_Reclassifications!$K:$K,$H260)</f>
        <v>0</v>
      </c>
      <c r="AH260" s="80">
        <f>-SUMIFS(Cal_Reclassifications!AH:AH,Cal_Reclassifications!$I:$I,$H260)+SUMIFS(Cal_Reclassifications!AH:AH,Cal_Reclassifications!$K:$K,$H260)</f>
        <v>0</v>
      </c>
      <c r="AI260" s="80">
        <f>-SUMIFS(Cal_Reclassifications!AI:AI,Cal_Reclassifications!$I:$I,$H260)+SUMIFS(Cal_Reclassifications!AI:AI,Cal_Reclassifications!$K:$K,$H260)</f>
        <v>0</v>
      </c>
      <c r="AJ260" s="80">
        <f>-SUMIFS(Cal_Reclassifications!AJ:AJ,Cal_Reclassifications!$I:$I,$H260)+SUMIFS(Cal_Reclassifications!AJ:AJ,Cal_Reclassifications!$K:$K,$H260)</f>
        <v>0</v>
      </c>
      <c r="AK260" s="80">
        <f>-SUMIFS(Cal_Reclassifications!AK:AK,Cal_Reclassifications!$I:$I,$H260)+SUMIFS(Cal_Reclassifications!AK:AK,Cal_Reclassifications!$K:$K,$H260)</f>
        <v>0</v>
      </c>
    </row>
    <row r="261" spans="5:37">
      <c r="E261" s="202" t="s">
        <v>85</v>
      </c>
      <c r="F261" s="202" t="s">
        <v>92</v>
      </c>
      <c r="G261" s="202" t="s">
        <v>141</v>
      </c>
      <c r="H261" s="202" t="s">
        <v>166</v>
      </c>
      <c r="J261" s="202" t="s">
        <v>294</v>
      </c>
      <c r="L261" s="86" t="s">
        <v>292</v>
      </c>
      <c r="T261" s="80">
        <f>-SUMIFS(Cal_Reclassifications!T:T,Cal_Reclassifications!$I:$I,$H261)+SUMIFS(Cal_Reclassifications!T:T,Cal_Reclassifications!$K:$K,$H261)</f>
        <v>0</v>
      </c>
      <c r="U261" s="80">
        <f>-SUMIFS(Cal_Reclassifications!U:U,Cal_Reclassifications!$I:$I,$H261)+SUMIFS(Cal_Reclassifications!U:U,Cal_Reclassifications!$K:$K,$H261)</f>
        <v>0</v>
      </c>
      <c r="V261" s="80">
        <f>-SUMIFS(Cal_Reclassifications!V:V,Cal_Reclassifications!$I:$I,$H261)+SUMIFS(Cal_Reclassifications!V:V,Cal_Reclassifications!$K:$K,$H261)</f>
        <v>0</v>
      </c>
      <c r="W261" s="80">
        <f>-SUMIFS(Cal_Reclassifications!W:W,Cal_Reclassifications!$I:$I,$H261)+SUMIFS(Cal_Reclassifications!W:W,Cal_Reclassifications!$K:$K,$H261)</f>
        <v>0</v>
      </c>
      <c r="X261" s="80">
        <f>-SUMIFS(Cal_Reclassifications!X:X,Cal_Reclassifications!$I:$I,$H261)+SUMIFS(Cal_Reclassifications!X:X,Cal_Reclassifications!$K:$K,$H261)</f>
        <v>0</v>
      </c>
      <c r="Y261" s="80">
        <f>-SUMIFS(Cal_Reclassifications!Y:Y,Cal_Reclassifications!$I:$I,$H261)+SUMIFS(Cal_Reclassifications!Y:Y,Cal_Reclassifications!$K:$K,$H261)</f>
        <v>0</v>
      </c>
      <c r="Z261" s="80">
        <f>-SUMIFS(Cal_Reclassifications!Z:Z,Cal_Reclassifications!$I:$I,$H261)+SUMIFS(Cal_Reclassifications!Z:Z,Cal_Reclassifications!$K:$K,$H261)</f>
        <v>0</v>
      </c>
      <c r="AA261" s="80">
        <f>-SUMIFS(Cal_Reclassifications!AA:AA,Cal_Reclassifications!$I:$I,$H261)+SUMIFS(Cal_Reclassifications!AA:AA,Cal_Reclassifications!$K:$K,$H261)</f>
        <v>0</v>
      </c>
      <c r="AB261" s="80">
        <f>-SUMIFS(Cal_Reclassifications!AB:AB,Cal_Reclassifications!$I:$I,$H261)+SUMIFS(Cal_Reclassifications!AB:AB,Cal_Reclassifications!$K:$K,$H261)</f>
        <v>0</v>
      </c>
      <c r="AC261" s="80">
        <f>-SUMIFS(Cal_Reclassifications!AC:AC,Cal_Reclassifications!$I:$I,$H261)+SUMIFS(Cal_Reclassifications!AC:AC,Cal_Reclassifications!$K:$K,$H261)</f>
        <v>0</v>
      </c>
      <c r="AD261" s="80">
        <f>-SUMIFS(Cal_Reclassifications!AD:AD,Cal_Reclassifications!$I:$I,$H261)+SUMIFS(Cal_Reclassifications!AD:AD,Cal_Reclassifications!$K:$K,$H261)</f>
        <v>0</v>
      </c>
      <c r="AE261" s="80">
        <f>-SUMIFS(Cal_Reclassifications!AE:AE,Cal_Reclassifications!$I:$I,$H261)+SUMIFS(Cal_Reclassifications!AE:AE,Cal_Reclassifications!$K:$K,$H261)</f>
        <v>0</v>
      </c>
      <c r="AF261" s="80">
        <f>-SUMIFS(Cal_Reclassifications!AF:AF,Cal_Reclassifications!$I:$I,$H261)+SUMIFS(Cal_Reclassifications!AF:AF,Cal_Reclassifications!$K:$K,$H261)</f>
        <v>0</v>
      </c>
      <c r="AG261" s="80">
        <f>-SUMIFS(Cal_Reclassifications!AG:AG,Cal_Reclassifications!$I:$I,$H261)+SUMIFS(Cal_Reclassifications!AG:AG,Cal_Reclassifications!$K:$K,$H261)</f>
        <v>0</v>
      </c>
      <c r="AH261" s="80">
        <f>-SUMIFS(Cal_Reclassifications!AH:AH,Cal_Reclassifications!$I:$I,$H261)+SUMIFS(Cal_Reclassifications!AH:AH,Cal_Reclassifications!$K:$K,$H261)</f>
        <v>0</v>
      </c>
      <c r="AI261" s="80">
        <f>-SUMIFS(Cal_Reclassifications!AI:AI,Cal_Reclassifications!$I:$I,$H261)+SUMIFS(Cal_Reclassifications!AI:AI,Cal_Reclassifications!$K:$K,$H261)</f>
        <v>0</v>
      </c>
      <c r="AJ261" s="80">
        <f>-SUMIFS(Cal_Reclassifications!AJ:AJ,Cal_Reclassifications!$I:$I,$H261)+SUMIFS(Cal_Reclassifications!AJ:AJ,Cal_Reclassifications!$K:$K,$H261)</f>
        <v>0</v>
      </c>
      <c r="AK261" s="80">
        <f>-SUMIFS(Cal_Reclassifications!AK:AK,Cal_Reclassifications!$I:$I,$H261)+SUMIFS(Cal_Reclassifications!AK:AK,Cal_Reclassifications!$K:$K,$H261)</f>
        <v>0</v>
      </c>
    </row>
    <row r="262" spans="5:37">
      <c r="E262" s="202" t="s">
        <v>85</v>
      </c>
      <c r="F262" s="202" t="s">
        <v>92</v>
      </c>
      <c r="G262" s="202" t="s">
        <v>188</v>
      </c>
      <c r="H262" s="202" t="s">
        <v>169</v>
      </c>
      <c r="J262" s="202" t="s">
        <v>294</v>
      </c>
      <c r="L262" s="86" t="s">
        <v>292</v>
      </c>
      <c r="T262" s="80">
        <f>-SUMIFS(Cal_Reclassifications!T:T,Cal_Reclassifications!$I:$I,$H262)+SUMIFS(Cal_Reclassifications!T:T,Cal_Reclassifications!$K:$K,$H262)</f>
        <v>0</v>
      </c>
      <c r="U262" s="80">
        <f>-SUMIFS(Cal_Reclassifications!U:U,Cal_Reclassifications!$I:$I,$H262)+SUMIFS(Cal_Reclassifications!U:U,Cal_Reclassifications!$K:$K,$H262)</f>
        <v>0</v>
      </c>
      <c r="V262" s="80">
        <f>-SUMIFS(Cal_Reclassifications!V:V,Cal_Reclassifications!$I:$I,$H262)+SUMIFS(Cal_Reclassifications!V:V,Cal_Reclassifications!$K:$K,$H262)</f>
        <v>0</v>
      </c>
      <c r="W262" s="80">
        <f>-SUMIFS(Cal_Reclassifications!W:W,Cal_Reclassifications!$I:$I,$H262)+SUMIFS(Cal_Reclassifications!W:W,Cal_Reclassifications!$K:$K,$H262)</f>
        <v>0</v>
      </c>
      <c r="X262" s="80">
        <f>-SUMIFS(Cal_Reclassifications!X:X,Cal_Reclassifications!$I:$I,$H262)+SUMIFS(Cal_Reclassifications!X:X,Cal_Reclassifications!$K:$K,$H262)</f>
        <v>0</v>
      </c>
      <c r="Y262" s="80">
        <f>-SUMIFS(Cal_Reclassifications!Y:Y,Cal_Reclassifications!$I:$I,$H262)+SUMIFS(Cal_Reclassifications!Y:Y,Cal_Reclassifications!$K:$K,$H262)</f>
        <v>0</v>
      </c>
      <c r="Z262" s="80">
        <f>-SUMIFS(Cal_Reclassifications!Z:Z,Cal_Reclassifications!$I:$I,$H262)+SUMIFS(Cal_Reclassifications!Z:Z,Cal_Reclassifications!$K:$K,$H262)</f>
        <v>0</v>
      </c>
      <c r="AA262" s="80">
        <f>-SUMIFS(Cal_Reclassifications!AA:AA,Cal_Reclassifications!$I:$I,$H262)+SUMIFS(Cal_Reclassifications!AA:AA,Cal_Reclassifications!$K:$K,$H262)</f>
        <v>0</v>
      </c>
      <c r="AB262" s="80">
        <f>-SUMIFS(Cal_Reclassifications!AB:AB,Cal_Reclassifications!$I:$I,$H262)+SUMIFS(Cal_Reclassifications!AB:AB,Cal_Reclassifications!$K:$K,$H262)</f>
        <v>0</v>
      </c>
      <c r="AC262" s="80">
        <f>-SUMIFS(Cal_Reclassifications!AC:AC,Cal_Reclassifications!$I:$I,$H262)+SUMIFS(Cal_Reclassifications!AC:AC,Cal_Reclassifications!$K:$K,$H262)</f>
        <v>0</v>
      </c>
      <c r="AD262" s="80">
        <f>-SUMIFS(Cal_Reclassifications!AD:AD,Cal_Reclassifications!$I:$I,$H262)+SUMIFS(Cal_Reclassifications!AD:AD,Cal_Reclassifications!$K:$K,$H262)</f>
        <v>0</v>
      </c>
      <c r="AE262" s="80">
        <f>-SUMIFS(Cal_Reclassifications!AE:AE,Cal_Reclassifications!$I:$I,$H262)+SUMIFS(Cal_Reclassifications!AE:AE,Cal_Reclassifications!$K:$K,$H262)</f>
        <v>0</v>
      </c>
      <c r="AF262" s="80">
        <f>-SUMIFS(Cal_Reclassifications!AF:AF,Cal_Reclassifications!$I:$I,$H262)+SUMIFS(Cal_Reclassifications!AF:AF,Cal_Reclassifications!$K:$K,$H262)</f>
        <v>0</v>
      </c>
      <c r="AG262" s="80">
        <f>-SUMIFS(Cal_Reclassifications!AG:AG,Cal_Reclassifications!$I:$I,$H262)+SUMIFS(Cal_Reclassifications!AG:AG,Cal_Reclassifications!$K:$K,$H262)</f>
        <v>0</v>
      </c>
      <c r="AH262" s="80">
        <f>-SUMIFS(Cal_Reclassifications!AH:AH,Cal_Reclassifications!$I:$I,$H262)+SUMIFS(Cal_Reclassifications!AH:AH,Cal_Reclassifications!$K:$K,$H262)</f>
        <v>0</v>
      </c>
      <c r="AI262" s="80">
        <f>-SUMIFS(Cal_Reclassifications!AI:AI,Cal_Reclassifications!$I:$I,$H262)+SUMIFS(Cal_Reclassifications!AI:AI,Cal_Reclassifications!$K:$K,$H262)</f>
        <v>0</v>
      </c>
      <c r="AJ262" s="80">
        <f>-SUMIFS(Cal_Reclassifications!AJ:AJ,Cal_Reclassifications!$I:$I,$H262)+SUMIFS(Cal_Reclassifications!AJ:AJ,Cal_Reclassifications!$K:$K,$H262)</f>
        <v>0</v>
      </c>
      <c r="AK262" s="80">
        <f>-SUMIFS(Cal_Reclassifications!AK:AK,Cal_Reclassifications!$I:$I,$H262)+SUMIFS(Cal_Reclassifications!AK:AK,Cal_Reclassifications!$K:$K,$H262)</f>
        <v>0</v>
      </c>
    </row>
    <row r="263" spans="5:37">
      <c r="E263" s="202" t="s">
        <v>85</v>
      </c>
      <c r="F263" s="202" t="s">
        <v>172</v>
      </c>
      <c r="H263" s="202" t="s">
        <v>173</v>
      </c>
      <c r="J263" s="202" t="s">
        <v>294</v>
      </c>
      <c r="L263" s="86" t="s">
        <v>292</v>
      </c>
      <c r="T263" s="206"/>
      <c r="U263" s="206"/>
      <c r="V263" s="206"/>
      <c r="W263" s="206"/>
      <c r="X263" s="206"/>
      <c r="Y263" s="206"/>
      <c r="Z263" s="206"/>
      <c r="AA263" s="206"/>
      <c r="AB263" s="206"/>
      <c r="AC263" s="206"/>
      <c r="AD263" s="206"/>
      <c r="AE263" s="206"/>
      <c r="AF263" s="206"/>
      <c r="AG263" s="206"/>
      <c r="AH263" s="206"/>
      <c r="AI263" s="206"/>
      <c r="AJ263" s="206"/>
      <c r="AK263" s="206"/>
    </row>
    <row r="264" spans="5:37">
      <c r="E264" s="202" t="s">
        <v>85</v>
      </c>
      <c r="F264" s="202" t="s">
        <v>172</v>
      </c>
      <c r="H264" s="202" t="s">
        <v>176</v>
      </c>
      <c r="J264" s="202" t="s">
        <v>294</v>
      </c>
      <c r="L264" s="86" t="s">
        <v>292</v>
      </c>
      <c r="T264" s="206"/>
      <c r="U264" s="206"/>
      <c r="V264" s="206"/>
      <c r="W264" s="206"/>
      <c r="X264" s="206"/>
      <c r="Y264" s="206"/>
      <c r="Z264" s="206"/>
      <c r="AA264" s="206"/>
      <c r="AB264" s="206"/>
      <c r="AC264" s="206"/>
      <c r="AD264" s="206"/>
      <c r="AE264" s="206"/>
      <c r="AF264" s="206"/>
      <c r="AG264" s="206"/>
      <c r="AH264" s="206"/>
      <c r="AI264" s="206"/>
      <c r="AJ264" s="206"/>
      <c r="AK264" s="206"/>
    </row>
    <row r="265" spans="5:37">
      <c r="E265" s="202" t="s">
        <v>85</v>
      </c>
      <c r="F265" s="202" t="s">
        <v>172</v>
      </c>
      <c r="H265" s="202" t="s">
        <v>179</v>
      </c>
      <c r="J265" s="202" t="s">
        <v>294</v>
      </c>
      <c r="L265" s="86" t="s">
        <v>292</v>
      </c>
      <c r="T265" s="206"/>
      <c r="U265" s="206"/>
      <c r="V265" s="206"/>
      <c r="W265" s="206"/>
      <c r="X265" s="206"/>
      <c r="Y265" s="206"/>
      <c r="Z265" s="206"/>
      <c r="AA265" s="206"/>
      <c r="AB265" s="206"/>
      <c r="AC265" s="206"/>
      <c r="AD265" s="206"/>
      <c r="AE265" s="206"/>
      <c r="AF265" s="206"/>
      <c r="AG265" s="206"/>
      <c r="AH265" s="206"/>
      <c r="AI265" s="206"/>
      <c r="AJ265" s="206"/>
      <c r="AK265" s="206"/>
    </row>
    <row r="266" spans="5:37">
      <c r="E266" s="202" t="s">
        <v>85</v>
      </c>
      <c r="F266" s="202" t="s">
        <v>172</v>
      </c>
      <c r="H266" s="202" t="s">
        <v>180</v>
      </c>
      <c r="J266" s="202" t="s">
        <v>294</v>
      </c>
      <c r="L266" s="86" t="s">
        <v>292</v>
      </c>
      <c r="T266" s="206"/>
      <c r="U266" s="206"/>
      <c r="V266" s="206"/>
      <c r="W266" s="206"/>
      <c r="X266" s="206"/>
      <c r="Y266" s="206"/>
      <c r="Z266" s="206"/>
      <c r="AA266" s="206"/>
      <c r="AB266" s="206"/>
      <c r="AC266" s="206"/>
      <c r="AD266" s="206"/>
      <c r="AE266" s="206"/>
      <c r="AF266" s="206"/>
      <c r="AG266" s="206"/>
      <c r="AH266" s="206"/>
      <c r="AI266" s="206"/>
      <c r="AJ266" s="206"/>
      <c r="AK266" s="206"/>
    </row>
    <row r="267" spans="5:37">
      <c r="E267" s="202" t="s">
        <v>85</v>
      </c>
      <c r="F267" s="202" t="s">
        <v>172</v>
      </c>
      <c r="H267" s="202" t="s">
        <v>181</v>
      </c>
      <c r="J267" s="202" t="s">
        <v>294</v>
      </c>
      <c r="L267" s="86" t="s">
        <v>292</v>
      </c>
      <c r="T267" s="206"/>
      <c r="U267" s="206"/>
      <c r="V267" s="206"/>
      <c r="W267" s="206"/>
      <c r="X267" s="206"/>
      <c r="Y267" s="206"/>
      <c r="Z267" s="206"/>
      <c r="AA267" s="206"/>
      <c r="AB267" s="206"/>
      <c r="AC267" s="206"/>
      <c r="AD267" s="206"/>
      <c r="AE267" s="206"/>
      <c r="AF267" s="206"/>
      <c r="AG267" s="206"/>
      <c r="AH267" s="206"/>
      <c r="AI267" s="206"/>
      <c r="AJ267" s="206"/>
      <c r="AK267" s="206"/>
    </row>
    <row r="268" spans="5:37">
      <c r="E268" s="202" t="s">
        <v>85</v>
      </c>
      <c r="F268" s="202" t="s">
        <v>172</v>
      </c>
      <c r="H268" s="202" t="s">
        <v>182</v>
      </c>
      <c r="J268" s="202" t="s">
        <v>294</v>
      </c>
      <c r="L268" s="86" t="s">
        <v>292</v>
      </c>
      <c r="T268" s="206"/>
      <c r="U268" s="206"/>
      <c r="V268" s="206"/>
      <c r="W268" s="206"/>
      <c r="X268" s="206"/>
      <c r="Y268" s="206"/>
      <c r="Z268" s="206"/>
      <c r="AA268" s="206"/>
      <c r="AB268" s="206"/>
      <c r="AC268" s="206"/>
      <c r="AD268" s="206"/>
      <c r="AE268" s="206"/>
      <c r="AF268" s="206"/>
      <c r="AG268" s="206"/>
      <c r="AH268" s="206"/>
      <c r="AI268" s="206"/>
      <c r="AJ268" s="206"/>
      <c r="AK268" s="206"/>
    </row>
    <row r="269" spans="5:37">
      <c r="E269" s="202" t="s">
        <v>85</v>
      </c>
      <c r="F269" s="202" t="s">
        <v>172</v>
      </c>
      <c r="H269" s="202" t="s">
        <v>183</v>
      </c>
      <c r="J269" s="202" t="s">
        <v>294</v>
      </c>
      <c r="L269" s="86" t="s">
        <v>292</v>
      </c>
      <c r="T269" s="206"/>
      <c r="U269" s="206"/>
      <c r="V269" s="206"/>
      <c r="W269" s="206"/>
      <c r="X269" s="206"/>
      <c r="Y269" s="206"/>
      <c r="Z269" s="206"/>
      <c r="AA269" s="206"/>
      <c r="AB269" s="206"/>
      <c r="AC269" s="206"/>
      <c r="AD269" s="206"/>
      <c r="AE269" s="206"/>
      <c r="AF269" s="206"/>
      <c r="AG269" s="206"/>
      <c r="AH269" s="206"/>
      <c r="AI269" s="206"/>
      <c r="AJ269" s="206"/>
      <c r="AK269" s="206"/>
    </row>
    <row r="270" spans="5:37">
      <c r="E270" s="202" t="s">
        <v>85</v>
      </c>
      <c r="F270" s="202" t="s">
        <v>172</v>
      </c>
      <c r="H270" s="202" t="s">
        <v>305</v>
      </c>
      <c r="J270" s="202" t="s">
        <v>294</v>
      </c>
      <c r="L270" s="86" t="s">
        <v>292</v>
      </c>
      <c r="T270" s="206"/>
      <c r="U270" s="206"/>
      <c r="V270" s="206"/>
      <c r="W270" s="206"/>
      <c r="X270" s="206"/>
      <c r="Y270" s="206"/>
      <c r="Z270" s="206"/>
      <c r="AA270" s="206"/>
      <c r="AB270" s="206"/>
      <c r="AC270" s="206"/>
      <c r="AD270" s="206"/>
      <c r="AE270" s="206"/>
      <c r="AF270" s="206"/>
      <c r="AG270" s="206"/>
      <c r="AH270" s="206"/>
      <c r="AI270" s="206"/>
      <c r="AJ270" s="206"/>
      <c r="AK270" s="206"/>
    </row>
    <row r="271" spans="5:37">
      <c r="E271" s="202" t="s">
        <v>85</v>
      </c>
      <c r="F271" s="202" t="s">
        <v>172</v>
      </c>
      <c r="H271" s="202" t="s">
        <v>185</v>
      </c>
      <c r="J271" s="202" t="s">
        <v>294</v>
      </c>
      <c r="L271" s="86" t="s">
        <v>292</v>
      </c>
      <c r="T271" s="206"/>
      <c r="U271" s="206"/>
      <c r="V271" s="206"/>
      <c r="W271" s="206"/>
      <c r="X271" s="206"/>
      <c r="Y271" s="206"/>
      <c r="Z271" s="206"/>
      <c r="AA271" s="206"/>
      <c r="AB271" s="206"/>
      <c r="AC271" s="206"/>
      <c r="AD271" s="206"/>
      <c r="AE271" s="206"/>
      <c r="AF271" s="206"/>
      <c r="AG271" s="206"/>
      <c r="AH271" s="206"/>
      <c r="AI271" s="206"/>
      <c r="AJ271" s="206"/>
      <c r="AK271" s="206"/>
    </row>
    <row r="272" spans="5:37">
      <c r="E272" s="202" t="s">
        <v>85</v>
      </c>
      <c r="F272" s="202" t="s">
        <v>172</v>
      </c>
      <c r="H272" s="202" t="s">
        <v>186</v>
      </c>
      <c r="J272" s="202" t="s">
        <v>294</v>
      </c>
      <c r="L272" s="86" t="s">
        <v>292</v>
      </c>
      <c r="T272" s="206"/>
      <c r="U272" s="206"/>
      <c r="V272" s="206"/>
      <c r="W272" s="206"/>
      <c r="X272" s="206"/>
      <c r="Y272" s="206"/>
      <c r="Z272" s="206"/>
      <c r="AA272" s="206"/>
      <c r="AB272" s="206"/>
      <c r="AC272" s="206"/>
      <c r="AD272" s="206"/>
      <c r="AE272" s="206"/>
      <c r="AF272" s="206"/>
      <c r="AG272" s="206"/>
      <c r="AH272" s="206"/>
      <c r="AI272" s="206"/>
      <c r="AJ272" s="206"/>
      <c r="AK272" s="206"/>
    </row>
    <row r="273" spans="5:41">
      <c r="E273" s="202" t="s">
        <v>85</v>
      </c>
      <c r="F273" s="202" t="s">
        <v>172</v>
      </c>
      <c r="H273" s="202" t="s">
        <v>306</v>
      </c>
      <c r="J273" s="202" t="s">
        <v>294</v>
      </c>
      <c r="L273" s="86" t="s">
        <v>292</v>
      </c>
      <c r="T273" s="206"/>
      <c r="U273" s="206"/>
      <c r="V273" s="206"/>
      <c r="W273" s="206"/>
      <c r="X273" s="206"/>
      <c r="Y273" s="206"/>
      <c r="Z273" s="206"/>
      <c r="AA273" s="206"/>
      <c r="AB273" s="206"/>
      <c r="AC273" s="206"/>
      <c r="AD273" s="206"/>
      <c r="AE273" s="206"/>
      <c r="AF273" s="206"/>
      <c r="AG273" s="206"/>
      <c r="AH273" s="206"/>
      <c r="AI273" s="206"/>
      <c r="AJ273" s="206"/>
      <c r="AK273" s="206"/>
    </row>
    <row r="274" spans="5:41">
      <c r="E274" s="202" t="s">
        <v>85</v>
      </c>
      <c r="F274" s="202" t="s">
        <v>172</v>
      </c>
      <c r="H274" s="202" t="s">
        <v>307</v>
      </c>
      <c r="J274" s="202" t="s">
        <v>294</v>
      </c>
      <c r="L274" s="86" t="s">
        <v>292</v>
      </c>
      <c r="T274" s="206"/>
      <c r="U274" s="206"/>
      <c r="V274" s="206"/>
      <c r="W274" s="206"/>
      <c r="X274" s="206"/>
      <c r="Y274" s="206"/>
      <c r="Z274" s="206"/>
      <c r="AA274" s="206"/>
      <c r="AB274" s="206"/>
      <c r="AC274" s="206"/>
      <c r="AD274" s="206"/>
      <c r="AE274" s="206"/>
      <c r="AF274" s="206"/>
      <c r="AG274" s="206"/>
      <c r="AH274" s="206"/>
      <c r="AI274" s="206"/>
      <c r="AJ274" s="206"/>
      <c r="AK274" s="206"/>
    </row>
    <row r="275" spans="5:41">
      <c r="E275" s="202" t="s">
        <v>85</v>
      </c>
      <c r="F275" s="202" t="s">
        <v>172</v>
      </c>
      <c r="H275" s="202" t="s">
        <v>300</v>
      </c>
      <c r="J275" s="202" t="s">
        <v>294</v>
      </c>
      <c r="L275" s="86" t="s">
        <v>292</v>
      </c>
      <c r="T275" s="206"/>
      <c r="U275" s="206"/>
      <c r="V275" s="206"/>
      <c r="W275" s="206"/>
      <c r="X275" s="206"/>
      <c r="Y275" s="206"/>
      <c r="Z275" s="206"/>
      <c r="AA275" s="206"/>
      <c r="AB275" s="206"/>
      <c r="AC275" s="206"/>
      <c r="AD275" s="206"/>
      <c r="AE275" s="206"/>
      <c r="AF275" s="206"/>
      <c r="AG275" s="206"/>
      <c r="AH275" s="206"/>
      <c r="AI275" s="206"/>
      <c r="AJ275" s="206"/>
      <c r="AK275" s="206"/>
    </row>
    <row r="276" spans="5:41">
      <c r="E276" s="202" t="s">
        <v>85</v>
      </c>
      <c r="F276" s="202" t="s">
        <v>172</v>
      </c>
      <c r="H276" s="202" t="s">
        <v>188</v>
      </c>
      <c r="J276" s="202" t="s">
        <v>294</v>
      </c>
      <c r="L276" s="86" t="s">
        <v>292</v>
      </c>
      <c r="T276" s="206"/>
      <c r="U276" s="206"/>
      <c r="V276" s="206"/>
      <c r="W276" s="206"/>
      <c r="X276" s="206"/>
      <c r="Y276" s="206"/>
      <c r="Z276" s="206"/>
      <c r="AA276" s="206"/>
      <c r="AB276" s="206"/>
      <c r="AC276" s="206"/>
      <c r="AD276" s="206"/>
      <c r="AE276" s="206"/>
      <c r="AF276" s="206"/>
      <c r="AG276" s="206"/>
      <c r="AH276" s="206"/>
      <c r="AI276" s="206"/>
      <c r="AJ276" s="206"/>
      <c r="AK276" s="206"/>
    </row>
    <row r="277" spans="5:41">
      <c r="E277" s="202" t="s">
        <v>189</v>
      </c>
      <c r="H277" s="202" t="s">
        <v>189</v>
      </c>
      <c r="J277" s="202" t="s">
        <v>294</v>
      </c>
      <c r="L277" s="86" t="s">
        <v>292</v>
      </c>
      <c r="T277" s="80">
        <f t="shared" ref="T277:X277" si="124">SUM(T278:T283)</f>
        <v>0</v>
      </c>
      <c r="U277" s="80">
        <f t="shared" si="124"/>
        <v>0</v>
      </c>
      <c r="V277" s="80">
        <f t="shared" si="124"/>
        <v>0</v>
      </c>
      <c r="W277" s="80">
        <f t="shared" si="124"/>
        <v>0</v>
      </c>
      <c r="X277" s="80">
        <f t="shared" si="124"/>
        <v>0</v>
      </c>
      <c r="Y277" s="80">
        <f t="shared" ref="Y277:AF277" si="125">SUM(Y278:Y283)</f>
        <v>0</v>
      </c>
      <c r="Z277" s="80">
        <f t="shared" si="125"/>
        <v>0</v>
      </c>
      <c r="AA277" s="80">
        <f t="shared" si="125"/>
        <v>0</v>
      </c>
      <c r="AB277" s="80">
        <f t="shared" si="125"/>
        <v>0</v>
      </c>
      <c r="AC277" s="80">
        <f t="shared" si="125"/>
        <v>0</v>
      </c>
      <c r="AD277" s="80">
        <f t="shared" si="125"/>
        <v>0</v>
      </c>
      <c r="AE277" s="80">
        <f t="shared" si="125"/>
        <v>0</v>
      </c>
      <c r="AF277" s="80">
        <f t="shared" si="125"/>
        <v>0</v>
      </c>
      <c r="AG277" s="80">
        <f>SUM(AG278:AG283)</f>
        <v>0</v>
      </c>
      <c r="AH277" s="80">
        <f t="shared" ref="AH277:AK277" si="126">SUM(AH278:AH283)</f>
        <v>0</v>
      </c>
      <c r="AI277" s="80">
        <f t="shared" si="126"/>
        <v>0</v>
      </c>
      <c r="AJ277" s="80">
        <f t="shared" si="126"/>
        <v>0</v>
      </c>
      <c r="AK277" s="80">
        <f t="shared" si="126"/>
        <v>0</v>
      </c>
      <c r="AO277" s="202" t="s">
        <v>664</v>
      </c>
    </row>
    <row r="278" spans="5:41">
      <c r="E278" s="202" t="s">
        <v>189</v>
      </c>
      <c r="H278" s="202" t="s">
        <v>190</v>
      </c>
      <c r="J278" s="202" t="s">
        <v>294</v>
      </c>
      <c r="L278" s="86" t="s">
        <v>292</v>
      </c>
      <c r="T278" s="80">
        <f>-SUMIFS(Cal_Reclassifications!T:T,Cal_Reclassifications!$I:$I,$H278)+SUMIFS(Cal_Reclassifications!T:T,Cal_Reclassifications!$K:$K,$H278)</f>
        <v>0</v>
      </c>
      <c r="U278" s="80">
        <f>-SUMIFS(Cal_Reclassifications!U:U,Cal_Reclassifications!$I:$I,$H278)+SUMIFS(Cal_Reclassifications!U:U,Cal_Reclassifications!$K:$K,$H278)</f>
        <v>0</v>
      </c>
      <c r="V278" s="80">
        <f>-SUMIFS(Cal_Reclassifications!V:V,Cal_Reclassifications!$I:$I,$H278)+SUMIFS(Cal_Reclassifications!V:V,Cal_Reclassifications!$K:$K,$H278)</f>
        <v>0</v>
      </c>
      <c r="W278" s="80">
        <f>-SUMIFS(Cal_Reclassifications!W:W,Cal_Reclassifications!$I:$I,$H278)+SUMIFS(Cal_Reclassifications!W:W,Cal_Reclassifications!$K:$K,$H278)</f>
        <v>0</v>
      </c>
      <c r="X278" s="80">
        <f>-SUMIFS(Cal_Reclassifications!X:X,Cal_Reclassifications!$I:$I,$H278)+SUMIFS(Cal_Reclassifications!X:X,Cal_Reclassifications!$K:$K,$H278)</f>
        <v>0</v>
      </c>
      <c r="Y278" s="80">
        <f>-SUMIFS(Cal_Reclassifications!Y:Y,Cal_Reclassifications!$I:$I,$H278)+SUMIFS(Cal_Reclassifications!Y:Y,Cal_Reclassifications!$K:$K,$H278)</f>
        <v>0</v>
      </c>
      <c r="Z278" s="80">
        <f>-SUMIFS(Cal_Reclassifications!Z:Z,Cal_Reclassifications!$I:$I,$H278)+SUMIFS(Cal_Reclassifications!Z:Z,Cal_Reclassifications!$K:$K,$H278)</f>
        <v>0</v>
      </c>
      <c r="AA278" s="80">
        <f>-SUMIFS(Cal_Reclassifications!AA:AA,Cal_Reclassifications!$I:$I,$H278)+SUMIFS(Cal_Reclassifications!AA:AA,Cal_Reclassifications!$K:$K,$H278)</f>
        <v>0</v>
      </c>
      <c r="AB278" s="80">
        <f>-SUMIFS(Cal_Reclassifications!AB:AB,Cal_Reclassifications!$I:$I,$H278)+SUMIFS(Cal_Reclassifications!AB:AB,Cal_Reclassifications!$K:$K,$H278)</f>
        <v>0</v>
      </c>
      <c r="AC278" s="80">
        <f>-SUMIFS(Cal_Reclassifications!AC:AC,Cal_Reclassifications!$I:$I,$H278)+SUMIFS(Cal_Reclassifications!AC:AC,Cal_Reclassifications!$K:$K,$H278)</f>
        <v>0</v>
      </c>
      <c r="AD278" s="80">
        <f>-SUMIFS(Cal_Reclassifications!AD:AD,Cal_Reclassifications!$I:$I,$H278)+SUMIFS(Cal_Reclassifications!AD:AD,Cal_Reclassifications!$K:$K,$H278)</f>
        <v>0</v>
      </c>
      <c r="AE278" s="80">
        <f>-SUMIFS(Cal_Reclassifications!AE:AE,Cal_Reclassifications!$I:$I,$H278)+SUMIFS(Cal_Reclassifications!AE:AE,Cal_Reclassifications!$K:$K,$H278)</f>
        <v>0</v>
      </c>
      <c r="AF278" s="80">
        <f>-SUMIFS(Cal_Reclassifications!AF:AF,Cal_Reclassifications!$I:$I,$H278)+SUMIFS(Cal_Reclassifications!AF:AF,Cal_Reclassifications!$K:$K,$H278)</f>
        <v>0</v>
      </c>
      <c r="AG278" s="80">
        <f>-SUMIFS(Cal_Reclassifications!AG:AG,Cal_Reclassifications!$I:$I,$H278)+SUMIFS(Cal_Reclassifications!AG:AG,Cal_Reclassifications!$K:$K,$H278)</f>
        <v>0</v>
      </c>
      <c r="AH278" s="80">
        <f>-SUMIFS(Cal_Reclassifications!AH:AH,Cal_Reclassifications!$I:$I,$H278)+SUMIFS(Cal_Reclassifications!AH:AH,Cal_Reclassifications!$K:$K,$H278)</f>
        <v>0</v>
      </c>
      <c r="AI278" s="80">
        <f>-SUMIFS(Cal_Reclassifications!AI:AI,Cal_Reclassifications!$I:$I,$H278)+SUMIFS(Cal_Reclassifications!AI:AI,Cal_Reclassifications!$K:$K,$H278)</f>
        <v>0</v>
      </c>
      <c r="AJ278" s="80">
        <f>-SUMIFS(Cal_Reclassifications!AJ:AJ,Cal_Reclassifications!$I:$I,$H278)+SUMIFS(Cal_Reclassifications!AJ:AJ,Cal_Reclassifications!$K:$K,$H278)</f>
        <v>0</v>
      </c>
      <c r="AK278" s="80">
        <f>-SUMIFS(Cal_Reclassifications!AK:AK,Cal_Reclassifications!$I:$I,$H278)+SUMIFS(Cal_Reclassifications!AK:AK,Cal_Reclassifications!$K:$K,$H278)</f>
        <v>0</v>
      </c>
    </row>
    <row r="279" spans="5:41">
      <c r="E279" s="202" t="s">
        <v>189</v>
      </c>
      <c r="H279" s="202" t="s">
        <v>191</v>
      </c>
      <c r="J279" s="202" t="s">
        <v>294</v>
      </c>
      <c r="L279" s="86" t="s">
        <v>292</v>
      </c>
      <c r="T279" s="80">
        <f>-SUMIFS(Cal_Reclassifications!T:T,Cal_Reclassifications!$I:$I,$H279)+SUMIFS(Cal_Reclassifications!T:T,Cal_Reclassifications!$K:$K,$H279)</f>
        <v>0</v>
      </c>
      <c r="U279" s="80">
        <f>-SUMIFS(Cal_Reclassifications!U:U,Cal_Reclassifications!$I:$I,$H279)+SUMIFS(Cal_Reclassifications!U:U,Cal_Reclassifications!$K:$K,$H279)</f>
        <v>0</v>
      </c>
      <c r="V279" s="80">
        <f>-SUMIFS(Cal_Reclassifications!V:V,Cal_Reclassifications!$I:$I,$H279)+SUMIFS(Cal_Reclassifications!V:V,Cal_Reclassifications!$K:$K,$H279)</f>
        <v>0</v>
      </c>
      <c r="W279" s="80">
        <f>-SUMIFS(Cal_Reclassifications!W:W,Cal_Reclassifications!$I:$I,$H279)+SUMIFS(Cal_Reclassifications!W:W,Cal_Reclassifications!$K:$K,$H279)</f>
        <v>0</v>
      </c>
      <c r="X279" s="80">
        <f>-SUMIFS(Cal_Reclassifications!X:X,Cal_Reclassifications!$I:$I,$H279)+SUMIFS(Cal_Reclassifications!X:X,Cal_Reclassifications!$K:$K,$H279)</f>
        <v>0</v>
      </c>
      <c r="Y279" s="80">
        <f>-SUMIFS(Cal_Reclassifications!Y:Y,Cal_Reclassifications!$I:$I,$H279)+SUMIFS(Cal_Reclassifications!Y:Y,Cal_Reclassifications!$K:$K,$H279)</f>
        <v>0</v>
      </c>
      <c r="Z279" s="80">
        <f>-SUMIFS(Cal_Reclassifications!Z:Z,Cal_Reclassifications!$I:$I,$H279)+SUMIFS(Cal_Reclassifications!Z:Z,Cal_Reclassifications!$K:$K,$H279)</f>
        <v>0</v>
      </c>
      <c r="AA279" s="80">
        <f>-SUMIFS(Cal_Reclassifications!AA:AA,Cal_Reclassifications!$I:$I,$H279)+SUMIFS(Cal_Reclassifications!AA:AA,Cal_Reclassifications!$K:$K,$H279)</f>
        <v>0</v>
      </c>
      <c r="AB279" s="80">
        <f>-SUMIFS(Cal_Reclassifications!AB:AB,Cal_Reclassifications!$I:$I,$H279)+SUMIFS(Cal_Reclassifications!AB:AB,Cal_Reclassifications!$K:$K,$H279)</f>
        <v>0</v>
      </c>
      <c r="AC279" s="80">
        <f>-SUMIFS(Cal_Reclassifications!AC:AC,Cal_Reclassifications!$I:$I,$H279)+SUMIFS(Cal_Reclassifications!AC:AC,Cal_Reclassifications!$K:$K,$H279)</f>
        <v>0</v>
      </c>
      <c r="AD279" s="80">
        <f>-SUMIFS(Cal_Reclassifications!AD:AD,Cal_Reclassifications!$I:$I,$H279)+SUMIFS(Cal_Reclassifications!AD:AD,Cal_Reclassifications!$K:$K,$H279)</f>
        <v>0</v>
      </c>
      <c r="AE279" s="80">
        <f>-SUMIFS(Cal_Reclassifications!AE:AE,Cal_Reclassifications!$I:$I,$H279)+SUMIFS(Cal_Reclassifications!AE:AE,Cal_Reclassifications!$K:$K,$H279)</f>
        <v>0</v>
      </c>
      <c r="AF279" s="80">
        <f>-SUMIFS(Cal_Reclassifications!AF:AF,Cal_Reclassifications!$I:$I,$H279)+SUMIFS(Cal_Reclassifications!AF:AF,Cal_Reclassifications!$K:$K,$H279)</f>
        <v>0</v>
      </c>
      <c r="AG279" s="80">
        <f>-SUMIFS(Cal_Reclassifications!AG:AG,Cal_Reclassifications!$I:$I,$H279)+SUMIFS(Cal_Reclassifications!AG:AG,Cal_Reclassifications!$K:$K,$H279)</f>
        <v>0</v>
      </c>
      <c r="AH279" s="80">
        <f>-SUMIFS(Cal_Reclassifications!AH:AH,Cal_Reclassifications!$I:$I,$H279)+SUMIFS(Cal_Reclassifications!AH:AH,Cal_Reclassifications!$K:$K,$H279)</f>
        <v>0</v>
      </c>
      <c r="AI279" s="80">
        <f>-SUMIFS(Cal_Reclassifications!AI:AI,Cal_Reclassifications!$I:$I,$H279)+SUMIFS(Cal_Reclassifications!AI:AI,Cal_Reclassifications!$K:$K,$H279)</f>
        <v>0</v>
      </c>
      <c r="AJ279" s="80">
        <f>-SUMIFS(Cal_Reclassifications!AJ:AJ,Cal_Reclassifications!$I:$I,$H279)+SUMIFS(Cal_Reclassifications!AJ:AJ,Cal_Reclassifications!$K:$K,$H279)</f>
        <v>0</v>
      </c>
      <c r="AK279" s="80">
        <f>-SUMIFS(Cal_Reclassifications!AK:AK,Cal_Reclassifications!$I:$I,$H279)+SUMIFS(Cal_Reclassifications!AK:AK,Cal_Reclassifications!$K:$K,$H279)</f>
        <v>0</v>
      </c>
    </row>
    <row r="280" spans="5:41">
      <c r="E280" s="202" t="s">
        <v>189</v>
      </c>
      <c r="H280" s="202" t="s">
        <v>192</v>
      </c>
      <c r="J280" s="202" t="s">
        <v>294</v>
      </c>
      <c r="L280" s="86" t="s">
        <v>292</v>
      </c>
      <c r="T280" s="80">
        <f>-SUMIFS(Cal_Reclassifications!T:T,Cal_Reclassifications!$I:$I,$H280)+SUMIFS(Cal_Reclassifications!T:T,Cal_Reclassifications!$K:$K,$H280)</f>
        <v>0</v>
      </c>
      <c r="U280" s="80">
        <f>-SUMIFS(Cal_Reclassifications!U:U,Cal_Reclassifications!$I:$I,$H280)+SUMIFS(Cal_Reclassifications!U:U,Cal_Reclassifications!$K:$K,$H280)</f>
        <v>0</v>
      </c>
      <c r="V280" s="80">
        <f>-SUMIFS(Cal_Reclassifications!V:V,Cal_Reclassifications!$I:$I,$H280)+SUMIFS(Cal_Reclassifications!V:V,Cal_Reclassifications!$K:$K,$H280)</f>
        <v>0</v>
      </c>
      <c r="W280" s="80">
        <f>-SUMIFS(Cal_Reclassifications!W:W,Cal_Reclassifications!$I:$I,$H280)+SUMIFS(Cal_Reclassifications!W:W,Cal_Reclassifications!$K:$K,$H280)</f>
        <v>0</v>
      </c>
      <c r="X280" s="80">
        <f>-SUMIFS(Cal_Reclassifications!X:X,Cal_Reclassifications!$I:$I,$H280)+SUMIFS(Cal_Reclassifications!X:X,Cal_Reclassifications!$K:$K,$H280)</f>
        <v>0</v>
      </c>
      <c r="Y280" s="80">
        <f>-SUMIFS(Cal_Reclassifications!Y:Y,Cal_Reclassifications!$I:$I,$H280)+SUMIFS(Cal_Reclassifications!Y:Y,Cal_Reclassifications!$K:$K,$H280)</f>
        <v>0</v>
      </c>
      <c r="Z280" s="80">
        <f>-SUMIFS(Cal_Reclassifications!Z:Z,Cal_Reclassifications!$I:$I,$H280)+SUMIFS(Cal_Reclassifications!Z:Z,Cal_Reclassifications!$K:$K,$H280)</f>
        <v>0</v>
      </c>
      <c r="AA280" s="80">
        <f>-SUMIFS(Cal_Reclassifications!AA:AA,Cal_Reclassifications!$I:$I,$H280)+SUMIFS(Cal_Reclassifications!AA:AA,Cal_Reclassifications!$K:$K,$H280)</f>
        <v>0</v>
      </c>
      <c r="AB280" s="80">
        <f>-SUMIFS(Cal_Reclassifications!AB:AB,Cal_Reclassifications!$I:$I,$H280)+SUMIFS(Cal_Reclassifications!AB:AB,Cal_Reclassifications!$K:$K,$H280)</f>
        <v>0</v>
      </c>
      <c r="AC280" s="80">
        <f>-SUMIFS(Cal_Reclassifications!AC:AC,Cal_Reclassifications!$I:$I,$H280)+SUMIFS(Cal_Reclassifications!AC:AC,Cal_Reclassifications!$K:$K,$H280)</f>
        <v>0</v>
      </c>
      <c r="AD280" s="80">
        <f>-SUMIFS(Cal_Reclassifications!AD:AD,Cal_Reclassifications!$I:$I,$H280)+SUMIFS(Cal_Reclassifications!AD:AD,Cal_Reclassifications!$K:$K,$H280)</f>
        <v>0</v>
      </c>
      <c r="AE280" s="80">
        <f>-SUMIFS(Cal_Reclassifications!AE:AE,Cal_Reclassifications!$I:$I,$H280)+SUMIFS(Cal_Reclassifications!AE:AE,Cal_Reclassifications!$K:$K,$H280)</f>
        <v>0</v>
      </c>
      <c r="AF280" s="80">
        <f>-SUMIFS(Cal_Reclassifications!AF:AF,Cal_Reclassifications!$I:$I,$H280)+SUMIFS(Cal_Reclassifications!AF:AF,Cal_Reclassifications!$K:$K,$H280)</f>
        <v>0</v>
      </c>
      <c r="AG280" s="80">
        <f>-SUMIFS(Cal_Reclassifications!AG:AG,Cal_Reclassifications!$I:$I,$H280)+SUMIFS(Cal_Reclassifications!AG:AG,Cal_Reclassifications!$K:$K,$H280)</f>
        <v>0</v>
      </c>
      <c r="AH280" s="80">
        <f>-SUMIFS(Cal_Reclassifications!AH:AH,Cal_Reclassifications!$I:$I,$H280)+SUMIFS(Cal_Reclassifications!AH:AH,Cal_Reclassifications!$K:$K,$H280)</f>
        <v>0</v>
      </c>
      <c r="AI280" s="80">
        <f>-SUMIFS(Cal_Reclassifications!AI:AI,Cal_Reclassifications!$I:$I,$H280)+SUMIFS(Cal_Reclassifications!AI:AI,Cal_Reclassifications!$K:$K,$H280)</f>
        <v>0</v>
      </c>
      <c r="AJ280" s="80">
        <f>-SUMIFS(Cal_Reclassifications!AJ:AJ,Cal_Reclassifications!$I:$I,$H280)+SUMIFS(Cal_Reclassifications!AJ:AJ,Cal_Reclassifications!$K:$K,$H280)</f>
        <v>0</v>
      </c>
      <c r="AK280" s="80">
        <f>-SUMIFS(Cal_Reclassifications!AK:AK,Cal_Reclassifications!$I:$I,$H280)+SUMIFS(Cal_Reclassifications!AK:AK,Cal_Reclassifications!$K:$K,$H280)</f>
        <v>0</v>
      </c>
    </row>
    <row r="281" spans="5:41">
      <c r="E281" s="202" t="s">
        <v>189</v>
      </c>
      <c r="H281" s="202" t="s">
        <v>193</v>
      </c>
      <c r="J281" s="202" t="s">
        <v>294</v>
      </c>
      <c r="L281" s="86" t="s">
        <v>292</v>
      </c>
      <c r="T281" s="80">
        <f>-SUMIFS(Cal_Reclassifications!T:T,Cal_Reclassifications!$I:$I,$H281)+SUMIFS(Cal_Reclassifications!T:T,Cal_Reclassifications!$K:$K,$H281)</f>
        <v>0</v>
      </c>
      <c r="U281" s="80">
        <f>-SUMIFS(Cal_Reclassifications!U:U,Cal_Reclassifications!$I:$I,$H281)+SUMIFS(Cal_Reclassifications!U:U,Cal_Reclassifications!$K:$K,$H281)</f>
        <v>0</v>
      </c>
      <c r="V281" s="80">
        <f>-SUMIFS(Cal_Reclassifications!V:V,Cal_Reclassifications!$I:$I,$H281)+SUMIFS(Cal_Reclassifications!V:V,Cal_Reclassifications!$K:$K,$H281)</f>
        <v>0</v>
      </c>
      <c r="W281" s="80">
        <f>-SUMIFS(Cal_Reclassifications!W:W,Cal_Reclassifications!$I:$I,$H281)+SUMIFS(Cal_Reclassifications!W:W,Cal_Reclassifications!$K:$K,$H281)</f>
        <v>0</v>
      </c>
      <c r="X281" s="80">
        <f>-SUMIFS(Cal_Reclassifications!X:X,Cal_Reclassifications!$I:$I,$H281)+SUMIFS(Cal_Reclassifications!X:X,Cal_Reclassifications!$K:$K,$H281)</f>
        <v>0</v>
      </c>
      <c r="Y281" s="80">
        <f>-SUMIFS(Cal_Reclassifications!Y:Y,Cal_Reclassifications!$I:$I,$H281)+SUMIFS(Cal_Reclassifications!Y:Y,Cal_Reclassifications!$K:$K,$H281)</f>
        <v>0</v>
      </c>
      <c r="Z281" s="80">
        <f>-SUMIFS(Cal_Reclassifications!Z:Z,Cal_Reclassifications!$I:$I,$H281)+SUMIFS(Cal_Reclassifications!Z:Z,Cal_Reclassifications!$K:$K,$H281)</f>
        <v>0</v>
      </c>
      <c r="AA281" s="80">
        <f>-SUMIFS(Cal_Reclassifications!AA:AA,Cal_Reclassifications!$I:$I,$H281)+SUMIFS(Cal_Reclassifications!AA:AA,Cal_Reclassifications!$K:$K,$H281)</f>
        <v>0</v>
      </c>
      <c r="AB281" s="80">
        <f>-SUMIFS(Cal_Reclassifications!AB:AB,Cal_Reclassifications!$I:$I,$H281)+SUMIFS(Cal_Reclassifications!AB:AB,Cal_Reclassifications!$K:$K,$H281)</f>
        <v>0</v>
      </c>
      <c r="AC281" s="80">
        <f>-SUMIFS(Cal_Reclassifications!AC:AC,Cal_Reclassifications!$I:$I,$H281)+SUMIFS(Cal_Reclassifications!AC:AC,Cal_Reclassifications!$K:$K,$H281)</f>
        <v>0</v>
      </c>
      <c r="AD281" s="80">
        <f>-SUMIFS(Cal_Reclassifications!AD:AD,Cal_Reclassifications!$I:$I,$H281)+SUMIFS(Cal_Reclassifications!AD:AD,Cal_Reclassifications!$K:$K,$H281)</f>
        <v>0</v>
      </c>
      <c r="AE281" s="80">
        <f>-SUMIFS(Cal_Reclassifications!AE:AE,Cal_Reclassifications!$I:$I,$H281)+SUMIFS(Cal_Reclassifications!AE:AE,Cal_Reclassifications!$K:$K,$H281)</f>
        <v>0</v>
      </c>
      <c r="AF281" s="80">
        <f>-SUMIFS(Cal_Reclassifications!AF:AF,Cal_Reclassifications!$I:$I,$H281)+SUMIFS(Cal_Reclassifications!AF:AF,Cal_Reclassifications!$K:$K,$H281)</f>
        <v>0</v>
      </c>
      <c r="AG281" s="80">
        <f>-SUMIFS(Cal_Reclassifications!AG:AG,Cal_Reclassifications!$I:$I,$H281)+SUMIFS(Cal_Reclassifications!AG:AG,Cal_Reclassifications!$K:$K,$H281)</f>
        <v>0</v>
      </c>
      <c r="AH281" s="80">
        <f>-SUMIFS(Cal_Reclassifications!AH:AH,Cal_Reclassifications!$I:$I,$H281)+SUMIFS(Cal_Reclassifications!AH:AH,Cal_Reclassifications!$K:$K,$H281)</f>
        <v>0</v>
      </c>
      <c r="AI281" s="80">
        <f>-SUMIFS(Cal_Reclassifications!AI:AI,Cal_Reclassifications!$I:$I,$H281)+SUMIFS(Cal_Reclassifications!AI:AI,Cal_Reclassifications!$K:$K,$H281)</f>
        <v>0</v>
      </c>
      <c r="AJ281" s="80">
        <f>-SUMIFS(Cal_Reclassifications!AJ:AJ,Cal_Reclassifications!$I:$I,$H281)+SUMIFS(Cal_Reclassifications!AJ:AJ,Cal_Reclassifications!$K:$K,$H281)</f>
        <v>0</v>
      </c>
      <c r="AK281" s="80">
        <f>-SUMIFS(Cal_Reclassifications!AK:AK,Cal_Reclassifications!$I:$I,$H281)+SUMIFS(Cal_Reclassifications!AK:AK,Cal_Reclassifications!$K:$K,$H281)</f>
        <v>0</v>
      </c>
    </row>
    <row r="282" spans="5:41">
      <c r="E282" s="202" t="s">
        <v>189</v>
      </c>
      <c r="H282" s="202" t="s">
        <v>195</v>
      </c>
      <c r="J282" s="202" t="s">
        <v>294</v>
      </c>
      <c r="L282" s="86" t="s">
        <v>292</v>
      </c>
      <c r="T282" s="80">
        <f>-SUMIFS(Cal_Reclassifications!T:T,Cal_Reclassifications!$I:$I,$H282)+SUMIFS(Cal_Reclassifications!T:T,Cal_Reclassifications!$K:$K,$H282)</f>
        <v>0</v>
      </c>
      <c r="U282" s="80">
        <f>-SUMIFS(Cal_Reclassifications!U:U,Cal_Reclassifications!$I:$I,$H282)+SUMIFS(Cal_Reclassifications!U:U,Cal_Reclassifications!$K:$K,$H282)</f>
        <v>0</v>
      </c>
      <c r="V282" s="80">
        <f>-SUMIFS(Cal_Reclassifications!V:V,Cal_Reclassifications!$I:$I,$H282)+SUMIFS(Cal_Reclassifications!V:V,Cal_Reclassifications!$K:$K,$H282)</f>
        <v>0</v>
      </c>
      <c r="W282" s="80">
        <f>-SUMIFS(Cal_Reclassifications!W:W,Cal_Reclassifications!$I:$I,$H282)+SUMIFS(Cal_Reclassifications!W:W,Cal_Reclassifications!$K:$K,$H282)</f>
        <v>0</v>
      </c>
      <c r="X282" s="80">
        <f>-SUMIFS(Cal_Reclassifications!X:X,Cal_Reclassifications!$I:$I,$H282)+SUMIFS(Cal_Reclassifications!X:X,Cal_Reclassifications!$K:$K,$H282)</f>
        <v>0</v>
      </c>
      <c r="Y282" s="80">
        <f>-SUMIFS(Cal_Reclassifications!Y:Y,Cal_Reclassifications!$I:$I,$H282)+SUMIFS(Cal_Reclassifications!Y:Y,Cal_Reclassifications!$K:$K,$H282)</f>
        <v>0</v>
      </c>
      <c r="Z282" s="80">
        <f>-SUMIFS(Cal_Reclassifications!Z:Z,Cal_Reclassifications!$I:$I,$H282)+SUMIFS(Cal_Reclassifications!Z:Z,Cal_Reclassifications!$K:$K,$H282)</f>
        <v>0</v>
      </c>
      <c r="AA282" s="80">
        <f>-SUMIFS(Cal_Reclassifications!AA:AA,Cal_Reclassifications!$I:$I,$H282)+SUMIFS(Cal_Reclassifications!AA:AA,Cal_Reclassifications!$K:$K,$H282)</f>
        <v>0</v>
      </c>
      <c r="AB282" s="80">
        <f>-SUMIFS(Cal_Reclassifications!AB:AB,Cal_Reclassifications!$I:$I,$H282)+SUMIFS(Cal_Reclassifications!AB:AB,Cal_Reclassifications!$K:$K,$H282)</f>
        <v>0</v>
      </c>
      <c r="AC282" s="80">
        <f>-SUMIFS(Cal_Reclassifications!AC:AC,Cal_Reclassifications!$I:$I,$H282)+SUMIFS(Cal_Reclassifications!AC:AC,Cal_Reclassifications!$K:$K,$H282)</f>
        <v>0</v>
      </c>
      <c r="AD282" s="80">
        <f>-SUMIFS(Cal_Reclassifications!AD:AD,Cal_Reclassifications!$I:$I,$H282)+SUMIFS(Cal_Reclassifications!AD:AD,Cal_Reclassifications!$K:$K,$H282)</f>
        <v>0</v>
      </c>
      <c r="AE282" s="80">
        <f>-SUMIFS(Cal_Reclassifications!AE:AE,Cal_Reclassifications!$I:$I,$H282)+SUMIFS(Cal_Reclassifications!AE:AE,Cal_Reclassifications!$K:$K,$H282)</f>
        <v>0</v>
      </c>
      <c r="AF282" s="80">
        <f>-SUMIFS(Cal_Reclassifications!AF:AF,Cal_Reclassifications!$I:$I,$H282)+SUMIFS(Cal_Reclassifications!AF:AF,Cal_Reclassifications!$K:$K,$H282)</f>
        <v>0</v>
      </c>
      <c r="AG282" s="80">
        <f>-SUMIFS(Cal_Reclassifications!AG:AG,Cal_Reclassifications!$I:$I,$H282)+SUMIFS(Cal_Reclassifications!AG:AG,Cal_Reclassifications!$K:$K,$H282)</f>
        <v>0</v>
      </c>
      <c r="AH282" s="80">
        <f>-SUMIFS(Cal_Reclassifications!AH:AH,Cal_Reclassifications!$I:$I,$H282)+SUMIFS(Cal_Reclassifications!AH:AH,Cal_Reclassifications!$K:$K,$H282)</f>
        <v>0</v>
      </c>
      <c r="AI282" s="80">
        <f>-SUMIFS(Cal_Reclassifications!AI:AI,Cal_Reclassifications!$I:$I,$H282)+SUMIFS(Cal_Reclassifications!AI:AI,Cal_Reclassifications!$K:$K,$H282)</f>
        <v>0</v>
      </c>
      <c r="AJ282" s="80">
        <f>-SUMIFS(Cal_Reclassifications!AJ:AJ,Cal_Reclassifications!$I:$I,$H282)+SUMIFS(Cal_Reclassifications!AJ:AJ,Cal_Reclassifications!$K:$K,$H282)</f>
        <v>0</v>
      </c>
      <c r="AK282" s="80">
        <f>-SUMIFS(Cal_Reclassifications!AK:AK,Cal_Reclassifications!$I:$I,$H282)+SUMIFS(Cal_Reclassifications!AK:AK,Cal_Reclassifications!$K:$K,$H282)</f>
        <v>0</v>
      </c>
    </row>
    <row r="283" spans="5:41">
      <c r="E283" s="202" t="s">
        <v>189</v>
      </c>
      <c r="H283" s="202" t="s">
        <v>259</v>
      </c>
      <c r="J283" s="202" t="s">
        <v>294</v>
      </c>
      <c r="L283" s="86" t="s">
        <v>292</v>
      </c>
      <c r="T283" s="80">
        <f>-SUMIFS(Cal_Reclassifications!T:T,Cal_Reclassifications!$I:$I,$H283)+SUMIFS(Cal_Reclassifications!T:T,Cal_Reclassifications!$K:$K,$H283)</f>
        <v>0</v>
      </c>
      <c r="U283" s="80">
        <f>-SUMIFS(Cal_Reclassifications!U:U,Cal_Reclassifications!$I:$I,$H283)+SUMIFS(Cal_Reclassifications!U:U,Cal_Reclassifications!$K:$K,$H283)</f>
        <v>0</v>
      </c>
      <c r="V283" s="80">
        <f>-SUMIFS(Cal_Reclassifications!V:V,Cal_Reclassifications!$I:$I,$H283)+SUMIFS(Cal_Reclassifications!V:V,Cal_Reclassifications!$K:$K,$H283)</f>
        <v>0</v>
      </c>
      <c r="W283" s="80">
        <f>-SUMIFS(Cal_Reclassifications!W:W,Cal_Reclassifications!$I:$I,$H283)+SUMIFS(Cal_Reclassifications!W:W,Cal_Reclassifications!$K:$K,$H283)</f>
        <v>0</v>
      </c>
      <c r="X283" s="80">
        <f>-SUMIFS(Cal_Reclassifications!X:X,Cal_Reclassifications!$I:$I,$H283)+SUMIFS(Cal_Reclassifications!X:X,Cal_Reclassifications!$K:$K,$H283)</f>
        <v>0</v>
      </c>
      <c r="Y283" s="80">
        <f>-SUMIFS(Cal_Reclassifications!Y:Y,Cal_Reclassifications!$I:$I,$H283)+SUMIFS(Cal_Reclassifications!Y:Y,Cal_Reclassifications!$K:$K,$H283)</f>
        <v>0</v>
      </c>
      <c r="Z283" s="80">
        <f>-SUMIFS(Cal_Reclassifications!Z:Z,Cal_Reclassifications!$I:$I,$H283)+SUMIFS(Cal_Reclassifications!Z:Z,Cal_Reclassifications!$K:$K,$H283)</f>
        <v>0</v>
      </c>
      <c r="AA283" s="80">
        <f>-SUMIFS(Cal_Reclassifications!AA:AA,Cal_Reclassifications!$I:$I,$H283)+SUMIFS(Cal_Reclassifications!AA:AA,Cal_Reclassifications!$K:$K,$H283)</f>
        <v>0</v>
      </c>
      <c r="AB283" s="80">
        <f>-SUMIFS(Cal_Reclassifications!AB:AB,Cal_Reclassifications!$I:$I,$H283)+SUMIFS(Cal_Reclassifications!AB:AB,Cal_Reclassifications!$K:$K,$H283)</f>
        <v>0</v>
      </c>
      <c r="AC283" s="80">
        <f>-SUMIFS(Cal_Reclassifications!AC:AC,Cal_Reclassifications!$I:$I,$H283)+SUMIFS(Cal_Reclassifications!AC:AC,Cal_Reclassifications!$K:$K,$H283)</f>
        <v>0</v>
      </c>
      <c r="AD283" s="80">
        <f>-SUMIFS(Cal_Reclassifications!AD:AD,Cal_Reclassifications!$I:$I,$H283)+SUMIFS(Cal_Reclassifications!AD:AD,Cal_Reclassifications!$K:$K,$H283)</f>
        <v>0</v>
      </c>
      <c r="AE283" s="80">
        <f>-SUMIFS(Cal_Reclassifications!AE:AE,Cal_Reclassifications!$I:$I,$H283)+SUMIFS(Cal_Reclassifications!AE:AE,Cal_Reclassifications!$K:$K,$H283)</f>
        <v>0</v>
      </c>
      <c r="AF283" s="80">
        <f>-SUMIFS(Cal_Reclassifications!AF:AF,Cal_Reclassifications!$I:$I,$H283)+SUMIFS(Cal_Reclassifications!AF:AF,Cal_Reclassifications!$K:$K,$H283)</f>
        <v>0</v>
      </c>
      <c r="AG283" s="80">
        <f>-SUMIFS(Cal_Reclassifications!AG:AG,Cal_Reclassifications!$I:$I,$H283)+SUMIFS(Cal_Reclassifications!AG:AG,Cal_Reclassifications!$K:$K,$H283)</f>
        <v>0</v>
      </c>
      <c r="AH283" s="80">
        <f>-SUMIFS(Cal_Reclassifications!AH:AH,Cal_Reclassifications!$I:$I,$H283)+SUMIFS(Cal_Reclassifications!AH:AH,Cal_Reclassifications!$K:$K,$H283)</f>
        <v>0</v>
      </c>
      <c r="AI283" s="80">
        <f>-SUMIFS(Cal_Reclassifications!AI:AI,Cal_Reclassifications!$I:$I,$H283)+SUMIFS(Cal_Reclassifications!AI:AI,Cal_Reclassifications!$K:$K,$H283)</f>
        <v>0</v>
      </c>
      <c r="AJ283" s="80">
        <f>-SUMIFS(Cal_Reclassifications!AJ:AJ,Cal_Reclassifications!$I:$I,$H283)+SUMIFS(Cal_Reclassifications!AJ:AJ,Cal_Reclassifications!$K:$K,$H283)</f>
        <v>0</v>
      </c>
      <c r="AK283" s="80">
        <f>-SUMIFS(Cal_Reclassifications!AK:AK,Cal_Reclassifications!$I:$I,$H283)+SUMIFS(Cal_Reclassifications!AK:AK,Cal_Reclassifications!$K:$K,$H283)</f>
        <v>0</v>
      </c>
    </row>
    <row r="284" spans="5:41">
      <c r="E284" s="202" t="s">
        <v>196</v>
      </c>
      <c r="H284" s="202" t="s">
        <v>196</v>
      </c>
      <c r="J284" s="202" t="s">
        <v>294</v>
      </c>
      <c r="L284" s="86" t="s">
        <v>292</v>
      </c>
      <c r="T284" s="80">
        <f>-SUMIFS(Cal_Reclassifications!T:T,Cal_Reclassifications!$I:$I,$H284)+SUMIFS(Cal_Reclassifications!T:T,Cal_Reclassifications!$K:$K,$H284)</f>
        <v>0</v>
      </c>
      <c r="U284" s="80">
        <f>-SUMIFS(Cal_Reclassifications!U:U,Cal_Reclassifications!$I:$I,$H284)+SUMIFS(Cal_Reclassifications!U:U,Cal_Reclassifications!$K:$K,$H284)</f>
        <v>0</v>
      </c>
      <c r="V284" s="80">
        <f>-SUMIFS(Cal_Reclassifications!V:V,Cal_Reclassifications!$I:$I,$H284)+SUMIFS(Cal_Reclassifications!V:V,Cal_Reclassifications!$K:$K,$H284)</f>
        <v>0</v>
      </c>
      <c r="W284" s="80">
        <f>-SUMIFS(Cal_Reclassifications!W:W,Cal_Reclassifications!$I:$I,$H284)+SUMIFS(Cal_Reclassifications!W:W,Cal_Reclassifications!$K:$K,$H284)</f>
        <v>0</v>
      </c>
      <c r="X284" s="80">
        <f>-SUMIFS(Cal_Reclassifications!X:X,Cal_Reclassifications!$I:$I,$H284)+SUMIFS(Cal_Reclassifications!X:X,Cal_Reclassifications!$K:$K,$H284)</f>
        <v>0</v>
      </c>
      <c r="Y284" s="80">
        <f>-SUMIFS(Cal_Reclassifications!Y:Y,Cal_Reclassifications!$I:$I,$H284)+SUMIFS(Cal_Reclassifications!Y:Y,Cal_Reclassifications!$K:$K,$H284)</f>
        <v>0</v>
      </c>
      <c r="Z284" s="80">
        <f>-SUMIFS(Cal_Reclassifications!Z:Z,Cal_Reclassifications!$I:$I,$H284)+SUMIFS(Cal_Reclassifications!Z:Z,Cal_Reclassifications!$K:$K,$H284)</f>
        <v>0</v>
      </c>
      <c r="AA284" s="80">
        <f>-SUMIFS(Cal_Reclassifications!AA:AA,Cal_Reclassifications!$I:$I,$H284)+SUMIFS(Cal_Reclassifications!AA:AA,Cal_Reclassifications!$K:$K,$H284)</f>
        <v>0</v>
      </c>
      <c r="AB284" s="80">
        <f>-SUMIFS(Cal_Reclassifications!AB:AB,Cal_Reclassifications!$I:$I,$H284)+SUMIFS(Cal_Reclassifications!AB:AB,Cal_Reclassifications!$K:$K,$H284)</f>
        <v>0</v>
      </c>
      <c r="AC284" s="80">
        <f>-SUMIFS(Cal_Reclassifications!AC:AC,Cal_Reclassifications!$I:$I,$H284)+SUMIFS(Cal_Reclassifications!AC:AC,Cal_Reclassifications!$K:$K,$H284)</f>
        <v>0</v>
      </c>
      <c r="AD284" s="80">
        <f>-SUMIFS(Cal_Reclassifications!AD:AD,Cal_Reclassifications!$I:$I,$H284)+SUMIFS(Cal_Reclassifications!AD:AD,Cal_Reclassifications!$K:$K,$H284)</f>
        <v>0</v>
      </c>
      <c r="AE284" s="80">
        <f>-SUMIFS(Cal_Reclassifications!AE:AE,Cal_Reclassifications!$I:$I,$H284)+SUMIFS(Cal_Reclassifications!AE:AE,Cal_Reclassifications!$K:$K,$H284)</f>
        <v>0</v>
      </c>
      <c r="AF284" s="80">
        <f>-SUMIFS(Cal_Reclassifications!AF:AF,Cal_Reclassifications!$I:$I,$H284)+SUMIFS(Cal_Reclassifications!AF:AF,Cal_Reclassifications!$K:$K,$H284)</f>
        <v>0</v>
      </c>
      <c r="AG284" s="80">
        <f>-SUMIFS(Cal_Reclassifications!AG:AG,Cal_Reclassifications!$I:$I,$H284)+SUMIFS(Cal_Reclassifications!AG:AG,Cal_Reclassifications!$K:$K,$H284)</f>
        <v>0</v>
      </c>
      <c r="AH284" s="80">
        <f>-SUMIFS(Cal_Reclassifications!AH:AH,Cal_Reclassifications!$I:$I,$H284)+SUMIFS(Cal_Reclassifications!AH:AH,Cal_Reclassifications!$K:$K,$H284)</f>
        <v>0</v>
      </c>
      <c r="AI284" s="80">
        <f>-SUMIFS(Cal_Reclassifications!AI:AI,Cal_Reclassifications!$I:$I,$H284)+SUMIFS(Cal_Reclassifications!AI:AI,Cal_Reclassifications!$K:$K,$H284)</f>
        <v>0</v>
      </c>
      <c r="AJ284" s="80">
        <f>-SUMIFS(Cal_Reclassifications!AJ:AJ,Cal_Reclassifications!$I:$I,$H284)+SUMIFS(Cal_Reclassifications!AJ:AJ,Cal_Reclassifications!$K:$K,$H284)</f>
        <v>0</v>
      </c>
      <c r="AK284" s="80">
        <f>-SUMIFS(Cal_Reclassifications!AK:AK,Cal_Reclassifications!$I:$I,$H284)+SUMIFS(Cal_Reclassifications!AK:AK,Cal_Reclassifications!$K:$K,$H284)</f>
        <v>0</v>
      </c>
    </row>
    <row r="285" spans="5:41">
      <c r="E285" s="202" t="s">
        <v>196</v>
      </c>
      <c r="H285" s="202" t="s">
        <v>317</v>
      </c>
      <c r="J285" s="202" t="s">
        <v>294</v>
      </c>
      <c r="L285" s="86" t="s">
        <v>292</v>
      </c>
      <c r="T285" s="206"/>
      <c r="U285" s="206"/>
      <c r="V285" s="206"/>
      <c r="W285" s="206"/>
      <c r="X285" s="206"/>
      <c r="Y285" s="206"/>
      <c r="Z285" s="206"/>
      <c r="AA285" s="206"/>
      <c r="AB285" s="206"/>
      <c r="AC285" s="206"/>
      <c r="AD285" s="206"/>
      <c r="AE285" s="206"/>
      <c r="AF285" s="206"/>
      <c r="AG285" s="206"/>
      <c r="AH285" s="206"/>
      <c r="AI285" s="206"/>
      <c r="AJ285" s="206"/>
      <c r="AK285" s="206"/>
    </row>
    <row r="286" spans="5:41">
      <c r="E286" s="202" t="s">
        <v>196</v>
      </c>
      <c r="H286" s="202" t="s">
        <v>324</v>
      </c>
      <c r="J286" s="202" t="s">
        <v>294</v>
      </c>
      <c r="L286" s="86" t="s">
        <v>292</v>
      </c>
      <c r="T286" s="206"/>
      <c r="U286" s="206"/>
      <c r="V286" s="206"/>
      <c r="W286" s="206"/>
      <c r="X286" s="206"/>
      <c r="Y286" s="206"/>
      <c r="Z286" s="206"/>
      <c r="AA286" s="206"/>
      <c r="AB286" s="206"/>
      <c r="AC286" s="206"/>
      <c r="AD286" s="206"/>
      <c r="AE286" s="206"/>
      <c r="AF286" s="206"/>
      <c r="AG286" s="206"/>
      <c r="AH286" s="206"/>
      <c r="AI286" s="206"/>
      <c r="AJ286" s="206"/>
      <c r="AK286" s="206"/>
    </row>
    <row r="287" spans="5:41">
      <c r="E287" s="202" t="s">
        <v>196</v>
      </c>
      <c r="H287" s="202" t="s">
        <v>525</v>
      </c>
      <c r="J287" s="202" t="s">
        <v>294</v>
      </c>
      <c r="L287" s="86" t="s">
        <v>292</v>
      </c>
      <c r="T287" s="206"/>
      <c r="U287" s="206"/>
      <c r="V287" s="206"/>
      <c r="W287" s="206"/>
      <c r="X287" s="206"/>
      <c r="Y287" s="206"/>
      <c r="Z287" s="206"/>
      <c r="AA287" s="206"/>
      <c r="AB287" s="206"/>
      <c r="AC287" s="206"/>
      <c r="AD287" s="206"/>
      <c r="AE287" s="206"/>
      <c r="AF287" s="206"/>
      <c r="AG287" s="206"/>
      <c r="AH287" s="206"/>
      <c r="AI287" s="206"/>
      <c r="AJ287" s="206"/>
      <c r="AK287" s="206"/>
    </row>
    <row r="288" spans="5:41">
      <c r="E288" s="202" t="s">
        <v>196</v>
      </c>
      <c r="H288" s="202" t="s">
        <v>207</v>
      </c>
      <c r="J288" s="202" t="s">
        <v>294</v>
      </c>
      <c r="L288" s="86" t="s">
        <v>292</v>
      </c>
      <c r="T288" s="206"/>
      <c r="U288" s="206"/>
      <c r="V288" s="206"/>
      <c r="W288" s="206"/>
      <c r="X288" s="206"/>
      <c r="Y288" s="206"/>
      <c r="Z288" s="206"/>
      <c r="AA288" s="206"/>
      <c r="AB288" s="206"/>
      <c r="AC288" s="206"/>
      <c r="AD288" s="206"/>
      <c r="AE288" s="206"/>
      <c r="AF288" s="206"/>
      <c r="AG288" s="206"/>
      <c r="AH288" s="206"/>
      <c r="AI288" s="206"/>
      <c r="AJ288" s="206"/>
      <c r="AK288" s="206"/>
    </row>
    <row r="289" spans="1:57">
      <c r="E289" s="202" t="s">
        <v>196</v>
      </c>
      <c r="H289" s="202" t="s">
        <v>333</v>
      </c>
      <c r="J289" s="202" t="s">
        <v>294</v>
      </c>
      <c r="L289" s="86" t="s">
        <v>292</v>
      </c>
      <c r="T289" s="206"/>
      <c r="U289" s="206"/>
      <c r="V289" s="206"/>
      <c r="W289" s="206"/>
      <c r="X289" s="206"/>
      <c r="Y289" s="206"/>
      <c r="Z289" s="206"/>
      <c r="AA289" s="206"/>
      <c r="AB289" s="206"/>
      <c r="AC289" s="206"/>
      <c r="AD289" s="206"/>
      <c r="AE289" s="206"/>
      <c r="AF289" s="206"/>
      <c r="AG289" s="206"/>
      <c r="AH289" s="206"/>
      <c r="AI289" s="206"/>
      <c r="AJ289" s="206"/>
      <c r="AK289" s="206"/>
    </row>
    <row r="290" spans="1:57">
      <c r="E290" s="202" t="s">
        <v>196</v>
      </c>
      <c r="H290" s="202" t="s">
        <v>258</v>
      </c>
      <c r="J290" s="202" t="s">
        <v>294</v>
      </c>
      <c r="L290" s="86" t="s">
        <v>292</v>
      </c>
      <c r="T290" s="206"/>
      <c r="U290" s="206"/>
      <c r="V290" s="206"/>
      <c r="W290" s="206"/>
      <c r="X290" s="206"/>
      <c r="Y290" s="206"/>
      <c r="Z290" s="206"/>
      <c r="AA290" s="206"/>
      <c r="AB290" s="206"/>
      <c r="AC290" s="206"/>
      <c r="AD290" s="206"/>
      <c r="AE290" s="206"/>
      <c r="AF290" s="206"/>
      <c r="AG290" s="206"/>
      <c r="AH290" s="206"/>
      <c r="AI290" s="206"/>
      <c r="AJ290" s="206"/>
      <c r="AK290" s="206"/>
    </row>
    <row r="291" spans="1:57">
      <c r="E291" s="202" t="s">
        <v>196</v>
      </c>
      <c r="H291" s="202" t="s">
        <v>210</v>
      </c>
      <c r="J291" s="202" t="s">
        <v>294</v>
      </c>
      <c r="L291" s="86" t="s">
        <v>292</v>
      </c>
      <c r="T291" s="206"/>
      <c r="U291" s="206"/>
      <c r="V291" s="206"/>
      <c r="W291" s="206"/>
      <c r="X291" s="206"/>
      <c r="Y291" s="206"/>
      <c r="Z291" s="206"/>
      <c r="AA291" s="206"/>
      <c r="AB291" s="206"/>
      <c r="AC291" s="206"/>
      <c r="AD291" s="206"/>
      <c r="AE291" s="206"/>
      <c r="AF291" s="206"/>
      <c r="AG291" s="206"/>
      <c r="AH291" s="206"/>
      <c r="AI291" s="206"/>
      <c r="AJ291" s="206"/>
      <c r="AK291" s="206"/>
    </row>
    <row r="292" spans="1:57">
      <c r="E292" s="202" t="s">
        <v>196</v>
      </c>
      <c r="H292" s="202" t="s">
        <v>329</v>
      </c>
      <c r="J292" s="202" t="s">
        <v>294</v>
      </c>
      <c r="L292" s="86" t="s">
        <v>292</v>
      </c>
      <c r="T292" s="206"/>
      <c r="U292" s="206"/>
      <c r="V292" s="206"/>
      <c r="W292" s="206"/>
      <c r="X292" s="206"/>
      <c r="Y292" s="206"/>
      <c r="Z292" s="206"/>
      <c r="AA292" s="206"/>
      <c r="AB292" s="206"/>
      <c r="AC292" s="206"/>
      <c r="AD292" s="206"/>
      <c r="AE292" s="206"/>
      <c r="AF292" s="206"/>
      <c r="AG292" s="206"/>
      <c r="AH292" s="206"/>
      <c r="AI292" s="206"/>
      <c r="AJ292" s="206"/>
      <c r="AK292" s="206"/>
    </row>
    <row r="294" spans="1:57" s="79" customFormat="1" ht="15">
      <c r="B294" s="11" t="s">
        <v>656</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28"/>
      <c r="AS294" s="11"/>
      <c r="AT294" s="11"/>
      <c r="AU294" s="11"/>
      <c r="AV294" s="11"/>
      <c r="AW294" s="11"/>
      <c r="AX294" s="11"/>
      <c r="AY294" s="11"/>
      <c r="AZ294" s="11"/>
      <c r="BA294" s="11"/>
      <c r="BB294" s="11"/>
      <c r="BC294" s="11"/>
      <c r="BD294" s="11"/>
      <c r="BE294" s="11"/>
    </row>
    <row r="295" spans="1:57">
      <c r="A295" s="5"/>
      <c r="AN295" s="202"/>
    </row>
    <row r="296" spans="1:57">
      <c r="E296" s="202" t="s">
        <v>78</v>
      </c>
      <c r="H296" s="202" t="s">
        <v>78</v>
      </c>
      <c r="J296" s="202" t="s">
        <v>294</v>
      </c>
      <c r="L296" s="86" t="s">
        <v>292</v>
      </c>
      <c r="T296" s="80">
        <f t="shared" ref="T296:X296" si="127">SUM(T298,T334,T341)</f>
        <v>0</v>
      </c>
      <c r="U296" s="80">
        <f t="shared" si="127"/>
        <v>0</v>
      </c>
      <c r="V296" s="80">
        <f t="shared" si="127"/>
        <v>0</v>
      </c>
      <c r="W296" s="80">
        <f t="shared" si="127"/>
        <v>0</v>
      </c>
      <c r="X296" s="80">
        <f t="shared" si="127"/>
        <v>0</v>
      </c>
      <c r="Y296" s="80">
        <f t="shared" ref="Y296:AF296" si="128">SUM(Y298,Y334,Y341)</f>
        <v>277.07038293163464</v>
      </c>
      <c r="Z296" s="80">
        <f t="shared" si="128"/>
        <v>254.82228666859311</v>
      </c>
      <c r="AA296" s="80">
        <f t="shared" si="128"/>
        <v>277.03660047248752</v>
      </c>
      <c r="AB296" s="80">
        <f t="shared" si="128"/>
        <v>294.89879289387392</v>
      </c>
      <c r="AC296" s="80">
        <f t="shared" si="128"/>
        <v>300.69731851349195</v>
      </c>
      <c r="AD296" s="80">
        <f t="shared" si="128"/>
        <v>349.61362224751531</v>
      </c>
      <c r="AE296" s="80">
        <f t="shared" si="128"/>
        <v>353.19431498230989</v>
      </c>
      <c r="AF296" s="80">
        <f t="shared" si="128"/>
        <v>418.79276677533528</v>
      </c>
      <c r="AG296" s="80">
        <f>SUM(AG298,AG334,AG341)</f>
        <v>360.01108625493032</v>
      </c>
      <c r="AH296" s="80">
        <f t="shared" ref="AH296:AK296" si="129">SUM(AH298,AH334,AH341)</f>
        <v>327.9760429282486</v>
      </c>
      <c r="AI296" s="80">
        <f t="shared" si="129"/>
        <v>295.35252877903048</v>
      </c>
      <c r="AJ296" s="80">
        <f t="shared" si="129"/>
        <v>286.80321439519309</v>
      </c>
      <c r="AK296" s="80">
        <f t="shared" si="129"/>
        <v>280.70786130662407</v>
      </c>
      <c r="AO296" s="202" t="s">
        <v>665</v>
      </c>
    </row>
    <row r="297" spans="1:57">
      <c r="E297" s="202" t="s">
        <v>85</v>
      </c>
      <c r="H297" s="202" t="s">
        <v>85</v>
      </c>
      <c r="J297" s="202" t="s">
        <v>294</v>
      </c>
      <c r="L297" s="86" t="s">
        <v>292</v>
      </c>
      <c r="T297" s="80">
        <f t="shared" ref="T297:X297" si="130">SUM(T298,T320)</f>
        <v>0</v>
      </c>
      <c r="U297" s="80">
        <f t="shared" si="130"/>
        <v>0</v>
      </c>
      <c r="V297" s="80">
        <f t="shared" si="130"/>
        <v>0</v>
      </c>
      <c r="W297" s="80">
        <f t="shared" si="130"/>
        <v>0</v>
      </c>
      <c r="X297" s="80">
        <f t="shared" si="130"/>
        <v>0</v>
      </c>
      <c r="Y297" s="80">
        <f t="shared" ref="Y297:AF297" si="131">SUM(Y298,Y320)</f>
        <v>142.27932681423883</v>
      </c>
      <c r="Z297" s="80">
        <f t="shared" si="131"/>
        <v>120.34102449288166</v>
      </c>
      <c r="AA297" s="80">
        <f t="shared" si="131"/>
        <v>116.46447618144238</v>
      </c>
      <c r="AB297" s="80">
        <f t="shared" si="131"/>
        <v>115.17316807209944</v>
      </c>
      <c r="AC297" s="80">
        <f t="shared" si="131"/>
        <v>112.02476673239349</v>
      </c>
      <c r="AD297" s="80">
        <f t="shared" si="131"/>
        <v>116.78274744841103</v>
      </c>
      <c r="AE297" s="80">
        <f t="shared" si="131"/>
        <v>114.56640520358418</v>
      </c>
      <c r="AF297" s="80">
        <f t="shared" si="131"/>
        <v>111.20670376782201</v>
      </c>
      <c r="AG297" s="80">
        <f>SUM(AG298,AG320)</f>
        <v>123.35226643220514</v>
      </c>
      <c r="AH297" s="80">
        <f t="shared" ref="AH297:AK297" si="132">SUM(AH298,AH320)</f>
        <v>119.33303991076687</v>
      </c>
      <c r="AI297" s="80">
        <f t="shared" si="132"/>
        <v>118.87962558320055</v>
      </c>
      <c r="AJ297" s="80">
        <f t="shared" si="132"/>
        <v>115.57993842104972</v>
      </c>
      <c r="AK297" s="80">
        <f t="shared" si="132"/>
        <v>114.23081784131391</v>
      </c>
      <c r="AO297" s="202" t="s">
        <v>664</v>
      </c>
    </row>
    <row r="298" spans="1:57">
      <c r="E298" s="202" t="s">
        <v>85</v>
      </c>
      <c r="F298" s="202" t="s">
        <v>92</v>
      </c>
      <c r="H298" s="202" t="s">
        <v>93</v>
      </c>
      <c r="J298" s="202" t="s">
        <v>294</v>
      </c>
      <c r="L298" s="86" t="s">
        <v>292</v>
      </c>
      <c r="T298" s="80">
        <f t="shared" ref="T298:X298" si="133">SUM(T299,T304,T310,T319)</f>
        <v>0</v>
      </c>
      <c r="U298" s="80">
        <f t="shared" si="133"/>
        <v>0</v>
      </c>
      <c r="V298" s="80">
        <f t="shared" si="133"/>
        <v>0</v>
      </c>
      <c r="W298" s="80">
        <f t="shared" si="133"/>
        <v>0</v>
      </c>
      <c r="X298" s="80">
        <f t="shared" si="133"/>
        <v>0</v>
      </c>
      <c r="Y298" s="80">
        <f t="shared" ref="Y298:AF298" si="134">SUM(Y299,Y304,Y310,Y319)</f>
        <v>142.27932681423883</v>
      </c>
      <c r="Z298" s="80">
        <f t="shared" si="134"/>
        <v>120.34102449288166</v>
      </c>
      <c r="AA298" s="80">
        <f t="shared" si="134"/>
        <v>116.46447618144238</v>
      </c>
      <c r="AB298" s="80">
        <f t="shared" si="134"/>
        <v>115.17316807209944</v>
      </c>
      <c r="AC298" s="80">
        <f t="shared" si="134"/>
        <v>112.02476673239349</v>
      </c>
      <c r="AD298" s="80">
        <f t="shared" si="134"/>
        <v>116.78274744841103</v>
      </c>
      <c r="AE298" s="80">
        <f t="shared" si="134"/>
        <v>114.56640520358418</v>
      </c>
      <c r="AF298" s="80">
        <f t="shared" si="134"/>
        <v>111.20670376782201</v>
      </c>
      <c r="AG298" s="80">
        <f>SUM(AG299,AG304,AG310,AG319)</f>
        <v>123.35226643220514</v>
      </c>
      <c r="AH298" s="80">
        <f t="shared" ref="AH298:AK298" si="135">SUM(AH299,AH304,AH310,AH319)</f>
        <v>119.33303991076687</v>
      </c>
      <c r="AI298" s="80">
        <f t="shared" si="135"/>
        <v>118.87962558320055</v>
      </c>
      <c r="AJ298" s="80">
        <f t="shared" si="135"/>
        <v>115.57993842104972</v>
      </c>
      <c r="AK298" s="80">
        <f t="shared" si="135"/>
        <v>114.23081784131391</v>
      </c>
      <c r="AO298" s="202" t="s">
        <v>664</v>
      </c>
    </row>
    <row r="299" spans="1:57">
      <c r="E299" s="202" t="s">
        <v>85</v>
      </c>
      <c r="F299" s="202" t="s">
        <v>92</v>
      </c>
      <c r="G299" s="202" t="s">
        <v>98</v>
      </c>
      <c r="H299" s="202" t="s">
        <v>99</v>
      </c>
      <c r="J299" s="202" t="s">
        <v>294</v>
      </c>
      <c r="L299" s="86" t="s">
        <v>292</v>
      </c>
      <c r="T299" s="80">
        <f t="shared" ref="T299:X299" si="136">T128+T185+T242</f>
        <v>0</v>
      </c>
      <c r="U299" s="80">
        <f t="shared" si="136"/>
        <v>0</v>
      </c>
      <c r="V299" s="80">
        <f t="shared" si="136"/>
        <v>0</v>
      </c>
      <c r="W299" s="80">
        <f t="shared" si="136"/>
        <v>0</v>
      </c>
      <c r="X299" s="80">
        <f t="shared" si="136"/>
        <v>0</v>
      </c>
      <c r="Y299" s="80">
        <f t="shared" ref="Y299:AK303" si="137">Y128+Y185+Y242</f>
        <v>54.950871959999994</v>
      </c>
      <c r="Z299" s="80">
        <f t="shared" si="137"/>
        <v>33.535765142999992</v>
      </c>
      <c r="AA299" s="80">
        <f t="shared" si="137"/>
        <v>26.721151637999998</v>
      </c>
      <c r="AB299" s="80">
        <f t="shared" si="137"/>
        <v>24.200178675</v>
      </c>
      <c r="AC299" s="80">
        <f t="shared" si="137"/>
        <v>22.115801108000003</v>
      </c>
      <c r="AD299" s="80">
        <f t="shared" si="137"/>
        <v>22.234101671000001</v>
      </c>
      <c r="AE299" s="80">
        <f t="shared" si="137"/>
        <v>29.553307834999998</v>
      </c>
      <c r="AF299" s="80">
        <f t="shared" si="137"/>
        <v>21.613348181909547</v>
      </c>
      <c r="AG299" s="80">
        <f>AG128+AG185+AG242</f>
        <v>19.23280384329642</v>
      </c>
      <c r="AH299" s="80">
        <f t="shared" ref="AH299:AK299" si="138">AH128+AH185+AH242</f>
        <v>18.096721363487109</v>
      </c>
      <c r="AI299" s="80">
        <f t="shared" si="138"/>
        <v>17.746325217806163</v>
      </c>
      <c r="AJ299" s="80">
        <f t="shared" si="138"/>
        <v>17.846940210363609</v>
      </c>
      <c r="AK299" s="80">
        <f t="shared" si="138"/>
        <v>17.681803179822715</v>
      </c>
    </row>
    <row r="300" spans="1:57">
      <c r="E300" s="202" t="s">
        <v>85</v>
      </c>
      <c r="F300" s="202" t="s">
        <v>92</v>
      </c>
      <c r="G300" s="202" t="s">
        <v>98</v>
      </c>
      <c r="H300" s="202" t="s">
        <v>296</v>
      </c>
      <c r="J300" s="202" t="s">
        <v>294</v>
      </c>
      <c r="L300" s="86" t="s">
        <v>292</v>
      </c>
      <c r="T300" s="80">
        <f t="shared" ref="T300:X300" si="139">T129+T186+T243</f>
        <v>0</v>
      </c>
      <c r="U300" s="80">
        <f t="shared" si="139"/>
        <v>0</v>
      </c>
      <c r="V300" s="80">
        <f t="shared" si="139"/>
        <v>0</v>
      </c>
      <c r="W300" s="80">
        <f t="shared" si="139"/>
        <v>0</v>
      </c>
      <c r="X300" s="80">
        <f t="shared" si="139"/>
        <v>0</v>
      </c>
      <c r="Y300" s="80">
        <f t="shared" si="137"/>
        <v>0</v>
      </c>
      <c r="Z300" s="80">
        <f t="shared" si="137"/>
        <v>0</v>
      </c>
      <c r="AA300" s="80">
        <f t="shared" si="137"/>
        <v>0</v>
      </c>
      <c r="AB300" s="80">
        <f t="shared" si="137"/>
        <v>0</v>
      </c>
      <c r="AC300" s="80">
        <f t="shared" si="137"/>
        <v>0</v>
      </c>
      <c r="AD300" s="80">
        <f t="shared" si="137"/>
        <v>0</v>
      </c>
      <c r="AE300" s="80">
        <f t="shared" si="137"/>
        <v>0</v>
      </c>
      <c r="AF300" s="80">
        <f t="shared" si="137"/>
        <v>0</v>
      </c>
      <c r="AG300" s="80">
        <f t="shared" si="137"/>
        <v>0</v>
      </c>
      <c r="AH300" s="80">
        <f t="shared" si="137"/>
        <v>0</v>
      </c>
      <c r="AI300" s="80">
        <f t="shared" si="137"/>
        <v>0</v>
      </c>
      <c r="AJ300" s="80">
        <f t="shared" si="137"/>
        <v>0</v>
      </c>
      <c r="AK300" s="80">
        <f t="shared" si="137"/>
        <v>0</v>
      </c>
    </row>
    <row r="301" spans="1:57">
      <c r="E301" s="202" t="s">
        <v>85</v>
      </c>
      <c r="F301" s="202" t="s">
        <v>92</v>
      </c>
      <c r="G301" s="202" t="s">
        <v>98</v>
      </c>
      <c r="H301" s="202" t="s">
        <v>298</v>
      </c>
      <c r="J301" s="202" t="s">
        <v>294</v>
      </c>
      <c r="L301" s="86" t="s">
        <v>292</v>
      </c>
      <c r="T301" s="80">
        <f t="shared" ref="T301:X301" si="140">T130+T187+T244</f>
        <v>0</v>
      </c>
      <c r="U301" s="80">
        <f t="shared" si="140"/>
        <v>0</v>
      </c>
      <c r="V301" s="80">
        <f t="shared" si="140"/>
        <v>0</v>
      </c>
      <c r="W301" s="80">
        <f t="shared" si="140"/>
        <v>0</v>
      </c>
      <c r="X301" s="80">
        <f t="shared" si="140"/>
        <v>0</v>
      </c>
      <c r="Y301" s="80">
        <f t="shared" si="137"/>
        <v>0</v>
      </c>
      <c r="Z301" s="80">
        <f t="shared" si="137"/>
        <v>0</v>
      </c>
      <c r="AA301" s="80">
        <f t="shared" si="137"/>
        <v>0</v>
      </c>
      <c r="AB301" s="80">
        <f t="shared" si="137"/>
        <v>0</v>
      </c>
      <c r="AC301" s="80">
        <f t="shared" si="137"/>
        <v>0</v>
      </c>
      <c r="AD301" s="80">
        <f t="shared" si="137"/>
        <v>0</v>
      </c>
      <c r="AE301" s="80">
        <f t="shared" si="137"/>
        <v>0</v>
      </c>
      <c r="AF301" s="80">
        <f t="shared" si="137"/>
        <v>0</v>
      </c>
      <c r="AG301" s="80">
        <f t="shared" si="137"/>
        <v>0</v>
      </c>
      <c r="AH301" s="80">
        <f t="shared" si="137"/>
        <v>0</v>
      </c>
      <c r="AI301" s="80">
        <f t="shared" si="137"/>
        <v>0</v>
      </c>
      <c r="AJ301" s="80">
        <f t="shared" si="137"/>
        <v>0</v>
      </c>
      <c r="AK301" s="80">
        <f t="shared" si="137"/>
        <v>0</v>
      </c>
    </row>
    <row r="302" spans="1:57">
      <c r="E302" s="202" t="s">
        <v>85</v>
      </c>
      <c r="F302" s="202" t="s">
        <v>92</v>
      </c>
      <c r="G302" s="202" t="s">
        <v>98</v>
      </c>
      <c r="H302" s="202" t="s">
        <v>299</v>
      </c>
      <c r="J302" s="202" t="s">
        <v>294</v>
      </c>
      <c r="L302" s="86" t="s">
        <v>292</v>
      </c>
      <c r="T302" s="80">
        <f t="shared" ref="T302:X302" si="141">T131+T188+T245</f>
        <v>0</v>
      </c>
      <c r="U302" s="80">
        <f t="shared" si="141"/>
        <v>0</v>
      </c>
      <c r="V302" s="80">
        <f t="shared" si="141"/>
        <v>0</v>
      </c>
      <c r="W302" s="80">
        <f t="shared" si="141"/>
        <v>0</v>
      </c>
      <c r="X302" s="80">
        <f t="shared" si="141"/>
        <v>0</v>
      </c>
      <c r="Y302" s="80">
        <f t="shared" si="137"/>
        <v>0</v>
      </c>
      <c r="Z302" s="80">
        <f t="shared" si="137"/>
        <v>0</v>
      </c>
      <c r="AA302" s="80">
        <f t="shared" si="137"/>
        <v>0</v>
      </c>
      <c r="AB302" s="80">
        <f t="shared" si="137"/>
        <v>0</v>
      </c>
      <c r="AC302" s="80">
        <f t="shared" si="137"/>
        <v>0</v>
      </c>
      <c r="AD302" s="80">
        <f t="shared" si="137"/>
        <v>0</v>
      </c>
      <c r="AE302" s="80">
        <f t="shared" si="137"/>
        <v>0</v>
      </c>
      <c r="AF302" s="80">
        <f t="shared" si="137"/>
        <v>0</v>
      </c>
      <c r="AG302" s="80">
        <f t="shared" si="137"/>
        <v>0</v>
      </c>
      <c r="AH302" s="80">
        <f t="shared" si="137"/>
        <v>0</v>
      </c>
      <c r="AI302" s="80">
        <f t="shared" si="137"/>
        <v>0</v>
      </c>
      <c r="AJ302" s="80">
        <f t="shared" si="137"/>
        <v>0</v>
      </c>
      <c r="AK302" s="80">
        <f t="shared" si="137"/>
        <v>0</v>
      </c>
    </row>
    <row r="303" spans="1:57">
      <c r="E303" s="202" t="s">
        <v>85</v>
      </c>
      <c r="F303" s="202" t="s">
        <v>92</v>
      </c>
      <c r="G303" s="202" t="s">
        <v>98</v>
      </c>
      <c r="H303" s="202" t="s">
        <v>114</v>
      </c>
      <c r="J303" s="202" t="s">
        <v>294</v>
      </c>
      <c r="L303" s="86" t="s">
        <v>292</v>
      </c>
      <c r="T303" s="80">
        <f t="shared" ref="T303:X303" si="142">T132+T189+T246</f>
        <v>0</v>
      </c>
      <c r="U303" s="80">
        <f t="shared" si="142"/>
        <v>0</v>
      </c>
      <c r="V303" s="80">
        <f t="shared" si="142"/>
        <v>0</v>
      </c>
      <c r="W303" s="80">
        <f t="shared" si="142"/>
        <v>0</v>
      </c>
      <c r="X303" s="80">
        <f t="shared" si="142"/>
        <v>0</v>
      </c>
      <c r="Y303" s="80">
        <f t="shared" si="137"/>
        <v>0</v>
      </c>
      <c r="Z303" s="80">
        <f t="shared" si="137"/>
        <v>0</v>
      </c>
      <c r="AA303" s="80">
        <f t="shared" si="137"/>
        <v>0</v>
      </c>
      <c r="AB303" s="80">
        <f t="shared" si="137"/>
        <v>0</v>
      </c>
      <c r="AC303" s="80">
        <f t="shared" si="137"/>
        <v>0</v>
      </c>
      <c r="AD303" s="80">
        <f t="shared" si="137"/>
        <v>0</v>
      </c>
      <c r="AE303" s="80">
        <f t="shared" si="137"/>
        <v>0</v>
      </c>
      <c r="AF303" s="80">
        <f t="shared" si="137"/>
        <v>0</v>
      </c>
      <c r="AG303" s="80">
        <f t="shared" si="137"/>
        <v>0</v>
      </c>
      <c r="AH303" s="80">
        <f t="shared" si="137"/>
        <v>0</v>
      </c>
      <c r="AI303" s="80">
        <f t="shared" si="137"/>
        <v>0</v>
      </c>
      <c r="AJ303" s="80">
        <f t="shared" si="137"/>
        <v>0</v>
      </c>
      <c r="AK303" s="80">
        <f t="shared" si="137"/>
        <v>0</v>
      </c>
    </row>
    <row r="304" spans="1:57">
      <c r="E304" s="202" t="s">
        <v>85</v>
      </c>
      <c r="F304" s="202" t="s">
        <v>92</v>
      </c>
      <c r="G304" s="202" t="s">
        <v>118</v>
      </c>
      <c r="H304" s="202" t="s">
        <v>119</v>
      </c>
      <c r="J304" s="202" t="s">
        <v>294</v>
      </c>
      <c r="L304" s="86" t="s">
        <v>292</v>
      </c>
      <c r="T304" s="80">
        <f t="shared" ref="T304:X304" si="143">SUM(T305:T309)</f>
        <v>0</v>
      </c>
      <c r="U304" s="80">
        <f t="shared" si="143"/>
        <v>0</v>
      </c>
      <c r="V304" s="80">
        <f t="shared" si="143"/>
        <v>0</v>
      </c>
      <c r="W304" s="80">
        <f t="shared" si="143"/>
        <v>0</v>
      </c>
      <c r="X304" s="80">
        <f t="shared" si="143"/>
        <v>0</v>
      </c>
      <c r="Y304" s="80">
        <f t="shared" ref="Y304:AF304" si="144">SUM(Y305:Y309)</f>
        <v>55.001693495238833</v>
      </c>
      <c r="Z304" s="80">
        <f t="shared" si="144"/>
        <v>54.344872118881682</v>
      </c>
      <c r="AA304" s="80">
        <f t="shared" si="144"/>
        <v>58.207313841442385</v>
      </c>
      <c r="AB304" s="80">
        <f t="shared" si="144"/>
        <v>59.469584986099449</v>
      </c>
      <c r="AC304" s="80">
        <f t="shared" si="144"/>
        <v>62.427121639393484</v>
      </c>
      <c r="AD304" s="80">
        <f t="shared" si="144"/>
        <v>62.805002487613493</v>
      </c>
      <c r="AE304" s="80">
        <f t="shared" si="144"/>
        <v>57.571439743067181</v>
      </c>
      <c r="AF304" s="80">
        <f t="shared" si="144"/>
        <v>63.455646430321472</v>
      </c>
      <c r="AG304" s="80">
        <f>SUM(AG305:AG309)</f>
        <v>74.541744053904296</v>
      </c>
      <c r="AH304" s="80">
        <f t="shared" ref="AH304:AK304" si="145">SUM(AH305:AH309)</f>
        <v>72.195844939907687</v>
      </c>
      <c r="AI304" s="80">
        <f t="shared" si="145"/>
        <v>71.935967307897343</v>
      </c>
      <c r="AJ304" s="80">
        <f t="shared" si="145"/>
        <v>68.956479301476236</v>
      </c>
      <c r="AK304" s="80">
        <f t="shared" si="145"/>
        <v>68.060324601027361</v>
      </c>
      <c r="AO304" s="202" t="s">
        <v>664</v>
      </c>
    </row>
    <row r="305" spans="5:41">
      <c r="E305" s="202" t="s">
        <v>85</v>
      </c>
      <c r="F305" s="202" t="s">
        <v>92</v>
      </c>
      <c r="G305" s="202" t="s">
        <v>118</v>
      </c>
      <c r="H305" s="202" t="s">
        <v>122</v>
      </c>
      <c r="J305" s="202" t="s">
        <v>294</v>
      </c>
      <c r="L305" s="86" t="s">
        <v>292</v>
      </c>
      <c r="T305" s="80">
        <f t="shared" ref="T305:X305" si="146">T134+T191+T248</f>
        <v>0</v>
      </c>
      <c r="U305" s="80">
        <f t="shared" si="146"/>
        <v>0</v>
      </c>
      <c r="V305" s="80">
        <f t="shared" si="146"/>
        <v>0</v>
      </c>
      <c r="W305" s="80">
        <f t="shared" si="146"/>
        <v>0</v>
      </c>
      <c r="X305" s="80">
        <f t="shared" si="146"/>
        <v>0</v>
      </c>
      <c r="Y305" s="80">
        <f t="shared" ref="Y305:AK309" si="147">Y134+Y191+Y248</f>
        <v>18.824513519500002</v>
      </c>
      <c r="Z305" s="80">
        <f t="shared" si="147"/>
        <v>19.246463185500001</v>
      </c>
      <c r="AA305" s="80">
        <f t="shared" si="147"/>
        <v>18.622587853499997</v>
      </c>
      <c r="AB305" s="80">
        <f t="shared" si="147"/>
        <v>17.053938846000001</v>
      </c>
      <c r="AC305" s="80">
        <f t="shared" si="147"/>
        <v>16.175459252</v>
      </c>
      <c r="AD305" s="80">
        <f t="shared" si="147"/>
        <v>14.514911389999998</v>
      </c>
      <c r="AE305" s="80">
        <f t="shared" si="147"/>
        <v>14.72609136</v>
      </c>
      <c r="AF305" s="80">
        <f t="shared" si="147"/>
        <v>14.17834808040201</v>
      </c>
      <c r="AG305" s="80">
        <f t="shared" si="147"/>
        <v>13.830406234762615</v>
      </c>
      <c r="AH305" s="80">
        <f t="shared" si="147"/>
        <v>13.596532713059093</v>
      </c>
      <c r="AI305" s="80">
        <f t="shared" si="147"/>
        <v>13.288667800987399</v>
      </c>
      <c r="AJ305" s="80">
        <f t="shared" si="147"/>
        <v>12.589125207448875</v>
      </c>
      <c r="AK305" s="80">
        <f t="shared" si="147"/>
        <v>12.313532983174445</v>
      </c>
    </row>
    <row r="306" spans="5:41">
      <c r="E306" s="202" t="s">
        <v>85</v>
      </c>
      <c r="F306" s="202" t="s">
        <v>92</v>
      </c>
      <c r="G306" s="202" t="s">
        <v>118</v>
      </c>
      <c r="H306" s="202" t="s">
        <v>126</v>
      </c>
      <c r="J306" s="202" t="s">
        <v>294</v>
      </c>
      <c r="L306" s="86" t="s">
        <v>292</v>
      </c>
      <c r="T306" s="80">
        <f t="shared" ref="T306:X306" si="148">T135+T192+T249</f>
        <v>0</v>
      </c>
      <c r="U306" s="80">
        <f t="shared" si="148"/>
        <v>0</v>
      </c>
      <c r="V306" s="80">
        <f t="shared" si="148"/>
        <v>0</v>
      </c>
      <c r="W306" s="80">
        <f t="shared" si="148"/>
        <v>0</v>
      </c>
      <c r="X306" s="80">
        <f t="shared" si="148"/>
        <v>0</v>
      </c>
      <c r="Y306" s="80">
        <f t="shared" si="147"/>
        <v>20.004527415999998</v>
      </c>
      <c r="Z306" s="80">
        <f t="shared" si="147"/>
        <v>19.067555634000001</v>
      </c>
      <c r="AA306" s="80">
        <f t="shared" si="147"/>
        <v>19.058410258999995</v>
      </c>
      <c r="AB306" s="80">
        <f t="shared" si="147"/>
        <v>22.903381983000003</v>
      </c>
      <c r="AC306" s="80">
        <f t="shared" si="147"/>
        <v>24.115312847000006</v>
      </c>
      <c r="AD306" s="80">
        <f t="shared" si="147"/>
        <v>26.662403745000002</v>
      </c>
      <c r="AE306" s="80">
        <f t="shared" si="147"/>
        <v>24.65281877</v>
      </c>
      <c r="AF306" s="80">
        <f t="shared" si="147"/>
        <v>23.028338391959799</v>
      </c>
      <c r="AG306" s="80">
        <f t="shared" si="147"/>
        <v>21.892166690232337</v>
      </c>
      <c r="AH306" s="80">
        <f t="shared" si="147"/>
        <v>21.006268486543185</v>
      </c>
      <c r="AI306" s="80">
        <f t="shared" si="147"/>
        <v>20.636890523093783</v>
      </c>
      <c r="AJ306" s="80">
        <f t="shared" si="147"/>
        <v>20.209536456076911</v>
      </c>
      <c r="AK306" s="80">
        <f t="shared" si="147"/>
        <v>19.987955750201991</v>
      </c>
    </row>
    <row r="307" spans="5:41">
      <c r="E307" s="202" t="s">
        <v>85</v>
      </c>
      <c r="F307" s="202" t="s">
        <v>92</v>
      </c>
      <c r="G307" s="202" t="s">
        <v>118</v>
      </c>
      <c r="H307" s="202" t="s">
        <v>130</v>
      </c>
      <c r="J307" s="202" t="s">
        <v>294</v>
      </c>
      <c r="L307" s="86" t="s">
        <v>292</v>
      </c>
      <c r="T307" s="80">
        <f t="shared" ref="T307:X307" si="149">T136+T193+T250</f>
        <v>0</v>
      </c>
      <c r="U307" s="80">
        <f t="shared" si="149"/>
        <v>0</v>
      </c>
      <c r="V307" s="80">
        <f t="shared" si="149"/>
        <v>0</v>
      </c>
      <c r="W307" s="80">
        <f t="shared" si="149"/>
        <v>0</v>
      </c>
      <c r="X307" s="80">
        <f t="shared" si="149"/>
        <v>0</v>
      </c>
      <c r="Y307" s="80">
        <f t="shared" si="147"/>
        <v>13.612980635104762</v>
      </c>
      <c r="Z307" s="80">
        <f t="shared" si="147"/>
        <v>11.91111486009922</v>
      </c>
      <c r="AA307" s="80">
        <f t="shared" si="147"/>
        <v>17.24991740053925</v>
      </c>
      <c r="AB307" s="80">
        <f t="shared" si="147"/>
        <v>17.430434228298292</v>
      </c>
      <c r="AC307" s="80">
        <f t="shared" si="147"/>
        <v>18.177451973423892</v>
      </c>
      <c r="AD307" s="80">
        <f t="shared" si="147"/>
        <v>17.596674340857142</v>
      </c>
      <c r="AE307" s="80">
        <f t="shared" si="147"/>
        <v>17.285034669775484</v>
      </c>
      <c r="AF307" s="80">
        <f t="shared" si="147"/>
        <v>22.528218400867416</v>
      </c>
      <c r="AG307" s="80">
        <f t="shared" si="147"/>
        <v>34.937860486248809</v>
      </c>
      <c r="AH307" s="80">
        <f t="shared" si="147"/>
        <v>33.690125694507827</v>
      </c>
      <c r="AI307" s="80">
        <f t="shared" si="147"/>
        <v>34.165078158467111</v>
      </c>
      <c r="AJ307" s="80">
        <f t="shared" si="147"/>
        <v>32.318658150622689</v>
      </c>
      <c r="AK307" s="80">
        <f t="shared" si="147"/>
        <v>31.931286441098464</v>
      </c>
    </row>
    <row r="308" spans="5:41">
      <c r="E308" s="202" t="s">
        <v>85</v>
      </c>
      <c r="F308" s="202" t="s">
        <v>92</v>
      </c>
      <c r="G308" s="202" t="s">
        <v>118</v>
      </c>
      <c r="H308" s="202" t="s">
        <v>133</v>
      </c>
      <c r="J308" s="202" t="s">
        <v>294</v>
      </c>
      <c r="L308" s="86" t="s">
        <v>292</v>
      </c>
      <c r="T308" s="80">
        <f t="shared" ref="T308:X308" si="150">T137+T194+T251</f>
        <v>0</v>
      </c>
      <c r="U308" s="80">
        <f t="shared" si="150"/>
        <v>0</v>
      </c>
      <c r="V308" s="80">
        <f t="shared" si="150"/>
        <v>0</v>
      </c>
      <c r="W308" s="80">
        <f t="shared" si="150"/>
        <v>0</v>
      </c>
      <c r="X308" s="80">
        <f t="shared" si="150"/>
        <v>0</v>
      </c>
      <c r="Y308" s="80">
        <f t="shared" si="147"/>
        <v>0</v>
      </c>
      <c r="Z308" s="80">
        <f t="shared" si="147"/>
        <v>0</v>
      </c>
      <c r="AA308" s="80">
        <f t="shared" si="147"/>
        <v>0</v>
      </c>
      <c r="AB308" s="80">
        <f t="shared" si="147"/>
        <v>0</v>
      </c>
      <c r="AC308" s="80">
        <f t="shared" si="147"/>
        <v>0</v>
      </c>
      <c r="AD308" s="80">
        <f t="shared" si="147"/>
        <v>0</v>
      </c>
      <c r="AE308" s="80">
        <f t="shared" si="147"/>
        <v>0</v>
      </c>
      <c r="AF308" s="80">
        <f t="shared" si="147"/>
        <v>0</v>
      </c>
      <c r="AG308" s="80">
        <f t="shared" si="147"/>
        <v>0</v>
      </c>
      <c r="AH308" s="80">
        <f t="shared" si="147"/>
        <v>0</v>
      </c>
      <c r="AI308" s="80">
        <f t="shared" si="147"/>
        <v>0</v>
      </c>
      <c r="AJ308" s="80">
        <f t="shared" si="147"/>
        <v>0</v>
      </c>
      <c r="AK308" s="80">
        <f t="shared" si="147"/>
        <v>0</v>
      </c>
    </row>
    <row r="309" spans="5:41">
      <c r="E309" s="202" t="s">
        <v>85</v>
      </c>
      <c r="F309" s="202" t="s">
        <v>92</v>
      </c>
      <c r="G309" s="202" t="s">
        <v>118</v>
      </c>
      <c r="H309" s="202" t="s">
        <v>137</v>
      </c>
      <c r="J309" s="202" t="s">
        <v>294</v>
      </c>
      <c r="L309" s="86" t="s">
        <v>292</v>
      </c>
      <c r="T309" s="80">
        <f t="shared" ref="T309:X309" si="151">T138+T195+T252</f>
        <v>0</v>
      </c>
      <c r="U309" s="80">
        <f t="shared" si="151"/>
        <v>0</v>
      </c>
      <c r="V309" s="80">
        <f t="shared" si="151"/>
        <v>0</v>
      </c>
      <c r="W309" s="80">
        <f t="shared" si="151"/>
        <v>0</v>
      </c>
      <c r="X309" s="80">
        <f t="shared" si="151"/>
        <v>0</v>
      </c>
      <c r="Y309" s="80">
        <f t="shared" si="147"/>
        <v>2.5596719246340678</v>
      </c>
      <c r="Z309" s="80">
        <f t="shared" si="147"/>
        <v>4.1197384392824556</v>
      </c>
      <c r="AA309" s="80">
        <f t="shared" si="147"/>
        <v>3.2763983284031459</v>
      </c>
      <c r="AB309" s="80">
        <f t="shared" si="147"/>
        <v>2.0818299288011586</v>
      </c>
      <c r="AC309" s="80">
        <f t="shared" si="147"/>
        <v>3.9588975669695801</v>
      </c>
      <c r="AD309" s="80">
        <f t="shared" si="147"/>
        <v>4.0310130117563485</v>
      </c>
      <c r="AE309" s="80">
        <f t="shared" si="147"/>
        <v>0.90749494329169211</v>
      </c>
      <c r="AF309" s="80">
        <f t="shared" si="147"/>
        <v>3.7207415570922482</v>
      </c>
      <c r="AG309" s="80">
        <f t="shared" si="147"/>
        <v>3.881310642660539</v>
      </c>
      <c r="AH309" s="80">
        <f t="shared" si="147"/>
        <v>3.9029180457975761</v>
      </c>
      <c r="AI309" s="80">
        <f t="shared" si="147"/>
        <v>3.8453308253490581</v>
      </c>
      <c r="AJ309" s="80">
        <f t="shared" si="147"/>
        <v>3.8391594873277581</v>
      </c>
      <c r="AK309" s="80">
        <f t="shared" si="147"/>
        <v>3.8275494265524457</v>
      </c>
    </row>
    <row r="310" spans="5:41">
      <c r="E310" s="202" t="s">
        <v>85</v>
      </c>
      <c r="F310" s="202" t="s">
        <v>92</v>
      </c>
      <c r="G310" s="202" t="s">
        <v>141</v>
      </c>
      <c r="H310" s="202" t="s">
        <v>142</v>
      </c>
      <c r="J310" s="202" t="s">
        <v>294</v>
      </c>
      <c r="L310" s="86" t="s">
        <v>292</v>
      </c>
      <c r="T310" s="80">
        <f t="shared" ref="T310:X310" si="152">SUM(T311:T318)</f>
        <v>0</v>
      </c>
      <c r="U310" s="80">
        <f t="shared" si="152"/>
        <v>0</v>
      </c>
      <c r="V310" s="80">
        <f t="shared" si="152"/>
        <v>0</v>
      </c>
      <c r="W310" s="80">
        <f t="shared" si="152"/>
        <v>0</v>
      </c>
      <c r="X310" s="80">
        <f t="shared" si="152"/>
        <v>0</v>
      </c>
      <c r="Y310" s="80">
        <f t="shared" ref="Y310:AF310" si="153">SUM(Y311:Y318)</f>
        <v>30.269665101000001</v>
      </c>
      <c r="Z310" s="80">
        <f t="shared" si="153"/>
        <v>30.020310924999997</v>
      </c>
      <c r="AA310" s="80">
        <f t="shared" si="153"/>
        <v>28.069759846000004</v>
      </c>
      <c r="AB310" s="80">
        <f t="shared" si="153"/>
        <v>26.717296072000003</v>
      </c>
      <c r="AC310" s="80">
        <f t="shared" si="153"/>
        <v>22.241339831999998</v>
      </c>
      <c r="AD310" s="80">
        <f t="shared" si="153"/>
        <v>28.405528217797535</v>
      </c>
      <c r="AE310" s="80">
        <f t="shared" si="153"/>
        <v>24.714464240517007</v>
      </c>
      <c r="AF310" s="80">
        <f t="shared" si="153"/>
        <v>22.433122017902544</v>
      </c>
      <c r="AG310" s="80">
        <f>SUM(AG311:AG318)</f>
        <v>24.984630329151031</v>
      </c>
      <c r="AH310" s="80">
        <f t="shared" ref="AH310:AK310" si="154">SUM(AH311:AH318)</f>
        <v>24.757290908188935</v>
      </c>
      <c r="AI310" s="80">
        <f t="shared" si="154"/>
        <v>24.632191239695995</v>
      </c>
      <c r="AJ310" s="80">
        <f t="shared" si="154"/>
        <v>24.548647293069763</v>
      </c>
      <c r="AK310" s="80">
        <f t="shared" si="154"/>
        <v>23.804979685141006</v>
      </c>
      <c r="AO310" s="202" t="s">
        <v>664</v>
      </c>
    </row>
    <row r="311" spans="5:41">
      <c r="E311" s="202" t="s">
        <v>85</v>
      </c>
      <c r="F311" s="202" t="s">
        <v>92</v>
      </c>
      <c r="G311" s="202" t="s">
        <v>141</v>
      </c>
      <c r="H311" s="202" t="s">
        <v>145</v>
      </c>
      <c r="J311" s="202" t="s">
        <v>294</v>
      </c>
      <c r="L311" s="86" t="s">
        <v>292</v>
      </c>
      <c r="T311" s="80">
        <f t="shared" ref="T311:X311" si="155">T140+T197+T254</f>
        <v>0</v>
      </c>
      <c r="U311" s="80">
        <f t="shared" si="155"/>
        <v>0</v>
      </c>
      <c r="V311" s="80">
        <f t="shared" si="155"/>
        <v>0</v>
      </c>
      <c r="W311" s="80">
        <f t="shared" si="155"/>
        <v>0</v>
      </c>
      <c r="X311" s="80">
        <f t="shared" si="155"/>
        <v>0</v>
      </c>
      <c r="Y311" s="80">
        <f t="shared" ref="Y311:AK319" si="156">Y140+Y197+Y254</f>
        <v>10.239000000000001</v>
      </c>
      <c r="Z311" s="80">
        <f t="shared" si="156"/>
        <v>10.762</v>
      </c>
      <c r="AA311" s="80">
        <f t="shared" si="156"/>
        <v>11.214999999999998</v>
      </c>
      <c r="AB311" s="80">
        <f t="shared" si="156"/>
        <v>11.909000000000001</v>
      </c>
      <c r="AC311" s="80">
        <f t="shared" si="156"/>
        <v>11.551</v>
      </c>
      <c r="AD311" s="80">
        <f t="shared" si="156"/>
        <v>14.008414469797533</v>
      </c>
      <c r="AE311" s="80">
        <f t="shared" si="156"/>
        <v>9.3985521085170074</v>
      </c>
      <c r="AF311" s="80">
        <f t="shared" si="156"/>
        <v>9.1884480550884735</v>
      </c>
      <c r="AG311" s="80">
        <f t="shared" si="156"/>
        <v>12.291321687450065</v>
      </c>
      <c r="AH311" s="80">
        <f t="shared" si="156"/>
        <v>12.465997543306401</v>
      </c>
      <c r="AI311" s="80">
        <f t="shared" si="156"/>
        <v>12.09917713096374</v>
      </c>
      <c r="AJ311" s="80">
        <f t="shared" si="156"/>
        <v>11.665795361415048</v>
      </c>
      <c r="AK311" s="80">
        <f t="shared" si="156"/>
        <v>10.912216014105526</v>
      </c>
    </row>
    <row r="312" spans="5:41">
      <c r="E312" s="202" t="s">
        <v>85</v>
      </c>
      <c r="F312" s="202" t="s">
        <v>92</v>
      </c>
      <c r="G312" s="202" t="s">
        <v>141</v>
      </c>
      <c r="H312" s="202" t="s">
        <v>148</v>
      </c>
      <c r="J312" s="202" t="s">
        <v>294</v>
      </c>
      <c r="L312" s="86" t="s">
        <v>292</v>
      </c>
      <c r="T312" s="80">
        <f t="shared" ref="T312:X312" si="157">T141+T198+T255</f>
        <v>0</v>
      </c>
      <c r="U312" s="80">
        <f t="shared" si="157"/>
        <v>0</v>
      </c>
      <c r="V312" s="80">
        <f t="shared" si="157"/>
        <v>0</v>
      </c>
      <c r="W312" s="80">
        <f t="shared" si="157"/>
        <v>0</v>
      </c>
      <c r="X312" s="80">
        <f t="shared" si="157"/>
        <v>0</v>
      </c>
      <c r="Y312" s="80">
        <f t="shared" si="156"/>
        <v>4.5623042659999999</v>
      </c>
      <c r="Z312" s="80">
        <f t="shared" si="156"/>
        <v>4.1648475569999999</v>
      </c>
      <c r="AA312" s="80">
        <f t="shared" si="156"/>
        <v>3.7277966170000001</v>
      </c>
      <c r="AB312" s="80">
        <f t="shared" si="156"/>
        <v>3.5097144760000005</v>
      </c>
      <c r="AC312" s="80">
        <f t="shared" si="156"/>
        <v>3.4804153359999996</v>
      </c>
      <c r="AD312" s="80">
        <f t="shared" si="156"/>
        <v>4.2554033060000007</v>
      </c>
      <c r="AE312" s="80">
        <f t="shared" si="156"/>
        <v>3.0053560539999999</v>
      </c>
      <c r="AF312" s="80">
        <f t="shared" si="156"/>
        <v>4.0912005266331661</v>
      </c>
      <c r="AG312" s="80">
        <f t="shared" si="156"/>
        <v>4.1677377874296102</v>
      </c>
      <c r="AH312" s="80">
        <f t="shared" si="156"/>
        <v>4.1854391900920227</v>
      </c>
      <c r="AI312" s="80">
        <f t="shared" si="156"/>
        <v>4.1076786290588334</v>
      </c>
      <c r="AJ312" s="80">
        <f t="shared" si="156"/>
        <v>4.1912942538150428</v>
      </c>
      <c r="AK312" s="80">
        <f t="shared" si="156"/>
        <v>4.2559112239686963</v>
      </c>
    </row>
    <row r="313" spans="5:41">
      <c r="E313" s="202" t="s">
        <v>85</v>
      </c>
      <c r="F313" s="202" t="s">
        <v>92</v>
      </c>
      <c r="G313" s="202" t="s">
        <v>141</v>
      </c>
      <c r="H313" s="202" t="s">
        <v>151</v>
      </c>
      <c r="J313" s="202" t="s">
        <v>294</v>
      </c>
      <c r="L313" s="86" t="s">
        <v>292</v>
      </c>
      <c r="T313" s="80">
        <f t="shared" ref="T313:X313" si="158">T142+T199+T256</f>
        <v>0</v>
      </c>
      <c r="U313" s="80">
        <f t="shared" si="158"/>
        <v>0</v>
      </c>
      <c r="V313" s="80">
        <f t="shared" si="158"/>
        <v>0</v>
      </c>
      <c r="W313" s="80">
        <f t="shared" si="158"/>
        <v>0</v>
      </c>
      <c r="X313" s="80">
        <f t="shared" si="158"/>
        <v>0</v>
      </c>
      <c r="Y313" s="80">
        <f t="shared" si="156"/>
        <v>1.8668400849999998</v>
      </c>
      <c r="Z313" s="80">
        <f t="shared" si="156"/>
        <v>2.081521918</v>
      </c>
      <c r="AA313" s="80">
        <f t="shared" si="156"/>
        <v>1.8968830800000003</v>
      </c>
      <c r="AB313" s="80">
        <f t="shared" si="156"/>
        <v>1.8848222280000002</v>
      </c>
      <c r="AC313" s="80">
        <f t="shared" si="156"/>
        <v>1.0542112900000002</v>
      </c>
      <c r="AD313" s="80">
        <f t="shared" si="156"/>
        <v>1.519203882</v>
      </c>
      <c r="AE313" s="80">
        <f t="shared" si="156"/>
        <v>1.5372687279999999</v>
      </c>
      <c r="AF313" s="80">
        <f t="shared" si="156"/>
        <v>1.5391445055276383</v>
      </c>
      <c r="AG313" s="80">
        <f t="shared" si="156"/>
        <v>1.5448477179869193</v>
      </c>
      <c r="AH313" s="80">
        <f t="shared" si="156"/>
        <v>1.5391860481671507</v>
      </c>
      <c r="AI313" s="80">
        <f t="shared" si="156"/>
        <v>1.5489068014950098</v>
      </c>
      <c r="AJ313" s="80">
        <f t="shared" si="156"/>
        <v>1.5474273257659907</v>
      </c>
      <c r="AK313" s="80">
        <f t="shared" si="156"/>
        <v>1.5320190201866013</v>
      </c>
    </row>
    <row r="314" spans="5:41">
      <c r="E314" s="202" t="s">
        <v>85</v>
      </c>
      <c r="F314" s="202" t="s">
        <v>92</v>
      </c>
      <c r="G314" s="202" t="s">
        <v>141</v>
      </c>
      <c r="H314" s="202" t="s">
        <v>154</v>
      </c>
      <c r="J314" s="202" t="s">
        <v>294</v>
      </c>
      <c r="L314" s="86" t="s">
        <v>292</v>
      </c>
      <c r="T314" s="80">
        <f t="shared" ref="T314:X314" si="159">T143+T200+T257</f>
        <v>0</v>
      </c>
      <c r="U314" s="80">
        <f t="shared" si="159"/>
        <v>0</v>
      </c>
      <c r="V314" s="80">
        <f t="shared" si="159"/>
        <v>0</v>
      </c>
      <c r="W314" s="80">
        <f t="shared" si="159"/>
        <v>0</v>
      </c>
      <c r="X314" s="80">
        <f t="shared" si="159"/>
        <v>0</v>
      </c>
      <c r="Y314" s="80">
        <f t="shared" si="156"/>
        <v>4.1841968440000006</v>
      </c>
      <c r="Z314" s="80">
        <f t="shared" si="156"/>
        <v>4.684248534</v>
      </c>
      <c r="AA314" s="80">
        <f t="shared" si="156"/>
        <v>3.9578066520000008</v>
      </c>
      <c r="AB314" s="80">
        <f t="shared" si="156"/>
        <v>3.1325613639999998</v>
      </c>
      <c r="AC314" s="80">
        <f t="shared" si="156"/>
        <v>3.0555601800000001</v>
      </c>
      <c r="AD314" s="80">
        <f t="shared" si="156"/>
        <v>4.314048305</v>
      </c>
      <c r="AE314" s="80">
        <f t="shared" si="156"/>
        <v>3.8972089599999999</v>
      </c>
      <c r="AF314" s="80">
        <f t="shared" si="156"/>
        <v>3.2960660120603014</v>
      </c>
      <c r="AG314" s="80">
        <f t="shared" si="156"/>
        <v>2.8955148041716114</v>
      </c>
      <c r="AH314" s="80">
        <f t="shared" si="156"/>
        <v>2.5577792378472752</v>
      </c>
      <c r="AI314" s="80">
        <f t="shared" si="156"/>
        <v>2.8268511805935908</v>
      </c>
      <c r="AJ314" s="80">
        <f t="shared" si="156"/>
        <v>3.0913272294368612</v>
      </c>
      <c r="AK314" s="80">
        <f t="shared" si="156"/>
        <v>3.055620294691785</v>
      </c>
    </row>
    <row r="315" spans="5:41">
      <c r="E315" s="202" t="s">
        <v>85</v>
      </c>
      <c r="F315" s="202" t="s">
        <v>92</v>
      </c>
      <c r="G315" s="202" t="s">
        <v>141</v>
      </c>
      <c r="H315" s="202" t="s">
        <v>157</v>
      </c>
      <c r="J315" s="202" t="s">
        <v>294</v>
      </c>
      <c r="L315" s="86" t="s">
        <v>292</v>
      </c>
      <c r="T315" s="80">
        <f t="shared" ref="T315:X315" si="160">T144+T201+T258</f>
        <v>0</v>
      </c>
      <c r="U315" s="80">
        <f t="shared" si="160"/>
        <v>0</v>
      </c>
      <c r="V315" s="80">
        <f t="shared" si="160"/>
        <v>0</v>
      </c>
      <c r="W315" s="80">
        <f t="shared" si="160"/>
        <v>0</v>
      </c>
      <c r="X315" s="80">
        <f t="shared" si="160"/>
        <v>0</v>
      </c>
      <c r="Y315" s="80">
        <f t="shared" si="156"/>
        <v>2.7111621119999998</v>
      </c>
      <c r="Z315" s="80">
        <f t="shared" si="156"/>
        <v>2.3830124110000002</v>
      </c>
      <c r="AA315" s="80">
        <f t="shared" si="156"/>
        <v>2.4018632120000003</v>
      </c>
      <c r="AB315" s="80">
        <f t="shared" si="156"/>
        <v>2.4788525620000001</v>
      </c>
      <c r="AC315" s="80">
        <f t="shared" si="156"/>
        <v>1.434100613</v>
      </c>
      <c r="AD315" s="80">
        <f t="shared" si="156"/>
        <v>1.6495037340000001</v>
      </c>
      <c r="AE315" s="80">
        <f t="shared" si="156"/>
        <v>1.9760239209999999</v>
      </c>
      <c r="AF315" s="80">
        <f t="shared" si="156"/>
        <v>1.475691816080402</v>
      </c>
      <c r="AG315" s="80">
        <f t="shared" si="156"/>
        <v>1.5622739759096993</v>
      </c>
      <c r="AH315" s="80">
        <f t="shared" si="156"/>
        <v>1.5405894856469666</v>
      </c>
      <c r="AI315" s="80">
        <f t="shared" si="156"/>
        <v>1.557515344369969</v>
      </c>
      <c r="AJ315" s="80">
        <f t="shared" si="156"/>
        <v>1.5591415453058051</v>
      </c>
      <c r="AK315" s="80">
        <f t="shared" si="156"/>
        <v>1.5767042813434384</v>
      </c>
    </row>
    <row r="316" spans="5:41">
      <c r="E316" s="202" t="s">
        <v>85</v>
      </c>
      <c r="F316" s="202" t="s">
        <v>92</v>
      </c>
      <c r="G316" s="202" t="s">
        <v>141</v>
      </c>
      <c r="H316" s="202" t="s">
        <v>160</v>
      </c>
      <c r="J316" s="202" t="s">
        <v>294</v>
      </c>
      <c r="L316" s="86" t="s">
        <v>292</v>
      </c>
      <c r="T316" s="80">
        <f t="shared" ref="T316:X316" si="161">T145+T202+T259</f>
        <v>0</v>
      </c>
      <c r="U316" s="80">
        <f t="shared" si="161"/>
        <v>0</v>
      </c>
      <c r="V316" s="80">
        <f t="shared" si="161"/>
        <v>0</v>
      </c>
      <c r="W316" s="80">
        <f t="shared" si="161"/>
        <v>0</v>
      </c>
      <c r="X316" s="80">
        <f t="shared" si="161"/>
        <v>0</v>
      </c>
      <c r="Y316" s="80">
        <f t="shared" si="156"/>
        <v>0.71441541099999994</v>
      </c>
      <c r="Z316" s="80">
        <f t="shared" si="156"/>
        <v>0.63155860400000008</v>
      </c>
      <c r="AA316" s="80">
        <f t="shared" si="156"/>
        <v>0.52912325700000007</v>
      </c>
      <c r="AB316" s="80">
        <f t="shared" si="156"/>
        <v>0.73049535600000004</v>
      </c>
      <c r="AC316" s="80">
        <f t="shared" si="156"/>
        <v>0.60911480499999981</v>
      </c>
      <c r="AD316" s="80">
        <f t="shared" si="156"/>
        <v>0.73075322599999992</v>
      </c>
      <c r="AE316" s="80">
        <f t="shared" si="156"/>
        <v>0.61786299300000003</v>
      </c>
      <c r="AF316" s="80">
        <f t="shared" si="156"/>
        <v>0.6362937809045226</v>
      </c>
      <c r="AG316" s="80">
        <f t="shared" si="156"/>
        <v>0.5945733430973964</v>
      </c>
      <c r="AH316" s="80">
        <f t="shared" si="156"/>
        <v>0.56200626069160475</v>
      </c>
      <c r="AI316" s="80">
        <f t="shared" si="156"/>
        <v>0.56009093985146463</v>
      </c>
      <c r="AJ316" s="80">
        <f t="shared" si="156"/>
        <v>0.56290546821278098</v>
      </c>
      <c r="AK316" s="80">
        <f t="shared" si="156"/>
        <v>0.5657341378767855</v>
      </c>
    </row>
    <row r="317" spans="5:41">
      <c r="E317" s="202" t="s">
        <v>85</v>
      </c>
      <c r="F317" s="202" t="s">
        <v>92</v>
      </c>
      <c r="G317" s="202" t="s">
        <v>141</v>
      </c>
      <c r="H317" s="202" t="s">
        <v>163</v>
      </c>
      <c r="J317" s="202" t="s">
        <v>294</v>
      </c>
      <c r="L317" s="86" t="s">
        <v>292</v>
      </c>
      <c r="T317" s="80">
        <f t="shared" ref="T317:X317" si="162">T146+T203+T260</f>
        <v>0</v>
      </c>
      <c r="U317" s="80">
        <f t="shared" si="162"/>
        <v>0</v>
      </c>
      <c r="V317" s="80">
        <f t="shared" si="162"/>
        <v>0</v>
      </c>
      <c r="W317" s="80">
        <f t="shared" si="162"/>
        <v>0</v>
      </c>
      <c r="X317" s="80">
        <f t="shared" si="162"/>
        <v>0</v>
      </c>
      <c r="Y317" s="80">
        <f t="shared" si="156"/>
        <v>5.1476734959999995</v>
      </c>
      <c r="Z317" s="80">
        <f t="shared" si="156"/>
        <v>4.6731517069999997</v>
      </c>
      <c r="AA317" s="80">
        <f t="shared" si="156"/>
        <v>3.8826333990000004</v>
      </c>
      <c r="AB317" s="80">
        <f t="shared" si="156"/>
        <v>2.7200838279999995</v>
      </c>
      <c r="AC317" s="80">
        <f t="shared" si="156"/>
        <v>0.70048658400000008</v>
      </c>
      <c r="AD317" s="80">
        <f t="shared" si="156"/>
        <v>1.4735105890000002</v>
      </c>
      <c r="AE317" s="80">
        <f t="shared" si="156"/>
        <v>3.7357190189999998</v>
      </c>
      <c r="AF317" s="80">
        <f t="shared" si="156"/>
        <v>1.592561311557789</v>
      </c>
      <c r="AG317" s="80">
        <f t="shared" si="156"/>
        <v>1.514374299638898</v>
      </c>
      <c r="AH317" s="80">
        <f t="shared" si="156"/>
        <v>1.4827082885450709</v>
      </c>
      <c r="AI317" s="80">
        <f t="shared" si="156"/>
        <v>1.5062577923659488</v>
      </c>
      <c r="AJ317" s="80">
        <f t="shared" si="156"/>
        <v>1.5029034246986972</v>
      </c>
      <c r="AK317" s="80">
        <f t="shared" si="156"/>
        <v>1.485647198472638</v>
      </c>
    </row>
    <row r="318" spans="5:41">
      <c r="E318" s="202" t="s">
        <v>85</v>
      </c>
      <c r="F318" s="202" t="s">
        <v>92</v>
      </c>
      <c r="G318" s="202" t="s">
        <v>141</v>
      </c>
      <c r="H318" s="202" t="s">
        <v>166</v>
      </c>
      <c r="J318" s="202" t="s">
        <v>294</v>
      </c>
      <c r="L318" s="86" t="s">
        <v>292</v>
      </c>
      <c r="T318" s="80">
        <f t="shared" ref="T318:X318" si="163">T147+T204+T261</f>
        <v>0</v>
      </c>
      <c r="U318" s="80">
        <f t="shared" si="163"/>
        <v>0</v>
      </c>
      <c r="V318" s="80">
        <f t="shared" si="163"/>
        <v>0</v>
      </c>
      <c r="W318" s="80">
        <f t="shared" si="163"/>
        <v>0</v>
      </c>
      <c r="X318" s="80">
        <f t="shared" si="163"/>
        <v>0</v>
      </c>
      <c r="Y318" s="80">
        <f t="shared" si="156"/>
        <v>0.84407288700000005</v>
      </c>
      <c r="Z318" s="80">
        <f t="shared" si="156"/>
        <v>0.63997019399999999</v>
      </c>
      <c r="AA318" s="80">
        <f t="shared" si="156"/>
        <v>0.45865362899999995</v>
      </c>
      <c r="AB318" s="80">
        <f t="shared" si="156"/>
        <v>0.35176625800000005</v>
      </c>
      <c r="AC318" s="80">
        <f t="shared" si="156"/>
        <v>0.35645102400000001</v>
      </c>
      <c r="AD318" s="80">
        <f t="shared" si="156"/>
        <v>0.45469070600000006</v>
      </c>
      <c r="AE318" s="80">
        <f t="shared" si="156"/>
        <v>0.54647245700000002</v>
      </c>
      <c r="AF318" s="80">
        <f t="shared" si="156"/>
        <v>0.61371601005025123</v>
      </c>
      <c r="AG318" s="80">
        <f t="shared" si="156"/>
        <v>0.41398671346683164</v>
      </c>
      <c r="AH318" s="80">
        <f t="shared" si="156"/>
        <v>0.4235848538924516</v>
      </c>
      <c r="AI318" s="80">
        <f t="shared" si="156"/>
        <v>0.42571342099743875</v>
      </c>
      <c r="AJ318" s="80">
        <f t="shared" si="156"/>
        <v>0.42785268441953644</v>
      </c>
      <c r="AK318" s="80">
        <f t="shared" si="156"/>
        <v>0.42112751449553559</v>
      </c>
    </row>
    <row r="319" spans="5:41">
      <c r="E319" s="202" t="s">
        <v>85</v>
      </c>
      <c r="F319" s="202" t="s">
        <v>92</v>
      </c>
      <c r="G319" s="202" t="s">
        <v>188</v>
      </c>
      <c r="H319" s="202" t="s">
        <v>169</v>
      </c>
      <c r="J319" s="202" t="s">
        <v>294</v>
      </c>
      <c r="L319" s="86" t="s">
        <v>292</v>
      </c>
      <c r="T319" s="80">
        <f t="shared" ref="T319:X319" si="164">T148+T205+T262</f>
        <v>0</v>
      </c>
      <c r="U319" s="80">
        <f t="shared" si="164"/>
        <v>0</v>
      </c>
      <c r="V319" s="80">
        <f t="shared" si="164"/>
        <v>0</v>
      </c>
      <c r="W319" s="80">
        <f t="shared" si="164"/>
        <v>0</v>
      </c>
      <c r="X319" s="80">
        <f t="shared" si="164"/>
        <v>0</v>
      </c>
      <c r="Y319" s="80">
        <f t="shared" si="156"/>
        <v>2.0570962580000001</v>
      </c>
      <c r="Z319" s="80">
        <f t="shared" si="156"/>
        <v>2.4400763059999999</v>
      </c>
      <c r="AA319" s="80">
        <f t="shared" si="156"/>
        <v>3.4662508559999998</v>
      </c>
      <c r="AB319" s="80">
        <f t="shared" si="156"/>
        <v>4.7861083389999992</v>
      </c>
      <c r="AC319" s="80">
        <f t="shared" si="156"/>
        <v>5.2405041529999998</v>
      </c>
      <c r="AD319" s="80">
        <f t="shared" si="156"/>
        <v>3.3381150719999999</v>
      </c>
      <c r="AE319" s="80">
        <f t="shared" si="156"/>
        <v>2.7271933850000001</v>
      </c>
      <c r="AF319" s="80">
        <f t="shared" si="156"/>
        <v>3.7045871376884421</v>
      </c>
      <c r="AG319" s="80">
        <f t="shared" si="156"/>
        <v>4.5930882058533866</v>
      </c>
      <c r="AH319" s="80">
        <f t="shared" si="156"/>
        <v>4.2831826991831461</v>
      </c>
      <c r="AI319" s="80">
        <f t="shared" si="156"/>
        <v>4.5651418178010452</v>
      </c>
      <c r="AJ319" s="80">
        <f t="shared" si="156"/>
        <v>4.2278716161401002</v>
      </c>
      <c r="AK319" s="80">
        <f t="shared" si="156"/>
        <v>4.6837103753228382</v>
      </c>
    </row>
    <row r="320" spans="5:41">
      <c r="E320" s="202" t="s">
        <v>85</v>
      </c>
      <c r="F320" s="202" t="s">
        <v>172</v>
      </c>
      <c r="H320" s="202" t="s">
        <v>173</v>
      </c>
      <c r="J320" s="202" t="s">
        <v>294</v>
      </c>
      <c r="L320" s="86" t="s">
        <v>292</v>
      </c>
      <c r="T320" s="206"/>
      <c r="U320" s="206"/>
      <c r="V320" s="206"/>
      <c r="W320" s="206"/>
      <c r="X320" s="206"/>
      <c r="Y320" s="206"/>
      <c r="Z320" s="206"/>
      <c r="AA320" s="206"/>
      <c r="AB320" s="206"/>
      <c r="AC320" s="206"/>
      <c r="AD320" s="206"/>
      <c r="AE320" s="206"/>
      <c r="AF320" s="206"/>
      <c r="AG320" s="206"/>
      <c r="AH320" s="206"/>
      <c r="AI320" s="206"/>
      <c r="AJ320" s="206"/>
      <c r="AK320" s="206"/>
    </row>
    <row r="321" spans="5:41">
      <c r="E321" s="202" t="s">
        <v>85</v>
      </c>
      <c r="F321" s="202" t="s">
        <v>172</v>
      </c>
      <c r="H321" s="202" t="s">
        <v>176</v>
      </c>
      <c r="J321" s="202" t="s">
        <v>294</v>
      </c>
      <c r="L321" s="86" t="s">
        <v>292</v>
      </c>
      <c r="T321" s="206"/>
      <c r="U321" s="206"/>
      <c r="V321" s="206"/>
      <c r="W321" s="206"/>
      <c r="X321" s="206"/>
      <c r="Y321" s="206"/>
      <c r="Z321" s="206"/>
      <c r="AA321" s="206"/>
      <c r="AB321" s="206"/>
      <c r="AC321" s="206"/>
      <c r="AD321" s="206"/>
      <c r="AE321" s="206"/>
      <c r="AF321" s="206"/>
      <c r="AG321" s="206"/>
      <c r="AH321" s="206"/>
      <c r="AI321" s="206"/>
      <c r="AJ321" s="206"/>
      <c r="AK321" s="206"/>
    </row>
    <row r="322" spans="5:41">
      <c r="E322" s="202" t="s">
        <v>85</v>
      </c>
      <c r="F322" s="202" t="s">
        <v>172</v>
      </c>
      <c r="H322" s="202" t="s">
        <v>179</v>
      </c>
      <c r="J322" s="202" t="s">
        <v>294</v>
      </c>
      <c r="L322" s="86" t="s">
        <v>292</v>
      </c>
      <c r="T322" s="206"/>
      <c r="U322" s="206"/>
      <c r="V322" s="206"/>
      <c r="W322" s="206"/>
      <c r="X322" s="206"/>
      <c r="Y322" s="206"/>
      <c r="Z322" s="206"/>
      <c r="AA322" s="206"/>
      <c r="AB322" s="206"/>
      <c r="AC322" s="206"/>
      <c r="AD322" s="206"/>
      <c r="AE322" s="206"/>
      <c r="AF322" s="206"/>
      <c r="AG322" s="206"/>
      <c r="AH322" s="206"/>
      <c r="AI322" s="206"/>
      <c r="AJ322" s="206"/>
      <c r="AK322" s="206"/>
    </row>
    <row r="323" spans="5:41">
      <c r="E323" s="202" t="s">
        <v>85</v>
      </c>
      <c r="F323" s="202" t="s">
        <v>172</v>
      </c>
      <c r="H323" s="202" t="s">
        <v>180</v>
      </c>
      <c r="J323" s="202" t="s">
        <v>294</v>
      </c>
      <c r="L323" s="86" t="s">
        <v>292</v>
      </c>
      <c r="T323" s="206"/>
      <c r="U323" s="206"/>
      <c r="V323" s="206"/>
      <c r="W323" s="206"/>
      <c r="X323" s="206"/>
      <c r="Y323" s="206"/>
      <c r="Z323" s="206"/>
      <c r="AA323" s="206"/>
      <c r="AB323" s="206"/>
      <c r="AC323" s="206"/>
      <c r="AD323" s="206"/>
      <c r="AE323" s="206"/>
      <c r="AF323" s="206"/>
      <c r="AG323" s="206"/>
      <c r="AH323" s="206"/>
      <c r="AI323" s="206"/>
      <c r="AJ323" s="206"/>
      <c r="AK323" s="206"/>
    </row>
    <row r="324" spans="5:41">
      <c r="E324" s="202" t="s">
        <v>85</v>
      </c>
      <c r="F324" s="202" t="s">
        <v>172</v>
      </c>
      <c r="H324" s="202" t="s">
        <v>181</v>
      </c>
      <c r="J324" s="202" t="s">
        <v>294</v>
      </c>
      <c r="L324" s="86" t="s">
        <v>292</v>
      </c>
      <c r="T324" s="206"/>
      <c r="U324" s="206"/>
      <c r="V324" s="206"/>
      <c r="W324" s="206"/>
      <c r="X324" s="206"/>
      <c r="Y324" s="206"/>
      <c r="Z324" s="206"/>
      <c r="AA324" s="206"/>
      <c r="AB324" s="206"/>
      <c r="AC324" s="206"/>
      <c r="AD324" s="206"/>
      <c r="AE324" s="206"/>
      <c r="AF324" s="206"/>
      <c r="AG324" s="206"/>
      <c r="AH324" s="206"/>
      <c r="AI324" s="206"/>
      <c r="AJ324" s="206"/>
      <c r="AK324" s="206"/>
    </row>
    <row r="325" spans="5:41">
      <c r="E325" s="202" t="s">
        <v>85</v>
      </c>
      <c r="F325" s="202" t="s">
        <v>172</v>
      </c>
      <c r="H325" s="202" t="s">
        <v>182</v>
      </c>
      <c r="J325" s="202" t="s">
        <v>294</v>
      </c>
      <c r="L325" s="86" t="s">
        <v>292</v>
      </c>
      <c r="T325" s="206"/>
      <c r="U325" s="206"/>
      <c r="V325" s="206"/>
      <c r="W325" s="206"/>
      <c r="X325" s="206"/>
      <c r="Y325" s="206"/>
      <c r="Z325" s="206"/>
      <c r="AA325" s="206"/>
      <c r="AB325" s="206"/>
      <c r="AC325" s="206"/>
      <c r="AD325" s="206"/>
      <c r="AE325" s="206"/>
      <c r="AF325" s="206"/>
      <c r="AG325" s="206"/>
      <c r="AH325" s="206"/>
      <c r="AI325" s="206"/>
      <c r="AJ325" s="206"/>
      <c r="AK325" s="206"/>
    </row>
    <row r="326" spans="5:41">
      <c r="E326" s="202" t="s">
        <v>85</v>
      </c>
      <c r="F326" s="202" t="s">
        <v>172</v>
      </c>
      <c r="H326" s="202" t="s">
        <v>183</v>
      </c>
      <c r="J326" s="202" t="s">
        <v>294</v>
      </c>
      <c r="L326" s="86" t="s">
        <v>292</v>
      </c>
      <c r="T326" s="206"/>
      <c r="U326" s="206"/>
      <c r="V326" s="206"/>
      <c r="W326" s="206"/>
      <c r="X326" s="206"/>
      <c r="Y326" s="206"/>
      <c r="Z326" s="206"/>
      <c r="AA326" s="206"/>
      <c r="AB326" s="206"/>
      <c r="AC326" s="206"/>
      <c r="AD326" s="206"/>
      <c r="AE326" s="206"/>
      <c r="AF326" s="206"/>
      <c r="AG326" s="206"/>
      <c r="AH326" s="206"/>
      <c r="AI326" s="206"/>
      <c r="AJ326" s="206"/>
      <c r="AK326" s="206"/>
    </row>
    <row r="327" spans="5:41">
      <c r="E327" s="202" t="s">
        <v>85</v>
      </c>
      <c r="F327" s="202" t="s">
        <v>172</v>
      </c>
      <c r="H327" s="202" t="s">
        <v>305</v>
      </c>
      <c r="J327" s="202" t="s">
        <v>294</v>
      </c>
      <c r="L327" s="86" t="s">
        <v>292</v>
      </c>
      <c r="T327" s="206"/>
      <c r="U327" s="206"/>
      <c r="V327" s="206"/>
      <c r="W327" s="206"/>
      <c r="X327" s="206"/>
      <c r="Y327" s="206"/>
      <c r="Z327" s="206"/>
      <c r="AA327" s="206"/>
      <c r="AB327" s="206"/>
      <c r="AC327" s="206"/>
      <c r="AD327" s="206"/>
      <c r="AE327" s="206"/>
      <c r="AF327" s="206"/>
      <c r="AG327" s="206"/>
      <c r="AH327" s="206"/>
      <c r="AI327" s="206"/>
      <c r="AJ327" s="206"/>
      <c r="AK327" s="206"/>
    </row>
    <row r="328" spans="5:41">
      <c r="E328" s="202" t="s">
        <v>85</v>
      </c>
      <c r="F328" s="202" t="s">
        <v>172</v>
      </c>
      <c r="H328" s="202" t="s">
        <v>185</v>
      </c>
      <c r="J328" s="202" t="s">
        <v>294</v>
      </c>
      <c r="L328" s="86" t="s">
        <v>292</v>
      </c>
      <c r="T328" s="206"/>
      <c r="U328" s="206"/>
      <c r="V328" s="206"/>
      <c r="W328" s="206"/>
      <c r="X328" s="206"/>
      <c r="Y328" s="206"/>
      <c r="Z328" s="206"/>
      <c r="AA328" s="206"/>
      <c r="AB328" s="206"/>
      <c r="AC328" s="206"/>
      <c r="AD328" s="206"/>
      <c r="AE328" s="206"/>
      <c r="AF328" s="206"/>
      <c r="AG328" s="206"/>
      <c r="AH328" s="206"/>
      <c r="AI328" s="206"/>
      <c r="AJ328" s="206"/>
      <c r="AK328" s="206"/>
    </row>
    <row r="329" spans="5:41">
      <c r="E329" s="202" t="s">
        <v>85</v>
      </c>
      <c r="F329" s="202" t="s">
        <v>172</v>
      </c>
      <c r="H329" s="202" t="s">
        <v>186</v>
      </c>
      <c r="J329" s="202" t="s">
        <v>294</v>
      </c>
      <c r="L329" s="86" t="s">
        <v>292</v>
      </c>
      <c r="T329" s="206"/>
      <c r="U329" s="206"/>
      <c r="V329" s="206"/>
      <c r="W329" s="206"/>
      <c r="X329" s="206"/>
      <c r="Y329" s="206"/>
      <c r="Z329" s="206"/>
      <c r="AA329" s="206"/>
      <c r="AB329" s="206"/>
      <c r="AC329" s="206"/>
      <c r="AD329" s="206"/>
      <c r="AE329" s="206"/>
      <c r="AF329" s="206"/>
      <c r="AG329" s="206"/>
      <c r="AH329" s="206"/>
      <c r="AI329" s="206"/>
      <c r="AJ329" s="206"/>
      <c r="AK329" s="206"/>
    </row>
    <row r="330" spans="5:41">
      <c r="E330" s="202" t="s">
        <v>85</v>
      </c>
      <c r="F330" s="202" t="s">
        <v>172</v>
      </c>
      <c r="H330" s="202" t="s">
        <v>306</v>
      </c>
      <c r="J330" s="202" t="s">
        <v>294</v>
      </c>
      <c r="L330" s="86" t="s">
        <v>292</v>
      </c>
      <c r="T330" s="206"/>
      <c r="U330" s="206"/>
      <c r="V330" s="206"/>
      <c r="W330" s="206"/>
      <c r="X330" s="206"/>
      <c r="Y330" s="206"/>
      <c r="Z330" s="206"/>
      <c r="AA330" s="206"/>
      <c r="AB330" s="206"/>
      <c r="AC330" s="206"/>
      <c r="AD330" s="206"/>
      <c r="AE330" s="206"/>
      <c r="AF330" s="206"/>
      <c r="AG330" s="206"/>
      <c r="AH330" s="206"/>
      <c r="AI330" s="206"/>
      <c r="AJ330" s="206"/>
      <c r="AK330" s="206"/>
    </row>
    <row r="331" spans="5:41">
      <c r="E331" s="202" t="s">
        <v>85</v>
      </c>
      <c r="F331" s="202" t="s">
        <v>172</v>
      </c>
      <c r="H331" s="202" t="s">
        <v>307</v>
      </c>
      <c r="J331" s="202" t="s">
        <v>294</v>
      </c>
      <c r="L331" s="86" t="s">
        <v>292</v>
      </c>
      <c r="T331" s="206"/>
      <c r="U331" s="206"/>
      <c r="V331" s="206"/>
      <c r="W331" s="206"/>
      <c r="X331" s="206"/>
      <c r="Y331" s="206"/>
      <c r="Z331" s="206"/>
      <c r="AA331" s="206"/>
      <c r="AB331" s="206"/>
      <c r="AC331" s="206"/>
      <c r="AD331" s="206"/>
      <c r="AE331" s="206"/>
      <c r="AF331" s="206"/>
      <c r="AG331" s="206"/>
      <c r="AH331" s="206"/>
      <c r="AI331" s="206"/>
      <c r="AJ331" s="206"/>
      <c r="AK331" s="206"/>
    </row>
    <row r="332" spans="5:41">
      <c r="E332" s="202" t="s">
        <v>85</v>
      </c>
      <c r="F332" s="202" t="s">
        <v>172</v>
      </c>
      <c r="H332" s="202" t="s">
        <v>300</v>
      </c>
      <c r="J332" s="202" t="s">
        <v>294</v>
      </c>
      <c r="L332" s="86" t="s">
        <v>292</v>
      </c>
      <c r="T332" s="206"/>
      <c r="U332" s="206"/>
      <c r="V332" s="206"/>
      <c r="W332" s="206"/>
      <c r="X332" s="206"/>
      <c r="Y332" s="206"/>
      <c r="Z332" s="206"/>
      <c r="AA332" s="206"/>
      <c r="AB332" s="206"/>
      <c r="AC332" s="206"/>
      <c r="AD332" s="206"/>
      <c r="AE332" s="206"/>
      <c r="AF332" s="206"/>
      <c r="AG332" s="206"/>
      <c r="AH332" s="206"/>
      <c r="AI332" s="206"/>
      <c r="AJ332" s="206"/>
      <c r="AK332" s="206"/>
    </row>
    <row r="333" spans="5:41">
      <c r="E333" s="202" t="s">
        <v>85</v>
      </c>
      <c r="F333" s="202" t="s">
        <v>172</v>
      </c>
      <c r="H333" s="202" t="s">
        <v>188</v>
      </c>
      <c r="J333" s="202" t="s">
        <v>294</v>
      </c>
      <c r="L333" s="86" t="s">
        <v>292</v>
      </c>
      <c r="T333" s="206"/>
      <c r="U333" s="206"/>
      <c r="V333" s="206"/>
      <c r="W333" s="206"/>
      <c r="X333" s="206"/>
      <c r="Y333" s="206"/>
      <c r="Z333" s="206"/>
      <c r="AA333" s="206"/>
      <c r="AB333" s="206"/>
      <c r="AC333" s="206"/>
      <c r="AD333" s="206"/>
      <c r="AE333" s="206"/>
      <c r="AF333" s="206"/>
      <c r="AG333" s="206"/>
      <c r="AH333" s="206"/>
      <c r="AI333" s="206"/>
      <c r="AJ333" s="206"/>
      <c r="AK333" s="206"/>
    </row>
    <row r="334" spans="5:41">
      <c r="E334" s="202" t="s">
        <v>189</v>
      </c>
      <c r="H334" s="202" t="s">
        <v>189</v>
      </c>
      <c r="J334" s="202" t="s">
        <v>294</v>
      </c>
      <c r="L334" s="86" t="s">
        <v>292</v>
      </c>
      <c r="T334" s="80">
        <f t="shared" ref="T334:X334" si="165">SUM(T335:T340)</f>
        <v>0</v>
      </c>
      <c r="U334" s="80">
        <f t="shared" si="165"/>
        <v>0</v>
      </c>
      <c r="V334" s="80">
        <f t="shared" si="165"/>
        <v>0</v>
      </c>
      <c r="W334" s="80">
        <f t="shared" si="165"/>
        <v>0</v>
      </c>
      <c r="X334" s="80">
        <f t="shared" si="165"/>
        <v>0</v>
      </c>
      <c r="Y334" s="80">
        <f t="shared" ref="Y334:AF334" si="166">SUM(Y335:Y340)</f>
        <v>29.122338696395779</v>
      </c>
      <c r="Z334" s="80">
        <f t="shared" si="166"/>
        <v>28.030473723711445</v>
      </c>
      <c r="AA334" s="80">
        <f t="shared" si="166"/>
        <v>34.739239797045123</v>
      </c>
      <c r="AB334" s="80">
        <f t="shared" si="166"/>
        <v>42.027590482774507</v>
      </c>
      <c r="AC334" s="80">
        <f t="shared" si="166"/>
        <v>53.432688076098515</v>
      </c>
      <c r="AD334" s="80">
        <f t="shared" si="166"/>
        <v>65.140996232104285</v>
      </c>
      <c r="AE334" s="80">
        <f t="shared" si="166"/>
        <v>55.528267477725691</v>
      </c>
      <c r="AF334" s="80">
        <f t="shared" si="166"/>
        <v>63.568107732136355</v>
      </c>
      <c r="AG334" s="80">
        <f>SUM(AG335:AG340)</f>
        <v>95.689270370527026</v>
      </c>
      <c r="AH334" s="80">
        <f t="shared" ref="AH334:AK334" si="167">SUM(AH335:AH340)</f>
        <v>68.579140497536045</v>
      </c>
      <c r="AI334" s="80">
        <f t="shared" si="167"/>
        <v>36.595125042137198</v>
      </c>
      <c r="AJ334" s="80">
        <f t="shared" si="167"/>
        <v>32.925818384815514</v>
      </c>
      <c r="AK334" s="80">
        <f t="shared" si="167"/>
        <v>28.167112318514665</v>
      </c>
      <c r="AO334" s="202" t="s">
        <v>664</v>
      </c>
    </row>
    <row r="335" spans="5:41">
      <c r="E335" s="202" t="s">
        <v>189</v>
      </c>
      <c r="H335" s="202" t="s">
        <v>190</v>
      </c>
      <c r="J335" s="202" t="s">
        <v>294</v>
      </c>
      <c r="L335" s="86" t="s">
        <v>292</v>
      </c>
      <c r="T335" s="80">
        <f t="shared" ref="T335:X335" si="168">T164+T221+T278</f>
        <v>0</v>
      </c>
      <c r="U335" s="80">
        <f t="shared" si="168"/>
        <v>0</v>
      </c>
      <c r="V335" s="80">
        <f t="shared" si="168"/>
        <v>0</v>
      </c>
      <c r="W335" s="80">
        <f t="shared" si="168"/>
        <v>0</v>
      </c>
      <c r="X335" s="80">
        <f t="shared" si="168"/>
        <v>0</v>
      </c>
      <c r="Y335" s="80">
        <f t="shared" ref="Y335:AK341" si="169">Y164+Y221+Y278</f>
        <v>2.546364702</v>
      </c>
      <c r="Z335" s="80">
        <f t="shared" si="169"/>
        <v>2.5522545209999996</v>
      </c>
      <c r="AA335" s="80">
        <f t="shared" si="169"/>
        <v>7.9823412930000011</v>
      </c>
      <c r="AB335" s="80">
        <f t="shared" si="169"/>
        <v>13.636839356827981</v>
      </c>
      <c r="AC335" s="80">
        <f t="shared" si="169"/>
        <v>20.410974524398668</v>
      </c>
      <c r="AD335" s="80">
        <f t="shared" si="169"/>
        <v>35.052993493999999</v>
      </c>
      <c r="AE335" s="80">
        <f t="shared" si="169"/>
        <v>18.192892078</v>
      </c>
      <c r="AF335" s="80">
        <f t="shared" si="169"/>
        <v>23.601682969849247</v>
      </c>
      <c r="AG335" s="80">
        <f t="shared" si="169"/>
        <v>67.437710721446436</v>
      </c>
      <c r="AH335" s="80">
        <f t="shared" si="169"/>
        <v>35.228826711308926</v>
      </c>
      <c r="AI335" s="80">
        <f t="shared" si="169"/>
        <v>5.1474770545940833</v>
      </c>
      <c r="AJ335" s="80">
        <f t="shared" si="169"/>
        <v>4.6702123305413199</v>
      </c>
      <c r="AK335" s="80">
        <f t="shared" si="169"/>
        <v>5.6226172042068141</v>
      </c>
    </row>
    <row r="336" spans="5:41">
      <c r="E336" s="202" t="s">
        <v>189</v>
      </c>
      <c r="H336" s="202" t="s">
        <v>191</v>
      </c>
      <c r="J336" s="202" t="s">
        <v>294</v>
      </c>
      <c r="L336" s="86" t="s">
        <v>292</v>
      </c>
      <c r="T336" s="80">
        <f t="shared" ref="T336:X336" si="170">T165+T222+T279</f>
        <v>0</v>
      </c>
      <c r="U336" s="80">
        <f t="shared" si="170"/>
        <v>0</v>
      </c>
      <c r="V336" s="80">
        <f t="shared" si="170"/>
        <v>0</v>
      </c>
      <c r="W336" s="80">
        <f t="shared" si="170"/>
        <v>0</v>
      </c>
      <c r="X336" s="80">
        <f t="shared" si="170"/>
        <v>0</v>
      </c>
      <c r="Y336" s="80">
        <f t="shared" si="169"/>
        <v>8.0685416110000006</v>
      </c>
      <c r="Z336" s="80">
        <f t="shared" si="169"/>
        <v>9.8522359559999995</v>
      </c>
      <c r="AA336" s="80">
        <f t="shared" si="169"/>
        <v>11.090079299000001</v>
      </c>
      <c r="AB336" s="80">
        <f t="shared" si="169"/>
        <v>12.294531827</v>
      </c>
      <c r="AC336" s="80">
        <f t="shared" si="169"/>
        <v>12.448215079999999</v>
      </c>
      <c r="AD336" s="80">
        <f t="shared" si="169"/>
        <v>13.039468631</v>
      </c>
      <c r="AE336" s="80">
        <f t="shared" si="169"/>
        <v>11.527204516000001</v>
      </c>
      <c r="AF336" s="80">
        <f t="shared" si="169"/>
        <v>12.886909449246231</v>
      </c>
      <c r="AG336" s="80">
        <f t="shared" si="169"/>
        <v>9.9883427165980638</v>
      </c>
      <c r="AH336" s="80">
        <f t="shared" si="169"/>
        <v>10.023945832543948</v>
      </c>
      <c r="AI336" s="80">
        <f t="shared" si="169"/>
        <v>10.059776977606619</v>
      </c>
      <c r="AJ336" s="80">
        <f t="shared" si="169"/>
        <v>10.095839179985671</v>
      </c>
      <c r="AK336" s="80">
        <f t="shared" si="169"/>
        <v>10.132136545709034</v>
      </c>
    </row>
    <row r="337" spans="1:57">
      <c r="E337" s="202" t="s">
        <v>189</v>
      </c>
      <c r="H337" s="202" t="s">
        <v>192</v>
      </c>
      <c r="J337" s="202" t="s">
        <v>294</v>
      </c>
      <c r="L337" s="86" t="s">
        <v>292</v>
      </c>
      <c r="T337" s="80">
        <f t="shared" ref="T337:X337" si="171">T166+T223+T280</f>
        <v>0</v>
      </c>
      <c r="U337" s="80">
        <f t="shared" si="171"/>
        <v>0</v>
      </c>
      <c r="V337" s="80">
        <f t="shared" si="171"/>
        <v>0</v>
      </c>
      <c r="W337" s="80">
        <f t="shared" si="171"/>
        <v>0</v>
      </c>
      <c r="X337" s="80">
        <f t="shared" si="171"/>
        <v>0</v>
      </c>
      <c r="Y337" s="80">
        <f t="shared" si="169"/>
        <v>0.72006238899999997</v>
      </c>
      <c r="Z337" s="80">
        <f t="shared" si="169"/>
        <v>1.6142664789999999</v>
      </c>
      <c r="AA337" s="80">
        <f t="shared" si="169"/>
        <v>1.9605940949999998</v>
      </c>
      <c r="AB337" s="80">
        <f t="shared" si="169"/>
        <v>3.0531480850000001</v>
      </c>
      <c r="AC337" s="80">
        <f t="shared" si="169"/>
        <v>6.0010778879999993</v>
      </c>
      <c r="AD337" s="80">
        <f t="shared" si="169"/>
        <v>1.6729781820000014</v>
      </c>
      <c r="AE337" s="80">
        <f t="shared" si="169"/>
        <v>2.9303148889999999</v>
      </c>
      <c r="AF337" s="80">
        <f t="shared" si="169"/>
        <v>3.432348609045226</v>
      </c>
      <c r="AG337" s="80">
        <f t="shared" si="169"/>
        <v>2.0163563455468294</v>
      </c>
      <c r="AH337" s="80">
        <f t="shared" si="169"/>
        <v>2.2434319959688347</v>
      </c>
      <c r="AI337" s="80">
        <f t="shared" si="169"/>
        <v>2.3037905763968975</v>
      </c>
      <c r="AJ337" s="80">
        <f t="shared" si="169"/>
        <v>2.3621494358497404</v>
      </c>
      <c r="AK337" s="80">
        <f t="shared" si="169"/>
        <v>2.4108709680491263</v>
      </c>
    </row>
    <row r="338" spans="1:57">
      <c r="E338" s="202" t="s">
        <v>189</v>
      </c>
      <c r="H338" s="202" t="s">
        <v>193</v>
      </c>
      <c r="J338" s="202" t="s">
        <v>294</v>
      </c>
      <c r="L338" s="86" t="s">
        <v>292</v>
      </c>
      <c r="T338" s="80">
        <f t="shared" ref="T338:X338" si="172">T167+T224+T281</f>
        <v>0</v>
      </c>
      <c r="U338" s="80">
        <f t="shared" si="172"/>
        <v>0</v>
      </c>
      <c r="V338" s="80">
        <f t="shared" si="172"/>
        <v>0</v>
      </c>
      <c r="W338" s="80">
        <f t="shared" si="172"/>
        <v>0</v>
      </c>
      <c r="X338" s="80">
        <f t="shared" si="172"/>
        <v>0</v>
      </c>
      <c r="Y338" s="80">
        <f t="shared" si="169"/>
        <v>1.5266573009999997</v>
      </c>
      <c r="Z338" s="80">
        <f t="shared" si="169"/>
        <v>0.71897609200000001</v>
      </c>
      <c r="AA338" s="80">
        <f t="shared" si="169"/>
        <v>1.4550274439999999</v>
      </c>
      <c r="AB338" s="80">
        <f t="shared" si="169"/>
        <v>1.986307176</v>
      </c>
      <c r="AC338" s="80">
        <f t="shared" si="169"/>
        <v>3.0260912809999998</v>
      </c>
      <c r="AD338" s="80">
        <f t="shared" si="169"/>
        <v>2.591913253</v>
      </c>
      <c r="AE338" s="80">
        <f t="shared" si="169"/>
        <v>6.8185029769999996</v>
      </c>
      <c r="AF338" s="80">
        <f t="shared" si="169"/>
        <v>2.0298899075376884</v>
      </c>
      <c r="AG338" s="80">
        <f t="shared" si="169"/>
        <v>0.57308627155879899</v>
      </c>
      <c r="AH338" s="80">
        <f t="shared" si="169"/>
        <v>0.37000428317695144</v>
      </c>
      <c r="AI338" s="80">
        <f t="shared" si="169"/>
        <v>0.45618234026022153</v>
      </c>
      <c r="AJ338" s="80">
        <f t="shared" si="169"/>
        <v>0.35600172047245082</v>
      </c>
      <c r="AK338" s="80">
        <f t="shared" si="169"/>
        <v>0.43407938594574552</v>
      </c>
    </row>
    <row r="339" spans="1:57">
      <c r="E339" s="202" t="s">
        <v>189</v>
      </c>
      <c r="H339" s="202" t="s">
        <v>195</v>
      </c>
      <c r="J339" s="202" t="s">
        <v>294</v>
      </c>
      <c r="L339" s="86" t="s">
        <v>292</v>
      </c>
      <c r="T339" s="80">
        <f t="shared" ref="T339:X339" si="173">T168+T225+T282</f>
        <v>0</v>
      </c>
      <c r="U339" s="80">
        <f t="shared" si="173"/>
        <v>0</v>
      </c>
      <c r="V339" s="80">
        <f t="shared" si="173"/>
        <v>0</v>
      </c>
      <c r="W339" s="80">
        <f t="shared" si="173"/>
        <v>0</v>
      </c>
      <c r="X339" s="80">
        <f t="shared" si="173"/>
        <v>0</v>
      </c>
      <c r="Y339" s="80">
        <f t="shared" si="169"/>
        <v>3.7256824979999998</v>
      </c>
      <c r="Z339" s="80">
        <f t="shared" si="169"/>
        <v>2.0936531139999999</v>
      </c>
      <c r="AA339" s="80">
        <f t="shared" si="169"/>
        <v>3.0474210400000001</v>
      </c>
      <c r="AB339" s="80">
        <f t="shared" si="169"/>
        <v>2.7900392780000001</v>
      </c>
      <c r="AC339" s="80">
        <f t="shared" si="169"/>
        <v>6.3412254700000004</v>
      </c>
      <c r="AD339" s="80">
        <f t="shared" si="169"/>
        <v>2.3656188290000002</v>
      </c>
      <c r="AE339" s="80">
        <f t="shared" si="169"/>
        <v>2.6753268380000002</v>
      </c>
      <c r="AF339" s="80">
        <f t="shared" si="169"/>
        <v>0.82075293869346733</v>
      </c>
      <c r="AG339" s="80">
        <f t="shared" si="169"/>
        <v>2.9818718092977452</v>
      </c>
      <c r="AH339" s="80">
        <f t="shared" si="169"/>
        <v>5.5854025106467162</v>
      </c>
      <c r="AI339" s="80">
        <f t="shared" si="169"/>
        <v>3.8400694747076405</v>
      </c>
      <c r="AJ339" s="80">
        <f t="shared" si="169"/>
        <v>4.1324248435069366</v>
      </c>
      <c r="AK339" s="80">
        <f t="shared" si="169"/>
        <v>1.0005060042808303</v>
      </c>
    </row>
    <row r="340" spans="1:57">
      <c r="E340" s="202" t="s">
        <v>189</v>
      </c>
      <c r="H340" s="202" t="s">
        <v>259</v>
      </c>
      <c r="J340" s="202" t="s">
        <v>294</v>
      </c>
      <c r="L340" s="86" t="s">
        <v>292</v>
      </c>
      <c r="T340" s="80">
        <f t="shared" ref="T340:X340" si="174">T169+T226+T283</f>
        <v>0</v>
      </c>
      <c r="U340" s="80">
        <f t="shared" si="174"/>
        <v>0</v>
      </c>
      <c r="V340" s="80">
        <f t="shared" si="174"/>
        <v>0</v>
      </c>
      <c r="W340" s="80">
        <f t="shared" si="174"/>
        <v>0</v>
      </c>
      <c r="X340" s="80">
        <f t="shared" si="174"/>
        <v>0</v>
      </c>
      <c r="Y340" s="80">
        <f t="shared" si="169"/>
        <v>12.535030195395779</v>
      </c>
      <c r="Z340" s="80">
        <f t="shared" si="169"/>
        <v>11.199087561711449</v>
      </c>
      <c r="AA340" s="80">
        <f t="shared" si="169"/>
        <v>9.2037766260451228</v>
      </c>
      <c r="AB340" s="80">
        <f t="shared" si="169"/>
        <v>8.266724759946527</v>
      </c>
      <c r="AC340" s="80">
        <f t="shared" si="169"/>
        <v>5.2051038326998516</v>
      </c>
      <c r="AD340" s="80">
        <f t="shared" si="169"/>
        <v>10.41802384310429</v>
      </c>
      <c r="AE340" s="80">
        <f t="shared" si="169"/>
        <v>13.384026179725698</v>
      </c>
      <c r="AF340" s="80">
        <f t="shared" si="169"/>
        <v>20.796523857764498</v>
      </c>
      <c r="AG340" s="80">
        <f t="shared" si="169"/>
        <v>12.691902506079165</v>
      </c>
      <c r="AH340" s="80">
        <f t="shared" si="169"/>
        <v>15.127529163890667</v>
      </c>
      <c r="AI340" s="80">
        <f t="shared" si="169"/>
        <v>14.787828618571737</v>
      </c>
      <c r="AJ340" s="80">
        <f t="shared" si="169"/>
        <v>11.309190874459398</v>
      </c>
      <c r="AK340" s="80">
        <f t="shared" si="169"/>
        <v>8.5669022103231143</v>
      </c>
    </row>
    <row r="341" spans="1:57">
      <c r="E341" s="202" t="s">
        <v>196</v>
      </c>
      <c r="H341" s="202" t="s">
        <v>196</v>
      </c>
      <c r="J341" s="202" t="s">
        <v>294</v>
      </c>
      <c r="L341" s="86" t="s">
        <v>292</v>
      </c>
      <c r="T341" s="80">
        <f t="shared" ref="T341:X341" si="175">T170+T227+T284</f>
        <v>0</v>
      </c>
      <c r="U341" s="80">
        <f t="shared" si="175"/>
        <v>0</v>
      </c>
      <c r="V341" s="80">
        <f t="shared" si="175"/>
        <v>0</v>
      </c>
      <c r="W341" s="80">
        <f t="shared" si="175"/>
        <v>0</v>
      </c>
      <c r="X341" s="80">
        <f t="shared" si="175"/>
        <v>0</v>
      </c>
      <c r="Y341" s="80">
        <f t="shared" si="169"/>
        <v>105.66871742100001</v>
      </c>
      <c r="Z341" s="80">
        <f t="shared" si="169"/>
        <v>106.450788452</v>
      </c>
      <c r="AA341" s="80">
        <f t="shared" si="169"/>
        <v>125.83288449400001</v>
      </c>
      <c r="AB341" s="80">
        <f t="shared" si="169"/>
        <v>137.69803433899997</v>
      </c>
      <c r="AC341" s="80">
        <f t="shared" si="169"/>
        <v>135.23986370499998</v>
      </c>
      <c r="AD341" s="80">
        <f t="shared" si="169"/>
        <v>167.68987856699997</v>
      </c>
      <c r="AE341" s="80">
        <f t="shared" si="169"/>
        <v>183.09964230100002</v>
      </c>
      <c r="AF341" s="80">
        <f t="shared" si="169"/>
        <v>244.01795527537689</v>
      </c>
      <c r="AG341" s="80">
        <f t="shared" si="169"/>
        <v>140.96954945219818</v>
      </c>
      <c r="AH341" s="80">
        <f t="shared" si="169"/>
        <v>140.0638625199457</v>
      </c>
      <c r="AI341" s="80">
        <f t="shared" si="169"/>
        <v>139.87777815369273</v>
      </c>
      <c r="AJ341" s="80">
        <f t="shared" si="169"/>
        <v>138.29745758932785</v>
      </c>
      <c r="AK341" s="80">
        <f t="shared" si="169"/>
        <v>138.30993114679552</v>
      </c>
    </row>
    <row r="342" spans="1:57">
      <c r="E342" s="202" t="s">
        <v>196</v>
      </c>
      <c r="H342" s="202" t="s">
        <v>317</v>
      </c>
      <c r="J342" s="202" t="s">
        <v>294</v>
      </c>
      <c r="L342" s="86" t="s">
        <v>292</v>
      </c>
      <c r="T342" s="206"/>
      <c r="U342" s="206"/>
      <c r="V342" s="206"/>
      <c r="W342" s="206"/>
      <c r="X342" s="206"/>
      <c r="Y342" s="206"/>
      <c r="Z342" s="206"/>
      <c r="AA342" s="206"/>
      <c r="AB342" s="206"/>
      <c r="AC342" s="206"/>
      <c r="AD342" s="206"/>
      <c r="AE342" s="206"/>
      <c r="AF342" s="206"/>
      <c r="AG342" s="206"/>
      <c r="AH342" s="206"/>
      <c r="AI342" s="206"/>
      <c r="AJ342" s="206"/>
      <c r="AK342" s="206"/>
    </row>
    <row r="343" spans="1:57">
      <c r="E343" s="202" t="s">
        <v>196</v>
      </c>
      <c r="H343" s="202" t="s">
        <v>324</v>
      </c>
      <c r="J343" s="202" t="s">
        <v>294</v>
      </c>
      <c r="L343" s="86" t="s">
        <v>292</v>
      </c>
      <c r="T343" s="206"/>
      <c r="U343" s="206"/>
      <c r="V343" s="206"/>
      <c r="W343" s="206"/>
      <c r="X343" s="206"/>
      <c r="Y343" s="206"/>
      <c r="Z343" s="206"/>
      <c r="AA343" s="206"/>
      <c r="AB343" s="206"/>
      <c r="AC343" s="206"/>
      <c r="AD343" s="206"/>
      <c r="AE343" s="206"/>
      <c r="AF343" s="206"/>
      <c r="AG343" s="206"/>
      <c r="AH343" s="206"/>
      <c r="AI343" s="206"/>
      <c r="AJ343" s="206"/>
      <c r="AK343" s="206"/>
    </row>
    <row r="344" spans="1:57">
      <c r="E344" s="202" t="s">
        <v>196</v>
      </c>
      <c r="H344" s="202" t="s">
        <v>525</v>
      </c>
      <c r="J344" s="202" t="s">
        <v>294</v>
      </c>
      <c r="L344" s="86" t="s">
        <v>292</v>
      </c>
      <c r="T344" s="206"/>
      <c r="U344" s="206"/>
      <c r="V344" s="206"/>
      <c r="W344" s="206"/>
      <c r="X344" s="206"/>
      <c r="Y344" s="206"/>
      <c r="Z344" s="206"/>
      <c r="AA344" s="206"/>
      <c r="AB344" s="206"/>
      <c r="AC344" s="206"/>
      <c r="AD344" s="206"/>
      <c r="AE344" s="206"/>
      <c r="AF344" s="206"/>
      <c r="AG344" s="206"/>
      <c r="AH344" s="206"/>
      <c r="AI344" s="206"/>
      <c r="AJ344" s="206"/>
      <c r="AK344" s="206"/>
    </row>
    <row r="345" spans="1:57">
      <c r="E345" s="202" t="s">
        <v>196</v>
      </c>
      <c r="H345" s="202" t="s">
        <v>207</v>
      </c>
      <c r="J345" s="202" t="s">
        <v>294</v>
      </c>
      <c r="L345" s="86" t="s">
        <v>292</v>
      </c>
      <c r="T345" s="206"/>
      <c r="U345" s="206"/>
      <c r="V345" s="206"/>
      <c r="W345" s="206"/>
      <c r="X345" s="206"/>
      <c r="Y345" s="206"/>
      <c r="Z345" s="206"/>
      <c r="AA345" s="206"/>
      <c r="AB345" s="206"/>
      <c r="AC345" s="206"/>
      <c r="AD345" s="206"/>
      <c r="AE345" s="206"/>
      <c r="AF345" s="206"/>
      <c r="AG345" s="206"/>
      <c r="AH345" s="206"/>
      <c r="AI345" s="206"/>
      <c r="AJ345" s="206"/>
      <c r="AK345" s="206"/>
    </row>
    <row r="346" spans="1:57">
      <c r="E346" s="202" t="s">
        <v>196</v>
      </c>
      <c r="H346" s="202" t="s">
        <v>333</v>
      </c>
      <c r="J346" s="202" t="s">
        <v>294</v>
      </c>
      <c r="L346" s="86" t="s">
        <v>292</v>
      </c>
      <c r="T346" s="206"/>
      <c r="U346" s="206"/>
      <c r="V346" s="206"/>
      <c r="W346" s="206"/>
      <c r="X346" s="206"/>
      <c r="Y346" s="206"/>
      <c r="Z346" s="206"/>
      <c r="AA346" s="206"/>
      <c r="AB346" s="206"/>
      <c r="AC346" s="206"/>
      <c r="AD346" s="206"/>
      <c r="AE346" s="206"/>
      <c r="AF346" s="206"/>
      <c r="AG346" s="206"/>
      <c r="AH346" s="206"/>
      <c r="AI346" s="206"/>
      <c r="AJ346" s="206"/>
      <c r="AK346" s="206"/>
    </row>
    <row r="347" spans="1:57">
      <c r="E347" s="202" t="s">
        <v>196</v>
      </c>
      <c r="H347" s="202" t="s">
        <v>258</v>
      </c>
      <c r="J347" s="202" t="s">
        <v>294</v>
      </c>
      <c r="L347" s="86" t="s">
        <v>292</v>
      </c>
      <c r="T347" s="206"/>
      <c r="U347" s="206"/>
      <c r="V347" s="206"/>
      <c r="W347" s="206"/>
      <c r="X347" s="206"/>
      <c r="Y347" s="206"/>
      <c r="Z347" s="206"/>
      <c r="AA347" s="206"/>
      <c r="AB347" s="206"/>
      <c r="AC347" s="206"/>
      <c r="AD347" s="206"/>
      <c r="AE347" s="206"/>
      <c r="AF347" s="206"/>
      <c r="AG347" s="206"/>
      <c r="AH347" s="206"/>
      <c r="AI347" s="206"/>
      <c r="AJ347" s="206"/>
      <c r="AK347" s="206"/>
    </row>
    <row r="348" spans="1:57">
      <c r="E348" s="202" t="s">
        <v>196</v>
      </c>
      <c r="H348" s="202" t="s">
        <v>210</v>
      </c>
      <c r="J348" s="202" t="s">
        <v>294</v>
      </c>
      <c r="L348" s="86" t="s">
        <v>292</v>
      </c>
      <c r="T348" s="206"/>
      <c r="U348" s="206"/>
      <c r="V348" s="206"/>
      <c r="W348" s="206"/>
      <c r="X348" s="206"/>
      <c r="Y348" s="206"/>
      <c r="Z348" s="206"/>
      <c r="AA348" s="206"/>
      <c r="AB348" s="206"/>
      <c r="AC348" s="206"/>
      <c r="AD348" s="206"/>
      <c r="AE348" s="206"/>
      <c r="AF348" s="206"/>
      <c r="AG348" s="206"/>
      <c r="AH348" s="206"/>
      <c r="AI348" s="206"/>
      <c r="AJ348" s="206"/>
      <c r="AK348" s="206"/>
    </row>
    <row r="349" spans="1:57">
      <c r="E349" s="202" t="s">
        <v>196</v>
      </c>
      <c r="H349" s="202" t="s">
        <v>329</v>
      </c>
      <c r="J349" s="202" t="s">
        <v>294</v>
      </c>
      <c r="L349" s="86" t="s">
        <v>292</v>
      </c>
      <c r="T349" s="206"/>
      <c r="U349" s="206"/>
      <c r="V349" s="206"/>
      <c r="W349" s="206"/>
      <c r="X349" s="206"/>
      <c r="Y349" s="206"/>
      <c r="Z349" s="206"/>
      <c r="AA349" s="206"/>
      <c r="AB349" s="206"/>
      <c r="AC349" s="206"/>
      <c r="AD349" s="206"/>
      <c r="AE349" s="206"/>
      <c r="AF349" s="206"/>
      <c r="AG349" s="206"/>
      <c r="AH349" s="206"/>
      <c r="AI349" s="206"/>
      <c r="AJ349" s="206"/>
      <c r="AK349" s="206"/>
    </row>
    <row r="351" spans="1:57" s="79" customFormat="1" ht="15">
      <c r="B351" s="11" t="s">
        <v>657</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28"/>
      <c r="AS351" s="11"/>
      <c r="AT351" s="11"/>
      <c r="AU351" s="11"/>
      <c r="AV351" s="11"/>
      <c r="AW351" s="11"/>
      <c r="AX351" s="11"/>
      <c r="AY351" s="11"/>
      <c r="AZ351" s="11"/>
      <c r="BA351" s="11"/>
      <c r="BB351" s="11"/>
      <c r="BC351" s="11"/>
      <c r="BD351" s="11"/>
      <c r="BE351" s="11"/>
    </row>
    <row r="352" spans="1:57">
      <c r="A352" s="5"/>
      <c r="AN352" s="202"/>
    </row>
    <row r="353" spans="5:37">
      <c r="E353" s="202" t="s">
        <v>78</v>
      </c>
      <c r="H353" s="202" t="s">
        <v>78</v>
      </c>
      <c r="J353" s="202" t="s">
        <v>658</v>
      </c>
      <c r="L353" s="86" t="s">
        <v>292</v>
      </c>
      <c r="T353" s="206"/>
      <c r="U353" s="206"/>
      <c r="V353" s="206"/>
      <c r="W353" s="206"/>
      <c r="X353" s="206"/>
      <c r="Y353" s="206"/>
      <c r="Z353" s="206"/>
      <c r="AA353" s="206"/>
      <c r="AB353" s="206"/>
      <c r="AC353" s="206"/>
      <c r="AD353" s="206"/>
      <c r="AE353" s="206"/>
      <c r="AF353" s="206"/>
      <c r="AG353" s="206"/>
      <c r="AH353" s="206"/>
      <c r="AI353" s="206"/>
      <c r="AJ353" s="206"/>
      <c r="AK353" s="206"/>
    </row>
    <row r="354" spans="5:37">
      <c r="E354" s="202" t="s">
        <v>85</v>
      </c>
      <c r="H354" s="202" t="s">
        <v>85</v>
      </c>
      <c r="J354" s="202" t="s">
        <v>658</v>
      </c>
      <c r="L354" s="86" t="s">
        <v>292</v>
      </c>
      <c r="T354" s="206"/>
      <c r="U354" s="206"/>
      <c r="V354" s="206"/>
      <c r="W354" s="206"/>
      <c r="X354" s="206"/>
      <c r="Y354" s="206"/>
      <c r="Z354" s="206"/>
      <c r="AA354" s="206"/>
      <c r="AB354" s="206"/>
      <c r="AC354" s="206"/>
      <c r="AD354" s="206"/>
      <c r="AE354" s="206"/>
      <c r="AF354" s="206"/>
      <c r="AG354" s="206"/>
      <c r="AH354" s="206"/>
      <c r="AI354" s="206"/>
      <c r="AJ354" s="206"/>
      <c r="AK354" s="206"/>
    </row>
    <row r="355" spans="5:37">
      <c r="E355" s="202" t="s">
        <v>85</v>
      </c>
      <c r="F355" s="202" t="s">
        <v>92</v>
      </c>
      <c r="H355" s="202" t="s">
        <v>93</v>
      </c>
      <c r="J355" s="202" t="s">
        <v>658</v>
      </c>
      <c r="L355" s="86" t="s">
        <v>292</v>
      </c>
      <c r="T355" s="206"/>
      <c r="U355" s="206"/>
      <c r="V355" s="206"/>
      <c r="W355" s="206"/>
      <c r="X355" s="206"/>
      <c r="Y355" s="206"/>
      <c r="Z355" s="206"/>
      <c r="AA355" s="206"/>
      <c r="AB355" s="206"/>
      <c r="AC355" s="206"/>
      <c r="AD355" s="206"/>
      <c r="AE355" s="206"/>
      <c r="AF355" s="206"/>
      <c r="AG355" s="206"/>
      <c r="AH355" s="206"/>
      <c r="AI355" s="206"/>
      <c r="AJ355" s="206"/>
      <c r="AK355" s="206"/>
    </row>
    <row r="356" spans="5:37">
      <c r="E356" s="202" t="s">
        <v>85</v>
      </c>
      <c r="F356" s="202" t="s">
        <v>92</v>
      </c>
      <c r="G356" s="202" t="s">
        <v>98</v>
      </c>
      <c r="H356" s="202" t="s">
        <v>99</v>
      </c>
      <c r="J356" s="202" t="s">
        <v>658</v>
      </c>
      <c r="L356" s="86" t="s">
        <v>292</v>
      </c>
      <c r="T356" s="80">
        <f>IFERROR('Cal_Work mgt'!T$12/'Cal_Work mgt'!T$11,1)</f>
        <v>1</v>
      </c>
      <c r="U356" s="80">
        <f>IFERROR('Cal_Work mgt'!U$12/'Cal_Work mgt'!U$11,1)</f>
        <v>1</v>
      </c>
      <c r="V356" s="80">
        <f>IFERROR('Cal_Work mgt'!V$12/'Cal_Work mgt'!V$11,1)</f>
        <v>1</v>
      </c>
      <c r="W356" s="80">
        <f>IFERROR('Cal_Work mgt'!W$12/'Cal_Work mgt'!W$11,1)</f>
        <v>1</v>
      </c>
      <c r="X356" s="80">
        <f>IFERROR('Cal_Work mgt'!X$12/'Cal_Work mgt'!X$11,1)</f>
        <v>1</v>
      </c>
      <c r="Y356" s="80">
        <f>IFERROR('Cal_Work mgt'!Y$12/'Cal_Work mgt'!Y$11,1)</f>
        <v>0.97829049288119785</v>
      </c>
      <c r="Z356" s="80">
        <f>IFERROR('Cal_Work mgt'!Z$12/'Cal_Work mgt'!Z$11,1)</f>
        <v>0.9677081126855982</v>
      </c>
      <c r="AA356" s="80">
        <f>IFERROR('Cal_Work mgt'!AA$12/'Cal_Work mgt'!AA$11,1)</f>
        <v>0.96421608110481982</v>
      </c>
      <c r="AB356" s="80">
        <f>IFERROR('Cal_Work mgt'!AB$12/'Cal_Work mgt'!AB$11,1)</f>
        <v>0.96547555428327847</v>
      </c>
      <c r="AC356" s="80">
        <f>IFERROR('Cal_Work mgt'!AC$12/'Cal_Work mgt'!AC$11,1)</f>
        <v>0.97633296323095131</v>
      </c>
      <c r="AD356" s="80">
        <f>IFERROR('Cal_Work mgt'!AD$12/'Cal_Work mgt'!AD$11,1)</f>
        <v>0.97094027991053355</v>
      </c>
      <c r="AE356" s="80">
        <f>IFERROR('Cal_Work mgt'!AE$12/'Cal_Work mgt'!AE$11,1)</f>
        <v>0.98371967399770432</v>
      </c>
      <c r="AF356" s="80">
        <f>IFERROR('Cal_Work mgt'!AF$12/'Cal_Work mgt'!AF$11,1)</f>
        <v>0.97099907389210172</v>
      </c>
      <c r="AG356" s="80">
        <f>IFERROR('Cal_Work mgt'!AG$12/'Cal_Work mgt'!AG$11,1)</f>
        <v>0.97361735299783803</v>
      </c>
      <c r="AH356" s="80">
        <f>IFERROR('Cal_Work mgt'!AH$12/'Cal_Work mgt'!AH$11,1)</f>
        <v>0.97304630628505162</v>
      </c>
      <c r="AI356" s="80">
        <f>IFERROR('Cal_Work mgt'!AI$12/'Cal_Work mgt'!AI$11,1)</f>
        <v>0.9730231400296292</v>
      </c>
      <c r="AJ356" s="80">
        <f>IFERROR('Cal_Work mgt'!AJ$12/'Cal_Work mgt'!AJ$11,1)</f>
        <v>0.97173163754182779</v>
      </c>
      <c r="AK356" s="80">
        <f>IFERROR('Cal_Work mgt'!AK$12/'Cal_Work mgt'!AK$11,1)</f>
        <v>0.97118780858675791</v>
      </c>
    </row>
    <row r="357" spans="5:37">
      <c r="E357" s="202" t="s">
        <v>85</v>
      </c>
      <c r="F357" s="202" t="s">
        <v>92</v>
      </c>
      <c r="G357" s="202" t="s">
        <v>98</v>
      </c>
      <c r="H357" s="202" t="s">
        <v>296</v>
      </c>
      <c r="J357" s="202" t="s">
        <v>658</v>
      </c>
      <c r="L357" s="86" t="s">
        <v>292</v>
      </c>
      <c r="T357" s="206"/>
      <c r="U357" s="206"/>
      <c r="V357" s="206"/>
      <c r="W357" s="206"/>
      <c r="X357" s="206"/>
      <c r="Y357" s="206"/>
      <c r="Z357" s="206"/>
      <c r="AA357" s="206"/>
      <c r="AB357" s="206"/>
      <c r="AC357" s="206"/>
      <c r="AD357" s="206"/>
      <c r="AE357" s="206"/>
      <c r="AF357" s="206"/>
      <c r="AG357" s="206"/>
      <c r="AH357" s="206"/>
      <c r="AI357" s="206"/>
      <c r="AJ357" s="206"/>
      <c r="AK357" s="206"/>
    </row>
    <row r="358" spans="5:37">
      <c r="E358" s="202" t="s">
        <v>85</v>
      </c>
      <c r="F358" s="202" t="s">
        <v>92</v>
      </c>
      <c r="G358" s="202" t="s">
        <v>98</v>
      </c>
      <c r="H358" s="202" t="s">
        <v>298</v>
      </c>
      <c r="J358" s="202" t="s">
        <v>658</v>
      </c>
      <c r="L358" s="86" t="s">
        <v>292</v>
      </c>
      <c r="T358" s="206"/>
      <c r="U358" s="206"/>
      <c r="V358" s="206"/>
      <c r="W358" s="206"/>
      <c r="X358" s="206"/>
      <c r="Y358" s="206"/>
      <c r="Z358" s="206"/>
      <c r="AA358" s="206"/>
      <c r="AB358" s="206"/>
      <c r="AC358" s="206"/>
      <c r="AD358" s="206"/>
      <c r="AE358" s="206"/>
      <c r="AF358" s="206"/>
      <c r="AG358" s="206"/>
      <c r="AH358" s="206"/>
      <c r="AI358" s="206"/>
      <c r="AJ358" s="206"/>
      <c r="AK358" s="206"/>
    </row>
    <row r="359" spans="5:37">
      <c r="E359" s="202" t="s">
        <v>85</v>
      </c>
      <c r="F359" s="202" t="s">
        <v>92</v>
      </c>
      <c r="G359" s="202" t="s">
        <v>98</v>
      </c>
      <c r="H359" s="202" t="s">
        <v>299</v>
      </c>
      <c r="J359" s="202" t="s">
        <v>658</v>
      </c>
      <c r="L359" s="86" t="s">
        <v>292</v>
      </c>
      <c r="T359" s="206"/>
      <c r="U359" s="206"/>
      <c r="V359" s="206"/>
      <c r="W359" s="206"/>
      <c r="X359" s="206"/>
      <c r="Y359" s="206"/>
      <c r="Z359" s="206"/>
      <c r="AA359" s="206"/>
      <c r="AB359" s="206"/>
      <c r="AC359" s="206"/>
      <c r="AD359" s="206"/>
      <c r="AE359" s="206"/>
      <c r="AF359" s="206"/>
      <c r="AG359" s="206"/>
      <c r="AH359" s="206"/>
      <c r="AI359" s="206"/>
      <c r="AJ359" s="206"/>
      <c r="AK359" s="206"/>
    </row>
    <row r="360" spans="5:37">
      <c r="E360" s="202" t="s">
        <v>85</v>
      </c>
      <c r="F360" s="202" t="s">
        <v>92</v>
      </c>
      <c r="G360" s="202" t="s">
        <v>98</v>
      </c>
      <c r="H360" s="202" t="s">
        <v>114</v>
      </c>
      <c r="J360" s="202" t="s">
        <v>658</v>
      </c>
      <c r="L360" s="86" t="s">
        <v>292</v>
      </c>
      <c r="T360" s="206"/>
      <c r="U360" s="206"/>
      <c r="V360" s="206"/>
      <c r="W360" s="206"/>
      <c r="X360" s="206"/>
      <c r="Y360" s="206"/>
      <c r="Z360" s="206"/>
      <c r="AA360" s="206"/>
      <c r="AB360" s="206"/>
      <c r="AC360" s="206"/>
      <c r="AD360" s="206"/>
      <c r="AE360" s="206"/>
      <c r="AF360" s="206"/>
      <c r="AG360" s="206"/>
      <c r="AH360" s="206"/>
      <c r="AI360" s="206"/>
      <c r="AJ360" s="206"/>
      <c r="AK360" s="206"/>
    </row>
    <row r="361" spans="5:37">
      <c r="E361" s="202" t="s">
        <v>85</v>
      </c>
      <c r="F361" s="202" t="s">
        <v>92</v>
      </c>
      <c r="G361" s="202" t="s">
        <v>118</v>
      </c>
      <c r="H361" s="202" t="s">
        <v>119</v>
      </c>
      <c r="J361" s="202" t="s">
        <v>658</v>
      </c>
      <c r="L361" s="86" t="s">
        <v>292</v>
      </c>
      <c r="T361" s="206"/>
      <c r="U361" s="206"/>
      <c r="V361" s="206"/>
      <c r="W361" s="206"/>
      <c r="X361" s="206"/>
      <c r="Y361" s="206"/>
      <c r="Z361" s="206"/>
      <c r="AA361" s="206"/>
      <c r="AB361" s="206"/>
      <c r="AC361" s="206"/>
      <c r="AD361" s="206"/>
      <c r="AE361" s="206"/>
      <c r="AF361" s="206"/>
      <c r="AG361" s="206"/>
      <c r="AH361" s="206"/>
      <c r="AI361" s="206"/>
      <c r="AJ361" s="206"/>
      <c r="AK361" s="206"/>
    </row>
    <row r="362" spans="5:37">
      <c r="E362" s="202" t="s">
        <v>85</v>
      </c>
      <c r="F362" s="202" t="s">
        <v>92</v>
      </c>
      <c r="G362" s="202" t="s">
        <v>118</v>
      </c>
      <c r="H362" s="202" t="s">
        <v>122</v>
      </c>
      <c r="J362" s="202" t="s">
        <v>658</v>
      </c>
      <c r="L362" s="86" t="s">
        <v>292</v>
      </c>
      <c r="T362" s="80">
        <f>IFERROR(Cal_Emergency!T$12 / Cal_Emergency!T$11,1)</f>
        <v>1</v>
      </c>
      <c r="U362" s="80">
        <f>IFERROR(Cal_Emergency!U$12 / Cal_Emergency!U$11,1)</f>
        <v>1</v>
      </c>
      <c r="V362" s="80">
        <f>IFERROR(Cal_Emergency!V$12 / Cal_Emergency!V$11,1)</f>
        <v>1</v>
      </c>
      <c r="W362" s="80">
        <f>IFERROR(Cal_Emergency!W$12 / Cal_Emergency!W$11,1)</f>
        <v>1</v>
      </c>
      <c r="X362" s="80">
        <f>IFERROR(Cal_Emergency!X$12 / Cal_Emergency!X$11,1)</f>
        <v>1</v>
      </c>
      <c r="Y362" s="80">
        <f>IFERROR(Cal_Emergency!Y$12 / Cal_Emergency!Y$11,1)</f>
        <v>0.97987084364259369</v>
      </c>
      <c r="Z362" s="80">
        <f>IFERROR(Cal_Emergency!Z$12 / Cal_Emergency!Z$11,1)</f>
        <v>0.98876409298962964</v>
      </c>
      <c r="AA362" s="80">
        <f>IFERROR(Cal_Emergency!AA$12 / Cal_Emergency!AA$11,1)</f>
        <v>0.99278834021401474</v>
      </c>
      <c r="AB362" s="80">
        <f>IFERROR(Cal_Emergency!AB$12 / Cal_Emergency!AB$11,1)</f>
        <v>0.98938615139691821</v>
      </c>
      <c r="AC362" s="80">
        <f>IFERROR(Cal_Emergency!AC$12 / Cal_Emergency!AC$11,1)</f>
        <v>0.99251416973645745</v>
      </c>
      <c r="AD362" s="80">
        <f>IFERROR(Cal_Emergency!AD$12 / Cal_Emergency!AD$11,1)</f>
        <v>0.99356208163898363</v>
      </c>
      <c r="AE362" s="80">
        <f>IFERROR(Cal_Emergency!AE$12 / Cal_Emergency!AE$11,1)</f>
        <v>1</v>
      </c>
      <c r="AF362" s="80">
        <f>IFERROR(Cal_Emergency!AF$12 / Cal_Emergency!AF$11,1)</f>
        <v>0.99287755867688909</v>
      </c>
      <c r="AG362" s="80">
        <f>IFERROR(Cal_Emergency!AG$12 / Cal_Emergency!AG$11,1)</f>
        <v>0.99317805134457893</v>
      </c>
      <c r="AH362" s="80">
        <f>IFERROR(Cal_Emergency!AH$12 / Cal_Emergency!AH$11,1)</f>
        <v>0.99319159531597623</v>
      </c>
      <c r="AI362" s="80">
        <f>IFERROR(Cal_Emergency!AI$12 / Cal_Emergency!AI$11,1)</f>
        <v>0.99651058503296719</v>
      </c>
      <c r="AJ362" s="80">
        <f>IFERROR(Cal_Emergency!AJ$12 / Cal_Emergency!AJ$11,1)</f>
        <v>0.99846354148016558</v>
      </c>
      <c r="AK362" s="80">
        <f>IFERROR(Cal_Emergency!AK$12 / Cal_Emergency!AK$11,1)</f>
        <v>0.99849470553154551</v>
      </c>
    </row>
    <row r="363" spans="5:37">
      <c r="E363" s="202" t="s">
        <v>85</v>
      </c>
      <c r="F363" s="202" t="s">
        <v>92</v>
      </c>
      <c r="G363" s="202" t="s">
        <v>118</v>
      </c>
      <c r="H363" s="202" t="s">
        <v>126</v>
      </c>
      <c r="J363" s="202" t="s">
        <v>658</v>
      </c>
      <c r="L363" s="86" t="s">
        <v>292</v>
      </c>
      <c r="T363" s="80">
        <f>IFERROR(Cal_Repairs!T$12 / Cal_Repairs!T$11, 1)</f>
        <v>1</v>
      </c>
      <c r="U363" s="80">
        <f>IFERROR(Cal_Repairs!U$12 / Cal_Repairs!U$11, 1)</f>
        <v>1</v>
      </c>
      <c r="V363" s="80">
        <f>IFERROR(Cal_Repairs!V$12 / Cal_Repairs!V$11, 1)</f>
        <v>1</v>
      </c>
      <c r="W363" s="80">
        <f>IFERROR(Cal_Repairs!W$12 / Cal_Repairs!W$11, 1)</f>
        <v>1</v>
      </c>
      <c r="X363" s="80">
        <f>IFERROR(Cal_Repairs!X$12 / Cal_Repairs!X$11, 1)</f>
        <v>1</v>
      </c>
      <c r="Y363" s="80">
        <f>IFERROR(Cal_Repairs!Y$12 / Cal_Repairs!Y$11, 1)</f>
        <v>0.97023909984877599</v>
      </c>
      <c r="Z363" s="80">
        <f>IFERROR(Cal_Repairs!Z$12 / Cal_Repairs!Z$11, 1)</f>
        <v>0.98207281045555339</v>
      </c>
      <c r="AA363" s="80">
        <f>IFERROR(Cal_Repairs!AA$12 / Cal_Repairs!AA$11, 1)</f>
        <v>0.98165101851373682</v>
      </c>
      <c r="AB363" s="80">
        <f>IFERROR(Cal_Repairs!AB$12 / Cal_Repairs!AB$11, 1)</f>
        <v>0.98286830402203318</v>
      </c>
      <c r="AC363" s="80">
        <f>IFERROR(Cal_Repairs!AC$12 / Cal_Repairs!AC$11, 1)</f>
        <v>0.98401076936275511</v>
      </c>
      <c r="AD363" s="80">
        <f>IFERROR(Cal_Repairs!AD$12 / Cal_Repairs!AD$11, 1)</f>
        <v>0.99491469057716042</v>
      </c>
      <c r="AE363" s="80">
        <f>IFERROR(Cal_Repairs!AE$12 / Cal_Repairs!AE$11, 1)</f>
        <v>0.99443720796070256</v>
      </c>
      <c r="AF363" s="80">
        <f>IFERROR(Cal_Repairs!AF$12 / Cal_Repairs!AF$11, 1)</f>
        <v>0.99491469058090887</v>
      </c>
      <c r="AG363" s="80">
        <f>IFERROR(Cal_Repairs!AG$12 / Cal_Repairs!AG$11, 1)</f>
        <v>0.99491469058137028</v>
      </c>
      <c r="AH363" s="80">
        <f>IFERROR(Cal_Repairs!AH$12 / Cal_Repairs!AH$11, 1)</f>
        <v>0.99491469057898485</v>
      </c>
      <c r="AI363" s="80">
        <f>IFERROR(Cal_Repairs!AI$12 / Cal_Repairs!AI$11, 1)</f>
        <v>0.9949146905722881</v>
      </c>
      <c r="AJ363" s="80">
        <f>IFERROR(Cal_Repairs!AJ$12 / Cal_Repairs!AJ$11, 1)</f>
        <v>0.99491469060431892</v>
      </c>
      <c r="AK363" s="80">
        <f>IFERROR(Cal_Repairs!AK$12 / Cal_Repairs!AK$11, 1)</f>
        <v>0.99491469060434401</v>
      </c>
    </row>
    <row r="364" spans="5:37">
      <c r="E364" s="202" t="s">
        <v>85</v>
      </c>
      <c r="F364" s="202" t="s">
        <v>92</v>
      </c>
      <c r="G364" s="202" t="s">
        <v>118</v>
      </c>
      <c r="H364" s="202" t="s">
        <v>130</v>
      </c>
      <c r="J364" s="202" t="s">
        <v>658</v>
      </c>
      <c r="L364" s="86" t="s">
        <v>292</v>
      </c>
      <c r="T364" s="80">
        <f>IFERROR(Cal_Maintenance!T$12 / Cal_Maintenance!T$11,1)</f>
        <v>1</v>
      </c>
      <c r="U364" s="80">
        <f>IFERROR(Cal_Maintenance!U$12 / Cal_Maintenance!U$11,1)</f>
        <v>1</v>
      </c>
      <c r="V364" s="80">
        <f>IFERROR(Cal_Maintenance!V$12 / Cal_Maintenance!V$11,1)</f>
        <v>1</v>
      </c>
      <c r="W364" s="80">
        <f>IFERROR(Cal_Maintenance!W$12 / Cal_Maintenance!W$11,1)</f>
        <v>1</v>
      </c>
      <c r="X364" s="80">
        <f>IFERROR(Cal_Maintenance!X$12 / Cal_Maintenance!X$11,1)</f>
        <v>1</v>
      </c>
      <c r="Y364" s="80">
        <f>IFERROR(Cal_Maintenance!Y$12 / Cal_Maintenance!Y$11,1)</f>
        <v>0.88461854991213706</v>
      </c>
      <c r="Z364" s="80">
        <f>IFERROR(Cal_Maintenance!Z$12 / Cal_Maintenance!Z$11,1)</f>
        <v>0.87324646275831119</v>
      </c>
      <c r="AA364" s="80">
        <f>IFERROR(Cal_Maintenance!AA$12 / Cal_Maintenance!AA$11,1)</f>
        <v>0.90425458832992345</v>
      </c>
      <c r="AB364" s="80">
        <f>IFERROR(Cal_Maintenance!AB$12 / Cal_Maintenance!AB$11,1)</f>
        <v>0.81716028489802783</v>
      </c>
      <c r="AC364" s="80">
        <f>IFERROR(Cal_Maintenance!AC$12 / Cal_Maintenance!AC$11,1)</f>
        <v>0.82138047767693612</v>
      </c>
      <c r="AD364" s="80">
        <f>IFERROR(Cal_Maintenance!AD$12 / Cal_Maintenance!AD$11,1)</f>
        <v>0.81305382704189222</v>
      </c>
      <c r="AE364" s="80">
        <f>IFERROR(Cal_Maintenance!AE$12 / Cal_Maintenance!AE$11,1)</f>
        <v>0.84619902811921066</v>
      </c>
      <c r="AF364" s="80">
        <f>IFERROR(Cal_Maintenance!AF$12 / Cal_Maintenance!AF$11,1)</f>
        <v>0.85317324402438743</v>
      </c>
      <c r="AG364" s="80">
        <f>IFERROR(Cal_Maintenance!AG$12 / Cal_Maintenance!AG$11,1)</f>
        <v>0.90089455199249091</v>
      </c>
      <c r="AH364" s="80">
        <f>IFERROR(Cal_Maintenance!AH$12 / Cal_Maintenance!AH$11,1)</f>
        <v>0.89699715262296231</v>
      </c>
      <c r="AI364" s="80">
        <f>IFERROR(Cal_Maintenance!AI$12 / Cal_Maintenance!AI$11,1)</f>
        <v>0.89701653384312119</v>
      </c>
      <c r="AJ364" s="80">
        <f>IFERROR(Cal_Maintenance!AJ$12 / Cal_Maintenance!AJ$11,1)</f>
        <v>0.89384744681665118</v>
      </c>
      <c r="AK364" s="80">
        <f>IFERROR(Cal_Maintenance!AK$12 / Cal_Maintenance!AK$11,1)</f>
        <v>0.89031230346397128</v>
      </c>
    </row>
    <row r="365" spans="5:37">
      <c r="E365" s="202" t="s">
        <v>85</v>
      </c>
      <c r="F365" s="202" t="s">
        <v>92</v>
      </c>
      <c r="G365" s="202" t="s">
        <v>118</v>
      </c>
      <c r="H365" s="202" t="s">
        <v>133</v>
      </c>
      <c r="J365" s="202" t="s">
        <v>658</v>
      </c>
      <c r="L365" s="86" t="s">
        <v>292</v>
      </c>
      <c r="T365" s="80">
        <f>IFERROR(Cal_SIU!T$12 / Cal_SIU!T$11, 1)</f>
        <v>1</v>
      </c>
      <c r="U365" s="80">
        <f>IFERROR(Cal_SIU!U$12 / Cal_SIU!U$11, 1)</f>
        <v>1</v>
      </c>
      <c r="V365" s="80">
        <f>IFERROR(Cal_SIU!V$12 / Cal_SIU!V$11, 1)</f>
        <v>1</v>
      </c>
      <c r="W365" s="80">
        <f>IFERROR(Cal_SIU!W$12 / Cal_SIU!W$11, 1)</f>
        <v>1</v>
      </c>
      <c r="X365" s="80">
        <f>IFERROR(Cal_SIU!X$12 / Cal_SIU!X$11, 1)</f>
        <v>1</v>
      </c>
      <c r="Y365" s="80">
        <f>IFERROR(Cal_SIU!Y$12 / Cal_SIU!Y$11, 1)</f>
        <v>1</v>
      </c>
      <c r="Z365" s="80">
        <f>IFERROR(Cal_SIU!Z$12 / Cal_SIU!Z$11, 1)</f>
        <v>1</v>
      </c>
      <c r="AA365" s="80">
        <f>IFERROR(Cal_SIU!AA$12 / Cal_SIU!AA$11, 1)</f>
        <v>1</v>
      </c>
      <c r="AB365" s="80">
        <f>IFERROR(Cal_SIU!AB$12 / Cal_SIU!AB$11, 1)</f>
        <v>1</v>
      </c>
      <c r="AC365" s="80">
        <f>IFERROR(Cal_SIU!AC$12 / Cal_SIU!AC$11, 1)</f>
        <v>1</v>
      </c>
      <c r="AD365" s="80">
        <f>IFERROR(Cal_SIU!AD$12 / Cal_SIU!AD$11, 1)</f>
        <v>1</v>
      </c>
      <c r="AE365" s="80">
        <f>IFERROR(Cal_SIU!AE$12 / Cal_SIU!AE$11, 1)</f>
        <v>1</v>
      </c>
      <c r="AF365" s="80">
        <f>IFERROR(Cal_SIU!AF$12 / Cal_SIU!AF$11, 1)</f>
        <v>1</v>
      </c>
      <c r="AG365" s="80">
        <f>IFERROR(Cal_SIU!AG$12 / Cal_SIU!AG$11, 1)</f>
        <v>1</v>
      </c>
      <c r="AH365" s="80">
        <f>IFERROR(Cal_SIU!AH$12 / Cal_SIU!AH$11, 1)</f>
        <v>1</v>
      </c>
      <c r="AI365" s="80">
        <f>IFERROR(Cal_SIU!AI$12 / Cal_SIU!AI$11, 1)</f>
        <v>1</v>
      </c>
      <c r="AJ365" s="80">
        <f>IFERROR(Cal_SIU!AJ$12 / Cal_SIU!AJ$11, 1)</f>
        <v>1</v>
      </c>
      <c r="AK365" s="80">
        <f>IFERROR(Cal_SIU!AK$12 / Cal_SIU!AK$11, 1)</f>
        <v>1</v>
      </c>
    </row>
    <row r="366" spans="5:37">
      <c r="E366" s="202" t="s">
        <v>85</v>
      </c>
      <c r="F366" s="202" t="s">
        <v>92</v>
      </c>
      <c r="G366" s="202" t="s">
        <v>118</v>
      </c>
      <c r="H366" s="202" t="s">
        <v>137</v>
      </c>
      <c r="J366" s="202" t="s">
        <v>658</v>
      </c>
      <c r="L366" s="86" t="s">
        <v>292</v>
      </c>
      <c r="T366" s="80">
        <f>IFERROR(Cal_ODA!T$12 / Cal_ODA!T$11,1)</f>
        <v>1</v>
      </c>
      <c r="U366" s="80">
        <f>IFERROR(Cal_ODA!U$12 / Cal_ODA!U$11,1)</f>
        <v>1</v>
      </c>
      <c r="V366" s="80">
        <f>IFERROR(Cal_ODA!V$12 / Cal_ODA!V$11,1)</f>
        <v>1</v>
      </c>
      <c r="W366" s="80">
        <f>IFERROR(Cal_ODA!W$12 / Cal_ODA!W$11,1)</f>
        <v>1</v>
      </c>
      <c r="X366" s="80">
        <f>IFERROR(Cal_ODA!X$12 / Cal_ODA!X$11,1)</f>
        <v>1</v>
      </c>
      <c r="Y366" s="80">
        <f>IFERROR(Cal_ODA!Y$12 / Cal_ODA!Y$11,1)</f>
        <v>0.70102304950619121</v>
      </c>
      <c r="Z366" s="80">
        <f>IFERROR(Cal_ODA!Z$12 / Cal_ODA!Z$11,1)</f>
        <v>0.85831962363348246</v>
      </c>
      <c r="AA366" s="80">
        <f>IFERROR(Cal_ODA!AA$12 / Cal_ODA!AA$11,1)</f>
        <v>0.86255208910192938</v>
      </c>
      <c r="AB366" s="80">
        <f>IFERROR(Cal_ODA!AB$12 / Cal_ODA!AB$11,1)</f>
        <v>0.88520764830363974</v>
      </c>
      <c r="AC366" s="80">
        <f>IFERROR(Cal_ODA!AC$12 / Cal_ODA!AC$11,1)</f>
        <v>0.93966686908876162</v>
      </c>
      <c r="AD366" s="80">
        <f>IFERROR(Cal_ODA!AD$12 / Cal_ODA!AD$11,1)</f>
        <v>0.91072232018432731</v>
      </c>
      <c r="AE366" s="80">
        <f>IFERROR(Cal_ODA!AE$12 / Cal_ODA!AE$11,1)</f>
        <v>0.90268522719957911</v>
      </c>
      <c r="AF366" s="80">
        <f>IFERROR(Cal_ODA!AF$12 / Cal_ODA!AF$11,1)</f>
        <v>0.91770903416833483</v>
      </c>
      <c r="AG366" s="80">
        <f>IFERROR(Cal_ODA!AG$12 / Cal_ODA!AG$11,1)</f>
        <v>0.8759985779367836</v>
      </c>
      <c r="AH366" s="80">
        <f>IFERROR(Cal_ODA!AH$12 / Cal_ODA!AH$11,1)</f>
        <v>0.87606665711346599</v>
      </c>
      <c r="AI366" s="80">
        <f>IFERROR(Cal_ODA!AI$12 / Cal_ODA!AI$11,1)</f>
        <v>0.87353092066472593</v>
      </c>
      <c r="AJ366" s="80">
        <f>IFERROR(Cal_ODA!AJ$12 / Cal_ODA!AJ$11,1)</f>
        <v>0.87267489887928362</v>
      </c>
      <c r="AK366" s="80">
        <f>IFERROR(Cal_ODA!AK$12 / Cal_ODA!AK$11,1)</f>
        <v>0.87162694989297596</v>
      </c>
    </row>
    <row r="367" spans="5:37">
      <c r="E367" s="202" t="s">
        <v>85</v>
      </c>
      <c r="F367" s="202" t="s">
        <v>92</v>
      </c>
      <c r="G367" s="202" t="s">
        <v>141</v>
      </c>
      <c r="H367" s="202" t="s">
        <v>142</v>
      </c>
      <c r="J367" s="202" t="s">
        <v>658</v>
      </c>
      <c r="L367" s="86" t="s">
        <v>292</v>
      </c>
      <c r="T367" s="206"/>
      <c r="U367" s="206"/>
      <c r="V367" s="206"/>
      <c r="W367" s="206"/>
      <c r="X367" s="206"/>
      <c r="Y367" s="206"/>
      <c r="Z367" s="206"/>
      <c r="AA367" s="206"/>
      <c r="AB367" s="206"/>
      <c r="AC367" s="206"/>
      <c r="AD367" s="206"/>
      <c r="AE367" s="206"/>
      <c r="AF367" s="206"/>
      <c r="AG367" s="206"/>
      <c r="AH367" s="206"/>
      <c r="AI367" s="206"/>
      <c r="AJ367" s="206"/>
      <c r="AK367" s="206"/>
    </row>
    <row r="368" spans="5:37">
      <c r="E368" s="202" t="s">
        <v>85</v>
      </c>
      <c r="F368" s="202" t="s">
        <v>92</v>
      </c>
      <c r="G368" s="202" t="s">
        <v>141</v>
      </c>
      <c r="H368" s="202" t="s">
        <v>145</v>
      </c>
      <c r="J368" s="202" t="s">
        <v>658</v>
      </c>
      <c r="L368" s="86" t="s">
        <v>292</v>
      </c>
      <c r="T368" s="80">
        <f>IFERROR('Cal_IT&amp;Telecom'!T$12 / 'Cal_IT&amp;Telecom'!T$11,1)</f>
        <v>1</v>
      </c>
      <c r="U368" s="80">
        <f>IFERROR('Cal_IT&amp;Telecom'!U$12 / 'Cal_IT&amp;Telecom'!U$11,1)</f>
        <v>1</v>
      </c>
      <c r="V368" s="80">
        <f>IFERROR('Cal_IT&amp;Telecom'!V$12 / 'Cal_IT&amp;Telecom'!V$11,1)</f>
        <v>1</v>
      </c>
      <c r="W368" s="80">
        <f>IFERROR('Cal_IT&amp;Telecom'!W$12 / 'Cal_IT&amp;Telecom'!W$11,1)</f>
        <v>1</v>
      </c>
      <c r="X368" s="80">
        <f>IFERROR('Cal_IT&amp;Telecom'!X$12 / 'Cal_IT&amp;Telecom'!X$11,1)</f>
        <v>1</v>
      </c>
      <c r="Y368" s="80">
        <f>IFERROR('Cal_IT&amp;Telecom'!Y$12 / 'Cal_IT&amp;Telecom'!Y$11,1)</f>
        <v>0.90129538011524568</v>
      </c>
      <c r="Z368" s="80">
        <f>IFERROR('Cal_IT&amp;Telecom'!Z$12 / 'Cal_IT&amp;Telecom'!Z$11,1)</f>
        <v>0.91676874205538006</v>
      </c>
      <c r="AA368" s="80">
        <f>IFERROR('Cal_IT&amp;Telecom'!AA$12 / 'Cal_IT&amp;Telecom'!AA$11,1)</f>
        <v>0.93561676531431115</v>
      </c>
      <c r="AB368" s="80">
        <f>IFERROR('Cal_IT&amp;Telecom'!AB$12 / 'Cal_IT&amp;Telecom'!AB$11,1)</f>
        <v>0.94447165479889161</v>
      </c>
      <c r="AC368" s="80">
        <f>IFERROR('Cal_IT&amp;Telecom'!AC$12 / 'Cal_IT&amp;Telecom'!AC$11,1)</f>
        <v>0.9327792708856375</v>
      </c>
      <c r="AD368" s="80">
        <f>IFERROR('Cal_IT&amp;Telecom'!AD$12 / 'Cal_IT&amp;Telecom'!AD$11,1)</f>
        <v>0.96103740574689211</v>
      </c>
      <c r="AE368" s="80">
        <f>IFERROR('Cal_IT&amp;Telecom'!AE$12 / 'Cal_IT&amp;Telecom'!AE$11,1)</f>
        <v>1</v>
      </c>
      <c r="AF368" s="80">
        <f>IFERROR('Cal_IT&amp;Telecom'!AF$12 / 'Cal_IT&amp;Telecom'!AF$11,1)</f>
        <v>0.9610323060448358</v>
      </c>
      <c r="AG368" s="80">
        <f>IFERROR('Cal_IT&amp;Telecom'!AG$12 / 'Cal_IT&amp;Telecom'!AG$11,1)</f>
        <v>0.97386741886230122</v>
      </c>
      <c r="AH368" s="80">
        <f>IFERROR('Cal_IT&amp;Telecom'!AH$12 / 'Cal_IT&amp;Telecom'!AH$11,1)</f>
        <v>0.97466096131708546</v>
      </c>
      <c r="AI368" s="80">
        <f>IFERROR('Cal_IT&amp;Telecom'!AI$12 / 'Cal_IT&amp;Telecom'!AI$11,1)</f>
        <v>0.9745105677277166</v>
      </c>
      <c r="AJ368" s="80">
        <f>IFERROR('Cal_IT&amp;Telecom'!AJ$12 / 'Cal_IT&amp;Telecom'!AJ$11,1)</f>
        <v>0.97447505090955355</v>
      </c>
      <c r="AK368" s="80">
        <f>IFERROR('Cal_IT&amp;Telecom'!AK$12 / 'Cal_IT&amp;Telecom'!AK$11,1)</f>
        <v>0.97407547707634734</v>
      </c>
    </row>
    <row r="369" spans="5:37">
      <c r="E369" s="202" t="s">
        <v>85</v>
      </c>
      <c r="F369" s="202" t="s">
        <v>92</v>
      </c>
      <c r="G369" s="202" t="s">
        <v>141</v>
      </c>
      <c r="H369" s="202" t="s">
        <v>148</v>
      </c>
      <c r="J369" s="202" t="s">
        <v>658</v>
      </c>
      <c r="L369" s="86" t="s">
        <v>292</v>
      </c>
      <c r="T369" s="80">
        <f>IFERROR('Cal_Property Management'!T$12 / 'Cal_Property Management'!T$11,1)</f>
        <v>1</v>
      </c>
      <c r="U369" s="80">
        <f>IFERROR('Cal_Property Management'!U$12 / 'Cal_Property Management'!U$11,1)</f>
        <v>1</v>
      </c>
      <c r="V369" s="80">
        <f>IFERROR('Cal_Property Management'!V$12 / 'Cal_Property Management'!V$11,1)</f>
        <v>1</v>
      </c>
      <c r="W369" s="80">
        <f>IFERROR('Cal_Property Management'!W$12 / 'Cal_Property Management'!W$11,1)</f>
        <v>1</v>
      </c>
      <c r="X369" s="80">
        <f>IFERROR('Cal_Property Management'!X$12 / 'Cal_Property Management'!X$11,1)</f>
        <v>1</v>
      </c>
      <c r="Y369" s="80">
        <f>IFERROR('Cal_Property Management'!Y$12 / 'Cal_Property Management'!Y$11,1)</f>
        <v>0.91341522003609399</v>
      </c>
      <c r="Z369" s="80">
        <f>IFERROR('Cal_Property Management'!Z$12 / 'Cal_Property Management'!Z$11,1)</f>
        <v>0.9145576696074017</v>
      </c>
      <c r="AA369" s="80">
        <f>IFERROR('Cal_Property Management'!AA$12 / 'Cal_Property Management'!AA$11,1)</f>
        <v>0.92312993614157779</v>
      </c>
      <c r="AB369" s="80">
        <f>IFERROR('Cal_Property Management'!AB$12 / 'Cal_Property Management'!AB$11,1)</f>
        <v>0.89486122488785613</v>
      </c>
      <c r="AC369" s="80">
        <f>IFERROR('Cal_Property Management'!AC$12 / 'Cal_Property Management'!AC$11,1)</f>
        <v>0.81378169975975523</v>
      </c>
      <c r="AD369" s="80">
        <f>IFERROR('Cal_Property Management'!AD$12 / 'Cal_Property Management'!AD$11,1)</f>
        <v>0.85360273581551804</v>
      </c>
      <c r="AE369" s="80">
        <f>IFERROR('Cal_Property Management'!AE$12 / 'Cal_Property Management'!AE$11,1)</f>
        <v>0.96777524650661573</v>
      </c>
      <c r="AF369" s="80">
        <f>IFERROR('Cal_Property Management'!AF$12 / 'Cal_Property Management'!AF$11,1)</f>
        <v>0.84448085816549268</v>
      </c>
      <c r="AG369" s="80">
        <f>IFERROR('Cal_Property Management'!AG$12 / 'Cal_Property Management'!AG$11,1)</f>
        <v>0.84448085819614604</v>
      </c>
      <c r="AH369" s="80">
        <f>IFERROR('Cal_Property Management'!AH$12 / 'Cal_Property Management'!AH$11,1)</f>
        <v>0.84448085809438167</v>
      </c>
      <c r="AI369" s="80">
        <f>IFERROR('Cal_Property Management'!AI$12 / 'Cal_Property Management'!AI$11,1)</f>
        <v>0.84448085806687379</v>
      </c>
      <c r="AJ369" s="80">
        <f>IFERROR('Cal_Property Management'!AJ$12 / 'Cal_Property Management'!AJ$11,1)</f>
        <v>0.84448085823012375</v>
      </c>
      <c r="AK369" s="80">
        <f>IFERROR('Cal_Property Management'!AK$12 / 'Cal_Property Management'!AK$11,1)</f>
        <v>0.84448085824145358</v>
      </c>
    </row>
    <row r="370" spans="5:37">
      <c r="E370" s="202" t="s">
        <v>85</v>
      </c>
      <c r="F370" s="202" t="s">
        <v>92</v>
      </c>
      <c r="G370" s="202" t="s">
        <v>141</v>
      </c>
      <c r="H370" s="202" t="s">
        <v>151</v>
      </c>
      <c r="J370" s="202" t="s">
        <v>658</v>
      </c>
      <c r="L370" s="86" t="s">
        <v>292</v>
      </c>
      <c r="T370" s="80">
        <f>IFERROR('Cal_HR &amp; Non-op training'!T$12 / 'Cal_HR &amp; Non-op training'!T$11,1)</f>
        <v>1</v>
      </c>
      <c r="U370" s="80">
        <f>IFERROR('Cal_HR &amp; Non-op training'!U$12 / 'Cal_HR &amp; Non-op training'!U$11,1)</f>
        <v>1</v>
      </c>
      <c r="V370" s="80">
        <f>IFERROR('Cal_HR &amp; Non-op training'!V$12 / 'Cal_HR &amp; Non-op training'!V$11,1)</f>
        <v>1</v>
      </c>
      <c r="W370" s="80">
        <f>IFERROR('Cal_HR &amp; Non-op training'!W$12 / 'Cal_HR &amp; Non-op training'!W$11,1)</f>
        <v>1</v>
      </c>
      <c r="X370" s="80">
        <f>IFERROR('Cal_HR &amp; Non-op training'!X$12 / 'Cal_HR &amp; Non-op training'!X$11,1)</f>
        <v>1</v>
      </c>
      <c r="Y370" s="80">
        <f>IFERROR('Cal_HR &amp; Non-op training'!Y$12 / 'Cal_HR &amp; Non-op training'!Y$11,1)</f>
        <v>0.92886332253788095</v>
      </c>
      <c r="Z370" s="80">
        <f>IFERROR('Cal_HR &amp; Non-op training'!Z$12 / 'Cal_HR &amp; Non-op training'!Z$11,1)</f>
        <v>0.95520107898282525</v>
      </c>
      <c r="AA370" s="80">
        <f>IFERROR('Cal_HR &amp; Non-op training'!AA$12 / 'Cal_HR &amp; Non-op training'!AA$11,1)</f>
        <v>0.96041367030381231</v>
      </c>
      <c r="AB370" s="80">
        <f>IFERROR('Cal_HR &amp; Non-op training'!AB$12 / 'Cal_HR &amp; Non-op training'!AB$11,1)</f>
        <v>0.96351000270567688</v>
      </c>
      <c r="AC370" s="80">
        <f>IFERROR('Cal_HR &amp; Non-op training'!AC$12 / 'Cal_HR &amp; Non-op training'!AC$11,1)</f>
        <v>0.96374593370177242</v>
      </c>
      <c r="AD370" s="80">
        <f>IFERROR('Cal_HR &amp; Non-op training'!AD$12 / 'Cal_HR &amp; Non-op training'!AD$11,1)</f>
        <v>0.93886417544054168</v>
      </c>
      <c r="AE370" s="80">
        <f>IFERROR('Cal_HR &amp; Non-op training'!AE$12 / 'Cal_HR &amp; Non-op training'!AE$11,1)</f>
        <v>1</v>
      </c>
      <c r="AF370" s="80">
        <f>IFERROR('Cal_HR &amp; Non-op training'!AF$12 / 'Cal_HR &amp; Non-op training'!AF$11,1)</f>
        <v>0.93886417617140783</v>
      </c>
      <c r="AG370" s="80">
        <f>IFERROR('Cal_HR &amp; Non-op training'!AG$12 / 'Cal_HR &amp; Non-op training'!AG$11,1)</f>
        <v>0.93886417400591327</v>
      </c>
      <c r="AH370" s="80">
        <f>IFERROR('Cal_HR &amp; Non-op training'!AH$12 / 'Cal_HR &amp; Non-op training'!AH$11,1)</f>
        <v>0.93886417661136978</v>
      </c>
      <c r="AI370" s="80">
        <f>IFERROR('Cal_HR &amp; Non-op training'!AI$12 / 'Cal_HR &amp; Non-op training'!AI$11,1)</f>
        <v>0.93886417567250358</v>
      </c>
      <c r="AJ370" s="80">
        <f>IFERROR('Cal_HR &amp; Non-op training'!AJ$12 / 'Cal_HR &amp; Non-op training'!AJ$11,1)</f>
        <v>0.93886417691260993</v>
      </c>
      <c r="AK370" s="80">
        <f>IFERROR('Cal_HR &amp; Non-op training'!AK$12 / 'Cal_HR &amp; Non-op training'!AK$11,1)</f>
        <v>0.93886417702073011</v>
      </c>
    </row>
    <row r="371" spans="5:37">
      <c r="E371" s="202" t="s">
        <v>85</v>
      </c>
      <c r="F371" s="202" t="s">
        <v>92</v>
      </c>
      <c r="G371" s="202" t="s">
        <v>141</v>
      </c>
      <c r="H371" s="202" t="s">
        <v>154</v>
      </c>
      <c r="J371" s="202" t="s">
        <v>658</v>
      </c>
      <c r="L371" s="86" t="s">
        <v>292</v>
      </c>
      <c r="T371" s="80">
        <f>IFERROR('Cal_Audit Finance &amp; Reg'!T$12 / 'Cal_Audit Finance &amp; Reg'!T$11,1)</f>
        <v>1</v>
      </c>
      <c r="U371" s="80">
        <f>IFERROR('Cal_Audit Finance &amp; Reg'!U$12 / 'Cal_Audit Finance &amp; Reg'!U$11,1)</f>
        <v>1</v>
      </c>
      <c r="V371" s="80">
        <f>IFERROR('Cal_Audit Finance &amp; Reg'!V$12 / 'Cal_Audit Finance &amp; Reg'!V$11,1)</f>
        <v>1</v>
      </c>
      <c r="W371" s="80">
        <f>IFERROR('Cal_Audit Finance &amp; Reg'!W$12 / 'Cal_Audit Finance &amp; Reg'!W$11,1)</f>
        <v>1</v>
      </c>
      <c r="X371" s="80">
        <f>IFERROR('Cal_Audit Finance &amp; Reg'!X$12 / 'Cal_Audit Finance &amp; Reg'!X$11,1)</f>
        <v>1</v>
      </c>
      <c r="Y371" s="80">
        <f>IFERROR('Cal_Audit Finance &amp; Reg'!Y$12 / 'Cal_Audit Finance &amp; Reg'!Y$11,1)</f>
        <v>0.95535069860111965</v>
      </c>
      <c r="Z371" s="80">
        <f>IFERROR('Cal_Audit Finance &amp; Reg'!Z$12 / 'Cal_Audit Finance &amp; Reg'!Z$11,1)</f>
        <v>0.96191211552824074</v>
      </c>
      <c r="AA371" s="80">
        <f>IFERROR('Cal_Audit Finance &amp; Reg'!AA$12 / 'Cal_Audit Finance &amp; Reg'!AA$11,1)</f>
        <v>0.96369976286552572</v>
      </c>
      <c r="AB371" s="80">
        <f>IFERROR('Cal_Audit Finance &amp; Reg'!AB$12 / 'Cal_Audit Finance &amp; Reg'!AB$11,1)</f>
        <v>0.95799288355137868</v>
      </c>
      <c r="AC371" s="80">
        <f>IFERROR('Cal_Audit Finance &amp; Reg'!AC$12 / 'Cal_Audit Finance &amp; Reg'!AC$11,1)</f>
        <v>0.96687006897700833</v>
      </c>
      <c r="AD371" s="80">
        <f>IFERROR('Cal_Audit Finance &amp; Reg'!AD$12 / 'Cal_Audit Finance &amp; Reg'!AD$11,1)</f>
        <v>0.97811249612329043</v>
      </c>
      <c r="AE371" s="80">
        <f>IFERROR('Cal_Audit Finance &amp; Reg'!AE$12 / 'Cal_Audit Finance &amp; Reg'!AE$11,1)</f>
        <v>1</v>
      </c>
      <c r="AF371" s="80">
        <f>IFERROR('Cal_Audit Finance &amp; Reg'!AF$12 / 'Cal_Audit Finance &amp; Reg'!AF$11,1)</f>
        <v>0.9781124962235398</v>
      </c>
      <c r="AG371" s="80">
        <f>IFERROR('Cal_Audit Finance &amp; Reg'!AG$12 / 'Cal_Audit Finance &amp; Reg'!AG$11,1)</f>
        <v>0.97811249611497053</v>
      </c>
      <c r="AH371" s="80">
        <f>IFERROR('Cal_Audit Finance &amp; Reg'!AH$12 / 'Cal_Audit Finance &amp; Reg'!AH$11,1)</f>
        <v>0.97811249639979658</v>
      </c>
      <c r="AI371" s="80">
        <f>IFERROR('Cal_Audit Finance &amp; Reg'!AI$12 / 'Cal_Audit Finance &amp; Reg'!AI$11,1)</f>
        <v>0.9781124960728993</v>
      </c>
      <c r="AJ371" s="80">
        <f>IFERROR('Cal_Audit Finance &amp; Reg'!AJ$12 / 'Cal_Audit Finance &amp; Reg'!AJ$11,1)</f>
        <v>0.9781124963866995</v>
      </c>
      <c r="AK371" s="80">
        <f>IFERROR('Cal_Audit Finance &amp; Reg'!AK$12 / 'Cal_Audit Finance &amp; Reg'!AK$11,1)</f>
        <v>0.97811249625931662</v>
      </c>
    </row>
    <row r="372" spans="5:37">
      <c r="E372" s="202" t="s">
        <v>85</v>
      </c>
      <c r="F372" s="202" t="s">
        <v>92</v>
      </c>
      <c r="G372" s="202" t="s">
        <v>141</v>
      </c>
      <c r="H372" s="202" t="s">
        <v>157</v>
      </c>
      <c r="J372" s="202" t="s">
        <v>658</v>
      </c>
      <c r="L372" s="86" t="s">
        <v>292</v>
      </c>
      <c r="T372" s="80">
        <f>IFERROR(Cal_Insurance!T$12 / Cal_Insurance!T$11,1)</f>
        <v>1</v>
      </c>
      <c r="U372" s="80">
        <f>IFERROR(Cal_Insurance!U$12 / Cal_Insurance!U$11,1)</f>
        <v>1</v>
      </c>
      <c r="V372" s="80">
        <f>IFERROR(Cal_Insurance!V$12 / Cal_Insurance!V$11,1)</f>
        <v>1</v>
      </c>
      <c r="W372" s="80">
        <f>IFERROR(Cal_Insurance!W$12 / Cal_Insurance!W$11,1)</f>
        <v>1</v>
      </c>
      <c r="X372" s="80">
        <f>IFERROR(Cal_Insurance!X$12 / Cal_Insurance!X$11,1)</f>
        <v>1</v>
      </c>
      <c r="Y372" s="80">
        <f>IFERROR(Cal_Insurance!Y$12 / Cal_Insurance!Y$11,1)</f>
        <v>0.89622249892226291</v>
      </c>
      <c r="Z372" s="80">
        <f>IFERROR(Cal_Insurance!Z$12 / Cal_Insurance!Z$11,1)</f>
        <v>0.8957205145668039</v>
      </c>
      <c r="AA372" s="80">
        <f>IFERROR(Cal_Insurance!AA$12 / Cal_Insurance!AA$11,1)</f>
        <v>0.91668673220013508</v>
      </c>
      <c r="AB372" s="80">
        <f>IFERROR(Cal_Insurance!AB$12 / Cal_Insurance!AB$11,1)</f>
        <v>0.92606157993837157</v>
      </c>
      <c r="AC372" s="80">
        <f>IFERROR(Cal_Insurance!AC$12 / Cal_Insurance!AC$11,1)</f>
        <v>0.90168265202463871</v>
      </c>
      <c r="AD372" s="80">
        <f>IFERROR(Cal_Insurance!AD$12 / Cal_Insurance!AD$11,1)</f>
        <v>0.92026916017881533</v>
      </c>
      <c r="AE372" s="80">
        <f>IFERROR(Cal_Insurance!AE$12 / Cal_Insurance!AE$11,1)</f>
        <v>1</v>
      </c>
      <c r="AF372" s="80">
        <f>IFERROR(Cal_Insurance!AF$12 / Cal_Insurance!AF$11,1)</f>
        <v>0.92026916022939931</v>
      </c>
      <c r="AG372" s="80">
        <f>IFERROR(Cal_Insurance!AG$12 / Cal_Insurance!AG$11,1)</f>
        <v>0.92026916018150762</v>
      </c>
      <c r="AH372" s="80">
        <f>IFERROR(Cal_Insurance!AH$12 / Cal_Insurance!AH$11,1)</f>
        <v>0.92026916030441941</v>
      </c>
      <c r="AI372" s="80">
        <f>IFERROR(Cal_Insurance!AI$12 / Cal_Insurance!AI$11,1)</f>
        <v>0.92026915991663494</v>
      </c>
      <c r="AJ372" s="80">
        <f>IFERROR(Cal_Insurance!AJ$12 / Cal_Insurance!AJ$11,1)</f>
        <v>0.92026916024580063</v>
      </c>
      <c r="AK372" s="80">
        <f>IFERROR(Cal_Insurance!AK$12 / Cal_Insurance!AK$11,1)</f>
        <v>0.92026915997366743</v>
      </c>
    </row>
    <row r="373" spans="5:37">
      <c r="E373" s="202" t="s">
        <v>85</v>
      </c>
      <c r="F373" s="202" t="s">
        <v>92</v>
      </c>
      <c r="G373" s="202" t="s">
        <v>141</v>
      </c>
      <c r="H373" s="202" t="s">
        <v>160</v>
      </c>
      <c r="J373" s="202" t="s">
        <v>658</v>
      </c>
      <c r="L373" s="86" t="s">
        <v>292</v>
      </c>
      <c r="T373" s="80">
        <f>IFERROR(Cal_Procurement!T$12 / Cal_Procurement!T$11,1)</f>
        <v>1</v>
      </c>
      <c r="U373" s="80">
        <f>IFERROR(Cal_Procurement!U$12 / Cal_Procurement!U$11,1)</f>
        <v>1</v>
      </c>
      <c r="V373" s="80">
        <f>IFERROR(Cal_Procurement!V$12 / Cal_Procurement!V$11,1)</f>
        <v>1</v>
      </c>
      <c r="W373" s="80">
        <f>IFERROR(Cal_Procurement!W$12 / Cal_Procurement!W$11,1)</f>
        <v>1</v>
      </c>
      <c r="X373" s="80">
        <f>IFERROR(Cal_Procurement!X$12 / Cal_Procurement!X$11,1)</f>
        <v>1</v>
      </c>
      <c r="Y373" s="80">
        <f>IFERROR(Cal_Procurement!Y$12 / Cal_Procurement!Y$11,1)</f>
        <v>0.96691834941393784</v>
      </c>
      <c r="Z373" s="80">
        <f>IFERROR(Cal_Procurement!Z$12 / Cal_Procurement!Z$11,1)</f>
        <v>0.96750613977859767</v>
      </c>
      <c r="AA373" s="80">
        <f>IFERROR(Cal_Procurement!AA$12 / Cal_Procurement!AA$11,1)</f>
        <v>0.94639527062028206</v>
      </c>
      <c r="AB373" s="80">
        <f>IFERROR(Cal_Procurement!AB$12 / Cal_Procurement!AB$11,1)</f>
        <v>0.95107810924947211</v>
      </c>
      <c r="AC373" s="80">
        <f>IFERROR(Cal_Procurement!AC$12 / Cal_Procurement!AC$11,1)</f>
        <v>0.98184554059558604</v>
      </c>
      <c r="AD373" s="80">
        <f>IFERROR(Cal_Procurement!AD$12 / Cal_Procurement!AD$11,1)</f>
        <v>0.98057561500248502</v>
      </c>
      <c r="AE373" s="80">
        <f>IFERROR(Cal_Procurement!AE$12 / Cal_Procurement!AE$11,1)</f>
        <v>1</v>
      </c>
      <c r="AF373" s="80">
        <f>IFERROR(Cal_Procurement!AF$12 / Cal_Procurement!AF$11,1)</f>
        <v>0.9805756154683658</v>
      </c>
      <c r="AG373" s="80">
        <f>IFERROR(Cal_Procurement!AG$12 / Cal_Procurement!AG$11,1)</f>
        <v>0.98057561507190871</v>
      </c>
      <c r="AH373" s="80">
        <f>IFERROR(Cal_Procurement!AH$12 / Cal_Procurement!AH$11,1)</f>
        <v>0.98057561495078382</v>
      </c>
      <c r="AI373" s="80">
        <f>IFERROR(Cal_Procurement!AI$12 / Cal_Procurement!AI$11,1)</f>
        <v>0.98057561516406866</v>
      </c>
      <c r="AJ373" s="80">
        <f>IFERROR(Cal_Procurement!AJ$12 / Cal_Procurement!AJ$11,1)</f>
        <v>0.98057561519945158</v>
      </c>
      <c r="AK373" s="80">
        <f>IFERROR(Cal_Procurement!AK$12 / Cal_Procurement!AK$11,1)</f>
        <v>0.98057561516406866</v>
      </c>
    </row>
    <row r="374" spans="5:37">
      <c r="E374" s="202" t="s">
        <v>85</v>
      </c>
      <c r="F374" s="202" t="s">
        <v>92</v>
      </c>
      <c r="G374" s="202" t="s">
        <v>141</v>
      </c>
      <c r="H374" s="202" t="s">
        <v>163</v>
      </c>
      <c r="J374" s="202" t="s">
        <v>658</v>
      </c>
      <c r="L374" s="86" t="s">
        <v>292</v>
      </c>
      <c r="T374" s="80">
        <f>IFERROR('Cal_CEO &amp; Group Mgt'!T$12 / 'Cal_CEO &amp; Group Mgt'!T$11,1)</f>
        <v>1</v>
      </c>
      <c r="U374" s="80">
        <f>IFERROR('Cal_CEO &amp; Group Mgt'!U$12 / 'Cal_CEO &amp; Group Mgt'!U$11,1)</f>
        <v>1</v>
      </c>
      <c r="V374" s="80">
        <f>IFERROR('Cal_CEO &amp; Group Mgt'!V$12 / 'Cal_CEO &amp; Group Mgt'!V$11,1)</f>
        <v>1</v>
      </c>
      <c r="W374" s="80">
        <f>IFERROR('Cal_CEO &amp; Group Mgt'!W$12 / 'Cal_CEO &amp; Group Mgt'!W$11,1)</f>
        <v>1</v>
      </c>
      <c r="X374" s="80">
        <f>IFERROR('Cal_CEO &amp; Group Mgt'!X$12 / 'Cal_CEO &amp; Group Mgt'!X$11,1)</f>
        <v>1</v>
      </c>
      <c r="Y374" s="80">
        <f>IFERROR('Cal_CEO &amp; Group Mgt'!Y$12 / 'Cal_CEO &amp; Group Mgt'!Y$11,1)</f>
        <v>0.98906855183342035</v>
      </c>
      <c r="Z374" s="80">
        <f>IFERROR('Cal_CEO &amp; Group Mgt'!Z$12 / 'Cal_CEO &amp; Group Mgt'!Z$11,1)</f>
        <v>0.98893857566777243</v>
      </c>
      <c r="AA374" s="80">
        <f>IFERROR('Cal_CEO &amp; Group Mgt'!AA$12 / 'Cal_CEO &amp; Group Mgt'!AA$11,1)</f>
        <v>0.98927908619682692</v>
      </c>
      <c r="AB374" s="80">
        <f>IFERROR('Cal_CEO &amp; Group Mgt'!AB$12 / 'Cal_CEO &amp; Group Mgt'!AB$11,1)</f>
        <v>0.9860033593052927</v>
      </c>
      <c r="AC374" s="80">
        <f>IFERROR('Cal_CEO &amp; Group Mgt'!AC$12 / 'Cal_CEO &amp; Group Mgt'!AC$11,1)</f>
        <v>0.89001942255613575</v>
      </c>
      <c r="AD374" s="80">
        <f>IFERROR('Cal_CEO &amp; Group Mgt'!AD$12 / 'Cal_CEO &amp; Group Mgt'!AD$11,1)</f>
        <v>1.0128229774126178</v>
      </c>
      <c r="AE374" s="80">
        <f>IFERROR('Cal_CEO &amp; Group Mgt'!AE$12 / 'Cal_CEO &amp; Group Mgt'!AE$11,1)</f>
        <v>1</v>
      </c>
      <c r="AF374" s="80">
        <f>IFERROR('Cal_CEO &amp; Group Mgt'!AF$12 / 'Cal_CEO &amp; Group Mgt'!AF$11,1)</f>
        <v>0.95091264521923802</v>
      </c>
      <c r="AG374" s="80">
        <f>IFERROR('Cal_CEO &amp; Group Mgt'!AG$12 / 'Cal_CEO &amp; Group Mgt'!AG$11,1)</f>
        <v>0.95091264565130418</v>
      </c>
      <c r="AH374" s="80">
        <f>IFERROR('Cal_CEO &amp; Group Mgt'!AH$12 / 'Cal_CEO &amp; Group Mgt'!AH$11,1)</f>
        <v>0.95091264518401342</v>
      </c>
      <c r="AI374" s="80">
        <f>IFERROR('Cal_CEO &amp; Group Mgt'!AI$12 / 'Cal_CEO &amp; Group Mgt'!AI$11,1)</f>
        <v>0.95091264538244669</v>
      </c>
      <c r="AJ374" s="80">
        <f>IFERROR('Cal_CEO &amp; Group Mgt'!AJ$12 / 'Cal_CEO &amp; Group Mgt'!AJ$11,1)</f>
        <v>0.95091264670039855</v>
      </c>
      <c r="AK374" s="80">
        <f>IFERROR('Cal_CEO &amp; Group Mgt'!AK$12 / 'Cal_CEO &amp; Group Mgt'!AK$11,1)</f>
        <v>0.95091264672962128</v>
      </c>
    </row>
    <row r="375" spans="5:37">
      <c r="E375" s="202" t="s">
        <v>85</v>
      </c>
      <c r="F375" s="202" t="s">
        <v>92</v>
      </c>
      <c r="G375" s="202" t="s">
        <v>141</v>
      </c>
      <c r="H375" s="202" t="s">
        <v>166</v>
      </c>
      <c r="J375" s="202" t="s">
        <v>658</v>
      </c>
      <c r="L375" s="86" t="s">
        <v>292</v>
      </c>
      <c r="T375" s="80">
        <f>IFERROR('Cal_Stores &amp; Logistics'!T$12 / 'Cal_Stores &amp; Logistics'!T$11, 1)</f>
        <v>1</v>
      </c>
      <c r="U375" s="80">
        <f>IFERROR('Cal_Stores &amp; Logistics'!U$12 / 'Cal_Stores &amp; Logistics'!U$11, 1)</f>
        <v>1</v>
      </c>
      <c r="V375" s="80">
        <f>IFERROR('Cal_Stores &amp; Logistics'!V$12 / 'Cal_Stores &amp; Logistics'!V$11, 1)</f>
        <v>1</v>
      </c>
      <c r="W375" s="80">
        <f>IFERROR('Cal_Stores &amp; Logistics'!W$12 / 'Cal_Stores &amp; Logistics'!W$11, 1)</f>
        <v>1</v>
      </c>
      <c r="X375" s="80">
        <f>IFERROR('Cal_Stores &amp; Logistics'!X$12 / 'Cal_Stores &amp; Logistics'!X$11, 1)</f>
        <v>1</v>
      </c>
      <c r="Y375" s="80">
        <f>IFERROR('Cal_Stores &amp; Logistics'!Y$12 / 'Cal_Stores &amp; Logistics'!Y$11, 1)</f>
        <v>0.95199999949767378</v>
      </c>
      <c r="Z375" s="80">
        <f>IFERROR('Cal_Stores &amp; Logistics'!Z$12 / 'Cal_Stores &amp; Logistics'!Z$11, 1)</f>
        <v>0.94477897825347779</v>
      </c>
      <c r="AA375" s="80">
        <f>IFERROR('Cal_Stores &amp; Logistics'!AA$12 / 'Cal_Stores &amp; Logistics'!AA$11, 1)</f>
        <v>0.96376414150208323</v>
      </c>
      <c r="AB375" s="80">
        <f>IFERROR('Cal_Stores &amp; Logistics'!AB$12 / 'Cal_Stores &amp; Logistics'!AB$11, 1)</f>
        <v>0.98446724813498165</v>
      </c>
      <c r="AC375" s="80">
        <f>IFERROR('Cal_Stores &amp; Logistics'!AC$12 / 'Cal_Stores &amp; Logistics'!AC$11, 1)</f>
        <v>0.8933194704470816</v>
      </c>
      <c r="AD375" s="80">
        <f>IFERROR('Cal_Stores &amp; Logistics'!AD$12 / 'Cal_Stores &amp; Logistics'!AD$11, 1)</f>
        <v>0.72276847242177855</v>
      </c>
      <c r="AE375" s="80">
        <f>IFERROR('Cal_Stores &amp; Logistics'!AE$12 / 'Cal_Stores &amp; Logistics'!AE$11, 1)</f>
        <v>1</v>
      </c>
      <c r="AF375" s="80">
        <f>IFERROR('Cal_Stores &amp; Logistics'!AF$12 / 'Cal_Stores &amp; Logistics'!AF$11, 1)</f>
        <v>0.72276847541960509</v>
      </c>
      <c r="AG375" s="80">
        <f>IFERROR('Cal_Stores &amp; Logistics'!AG$12 / 'Cal_Stores &amp; Logistics'!AG$11, 1)</f>
        <v>0.72276847616944129</v>
      </c>
      <c r="AH375" s="80">
        <f>IFERROR('Cal_Stores &amp; Logistics'!AH$12 / 'Cal_Stores &amp; Logistics'!AH$11, 1)</f>
        <v>0.72276847628953611</v>
      </c>
      <c r="AI375" s="80">
        <f>IFERROR('Cal_Stores &amp; Logistics'!AI$12 / 'Cal_Stores &amp; Logistics'!AI$11, 1)</f>
        <v>0.72276847628953611</v>
      </c>
      <c r="AJ375" s="80">
        <f>IFERROR('Cal_Stores &amp; Logistics'!AJ$12 / 'Cal_Stores &amp; Logistics'!AJ$11, 1)</f>
        <v>0.72276847628953611</v>
      </c>
      <c r="AK375" s="80">
        <f>IFERROR('Cal_Stores &amp; Logistics'!AK$12 / 'Cal_Stores &amp; Logistics'!AK$11, 1)</f>
        <v>0.7227684768906093</v>
      </c>
    </row>
    <row r="376" spans="5:37">
      <c r="E376" s="202" t="s">
        <v>85</v>
      </c>
      <c r="F376" s="202" t="s">
        <v>92</v>
      </c>
      <c r="G376" s="202" t="s">
        <v>188</v>
      </c>
      <c r="H376" s="202" t="s">
        <v>169</v>
      </c>
      <c r="J376" s="202" t="s">
        <v>658</v>
      </c>
      <c r="L376" s="86" t="s">
        <v>292</v>
      </c>
      <c r="T376" s="80">
        <f>IFERROR('Cal_Training &amp; Apprentices'!T$12 / 'Cal_Training &amp; Apprentices'!T$11,1)</f>
        <v>1</v>
      </c>
      <c r="U376" s="80">
        <f>IFERROR('Cal_Training &amp; Apprentices'!U$12 / 'Cal_Training &amp; Apprentices'!U$11,1)</f>
        <v>1</v>
      </c>
      <c r="V376" s="80">
        <f>IFERROR('Cal_Training &amp; Apprentices'!V$12 / 'Cal_Training &amp; Apprentices'!V$11,1)</f>
        <v>1</v>
      </c>
      <c r="W376" s="80">
        <f>IFERROR('Cal_Training &amp; Apprentices'!W$12 / 'Cal_Training &amp; Apprentices'!W$11,1)</f>
        <v>1</v>
      </c>
      <c r="X376" s="80">
        <f>IFERROR('Cal_Training &amp; Apprentices'!X$12 / 'Cal_Training &amp; Apprentices'!X$11,1)</f>
        <v>1</v>
      </c>
      <c r="Y376" s="80">
        <f>IFERROR('Cal_Training &amp; Apprentices'!Y$12 / 'Cal_Training &amp; Apprentices'!Y$11,1)</f>
        <v>0.9573264597324449</v>
      </c>
      <c r="Z376" s="80">
        <f>IFERROR('Cal_Training &amp; Apprentices'!Z$12 / 'Cal_Training &amp; Apprentices'!Z$11,1)</f>
        <v>0.96178400824158494</v>
      </c>
      <c r="AA376" s="80">
        <f>IFERROR('Cal_Training &amp; Apprentices'!AA$12 / 'Cal_Training &amp; Apprentices'!AA$11,1)</f>
        <v>0.97833664032999235</v>
      </c>
      <c r="AB376" s="80">
        <f>IFERROR('Cal_Training &amp; Apprentices'!AB$12 / 'Cal_Training &amp; Apprentices'!AB$11,1)</f>
        <v>0.98391680681927829</v>
      </c>
      <c r="AC376" s="80">
        <f>IFERROR('Cal_Training &amp; Apprentices'!AC$12 / 'Cal_Training &amp; Apprentices'!AC$11,1)</f>
        <v>0.98623861390154299</v>
      </c>
      <c r="AD376" s="80">
        <f>IFERROR('Cal_Training &amp; Apprentices'!AD$12 / 'Cal_Training &amp; Apprentices'!AD$11,1)</f>
        <v>0.93719428735139776</v>
      </c>
      <c r="AE376" s="80">
        <f>IFERROR('Cal_Training &amp; Apprentices'!AE$12 / 'Cal_Training &amp; Apprentices'!AE$11,1)</f>
        <v>0.98750135425398144</v>
      </c>
      <c r="AF376" s="80">
        <f>IFERROR('Cal_Training &amp; Apprentices'!AF$12 / 'Cal_Training &amp; Apprentices'!AF$11,1)</f>
        <v>0.93312727844885202</v>
      </c>
      <c r="AG376" s="80">
        <f>IFERROR('Cal_Training &amp; Apprentices'!AG$12 / 'Cal_Training &amp; Apprentices'!AG$11,1)</f>
        <v>0.9487702632997741</v>
      </c>
      <c r="AH376" s="80">
        <f>IFERROR('Cal_Training &amp; Apprentices'!AH$12 / 'Cal_Training &amp; Apprentices'!AH$11,1)</f>
        <v>0.94117108824774498</v>
      </c>
      <c r="AI376" s="80">
        <f>IFERROR('Cal_Training &amp; Apprentices'!AI$12 / 'Cal_Training &amp; Apprentices'!AI$11,1)</f>
        <v>0.94509250151496604</v>
      </c>
      <c r="AJ376" s="80">
        <f>IFERROR('Cal_Training &amp; Apprentices'!AJ$12 / 'Cal_Training &amp; Apprentices'!AJ$11,1)</f>
        <v>0.93808500633232972</v>
      </c>
      <c r="AK376" s="80">
        <f>IFERROR('Cal_Training &amp; Apprentices'!AK$12 / 'Cal_Training &amp; Apprentices'!AK$11,1)</f>
        <v>0.94374780485458976</v>
      </c>
    </row>
    <row r="377" spans="5:37">
      <c r="E377" s="202" t="s">
        <v>85</v>
      </c>
      <c r="F377" s="202" t="s">
        <v>172</v>
      </c>
      <c r="H377" s="202" t="s">
        <v>173</v>
      </c>
      <c r="J377" s="202" t="s">
        <v>658</v>
      </c>
      <c r="L377" s="86" t="s">
        <v>292</v>
      </c>
      <c r="T377" s="206"/>
      <c r="U377" s="206"/>
      <c r="V377" s="206"/>
      <c r="W377" s="206"/>
      <c r="X377" s="206"/>
      <c r="Y377" s="206"/>
      <c r="Z377" s="206"/>
      <c r="AA377" s="206"/>
      <c r="AB377" s="206"/>
      <c r="AC377" s="206"/>
      <c r="AD377" s="206"/>
      <c r="AE377" s="206"/>
      <c r="AF377" s="206"/>
      <c r="AG377" s="206"/>
      <c r="AH377" s="206"/>
      <c r="AI377" s="206"/>
      <c r="AJ377" s="206"/>
      <c r="AK377" s="206"/>
    </row>
    <row r="378" spans="5:37">
      <c r="E378" s="202" t="s">
        <v>85</v>
      </c>
      <c r="F378" s="202" t="s">
        <v>172</v>
      </c>
      <c r="H378" s="202" t="s">
        <v>176</v>
      </c>
      <c r="J378" s="202" t="s">
        <v>658</v>
      </c>
      <c r="L378" s="86" t="s">
        <v>292</v>
      </c>
      <c r="T378" s="206"/>
      <c r="U378" s="206"/>
      <c r="V378" s="206"/>
      <c r="W378" s="206"/>
      <c r="X378" s="206"/>
      <c r="Y378" s="206"/>
      <c r="Z378" s="206"/>
      <c r="AA378" s="206"/>
      <c r="AB378" s="206"/>
      <c r="AC378" s="206"/>
      <c r="AD378" s="206"/>
      <c r="AE378" s="206"/>
      <c r="AF378" s="206"/>
      <c r="AG378" s="206"/>
      <c r="AH378" s="206"/>
      <c r="AI378" s="206"/>
      <c r="AJ378" s="206"/>
      <c r="AK378" s="206"/>
    </row>
    <row r="379" spans="5:37">
      <c r="E379" s="202" t="s">
        <v>85</v>
      </c>
      <c r="F379" s="202" t="s">
        <v>172</v>
      </c>
      <c r="H379" s="202" t="s">
        <v>179</v>
      </c>
      <c r="J379" s="202" t="s">
        <v>658</v>
      </c>
      <c r="L379" s="86" t="s">
        <v>292</v>
      </c>
      <c r="T379" s="206"/>
      <c r="U379" s="206"/>
      <c r="V379" s="206"/>
      <c r="W379" s="206"/>
      <c r="X379" s="206"/>
      <c r="Y379" s="206"/>
      <c r="Z379" s="206"/>
      <c r="AA379" s="206"/>
      <c r="AB379" s="206"/>
      <c r="AC379" s="206"/>
      <c r="AD379" s="206"/>
      <c r="AE379" s="206"/>
      <c r="AF379" s="206"/>
      <c r="AG379" s="206"/>
      <c r="AH379" s="206"/>
      <c r="AI379" s="206"/>
      <c r="AJ379" s="206"/>
      <c r="AK379" s="206"/>
    </row>
    <row r="380" spans="5:37">
      <c r="E380" s="202" t="s">
        <v>85</v>
      </c>
      <c r="F380" s="202" t="s">
        <v>172</v>
      </c>
      <c r="H380" s="202" t="s">
        <v>180</v>
      </c>
      <c r="J380" s="202" t="s">
        <v>658</v>
      </c>
      <c r="L380" s="86" t="s">
        <v>292</v>
      </c>
      <c r="T380" s="206"/>
      <c r="U380" s="206"/>
      <c r="V380" s="206"/>
      <c r="W380" s="206"/>
      <c r="X380" s="206"/>
      <c r="Y380" s="206"/>
      <c r="Z380" s="206"/>
      <c r="AA380" s="206"/>
      <c r="AB380" s="206"/>
      <c r="AC380" s="206"/>
      <c r="AD380" s="206"/>
      <c r="AE380" s="206"/>
      <c r="AF380" s="206"/>
      <c r="AG380" s="206"/>
      <c r="AH380" s="206"/>
      <c r="AI380" s="206"/>
      <c r="AJ380" s="206"/>
      <c r="AK380" s="206"/>
    </row>
    <row r="381" spans="5:37">
      <c r="E381" s="202" t="s">
        <v>85</v>
      </c>
      <c r="F381" s="202" t="s">
        <v>172</v>
      </c>
      <c r="H381" s="202" t="s">
        <v>181</v>
      </c>
      <c r="J381" s="202" t="s">
        <v>658</v>
      </c>
      <c r="L381" s="86" t="s">
        <v>292</v>
      </c>
      <c r="T381" s="206"/>
      <c r="U381" s="206"/>
      <c r="V381" s="206"/>
      <c r="W381" s="206"/>
      <c r="X381" s="206"/>
      <c r="Y381" s="206"/>
      <c r="Z381" s="206"/>
      <c r="AA381" s="206"/>
      <c r="AB381" s="206"/>
      <c r="AC381" s="206"/>
      <c r="AD381" s="206"/>
      <c r="AE381" s="206"/>
      <c r="AF381" s="206"/>
      <c r="AG381" s="206"/>
      <c r="AH381" s="206"/>
      <c r="AI381" s="206"/>
      <c r="AJ381" s="206"/>
      <c r="AK381" s="206"/>
    </row>
    <row r="382" spans="5:37">
      <c r="E382" s="202" t="s">
        <v>85</v>
      </c>
      <c r="F382" s="202" t="s">
        <v>172</v>
      </c>
      <c r="H382" s="202" t="s">
        <v>182</v>
      </c>
      <c r="J382" s="202" t="s">
        <v>658</v>
      </c>
      <c r="L382" s="86" t="s">
        <v>292</v>
      </c>
      <c r="T382" s="206"/>
      <c r="U382" s="206"/>
      <c r="V382" s="206"/>
      <c r="W382" s="206"/>
      <c r="X382" s="206"/>
      <c r="Y382" s="206"/>
      <c r="Z382" s="206"/>
      <c r="AA382" s="206"/>
      <c r="AB382" s="206"/>
      <c r="AC382" s="206"/>
      <c r="AD382" s="206"/>
      <c r="AE382" s="206"/>
      <c r="AF382" s="206"/>
      <c r="AG382" s="206"/>
      <c r="AH382" s="206"/>
      <c r="AI382" s="206"/>
      <c r="AJ382" s="206"/>
      <c r="AK382" s="206"/>
    </row>
    <row r="383" spans="5:37">
      <c r="E383" s="202" t="s">
        <v>85</v>
      </c>
      <c r="F383" s="202" t="s">
        <v>172</v>
      </c>
      <c r="H383" s="202" t="s">
        <v>183</v>
      </c>
      <c r="J383" s="202" t="s">
        <v>658</v>
      </c>
      <c r="L383" s="86" t="s">
        <v>292</v>
      </c>
      <c r="T383" s="206"/>
      <c r="U383" s="206"/>
      <c r="V383" s="206"/>
      <c r="W383" s="206"/>
      <c r="X383" s="206"/>
      <c r="Y383" s="206"/>
      <c r="Z383" s="206"/>
      <c r="AA383" s="206"/>
      <c r="AB383" s="206"/>
      <c r="AC383" s="206"/>
      <c r="AD383" s="206"/>
      <c r="AE383" s="206"/>
      <c r="AF383" s="206"/>
      <c r="AG383" s="206"/>
      <c r="AH383" s="206"/>
      <c r="AI383" s="206"/>
      <c r="AJ383" s="206"/>
      <c r="AK383" s="206"/>
    </row>
    <row r="384" spans="5:37">
      <c r="E384" s="202" t="s">
        <v>85</v>
      </c>
      <c r="F384" s="202" t="s">
        <v>172</v>
      </c>
      <c r="H384" s="202" t="s">
        <v>305</v>
      </c>
      <c r="J384" s="202" t="s">
        <v>658</v>
      </c>
      <c r="L384" s="86" t="s">
        <v>292</v>
      </c>
      <c r="T384" s="206"/>
      <c r="U384" s="206"/>
      <c r="V384" s="206"/>
      <c r="W384" s="206"/>
      <c r="X384" s="206"/>
      <c r="Y384" s="206"/>
      <c r="Z384" s="206"/>
      <c r="AA384" s="206"/>
      <c r="AB384" s="206"/>
      <c r="AC384" s="206"/>
      <c r="AD384" s="206"/>
      <c r="AE384" s="206"/>
      <c r="AF384" s="206"/>
      <c r="AG384" s="206"/>
      <c r="AH384" s="206"/>
      <c r="AI384" s="206"/>
      <c r="AJ384" s="206"/>
      <c r="AK384" s="206"/>
    </row>
    <row r="385" spans="5:37">
      <c r="E385" s="202" t="s">
        <v>85</v>
      </c>
      <c r="F385" s="202" t="s">
        <v>172</v>
      </c>
      <c r="H385" s="202" t="s">
        <v>185</v>
      </c>
      <c r="J385" s="202" t="s">
        <v>658</v>
      </c>
      <c r="L385" s="86" t="s">
        <v>292</v>
      </c>
      <c r="T385" s="206"/>
      <c r="U385" s="206"/>
      <c r="V385" s="206"/>
      <c r="W385" s="206"/>
      <c r="X385" s="206"/>
      <c r="Y385" s="206"/>
      <c r="Z385" s="206"/>
      <c r="AA385" s="206"/>
      <c r="AB385" s="206"/>
      <c r="AC385" s="206"/>
      <c r="AD385" s="206"/>
      <c r="AE385" s="206"/>
      <c r="AF385" s="206"/>
      <c r="AG385" s="206"/>
      <c r="AH385" s="206"/>
      <c r="AI385" s="206"/>
      <c r="AJ385" s="206"/>
      <c r="AK385" s="206"/>
    </row>
    <row r="386" spans="5:37">
      <c r="E386" s="202" t="s">
        <v>85</v>
      </c>
      <c r="F386" s="202" t="s">
        <v>172</v>
      </c>
      <c r="H386" s="202" t="s">
        <v>186</v>
      </c>
      <c r="J386" s="202" t="s">
        <v>658</v>
      </c>
      <c r="L386" s="86" t="s">
        <v>292</v>
      </c>
      <c r="T386" s="206"/>
      <c r="U386" s="206"/>
      <c r="V386" s="206"/>
      <c r="W386" s="206"/>
      <c r="X386" s="206"/>
      <c r="Y386" s="206"/>
      <c r="Z386" s="206"/>
      <c r="AA386" s="206"/>
      <c r="AB386" s="206"/>
      <c r="AC386" s="206"/>
      <c r="AD386" s="206"/>
      <c r="AE386" s="206"/>
      <c r="AF386" s="206"/>
      <c r="AG386" s="206"/>
      <c r="AH386" s="206"/>
      <c r="AI386" s="206"/>
      <c r="AJ386" s="206"/>
      <c r="AK386" s="206"/>
    </row>
    <row r="387" spans="5:37">
      <c r="E387" s="202" t="s">
        <v>85</v>
      </c>
      <c r="F387" s="202" t="s">
        <v>172</v>
      </c>
      <c r="H387" s="202" t="s">
        <v>306</v>
      </c>
      <c r="J387" s="202" t="s">
        <v>658</v>
      </c>
      <c r="L387" s="86" t="s">
        <v>292</v>
      </c>
      <c r="T387" s="206"/>
      <c r="U387" s="206"/>
      <c r="V387" s="206"/>
      <c r="W387" s="206"/>
      <c r="X387" s="206"/>
      <c r="Y387" s="206"/>
      <c r="Z387" s="206"/>
      <c r="AA387" s="206"/>
      <c r="AB387" s="206"/>
      <c r="AC387" s="206"/>
      <c r="AD387" s="206"/>
      <c r="AE387" s="206"/>
      <c r="AF387" s="206"/>
      <c r="AG387" s="206"/>
      <c r="AH387" s="206"/>
      <c r="AI387" s="206"/>
      <c r="AJ387" s="206"/>
      <c r="AK387" s="206"/>
    </row>
    <row r="388" spans="5:37">
      <c r="E388" s="202" t="s">
        <v>85</v>
      </c>
      <c r="F388" s="202" t="s">
        <v>172</v>
      </c>
      <c r="H388" s="202" t="s">
        <v>307</v>
      </c>
      <c r="J388" s="202" t="s">
        <v>658</v>
      </c>
      <c r="L388" s="86" t="s">
        <v>292</v>
      </c>
      <c r="T388" s="206"/>
      <c r="U388" s="206"/>
      <c r="V388" s="206"/>
      <c r="W388" s="206"/>
      <c r="X388" s="206"/>
      <c r="Y388" s="206"/>
      <c r="Z388" s="206"/>
      <c r="AA388" s="206"/>
      <c r="AB388" s="206"/>
      <c r="AC388" s="206"/>
      <c r="AD388" s="206"/>
      <c r="AE388" s="206"/>
      <c r="AF388" s="206"/>
      <c r="AG388" s="206"/>
      <c r="AH388" s="206"/>
      <c r="AI388" s="206"/>
      <c r="AJ388" s="206"/>
      <c r="AK388" s="206"/>
    </row>
    <row r="389" spans="5:37">
      <c r="E389" s="202" t="s">
        <v>85</v>
      </c>
      <c r="F389" s="202" t="s">
        <v>172</v>
      </c>
      <c r="H389" s="202" t="s">
        <v>300</v>
      </c>
      <c r="J389" s="202" t="s">
        <v>658</v>
      </c>
      <c r="L389" s="86" t="s">
        <v>292</v>
      </c>
      <c r="T389" s="206"/>
      <c r="U389" s="206"/>
      <c r="V389" s="206"/>
      <c r="W389" s="206"/>
      <c r="X389" s="206"/>
      <c r="Y389" s="206"/>
      <c r="Z389" s="206"/>
      <c r="AA389" s="206"/>
      <c r="AB389" s="206"/>
      <c r="AC389" s="206"/>
      <c r="AD389" s="206"/>
      <c r="AE389" s="206"/>
      <c r="AF389" s="206"/>
      <c r="AG389" s="206"/>
      <c r="AH389" s="206"/>
      <c r="AI389" s="206"/>
      <c r="AJ389" s="206"/>
      <c r="AK389" s="206"/>
    </row>
    <row r="390" spans="5:37">
      <c r="E390" s="202" t="s">
        <v>85</v>
      </c>
      <c r="F390" s="202" t="s">
        <v>172</v>
      </c>
      <c r="H390" s="202" t="s">
        <v>188</v>
      </c>
      <c r="J390" s="202" t="s">
        <v>658</v>
      </c>
      <c r="L390" s="86" t="s">
        <v>292</v>
      </c>
      <c r="T390" s="206"/>
      <c r="U390" s="206"/>
      <c r="V390" s="206"/>
      <c r="W390" s="206"/>
      <c r="X390" s="206"/>
      <c r="Y390" s="206"/>
      <c r="Z390" s="206"/>
      <c r="AA390" s="206"/>
      <c r="AB390" s="206"/>
      <c r="AC390" s="206"/>
      <c r="AD390" s="206"/>
      <c r="AE390" s="206"/>
      <c r="AF390" s="206"/>
      <c r="AG390" s="206"/>
      <c r="AH390" s="206"/>
      <c r="AI390" s="206"/>
      <c r="AJ390" s="206"/>
      <c r="AK390" s="206"/>
    </row>
    <row r="391" spans="5:37">
      <c r="E391" s="202" t="s">
        <v>189</v>
      </c>
      <c r="H391" s="202" t="s">
        <v>189</v>
      </c>
      <c r="J391" s="202" t="s">
        <v>658</v>
      </c>
      <c r="L391" s="86" t="s">
        <v>292</v>
      </c>
      <c r="T391" s="206"/>
      <c r="U391" s="206"/>
      <c r="V391" s="206"/>
      <c r="W391" s="206"/>
      <c r="X391" s="206"/>
      <c r="Y391" s="206"/>
      <c r="Z391" s="206"/>
      <c r="AA391" s="206"/>
      <c r="AB391" s="206"/>
      <c r="AC391" s="206"/>
      <c r="AD391" s="206"/>
      <c r="AE391" s="206"/>
      <c r="AF391" s="206"/>
      <c r="AG391" s="206"/>
      <c r="AH391" s="206"/>
      <c r="AI391" s="206"/>
      <c r="AJ391" s="206"/>
      <c r="AK391" s="206"/>
    </row>
    <row r="392" spans="5:37">
      <c r="E392" s="202" t="s">
        <v>189</v>
      </c>
      <c r="H392" s="202" t="s">
        <v>190</v>
      </c>
      <c r="J392" s="202" t="s">
        <v>658</v>
      </c>
      <c r="L392" s="86" t="s">
        <v>292</v>
      </c>
      <c r="T392" s="80">
        <f>IFERROR('Cal_LTS, Stor &amp; Entry'!T$12 / 'Cal_LTS, Stor &amp; Entry'!T$11, 1)</f>
        <v>1</v>
      </c>
      <c r="U392" s="80">
        <f>IFERROR('Cal_LTS, Stor &amp; Entry'!U$12 / 'Cal_LTS, Stor &amp; Entry'!U$11, 1)</f>
        <v>1</v>
      </c>
      <c r="V392" s="80">
        <f>IFERROR('Cal_LTS, Stor &amp; Entry'!V$12 / 'Cal_LTS, Stor &amp; Entry'!V$11, 1)</f>
        <v>1</v>
      </c>
      <c r="W392" s="80">
        <f>IFERROR('Cal_LTS, Stor &amp; Entry'!W$12 / 'Cal_LTS, Stor &amp; Entry'!W$11, 1)</f>
        <v>1</v>
      </c>
      <c r="X392" s="80">
        <f>IFERROR('Cal_LTS, Stor &amp; Entry'!X$12 / 'Cal_LTS, Stor &amp; Entry'!X$11, 1)</f>
        <v>1</v>
      </c>
      <c r="Y392" s="80">
        <f>IFERROR('Cal_LTS, Stor &amp; Entry'!Y$12 / 'Cal_LTS, Stor &amp; Entry'!Y$11, 1)</f>
        <v>1</v>
      </c>
      <c r="Z392" s="80">
        <f>IFERROR('Cal_LTS, Stor &amp; Entry'!Z$12 / 'Cal_LTS, Stor &amp; Entry'!Z$11, 1)</f>
        <v>1.0001888248197957</v>
      </c>
      <c r="AA392" s="80">
        <f>IFERROR('Cal_LTS, Stor &amp; Entry'!AA$12 / 'Cal_LTS, Stor &amp; Entry'!AA$11, 1)</f>
        <v>0.44506127470588475</v>
      </c>
      <c r="AB392" s="80">
        <f>IFERROR('Cal_LTS, Stor &amp; Entry'!AB$12 / 'Cal_LTS, Stor &amp; Entry'!AB$11, 1)</f>
        <v>0.27989633072021525</v>
      </c>
      <c r="AC392" s="80">
        <f>IFERROR('Cal_LTS, Stor &amp; Entry'!AC$12 / 'Cal_LTS, Stor &amp; Entry'!AC$11, 1)</f>
        <v>6.5064952218976735E-2</v>
      </c>
      <c r="AD392" s="80">
        <f>IFERROR('Cal_LTS, Stor &amp; Entry'!AD$12 / 'Cal_LTS, Stor &amp; Entry'!AD$11, 1)</f>
        <v>5.2683972064655041E-2</v>
      </c>
      <c r="AE392" s="80">
        <f>IFERROR('Cal_LTS, Stor &amp; Entry'!AE$12 / 'Cal_LTS, Stor &amp; Entry'!AE$11, 1)</f>
        <v>0.24702210587147308</v>
      </c>
      <c r="AF392" s="80">
        <f>IFERROR('Cal_LTS, Stor &amp; Entry'!AF$12 / 'Cal_LTS, Stor &amp; Entry'!AF$11, 1)</f>
        <v>0.60075201348743956</v>
      </c>
      <c r="AG392" s="80">
        <f>IFERROR('Cal_LTS, Stor &amp; Entry'!AG$12 / 'Cal_LTS, Stor &amp; Entry'!AG$11, 1)</f>
        <v>6.6927611819017699E-2</v>
      </c>
      <c r="AH392" s="80">
        <f>IFERROR('Cal_LTS, Stor &amp; Entry'!AH$12 / 'Cal_LTS, Stor &amp; Entry'!AH$11, 1)</f>
        <v>0.12495516764136808</v>
      </c>
      <c r="AI392" s="80">
        <f>IFERROR('Cal_LTS, Stor &amp; Entry'!AI$12 / 'Cal_LTS, Stor &amp; Entry'!AI$11, 1)</f>
        <v>0.95741449919614985</v>
      </c>
      <c r="AJ392" s="80">
        <f>IFERROR('Cal_LTS, Stor &amp; Entry'!AJ$12 / 'Cal_LTS, Stor &amp; Entry'!AJ$11, 1)</f>
        <v>0.9965259811298095</v>
      </c>
      <c r="AK392" s="80">
        <f>IFERROR('Cal_LTS, Stor &amp; Entry'!AK$12 / 'Cal_LTS, Stor &amp; Entry'!AK$11, 1)</f>
        <v>0.95293486829483087</v>
      </c>
    </row>
    <row r="393" spans="5:37">
      <c r="E393" s="202" t="s">
        <v>189</v>
      </c>
      <c r="H393" s="202" t="s">
        <v>191</v>
      </c>
      <c r="J393" s="202" t="s">
        <v>658</v>
      </c>
      <c r="L393" s="86" t="s">
        <v>292</v>
      </c>
      <c r="T393" s="80">
        <f>IFERROR(Cal_Connections!T$12 / Cal_Connections!T$11, 1)</f>
        <v>1</v>
      </c>
      <c r="U393" s="80">
        <f>IFERROR(Cal_Connections!U$12 / Cal_Connections!U$11, 1)</f>
        <v>1</v>
      </c>
      <c r="V393" s="80">
        <f>IFERROR(Cal_Connections!V$12 / Cal_Connections!V$11, 1)</f>
        <v>1</v>
      </c>
      <c r="W393" s="80">
        <f>IFERROR(Cal_Connections!W$12 / Cal_Connections!W$11, 1)</f>
        <v>1</v>
      </c>
      <c r="X393" s="80">
        <f>IFERROR(Cal_Connections!X$12 / Cal_Connections!X$11, 1)</f>
        <v>1</v>
      </c>
      <c r="Y393" s="80">
        <f>IFERROR(Cal_Connections!Y$12 / Cal_Connections!Y$11, 1)</f>
        <v>0.63102554593741189</v>
      </c>
      <c r="Z393" s="80">
        <f>IFERROR(Cal_Connections!Z$12 / Cal_Connections!Z$11, 1)</f>
        <v>0.65803232758060426</v>
      </c>
      <c r="AA393" s="80">
        <f>IFERROR(Cal_Connections!AA$12 / Cal_Connections!AA$11, 1)</f>
        <v>0.58682479462404069</v>
      </c>
      <c r="AB393" s="80">
        <f>IFERROR(Cal_Connections!AB$12 / Cal_Connections!AB$11, 1)</f>
        <v>0.62991321109050635</v>
      </c>
      <c r="AC393" s="80">
        <f>IFERROR(Cal_Connections!AC$12 / Cal_Connections!AC$11, 1)</f>
        <v>0.57608148468784315</v>
      </c>
      <c r="AD393" s="80">
        <f>IFERROR(Cal_Connections!AD$12 / Cal_Connections!AD$11, 1)</f>
        <v>0.57562121750542372</v>
      </c>
      <c r="AE393" s="80">
        <f>IFERROR(Cal_Connections!AE$12 / Cal_Connections!AE$11, 1)</f>
        <v>0.56543564928973289</v>
      </c>
      <c r="AF393" s="80">
        <f>IFERROR(Cal_Connections!AF$12 / Cal_Connections!AF$11, 1)</f>
        <v>0.56464517352034038</v>
      </c>
      <c r="AG393" s="80">
        <f>IFERROR(Cal_Connections!AG$12 / Cal_Connections!AG$11, 1)</f>
        <v>0.63203806267894458</v>
      </c>
      <c r="AH393" s="80">
        <f>IFERROR(Cal_Connections!AH$12 / Cal_Connections!AH$11, 1)</f>
        <v>0.63203805653156353</v>
      </c>
      <c r="AI393" s="80">
        <f>IFERROR(Cal_Connections!AI$12 / Cal_Connections!AI$11, 1)</f>
        <v>0.63203806471928281</v>
      </c>
      <c r="AJ393" s="80">
        <f>IFERROR(Cal_Connections!AJ$12 / Cal_Connections!AJ$11, 1)</f>
        <v>0.63203805986182615</v>
      </c>
      <c r="AK393" s="80">
        <f>IFERROR(Cal_Connections!AK$12 / Cal_Connections!AK$11, 1)</f>
        <v>0.63203806823848163</v>
      </c>
    </row>
    <row r="394" spans="5:37">
      <c r="E394" s="202" t="s">
        <v>189</v>
      </c>
      <c r="H394" s="202" t="s">
        <v>192</v>
      </c>
      <c r="J394" s="202" t="s">
        <v>658</v>
      </c>
      <c r="L394" s="86" t="s">
        <v>292</v>
      </c>
      <c r="T394" s="80">
        <f>IFERROR(Cal_Reinforcement!T$12 / Cal_Reinforcement!T$11, 1)</f>
        <v>1</v>
      </c>
      <c r="U394" s="80">
        <f>IFERROR(Cal_Reinforcement!U$12 / Cal_Reinforcement!U$11, 1)</f>
        <v>1</v>
      </c>
      <c r="V394" s="80">
        <f>IFERROR(Cal_Reinforcement!V$12 / Cal_Reinforcement!V$11, 1)</f>
        <v>1</v>
      </c>
      <c r="W394" s="80">
        <f>IFERROR(Cal_Reinforcement!W$12 / Cal_Reinforcement!W$11, 1)</f>
        <v>1</v>
      </c>
      <c r="X394" s="80">
        <f>IFERROR(Cal_Reinforcement!X$12 / Cal_Reinforcement!X$11, 1)</f>
        <v>1</v>
      </c>
      <c r="Y394" s="80">
        <f>IFERROR(Cal_Reinforcement!Y$12 / Cal_Reinforcement!Y$11, 1)</f>
        <v>1</v>
      </c>
      <c r="Z394" s="80">
        <f>IFERROR(Cal_Reinforcement!Z$12 / Cal_Reinforcement!Z$11, 1)</f>
        <v>1</v>
      </c>
      <c r="AA394" s="80">
        <f>IFERROR(Cal_Reinforcement!AA$12 / Cal_Reinforcement!AA$11, 1)</f>
        <v>1</v>
      </c>
      <c r="AB394" s="80">
        <f>IFERROR(Cal_Reinforcement!AB$12 / Cal_Reinforcement!AB$11, 1)</f>
        <v>1</v>
      </c>
      <c r="AC394" s="80">
        <f>IFERROR(Cal_Reinforcement!AC$12 / Cal_Reinforcement!AC$11, 1)</f>
        <v>1</v>
      </c>
      <c r="AD394" s="80">
        <f>IFERROR(Cal_Reinforcement!AD$12 / Cal_Reinforcement!AD$11, 1)</f>
        <v>0.99217421150148544</v>
      </c>
      <c r="AE394" s="80">
        <f>IFERROR(Cal_Reinforcement!AE$12 / Cal_Reinforcement!AE$11, 1)</f>
        <v>1</v>
      </c>
      <c r="AF394" s="80">
        <f>IFERROR(Cal_Reinforcement!AF$12 / Cal_Reinforcement!AF$11, 1)</f>
        <v>1</v>
      </c>
      <c r="AG394" s="80">
        <f>IFERROR(Cal_Reinforcement!AG$12 / Cal_Reinforcement!AG$11, 1)</f>
        <v>1</v>
      </c>
      <c r="AH394" s="80">
        <f>IFERROR(Cal_Reinforcement!AH$12 / Cal_Reinforcement!AH$11, 1)</f>
        <v>1</v>
      </c>
      <c r="AI394" s="80">
        <f>IFERROR(Cal_Reinforcement!AI$12 / Cal_Reinforcement!AI$11, 1)</f>
        <v>1</v>
      </c>
      <c r="AJ394" s="80">
        <f>IFERROR(Cal_Reinforcement!AJ$12 / Cal_Reinforcement!AJ$11, 1)</f>
        <v>1</v>
      </c>
      <c r="AK394" s="80">
        <f>IFERROR(Cal_Reinforcement!AK$12 / Cal_Reinforcement!AK$11, 1)</f>
        <v>1</v>
      </c>
    </row>
    <row r="395" spans="5:37">
      <c r="E395" s="202" t="s">
        <v>189</v>
      </c>
      <c r="H395" s="202" t="s">
        <v>193</v>
      </c>
      <c r="J395" s="202" t="s">
        <v>658</v>
      </c>
      <c r="L395" s="86" t="s">
        <v>292</v>
      </c>
      <c r="T395" s="80">
        <f>IFERROR(Cal_Governors!T$12 / Cal_Governors!T$11, 1)</f>
        <v>1</v>
      </c>
      <c r="U395" s="80">
        <f>IFERROR(Cal_Governors!U$12 / Cal_Governors!U$11, 1)</f>
        <v>1</v>
      </c>
      <c r="V395" s="80">
        <f>IFERROR(Cal_Governors!V$12 / Cal_Governors!V$11, 1)</f>
        <v>1</v>
      </c>
      <c r="W395" s="80">
        <f>IFERROR(Cal_Governors!W$12 / Cal_Governors!W$11, 1)</f>
        <v>1</v>
      </c>
      <c r="X395" s="80">
        <f>IFERROR(Cal_Governors!X$12 / Cal_Governors!X$11, 1)</f>
        <v>1</v>
      </c>
      <c r="Y395" s="80">
        <f>IFERROR(Cal_Governors!Y$12 / Cal_Governors!Y$11, 1)</f>
        <v>1.0000380897533205</v>
      </c>
      <c r="Z395" s="80">
        <f>IFERROR(Cal_Governors!Z$12 / Cal_Governors!Z$11, 1)</f>
        <v>1</v>
      </c>
      <c r="AA395" s="80">
        <f>IFERROR(Cal_Governors!AA$12 / Cal_Governors!AA$11, 1)</f>
        <v>1</v>
      </c>
      <c r="AB395" s="80">
        <f>IFERROR(Cal_Governors!AB$12 / Cal_Governors!AB$11, 1)</f>
        <v>1</v>
      </c>
      <c r="AC395" s="80">
        <f>IFERROR(Cal_Governors!AC$12 / Cal_Governors!AC$11, 1)</f>
        <v>1</v>
      </c>
      <c r="AD395" s="80">
        <f>IFERROR(Cal_Governors!AD$12 / Cal_Governors!AD$11, 1)</f>
        <v>1</v>
      </c>
      <c r="AE395" s="80">
        <f>IFERROR(Cal_Governors!AE$12 / Cal_Governors!AE$11, 1)</f>
        <v>1</v>
      </c>
      <c r="AF395" s="80">
        <f>IFERROR(Cal_Governors!AF$12 / Cal_Governors!AF$11, 1)</f>
        <v>1</v>
      </c>
      <c r="AG395" s="80">
        <f>IFERROR(Cal_Governors!AG$12 / Cal_Governors!AG$11, 1)</f>
        <v>1</v>
      </c>
      <c r="AH395" s="80">
        <f>IFERROR(Cal_Governors!AH$12 / Cal_Governors!AH$11, 1)</f>
        <v>1</v>
      </c>
      <c r="AI395" s="80">
        <f>IFERROR(Cal_Governors!AI$12 / Cal_Governors!AI$11, 1)</f>
        <v>1</v>
      </c>
      <c r="AJ395" s="80">
        <f>IFERROR(Cal_Governors!AJ$12 / Cal_Governors!AJ$11, 1)</f>
        <v>1</v>
      </c>
      <c r="AK395" s="80">
        <f>IFERROR(Cal_Governors!AK$12 / Cal_Governors!AK$11, 1)</f>
        <v>1</v>
      </c>
    </row>
    <row r="396" spans="5:37">
      <c r="E396" s="202" t="s">
        <v>189</v>
      </c>
      <c r="H396" s="202" t="s">
        <v>195</v>
      </c>
      <c r="J396" s="202" t="s">
        <v>658</v>
      </c>
      <c r="L396" s="86" t="s">
        <v>292</v>
      </c>
      <c r="T396" s="80">
        <f>IFERROR('Cal_Transport &amp; Plant'!T$12 / 'Cal_Transport &amp; Plant'!T$11, 0)</f>
        <v>0</v>
      </c>
      <c r="U396" s="80">
        <f>IFERROR('Cal_Transport &amp; Plant'!U$12 / 'Cal_Transport &amp; Plant'!U$11, 0)</f>
        <v>0</v>
      </c>
      <c r="V396" s="80">
        <f>IFERROR('Cal_Transport &amp; Plant'!V$12 / 'Cal_Transport &amp; Plant'!V$11, 0)</f>
        <v>0</v>
      </c>
      <c r="W396" s="80">
        <f>IFERROR('Cal_Transport &amp; Plant'!W$12 / 'Cal_Transport &amp; Plant'!W$11, 0)</f>
        <v>0</v>
      </c>
      <c r="X396" s="80">
        <f>IFERROR('Cal_Transport &amp; Plant'!X$12 / 'Cal_Transport &amp; Plant'!X$11, 0)</f>
        <v>0</v>
      </c>
      <c r="Y396" s="80">
        <f>IFERROR('Cal_Transport &amp; Plant'!Y$12 / 'Cal_Transport &amp; Plant'!Y$11, 0)</f>
        <v>1</v>
      </c>
      <c r="Z396" s="80">
        <f>IFERROR('Cal_Transport &amp; Plant'!Z$12 / 'Cal_Transport &amp; Plant'!Z$11, 0)</f>
        <v>1</v>
      </c>
      <c r="AA396" s="80">
        <f>IFERROR('Cal_Transport &amp; Plant'!AA$12 / 'Cal_Transport &amp; Plant'!AA$11, 0)</f>
        <v>1</v>
      </c>
      <c r="AB396" s="80">
        <f>IFERROR('Cal_Transport &amp; Plant'!AB$12 / 'Cal_Transport &amp; Plant'!AB$11, 0)</f>
        <v>1</v>
      </c>
      <c r="AC396" s="80">
        <f>IFERROR('Cal_Transport &amp; Plant'!AC$12 / 'Cal_Transport &amp; Plant'!AC$11, 0)</f>
        <v>1</v>
      </c>
      <c r="AD396" s="80">
        <f>IFERROR('Cal_Transport &amp; Plant'!AD$12 / 'Cal_Transport &amp; Plant'!AD$11, 0)</f>
        <v>1</v>
      </c>
      <c r="AE396" s="80">
        <f>IFERROR('Cal_Transport &amp; Plant'!AE$12 / 'Cal_Transport &amp; Plant'!AE$11, 0)</f>
        <v>1</v>
      </c>
      <c r="AF396" s="80">
        <f>IFERROR('Cal_Transport &amp; Plant'!AF$12 / 'Cal_Transport &amp; Plant'!AF$11, 0)</f>
        <v>1</v>
      </c>
      <c r="AG396" s="80">
        <f>IFERROR('Cal_Transport &amp; Plant'!AG$12 / 'Cal_Transport &amp; Plant'!AG$11, 0)</f>
        <v>1</v>
      </c>
      <c r="AH396" s="80">
        <f>IFERROR('Cal_Transport &amp; Plant'!AH$12 / 'Cal_Transport &amp; Plant'!AH$11, 0)</f>
        <v>1</v>
      </c>
      <c r="AI396" s="80">
        <f>IFERROR('Cal_Transport &amp; Plant'!AI$12 / 'Cal_Transport &amp; Plant'!AI$11, 0)</f>
        <v>1</v>
      </c>
      <c r="AJ396" s="80">
        <f>IFERROR('Cal_Transport &amp; Plant'!AJ$12 / 'Cal_Transport &amp; Plant'!AJ$11, 0)</f>
        <v>1</v>
      </c>
      <c r="AK396" s="80">
        <f>IFERROR('Cal_Transport &amp; Plant'!AK$12 / 'Cal_Transport &amp; Plant'!AK$11, 0)</f>
        <v>1</v>
      </c>
    </row>
    <row r="397" spans="5:37">
      <c r="E397" s="202" t="s">
        <v>189</v>
      </c>
      <c r="H397" s="202" t="s">
        <v>259</v>
      </c>
      <c r="J397" s="202" t="s">
        <v>658</v>
      </c>
      <c r="L397" s="86" t="s">
        <v>292</v>
      </c>
      <c r="T397" s="80">
        <f>IFERROR('Cal_Other Capex'!T$12 / 'Cal_Other Capex'!T$11, 1)</f>
        <v>1</v>
      </c>
      <c r="U397" s="80">
        <f>IFERROR('Cal_Other Capex'!U$12 / 'Cal_Other Capex'!U$11, 1)</f>
        <v>1</v>
      </c>
      <c r="V397" s="80">
        <f>IFERROR('Cal_Other Capex'!V$12 / 'Cal_Other Capex'!V$11, 1)</f>
        <v>1</v>
      </c>
      <c r="W397" s="80">
        <f>IFERROR('Cal_Other Capex'!W$12 / 'Cal_Other Capex'!W$11, 1)</f>
        <v>1</v>
      </c>
      <c r="X397" s="80">
        <f>IFERROR('Cal_Other Capex'!X$12 / 'Cal_Other Capex'!X$11, 1)</f>
        <v>1</v>
      </c>
      <c r="Y397" s="80">
        <f>IFERROR('Cal_Other Capex'!Y$12 / 'Cal_Other Capex'!Y$11, 1)</f>
        <v>1</v>
      </c>
      <c r="Z397" s="80">
        <f>IFERROR('Cal_Other Capex'!Z$12 / 'Cal_Other Capex'!Z$11, 1)</f>
        <v>1</v>
      </c>
      <c r="AA397" s="80">
        <f>IFERROR('Cal_Other Capex'!AA$12 / 'Cal_Other Capex'!AA$11, 1)</f>
        <v>1</v>
      </c>
      <c r="AB397" s="80">
        <f>IFERROR('Cal_Other Capex'!AB$12 / 'Cal_Other Capex'!AB$11, 1)</f>
        <v>1</v>
      </c>
      <c r="AC397" s="80">
        <f>IFERROR('Cal_Other Capex'!AC$12 / 'Cal_Other Capex'!AC$11, 1)</f>
        <v>1</v>
      </c>
      <c r="AD397" s="80">
        <f>IFERROR('Cal_Other Capex'!AD$12 / 'Cal_Other Capex'!AD$11, 1)</f>
        <v>1</v>
      </c>
      <c r="AE397" s="80">
        <f>IFERROR('Cal_Other Capex'!AE$12 / 'Cal_Other Capex'!AE$11, 1)</f>
        <v>1</v>
      </c>
      <c r="AF397" s="80">
        <f>IFERROR('Cal_Other Capex'!AF$12 / 'Cal_Other Capex'!AF$11, 1)</f>
        <v>1</v>
      </c>
      <c r="AG397" s="80">
        <f>IFERROR('Cal_Other Capex'!AG$12 / 'Cal_Other Capex'!AG$11, 1)</f>
        <v>1</v>
      </c>
      <c r="AH397" s="80">
        <f>IFERROR('Cal_Other Capex'!AH$12 / 'Cal_Other Capex'!AH$11, 1)</f>
        <v>1</v>
      </c>
      <c r="AI397" s="80">
        <f>IFERROR('Cal_Other Capex'!AI$12 / 'Cal_Other Capex'!AI$11, 1)</f>
        <v>1</v>
      </c>
      <c r="AJ397" s="80">
        <f>IFERROR('Cal_Other Capex'!AJ$12 / 'Cal_Other Capex'!AJ$11, 1)</f>
        <v>1</v>
      </c>
      <c r="AK397" s="80">
        <f>IFERROR('Cal_Other Capex'!AK$12 / 'Cal_Other Capex'!AK$11, 1)</f>
        <v>1</v>
      </c>
    </row>
    <row r="398" spans="5:37">
      <c r="E398" s="202" t="s">
        <v>196</v>
      </c>
      <c r="H398" s="202" t="s">
        <v>196</v>
      </c>
      <c r="J398" s="202" t="s">
        <v>658</v>
      </c>
      <c r="L398" s="86" t="s">
        <v>292</v>
      </c>
      <c r="T398" s="80">
        <f>IFERROR(Cal_Repex!T$12 / Cal_Repex!T$11, 1)</f>
        <v>1</v>
      </c>
      <c r="U398" s="80">
        <f>IFERROR(Cal_Repex!U$12 / Cal_Repex!U$11, 1)</f>
        <v>1</v>
      </c>
      <c r="V398" s="80">
        <f>IFERROR(Cal_Repex!V$12 / Cal_Repex!V$11, 1)</f>
        <v>1</v>
      </c>
      <c r="W398" s="80">
        <f>IFERROR(Cal_Repex!W$12 / Cal_Repex!W$11, 1)</f>
        <v>1</v>
      </c>
      <c r="X398" s="80">
        <f>IFERROR(Cal_Repex!X$12 / Cal_Repex!X$11, 1)</f>
        <v>1</v>
      </c>
      <c r="Y398" s="80">
        <f>IFERROR(Cal_Repex!Y$12 / Cal_Repex!Y$11, 1)</f>
        <v>0.96336379655696802</v>
      </c>
      <c r="Z398" s="80">
        <f>IFERROR(Cal_Repex!Z$12 / Cal_Repex!Z$11, 1)</f>
        <v>0.95056133470187443</v>
      </c>
      <c r="AA398" s="80">
        <f>IFERROR(Cal_Repex!AA$12 / Cal_Repex!AA$11, 1)</f>
        <v>0.95813791712570029</v>
      </c>
      <c r="AB398" s="80">
        <f>IFERROR(Cal_Repex!AB$12 / Cal_Repex!AB$11, 1)</f>
        <v>0.9418768695833647</v>
      </c>
      <c r="AC398" s="80">
        <f>IFERROR(Cal_Repex!AC$12 / Cal_Repex!AC$11, 1)</f>
        <v>0.91321605421311836</v>
      </c>
      <c r="AD398" s="80">
        <f>IFERROR(Cal_Repex!AD$12 / Cal_Repex!AD$11, 1)</f>
        <v>0.91678626569924648</v>
      </c>
      <c r="AE398" s="80">
        <f>IFERROR(Cal_Repex!AE$12 / Cal_Repex!AE$11, 1)</f>
        <v>0.91359048520700692</v>
      </c>
      <c r="AF398" s="80">
        <f>IFERROR(Cal_Repex!AF$12 / Cal_Repex!AF$11, 1)</f>
        <v>0.95021288840346174</v>
      </c>
      <c r="AG398" s="80">
        <f>IFERROR(Cal_Repex!AG$12 / Cal_Repex!AG$11, 1)</f>
        <v>0.96122075800689721</v>
      </c>
      <c r="AH398" s="80">
        <f>IFERROR(Cal_Repex!AH$12 / Cal_Repex!AH$11, 1)</f>
        <v>0.96199720065893046</v>
      </c>
      <c r="AI398" s="80">
        <f>IFERROR(Cal_Repex!AI$12 / Cal_Repex!AI$11, 1)</f>
        <v>0.9614479685555074</v>
      </c>
      <c r="AJ398" s="80">
        <f>IFERROR(Cal_Repex!AJ$12 / Cal_Repex!AJ$11, 1)</f>
        <v>0.9612718948044322</v>
      </c>
      <c r="AK398" s="80">
        <f>IFERROR(Cal_Repex!AK$12 / Cal_Repex!AK$11, 1)</f>
        <v>0.96013374705382748</v>
      </c>
    </row>
    <row r="399" spans="5:37">
      <c r="E399" s="202" t="s">
        <v>196</v>
      </c>
      <c r="H399" s="202" t="s">
        <v>317</v>
      </c>
      <c r="J399" s="202" t="s">
        <v>658</v>
      </c>
      <c r="L399" s="86" t="s">
        <v>292</v>
      </c>
      <c r="T399" s="206"/>
      <c r="U399" s="206"/>
      <c r="V399" s="206"/>
      <c r="W399" s="206"/>
      <c r="X399" s="206"/>
      <c r="Y399" s="206"/>
      <c r="Z399" s="206"/>
      <c r="AA399" s="206"/>
      <c r="AB399" s="206"/>
      <c r="AC399" s="206"/>
      <c r="AD399" s="206"/>
      <c r="AE399" s="206"/>
      <c r="AF399" s="206"/>
      <c r="AG399" s="206"/>
      <c r="AH399" s="206"/>
      <c r="AI399" s="206"/>
      <c r="AJ399" s="206"/>
      <c r="AK399" s="206"/>
    </row>
    <row r="400" spans="5:37">
      <c r="E400" s="202" t="s">
        <v>196</v>
      </c>
      <c r="H400" s="202" t="s">
        <v>324</v>
      </c>
      <c r="J400" s="202" t="s">
        <v>658</v>
      </c>
      <c r="L400" s="86" t="s">
        <v>292</v>
      </c>
      <c r="T400" s="206"/>
      <c r="U400" s="206"/>
      <c r="V400" s="206"/>
      <c r="W400" s="206"/>
      <c r="X400" s="206"/>
      <c r="Y400" s="206"/>
      <c r="Z400" s="206"/>
      <c r="AA400" s="206"/>
      <c r="AB400" s="206"/>
      <c r="AC400" s="206"/>
      <c r="AD400" s="206"/>
      <c r="AE400" s="206"/>
      <c r="AF400" s="206"/>
      <c r="AG400" s="206"/>
      <c r="AH400" s="206"/>
      <c r="AI400" s="206"/>
      <c r="AJ400" s="206"/>
      <c r="AK400" s="206"/>
    </row>
    <row r="401" spans="1:57">
      <c r="E401" s="202" t="s">
        <v>196</v>
      </c>
      <c r="H401" s="202" t="s">
        <v>525</v>
      </c>
      <c r="J401" s="202" t="s">
        <v>658</v>
      </c>
      <c r="L401" s="86" t="s">
        <v>292</v>
      </c>
      <c r="T401" s="206"/>
      <c r="U401" s="206"/>
      <c r="V401" s="206"/>
      <c r="W401" s="206"/>
      <c r="X401" s="206"/>
      <c r="Y401" s="206"/>
      <c r="Z401" s="206"/>
      <c r="AA401" s="206"/>
      <c r="AB401" s="206"/>
      <c r="AC401" s="206"/>
      <c r="AD401" s="206"/>
      <c r="AE401" s="206"/>
      <c r="AF401" s="206"/>
      <c r="AG401" s="206"/>
      <c r="AH401" s="206"/>
      <c r="AI401" s="206"/>
      <c r="AJ401" s="206"/>
      <c r="AK401" s="206"/>
    </row>
    <row r="402" spans="1:57">
      <c r="E402" s="202" t="s">
        <v>196</v>
      </c>
      <c r="H402" s="202" t="s">
        <v>207</v>
      </c>
      <c r="J402" s="202" t="s">
        <v>658</v>
      </c>
      <c r="L402" s="86" t="s">
        <v>292</v>
      </c>
      <c r="T402" s="206"/>
      <c r="U402" s="206"/>
      <c r="V402" s="206"/>
      <c r="W402" s="206"/>
      <c r="X402" s="206"/>
      <c r="Y402" s="206"/>
      <c r="Z402" s="206"/>
      <c r="AA402" s="206"/>
      <c r="AB402" s="206"/>
      <c r="AC402" s="206"/>
      <c r="AD402" s="206"/>
      <c r="AE402" s="206"/>
      <c r="AF402" s="206"/>
      <c r="AG402" s="206"/>
      <c r="AH402" s="206"/>
      <c r="AI402" s="206"/>
      <c r="AJ402" s="206"/>
      <c r="AK402" s="206"/>
    </row>
    <row r="403" spans="1:57">
      <c r="E403" s="202" t="s">
        <v>196</v>
      </c>
      <c r="H403" s="202" t="s">
        <v>333</v>
      </c>
      <c r="J403" s="202" t="s">
        <v>658</v>
      </c>
      <c r="L403" s="86" t="s">
        <v>292</v>
      </c>
      <c r="T403" s="206"/>
      <c r="U403" s="206"/>
      <c r="V403" s="206"/>
      <c r="W403" s="206"/>
      <c r="X403" s="206"/>
      <c r="Y403" s="206"/>
      <c r="Z403" s="206"/>
      <c r="AA403" s="206"/>
      <c r="AB403" s="206"/>
      <c r="AC403" s="206"/>
      <c r="AD403" s="206"/>
      <c r="AE403" s="206"/>
      <c r="AF403" s="206"/>
      <c r="AG403" s="206"/>
      <c r="AH403" s="206"/>
      <c r="AI403" s="206"/>
      <c r="AJ403" s="206"/>
      <c r="AK403" s="206"/>
    </row>
    <row r="404" spans="1:57">
      <c r="E404" s="202" t="s">
        <v>196</v>
      </c>
      <c r="H404" s="202" t="s">
        <v>258</v>
      </c>
      <c r="J404" s="202" t="s">
        <v>658</v>
      </c>
      <c r="L404" s="86" t="s">
        <v>292</v>
      </c>
      <c r="T404" s="206"/>
      <c r="U404" s="206"/>
      <c r="V404" s="206"/>
      <c r="W404" s="206"/>
      <c r="X404" s="206"/>
      <c r="Y404" s="206"/>
      <c r="Z404" s="206"/>
      <c r="AA404" s="206"/>
      <c r="AB404" s="206"/>
      <c r="AC404" s="206"/>
      <c r="AD404" s="206"/>
      <c r="AE404" s="206"/>
      <c r="AF404" s="206"/>
      <c r="AG404" s="206"/>
      <c r="AH404" s="206"/>
      <c r="AI404" s="206"/>
      <c r="AJ404" s="206"/>
      <c r="AK404" s="206"/>
    </row>
    <row r="405" spans="1:57">
      <c r="E405" s="202" t="s">
        <v>196</v>
      </c>
      <c r="H405" s="202" t="s">
        <v>210</v>
      </c>
      <c r="J405" s="202" t="s">
        <v>658</v>
      </c>
      <c r="L405" s="86" t="s">
        <v>292</v>
      </c>
      <c r="T405" s="206"/>
      <c r="U405" s="206"/>
      <c r="V405" s="206"/>
      <c r="W405" s="206"/>
      <c r="X405" s="206"/>
      <c r="Y405" s="206"/>
      <c r="Z405" s="206"/>
      <c r="AA405" s="206"/>
      <c r="AB405" s="206"/>
      <c r="AC405" s="206"/>
      <c r="AD405" s="206"/>
      <c r="AE405" s="206"/>
      <c r="AF405" s="206"/>
      <c r="AG405" s="206"/>
      <c r="AH405" s="206"/>
      <c r="AI405" s="206"/>
      <c r="AJ405" s="206"/>
      <c r="AK405" s="206"/>
    </row>
    <row r="406" spans="1:57">
      <c r="E406" s="202" t="s">
        <v>196</v>
      </c>
      <c r="H406" s="202" t="s">
        <v>329</v>
      </c>
      <c r="J406" s="202" t="s">
        <v>658</v>
      </c>
      <c r="L406" s="86" t="s">
        <v>292</v>
      </c>
      <c r="T406" s="206"/>
      <c r="U406" s="206"/>
      <c r="V406" s="206"/>
      <c r="W406" s="206"/>
      <c r="X406" s="206"/>
      <c r="Y406" s="206"/>
      <c r="Z406" s="206"/>
      <c r="AA406" s="206"/>
      <c r="AB406" s="206"/>
      <c r="AC406" s="206"/>
      <c r="AD406" s="206"/>
      <c r="AE406" s="206"/>
      <c r="AF406" s="206"/>
      <c r="AG406" s="206"/>
      <c r="AH406" s="206"/>
      <c r="AI406" s="206"/>
      <c r="AJ406" s="206"/>
      <c r="AK406" s="206"/>
    </row>
    <row r="408" spans="1:57" s="79" customFormat="1" ht="15">
      <c r="B408" s="11" t="s">
        <v>659</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28"/>
      <c r="AS408" s="11"/>
      <c r="AT408" s="11"/>
      <c r="AU408" s="11"/>
      <c r="AV408" s="11"/>
      <c r="AW408" s="11"/>
      <c r="AX408" s="11"/>
      <c r="AY408" s="11"/>
      <c r="AZ408" s="11"/>
      <c r="BA408" s="11"/>
      <c r="BB408" s="11"/>
      <c r="BC408" s="11"/>
      <c r="BD408" s="11"/>
      <c r="BE408" s="11"/>
    </row>
    <row r="409" spans="1:57">
      <c r="A409" s="5"/>
      <c r="AN409" s="202"/>
    </row>
    <row r="410" spans="1:57">
      <c r="E410" s="202" t="s">
        <v>78</v>
      </c>
      <c r="H410" s="202" t="s">
        <v>78</v>
      </c>
      <c r="J410" s="202" t="s">
        <v>295</v>
      </c>
      <c r="L410" s="86" t="s">
        <v>292</v>
      </c>
      <c r="T410" s="80">
        <f t="shared" ref="T410:X410" si="176">SUM(T411,T428,T435)</f>
        <v>0</v>
      </c>
      <c r="U410" s="80">
        <f t="shared" si="176"/>
        <v>0</v>
      </c>
      <c r="V410" s="80">
        <f t="shared" si="176"/>
        <v>0</v>
      </c>
      <c r="W410" s="80">
        <f t="shared" si="176"/>
        <v>0</v>
      </c>
      <c r="X410" s="80">
        <f t="shared" si="176"/>
        <v>0</v>
      </c>
      <c r="Y410" s="80">
        <f>SUM(Y411,Y428,Y435)</f>
        <v>263.50400844366038</v>
      </c>
      <c r="Z410" s="80">
        <f t="shared" ref="Z410:AK410" si="177">SUM(Z411,Z428,Z435)</f>
        <v>240.48380848634355</v>
      </c>
      <c r="AA410" s="80">
        <f t="shared" si="177"/>
        <v>257.62581327625503</v>
      </c>
      <c r="AB410" s="80">
        <f t="shared" si="177"/>
        <v>266.12034431688079</v>
      </c>
      <c r="AC410" s="80">
        <f t="shared" si="177"/>
        <v>258.18164558615518</v>
      </c>
      <c r="AD410" s="80">
        <f t="shared" si="177"/>
        <v>290.56322456164872</v>
      </c>
      <c r="AE410" s="80">
        <f t="shared" si="177"/>
        <v>315.16862915388134</v>
      </c>
      <c r="AF410" s="80">
        <f t="shared" si="177"/>
        <v>385.36506675381031</v>
      </c>
      <c r="AG410" s="80">
        <f t="shared" si="177"/>
        <v>281.60017862733633</v>
      </c>
      <c r="AH410" s="80">
        <f t="shared" si="177"/>
        <v>281.804130087381</v>
      </c>
      <c r="AI410" s="80">
        <f t="shared" si="177"/>
        <v>279.72285342449163</v>
      </c>
      <c r="AJ410" s="80">
        <f t="shared" si="177"/>
        <v>271.46869709304355</v>
      </c>
      <c r="AK410" s="80">
        <f t="shared" si="177"/>
        <v>264.88248037458317</v>
      </c>
      <c r="AO410" s="202" t="s">
        <v>665</v>
      </c>
    </row>
    <row r="411" spans="1:57">
      <c r="E411" s="202" t="s">
        <v>85</v>
      </c>
      <c r="H411" s="202" t="s">
        <v>85</v>
      </c>
      <c r="J411" s="202" t="s">
        <v>295</v>
      </c>
      <c r="L411" s="86" t="s">
        <v>292</v>
      </c>
      <c r="T411" s="80">
        <f t="shared" ref="T411:X411" si="178">SUM(T412:T418,T427)</f>
        <v>0</v>
      </c>
      <c r="U411" s="80">
        <f t="shared" si="178"/>
        <v>0</v>
      </c>
      <c r="V411" s="80">
        <f t="shared" si="178"/>
        <v>0</v>
      </c>
      <c r="W411" s="80">
        <f t="shared" si="178"/>
        <v>0</v>
      </c>
      <c r="X411" s="80">
        <f t="shared" si="178"/>
        <v>0</v>
      </c>
      <c r="Y411" s="80">
        <f t="shared" ref="Y411:AJ411" si="179">SUM(Y412:Y418,Y427)</f>
        <v>135.56128054126461</v>
      </c>
      <c r="Z411" s="80">
        <f t="shared" si="179"/>
        <v>114.63399548063211</v>
      </c>
      <c r="AA411" s="80">
        <f t="shared" si="179"/>
        <v>111.33317171820993</v>
      </c>
      <c r="AB411" s="80">
        <f t="shared" si="179"/>
        <v>108.76814216633713</v>
      </c>
      <c r="AC411" s="80">
        <f t="shared" si="179"/>
        <v>105.60570710228258</v>
      </c>
      <c r="AD411" s="80">
        <f t="shared" si="179"/>
        <v>110.43947952193896</v>
      </c>
      <c r="AE411" s="80">
        <f t="shared" si="179"/>
        <v>111.07042833615563</v>
      </c>
      <c r="AF411" s="80">
        <f t="shared" si="179"/>
        <v>104.96125554830715</v>
      </c>
      <c r="AG411" s="80">
        <f t="shared" si="179"/>
        <v>117.00764680942092</v>
      </c>
      <c r="AH411" s="80">
        <f t="shared" si="179"/>
        <v>112.99917928573375</v>
      </c>
      <c r="AI411" s="80">
        <f t="shared" si="179"/>
        <v>112.56334562384741</v>
      </c>
      <c r="AJ411" s="80">
        <f t="shared" si="179"/>
        <v>109.33252858245385</v>
      </c>
      <c r="AK411" s="80">
        <f>SUM(AK412:AK418,AK427)</f>
        <v>107.91220536481315</v>
      </c>
      <c r="AO411" s="202" t="s">
        <v>664</v>
      </c>
    </row>
    <row r="412" spans="1:57">
      <c r="E412" s="202" t="s">
        <v>85</v>
      </c>
      <c r="F412" s="202" t="s">
        <v>92</v>
      </c>
      <c r="G412" s="202" t="s">
        <v>98</v>
      </c>
      <c r="H412" s="202" t="s">
        <v>99</v>
      </c>
      <c r="J412" s="202" t="s">
        <v>295</v>
      </c>
      <c r="L412" s="86" t="s">
        <v>292</v>
      </c>
      <c r="T412" s="80">
        <f t="shared" ref="T412:X412" si="180">T299*T356</f>
        <v>0</v>
      </c>
      <c r="U412" s="80">
        <f t="shared" si="180"/>
        <v>0</v>
      </c>
      <c r="V412" s="80">
        <f t="shared" si="180"/>
        <v>0</v>
      </c>
      <c r="W412" s="80">
        <f t="shared" si="180"/>
        <v>0</v>
      </c>
      <c r="X412" s="80">
        <f t="shared" si="180"/>
        <v>0</v>
      </c>
      <c r="Y412" s="80">
        <f t="shared" ref="Y412:AF412" si="181">Y299*Y356</f>
        <v>53.757915613999991</v>
      </c>
      <c r="Z412" s="80">
        <f t="shared" si="181"/>
        <v>32.452831993999993</v>
      </c>
      <c r="AA412" s="80">
        <f t="shared" si="181"/>
        <v>25.764964114999994</v>
      </c>
      <c r="AB412" s="80">
        <f t="shared" si="181"/>
        <v>23.364680920000001</v>
      </c>
      <c r="AC412" s="80">
        <f t="shared" si="181"/>
        <v>21.592385629999999</v>
      </c>
      <c r="AD412" s="80">
        <f t="shared" si="181"/>
        <v>21.587984900000002</v>
      </c>
      <c r="AE412" s="80">
        <f t="shared" si="181"/>
        <v>29.072170349</v>
      </c>
      <c r="AF412" s="80">
        <f t="shared" si="181"/>
        <v>20.986541068341712</v>
      </c>
      <c r="AG412" s="80">
        <f>AG299*AG356</f>
        <v>18.725391568636905</v>
      </c>
      <c r="AH412" s="80">
        <f>AH299*AH356</f>
        <v>17.608947878610916</v>
      </c>
      <c r="AI412" s="80">
        <f>AI299*AI356</f>
        <v>17.267585087416744</v>
      </c>
      <c r="AJ412" s="80">
        <f>AJ299*AJ356</f>
        <v>17.342436435727723</v>
      </c>
      <c r="AK412" s="80">
        <f>AK299*AK356</f>
        <v>17.172351682074389</v>
      </c>
    </row>
    <row r="413" spans="1:57">
      <c r="E413" s="202" t="s">
        <v>85</v>
      </c>
      <c r="F413" s="202" t="s">
        <v>92</v>
      </c>
      <c r="G413" s="202" t="s">
        <v>118</v>
      </c>
      <c r="H413" s="202" t="s">
        <v>122</v>
      </c>
      <c r="J413" s="202" t="s">
        <v>295</v>
      </c>
      <c r="L413" s="86" t="s">
        <v>292</v>
      </c>
      <c r="T413" s="80">
        <f t="shared" ref="T413:X413" si="182">T305*T362</f>
        <v>0</v>
      </c>
      <c r="U413" s="80">
        <f t="shared" si="182"/>
        <v>0</v>
      </c>
      <c r="V413" s="80">
        <f t="shared" si="182"/>
        <v>0</v>
      </c>
      <c r="W413" s="80">
        <f t="shared" si="182"/>
        <v>0</v>
      </c>
      <c r="X413" s="80">
        <f t="shared" si="182"/>
        <v>0</v>
      </c>
      <c r="Y413" s="80">
        <f t="shared" ref="Y413:AF417" si="183">Y305*Y362</f>
        <v>18.445591943513879</v>
      </c>
      <c r="Z413" s="80">
        <f t="shared" si="183"/>
        <v>19.030211714869207</v>
      </c>
      <c r="AA413" s="80">
        <f t="shared" si="183"/>
        <v>18.488288085565934</v>
      </c>
      <c r="AB413" s="80">
        <f t="shared" si="183"/>
        <v>16.872930921002343</v>
      </c>
      <c r="AC413" s="80">
        <f t="shared" si="183"/>
        <v>16.054372509604679</v>
      </c>
      <c r="AD413" s="80">
        <f t="shared" si="183"/>
        <v>14.421465575453791</v>
      </c>
      <c r="AE413" s="80">
        <f t="shared" si="183"/>
        <v>14.72609136</v>
      </c>
      <c r="AF413" s="80">
        <f t="shared" si="183"/>
        <v>14.077363628140704</v>
      </c>
      <c r="AG413" s="80">
        <f t="shared" ref="AG413:AK417" si="184">AG305*AG362</f>
        <v>13.736055913545449</v>
      </c>
      <c r="AH413" s="80">
        <f t="shared" si="184"/>
        <v>13.503962016049018</v>
      </c>
      <c r="AI413" s="80">
        <f t="shared" si="184"/>
        <v>13.242298124670707</v>
      </c>
      <c r="AJ413" s="80">
        <f t="shared" si="184"/>
        <v>12.569782538766628</v>
      </c>
      <c r="AK413" s="80">
        <f t="shared" si="184"/>
        <v>12.294997490087741</v>
      </c>
    </row>
    <row r="414" spans="1:57">
      <c r="E414" s="202" t="s">
        <v>85</v>
      </c>
      <c r="F414" s="202" t="s">
        <v>92</v>
      </c>
      <c r="G414" s="202" t="s">
        <v>118</v>
      </c>
      <c r="H414" s="202" t="s">
        <v>126</v>
      </c>
      <c r="J414" s="202" t="s">
        <v>295</v>
      </c>
      <c r="L414" s="86" t="s">
        <v>292</v>
      </c>
      <c r="T414" s="80">
        <f t="shared" ref="T414:X414" si="185">T306*T363</f>
        <v>0</v>
      </c>
      <c r="U414" s="80">
        <f t="shared" si="185"/>
        <v>0</v>
      </c>
      <c r="V414" s="80">
        <f t="shared" si="185"/>
        <v>0</v>
      </c>
      <c r="W414" s="80">
        <f t="shared" si="185"/>
        <v>0</v>
      </c>
      <c r="X414" s="80">
        <f t="shared" si="185"/>
        <v>0</v>
      </c>
      <c r="Y414" s="80">
        <f t="shared" si="183"/>
        <v>19.409174672999999</v>
      </c>
      <c r="Z414" s="80">
        <f t="shared" si="183"/>
        <v>18.725727950000003</v>
      </c>
      <c r="AA414" s="80">
        <f t="shared" si="183"/>
        <v>18.708707841999995</v>
      </c>
      <c r="AB414" s="80">
        <f t="shared" si="183"/>
        <v>22.511008206000003</v>
      </c>
      <c r="AC414" s="80">
        <f t="shared" si="183"/>
        <v>23.729727548000007</v>
      </c>
      <c r="AD414" s="80">
        <f t="shared" si="183"/>
        <v>26.526817172000001</v>
      </c>
      <c r="AE414" s="80">
        <f t="shared" si="183"/>
        <v>24.515680266</v>
      </c>
      <c r="AF414" s="80">
        <f t="shared" si="183"/>
        <v>22.911232165829148</v>
      </c>
      <c r="AG414" s="80">
        <f t="shared" si="184"/>
        <v>21.780838248768287</v>
      </c>
      <c r="AH414" s="80">
        <f t="shared" si="184"/>
        <v>20.899445111508193</v>
      </c>
      <c r="AI414" s="80">
        <f t="shared" si="184"/>
        <v>20.531945549158035</v>
      </c>
      <c r="AJ414" s="80">
        <f t="shared" si="184"/>
        <v>20.106764710454463</v>
      </c>
      <c r="AK414" s="80">
        <f t="shared" si="184"/>
        <v>19.886310811025531</v>
      </c>
    </row>
    <row r="415" spans="1:57">
      <c r="E415" s="202" t="s">
        <v>85</v>
      </c>
      <c r="F415" s="202" t="s">
        <v>92</v>
      </c>
      <c r="G415" s="202" t="s">
        <v>118</v>
      </c>
      <c r="H415" s="202" t="s">
        <v>130</v>
      </c>
      <c r="J415" s="202" t="s">
        <v>295</v>
      </c>
      <c r="L415" s="86" t="s">
        <v>292</v>
      </c>
      <c r="T415" s="80">
        <f t="shared" ref="T415:X415" si="186">T307*T364</f>
        <v>0</v>
      </c>
      <c r="U415" s="80">
        <f t="shared" si="186"/>
        <v>0</v>
      </c>
      <c r="V415" s="80">
        <f t="shared" si="186"/>
        <v>0</v>
      </c>
      <c r="W415" s="80">
        <f t="shared" si="186"/>
        <v>0</v>
      </c>
      <c r="X415" s="80">
        <f t="shared" si="186"/>
        <v>0</v>
      </c>
      <c r="Y415" s="80">
        <f t="shared" si="183"/>
        <v>12.042295189408378</v>
      </c>
      <c r="Z415" s="80">
        <f t="shared" si="183"/>
        <v>10.4013389190896</v>
      </c>
      <c r="AA415" s="80">
        <f t="shared" si="183"/>
        <v>15.598316957749802</v>
      </c>
      <c r="AB415" s="80">
        <f t="shared" si="183"/>
        <v>14.243458599892568</v>
      </c>
      <c r="AC415" s="80">
        <f t="shared" si="183"/>
        <v>14.930604184880481</v>
      </c>
      <c r="AD415" s="80">
        <f t="shared" si="183"/>
        <v>14.307043416043765</v>
      </c>
      <c r="AE415" s="80">
        <f t="shared" si="183"/>
        <v>14.626579538570876</v>
      </c>
      <c r="AF415" s="80">
        <f t="shared" si="183"/>
        <v>19.220473175157952</v>
      </c>
      <c r="AG415" s="80">
        <f t="shared" si="184"/>
        <v>31.475328170335271</v>
      </c>
      <c r="AH415" s="80">
        <f t="shared" si="184"/>
        <v>30.219946819483223</v>
      </c>
      <c r="AI415" s="80">
        <f t="shared" si="184"/>
        <v>30.646639988187495</v>
      </c>
      <c r="AJ415" s="80">
        <f t="shared" si="184"/>
        <v>28.887950072474244</v>
      </c>
      <c r="AK415" s="80">
        <f t="shared" si="184"/>
        <v>28.428817183942247</v>
      </c>
    </row>
    <row r="416" spans="1:57">
      <c r="E416" s="202" t="s">
        <v>85</v>
      </c>
      <c r="F416" s="202" t="s">
        <v>92</v>
      </c>
      <c r="G416" s="202" t="s">
        <v>118</v>
      </c>
      <c r="H416" s="202" t="s">
        <v>133</v>
      </c>
      <c r="J416" s="202" t="s">
        <v>295</v>
      </c>
      <c r="L416" s="86" t="s">
        <v>292</v>
      </c>
      <c r="T416" s="80">
        <f t="shared" ref="T416:X416" si="187">T308*T365</f>
        <v>0</v>
      </c>
      <c r="U416" s="80">
        <f t="shared" si="187"/>
        <v>0</v>
      </c>
      <c r="V416" s="80">
        <f t="shared" si="187"/>
        <v>0</v>
      </c>
      <c r="W416" s="80">
        <f t="shared" si="187"/>
        <v>0</v>
      </c>
      <c r="X416" s="80">
        <f t="shared" si="187"/>
        <v>0</v>
      </c>
      <c r="Y416" s="80">
        <f t="shared" si="183"/>
        <v>0</v>
      </c>
      <c r="Z416" s="80">
        <f t="shared" si="183"/>
        <v>0</v>
      </c>
      <c r="AA416" s="80">
        <f t="shared" si="183"/>
        <v>0</v>
      </c>
      <c r="AB416" s="80">
        <f t="shared" si="183"/>
        <v>0</v>
      </c>
      <c r="AC416" s="80">
        <f t="shared" si="183"/>
        <v>0</v>
      </c>
      <c r="AD416" s="80">
        <f t="shared" si="183"/>
        <v>0</v>
      </c>
      <c r="AE416" s="80">
        <f t="shared" si="183"/>
        <v>0</v>
      </c>
      <c r="AF416" s="80">
        <f t="shared" si="183"/>
        <v>0</v>
      </c>
      <c r="AG416" s="80">
        <f t="shared" si="184"/>
        <v>0</v>
      </c>
      <c r="AH416" s="80">
        <f t="shared" si="184"/>
        <v>0</v>
      </c>
      <c r="AI416" s="80">
        <f t="shared" si="184"/>
        <v>0</v>
      </c>
      <c r="AJ416" s="80">
        <f t="shared" si="184"/>
        <v>0</v>
      </c>
      <c r="AK416" s="80">
        <f t="shared" si="184"/>
        <v>0</v>
      </c>
    </row>
    <row r="417" spans="5:41">
      <c r="E417" s="202" t="s">
        <v>85</v>
      </c>
      <c r="F417" s="202" t="s">
        <v>92</v>
      </c>
      <c r="G417" s="202" t="s">
        <v>118</v>
      </c>
      <c r="H417" s="202" t="s">
        <v>137</v>
      </c>
      <c r="J417" s="202" t="s">
        <v>295</v>
      </c>
      <c r="L417" s="86" t="s">
        <v>292</v>
      </c>
      <c r="T417" s="80">
        <f t="shared" ref="T417:X417" si="188">T309*T366</f>
        <v>0</v>
      </c>
      <c r="U417" s="80">
        <f t="shared" si="188"/>
        <v>0</v>
      </c>
      <c r="V417" s="80">
        <f t="shared" si="188"/>
        <v>0</v>
      </c>
      <c r="W417" s="80">
        <f t="shared" si="188"/>
        <v>0</v>
      </c>
      <c r="X417" s="80">
        <f t="shared" si="188"/>
        <v>0</v>
      </c>
      <c r="Y417" s="80">
        <f t="shared" si="183"/>
        <v>1.7943890183423559</v>
      </c>
      <c r="Z417" s="80">
        <f t="shared" si="183"/>
        <v>3.5360523466733076</v>
      </c>
      <c r="AA417" s="80">
        <f t="shared" si="183"/>
        <v>2.8260642228942028</v>
      </c>
      <c r="AB417" s="80">
        <f t="shared" si="183"/>
        <v>1.8428517754422074</v>
      </c>
      <c r="AC417" s="80">
        <f t="shared" si="183"/>
        <v>3.7200448817974214</v>
      </c>
      <c r="AD417" s="80">
        <f t="shared" si="183"/>
        <v>3.6711335227599546</v>
      </c>
      <c r="AE417" s="80">
        <f t="shared" si="183"/>
        <v>0.81918227906773022</v>
      </c>
      <c r="AF417" s="80">
        <f t="shared" si="183"/>
        <v>3.4145581407491132</v>
      </c>
      <c r="AG417" s="80">
        <f t="shared" si="184"/>
        <v>3.4000226035015357</v>
      </c>
      <c r="AH417" s="80">
        <f t="shared" si="184"/>
        <v>3.4192163653697039</v>
      </c>
      <c r="AI417" s="80">
        <f t="shared" si="184"/>
        <v>3.3590153761276134</v>
      </c>
      <c r="AJ417" s="80">
        <f t="shared" si="184"/>
        <v>3.3503381173851938</v>
      </c>
      <c r="AK417" s="80">
        <f t="shared" si="184"/>
        <v>3.3361952322305175</v>
      </c>
    </row>
    <row r="418" spans="5:41">
      <c r="E418" s="202" t="s">
        <v>85</v>
      </c>
      <c r="F418" s="202" t="s">
        <v>92</v>
      </c>
      <c r="G418" s="202" t="s">
        <v>141</v>
      </c>
      <c r="H418" s="202" t="s">
        <v>142</v>
      </c>
      <c r="J418" s="202" t="s">
        <v>295</v>
      </c>
      <c r="L418" s="86" t="s">
        <v>292</v>
      </c>
      <c r="T418" s="80">
        <f t="shared" ref="T418:X418" si="189">SUM(T419:T426)</f>
        <v>0</v>
      </c>
      <c r="U418" s="80">
        <f t="shared" si="189"/>
        <v>0</v>
      </c>
      <c r="V418" s="80">
        <f t="shared" si="189"/>
        <v>0</v>
      </c>
      <c r="W418" s="80">
        <f t="shared" si="189"/>
        <v>0</v>
      </c>
      <c r="X418" s="80">
        <f t="shared" si="189"/>
        <v>0</v>
      </c>
      <c r="Y418" s="80">
        <f t="shared" ref="Y418:AF418" si="190">SUM(Y419:Y426)</f>
        <v>28.142601424999999</v>
      </c>
      <c r="Z418" s="80">
        <f t="shared" si="190"/>
        <v>28.141006185999998</v>
      </c>
      <c r="AA418" s="80">
        <f t="shared" si="190"/>
        <v>26.555670278000001</v>
      </c>
      <c r="AB418" s="80">
        <f t="shared" si="190"/>
        <v>25.224079310000004</v>
      </c>
      <c r="AC418" s="80">
        <f t="shared" si="190"/>
        <v>20.410184795999996</v>
      </c>
      <c r="AD418" s="80">
        <f t="shared" si="190"/>
        <v>26.796572559681451</v>
      </c>
      <c r="AE418" s="80">
        <f t="shared" si="190"/>
        <v>24.617617382517007</v>
      </c>
      <c r="AF418" s="80">
        <f t="shared" si="190"/>
        <v>20.894236056520686</v>
      </c>
      <c r="AG418" s="80">
        <f>SUM(AG419:AG426)</f>
        <v>23.532224798206851</v>
      </c>
      <c r="AH418" s="80">
        <f t="shared" ref="AH418:AK418" si="191">SUM(AH419:AH426)</f>
        <v>23.316453372558577</v>
      </c>
      <c r="AI418" s="80">
        <f t="shared" si="191"/>
        <v>23.20138019793065</v>
      </c>
      <c r="AJ418" s="80">
        <f t="shared" si="191"/>
        <v>23.109153735846537</v>
      </c>
      <c r="AK418" s="80">
        <f t="shared" si="191"/>
        <v>22.373291580167113</v>
      </c>
      <c r="AO418" s="202" t="s">
        <v>664</v>
      </c>
    </row>
    <row r="419" spans="5:41">
      <c r="E419" s="202" t="s">
        <v>85</v>
      </c>
      <c r="F419" s="202" t="s">
        <v>92</v>
      </c>
      <c r="G419" s="202" t="s">
        <v>141</v>
      </c>
      <c r="H419" s="202" t="s">
        <v>145</v>
      </c>
      <c r="J419" s="202" t="s">
        <v>295</v>
      </c>
      <c r="L419" s="86" t="s">
        <v>292</v>
      </c>
      <c r="T419" s="80">
        <f t="shared" ref="T419:X419" si="192">T311*T368</f>
        <v>0</v>
      </c>
      <c r="U419" s="80">
        <f t="shared" si="192"/>
        <v>0</v>
      </c>
      <c r="V419" s="80">
        <f t="shared" si="192"/>
        <v>0</v>
      </c>
      <c r="W419" s="80">
        <f t="shared" si="192"/>
        <v>0</v>
      </c>
      <c r="X419" s="80">
        <f t="shared" si="192"/>
        <v>0</v>
      </c>
      <c r="Y419" s="80">
        <f t="shared" ref="Y419:AF427" si="193">Y311*Y368</f>
        <v>9.2283633970000007</v>
      </c>
      <c r="Z419" s="80">
        <f t="shared" si="193"/>
        <v>9.866265202000001</v>
      </c>
      <c r="AA419" s="80">
        <f t="shared" si="193"/>
        <v>10.492942022999998</v>
      </c>
      <c r="AB419" s="80">
        <f t="shared" si="193"/>
        <v>11.247712937000001</v>
      </c>
      <c r="AC419" s="80">
        <f t="shared" si="193"/>
        <v>10.774533357999999</v>
      </c>
      <c r="AD419" s="80">
        <f t="shared" si="193"/>
        <v>13.462610300681446</v>
      </c>
      <c r="AE419" s="80">
        <f t="shared" si="193"/>
        <v>9.3985521085170074</v>
      </c>
      <c r="AF419" s="80">
        <f t="shared" si="193"/>
        <v>8.8303954233548616</v>
      </c>
      <c r="AG419" s="80">
        <f t="shared" ref="AG419:AK427" si="194">AG311*AG368</f>
        <v>11.970117726163219</v>
      </c>
      <c r="AH419" s="80">
        <f t="shared" si="194"/>
        <v>12.150121149335442</v>
      </c>
      <c r="AI419" s="80">
        <f t="shared" si="194"/>
        <v>11.79077597493368</v>
      </c>
      <c r="AJ419" s="80">
        <f t="shared" si="194"/>
        <v>11.368026528715363</v>
      </c>
      <c r="AK419" s="80">
        <f t="shared" si="194"/>
        <v>10.629322019899998</v>
      </c>
    </row>
    <row r="420" spans="5:41">
      <c r="E420" s="202" t="s">
        <v>85</v>
      </c>
      <c r="F420" s="202" t="s">
        <v>92</v>
      </c>
      <c r="G420" s="202" t="s">
        <v>141</v>
      </c>
      <c r="H420" s="202" t="s">
        <v>148</v>
      </c>
      <c r="J420" s="202" t="s">
        <v>295</v>
      </c>
      <c r="L420" s="86" t="s">
        <v>292</v>
      </c>
      <c r="T420" s="80">
        <f t="shared" ref="T420:X420" si="195">T312*T369</f>
        <v>0</v>
      </c>
      <c r="U420" s="80">
        <f t="shared" si="195"/>
        <v>0</v>
      </c>
      <c r="V420" s="80">
        <f t="shared" si="195"/>
        <v>0</v>
      </c>
      <c r="W420" s="80">
        <f t="shared" si="195"/>
        <v>0</v>
      </c>
      <c r="X420" s="80">
        <f t="shared" si="195"/>
        <v>0</v>
      </c>
      <c r="Y420" s="80">
        <f t="shared" si="193"/>
        <v>4.167278155</v>
      </c>
      <c r="Z420" s="80">
        <f t="shared" si="193"/>
        <v>3.8089932759999998</v>
      </c>
      <c r="AA420" s="80">
        <f t="shared" si="193"/>
        <v>3.4412406529999999</v>
      </c>
      <c r="AB420" s="80">
        <f t="shared" si="193"/>
        <v>3.1407073950000006</v>
      </c>
      <c r="AC420" s="80">
        <f t="shared" si="193"/>
        <v>2.8322983079999995</v>
      </c>
      <c r="AD420" s="80">
        <f t="shared" si="193"/>
        <v>3.6324239040000008</v>
      </c>
      <c r="AE420" s="80">
        <f t="shared" si="193"/>
        <v>2.9085091959999998</v>
      </c>
      <c r="AF420" s="80">
        <f t="shared" si="193"/>
        <v>3.4549405316582917</v>
      </c>
      <c r="AG420" s="80">
        <f t="shared" si="194"/>
        <v>3.5195747834650639</v>
      </c>
      <c r="AH420" s="80">
        <f t="shared" si="194"/>
        <v>3.5345232787507652</v>
      </c>
      <c r="AI420" s="80">
        <f t="shared" si="194"/>
        <v>3.4688559733305633</v>
      </c>
      <c r="AJ420" s="80">
        <f t="shared" si="194"/>
        <v>3.5394677685567135</v>
      </c>
      <c r="AK420" s="80">
        <f t="shared" si="194"/>
        <v>3.5940355630165199</v>
      </c>
    </row>
    <row r="421" spans="5:41">
      <c r="E421" s="202" t="s">
        <v>85</v>
      </c>
      <c r="F421" s="202" t="s">
        <v>92</v>
      </c>
      <c r="G421" s="202" t="s">
        <v>141</v>
      </c>
      <c r="H421" s="202" t="s">
        <v>151</v>
      </c>
      <c r="J421" s="202" t="s">
        <v>295</v>
      </c>
      <c r="L421" s="86" t="s">
        <v>292</v>
      </c>
      <c r="T421" s="80">
        <f t="shared" ref="T421:X421" si="196">T313*T370</f>
        <v>0</v>
      </c>
      <c r="U421" s="80">
        <f t="shared" si="196"/>
        <v>0</v>
      </c>
      <c r="V421" s="80">
        <f t="shared" si="196"/>
        <v>0</v>
      </c>
      <c r="W421" s="80">
        <f t="shared" si="196"/>
        <v>0</v>
      </c>
      <c r="X421" s="80">
        <f t="shared" si="196"/>
        <v>0</v>
      </c>
      <c r="Y421" s="80">
        <f t="shared" si="193"/>
        <v>1.7340392839999998</v>
      </c>
      <c r="Z421" s="80">
        <f t="shared" si="193"/>
        <v>1.9882719819999999</v>
      </c>
      <c r="AA421" s="80">
        <f t="shared" si="193"/>
        <v>1.8217924410000004</v>
      </c>
      <c r="AB421" s="80">
        <f t="shared" si="193"/>
        <v>1.8160450700000002</v>
      </c>
      <c r="AC421" s="80">
        <f t="shared" si="193"/>
        <v>1.0159918440000002</v>
      </c>
      <c r="AD421" s="80">
        <f t="shared" si="193"/>
        <v>1.4263261</v>
      </c>
      <c r="AE421" s="80">
        <f t="shared" si="193"/>
        <v>1.5372687279999999</v>
      </c>
      <c r="AF421" s="80">
        <f t="shared" si="193"/>
        <v>1.4450476381909549</v>
      </c>
      <c r="AG421" s="80">
        <f t="shared" si="194"/>
        <v>1.4504021767127091</v>
      </c>
      <c r="AH421" s="80">
        <f t="shared" si="194"/>
        <v>1.4450866417641601</v>
      </c>
      <c r="AI421" s="80">
        <f t="shared" si="194"/>
        <v>1.4542131073791464</v>
      </c>
      <c r="AJ421" s="80">
        <f t="shared" si="194"/>
        <v>1.4528240825373679</v>
      </c>
      <c r="AK421" s="80">
        <f t="shared" si="194"/>
        <v>1.4383577765675988</v>
      </c>
    </row>
    <row r="422" spans="5:41">
      <c r="E422" s="202" t="s">
        <v>85</v>
      </c>
      <c r="F422" s="202" t="s">
        <v>92</v>
      </c>
      <c r="G422" s="202" t="s">
        <v>141</v>
      </c>
      <c r="H422" s="202" t="s">
        <v>154</v>
      </c>
      <c r="J422" s="202" t="s">
        <v>295</v>
      </c>
      <c r="L422" s="86" t="s">
        <v>292</v>
      </c>
      <c r="T422" s="80">
        <f t="shared" ref="T422:X422" si="197">T314*T371</f>
        <v>0</v>
      </c>
      <c r="U422" s="80">
        <f t="shared" si="197"/>
        <v>0</v>
      </c>
      <c r="V422" s="80">
        <f t="shared" si="197"/>
        <v>0</v>
      </c>
      <c r="W422" s="80">
        <f t="shared" si="197"/>
        <v>0</v>
      </c>
      <c r="X422" s="80">
        <f t="shared" si="197"/>
        <v>0</v>
      </c>
      <c r="Y422" s="80">
        <f t="shared" si="193"/>
        <v>3.9973753780000005</v>
      </c>
      <c r="Z422" s="80">
        <f t="shared" si="193"/>
        <v>4.5058354170000001</v>
      </c>
      <c r="AA422" s="80">
        <f t="shared" si="193"/>
        <v>3.8141373320000009</v>
      </c>
      <c r="AB422" s="80">
        <f t="shared" si="193"/>
        <v>3.0009714939999999</v>
      </c>
      <c r="AC422" s="80">
        <f t="shared" si="193"/>
        <v>2.954329682</v>
      </c>
      <c r="AD422" s="80">
        <f t="shared" si="193"/>
        <v>4.2196245560000003</v>
      </c>
      <c r="AE422" s="80">
        <f t="shared" si="193"/>
        <v>3.8972089599999999</v>
      </c>
      <c r="AF422" s="80">
        <f t="shared" si="193"/>
        <v>3.2239233547738695</v>
      </c>
      <c r="AG422" s="80">
        <f t="shared" si="194"/>
        <v>2.8321392126461449</v>
      </c>
      <c r="AH422" s="80">
        <f t="shared" si="194"/>
        <v>2.5017958355703676</v>
      </c>
      <c r="AI422" s="80">
        <f t="shared" si="194"/>
        <v>2.7649784642770192</v>
      </c>
      <c r="AJ422" s="80">
        <f t="shared" si="194"/>
        <v>3.0236657935326678</v>
      </c>
      <c r="AK422" s="80">
        <f t="shared" si="194"/>
        <v>2.9887403940616104</v>
      </c>
    </row>
    <row r="423" spans="5:41">
      <c r="E423" s="202" t="s">
        <v>85</v>
      </c>
      <c r="F423" s="202" t="s">
        <v>92</v>
      </c>
      <c r="G423" s="202" t="s">
        <v>141</v>
      </c>
      <c r="H423" s="202" t="s">
        <v>157</v>
      </c>
      <c r="J423" s="202" t="s">
        <v>295</v>
      </c>
      <c r="L423" s="86" t="s">
        <v>292</v>
      </c>
      <c r="T423" s="80">
        <f t="shared" ref="T423:X423" si="198">T315*T372</f>
        <v>0</v>
      </c>
      <c r="U423" s="80">
        <f t="shared" si="198"/>
        <v>0</v>
      </c>
      <c r="V423" s="80">
        <f t="shared" si="198"/>
        <v>0</v>
      </c>
      <c r="W423" s="80">
        <f t="shared" si="198"/>
        <v>0</v>
      </c>
      <c r="X423" s="80">
        <f t="shared" si="198"/>
        <v>0</v>
      </c>
      <c r="Y423" s="80">
        <f t="shared" si="193"/>
        <v>2.4298044829999998</v>
      </c>
      <c r="Z423" s="80">
        <f t="shared" si="193"/>
        <v>2.1345131030000002</v>
      </c>
      <c r="AA423" s="80">
        <f t="shared" si="193"/>
        <v>2.2017561390000004</v>
      </c>
      <c r="AB423" s="80">
        <f t="shared" si="193"/>
        <v>2.2955701200000003</v>
      </c>
      <c r="AC423" s="80">
        <f t="shared" si="193"/>
        <v>1.2931036440000001</v>
      </c>
      <c r="AD423" s="80">
        <f t="shared" si="193"/>
        <v>1.517987416</v>
      </c>
      <c r="AE423" s="80">
        <f t="shared" si="193"/>
        <v>1.9760239209999999</v>
      </c>
      <c r="AF423" s="80">
        <f t="shared" si="193"/>
        <v>1.3580336683417087</v>
      </c>
      <c r="AG423" s="80">
        <f t="shared" si="194"/>
        <v>1.4377125597838438</v>
      </c>
      <c r="AH423" s="80">
        <f t="shared" si="194"/>
        <v>1.4177569923301514</v>
      </c>
      <c r="AI423" s="80">
        <f t="shared" si="194"/>
        <v>1.4333333375206196</v>
      </c>
      <c r="AJ423" s="80">
        <f t="shared" si="194"/>
        <v>1.4348298806029132</v>
      </c>
      <c r="AK423" s="80">
        <f t="shared" si="194"/>
        <v>1.450992324518811</v>
      </c>
    </row>
    <row r="424" spans="5:41">
      <c r="E424" s="202" t="s">
        <v>85</v>
      </c>
      <c r="F424" s="202" t="s">
        <v>92</v>
      </c>
      <c r="G424" s="202" t="s">
        <v>141</v>
      </c>
      <c r="H424" s="202" t="s">
        <v>160</v>
      </c>
      <c r="J424" s="202" t="s">
        <v>295</v>
      </c>
      <c r="L424" s="86" t="s">
        <v>292</v>
      </c>
      <c r="T424" s="80">
        <f t="shared" ref="T424:X424" si="199">T316*T373</f>
        <v>0</v>
      </c>
      <c r="U424" s="80">
        <f t="shared" si="199"/>
        <v>0</v>
      </c>
      <c r="V424" s="80">
        <f t="shared" si="199"/>
        <v>0</v>
      </c>
      <c r="W424" s="80">
        <f t="shared" si="199"/>
        <v>0</v>
      </c>
      <c r="X424" s="80">
        <f t="shared" si="199"/>
        <v>0</v>
      </c>
      <c r="Y424" s="80">
        <f t="shared" si="193"/>
        <v>0.69078136999999995</v>
      </c>
      <c r="Z424" s="80">
        <f t="shared" si="193"/>
        <v>0.61103682700000006</v>
      </c>
      <c r="AA424" s="80">
        <f t="shared" si="193"/>
        <v>0.50075974800000012</v>
      </c>
      <c r="AB424" s="80">
        <f t="shared" si="193"/>
        <v>0.69475814200000008</v>
      </c>
      <c r="AC424" s="80">
        <f t="shared" si="193"/>
        <v>0.59805665499999983</v>
      </c>
      <c r="AD424" s="80">
        <f t="shared" si="193"/>
        <v>0.71655879399999989</v>
      </c>
      <c r="AE424" s="80">
        <f t="shared" si="193"/>
        <v>0.61786299300000003</v>
      </c>
      <c r="AF424" s="80">
        <f t="shared" si="193"/>
        <v>0.62393416582914574</v>
      </c>
      <c r="AG424" s="80">
        <f t="shared" si="194"/>
        <v>0.58302412161309047</v>
      </c>
      <c r="AH424" s="80">
        <f t="shared" si="194"/>
        <v>0.55108963468386085</v>
      </c>
      <c r="AI424" s="80">
        <f t="shared" si="194"/>
        <v>0.54921151789267131</v>
      </c>
      <c r="AJ424" s="80">
        <f t="shared" si="194"/>
        <v>0.55197137579188305</v>
      </c>
      <c r="AK424" s="80">
        <f t="shared" si="194"/>
        <v>0.55474510026784296</v>
      </c>
    </row>
    <row r="425" spans="5:41">
      <c r="E425" s="202" t="s">
        <v>85</v>
      </c>
      <c r="F425" s="202" t="s">
        <v>92</v>
      </c>
      <c r="G425" s="202" t="s">
        <v>141</v>
      </c>
      <c r="H425" s="202" t="s">
        <v>163</v>
      </c>
      <c r="J425" s="202" t="s">
        <v>295</v>
      </c>
      <c r="L425" s="86" t="s">
        <v>292</v>
      </c>
      <c r="T425" s="80">
        <f t="shared" ref="T425:X425" si="200">T317*T374</f>
        <v>0</v>
      </c>
      <c r="U425" s="80">
        <f t="shared" si="200"/>
        <v>0</v>
      </c>
      <c r="V425" s="80">
        <f t="shared" si="200"/>
        <v>0</v>
      </c>
      <c r="W425" s="80">
        <f t="shared" si="200"/>
        <v>0</v>
      </c>
      <c r="X425" s="80">
        <f t="shared" si="200"/>
        <v>0</v>
      </c>
      <c r="Y425" s="80">
        <f t="shared" si="193"/>
        <v>5.0914019699999997</v>
      </c>
      <c r="Z425" s="80">
        <f t="shared" si="193"/>
        <v>4.6214599929999993</v>
      </c>
      <c r="AA425" s="80">
        <f t="shared" si="193"/>
        <v>3.8410080210000004</v>
      </c>
      <c r="AB425" s="80">
        <f t="shared" si="193"/>
        <v>2.6820117919999995</v>
      </c>
      <c r="AC425" s="80">
        <f t="shared" si="193"/>
        <v>0.62344666500000012</v>
      </c>
      <c r="AD425" s="80">
        <f t="shared" si="193"/>
        <v>1.4924053820000005</v>
      </c>
      <c r="AE425" s="80">
        <f t="shared" si="193"/>
        <v>3.7357190189999998</v>
      </c>
      <c r="AF425" s="80">
        <f t="shared" si="193"/>
        <v>1.5143866894472362</v>
      </c>
      <c r="AG425" s="80">
        <f t="shared" si="194"/>
        <v>1.4400376717759653</v>
      </c>
      <c r="AH425" s="80">
        <f t="shared" si="194"/>
        <v>1.4099260606966548</v>
      </c>
      <c r="AI425" s="80">
        <f t="shared" si="194"/>
        <v>1.4323195819666286</v>
      </c>
      <c r="AJ425" s="80">
        <f t="shared" si="194"/>
        <v>1.4291298733153313</v>
      </c>
      <c r="AK425" s="80">
        <f t="shared" si="194"/>
        <v>1.4127207096060632</v>
      </c>
    </row>
    <row r="426" spans="5:41">
      <c r="E426" s="202" t="s">
        <v>85</v>
      </c>
      <c r="F426" s="202" t="s">
        <v>92</v>
      </c>
      <c r="G426" s="202" t="s">
        <v>141</v>
      </c>
      <c r="H426" s="202" t="s">
        <v>166</v>
      </c>
      <c r="J426" s="202" t="s">
        <v>295</v>
      </c>
      <c r="L426" s="86" t="s">
        <v>292</v>
      </c>
      <c r="T426" s="80">
        <f t="shared" ref="T426:X426" si="201">T318*T375</f>
        <v>0</v>
      </c>
      <c r="U426" s="80">
        <f t="shared" si="201"/>
        <v>0</v>
      </c>
      <c r="V426" s="80">
        <f t="shared" si="201"/>
        <v>0</v>
      </c>
      <c r="W426" s="80">
        <f t="shared" si="201"/>
        <v>0</v>
      </c>
      <c r="X426" s="80">
        <f t="shared" si="201"/>
        <v>0</v>
      </c>
      <c r="Y426" s="80">
        <f t="shared" si="193"/>
        <v>0.80355738800000009</v>
      </c>
      <c r="Z426" s="80">
        <f t="shared" si="193"/>
        <v>0.60463038599999996</v>
      </c>
      <c r="AA426" s="80">
        <f t="shared" si="193"/>
        <v>0.44203392099999994</v>
      </c>
      <c r="AB426" s="80">
        <f t="shared" si="193"/>
        <v>0.34630236000000003</v>
      </c>
      <c r="AC426" s="80">
        <f t="shared" si="193"/>
        <v>0.31842463999999998</v>
      </c>
      <c r="AD426" s="80">
        <f t="shared" si="193"/>
        <v>0.32863610700000007</v>
      </c>
      <c r="AE426" s="80">
        <f t="shared" si="193"/>
        <v>0.54647245700000002</v>
      </c>
      <c r="AF426" s="80">
        <f t="shared" si="193"/>
        <v>0.44357458492462309</v>
      </c>
      <c r="AG426" s="80">
        <f t="shared" si="194"/>
        <v>0.29921654604681702</v>
      </c>
      <c r="AH426" s="80">
        <f t="shared" si="194"/>
        <v>0.30615377942717303</v>
      </c>
      <c r="AI426" s="80">
        <f t="shared" si="194"/>
        <v>0.30769224063032463</v>
      </c>
      <c r="AJ426" s="80">
        <f t="shared" si="194"/>
        <v>0.30923843279429608</v>
      </c>
      <c r="AK426" s="80">
        <f t="shared" si="194"/>
        <v>0.30437769222866623</v>
      </c>
    </row>
    <row r="427" spans="5:41">
      <c r="E427" s="202" t="s">
        <v>85</v>
      </c>
      <c r="F427" s="202" t="s">
        <v>92</v>
      </c>
      <c r="G427" s="202" t="s">
        <v>188</v>
      </c>
      <c r="H427" s="202" t="s">
        <v>169</v>
      </c>
      <c r="J427" s="202" t="s">
        <v>295</v>
      </c>
      <c r="L427" s="86" t="s">
        <v>292</v>
      </c>
      <c r="T427" s="80">
        <f t="shared" ref="T427:X427" si="202">T319*T376</f>
        <v>0</v>
      </c>
      <c r="U427" s="80">
        <f t="shared" si="202"/>
        <v>0</v>
      </c>
      <c r="V427" s="80">
        <f t="shared" si="202"/>
        <v>0</v>
      </c>
      <c r="W427" s="80">
        <f t="shared" si="202"/>
        <v>0</v>
      </c>
      <c r="X427" s="80">
        <f t="shared" si="202"/>
        <v>0</v>
      </c>
      <c r="Y427" s="80">
        <f t="shared" si="193"/>
        <v>1.9693126780000001</v>
      </c>
      <c r="Z427" s="80">
        <f t="shared" si="193"/>
        <v>2.3468263700000001</v>
      </c>
      <c r="AA427" s="80">
        <f t="shared" si="193"/>
        <v>3.3911602169999999</v>
      </c>
      <c r="AB427" s="80">
        <f t="shared" si="193"/>
        <v>4.7091324339999989</v>
      </c>
      <c r="AC427" s="80">
        <f t="shared" si="193"/>
        <v>5.1683875519999996</v>
      </c>
      <c r="AD427" s="80">
        <f t="shared" si="193"/>
        <v>3.1284623759999999</v>
      </c>
      <c r="AE427" s="80">
        <f t="shared" si="193"/>
        <v>2.6931071609999999</v>
      </c>
      <c r="AF427" s="80">
        <f t="shared" si="193"/>
        <v>3.4568513135678387</v>
      </c>
      <c r="AG427" s="80">
        <f t="shared" si="194"/>
        <v>4.3577855064266044</v>
      </c>
      <c r="AH427" s="80">
        <f t="shared" si="194"/>
        <v>4.0312077221541154</v>
      </c>
      <c r="AI427" s="80">
        <f t="shared" si="194"/>
        <v>4.3144813003561691</v>
      </c>
      <c r="AJ427" s="80">
        <f t="shared" si="194"/>
        <v>3.9661029717990628</v>
      </c>
      <c r="AK427" s="80">
        <f t="shared" si="194"/>
        <v>4.4202413852855953</v>
      </c>
    </row>
    <row r="428" spans="5:41">
      <c r="E428" s="202" t="s">
        <v>189</v>
      </c>
      <c r="H428" s="202" t="s">
        <v>189</v>
      </c>
      <c r="J428" s="202" t="s">
        <v>295</v>
      </c>
      <c r="L428" s="86" t="s">
        <v>292</v>
      </c>
      <c r="T428" s="80">
        <f t="shared" ref="T428:X428" si="203">SUM(T429:T434)</f>
        <v>0</v>
      </c>
      <c r="U428" s="80">
        <f t="shared" si="203"/>
        <v>0</v>
      </c>
      <c r="V428" s="80">
        <f t="shared" si="203"/>
        <v>0</v>
      </c>
      <c r="W428" s="80">
        <f t="shared" si="203"/>
        <v>0</v>
      </c>
      <c r="X428" s="80">
        <f t="shared" si="203"/>
        <v>0</v>
      </c>
      <c r="Y428" s="80">
        <f t="shared" ref="Y428:AF428" si="204">SUM(Y429:Y434)</f>
        <v>26.145311110395777</v>
      </c>
      <c r="Z428" s="80">
        <f t="shared" si="204"/>
        <v>24.661809454711449</v>
      </c>
      <c r="AA428" s="80">
        <f t="shared" si="204"/>
        <v>25.727383703045124</v>
      </c>
      <c r="AB428" s="80">
        <f t="shared" si="204"/>
        <v>27.657608619543701</v>
      </c>
      <c r="AC428" s="80">
        <f t="shared" si="204"/>
        <v>29.0727237788726</v>
      </c>
      <c r="AD428" s="80">
        <f t="shared" si="204"/>
        <v>26.387967472709761</v>
      </c>
      <c r="AE428" s="80">
        <f t="shared" si="204"/>
        <v>36.8201097667257</v>
      </c>
      <c r="AF428" s="80">
        <f t="shared" si="204"/>
        <v>48.534805100980577</v>
      </c>
      <c r="AG428" s="80">
        <f>SUM(AG429:AG434)</f>
        <v>29.089674637582696</v>
      </c>
      <c r="AH428" s="80">
        <f t="shared" ref="AH428:AK428" si="205">SUM(AH429:AH434)</f>
        <v>34.06390714398222</v>
      </c>
      <c r="AI428" s="80">
        <f t="shared" si="205"/>
        <v>32.674302148718446</v>
      </c>
      <c r="AJ428" s="80">
        <f t="shared" si="205"/>
        <v>29.194709407060905</v>
      </c>
      <c r="AK428" s="80">
        <f t="shared" si="205"/>
        <v>24.174242563040345</v>
      </c>
      <c r="AO428" s="202" t="s">
        <v>664</v>
      </c>
    </row>
    <row r="429" spans="5:41">
      <c r="E429" s="202" t="s">
        <v>189</v>
      </c>
      <c r="H429" s="202" t="s">
        <v>190</v>
      </c>
      <c r="J429" s="202" t="s">
        <v>295</v>
      </c>
      <c r="L429" s="86" t="s">
        <v>292</v>
      </c>
      <c r="T429" s="80">
        <f t="shared" ref="T429:X429" si="206">T335*T392</f>
        <v>0</v>
      </c>
      <c r="U429" s="80">
        <f t="shared" si="206"/>
        <v>0</v>
      </c>
      <c r="V429" s="80">
        <f t="shared" si="206"/>
        <v>0</v>
      </c>
      <c r="W429" s="80">
        <f t="shared" si="206"/>
        <v>0</v>
      </c>
      <c r="X429" s="80">
        <f t="shared" si="206"/>
        <v>0</v>
      </c>
      <c r="Y429" s="80">
        <f t="shared" ref="Y429:AF435" si="207">Y335*Y392</f>
        <v>2.546364702</v>
      </c>
      <c r="Z429" s="80">
        <f t="shared" si="207"/>
        <v>2.5527364500000003</v>
      </c>
      <c r="AA429" s="80">
        <f t="shared" si="207"/>
        <v>3.5526309910000009</v>
      </c>
      <c r="AB429" s="80">
        <f t="shared" si="207"/>
        <v>3.816901298597172</v>
      </c>
      <c r="AC429" s="80">
        <f t="shared" si="207"/>
        <v>1.3280390821727508</v>
      </c>
      <c r="AD429" s="80">
        <f t="shared" si="207"/>
        <v>1.8467309300204309</v>
      </c>
      <c r="AE429" s="80">
        <f t="shared" si="207"/>
        <v>4.4940465129999998</v>
      </c>
      <c r="AF429" s="80">
        <f t="shared" si="207"/>
        <v>14.178758565829147</v>
      </c>
      <c r="AG429" s="80">
        <f t="shared" ref="AG429:AK435" si="208">AG335*AG392</f>
        <v>4.5134449251281747</v>
      </c>
      <c r="AH429" s="80">
        <f t="shared" si="208"/>
        <v>4.4020239475203127</v>
      </c>
      <c r="AI429" s="80">
        <f t="shared" si="208"/>
        <v>4.9282691663478664</v>
      </c>
      <c r="AJ429" s="80">
        <f t="shared" si="208"/>
        <v>4.6539879247772227</v>
      </c>
      <c r="AK429" s="80">
        <f t="shared" si="208"/>
        <v>5.3579879849630707</v>
      </c>
    </row>
    <row r="430" spans="5:41">
      <c r="E430" s="202" t="s">
        <v>189</v>
      </c>
      <c r="H430" s="202" t="s">
        <v>191</v>
      </c>
      <c r="J430" s="202" t="s">
        <v>295</v>
      </c>
      <c r="L430" s="86" t="s">
        <v>292</v>
      </c>
      <c r="T430" s="80">
        <f t="shared" ref="T430:X430" si="209">T336*T393</f>
        <v>0</v>
      </c>
      <c r="U430" s="80">
        <f t="shared" si="209"/>
        <v>0</v>
      </c>
      <c r="V430" s="80">
        <f t="shared" si="209"/>
        <v>0</v>
      </c>
      <c r="W430" s="80">
        <f t="shared" si="209"/>
        <v>0</v>
      </c>
      <c r="X430" s="80">
        <f t="shared" si="209"/>
        <v>0</v>
      </c>
      <c r="Y430" s="80">
        <f t="shared" si="207"/>
        <v>5.0914558750000003</v>
      </c>
      <c r="Z430" s="80">
        <f t="shared" si="207"/>
        <v>6.4830897579999993</v>
      </c>
      <c r="AA430" s="80">
        <f t="shared" si="207"/>
        <v>6.5079335070000006</v>
      </c>
      <c r="AB430" s="80">
        <f t="shared" si="207"/>
        <v>7.7444880219999996</v>
      </c>
      <c r="AC430" s="80">
        <f t="shared" si="207"/>
        <v>7.1711862249999978</v>
      </c>
      <c r="AD430" s="80">
        <f t="shared" si="207"/>
        <v>7.5057948090000011</v>
      </c>
      <c r="AE430" s="80">
        <f t="shared" si="207"/>
        <v>6.517892370000002</v>
      </c>
      <c r="AF430" s="80">
        <f t="shared" si="207"/>
        <v>7.2765312221105516</v>
      </c>
      <c r="AG430" s="80">
        <f t="shared" si="208"/>
        <v>6.3130127799719871</v>
      </c>
      <c r="AH430" s="80">
        <f t="shared" si="208"/>
        <v>6.335515242778742</v>
      </c>
      <c r="AI430" s="80">
        <f t="shared" si="208"/>
        <v>6.3581619724340834</v>
      </c>
      <c r="AJ430" s="80">
        <f t="shared" si="208"/>
        <v>6.3809546079951529</v>
      </c>
      <c r="AK430" s="80">
        <f t="shared" si="208"/>
        <v>6.4038960094784603</v>
      </c>
    </row>
    <row r="431" spans="5:41">
      <c r="E431" s="202" t="s">
        <v>189</v>
      </c>
      <c r="H431" s="202" t="s">
        <v>192</v>
      </c>
      <c r="J431" s="202" t="s">
        <v>295</v>
      </c>
      <c r="L431" s="86" t="s">
        <v>292</v>
      </c>
      <c r="T431" s="80">
        <f t="shared" ref="T431:X431" si="210">T337*T394</f>
        <v>0</v>
      </c>
      <c r="U431" s="80">
        <f t="shared" si="210"/>
        <v>0</v>
      </c>
      <c r="V431" s="80">
        <f t="shared" si="210"/>
        <v>0</v>
      </c>
      <c r="W431" s="80">
        <f t="shared" si="210"/>
        <v>0</v>
      </c>
      <c r="X431" s="80">
        <f t="shared" si="210"/>
        <v>0</v>
      </c>
      <c r="Y431" s="80">
        <f t="shared" si="207"/>
        <v>0.72006238899999997</v>
      </c>
      <c r="Z431" s="80">
        <f t="shared" si="207"/>
        <v>1.6142664789999999</v>
      </c>
      <c r="AA431" s="80">
        <f t="shared" si="207"/>
        <v>1.9605940949999998</v>
      </c>
      <c r="AB431" s="80">
        <f t="shared" si="207"/>
        <v>3.0531480850000001</v>
      </c>
      <c r="AC431" s="80">
        <f t="shared" si="207"/>
        <v>6.0010778879999993</v>
      </c>
      <c r="AD431" s="80">
        <f t="shared" si="207"/>
        <v>1.6598858085850399</v>
      </c>
      <c r="AE431" s="80">
        <f t="shared" si="207"/>
        <v>2.9303148889999999</v>
      </c>
      <c r="AF431" s="80">
        <f t="shared" si="207"/>
        <v>3.432348609045226</v>
      </c>
      <c r="AG431" s="80">
        <f t="shared" si="208"/>
        <v>2.0163563455468294</v>
      </c>
      <c r="AH431" s="80">
        <f t="shared" si="208"/>
        <v>2.2434319959688347</v>
      </c>
      <c r="AI431" s="80">
        <f t="shared" si="208"/>
        <v>2.3037905763968975</v>
      </c>
      <c r="AJ431" s="80">
        <f t="shared" si="208"/>
        <v>2.3621494358497404</v>
      </c>
      <c r="AK431" s="80">
        <f t="shared" si="208"/>
        <v>2.4108709680491263</v>
      </c>
    </row>
    <row r="432" spans="5:41">
      <c r="E432" s="202" t="s">
        <v>189</v>
      </c>
      <c r="H432" s="202" t="s">
        <v>193</v>
      </c>
      <c r="J432" s="202" t="s">
        <v>295</v>
      </c>
      <c r="L432" s="86" t="s">
        <v>292</v>
      </c>
      <c r="T432" s="80">
        <f t="shared" ref="T432:X432" si="211">T338*T395</f>
        <v>0</v>
      </c>
      <c r="U432" s="80">
        <f t="shared" si="211"/>
        <v>0</v>
      </c>
      <c r="V432" s="80">
        <f t="shared" si="211"/>
        <v>0</v>
      </c>
      <c r="W432" s="80">
        <f t="shared" si="211"/>
        <v>0</v>
      </c>
      <c r="X432" s="80">
        <f t="shared" si="211"/>
        <v>0</v>
      </c>
      <c r="Y432" s="80">
        <f t="shared" si="207"/>
        <v>1.5267154509999998</v>
      </c>
      <c r="Z432" s="80">
        <f t="shared" si="207"/>
        <v>0.71897609200000001</v>
      </c>
      <c r="AA432" s="80">
        <f t="shared" si="207"/>
        <v>1.4550274439999999</v>
      </c>
      <c r="AB432" s="80">
        <f t="shared" si="207"/>
        <v>1.986307176</v>
      </c>
      <c r="AC432" s="80">
        <f t="shared" si="207"/>
        <v>3.0260912809999998</v>
      </c>
      <c r="AD432" s="80">
        <f t="shared" si="207"/>
        <v>2.591913253</v>
      </c>
      <c r="AE432" s="80">
        <f t="shared" si="207"/>
        <v>6.8185029769999996</v>
      </c>
      <c r="AF432" s="80">
        <f t="shared" si="207"/>
        <v>2.0298899075376884</v>
      </c>
      <c r="AG432" s="80">
        <f t="shared" si="208"/>
        <v>0.57308627155879899</v>
      </c>
      <c r="AH432" s="80">
        <f t="shared" si="208"/>
        <v>0.37000428317695144</v>
      </c>
      <c r="AI432" s="80">
        <f t="shared" si="208"/>
        <v>0.45618234026022153</v>
      </c>
      <c r="AJ432" s="80">
        <f t="shared" si="208"/>
        <v>0.35600172047245082</v>
      </c>
      <c r="AK432" s="80">
        <f t="shared" si="208"/>
        <v>0.43407938594574552</v>
      </c>
    </row>
    <row r="433" spans="1:57">
      <c r="E433" s="202" t="s">
        <v>189</v>
      </c>
      <c r="H433" s="202" t="s">
        <v>195</v>
      </c>
      <c r="J433" s="202" t="s">
        <v>295</v>
      </c>
      <c r="L433" s="86" t="s">
        <v>292</v>
      </c>
      <c r="T433" s="80">
        <f t="shared" ref="T433:X433" si="212">T339*T396</f>
        <v>0</v>
      </c>
      <c r="U433" s="80">
        <f t="shared" si="212"/>
        <v>0</v>
      </c>
      <c r="V433" s="80">
        <f t="shared" si="212"/>
        <v>0</v>
      </c>
      <c r="W433" s="80">
        <f t="shared" si="212"/>
        <v>0</v>
      </c>
      <c r="X433" s="80">
        <f t="shared" si="212"/>
        <v>0</v>
      </c>
      <c r="Y433" s="80">
        <f t="shared" si="207"/>
        <v>3.7256824979999998</v>
      </c>
      <c r="Z433" s="80">
        <f t="shared" si="207"/>
        <v>2.0936531139999999</v>
      </c>
      <c r="AA433" s="80">
        <f t="shared" si="207"/>
        <v>3.0474210400000001</v>
      </c>
      <c r="AB433" s="80">
        <f t="shared" si="207"/>
        <v>2.7900392780000001</v>
      </c>
      <c r="AC433" s="80">
        <f t="shared" si="207"/>
        <v>6.3412254700000004</v>
      </c>
      <c r="AD433" s="80">
        <f t="shared" si="207"/>
        <v>2.3656188290000002</v>
      </c>
      <c r="AE433" s="80">
        <f t="shared" si="207"/>
        <v>2.6753268380000002</v>
      </c>
      <c r="AF433" s="80">
        <f t="shared" si="207"/>
        <v>0.82075293869346733</v>
      </c>
      <c r="AG433" s="80">
        <f t="shared" si="208"/>
        <v>2.9818718092977452</v>
      </c>
      <c r="AH433" s="80">
        <f t="shared" si="208"/>
        <v>5.5854025106467162</v>
      </c>
      <c r="AI433" s="80">
        <f t="shared" si="208"/>
        <v>3.8400694747076405</v>
      </c>
      <c r="AJ433" s="80">
        <f t="shared" si="208"/>
        <v>4.1324248435069366</v>
      </c>
      <c r="AK433" s="80">
        <f t="shared" si="208"/>
        <v>1.0005060042808303</v>
      </c>
    </row>
    <row r="434" spans="1:57">
      <c r="E434" s="202" t="s">
        <v>189</v>
      </c>
      <c r="H434" s="202" t="s">
        <v>259</v>
      </c>
      <c r="J434" s="202" t="s">
        <v>295</v>
      </c>
      <c r="L434" s="86" t="s">
        <v>292</v>
      </c>
      <c r="T434" s="80">
        <f t="shared" ref="T434:X434" si="213">T340*T397</f>
        <v>0</v>
      </c>
      <c r="U434" s="80">
        <f t="shared" si="213"/>
        <v>0</v>
      </c>
      <c r="V434" s="80">
        <f t="shared" si="213"/>
        <v>0</v>
      </c>
      <c r="W434" s="80">
        <f t="shared" si="213"/>
        <v>0</v>
      </c>
      <c r="X434" s="80">
        <f t="shared" si="213"/>
        <v>0</v>
      </c>
      <c r="Y434" s="80">
        <f t="shared" si="207"/>
        <v>12.535030195395779</v>
      </c>
      <c r="Z434" s="80">
        <f t="shared" si="207"/>
        <v>11.199087561711449</v>
      </c>
      <c r="AA434" s="80">
        <f t="shared" si="207"/>
        <v>9.2037766260451228</v>
      </c>
      <c r="AB434" s="80">
        <f t="shared" si="207"/>
        <v>8.266724759946527</v>
      </c>
      <c r="AC434" s="80">
        <f t="shared" si="207"/>
        <v>5.2051038326998516</v>
      </c>
      <c r="AD434" s="80">
        <f t="shared" si="207"/>
        <v>10.41802384310429</v>
      </c>
      <c r="AE434" s="80">
        <f t="shared" si="207"/>
        <v>13.384026179725698</v>
      </c>
      <c r="AF434" s="80">
        <f t="shared" si="207"/>
        <v>20.796523857764498</v>
      </c>
      <c r="AG434" s="80">
        <f t="shared" si="208"/>
        <v>12.691902506079165</v>
      </c>
      <c r="AH434" s="80">
        <f t="shared" si="208"/>
        <v>15.127529163890667</v>
      </c>
      <c r="AI434" s="80">
        <f t="shared" si="208"/>
        <v>14.787828618571737</v>
      </c>
      <c r="AJ434" s="80">
        <f t="shared" si="208"/>
        <v>11.309190874459398</v>
      </c>
      <c r="AK434" s="80">
        <f t="shared" si="208"/>
        <v>8.5669022103231143</v>
      </c>
    </row>
    <row r="435" spans="1:57">
      <c r="E435" s="202" t="s">
        <v>196</v>
      </c>
      <c r="H435" s="202" t="s">
        <v>196</v>
      </c>
      <c r="J435" s="202" t="s">
        <v>295</v>
      </c>
      <c r="L435" s="86" t="s">
        <v>292</v>
      </c>
      <c r="T435" s="80">
        <f t="shared" ref="T435:X435" si="214">T341*T398</f>
        <v>0</v>
      </c>
      <c r="U435" s="80">
        <f t="shared" si="214"/>
        <v>0</v>
      </c>
      <c r="V435" s="80">
        <f t="shared" si="214"/>
        <v>0</v>
      </c>
      <c r="W435" s="80">
        <f t="shared" si="214"/>
        <v>0</v>
      </c>
      <c r="X435" s="80">
        <f t="shared" si="214"/>
        <v>0</v>
      </c>
      <c r="Y435" s="80">
        <f t="shared" si="207"/>
        <v>101.79741679199999</v>
      </c>
      <c r="Z435" s="80">
        <f t="shared" si="207"/>
        <v>101.18800355099999</v>
      </c>
      <c r="AA435" s="80">
        <f t="shared" si="207"/>
        <v>120.565257855</v>
      </c>
      <c r="AB435" s="80">
        <f t="shared" si="207"/>
        <v>129.69459353099995</v>
      </c>
      <c r="AC435" s="80">
        <f t="shared" si="207"/>
        <v>123.50321470499999</v>
      </c>
      <c r="AD435" s="80">
        <f t="shared" si="207"/>
        <v>153.73577756700001</v>
      </c>
      <c r="AE435" s="80">
        <f t="shared" si="207"/>
        <v>167.27809105100002</v>
      </c>
      <c r="AF435" s="80">
        <f t="shared" si="207"/>
        <v>231.86900610452261</v>
      </c>
      <c r="AG435" s="80">
        <f t="shared" si="208"/>
        <v>135.50285718033271</v>
      </c>
      <c r="AH435" s="80">
        <f t="shared" si="208"/>
        <v>134.74104365766505</v>
      </c>
      <c r="AI435" s="80">
        <f t="shared" si="208"/>
        <v>134.48520565192581</v>
      </c>
      <c r="AJ435" s="80">
        <f t="shared" si="208"/>
        <v>132.94145910352879</v>
      </c>
      <c r="AK435" s="80">
        <f t="shared" si="208"/>
        <v>132.79603244672967</v>
      </c>
    </row>
    <row r="437" spans="1:57" s="79" customFormat="1" ht="15">
      <c r="B437" s="11" t="s">
        <v>660</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28"/>
      <c r="AS437" s="11"/>
      <c r="AT437" s="11"/>
      <c r="AU437" s="11"/>
      <c r="AV437" s="11"/>
      <c r="AW437" s="11"/>
      <c r="AX437" s="11"/>
      <c r="AY437" s="11"/>
      <c r="AZ437" s="11"/>
      <c r="BA437" s="11"/>
      <c r="BB437" s="11"/>
      <c r="BC437" s="11"/>
      <c r="BD437" s="11"/>
      <c r="BE437" s="11"/>
    </row>
    <row r="438" spans="1:57">
      <c r="A438" s="5"/>
      <c r="AN438" s="202"/>
    </row>
    <row r="439" spans="1:57">
      <c r="E439" s="202" t="s">
        <v>78</v>
      </c>
      <c r="H439" s="202" t="s">
        <v>78</v>
      </c>
      <c r="J439" s="202" t="s">
        <v>295</v>
      </c>
      <c r="L439" s="86" t="s">
        <v>270</v>
      </c>
      <c r="T439" s="224"/>
      <c r="U439" s="224"/>
      <c r="V439" s="224"/>
      <c r="W439" s="224"/>
      <c r="X439" s="224"/>
      <c r="Y439" s="223">
        <f t="shared" ref="Y439:AF454" si="215">Y410/Y$410</f>
        <v>1</v>
      </c>
      <c r="Z439" s="223">
        <f t="shared" si="215"/>
        <v>1</v>
      </c>
      <c r="AA439" s="223">
        <f t="shared" si="215"/>
        <v>1</v>
      </c>
      <c r="AB439" s="223">
        <f t="shared" si="215"/>
        <v>1</v>
      </c>
      <c r="AC439" s="223">
        <f t="shared" si="215"/>
        <v>1</v>
      </c>
      <c r="AD439" s="223">
        <f t="shared" si="215"/>
        <v>1</v>
      </c>
      <c r="AE439" s="223">
        <f t="shared" si="215"/>
        <v>1</v>
      </c>
      <c r="AF439" s="223">
        <f t="shared" si="215"/>
        <v>1</v>
      </c>
      <c r="AG439" s="223">
        <f t="shared" ref="AG439:AK448" si="216">AG410/AG$410</f>
        <v>1</v>
      </c>
      <c r="AH439" s="223">
        <f t="shared" si="216"/>
        <v>1</v>
      </c>
      <c r="AI439" s="223">
        <f t="shared" si="216"/>
        <v>1</v>
      </c>
      <c r="AJ439" s="223">
        <f t="shared" si="216"/>
        <v>1</v>
      </c>
      <c r="AK439" s="223">
        <f t="shared" si="216"/>
        <v>1</v>
      </c>
      <c r="AN439" s="131"/>
    </row>
    <row r="440" spans="1:57">
      <c r="E440" s="202" t="s">
        <v>85</v>
      </c>
      <c r="H440" s="202" t="s">
        <v>85</v>
      </c>
      <c r="J440" s="202" t="s">
        <v>295</v>
      </c>
      <c r="L440" s="86" t="s">
        <v>270</v>
      </c>
      <c r="T440" s="224"/>
      <c r="U440" s="224"/>
      <c r="V440" s="224"/>
      <c r="W440" s="224"/>
      <c r="X440" s="224"/>
      <c r="Y440" s="223">
        <f t="shared" si="215"/>
        <v>0.51445623670749163</v>
      </c>
      <c r="Z440" s="223">
        <f t="shared" si="215"/>
        <v>0.47668072209169904</v>
      </c>
      <c r="AA440" s="223">
        <f t="shared" si="215"/>
        <v>0.43215068514437305</v>
      </c>
      <c r="AB440" s="223">
        <f t="shared" si="215"/>
        <v>0.4087178770399541</v>
      </c>
      <c r="AC440" s="223">
        <f t="shared" si="215"/>
        <v>0.40903646292331797</v>
      </c>
      <c r="AD440" s="223">
        <f t="shared" si="215"/>
        <v>0.3800876029254936</v>
      </c>
      <c r="AE440" s="223">
        <f t="shared" si="215"/>
        <v>0.35241587538182745</v>
      </c>
      <c r="AF440" s="223">
        <f t="shared" si="215"/>
        <v>0.27236837119790475</v>
      </c>
      <c r="AG440" s="223">
        <f t="shared" si="216"/>
        <v>0.41550984583808215</v>
      </c>
      <c r="AH440" s="223">
        <f t="shared" si="216"/>
        <v>0.4009848232199269</v>
      </c>
      <c r="AI440" s="223">
        <f t="shared" si="216"/>
        <v>0.40241025803146524</v>
      </c>
      <c r="AJ440" s="223">
        <f t="shared" si="216"/>
        <v>0.40274451438863712</v>
      </c>
      <c r="AK440" s="223">
        <f t="shared" si="216"/>
        <v>0.40739653755963501</v>
      </c>
      <c r="AN440" s="131"/>
    </row>
    <row r="441" spans="1:57">
      <c r="E441" s="202" t="s">
        <v>85</v>
      </c>
      <c r="F441" s="202" t="s">
        <v>92</v>
      </c>
      <c r="G441" s="202" t="s">
        <v>98</v>
      </c>
      <c r="H441" s="202" t="s">
        <v>99</v>
      </c>
      <c r="J441" s="202" t="s">
        <v>295</v>
      </c>
      <c r="L441" s="86" t="s">
        <v>270</v>
      </c>
      <c r="T441" s="224"/>
      <c r="U441" s="224"/>
      <c r="V441" s="224"/>
      <c r="W441" s="224"/>
      <c r="X441" s="224"/>
      <c r="Y441" s="223">
        <f t="shared" si="215"/>
        <v>0.20401175652511538</v>
      </c>
      <c r="Z441" s="223">
        <f t="shared" si="215"/>
        <v>0.13494809566708482</v>
      </c>
      <c r="AA441" s="223">
        <f t="shared" si="215"/>
        <v>0.10000924902417266</v>
      </c>
      <c r="AB441" s="223">
        <f t="shared" si="215"/>
        <v>8.7797424807848148E-2</v>
      </c>
      <c r="AC441" s="223">
        <f t="shared" si="215"/>
        <v>8.3632535461528865E-2</v>
      </c>
      <c r="AD441" s="223">
        <f t="shared" si="215"/>
        <v>7.4297030990649965E-2</v>
      </c>
      <c r="AE441" s="223">
        <f t="shared" si="215"/>
        <v>9.2243223657915166E-2</v>
      </c>
      <c r="AF441" s="223">
        <f t="shared" si="215"/>
        <v>5.4458857013495003E-2</v>
      </c>
      <c r="AG441" s="223">
        <f t="shared" si="216"/>
        <v>6.6496376742067653E-2</v>
      </c>
      <c r="AH441" s="223">
        <f t="shared" si="216"/>
        <v>6.2486479077332138E-2</v>
      </c>
      <c r="AI441" s="223">
        <f t="shared" si="216"/>
        <v>6.1731048700595197E-2</v>
      </c>
      <c r="AJ441" s="223">
        <f t="shared" si="216"/>
        <v>6.3883742845620817E-2</v>
      </c>
      <c r="AK441" s="223">
        <f t="shared" si="216"/>
        <v>6.4830077315004495E-2</v>
      </c>
      <c r="AN441" s="131"/>
    </row>
    <row r="442" spans="1:57">
      <c r="E442" s="202" t="s">
        <v>85</v>
      </c>
      <c r="F442" s="202" t="s">
        <v>92</v>
      </c>
      <c r="G442" s="202" t="s">
        <v>118</v>
      </c>
      <c r="H442" s="202" t="s">
        <v>122</v>
      </c>
      <c r="J442" s="202" t="s">
        <v>295</v>
      </c>
      <c r="L442" s="86" t="s">
        <v>270</v>
      </c>
      <c r="T442" s="224"/>
      <c r="U442" s="224"/>
      <c r="V442" s="224"/>
      <c r="W442" s="224"/>
      <c r="X442" s="224"/>
      <c r="Y442" s="223">
        <f t="shared" si="215"/>
        <v>7.0001181585280209E-2</v>
      </c>
      <c r="Z442" s="223">
        <f t="shared" si="215"/>
        <v>7.9133027020194924E-2</v>
      </c>
      <c r="AA442" s="223">
        <f t="shared" si="215"/>
        <v>7.1764113426556114E-2</v>
      </c>
      <c r="AB442" s="223">
        <f t="shared" si="215"/>
        <v>6.3403386029408662E-2</v>
      </c>
      <c r="AC442" s="223">
        <f t="shared" si="215"/>
        <v>6.2182470303634878E-2</v>
      </c>
      <c r="AD442" s="223">
        <f t="shared" si="215"/>
        <v>4.9632797120868932E-2</v>
      </c>
      <c r="AE442" s="223">
        <f t="shared" si="215"/>
        <v>4.6724483333047635E-2</v>
      </c>
      <c r="AF442" s="223">
        <f t="shared" si="215"/>
        <v>3.6529942235615245E-2</v>
      </c>
      <c r="AG442" s="223">
        <f t="shared" si="216"/>
        <v>4.8778576705817547E-2</v>
      </c>
      <c r="AH442" s="223">
        <f t="shared" si="216"/>
        <v>4.7919673894991348E-2</v>
      </c>
      <c r="AI442" s="223">
        <f t="shared" si="216"/>
        <v>4.7340780213531365E-2</v>
      </c>
      <c r="AJ442" s="223">
        <f t="shared" si="216"/>
        <v>4.6302880123443635E-2</v>
      </c>
      <c r="AK442" s="223">
        <f t="shared" si="216"/>
        <v>4.6416801415861061E-2</v>
      </c>
      <c r="AN442" s="131"/>
    </row>
    <row r="443" spans="1:57">
      <c r="E443" s="202" t="s">
        <v>85</v>
      </c>
      <c r="F443" s="202" t="s">
        <v>92</v>
      </c>
      <c r="G443" s="202" t="s">
        <v>118</v>
      </c>
      <c r="H443" s="202" t="s">
        <v>126</v>
      </c>
      <c r="J443" s="202" t="s">
        <v>295</v>
      </c>
      <c r="L443" s="86" t="s">
        <v>270</v>
      </c>
      <c r="T443" s="224"/>
      <c r="U443" s="224"/>
      <c r="V443" s="224"/>
      <c r="W443" s="224"/>
      <c r="X443" s="224"/>
      <c r="Y443" s="223">
        <f t="shared" si="215"/>
        <v>7.36579864102897E-2</v>
      </c>
      <c r="Z443" s="223">
        <f t="shared" si="215"/>
        <v>7.7866897018405254E-2</v>
      </c>
      <c r="AA443" s="223">
        <f t="shared" si="215"/>
        <v>7.2619694447848049E-2</v>
      </c>
      <c r="AB443" s="223">
        <f t="shared" si="215"/>
        <v>8.4589580190814681E-2</v>
      </c>
      <c r="AC443" s="223">
        <f t="shared" si="215"/>
        <v>9.1910978002041593E-2</v>
      </c>
      <c r="AD443" s="223">
        <f t="shared" si="215"/>
        <v>9.1294475452008944E-2</v>
      </c>
      <c r="AE443" s="223">
        <f t="shared" si="215"/>
        <v>7.7785915215661264E-2</v>
      </c>
      <c r="AF443" s="223">
        <f t="shared" si="215"/>
        <v>5.9453318794113585E-2</v>
      </c>
      <c r="AG443" s="223">
        <f t="shared" si="216"/>
        <v>7.7346677672362502E-2</v>
      </c>
      <c r="AH443" s="223">
        <f t="shared" si="216"/>
        <v>7.4163019204252806E-2</v>
      </c>
      <c r="AI443" s="223">
        <f t="shared" si="216"/>
        <v>7.3401029975909443E-2</v>
      </c>
      <c r="AJ443" s="223">
        <f t="shared" si="216"/>
        <v>7.4066604826865334E-2</v>
      </c>
      <c r="AK443" s="223">
        <f t="shared" si="216"/>
        <v>7.5075976270319325E-2</v>
      </c>
      <c r="AN443" s="131"/>
    </row>
    <row r="444" spans="1:57">
      <c r="E444" s="202" t="s">
        <v>85</v>
      </c>
      <c r="F444" s="202" t="s">
        <v>92</v>
      </c>
      <c r="G444" s="202" t="s">
        <v>118</v>
      </c>
      <c r="H444" s="202" t="s">
        <v>130</v>
      </c>
      <c r="J444" s="202" t="s">
        <v>295</v>
      </c>
      <c r="L444" s="86" t="s">
        <v>270</v>
      </c>
      <c r="T444" s="224"/>
      <c r="U444" s="224"/>
      <c r="V444" s="224"/>
      <c r="W444" s="224"/>
      <c r="X444" s="224"/>
      <c r="Y444" s="223">
        <f t="shared" si="215"/>
        <v>4.5700614804814757E-2</v>
      </c>
      <c r="Z444" s="223">
        <f t="shared" si="215"/>
        <v>4.3251722369825434E-2</v>
      </c>
      <c r="AA444" s="223">
        <f t="shared" si="215"/>
        <v>6.0546405499450291E-2</v>
      </c>
      <c r="AB444" s="223">
        <f t="shared" si="215"/>
        <v>5.3522622016948379E-2</v>
      </c>
      <c r="AC444" s="223">
        <f t="shared" si="215"/>
        <v>5.7829843600939249E-2</v>
      </c>
      <c r="AD444" s="223">
        <f t="shared" si="215"/>
        <v>4.9239002759649798E-2</v>
      </c>
      <c r="AE444" s="223">
        <f t="shared" si="215"/>
        <v>4.6408741814939446E-2</v>
      </c>
      <c r="AF444" s="223">
        <f t="shared" si="215"/>
        <v>4.9876013249111943E-2</v>
      </c>
      <c r="AG444" s="223">
        <f t="shared" si="216"/>
        <v>0.11177311152202445</v>
      </c>
      <c r="AH444" s="223">
        <f t="shared" si="216"/>
        <v>0.10723741632215507</v>
      </c>
      <c r="AI444" s="223">
        <f t="shared" si="216"/>
        <v>0.10956072989030997</v>
      </c>
      <c r="AJ444" s="223">
        <f t="shared" si="216"/>
        <v>0.10641355847585311</v>
      </c>
      <c r="AK444" s="223">
        <f t="shared" si="216"/>
        <v>0.10732615136999502</v>
      </c>
      <c r="AN444" s="131"/>
    </row>
    <row r="445" spans="1:57">
      <c r="E445" s="202" t="s">
        <v>85</v>
      </c>
      <c r="F445" s="202" t="s">
        <v>92</v>
      </c>
      <c r="G445" s="202" t="s">
        <v>118</v>
      </c>
      <c r="H445" s="202" t="s">
        <v>133</v>
      </c>
      <c r="J445" s="202" t="s">
        <v>295</v>
      </c>
      <c r="L445" s="86" t="s">
        <v>270</v>
      </c>
      <c r="T445" s="224"/>
      <c r="U445" s="224"/>
      <c r="V445" s="224"/>
      <c r="W445" s="224"/>
      <c r="X445" s="224"/>
      <c r="Y445" s="223">
        <f t="shared" si="215"/>
        <v>0</v>
      </c>
      <c r="Z445" s="223">
        <f t="shared" si="215"/>
        <v>0</v>
      </c>
      <c r="AA445" s="223">
        <f t="shared" si="215"/>
        <v>0</v>
      </c>
      <c r="AB445" s="223">
        <f t="shared" si="215"/>
        <v>0</v>
      </c>
      <c r="AC445" s="223">
        <f t="shared" si="215"/>
        <v>0</v>
      </c>
      <c r="AD445" s="223">
        <f t="shared" si="215"/>
        <v>0</v>
      </c>
      <c r="AE445" s="223">
        <f t="shared" si="215"/>
        <v>0</v>
      </c>
      <c r="AF445" s="223">
        <f t="shared" si="215"/>
        <v>0</v>
      </c>
      <c r="AG445" s="223">
        <f t="shared" si="216"/>
        <v>0</v>
      </c>
      <c r="AH445" s="223">
        <f t="shared" si="216"/>
        <v>0</v>
      </c>
      <c r="AI445" s="223">
        <f t="shared" si="216"/>
        <v>0</v>
      </c>
      <c r="AJ445" s="223">
        <f t="shared" si="216"/>
        <v>0</v>
      </c>
      <c r="AK445" s="223">
        <f t="shared" si="216"/>
        <v>0</v>
      </c>
      <c r="AN445" s="131"/>
    </row>
    <row r="446" spans="1:57">
      <c r="E446" s="202" t="s">
        <v>85</v>
      </c>
      <c r="F446" s="202" t="s">
        <v>92</v>
      </c>
      <c r="G446" s="202" t="s">
        <v>118</v>
      </c>
      <c r="H446" s="202" t="s">
        <v>137</v>
      </c>
      <c r="J446" s="202" t="s">
        <v>295</v>
      </c>
      <c r="L446" s="86" t="s">
        <v>270</v>
      </c>
      <c r="T446" s="224"/>
      <c r="U446" s="224"/>
      <c r="V446" s="224"/>
      <c r="W446" s="224"/>
      <c r="X446" s="224"/>
      <c r="Y446" s="223">
        <f t="shared" si="215"/>
        <v>6.8097219049554347E-3</v>
      </c>
      <c r="Z446" s="223">
        <f t="shared" si="215"/>
        <v>1.4703910292048252E-2</v>
      </c>
      <c r="AA446" s="223">
        <f t="shared" si="215"/>
        <v>1.0969646973472269E-2</v>
      </c>
      <c r="AB446" s="223">
        <f t="shared" si="215"/>
        <v>6.924881223089977E-3</v>
      </c>
      <c r="AC446" s="223">
        <f t="shared" si="215"/>
        <v>1.4408634174407424E-2</v>
      </c>
      <c r="AD446" s="223">
        <f t="shared" si="215"/>
        <v>1.263454288923976E-2</v>
      </c>
      <c r="AE446" s="223">
        <f t="shared" si="215"/>
        <v>2.5991872391200577E-3</v>
      </c>
      <c r="AF446" s="223">
        <f t="shared" si="215"/>
        <v>8.8605803569904197E-3</v>
      </c>
      <c r="AG446" s="223">
        <f t="shared" si="216"/>
        <v>1.2073936245619549E-2</v>
      </c>
      <c r="AH446" s="223">
        <f t="shared" si="216"/>
        <v>1.2133308210598203E-2</v>
      </c>
      <c r="AI446" s="223">
        <f t="shared" si="216"/>
        <v>1.2008369480737996E-2</v>
      </c>
      <c r="AJ446" s="223">
        <f t="shared" si="216"/>
        <v>1.2341526493704335E-2</v>
      </c>
      <c r="AK446" s="223">
        <f t="shared" si="216"/>
        <v>1.2595001479571778E-2</v>
      </c>
      <c r="AN446" s="131"/>
    </row>
    <row r="447" spans="1:57">
      <c r="E447" s="202" t="s">
        <v>85</v>
      </c>
      <c r="F447" s="202" t="s">
        <v>92</v>
      </c>
      <c r="G447" s="202" t="s">
        <v>141</v>
      </c>
      <c r="H447" s="202" t="s">
        <v>142</v>
      </c>
      <c r="J447" s="202" t="s">
        <v>295</v>
      </c>
      <c r="L447" s="86" t="s">
        <v>270</v>
      </c>
      <c r="T447" s="224"/>
      <c r="U447" s="224"/>
      <c r="V447" s="224"/>
      <c r="W447" s="224"/>
      <c r="X447" s="224"/>
      <c r="Y447" s="223">
        <f t="shared" si="215"/>
        <v>0.10680141676485028</v>
      </c>
      <c r="Z447" s="223">
        <f t="shared" si="215"/>
        <v>0.11701829891636156</v>
      </c>
      <c r="AA447" s="223">
        <f t="shared" si="215"/>
        <v>0.10307845297134127</v>
      </c>
      <c r="AB447" s="223">
        <f t="shared" si="215"/>
        <v>9.4784483218481874E-2</v>
      </c>
      <c r="AC447" s="223">
        <f t="shared" si="215"/>
        <v>7.9053585508227456E-2</v>
      </c>
      <c r="AD447" s="223">
        <f t="shared" si="215"/>
        <v>9.2222863372016406E-2</v>
      </c>
      <c r="AE447" s="223">
        <f t="shared" si="215"/>
        <v>7.8109351963762341E-2</v>
      </c>
      <c r="AF447" s="223">
        <f t="shared" si="215"/>
        <v>5.4219330860804063E-2</v>
      </c>
      <c r="AG447" s="223">
        <f t="shared" si="216"/>
        <v>8.3566086189699809E-2</v>
      </c>
      <c r="AH447" s="223">
        <f t="shared" si="216"/>
        <v>8.2739927783629999E-2</v>
      </c>
      <c r="AI447" s="223">
        <f t="shared" si="216"/>
        <v>8.2944171038901643E-2</v>
      </c>
      <c r="AJ447" s="223">
        <f t="shared" si="216"/>
        <v>8.5126403092899053E-2</v>
      </c>
      <c r="AK447" s="223">
        <f t="shared" si="216"/>
        <v>8.4464973102516841E-2</v>
      </c>
      <c r="AN447" s="131"/>
    </row>
    <row r="448" spans="1:57">
      <c r="E448" s="202" t="s">
        <v>85</v>
      </c>
      <c r="F448" s="202" t="s">
        <v>92</v>
      </c>
      <c r="G448" s="202" t="s">
        <v>141</v>
      </c>
      <c r="H448" s="202" t="s">
        <v>145</v>
      </c>
      <c r="J448" s="202" t="s">
        <v>295</v>
      </c>
      <c r="L448" s="86" t="s">
        <v>270</v>
      </c>
      <c r="T448" s="224"/>
      <c r="U448" s="224"/>
      <c r="V448" s="224"/>
      <c r="W448" s="224"/>
      <c r="X448" s="224"/>
      <c r="Y448" s="223">
        <f t="shared" si="215"/>
        <v>3.5021719219778438E-2</v>
      </c>
      <c r="Z448" s="223">
        <f t="shared" si="215"/>
        <v>4.1026733833351946E-2</v>
      </c>
      <c r="AA448" s="223">
        <f t="shared" si="215"/>
        <v>4.0729389223696691E-2</v>
      </c>
      <c r="AB448" s="223">
        <f t="shared" si="215"/>
        <v>4.2265513243162169E-2</v>
      </c>
      <c r="AC448" s="223">
        <f t="shared" si="215"/>
        <v>4.173237541165388E-2</v>
      </c>
      <c r="AD448" s="223">
        <f t="shared" si="215"/>
        <v>4.6332808706234213E-2</v>
      </c>
      <c r="AE448" s="223">
        <f t="shared" si="215"/>
        <v>2.9820709420696045E-2</v>
      </c>
      <c r="AF448" s="223">
        <f t="shared" si="215"/>
        <v>2.2914364028216762E-2</v>
      </c>
      <c r="AG448" s="223">
        <f t="shared" si="216"/>
        <v>4.25074933706069E-2</v>
      </c>
      <c r="AH448" s="223">
        <f t="shared" si="216"/>
        <v>4.3115482890786476E-2</v>
      </c>
      <c r="AI448" s="223">
        <f t="shared" si="216"/>
        <v>4.2151636273496267E-2</v>
      </c>
      <c r="AJ448" s="223">
        <f t="shared" si="216"/>
        <v>4.1876012411180767E-2</v>
      </c>
      <c r="AK448" s="223">
        <f t="shared" si="216"/>
        <v>4.0128444904580167E-2</v>
      </c>
      <c r="AN448" s="131"/>
    </row>
    <row r="449" spans="5:40">
      <c r="E449" s="202" t="s">
        <v>85</v>
      </c>
      <c r="F449" s="202" t="s">
        <v>92</v>
      </c>
      <c r="G449" s="202" t="s">
        <v>141</v>
      </c>
      <c r="H449" s="202" t="s">
        <v>148</v>
      </c>
      <c r="J449" s="202" t="s">
        <v>295</v>
      </c>
      <c r="L449" s="86" t="s">
        <v>270</v>
      </c>
      <c r="T449" s="224"/>
      <c r="U449" s="224"/>
      <c r="V449" s="224"/>
      <c r="W449" s="224"/>
      <c r="X449" s="224"/>
      <c r="Y449" s="223">
        <f t="shared" si="215"/>
        <v>1.5814856781926349E-2</v>
      </c>
      <c r="Z449" s="223">
        <f t="shared" si="215"/>
        <v>1.5838876221956965E-2</v>
      </c>
      <c r="AA449" s="223">
        <f t="shared" si="215"/>
        <v>1.3357514952548328E-2</v>
      </c>
      <c r="AB449" s="223">
        <f t="shared" si="215"/>
        <v>1.1801831246919728E-2</v>
      </c>
      <c r="AC449" s="223">
        <f t="shared" si="215"/>
        <v>1.0970176836427599E-2</v>
      </c>
      <c r="AD449" s="223">
        <f t="shared" si="215"/>
        <v>1.2501320184204214E-2</v>
      </c>
      <c r="AE449" s="223">
        <f t="shared" si="215"/>
        <v>9.2284222697174532E-3</v>
      </c>
      <c r="AF449" s="223">
        <f t="shared" si="215"/>
        <v>8.9653703195299583E-3</v>
      </c>
      <c r="AG449" s="223">
        <f t="shared" ref="AG449:AK456" si="217">AG420/AG$410</f>
        <v>1.2498482069937868E-2</v>
      </c>
      <c r="AH449" s="223">
        <f t="shared" si="217"/>
        <v>1.2542482176023434E-2</v>
      </c>
      <c r="AI449" s="223">
        <f t="shared" si="217"/>
        <v>1.2401046002724786E-2</v>
      </c>
      <c r="AJ449" s="223">
        <f t="shared" si="217"/>
        <v>1.3038216952666154E-2</v>
      </c>
      <c r="AK449" s="223">
        <f t="shared" si="217"/>
        <v>1.3568415540106767E-2</v>
      </c>
      <c r="AN449" s="131"/>
    </row>
    <row r="450" spans="5:40">
      <c r="E450" s="202" t="s">
        <v>85</v>
      </c>
      <c r="F450" s="202" t="s">
        <v>92</v>
      </c>
      <c r="G450" s="202" t="s">
        <v>141</v>
      </c>
      <c r="H450" s="202" t="s">
        <v>151</v>
      </c>
      <c r="J450" s="202" t="s">
        <v>295</v>
      </c>
      <c r="L450" s="86" t="s">
        <v>270</v>
      </c>
      <c r="T450" s="224"/>
      <c r="U450" s="224"/>
      <c r="V450" s="224"/>
      <c r="W450" s="224"/>
      <c r="X450" s="224"/>
      <c r="Y450" s="223">
        <f t="shared" si="215"/>
        <v>6.5806941391206714E-3</v>
      </c>
      <c r="Z450" s="223">
        <f t="shared" si="215"/>
        <v>8.2677997929033499E-3</v>
      </c>
      <c r="AA450" s="223">
        <f t="shared" si="215"/>
        <v>7.0714670157934522E-3</v>
      </c>
      <c r="AB450" s="223">
        <f t="shared" si="215"/>
        <v>6.8241497081394055E-3</v>
      </c>
      <c r="AC450" s="223">
        <f t="shared" si="215"/>
        <v>3.9351823081511961E-3</v>
      </c>
      <c r="AD450" s="223">
        <f t="shared" si="215"/>
        <v>4.9088321557271839E-3</v>
      </c>
      <c r="AE450" s="223">
        <f t="shared" si="215"/>
        <v>4.8776070515870636E-3</v>
      </c>
      <c r="AF450" s="223">
        <f t="shared" si="215"/>
        <v>3.7498148193959697E-3</v>
      </c>
      <c r="AG450" s="223">
        <f t="shared" si="217"/>
        <v>5.1505726444589384E-3</v>
      </c>
      <c r="AH450" s="223">
        <f t="shared" si="217"/>
        <v>5.1279824795898909E-3</v>
      </c>
      <c r="AI450" s="223">
        <f t="shared" si="217"/>
        <v>5.1987640250913446E-3</v>
      </c>
      <c r="AJ450" s="223">
        <f t="shared" si="217"/>
        <v>5.351718625736893E-3</v>
      </c>
      <c r="AK450" s="223">
        <f t="shared" si="217"/>
        <v>5.430173315100143E-3</v>
      </c>
      <c r="AN450" s="131"/>
    </row>
    <row r="451" spans="5:40">
      <c r="E451" s="202" t="s">
        <v>85</v>
      </c>
      <c r="F451" s="202" t="s">
        <v>92</v>
      </c>
      <c r="G451" s="202" t="s">
        <v>141</v>
      </c>
      <c r="H451" s="202" t="s">
        <v>154</v>
      </c>
      <c r="J451" s="202" t="s">
        <v>295</v>
      </c>
      <c r="L451" s="86" t="s">
        <v>270</v>
      </c>
      <c r="T451" s="224"/>
      <c r="U451" s="224"/>
      <c r="V451" s="224"/>
      <c r="W451" s="224"/>
      <c r="X451" s="224"/>
      <c r="Y451" s="223">
        <f t="shared" si="215"/>
        <v>1.5170074267977129E-2</v>
      </c>
      <c r="Z451" s="223">
        <f t="shared" si="215"/>
        <v>1.8736543825385546E-2</v>
      </c>
      <c r="AA451" s="223">
        <f t="shared" si="215"/>
        <v>1.4804950185290862E-2</v>
      </c>
      <c r="AB451" s="223">
        <f t="shared" si="215"/>
        <v>1.1276745871133458E-2</v>
      </c>
      <c r="AC451" s="223">
        <f t="shared" si="215"/>
        <v>1.1442833882682572E-2</v>
      </c>
      <c r="AD451" s="223">
        <f t="shared" si="215"/>
        <v>1.4522225110785566E-2</v>
      </c>
      <c r="AE451" s="223">
        <f t="shared" si="215"/>
        <v>1.2365472320207302E-2</v>
      </c>
      <c r="AF451" s="223">
        <f t="shared" si="215"/>
        <v>8.3658941427440445E-3</v>
      </c>
      <c r="AG451" s="223">
        <f t="shared" si="217"/>
        <v>1.0057306165256867E-2</v>
      </c>
      <c r="AH451" s="223">
        <f t="shared" si="217"/>
        <v>8.8777827166501011E-3</v>
      </c>
      <c r="AI451" s="223">
        <f t="shared" si="217"/>
        <v>9.8847070606742447E-3</v>
      </c>
      <c r="AJ451" s="223">
        <f t="shared" si="217"/>
        <v>1.1138174772674923E-2</v>
      </c>
      <c r="AK451" s="223">
        <f t="shared" si="217"/>
        <v>1.1283269432674777E-2</v>
      </c>
      <c r="AN451" s="131"/>
    </row>
    <row r="452" spans="5:40">
      <c r="E452" s="202" t="s">
        <v>85</v>
      </c>
      <c r="F452" s="202" t="s">
        <v>92</v>
      </c>
      <c r="G452" s="202" t="s">
        <v>141</v>
      </c>
      <c r="H452" s="202" t="s">
        <v>157</v>
      </c>
      <c r="J452" s="202" t="s">
        <v>295</v>
      </c>
      <c r="L452" s="86" t="s">
        <v>270</v>
      </c>
      <c r="T452" s="224"/>
      <c r="U452" s="224"/>
      <c r="V452" s="224"/>
      <c r="W452" s="224"/>
      <c r="X452" s="224"/>
      <c r="Y452" s="223">
        <f t="shared" si="215"/>
        <v>9.2211291105255225E-3</v>
      </c>
      <c r="Z452" s="223">
        <f t="shared" si="215"/>
        <v>8.875911922865333E-3</v>
      </c>
      <c r="AA452" s="223">
        <f t="shared" si="215"/>
        <v>8.546333579698525E-3</v>
      </c>
      <c r="AB452" s="223">
        <f t="shared" si="215"/>
        <v>8.6260602356149352E-3</v>
      </c>
      <c r="AC452" s="223">
        <f t="shared" si="215"/>
        <v>5.0085033777836525E-3</v>
      </c>
      <c r="AD452" s="223">
        <f t="shared" si="215"/>
        <v>5.2242929857695356E-3</v>
      </c>
      <c r="AE452" s="223">
        <f t="shared" si="215"/>
        <v>6.2697354311720046E-3</v>
      </c>
      <c r="AF452" s="223">
        <f t="shared" si="215"/>
        <v>3.5240186137818394E-3</v>
      </c>
      <c r="AG452" s="223">
        <f t="shared" si="217"/>
        <v>5.1055101129267458E-3</v>
      </c>
      <c r="AH452" s="223">
        <f t="shared" si="217"/>
        <v>5.0310014686106175E-3</v>
      </c>
      <c r="AI452" s="223">
        <f t="shared" si="217"/>
        <v>5.124119534650513E-3</v>
      </c>
      <c r="AJ452" s="223">
        <f t="shared" si="217"/>
        <v>5.2854339965065569E-3</v>
      </c>
      <c r="AK452" s="223">
        <f t="shared" si="217"/>
        <v>5.4778720074913686E-3</v>
      </c>
      <c r="AN452" s="131"/>
    </row>
    <row r="453" spans="5:40">
      <c r="E453" s="202" t="s">
        <v>85</v>
      </c>
      <c r="F453" s="202" t="s">
        <v>92</v>
      </c>
      <c r="G453" s="202" t="s">
        <v>141</v>
      </c>
      <c r="H453" s="202" t="s">
        <v>160</v>
      </c>
      <c r="J453" s="202" t="s">
        <v>295</v>
      </c>
      <c r="L453" s="86" t="s">
        <v>270</v>
      </c>
      <c r="T453" s="224"/>
      <c r="U453" s="224"/>
      <c r="V453" s="224"/>
      <c r="W453" s="224"/>
      <c r="X453" s="224"/>
      <c r="Y453" s="223">
        <f t="shared" si="215"/>
        <v>2.6215212970761904E-3</v>
      </c>
      <c r="Z453" s="223">
        <f t="shared" si="215"/>
        <v>2.5408647295050604E-3</v>
      </c>
      <c r="AA453" s="223">
        <f t="shared" si="215"/>
        <v>1.9437483442819056E-3</v>
      </c>
      <c r="AB453" s="223">
        <f t="shared" si="215"/>
        <v>2.6106915793432241E-3</v>
      </c>
      <c r="AC453" s="223">
        <f t="shared" si="215"/>
        <v>2.3164181700144459E-3</v>
      </c>
      <c r="AD453" s="223">
        <f t="shared" si="215"/>
        <v>2.4661028424399515E-3</v>
      </c>
      <c r="AE453" s="223">
        <f t="shared" si="215"/>
        <v>1.9604203459549518E-3</v>
      </c>
      <c r="AF453" s="223">
        <f t="shared" si="215"/>
        <v>1.6190729769176115E-3</v>
      </c>
      <c r="AG453" s="223">
        <f t="shared" si="217"/>
        <v>2.0703968458225027E-3</v>
      </c>
      <c r="AH453" s="223">
        <f t="shared" si="217"/>
        <v>1.9555768558572246E-3</v>
      </c>
      <c r="AI453" s="223">
        <f t="shared" si="217"/>
        <v>1.9634131111168772E-3</v>
      </c>
      <c r="AJ453" s="223">
        <f t="shared" si="217"/>
        <v>2.0332781705682244E-3</v>
      </c>
      <c r="AK453" s="223">
        <f t="shared" si="217"/>
        <v>2.0943064995591668E-3</v>
      </c>
      <c r="AN453" s="131"/>
    </row>
    <row r="454" spans="5:40">
      <c r="E454" s="202" t="s">
        <v>85</v>
      </c>
      <c r="F454" s="202" t="s">
        <v>92</v>
      </c>
      <c r="G454" s="202" t="s">
        <v>141</v>
      </c>
      <c r="H454" s="202" t="s">
        <v>163</v>
      </c>
      <c r="J454" s="202" t="s">
        <v>295</v>
      </c>
      <c r="L454" s="86" t="s">
        <v>270</v>
      </c>
      <c r="T454" s="224"/>
      <c r="U454" s="224"/>
      <c r="V454" s="224"/>
      <c r="W454" s="224"/>
      <c r="X454" s="224"/>
      <c r="Y454" s="223">
        <f t="shared" si="215"/>
        <v>1.93219146838466E-2</v>
      </c>
      <c r="Z454" s="223">
        <f t="shared" si="215"/>
        <v>1.9217343662712494E-2</v>
      </c>
      <c r="AA454" s="223">
        <f t="shared" si="215"/>
        <v>1.4909251414497214E-2</v>
      </c>
      <c r="AB454" s="223">
        <f t="shared" si="215"/>
        <v>1.0078191499731468E-2</v>
      </c>
      <c r="AC454" s="223">
        <f t="shared" si="215"/>
        <v>2.4147598237844372E-3</v>
      </c>
      <c r="AD454" s="223">
        <f t="shared" si="215"/>
        <v>5.1362500682991877E-3</v>
      </c>
      <c r="AE454" s="223">
        <f t="shared" si="215"/>
        <v>1.1853080140079653E-2</v>
      </c>
      <c r="AF454" s="223">
        <f t="shared" si="215"/>
        <v>3.929745636271435E-3</v>
      </c>
      <c r="AG454" s="223">
        <f t="shared" si="217"/>
        <v>5.1137668974339696E-3</v>
      </c>
      <c r="AH454" s="223">
        <f t="shared" si="217"/>
        <v>5.0032129062816399E-3</v>
      </c>
      <c r="AI454" s="223">
        <f t="shared" si="217"/>
        <v>5.1204953918907049E-3</v>
      </c>
      <c r="AJ454" s="223">
        <f t="shared" si="217"/>
        <v>5.2644370736619752E-3</v>
      </c>
      <c r="AK454" s="223">
        <f t="shared" si="217"/>
        <v>5.3333867442205548E-3</v>
      </c>
      <c r="AN454" s="131"/>
    </row>
    <row r="455" spans="5:40">
      <c r="E455" s="202" t="s">
        <v>85</v>
      </c>
      <c r="F455" s="202" t="s">
        <v>92</v>
      </c>
      <c r="G455" s="202" t="s">
        <v>141</v>
      </c>
      <c r="H455" s="202" t="s">
        <v>166</v>
      </c>
      <c r="J455" s="202" t="s">
        <v>295</v>
      </c>
      <c r="L455" s="86" t="s">
        <v>270</v>
      </c>
      <c r="T455" s="224"/>
      <c r="U455" s="224"/>
      <c r="V455" s="224"/>
      <c r="W455" s="224"/>
      <c r="X455" s="224"/>
      <c r="Y455" s="223">
        <f t="shared" ref="Y455:AK464" si="218">Y426/Y$410</f>
        <v>3.0495072645993853E-3</v>
      </c>
      <c r="Z455" s="223">
        <f t="shared" si="218"/>
        <v>2.5142249276808811E-3</v>
      </c>
      <c r="AA455" s="223">
        <f t="shared" si="218"/>
        <v>1.7157982555342855E-3</v>
      </c>
      <c r="AB455" s="223">
        <f t="shared" si="218"/>
        <v>1.3012998344374721E-3</v>
      </c>
      <c r="AC455" s="223">
        <f t="shared" si="218"/>
        <v>1.233335697729689E-3</v>
      </c>
      <c r="AD455" s="223">
        <f t="shared" si="218"/>
        <v>1.1310313185565347E-3</v>
      </c>
      <c r="AE455" s="223">
        <f t="shared" si="218"/>
        <v>1.7339049843478691E-3</v>
      </c>
      <c r="AF455" s="223">
        <f t="shared" si="218"/>
        <v>1.1510503239464615E-3</v>
      </c>
      <c r="AG455" s="223">
        <f t="shared" si="217"/>
        <v>1.0625580832560259E-3</v>
      </c>
      <c r="AH455" s="223">
        <f t="shared" si="217"/>
        <v>1.086406289830606E-3</v>
      </c>
      <c r="AI455" s="223">
        <f t="shared" si="217"/>
        <v>1.0999896392569263E-3</v>
      </c>
      <c r="AJ455" s="223">
        <f t="shared" si="217"/>
        <v>1.1391310899035525E-3</v>
      </c>
      <c r="AK455" s="223">
        <f t="shared" si="217"/>
        <v>1.1491046587838916E-3</v>
      </c>
      <c r="AN455" s="131"/>
    </row>
    <row r="456" spans="5:40">
      <c r="E456" s="202" t="s">
        <v>85</v>
      </c>
      <c r="F456" s="202" t="s">
        <v>92</v>
      </c>
      <c r="G456" s="202" t="s">
        <v>188</v>
      </c>
      <c r="H456" s="202" t="s">
        <v>169</v>
      </c>
      <c r="J456" s="202" t="s">
        <v>295</v>
      </c>
      <c r="L456" s="86" t="s">
        <v>270</v>
      </c>
      <c r="T456" s="224"/>
      <c r="U456" s="224"/>
      <c r="V456" s="224"/>
      <c r="W456" s="224"/>
      <c r="X456" s="224"/>
      <c r="Y456" s="223">
        <f t="shared" si="218"/>
        <v>7.4735587121858051E-3</v>
      </c>
      <c r="Z456" s="223">
        <f t="shared" si="218"/>
        <v>9.7587708077788125E-3</v>
      </c>
      <c r="AA456" s="223">
        <f t="shared" si="218"/>
        <v>1.3163122801532395E-2</v>
      </c>
      <c r="AB456" s="223">
        <f t="shared" si="218"/>
        <v>1.7695499553362349E-2</v>
      </c>
      <c r="AC456" s="223">
        <f t="shared" si="218"/>
        <v>2.0018415872538504E-2</v>
      </c>
      <c r="AD456" s="223">
        <f t="shared" si="218"/>
        <v>1.0766890341059781E-2</v>
      </c>
      <c r="AE456" s="223">
        <f t="shared" si="218"/>
        <v>8.5449721573814634E-3</v>
      </c>
      <c r="AF456" s="223">
        <f t="shared" si="218"/>
        <v>8.9703286877744967E-3</v>
      </c>
      <c r="AG456" s="223">
        <f t="shared" si="217"/>
        <v>1.5475080760490584E-2</v>
      </c>
      <c r="AH456" s="223">
        <f t="shared" si="217"/>
        <v>1.430499872696731E-2</v>
      </c>
      <c r="AI456" s="223">
        <f t="shared" si="217"/>
        <v>1.542412873147964E-2</v>
      </c>
      <c r="AJ456" s="223">
        <f t="shared" si="217"/>
        <v>1.4609798530250857E-2</v>
      </c>
      <c r="AK456" s="223">
        <f t="shared" si="217"/>
        <v>1.6687556606366408E-2</v>
      </c>
      <c r="AN456" s="131"/>
    </row>
    <row r="457" spans="5:40">
      <c r="E457" s="202" t="s">
        <v>189</v>
      </c>
      <c r="H457" s="202" t="s">
        <v>189</v>
      </c>
      <c r="J457" s="202" t="s">
        <v>295</v>
      </c>
      <c r="L457" s="86" t="s">
        <v>270</v>
      </c>
      <c r="T457" s="224"/>
      <c r="U457" s="224"/>
      <c r="V457" s="224"/>
      <c r="W457" s="224"/>
      <c r="X457" s="224"/>
      <c r="Y457" s="223">
        <f t="shared" si="218"/>
        <v>9.9221682678826834E-2</v>
      </c>
      <c r="Z457" s="223">
        <f t="shared" si="218"/>
        <v>0.10255081042644054</v>
      </c>
      <c r="AA457" s="223">
        <f t="shared" si="218"/>
        <v>9.9863376949177698E-2</v>
      </c>
      <c r="AB457" s="223">
        <f t="shared" si="218"/>
        <v>0.10392895248403336</v>
      </c>
      <c r="AC457" s="223">
        <f t="shared" si="218"/>
        <v>0.11260569554767609</v>
      </c>
      <c r="AD457" s="223">
        <f t="shared" si="218"/>
        <v>9.0816611470771427E-2</v>
      </c>
      <c r="AE457" s="223">
        <f t="shared" si="218"/>
        <v>0.11682669644366239</v>
      </c>
      <c r="AF457" s="223">
        <f t="shared" si="218"/>
        <v>0.12594500458960112</v>
      </c>
      <c r="AG457" s="223">
        <f t="shared" si="218"/>
        <v>0.10330133588473092</v>
      </c>
      <c r="AH457" s="223">
        <f t="shared" si="218"/>
        <v>0.12087795566878237</v>
      </c>
      <c r="AI457" s="223">
        <f t="shared" si="218"/>
        <v>0.11680955541781839</v>
      </c>
      <c r="AJ457" s="223">
        <f t="shared" si="218"/>
        <v>0.10754355739606571</v>
      </c>
      <c r="AK457" s="223">
        <f t="shared" si="218"/>
        <v>9.1264029726897664E-2</v>
      </c>
      <c r="AN457" s="131"/>
    </row>
    <row r="458" spans="5:40">
      <c r="E458" s="202" t="s">
        <v>189</v>
      </c>
      <c r="H458" s="202" t="s">
        <v>190</v>
      </c>
      <c r="J458" s="202" t="s">
        <v>295</v>
      </c>
      <c r="L458" s="86" t="s">
        <v>270</v>
      </c>
      <c r="T458" s="224"/>
      <c r="U458" s="224"/>
      <c r="V458" s="224"/>
      <c r="W458" s="224"/>
      <c r="X458" s="224"/>
      <c r="Y458" s="223">
        <f t="shared" si="218"/>
        <v>9.6634761537012313E-3</v>
      </c>
      <c r="Z458" s="223">
        <f t="shared" si="218"/>
        <v>1.0615003421924615E-2</v>
      </c>
      <c r="AA458" s="223">
        <f t="shared" si="218"/>
        <v>1.3789887534252926E-2</v>
      </c>
      <c r="AB458" s="223">
        <f t="shared" si="218"/>
        <v>1.4342764016764632E-2</v>
      </c>
      <c r="AC458" s="223">
        <f t="shared" si="218"/>
        <v>5.1438167851075387E-3</v>
      </c>
      <c r="AD458" s="223">
        <f t="shared" si="218"/>
        <v>6.35569395544277E-3</v>
      </c>
      <c r="AE458" s="223">
        <f t="shared" si="218"/>
        <v>1.4259180950416794E-2</v>
      </c>
      <c r="AF458" s="223">
        <f t="shared" si="218"/>
        <v>3.6793056218785959E-2</v>
      </c>
      <c r="AG458" s="223">
        <f t="shared" si="218"/>
        <v>1.6027848231947223E-2</v>
      </c>
      <c r="AH458" s="223">
        <f t="shared" si="218"/>
        <v>1.5620863846655994E-2</v>
      </c>
      <c r="AI458" s="223">
        <f t="shared" si="218"/>
        <v>1.7618400162924847E-2</v>
      </c>
      <c r="AJ458" s="223">
        <f t="shared" si="218"/>
        <v>1.7143736919259273E-2</v>
      </c>
      <c r="AK458" s="223">
        <f t="shared" si="218"/>
        <v>2.0227793009889066E-2</v>
      </c>
      <c r="AN458" s="131"/>
    </row>
    <row r="459" spans="5:40">
      <c r="E459" s="202" t="s">
        <v>189</v>
      </c>
      <c r="H459" s="202" t="s">
        <v>191</v>
      </c>
      <c r="J459" s="202" t="s">
        <v>295</v>
      </c>
      <c r="L459" s="86" t="s">
        <v>270</v>
      </c>
      <c r="T459" s="224"/>
      <c r="U459" s="224"/>
      <c r="V459" s="224"/>
      <c r="W459" s="224"/>
      <c r="X459" s="224"/>
      <c r="Y459" s="223">
        <f t="shared" si="218"/>
        <v>1.9322119253789648E-2</v>
      </c>
      <c r="Z459" s="223">
        <f t="shared" si="218"/>
        <v>2.695852913676788E-2</v>
      </c>
      <c r="AA459" s="223">
        <f t="shared" si="218"/>
        <v>2.5261185687248937E-2</v>
      </c>
      <c r="AB459" s="223">
        <f t="shared" si="218"/>
        <v>2.9101450480532632E-2</v>
      </c>
      <c r="AC459" s="223">
        <f t="shared" si="218"/>
        <v>2.7775739862216403E-2</v>
      </c>
      <c r="AD459" s="223">
        <f t="shared" si="218"/>
        <v>2.583188158213566E-2</v>
      </c>
      <c r="AE459" s="223">
        <f t="shared" si="218"/>
        <v>2.0680650823333167E-2</v>
      </c>
      <c r="AF459" s="223">
        <f t="shared" si="218"/>
        <v>1.8882176538225631E-2</v>
      </c>
      <c r="AG459" s="223">
        <f t="shared" si="218"/>
        <v>2.2418355026423805E-2</v>
      </c>
      <c r="AH459" s="223">
        <f t="shared" si="218"/>
        <v>2.2481981512528733E-2</v>
      </c>
      <c r="AI459" s="223">
        <f t="shared" si="218"/>
        <v>2.2730219910867617E-2</v>
      </c>
      <c r="AJ459" s="223">
        <f t="shared" si="218"/>
        <v>2.3505305312634759E-2</v>
      </c>
      <c r="AK459" s="223">
        <f t="shared" si="218"/>
        <v>2.4176366819060286E-2</v>
      </c>
      <c r="AN459" s="131"/>
    </row>
    <row r="460" spans="5:40">
      <c r="E460" s="202" t="s">
        <v>189</v>
      </c>
      <c r="H460" s="202" t="s">
        <v>192</v>
      </c>
      <c r="J460" s="202" t="s">
        <v>295</v>
      </c>
      <c r="L460" s="86" t="s">
        <v>270</v>
      </c>
      <c r="T460" s="224"/>
      <c r="U460" s="224"/>
      <c r="V460" s="224"/>
      <c r="W460" s="224"/>
      <c r="X460" s="224"/>
      <c r="Y460" s="223">
        <f t="shared" si="218"/>
        <v>2.7326430184228339E-3</v>
      </c>
      <c r="Z460" s="223">
        <f t="shared" si="218"/>
        <v>6.7125786520121165E-3</v>
      </c>
      <c r="AA460" s="223">
        <f t="shared" si="218"/>
        <v>7.6102393237188265E-3</v>
      </c>
      <c r="AB460" s="223">
        <f t="shared" si="218"/>
        <v>1.1472809765210912E-2</v>
      </c>
      <c r="AC460" s="223">
        <f t="shared" si="218"/>
        <v>2.3243627076493478E-2</v>
      </c>
      <c r="AD460" s="223">
        <f t="shared" si="218"/>
        <v>5.712649324735389E-3</v>
      </c>
      <c r="AE460" s="223">
        <f t="shared" si="218"/>
        <v>9.2976096538125667E-3</v>
      </c>
      <c r="AF460" s="223">
        <f t="shared" si="218"/>
        <v>8.9067455905077527E-3</v>
      </c>
      <c r="AG460" s="223">
        <f t="shared" si="218"/>
        <v>7.1603517986941062E-3</v>
      </c>
      <c r="AH460" s="223">
        <f t="shared" si="218"/>
        <v>7.960962088359733E-3</v>
      </c>
      <c r="AI460" s="223">
        <f t="shared" si="218"/>
        <v>8.2359755314693386E-3</v>
      </c>
      <c r="AJ460" s="223">
        <f t="shared" si="218"/>
        <v>8.7013694806960893E-3</v>
      </c>
      <c r="AK460" s="223">
        <f t="shared" si="218"/>
        <v>9.1016626114335565E-3</v>
      </c>
      <c r="AN460" s="131"/>
    </row>
    <row r="461" spans="5:40">
      <c r="E461" s="202" t="s">
        <v>189</v>
      </c>
      <c r="H461" s="202" t="s">
        <v>193</v>
      </c>
      <c r="J461" s="202" t="s">
        <v>295</v>
      </c>
      <c r="L461" s="86" t="s">
        <v>270</v>
      </c>
      <c r="T461" s="224"/>
      <c r="U461" s="224"/>
      <c r="V461" s="224"/>
      <c r="W461" s="224"/>
      <c r="X461" s="224"/>
      <c r="Y461" s="223">
        <f t="shared" si="218"/>
        <v>5.79389839273138E-3</v>
      </c>
      <c r="Z461" s="223">
        <f t="shared" si="218"/>
        <v>2.9897068602056376E-3</v>
      </c>
      <c r="AA461" s="223">
        <f t="shared" si="218"/>
        <v>5.6478325114097082E-3</v>
      </c>
      <c r="AB461" s="223">
        <f t="shared" si="218"/>
        <v>7.4639433565245189E-3</v>
      </c>
      <c r="AC461" s="223">
        <f t="shared" si="218"/>
        <v>1.1720783923775067E-2</v>
      </c>
      <c r="AD461" s="223">
        <f t="shared" si="218"/>
        <v>8.9203072994190093E-3</v>
      </c>
      <c r="AE461" s="223">
        <f t="shared" si="218"/>
        <v>2.1634459607560941E-2</v>
      </c>
      <c r="AF461" s="223">
        <f t="shared" si="218"/>
        <v>5.2674465919726951E-3</v>
      </c>
      <c r="AG461" s="223">
        <f t="shared" si="218"/>
        <v>2.0351062075042543E-3</v>
      </c>
      <c r="AH461" s="223">
        <f t="shared" si="218"/>
        <v>1.3129838908401434E-3</v>
      </c>
      <c r="AI461" s="223">
        <f t="shared" si="218"/>
        <v>1.6308368611124703E-3</v>
      </c>
      <c r="AJ461" s="223">
        <f t="shared" si="218"/>
        <v>1.3113914211274028E-3</v>
      </c>
      <c r="AK461" s="223">
        <f t="shared" si="218"/>
        <v>1.6387621609851011E-3</v>
      </c>
      <c r="AN461" s="131"/>
    </row>
    <row r="462" spans="5:40">
      <c r="E462" s="202" t="s">
        <v>189</v>
      </c>
      <c r="H462" s="202" t="s">
        <v>195</v>
      </c>
      <c r="J462" s="202" t="s">
        <v>295</v>
      </c>
      <c r="L462" s="86" t="s">
        <v>270</v>
      </c>
      <c r="T462" s="224"/>
      <c r="U462" s="224"/>
      <c r="V462" s="224"/>
      <c r="W462" s="224"/>
      <c r="X462" s="224"/>
      <c r="Y462" s="223">
        <f t="shared" si="218"/>
        <v>1.4138997429318369E-2</v>
      </c>
      <c r="Z462" s="223">
        <f t="shared" si="218"/>
        <v>8.7060044797938781E-3</v>
      </c>
      <c r="AA462" s="223">
        <f t="shared" si="218"/>
        <v>1.1828865288169772E-2</v>
      </c>
      <c r="AB462" s="223">
        <f t="shared" si="218"/>
        <v>1.0484126214258096E-2</v>
      </c>
      <c r="AC462" s="223">
        <f t="shared" si="218"/>
        <v>2.4561100986103732E-2</v>
      </c>
      <c r="AD462" s="223">
        <f t="shared" si="218"/>
        <v>8.1414942739874759E-3</v>
      </c>
      <c r="AE462" s="223">
        <f t="shared" si="218"/>
        <v>8.4885568883626729E-3</v>
      </c>
      <c r="AF462" s="223">
        <f t="shared" si="218"/>
        <v>2.129806278517206E-3</v>
      </c>
      <c r="AG462" s="223">
        <f t="shared" si="218"/>
        <v>1.0589026696761761E-2</v>
      </c>
      <c r="AH462" s="223">
        <f t="shared" si="218"/>
        <v>1.9820158451598319E-2</v>
      </c>
      <c r="AI462" s="223">
        <f t="shared" si="218"/>
        <v>1.3728122059730914E-2</v>
      </c>
      <c r="AJ462" s="223">
        <f t="shared" si="218"/>
        <v>1.5222472748268961E-2</v>
      </c>
      <c r="AK462" s="223">
        <f t="shared" si="218"/>
        <v>3.7771694181735469E-3</v>
      </c>
      <c r="AN462" s="131"/>
    </row>
    <row r="463" spans="5:40">
      <c r="E463" s="202" t="s">
        <v>189</v>
      </c>
      <c r="H463" s="202" t="s">
        <v>259</v>
      </c>
      <c r="J463" s="202" t="s">
        <v>295</v>
      </c>
      <c r="L463" s="86" t="s">
        <v>270</v>
      </c>
      <c r="T463" s="224"/>
      <c r="U463" s="224"/>
      <c r="V463" s="224"/>
      <c r="W463" s="224"/>
      <c r="X463" s="224"/>
      <c r="Y463" s="223">
        <f t="shared" si="218"/>
        <v>4.7570548430863377E-2</v>
      </c>
      <c r="Z463" s="223">
        <f t="shared" si="218"/>
        <v>4.6568987875736406E-2</v>
      </c>
      <c r="AA463" s="223">
        <f t="shared" si="218"/>
        <v>3.5725366604377529E-2</v>
      </c>
      <c r="AB463" s="223">
        <f t="shared" si="218"/>
        <v>3.1063858650742564E-2</v>
      </c>
      <c r="AC463" s="223">
        <f t="shared" si="218"/>
        <v>2.0160626913979868E-2</v>
      </c>
      <c r="AD463" s="223">
        <f t="shared" si="218"/>
        <v>3.5854585035051123E-2</v>
      </c>
      <c r="AE463" s="223">
        <f t="shared" si="218"/>
        <v>4.2466238520176246E-2</v>
      </c>
      <c r="AF463" s="223">
        <f t="shared" si="218"/>
        <v>5.3965773371591863E-2</v>
      </c>
      <c r="AG463" s="223">
        <f t="shared" si="218"/>
        <v>4.5070647923399786E-2</v>
      </c>
      <c r="AH463" s="223">
        <f t="shared" si="218"/>
        <v>5.3681005878799461E-2</v>
      </c>
      <c r="AI463" s="223">
        <f t="shared" si="218"/>
        <v>5.2866000891713207E-2</v>
      </c>
      <c r="AJ463" s="223">
        <f t="shared" si="218"/>
        <v>4.1659281514079216E-2</v>
      </c>
      <c r="AK463" s="223">
        <f t="shared" si="218"/>
        <v>3.2342275707356115E-2</v>
      </c>
      <c r="AN463" s="131"/>
    </row>
    <row r="464" spans="5:40">
      <c r="E464" s="202" t="s">
        <v>196</v>
      </c>
      <c r="H464" s="202" t="s">
        <v>196</v>
      </c>
      <c r="J464" s="202" t="s">
        <v>295</v>
      </c>
      <c r="L464" s="86" t="s">
        <v>270</v>
      </c>
      <c r="T464" s="224"/>
      <c r="U464" s="224"/>
      <c r="V464" s="224"/>
      <c r="W464" s="224"/>
      <c r="X464" s="224"/>
      <c r="Y464" s="223">
        <f t="shared" si="218"/>
        <v>0.38632208061368156</v>
      </c>
      <c r="Z464" s="223">
        <f t="shared" si="218"/>
        <v>0.42076846748186042</v>
      </c>
      <c r="AA464" s="223">
        <f t="shared" si="218"/>
        <v>0.46798593790644932</v>
      </c>
      <c r="AB464" s="223">
        <f t="shared" si="218"/>
        <v>0.48735317047601251</v>
      </c>
      <c r="AC464" s="223">
        <f t="shared" si="218"/>
        <v>0.4783578415290059</v>
      </c>
      <c r="AD464" s="223">
        <f t="shared" si="218"/>
        <v>0.52909578560373505</v>
      </c>
      <c r="AE464" s="223">
        <f t="shared" si="218"/>
        <v>0.53075742817451022</v>
      </c>
      <c r="AF464" s="223">
        <f t="shared" si="218"/>
        <v>0.60168662421249419</v>
      </c>
      <c r="AG464" s="223">
        <f t="shared" si="218"/>
        <v>0.4811888182771869</v>
      </c>
      <c r="AH464" s="223">
        <f t="shared" si="218"/>
        <v>0.47813722111129081</v>
      </c>
      <c r="AI464" s="223">
        <f t="shared" si="218"/>
        <v>0.48078018655071647</v>
      </c>
      <c r="AJ464" s="223">
        <f t="shared" si="218"/>
        <v>0.48971192821529713</v>
      </c>
      <c r="AK464" s="223">
        <f t="shared" si="218"/>
        <v>0.50133943271346737</v>
      </c>
      <c r="AN464" s="131"/>
    </row>
  </sheetData>
  <mergeCells count="1">
    <mergeCell ref="AM6:AO6"/>
  </mergeCells>
  <conditionalFormatting sqref="R4">
    <cfRule type="cellIs" dxfId="25" priority="1" operator="greaterThan">
      <formula>0</formula>
    </cfRule>
  </conditionalFormatting>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sheetPr>
  <dimension ref="A1:BC235"/>
  <sheetViews>
    <sheetView zoomScale="70" zoomScaleNormal="70" workbookViewId="0">
      <pane xSplit="24" ySplit="8" topLeftCell="AG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79" customWidth="1"/>
    <col min="5" max="5" width="7.5" style="79" customWidth="1"/>
    <col min="6" max="6" width="11.75" style="79" customWidth="1"/>
    <col min="7" max="7" width="25" style="79" bestFit="1" customWidth="1"/>
    <col min="8" max="8" width="25.875" style="79" customWidth="1"/>
    <col min="9" max="9" width="23.75" style="79" customWidth="1"/>
    <col min="10" max="10" width="12.875" style="79" customWidth="1"/>
    <col min="11" max="11" width="10.25" style="79" bestFit="1" customWidth="1"/>
    <col min="12" max="12" width="9.125" style="79" customWidth="1"/>
    <col min="13" max="13" width="27.125" style="79" customWidth="1"/>
    <col min="14" max="15" width="3.75" style="79" customWidth="1"/>
    <col min="16" max="16" width="5.75" style="79" customWidth="1"/>
    <col min="17" max="17" width="1.75" style="79" customWidth="1"/>
    <col min="18" max="18" width="9.125" style="79" customWidth="1"/>
    <col min="19" max="19" width="1.75" style="79" customWidth="1"/>
    <col min="20" max="24" width="9.125" style="79" hidden="1" customWidth="1" outlineLevel="1"/>
    <col min="25" max="25" width="9.125" style="79" hidden="1" customWidth="1" outlineLevel="1" collapsed="1"/>
    <col min="26" max="32" width="9.125" style="79" hidden="1" customWidth="1" outlineLevel="1"/>
    <col min="33" max="33" width="9.125" style="79" customWidth="1" collapsed="1"/>
    <col min="34" max="37" width="9.125" style="79" customWidth="1"/>
    <col min="38" max="38" width="1.75" style="79" customWidth="1"/>
    <col min="39" max="39" width="9.125" style="79" customWidth="1"/>
    <col min="40" max="40" width="9.125" style="29" customWidth="1"/>
    <col min="41" max="41" width="60.875" style="79" bestFit="1" customWidth="1"/>
    <col min="42" max="53" width="1.75" style="79" customWidth="1"/>
    <col min="54" max="55" width="0" style="79" hidden="1" customWidth="1"/>
    <col min="56" max="16384" width="9.125" style="79" hidden="1"/>
  </cols>
  <sheetData>
    <row r="1" spans="1:53"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522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4" t="s">
        <v>222</v>
      </c>
      <c r="AN6" s="234"/>
      <c r="AO6" s="234"/>
    </row>
    <row r="7" spans="1:53">
      <c r="A7" s="5"/>
      <c r="B7" s="5"/>
      <c r="C7" s="5"/>
      <c r="D7" s="5"/>
      <c r="E7" s="5" t="s">
        <v>68</v>
      </c>
      <c r="F7" s="5" t="s">
        <v>523</v>
      </c>
      <c r="G7" s="5" t="s">
        <v>384</v>
      </c>
      <c r="H7" s="5" t="s">
        <v>385</v>
      </c>
      <c r="J7" s="5" t="s">
        <v>386</v>
      </c>
      <c r="K7" s="5"/>
      <c r="L7" s="5" t="s">
        <v>226</v>
      </c>
      <c r="M7" s="5"/>
      <c r="N7" s="5"/>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s="83" customFormat="1">
      <c r="A8" s="112"/>
      <c r="B8" s="112"/>
      <c r="C8" s="112"/>
      <c r="D8" s="112"/>
      <c r="E8" s="113"/>
      <c r="F8" s="113"/>
      <c r="G8" s="113"/>
      <c r="H8" s="113"/>
      <c r="I8" s="113"/>
      <c r="J8" s="113"/>
      <c r="K8" s="112"/>
      <c r="L8" s="112"/>
      <c r="M8" s="112"/>
      <c r="N8" s="112"/>
      <c r="O8" s="112"/>
      <c r="P8" s="112"/>
      <c r="Q8" s="112"/>
      <c r="R8" s="112"/>
      <c r="S8" s="112"/>
      <c r="T8" s="114"/>
      <c r="U8" s="115"/>
      <c r="V8" s="115"/>
      <c r="W8" s="115"/>
      <c r="X8" s="115"/>
      <c r="Y8" s="114"/>
      <c r="Z8" s="115"/>
      <c r="AA8" s="115"/>
      <c r="AB8" s="115"/>
      <c r="AC8" s="115"/>
      <c r="AD8" s="115"/>
      <c r="AE8" s="115"/>
      <c r="AF8" s="115"/>
      <c r="AG8" s="114"/>
      <c r="AH8" s="115"/>
      <c r="AI8" s="115"/>
      <c r="AJ8" s="115"/>
      <c r="AK8" s="114"/>
      <c r="AL8" s="112"/>
      <c r="AM8" s="116"/>
      <c r="AN8" s="117"/>
      <c r="AO8" s="116"/>
      <c r="AP8" s="112"/>
      <c r="AQ8" s="112"/>
      <c r="AR8" s="112"/>
      <c r="AS8" s="112"/>
      <c r="AT8" s="112"/>
      <c r="AU8" s="112"/>
      <c r="AV8" s="112"/>
      <c r="AW8" s="112"/>
      <c r="AX8" s="112"/>
      <c r="AY8" s="112"/>
      <c r="AZ8" s="112"/>
      <c r="BA8" s="112"/>
    </row>
    <row r="9" spans="1:53" ht="15">
      <c r="A9" s="5"/>
      <c r="B9" s="11" t="s">
        <v>524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28"/>
      <c r="AO9" s="11"/>
      <c r="AP9" s="11"/>
      <c r="AQ9" s="11"/>
      <c r="AR9" s="11"/>
      <c r="AS9" s="11"/>
      <c r="AT9" s="11"/>
      <c r="AU9" s="11"/>
      <c r="AV9" s="11"/>
      <c r="AW9" s="11"/>
      <c r="AX9" s="11"/>
      <c r="AY9" s="11"/>
      <c r="AZ9" s="11"/>
      <c r="BA9" s="11"/>
    </row>
    <row r="10" spans="1:53">
      <c r="A10" s="5"/>
      <c r="AN10" s="79"/>
    </row>
    <row r="11" spans="1:53">
      <c r="E11" s="79" t="s">
        <v>78</v>
      </c>
      <c r="H11" s="79" t="s">
        <v>78</v>
      </c>
      <c r="J11" s="79" t="s">
        <v>295</v>
      </c>
      <c r="L11" s="86" t="s">
        <v>292</v>
      </c>
      <c r="AG11" s="80">
        <f>SUM(AG13,AG49,AG56)</f>
        <v>301.30634815888487</v>
      </c>
      <c r="AH11" s="80">
        <f t="shared" ref="AH11:AK11" si="0">SUM(AH13,AH49,AH56)</f>
        <v>300.83094783937111</v>
      </c>
      <c r="AI11" s="80">
        <f t="shared" si="0"/>
        <v>303.77917723993937</v>
      </c>
      <c r="AJ11" s="80">
        <f t="shared" si="0"/>
        <v>290.40824964439253</v>
      </c>
      <c r="AK11" s="80">
        <f t="shared" si="0"/>
        <v>279.43373902140024</v>
      </c>
    </row>
    <row r="12" spans="1:53">
      <c r="E12" s="79" t="s">
        <v>85</v>
      </c>
      <c r="H12" s="79" t="s">
        <v>85</v>
      </c>
      <c r="J12" s="79" t="s">
        <v>295</v>
      </c>
      <c r="L12" s="86" t="s">
        <v>292</v>
      </c>
      <c r="AG12" s="80">
        <f>SUM(AG13,AG35)</f>
        <v>123.00316706244791</v>
      </c>
      <c r="AH12" s="80">
        <f t="shared" ref="AH12:AK12" si="1">SUM(AH13,AH35)</f>
        <v>119.21719719528934</v>
      </c>
      <c r="AI12" s="80">
        <f t="shared" si="1"/>
        <v>118.93065677600033</v>
      </c>
      <c r="AJ12" s="80">
        <f t="shared" si="1"/>
        <v>116.20104376471629</v>
      </c>
      <c r="AK12" s="80">
        <f t="shared" si="1"/>
        <v>115.18857064195977</v>
      </c>
    </row>
    <row r="13" spans="1:53">
      <c r="E13" s="79" t="s">
        <v>85</v>
      </c>
      <c r="F13" s="79" t="s">
        <v>92</v>
      </c>
      <c r="H13" s="79" t="s">
        <v>93</v>
      </c>
      <c r="J13" s="79" t="s">
        <v>295</v>
      </c>
      <c r="L13" s="86" t="s">
        <v>292</v>
      </c>
      <c r="AG13" s="80">
        <f>SUM(AG14,AG19,AG25,AG34)</f>
        <v>123.00316706244791</v>
      </c>
      <c r="AH13" s="80">
        <f t="shared" ref="AH13:AK13" si="2">SUM(AH14,AH19,AH25,AH34)</f>
        <v>119.21719719528934</v>
      </c>
      <c r="AI13" s="80">
        <f t="shared" si="2"/>
        <v>118.93065677600033</v>
      </c>
      <c r="AJ13" s="80">
        <f t="shared" si="2"/>
        <v>116.20104376471629</v>
      </c>
      <c r="AK13" s="80">
        <f t="shared" si="2"/>
        <v>115.18857064195977</v>
      </c>
    </row>
    <row r="14" spans="1:53">
      <c r="E14" s="79" t="s">
        <v>85</v>
      </c>
      <c r="F14" s="79" t="s">
        <v>92</v>
      </c>
      <c r="G14" s="79" t="s">
        <v>98</v>
      </c>
      <c r="H14" s="79" t="s">
        <v>99</v>
      </c>
      <c r="J14" s="79" t="s">
        <v>295</v>
      </c>
      <c r="L14" s="86" t="s">
        <v>292</v>
      </c>
      <c r="AG14" s="17">
        <f>SUMIFS(Cal_SubmittedCostsOEAdj!AG:AG,Cal_SubmittedCostsOEAdj!$I:$I,$H14,Cal_SubmittedCostsOEAdj!$J:$J,$J14)</f>
        <v>22.327046420039899</v>
      </c>
      <c r="AH14" s="17">
        <f>SUMIFS(Cal_SubmittedCostsOEAdj!AH:AH,Cal_SubmittedCostsOEAdj!$I:$I,$H14,Cal_SubmittedCostsOEAdj!$J:$J,$J14)</f>
        <v>21.223897559056105</v>
      </c>
      <c r="AI14" s="17">
        <f>SUMIFS(Cal_SubmittedCostsOEAdj!AI:AI,Cal_SubmittedCostsOEAdj!$I:$I,$H14,Cal_SubmittedCostsOEAdj!$J:$J,$J14)</f>
        <v>20.899348534012322</v>
      </c>
      <c r="AJ14" s="17">
        <f>SUMIFS(Cal_SubmittedCostsOEAdj!AJ:AJ,Cal_SubmittedCostsOEAdj!$I:$I,$H14,Cal_SubmittedCostsOEAdj!$J:$J,$J14)</f>
        <v>20.986650627834489</v>
      </c>
      <c r="AK14" s="17">
        <f>SUMIFS(Cal_SubmittedCostsOEAdj!AK:AK,Cal_SubmittedCostsOEAdj!$I:$I,$H14,Cal_SubmittedCostsOEAdj!$J:$J,$J14)</f>
        <v>20.831627117518028</v>
      </c>
    </row>
    <row r="15" spans="1:53">
      <c r="E15" s="79" t="s">
        <v>85</v>
      </c>
      <c r="F15" s="79" t="s">
        <v>92</v>
      </c>
      <c r="G15" s="79" t="s">
        <v>98</v>
      </c>
      <c r="H15" s="79" t="s">
        <v>296</v>
      </c>
      <c r="J15" s="79" t="s">
        <v>295</v>
      </c>
      <c r="L15" s="86" t="s">
        <v>292</v>
      </c>
      <c r="AG15" s="17">
        <f>SUMIFS(Cal_SubmittedCostsOEAdj!AG:AG,Cal_SubmittedCostsOEAdj!$I:$I,$H15,Cal_SubmittedCostsOEAdj!$J:$J,$J15)</f>
        <v>2.4087315754652656</v>
      </c>
      <c r="AH15" s="17">
        <f>SUMIFS(Cal_SubmittedCostsOEAdj!AH:AH,Cal_SubmittedCostsOEAdj!$I:$I,$H15,Cal_SubmittedCostsOEAdj!$J:$J,$J15)</f>
        <v>2.4300372507216772</v>
      </c>
      <c r="AI15" s="17">
        <f>SUMIFS(Cal_SubmittedCostsOEAdj!AI:AI,Cal_SubmittedCostsOEAdj!$I:$I,$H15,Cal_SubmittedCostsOEAdj!$J:$J,$J15)</f>
        <v>2.3898687970624199</v>
      </c>
      <c r="AJ15" s="17">
        <f>SUMIFS(Cal_SubmittedCostsOEAdj!AJ:AJ,Cal_SubmittedCostsOEAdj!$I:$I,$H15,Cal_SubmittedCostsOEAdj!$J:$J,$J15)</f>
        <v>2.6933809221407379</v>
      </c>
      <c r="AK15" s="17">
        <f>SUMIFS(Cal_SubmittedCostsOEAdj!AK:AK,Cal_SubmittedCostsOEAdj!$I:$I,$H15,Cal_SubmittedCostsOEAdj!$J:$J,$J15)</f>
        <v>2.8161812176778089</v>
      </c>
    </row>
    <row r="16" spans="1:53">
      <c r="E16" s="79" t="s">
        <v>85</v>
      </c>
      <c r="F16" s="79" t="s">
        <v>92</v>
      </c>
      <c r="G16" s="79" t="s">
        <v>98</v>
      </c>
      <c r="H16" s="79" t="s">
        <v>298</v>
      </c>
      <c r="J16" s="79" t="s">
        <v>295</v>
      </c>
      <c r="L16" s="86" t="s">
        <v>292</v>
      </c>
      <c r="AG16" s="17">
        <f>SUMIFS(Cal_SubmittedCostsOEAdj!AG:AG,Cal_SubmittedCostsOEAdj!$I:$I,$H16,Cal_SubmittedCostsOEAdj!$J:$J,$J16)</f>
        <v>14.247635543546879</v>
      </c>
      <c r="AH16" s="17">
        <f>SUMIFS(Cal_SubmittedCostsOEAdj!AH:AH,Cal_SubmittedCostsOEAdj!$I:$I,$H16,Cal_SubmittedCostsOEAdj!$J:$J,$J16)</f>
        <v>13.199074709930043</v>
      </c>
      <c r="AI16" s="17">
        <f>SUMIFS(Cal_SubmittedCostsOEAdj!AI:AI,Cal_SubmittedCostsOEAdj!$I:$I,$H16,Cal_SubmittedCostsOEAdj!$J:$J,$J16)</f>
        <v>13.206690301577281</v>
      </c>
      <c r="AJ16" s="17">
        <f>SUMIFS(Cal_SubmittedCostsOEAdj!AJ:AJ,Cal_SubmittedCostsOEAdj!$I:$I,$H16,Cal_SubmittedCostsOEAdj!$J:$J,$J16)</f>
        <v>13.014921065388748</v>
      </c>
      <c r="AK16" s="17">
        <f>SUMIFS(Cal_SubmittedCostsOEAdj!AK:AK,Cal_SubmittedCostsOEAdj!$I:$I,$H16,Cal_SubmittedCostsOEAdj!$J:$J,$J16)</f>
        <v>12.764925608019567</v>
      </c>
    </row>
    <row r="17" spans="5:37">
      <c r="E17" s="79" t="s">
        <v>85</v>
      </c>
      <c r="F17" s="79" t="s">
        <v>92</v>
      </c>
      <c r="G17" s="79" t="s">
        <v>98</v>
      </c>
      <c r="H17" s="79" t="s">
        <v>299</v>
      </c>
      <c r="J17" s="79" t="s">
        <v>295</v>
      </c>
      <c r="L17" s="86" t="s">
        <v>292</v>
      </c>
      <c r="AG17" s="17">
        <f>SUMIFS(Cal_SubmittedCostsOEAdj!AG:AG,Cal_SubmittedCostsOEAdj!$I:$I,$H17,Cal_SubmittedCostsOEAdj!$J:$J,$J17)</f>
        <v>4.1023160506047827</v>
      </c>
      <c r="AH17" s="17">
        <f>SUMIFS(Cal_SubmittedCostsOEAdj!AH:AH,Cal_SubmittedCostsOEAdj!$I:$I,$H17,Cal_SubmittedCostsOEAdj!$J:$J,$J17)</f>
        <v>4.0333564075522688</v>
      </c>
      <c r="AI17" s="17">
        <f>SUMIFS(Cal_SubmittedCostsOEAdj!AI:AI,Cal_SubmittedCostsOEAdj!$I:$I,$H17,Cal_SubmittedCostsOEAdj!$J:$J,$J17)</f>
        <v>3.8032390024409293</v>
      </c>
      <c r="AJ17" s="17">
        <f>SUMIFS(Cal_SubmittedCostsOEAdj!AJ:AJ,Cal_SubmittedCostsOEAdj!$I:$I,$H17,Cal_SubmittedCostsOEAdj!$J:$J,$J17)</f>
        <v>3.7754155144660522</v>
      </c>
      <c r="AK17" s="17">
        <f>SUMIFS(Cal_SubmittedCostsOEAdj!AK:AK,Cal_SubmittedCostsOEAdj!$I:$I,$H17,Cal_SubmittedCostsOEAdj!$J:$J,$J17)</f>
        <v>3.7426770822364803</v>
      </c>
    </row>
    <row r="18" spans="5:37">
      <c r="E18" s="79" t="s">
        <v>85</v>
      </c>
      <c r="F18" s="79" t="s">
        <v>92</v>
      </c>
      <c r="G18" s="79" t="s">
        <v>98</v>
      </c>
      <c r="H18" s="79" t="s">
        <v>114</v>
      </c>
      <c r="J18" s="79" t="s">
        <v>295</v>
      </c>
      <c r="L18" s="86" t="s">
        <v>292</v>
      </c>
      <c r="AG18" s="17">
        <f>SUMIFS(Cal_SubmittedCostsOEAdj!AG:AG,Cal_SubmittedCostsOEAdj!$I:$I,$H18,Cal_SubmittedCostsOEAdj!$J:$J,$J18)</f>
        <v>1.5683632504229688</v>
      </c>
      <c r="AH18" s="17">
        <f>SUMIFS(Cal_SubmittedCostsOEAdj!AH:AH,Cal_SubmittedCostsOEAdj!$I:$I,$H18,Cal_SubmittedCostsOEAdj!$J:$J,$J18)</f>
        <v>1.5614291908521167</v>
      </c>
      <c r="AI18" s="17">
        <f>SUMIFS(Cal_SubmittedCostsOEAdj!AI:AI,Cal_SubmittedCostsOEAdj!$I:$I,$H18,Cal_SubmittedCostsOEAdj!$J:$J,$J18)</f>
        <v>1.4995504329316911</v>
      </c>
      <c r="AJ18" s="17">
        <f>SUMIFS(Cal_SubmittedCostsOEAdj!AJ:AJ,Cal_SubmittedCostsOEAdj!$I:$I,$H18,Cal_SubmittedCostsOEAdj!$J:$J,$J18)</f>
        <v>1.5029331258389518</v>
      </c>
      <c r="AK18" s="17">
        <f>SUMIFS(Cal_SubmittedCostsOEAdj!AK:AK,Cal_SubmittedCostsOEAdj!$I:$I,$H18,Cal_SubmittedCostsOEAdj!$J:$J,$J18)</f>
        <v>1.5078432095841734</v>
      </c>
    </row>
    <row r="19" spans="5:37">
      <c r="E19" s="79" t="s">
        <v>85</v>
      </c>
      <c r="F19" s="79" t="s">
        <v>92</v>
      </c>
      <c r="G19" s="79" t="s">
        <v>118</v>
      </c>
      <c r="H19" s="79" t="s">
        <v>119</v>
      </c>
      <c r="J19" s="79" t="s">
        <v>295</v>
      </c>
      <c r="L19" s="86" t="s">
        <v>292</v>
      </c>
      <c r="AG19" s="80">
        <f>SUM(AG20:AG24)</f>
        <v>71.769266102371148</v>
      </c>
      <c r="AH19" s="80">
        <f t="shared" ref="AH19:AK19" si="3">SUM(AH20:AH24)</f>
        <v>69.392852933133639</v>
      </c>
      <c r="AI19" s="80">
        <f t="shared" si="3"/>
        <v>68.898189176180409</v>
      </c>
      <c r="AJ19" s="80">
        <f t="shared" si="3"/>
        <v>66.025961809102739</v>
      </c>
      <c r="AK19" s="80">
        <f t="shared" si="3"/>
        <v>64.82210813837689</v>
      </c>
    </row>
    <row r="20" spans="5:37">
      <c r="E20" s="79" t="s">
        <v>85</v>
      </c>
      <c r="F20" s="79" t="s">
        <v>92</v>
      </c>
      <c r="G20" s="79" t="s">
        <v>118</v>
      </c>
      <c r="H20" s="79" t="s">
        <v>122</v>
      </c>
      <c r="J20" s="79" t="s">
        <v>295</v>
      </c>
      <c r="L20" s="86" t="s">
        <v>292</v>
      </c>
      <c r="AG20" s="17">
        <f>SUMIFS(Cal_SubmittedCostsOEAdj!AG:AG,Cal_SubmittedCostsOEAdj!$I:$I,$H20,Cal_SubmittedCostsOEAdj!$J:$J,$J20)</f>
        <v>14.820820416656145</v>
      </c>
      <c r="AH20" s="17">
        <f>SUMIFS(Cal_SubmittedCostsOEAdj!AH:AH,Cal_SubmittedCostsOEAdj!$I:$I,$H20,Cal_SubmittedCostsOEAdj!$J:$J,$J20)</f>
        <v>14.861954875257581</v>
      </c>
      <c r="AI20" s="17">
        <f>SUMIFS(Cal_SubmittedCostsOEAdj!AI:AI,Cal_SubmittedCostsOEAdj!$I:$I,$H20,Cal_SubmittedCostsOEAdj!$J:$J,$J20)</f>
        <v>14.804732996085843</v>
      </c>
      <c r="AJ20" s="17">
        <f>SUMIFS(Cal_SubmittedCostsOEAdj!AJ:AJ,Cal_SubmittedCostsOEAdj!$I:$I,$H20,Cal_SubmittedCostsOEAdj!$J:$J,$J20)</f>
        <v>14.337836430181596</v>
      </c>
      <c r="AK20" s="17">
        <f>SUMIFS(Cal_SubmittedCostsOEAdj!AK:AK,Cal_SubmittedCostsOEAdj!$I:$I,$H20,Cal_SubmittedCostsOEAdj!$J:$J,$J20)</f>
        <v>14.346545930320472</v>
      </c>
    </row>
    <row r="21" spans="5:37">
      <c r="E21" s="79" t="s">
        <v>85</v>
      </c>
      <c r="F21" s="79" t="s">
        <v>92</v>
      </c>
      <c r="G21" s="79" t="s">
        <v>118</v>
      </c>
      <c r="H21" s="79" t="s">
        <v>126</v>
      </c>
      <c r="J21" s="79" t="s">
        <v>295</v>
      </c>
      <c r="L21" s="86" t="s">
        <v>292</v>
      </c>
      <c r="AG21" s="17">
        <f>SUMIFS(Cal_SubmittedCostsOEAdj!AG:AG,Cal_SubmittedCostsOEAdj!$I:$I,$H21,Cal_SubmittedCostsOEAdj!$J:$J,$J21)</f>
        <v>21.576587543748893</v>
      </c>
      <c r="AH21" s="17">
        <f>SUMIFS(Cal_SubmittedCostsOEAdj!AH:AH,Cal_SubmittedCostsOEAdj!$I:$I,$H21,Cal_SubmittedCostsOEAdj!$J:$J,$J21)</f>
        <v>20.388028217651982</v>
      </c>
      <c r="AI21" s="17">
        <f>SUMIFS(Cal_SubmittedCostsOEAdj!AI:AI,Cal_SubmittedCostsOEAdj!$I:$I,$H21,Cal_SubmittedCostsOEAdj!$J:$J,$J21)</f>
        <v>19.597261064512821</v>
      </c>
      <c r="AJ21" s="17">
        <f>SUMIFS(Cal_SubmittedCostsOEAdj!AJ:AJ,Cal_SubmittedCostsOEAdj!$I:$I,$H21,Cal_SubmittedCostsOEAdj!$J:$J,$J21)</f>
        <v>18.962672421575423</v>
      </c>
      <c r="AK21" s="17">
        <f>SUMIFS(Cal_SubmittedCostsOEAdj!AK:AK,Cal_SubmittedCostsOEAdj!$I:$I,$H21,Cal_SubmittedCostsOEAdj!$J:$J,$J21)</f>
        <v>18.223811622333873</v>
      </c>
    </row>
    <row r="22" spans="5:37">
      <c r="E22" s="79" t="s">
        <v>85</v>
      </c>
      <c r="F22" s="79" t="s">
        <v>92</v>
      </c>
      <c r="G22" s="79" t="s">
        <v>118</v>
      </c>
      <c r="H22" s="79" t="s">
        <v>130</v>
      </c>
      <c r="J22" s="79" t="s">
        <v>295</v>
      </c>
      <c r="L22" s="86" t="s">
        <v>292</v>
      </c>
      <c r="AG22" s="17">
        <f>SUMIFS(Cal_SubmittedCostsOEAdj!AG:AG,Cal_SubmittedCostsOEAdj!$I:$I,$H22,Cal_SubmittedCostsOEAdj!$J:$J,$J22)</f>
        <v>31.529423186283175</v>
      </c>
      <c r="AH22" s="17">
        <f>SUMIFS(Cal_SubmittedCostsOEAdj!AH:AH,Cal_SubmittedCostsOEAdj!$I:$I,$H22,Cal_SubmittedCostsOEAdj!$J:$J,$J22)</f>
        <v>30.278704545174804</v>
      </c>
      <c r="AI22" s="17">
        <f>SUMIFS(Cal_SubmittedCostsOEAdj!AI:AI,Cal_SubmittedCostsOEAdj!$I:$I,$H22,Cal_SubmittedCostsOEAdj!$J:$J,$J22)</f>
        <v>30.701494191255076</v>
      </c>
      <c r="AJ22" s="17">
        <f>SUMIFS(Cal_SubmittedCostsOEAdj!AJ:AJ,Cal_SubmittedCostsOEAdj!$I:$I,$H22,Cal_SubmittedCostsOEAdj!$J:$J,$J22)</f>
        <v>28.94103581127348</v>
      </c>
      <c r="AK22" s="17">
        <f>SUMIFS(Cal_SubmittedCostsOEAdj!AK:AK,Cal_SubmittedCostsOEAdj!$I:$I,$H22,Cal_SubmittedCostsOEAdj!$J:$J,$J22)</f>
        <v>28.483894938796293</v>
      </c>
    </row>
    <row r="23" spans="5:37">
      <c r="E23" s="79" t="s">
        <v>85</v>
      </c>
      <c r="F23" s="79" t="s">
        <v>92</v>
      </c>
      <c r="G23" s="79" t="s">
        <v>118</v>
      </c>
      <c r="H23" s="79" t="s">
        <v>133</v>
      </c>
      <c r="J23" s="79" t="s">
        <v>295</v>
      </c>
      <c r="L23" s="86" t="s">
        <v>292</v>
      </c>
      <c r="AG23" s="17">
        <f>SUMIFS(Cal_SubmittedCostsOEAdj!AG:AG,Cal_SubmittedCostsOEAdj!$I:$I,$H23,Cal_SubmittedCostsOEAdj!$J:$J,$J23)</f>
        <v>0</v>
      </c>
      <c r="AH23" s="17">
        <f>SUMIFS(Cal_SubmittedCostsOEAdj!AH:AH,Cal_SubmittedCostsOEAdj!$I:$I,$H23,Cal_SubmittedCostsOEAdj!$J:$J,$J23)</f>
        <v>0</v>
      </c>
      <c r="AI23" s="17">
        <f>SUMIFS(Cal_SubmittedCostsOEAdj!AI:AI,Cal_SubmittedCostsOEAdj!$I:$I,$H23,Cal_SubmittedCostsOEAdj!$J:$J,$J23)</f>
        <v>0</v>
      </c>
      <c r="AJ23" s="17">
        <f>SUMIFS(Cal_SubmittedCostsOEAdj!AJ:AJ,Cal_SubmittedCostsOEAdj!$I:$I,$H23,Cal_SubmittedCostsOEAdj!$J:$J,$J23)</f>
        <v>0</v>
      </c>
      <c r="AK23" s="17">
        <f>SUMIFS(Cal_SubmittedCostsOEAdj!AK:AK,Cal_SubmittedCostsOEAdj!$I:$I,$H23,Cal_SubmittedCostsOEAdj!$J:$J,$J23)</f>
        <v>0</v>
      </c>
    </row>
    <row r="24" spans="5:37">
      <c r="E24" s="79" t="s">
        <v>85</v>
      </c>
      <c r="F24" s="79" t="s">
        <v>92</v>
      </c>
      <c r="G24" s="79" t="s">
        <v>118</v>
      </c>
      <c r="H24" s="79" t="s">
        <v>137</v>
      </c>
      <c r="J24" s="79" t="s">
        <v>295</v>
      </c>
      <c r="L24" s="86" t="s">
        <v>292</v>
      </c>
      <c r="AG24" s="17">
        <f>SUMIFS(Cal_SubmittedCostsOEAdj!AG:AG,Cal_SubmittedCostsOEAdj!$I:$I,$H24,Cal_SubmittedCostsOEAdj!$J:$J,$J24)</f>
        <v>3.8424349556829371</v>
      </c>
      <c r="AH24" s="17">
        <f>SUMIFS(Cal_SubmittedCostsOEAdj!AH:AH,Cal_SubmittedCostsOEAdj!$I:$I,$H24,Cal_SubmittedCostsOEAdj!$J:$J,$J24)</f>
        <v>3.8641652950492724</v>
      </c>
      <c r="AI24" s="17">
        <f>SUMIFS(Cal_SubmittedCostsOEAdj!AI:AI,Cal_SubmittedCostsOEAdj!$I:$I,$H24,Cal_SubmittedCostsOEAdj!$J:$J,$J24)</f>
        <v>3.7947009243266576</v>
      </c>
      <c r="AJ24" s="17">
        <f>SUMIFS(Cal_SubmittedCostsOEAdj!AJ:AJ,Cal_SubmittedCostsOEAdj!$I:$I,$H24,Cal_SubmittedCostsOEAdj!$J:$J,$J24)</f>
        <v>3.7844171460722427</v>
      </c>
      <c r="AK24" s="17">
        <f>SUMIFS(Cal_SubmittedCostsOEAdj!AK:AK,Cal_SubmittedCostsOEAdj!$I:$I,$H24,Cal_SubmittedCostsOEAdj!$J:$J,$J24)</f>
        <v>3.7678556469262485</v>
      </c>
    </row>
    <row r="25" spans="5:37">
      <c r="E25" s="79" t="s">
        <v>85</v>
      </c>
      <c r="F25" s="79" t="s">
        <v>92</v>
      </c>
      <c r="G25" s="79" t="s">
        <v>141</v>
      </c>
      <c r="H25" s="79" t="s">
        <v>142</v>
      </c>
      <c r="J25" s="79" t="s">
        <v>295</v>
      </c>
      <c r="L25" s="86" t="s">
        <v>292</v>
      </c>
      <c r="AG25" s="17">
        <f>SUMIFS(Cal_SubmittedCostsOEAdj!AG:AG,Cal_SubmittedCostsOEAdj!$I:$I,$H25,Cal_SubmittedCostsOEAdj!$J:$J,$J25)</f>
        <v>24.549069033610262</v>
      </c>
      <c r="AH25" s="17">
        <f>SUMIFS(Cal_SubmittedCostsOEAdj!AH:AH,Cal_SubmittedCostsOEAdj!$I:$I,$H25,Cal_SubmittedCostsOEAdj!$J:$J,$J25)</f>
        <v>24.569238980945485</v>
      </c>
      <c r="AI25" s="17">
        <f>SUMIFS(Cal_SubmittedCostsOEAdj!AI:AI,Cal_SubmittedCostsOEAdj!$I:$I,$H25,Cal_SubmittedCostsOEAdj!$J:$J,$J25)</f>
        <v>24.818637765451442</v>
      </c>
      <c r="AJ25" s="17">
        <f>SUMIFS(Cal_SubmittedCostsOEAdj!AJ:AJ,Cal_SubmittedCostsOEAdj!$I:$I,$H25,Cal_SubmittedCostsOEAdj!$J:$J,$J25)</f>
        <v>25.22232835597999</v>
      </c>
      <c r="AK25" s="17">
        <f>SUMIFS(Cal_SubmittedCostsOEAdj!AK:AK,Cal_SubmittedCostsOEAdj!$I:$I,$H25,Cal_SubmittedCostsOEAdj!$J:$J,$J25)</f>
        <v>25.11459400077927</v>
      </c>
    </row>
    <row r="26" spans="5:37">
      <c r="E26" s="79" t="s">
        <v>85</v>
      </c>
      <c r="F26" s="79" t="s">
        <v>92</v>
      </c>
      <c r="G26" s="79" t="s">
        <v>141</v>
      </c>
      <c r="H26" s="79" t="s">
        <v>145</v>
      </c>
      <c r="J26" s="79" t="s">
        <v>295</v>
      </c>
      <c r="L26" s="86" t="s">
        <v>292</v>
      </c>
      <c r="AG26" s="17">
        <f>SUMIFS(Cal_SubmittedCostsOEAdj!AG:AG,Cal_SubmittedCostsOEAdj!$I:$I,$H26,Cal_SubmittedCostsOEAdj!$J:$J,$J26)</f>
        <v>12.986961961566628</v>
      </c>
      <c r="AH26" s="17">
        <f>SUMIFS(Cal_SubmittedCostsOEAdj!AH:AH,Cal_SubmittedCostsOEAdj!$I:$I,$H26,Cal_SubmittedCostsOEAdj!$J:$J,$J26)</f>
        <v>13.40290675772235</v>
      </c>
      <c r="AI26" s="17">
        <f>SUMIFS(Cal_SubmittedCostsOEAdj!AI:AI,Cal_SubmittedCostsOEAdj!$I:$I,$H26,Cal_SubmittedCostsOEAdj!$J:$J,$J26)</f>
        <v>13.40803354245447</v>
      </c>
      <c r="AJ26" s="17">
        <f>SUMIFS(Cal_SubmittedCostsOEAdj!AJ:AJ,Cal_SubmittedCostsOEAdj!$I:$I,$H26,Cal_SubmittedCostsOEAdj!$J:$J,$J26)</f>
        <v>13.481201148848818</v>
      </c>
      <c r="AK26" s="17">
        <f>SUMIFS(Cal_SubmittedCostsOEAdj!AK:AK,Cal_SubmittedCostsOEAdj!$I:$I,$H26,Cal_SubmittedCostsOEAdj!$J:$J,$J26)</f>
        <v>13.370624440512156</v>
      </c>
    </row>
    <row r="27" spans="5:37">
      <c r="E27" s="79" t="s">
        <v>85</v>
      </c>
      <c r="F27" s="79" t="s">
        <v>92</v>
      </c>
      <c r="G27" s="79" t="s">
        <v>141</v>
      </c>
      <c r="H27" s="79" t="s">
        <v>148</v>
      </c>
      <c r="J27" s="79" t="s">
        <v>295</v>
      </c>
      <c r="L27" s="86" t="s">
        <v>292</v>
      </c>
      <c r="AG27" s="17">
        <f>SUMIFS(Cal_SubmittedCostsOEAdj!AG:AG,Cal_SubmittedCostsOEAdj!$I:$I,$H27,Cal_SubmittedCostsOEAdj!$J:$J,$J27)</f>
        <v>3.5195747834650639</v>
      </c>
      <c r="AH27" s="17">
        <f>SUMIFS(Cal_SubmittedCostsOEAdj!AH:AH,Cal_SubmittedCostsOEAdj!$I:$I,$H27,Cal_SubmittedCostsOEAdj!$J:$J,$J27)</f>
        <v>3.5345232787507652</v>
      </c>
      <c r="AI27" s="17">
        <f>SUMIFS(Cal_SubmittedCostsOEAdj!AI:AI,Cal_SubmittedCostsOEAdj!$I:$I,$H27,Cal_SubmittedCostsOEAdj!$J:$J,$J27)</f>
        <v>3.4688559733305633</v>
      </c>
      <c r="AJ27" s="17">
        <f>SUMIFS(Cal_SubmittedCostsOEAdj!AJ:AJ,Cal_SubmittedCostsOEAdj!$I:$I,$H27,Cal_SubmittedCostsOEAdj!$J:$J,$J27)</f>
        <v>3.5394677685567135</v>
      </c>
      <c r="AK27" s="17">
        <f>SUMIFS(Cal_SubmittedCostsOEAdj!AK:AK,Cal_SubmittedCostsOEAdj!$I:$I,$H27,Cal_SubmittedCostsOEAdj!$J:$J,$J27)</f>
        <v>3.5940355630165199</v>
      </c>
    </row>
    <row r="28" spans="5:37">
      <c r="E28" s="79" t="s">
        <v>85</v>
      </c>
      <c r="F28" s="79" t="s">
        <v>92</v>
      </c>
      <c r="G28" s="79" t="s">
        <v>141</v>
      </c>
      <c r="H28" s="79" t="s">
        <v>151</v>
      </c>
      <c r="J28" s="79" t="s">
        <v>295</v>
      </c>
      <c r="L28" s="86" t="s">
        <v>292</v>
      </c>
      <c r="AG28" s="17">
        <f>SUMIFS(Cal_SubmittedCostsOEAdj!AG:AG,Cal_SubmittedCostsOEAdj!$I:$I,$H28,Cal_SubmittedCostsOEAdj!$J:$J,$J28)</f>
        <v>1.4504021767127091</v>
      </c>
      <c r="AH28" s="17">
        <f>SUMIFS(Cal_SubmittedCostsOEAdj!AH:AH,Cal_SubmittedCostsOEAdj!$I:$I,$H28,Cal_SubmittedCostsOEAdj!$J:$J,$J28)</f>
        <v>1.4450866417641601</v>
      </c>
      <c r="AI28" s="17">
        <f>SUMIFS(Cal_SubmittedCostsOEAdj!AI:AI,Cal_SubmittedCostsOEAdj!$I:$I,$H28,Cal_SubmittedCostsOEAdj!$J:$J,$J28)</f>
        <v>1.4542131073791464</v>
      </c>
      <c r="AJ28" s="17">
        <f>SUMIFS(Cal_SubmittedCostsOEAdj!AJ:AJ,Cal_SubmittedCostsOEAdj!$I:$I,$H28,Cal_SubmittedCostsOEAdj!$J:$J,$J28)</f>
        <v>1.4528240825373679</v>
      </c>
      <c r="AK28" s="17">
        <f>SUMIFS(Cal_SubmittedCostsOEAdj!AK:AK,Cal_SubmittedCostsOEAdj!$I:$I,$H28,Cal_SubmittedCostsOEAdj!$J:$J,$J28)</f>
        <v>1.4383577765675988</v>
      </c>
    </row>
    <row r="29" spans="5:37">
      <c r="E29" s="79" t="s">
        <v>85</v>
      </c>
      <c r="F29" s="79" t="s">
        <v>92</v>
      </c>
      <c r="G29" s="79" t="s">
        <v>141</v>
      </c>
      <c r="H29" s="79" t="s">
        <v>154</v>
      </c>
      <c r="J29" s="79" t="s">
        <v>295</v>
      </c>
      <c r="L29" s="86" t="s">
        <v>292</v>
      </c>
      <c r="AG29" s="17">
        <f>SUMIFS(Cal_SubmittedCostsOEAdj!AG:AG,Cal_SubmittedCostsOEAdj!$I:$I,$H29,Cal_SubmittedCostsOEAdj!$J:$J,$J29)</f>
        <v>2.8321392126461449</v>
      </c>
      <c r="AH29" s="17">
        <f>SUMIFS(Cal_SubmittedCostsOEAdj!AH:AH,Cal_SubmittedCostsOEAdj!$I:$I,$H29,Cal_SubmittedCostsOEAdj!$J:$J,$J29)</f>
        <v>2.5017958355703676</v>
      </c>
      <c r="AI29" s="17">
        <f>SUMIFS(Cal_SubmittedCostsOEAdj!AI:AI,Cal_SubmittedCostsOEAdj!$I:$I,$H29,Cal_SubmittedCostsOEAdj!$J:$J,$J29)</f>
        <v>2.7649784642770192</v>
      </c>
      <c r="AJ29" s="17">
        <f>SUMIFS(Cal_SubmittedCostsOEAdj!AJ:AJ,Cal_SubmittedCostsOEAdj!$I:$I,$H29,Cal_SubmittedCostsOEAdj!$J:$J,$J29)</f>
        <v>3.0236657935326678</v>
      </c>
      <c r="AK29" s="17">
        <f>SUMIFS(Cal_SubmittedCostsOEAdj!AK:AK,Cal_SubmittedCostsOEAdj!$I:$I,$H29,Cal_SubmittedCostsOEAdj!$J:$J,$J29)</f>
        <v>2.9887403940616104</v>
      </c>
    </row>
    <row r="30" spans="5:37">
      <c r="E30" s="79" t="s">
        <v>85</v>
      </c>
      <c r="F30" s="79" t="s">
        <v>92</v>
      </c>
      <c r="G30" s="79" t="s">
        <v>141</v>
      </c>
      <c r="H30" s="79" t="s">
        <v>157</v>
      </c>
      <c r="J30" s="79" t="s">
        <v>295</v>
      </c>
      <c r="L30" s="86" t="s">
        <v>292</v>
      </c>
      <c r="AG30" s="17">
        <f>SUMIFS(Cal_SubmittedCostsOEAdj!AG:AG,Cal_SubmittedCostsOEAdj!$I:$I,$H30,Cal_SubmittedCostsOEAdj!$J:$J,$J30)</f>
        <v>1.4377125597838438</v>
      </c>
      <c r="AH30" s="17">
        <f>SUMIFS(Cal_SubmittedCostsOEAdj!AH:AH,Cal_SubmittedCostsOEAdj!$I:$I,$H30,Cal_SubmittedCostsOEAdj!$J:$J,$J30)</f>
        <v>1.4177569923301514</v>
      </c>
      <c r="AI30" s="17">
        <f>SUMIFS(Cal_SubmittedCostsOEAdj!AI:AI,Cal_SubmittedCostsOEAdj!$I:$I,$H30,Cal_SubmittedCostsOEAdj!$J:$J,$J30)</f>
        <v>1.4333333375206196</v>
      </c>
      <c r="AJ30" s="17">
        <f>SUMIFS(Cal_SubmittedCostsOEAdj!AJ:AJ,Cal_SubmittedCostsOEAdj!$I:$I,$H30,Cal_SubmittedCostsOEAdj!$J:$J,$J30)</f>
        <v>1.4348298806029132</v>
      </c>
      <c r="AK30" s="17">
        <f>SUMIFS(Cal_SubmittedCostsOEAdj!AK:AK,Cal_SubmittedCostsOEAdj!$I:$I,$H30,Cal_SubmittedCostsOEAdj!$J:$J,$J30)</f>
        <v>1.450992324518811</v>
      </c>
    </row>
    <row r="31" spans="5:37">
      <c r="E31" s="79" t="s">
        <v>85</v>
      </c>
      <c r="F31" s="79" t="s">
        <v>92</v>
      </c>
      <c r="G31" s="79" t="s">
        <v>141</v>
      </c>
      <c r="H31" s="79" t="s">
        <v>160</v>
      </c>
      <c r="J31" s="79" t="s">
        <v>295</v>
      </c>
      <c r="L31" s="86" t="s">
        <v>292</v>
      </c>
      <c r="AG31" s="17">
        <f>SUMIFS(Cal_SubmittedCostsOEAdj!AG:AG,Cal_SubmittedCostsOEAdj!$I:$I,$H31,Cal_SubmittedCostsOEAdj!$J:$J,$J31)</f>
        <v>0.58302412161309047</v>
      </c>
      <c r="AH31" s="17">
        <f>SUMIFS(Cal_SubmittedCostsOEAdj!AH:AH,Cal_SubmittedCostsOEAdj!$I:$I,$H31,Cal_SubmittedCostsOEAdj!$J:$J,$J31)</f>
        <v>0.55108963468386085</v>
      </c>
      <c r="AI31" s="17">
        <f>SUMIFS(Cal_SubmittedCostsOEAdj!AI:AI,Cal_SubmittedCostsOEAdj!$I:$I,$H31,Cal_SubmittedCostsOEAdj!$J:$J,$J31)</f>
        <v>0.54921151789267131</v>
      </c>
      <c r="AJ31" s="17">
        <f>SUMIFS(Cal_SubmittedCostsOEAdj!AJ:AJ,Cal_SubmittedCostsOEAdj!$I:$I,$H31,Cal_SubmittedCostsOEAdj!$J:$J,$J31)</f>
        <v>0.55197137579188305</v>
      </c>
      <c r="AK31" s="17">
        <f>SUMIFS(Cal_SubmittedCostsOEAdj!AK:AK,Cal_SubmittedCostsOEAdj!$I:$I,$H31,Cal_SubmittedCostsOEAdj!$J:$J,$J31)</f>
        <v>0.55474510026784296</v>
      </c>
    </row>
    <row r="32" spans="5:37">
      <c r="E32" s="79" t="s">
        <v>85</v>
      </c>
      <c r="F32" s="79" t="s">
        <v>92</v>
      </c>
      <c r="G32" s="79" t="s">
        <v>141</v>
      </c>
      <c r="H32" s="79" t="s">
        <v>163</v>
      </c>
      <c r="J32" s="79" t="s">
        <v>295</v>
      </c>
      <c r="L32" s="86" t="s">
        <v>292</v>
      </c>
      <c r="AG32" s="17">
        <f>SUMIFS(Cal_SubmittedCostsOEAdj!AG:AG,Cal_SubmittedCostsOEAdj!$I:$I,$H32,Cal_SubmittedCostsOEAdj!$J:$J,$J32)</f>
        <v>1.4400376717759653</v>
      </c>
      <c r="AH32" s="17">
        <f>SUMIFS(Cal_SubmittedCostsOEAdj!AH:AH,Cal_SubmittedCostsOEAdj!$I:$I,$H32,Cal_SubmittedCostsOEAdj!$J:$J,$J32)</f>
        <v>1.4099260606966548</v>
      </c>
      <c r="AI32" s="17">
        <f>SUMIFS(Cal_SubmittedCostsOEAdj!AI:AI,Cal_SubmittedCostsOEAdj!$I:$I,$H32,Cal_SubmittedCostsOEAdj!$J:$J,$J32)</f>
        <v>1.4323195819666286</v>
      </c>
      <c r="AJ32" s="17">
        <f>SUMIFS(Cal_SubmittedCostsOEAdj!AJ:AJ,Cal_SubmittedCostsOEAdj!$I:$I,$H32,Cal_SubmittedCostsOEAdj!$J:$J,$J32)</f>
        <v>1.4291298733153313</v>
      </c>
      <c r="AK32" s="17">
        <f>SUMIFS(Cal_SubmittedCostsOEAdj!AK:AK,Cal_SubmittedCostsOEAdj!$I:$I,$H32,Cal_SubmittedCostsOEAdj!$J:$J,$J32)</f>
        <v>1.4127207096060632</v>
      </c>
    </row>
    <row r="33" spans="5:37">
      <c r="E33" s="79" t="s">
        <v>85</v>
      </c>
      <c r="F33" s="79" t="s">
        <v>92</v>
      </c>
      <c r="G33" s="79" t="s">
        <v>141</v>
      </c>
      <c r="H33" s="79" t="s">
        <v>166</v>
      </c>
      <c r="J33" s="79" t="s">
        <v>295</v>
      </c>
      <c r="L33" s="86" t="s">
        <v>292</v>
      </c>
      <c r="AG33" s="17">
        <f>SUMIFS(Cal_SubmittedCostsOEAdj!AG:AG,Cal_SubmittedCostsOEAdj!$I:$I,$H33,Cal_SubmittedCostsOEAdj!$J:$J,$J33)</f>
        <v>0.29921654604681702</v>
      </c>
      <c r="AH33" s="17">
        <f>SUMIFS(Cal_SubmittedCostsOEAdj!AH:AH,Cal_SubmittedCostsOEAdj!$I:$I,$H33,Cal_SubmittedCostsOEAdj!$J:$J,$J33)</f>
        <v>0.30615377942717303</v>
      </c>
      <c r="AI33" s="17">
        <f>SUMIFS(Cal_SubmittedCostsOEAdj!AI:AI,Cal_SubmittedCostsOEAdj!$I:$I,$H33,Cal_SubmittedCostsOEAdj!$J:$J,$J33)</f>
        <v>0.30769224063032463</v>
      </c>
      <c r="AJ33" s="17">
        <f>SUMIFS(Cal_SubmittedCostsOEAdj!AJ:AJ,Cal_SubmittedCostsOEAdj!$I:$I,$H33,Cal_SubmittedCostsOEAdj!$J:$J,$J33)</f>
        <v>0.30923843279429608</v>
      </c>
      <c r="AK33" s="17">
        <f>SUMIFS(Cal_SubmittedCostsOEAdj!AK:AK,Cal_SubmittedCostsOEAdj!$I:$I,$H33,Cal_SubmittedCostsOEAdj!$J:$J,$J33)</f>
        <v>0.30437769222866623</v>
      </c>
    </row>
    <row r="34" spans="5:37">
      <c r="E34" s="79" t="s">
        <v>85</v>
      </c>
      <c r="F34" s="79" t="s">
        <v>92</v>
      </c>
      <c r="G34" s="79" t="s">
        <v>188</v>
      </c>
      <c r="H34" s="79" t="s">
        <v>169</v>
      </c>
      <c r="J34" s="79" t="s">
        <v>295</v>
      </c>
      <c r="L34" s="86" t="s">
        <v>292</v>
      </c>
      <c r="AG34" s="17">
        <f>SUMIFS(Cal_SubmittedCostsOEAdj!AG:AG,Cal_SubmittedCostsOEAdj!$I:$I,$H34,Cal_SubmittedCostsOEAdj!$J:$J,$J34)</f>
        <v>4.3577855064266044</v>
      </c>
      <c r="AH34" s="17">
        <f>SUMIFS(Cal_SubmittedCostsOEAdj!AH:AH,Cal_SubmittedCostsOEAdj!$I:$I,$H34,Cal_SubmittedCostsOEAdj!$J:$J,$J34)</f>
        <v>4.0312077221541154</v>
      </c>
      <c r="AI34" s="17">
        <f>SUMIFS(Cal_SubmittedCostsOEAdj!AI:AI,Cal_SubmittedCostsOEAdj!$I:$I,$H34,Cal_SubmittedCostsOEAdj!$J:$J,$J34)</f>
        <v>4.3144813003561691</v>
      </c>
      <c r="AJ34" s="17">
        <f>SUMIFS(Cal_SubmittedCostsOEAdj!AJ:AJ,Cal_SubmittedCostsOEAdj!$I:$I,$H34,Cal_SubmittedCostsOEAdj!$J:$J,$J34)</f>
        <v>3.9661029717990628</v>
      </c>
      <c r="AK34" s="17">
        <f>SUMIFS(Cal_SubmittedCostsOEAdj!AK:AK,Cal_SubmittedCostsOEAdj!$I:$I,$H34,Cal_SubmittedCostsOEAdj!$J:$J,$J34)</f>
        <v>4.4202413852855953</v>
      </c>
    </row>
    <row r="35" spans="5:37">
      <c r="E35" s="79" t="s">
        <v>85</v>
      </c>
      <c r="F35" s="79" t="s">
        <v>172</v>
      </c>
      <c r="H35" s="79" t="s">
        <v>173</v>
      </c>
      <c r="J35" s="79" t="s">
        <v>295</v>
      </c>
      <c r="L35" s="86" t="s">
        <v>292</v>
      </c>
      <c r="AG35" s="68"/>
      <c r="AH35" s="68"/>
      <c r="AI35" s="68"/>
      <c r="AJ35" s="68"/>
      <c r="AK35" s="68"/>
    </row>
    <row r="36" spans="5:37">
      <c r="E36" s="79" t="s">
        <v>85</v>
      </c>
      <c r="F36" s="79" t="s">
        <v>172</v>
      </c>
      <c r="H36" s="79" t="s">
        <v>176</v>
      </c>
      <c r="J36" s="79" t="s">
        <v>295</v>
      </c>
      <c r="L36" s="86" t="s">
        <v>292</v>
      </c>
      <c r="AG36" s="68"/>
      <c r="AH36" s="68"/>
      <c r="AI36" s="68"/>
      <c r="AJ36" s="68"/>
      <c r="AK36" s="68"/>
    </row>
    <row r="37" spans="5:37">
      <c r="E37" s="79" t="s">
        <v>85</v>
      </c>
      <c r="F37" s="79" t="s">
        <v>172</v>
      </c>
      <c r="H37" s="79" t="s">
        <v>179</v>
      </c>
      <c r="J37" s="79" t="s">
        <v>295</v>
      </c>
      <c r="L37" s="86" t="s">
        <v>292</v>
      </c>
      <c r="AG37" s="68"/>
      <c r="AH37" s="68"/>
      <c r="AI37" s="68"/>
      <c r="AJ37" s="68"/>
      <c r="AK37" s="68"/>
    </row>
    <row r="38" spans="5:37">
      <c r="E38" s="79" t="s">
        <v>85</v>
      </c>
      <c r="F38" s="79" t="s">
        <v>172</v>
      </c>
      <c r="H38" s="79" t="s">
        <v>180</v>
      </c>
      <c r="J38" s="79" t="s">
        <v>295</v>
      </c>
      <c r="L38" s="86" t="s">
        <v>292</v>
      </c>
      <c r="AG38" s="68"/>
      <c r="AH38" s="68"/>
      <c r="AI38" s="68"/>
      <c r="AJ38" s="68"/>
      <c r="AK38" s="68"/>
    </row>
    <row r="39" spans="5:37">
      <c r="E39" s="79" t="s">
        <v>85</v>
      </c>
      <c r="F39" s="79" t="s">
        <v>172</v>
      </c>
      <c r="H39" s="79" t="s">
        <v>181</v>
      </c>
      <c r="J39" s="79" t="s">
        <v>295</v>
      </c>
      <c r="L39" s="86" t="s">
        <v>292</v>
      </c>
      <c r="AG39" s="68"/>
      <c r="AH39" s="68"/>
      <c r="AI39" s="68"/>
      <c r="AJ39" s="68"/>
      <c r="AK39" s="68"/>
    </row>
    <row r="40" spans="5:37">
      <c r="E40" s="79" t="s">
        <v>85</v>
      </c>
      <c r="F40" s="79" t="s">
        <v>172</v>
      </c>
      <c r="H40" s="79" t="s">
        <v>182</v>
      </c>
      <c r="J40" s="79" t="s">
        <v>295</v>
      </c>
      <c r="L40" s="86" t="s">
        <v>292</v>
      </c>
      <c r="AG40" s="68"/>
      <c r="AH40" s="68"/>
      <c r="AI40" s="68"/>
      <c r="AJ40" s="68"/>
      <c r="AK40" s="68"/>
    </row>
    <row r="41" spans="5:37">
      <c r="E41" s="79" t="s">
        <v>85</v>
      </c>
      <c r="F41" s="79" t="s">
        <v>172</v>
      </c>
      <c r="H41" s="79" t="s">
        <v>183</v>
      </c>
      <c r="J41" s="79" t="s">
        <v>295</v>
      </c>
      <c r="L41" s="86" t="s">
        <v>292</v>
      </c>
      <c r="AG41" s="68"/>
      <c r="AH41" s="68"/>
      <c r="AI41" s="68"/>
      <c r="AJ41" s="68"/>
      <c r="AK41" s="68"/>
    </row>
    <row r="42" spans="5:37">
      <c r="E42" s="79" t="s">
        <v>85</v>
      </c>
      <c r="F42" s="79" t="s">
        <v>172</v>
      </c>
      <c r="H42" s="79" t="s">
        <v>305</v>
      </c>
      <c r="J42" s="79" t="s">
        <v>295</v>
      </c>
      <c r="L42" s="86" t="s">
        <v>292</v>
      </c>
      <c r="AG42" s="68"/>
      <c r="AH42" s="68"/>
      <c r="AI42" s="68"/>
      <c r="AJ42" s="68"/>
      <c r="AK42" s="68"/>
    </row>
    <row r="43" spans="5:37">
      <c r="E43" s="79" t="s">
        <v>85</v>
      </c>
      <c r="F43" s="79" t="s">
        <v>172</v>
      </c>
      <c r="H43" s="79" t="s">
        <v>185</v>
      </c>
      <c r="J43" s="79" t="s">
        <v>295</v>
      </c>
      <c r="L43" s="86" t="s">
        <v>292</v>
      </c>
      <c r="AG43" s="68"/>
      <c r="AH43" s="68"/>
      <c r="AI43" s="68"/>
      <c r="AJ43" s="68"/>
      <c r="AK43" s="68"/>
    </row>
    <row r="44" spans="5:37">
      <c r="E44" s="79" t="s">
        <v>85</v>
      </c>
      <c r="F44" s="79" t="s">
        <v>172</v>
      </c>
      <c r="H44" s="79" t="s">
        <v>186</v>
      </c>
      <c r="J44" s="79" t="s">
        <v>295</v>
      </c>
      <c r="L44" s="86" t="s">
        <v>292</v>
      </c>
      <c r="AG44" s="68"/>
      <c r="AH44" s="68"/>
      <c r="AI44" s="68"/>
      <c r="AJ44" s="68"/>
      <c r="AK44" s="68"/>
    </row>
    <row r="45" spans="5:37">
      <c r="E45" s="79" t="s">
        <v>85</v>
      </c>
      <c r="F45" s="79" t="s">
        <v>172</v>
      </c>
      <c r="H45" s="79" t="s">
        <v>306</v>
      </c>
      <c r="J45" s="79" t="s">
        <v>295</v>
      </c>
      <c r="L45" s="86" t="s">
        <v>292</v>
      </c>
      <c r="AG45" s="68"/>
      <c r="AH45" s="68"/>
      <c r="AI45" s="68"/>
      <c r="AJ45" s="68"/>
      <c r="AK45" s="68"/>
    </row>
    <row r="46" spans="5:37">
      <c r="E46" s="79" t="s">
        <v>85</v>
      </c>
      <c r="F46" s="79" t="s">
        <v>172</v>
      </c>
      <c r="H46" s="79" t="s">
        <v>307</v>
      </c>
      <c r="J46" s="79" t="s">
        <v>295</v>
      </c>
      <c r="L46" s="86" t="s">
        <v>292</v>
      </c>
      <c r="AG46" s="68"/>
      <c r="AH46" s="68"/>
      <c r="AI46" s="68"/>
      <c r="AJ46" s="68"/>
      <c r="AK46" s="68"/>
    </row>
    <row r="47" spans="5:37">
      <c r="E47" s="79" t="s">
        <v>85</v>
      </c>
      <c r="F47" s="79" t="s">
        <v>172</v>
      </c>
      <c r="H47" s="79" t="s">
        <v>300</v>
      </c>
      <c r="J47" s="79" t="s">
        <v>295</v>
      </c>
      <c r="L47" s="86" t="s">
        <v>292</v>
      </c>
      <c r="AG47" s="68"/>
      <c r="AH47" s="68"/>
      <c r="AI47" s="68"/>
      <c r="AJ47" s="68"/>
      <c r="AK47" s="68"/>
    </row>
    <row r="48" spans="5:37">
      <c r="E48" s="79" t="s">
        <v>85</v>
      </c>
      <c r="F48" s="79" t="s">
        <v>172</v>
      </c>
      <c r="H48" s="79" t="s">
        <v>188</v>
      </c>
      <c r="J48" s="79" t="s">
        <v>295</v>
      </c>
      <c r="L48" s="86" t="s">
        <v>292</v>
      </c>
      <c r="AG48" s="68"/>
      <c r="AH48" s="68"/>
      <c r="AI48" s="68"/>
      <c r="AJ48" s="68"/>
      <c r="AK48" s="68"/>
    </row>
    <row r="49" spans="5:37">
      <c r="E49" s="79" t="s">
        <v>189</v>
      </c>
      <c r="H49" s="79" t="s">
        <v>189</v>
      </c>
      <c r="J49" s="79" t="s">
        <v>295</v>
      </c>
      <c r="L49" s="86" t="s">
        <v>292</v>
      </c>
      <c r="AG49" s="80">
        <f>SUM(AG50:AG55)</f>
        <v>32.937386896290519</v>
      </c>
      <c r="AH49" s="80">
        <f t="shared" ref="AH49:AK49" si="4">SUM(AH50:AH55)</f>
        <v>35.614304267987748</v>
      </c>
      <c r="AI49" s="80">
        <f t="shared" si="4"/>
        <v>42.495706615613415</v>
      </c>
      <c r="AJ49" s="80">
        <f t="shared" si="4"/>
        <v>32.355202913093812</v>
      </c>
      <c r="AK49" s="80">
        <f t="shared" si="4"/>
        <v>26.414241936845215</v>
      </c>
    </row>
    <row r="50" spans="5:37">
      <c r="E50" s="79" t="s">
        <v>189</v>
      </c>
      <c r="H50" s="79" t="s">
        <v>190</v>
      </c>
      <c r="J50" s="79" t="s">
        <v>295</v>
      </c>
      <c r="L50" s="86" t="s">
        <v>292</v>
      </c>
      <c r="AG50" s="17">
        <f>SUMIFS(Cal_SubmittedCostsOEAdj!AG:AG,Cal_SubmittedCostsOEAdj!$I:$I,$H50,Cal_SubmittedCostsOEAdj!$J:$J,$J50)</f>
        <v>4.5134449251281747</v>
      </c>
      <c r="AH50" s="17">
        <f>SUMIFS(Cal_SubmittedCostsOEAdj!AH:AH,Cal_SubmittedCostsOEAdj!$I:$I,$H50,Cal_SubmittedCostsOEAdj!$J:$J,$J50)</f>
        <v>4.412035320665348</v>
      </c>
      <c r="AI50" s="17">
        <f>SUMIFS(Cal_SubmittedCostsOEAdj!AI:AI,Cal_SubmittedCostsOEAdj!$I:$I,$H50,Cal_SubmittedCostsOEAdj!$J:$J,$J50)</f>
        <v>5.9439693325202105</v>
      </c>
      <c r="AJ50" s="17">
        <f>SUMIFS(Cal_SubmittedCostsOEAdj!AJ:AJ,Cal_SubmittedCostsOEAdj!$I:$I,$H50,Cal_SubmittedCostsOEAdj!$J:$J,$J50)</f>
        <v>5.5344111968585041</v>
      </c>
      <c r="AK50" s="17">
        <f>SUMIFS(Cal_SubmittedCostsOEAdj!AK:AK,Cal_SubmittedCostsOEAdj!$I:$I,$H50,Cal_SubmittedCostsOEAdj!$J:$J,$J50)</f>
        <v>5.3742599967713378</v>
      </c>
    </row>
    <row r="51" spans="5:37">
      <c r="E51" s="79" t="s">
        <v>189</v>
      </c>
      <c r="H51" s="79" t="s">
        <v>191</v>
      </c>
      <c r="J51" s="79" t="s">
        <v>295</v>
      </c>
      <c r="L51" s="86" t="s">
        <v>292</v>
      </c>
      <c r="AG51" s="17">
        <f>SUMIFS(Cal_SubmittedCostsOEAdj!AG:AG,Cal_SubmittedCostsOEAdj!$I:$I,$H51,Cal_SubmittedCostsOEAdj!$J:$J,$J51)</f>
        <v>5.0546982702457006</v>
      </c>
      <c r="AH51" s="17">
        <f>SUMIFS(Cal_SubmittedCostsOEAdj!AH:AH,Cal_SubmittedCostsOEAdj!$I:$I,$H51,Cal_SubmittedCostsOEAdj!$J:$J,$J51)</f>
        <v>5.0645473908772667</v>
      </c>
      <c r="AI51" s="17">
        <f>SUMIFS(Cal_SubmittedCostsOEAdj!AI:AI,Cal_SubmittedCostsOEAdj!$I:$I,$H51,Cal_SubmittedCostsOEAdj!$J:$J,$J51)</f>
        <v>5.0743679743024108</v>
      </c>
      <c r="AJ51" s="17">
        <f>SUMIFS(Cal_SubmittedCostsOEAdj!AJ:AJ,Cal_SubmittedCostsOEAdj!$I:$I,$H51,Cal_SubmittedCostsOEAdj!$J:$J,$J51)</f>
        <v>5.0841592610376489</v>
      </c>
      <c r="AK51" s="17">
        <f>SUMIFS(Cal_SubmittedCostsOEAdj!AK:AK,Cal_SubmittedCostsOEAdj!$I:$I,$H51,Cal_SubmittedCostsOEAdj!$J:$J,$J51)</f>
        <v>5.0939209235009466</v>
      </c>
    </row>
    <row r="52" spans="5:37">
      <c r="E52" s="79" t="s">
        <v>189</v>
      </c>
      <c r="H52" s="79" t="s">
        <v>192</v>
      </c>
      <c r="J52" s="79" t="s">
        <v>295</v>
      </c>
      <c r="L52" s="86" t="s">
        <v>292</v>
      </c>
      <c r="AG52" s="17">
        <f>SUMIFS(Cal_SubmittedCostsOEAdj!AG:AG,Cal_SubmittedCostsOEAdj!$I:$I,$H52,Cal_SubmittedCostsOEAdj!$J:$J,$J52)</f>
        <v>0.67295592636549573</v>
      </c>
      <c r="AH52" s="17">
        <f>SUMIFS(Cal_SubmittedCostsOEAdj!AH:AH,Cal_SubmittedCostsOEAdj!$I:$I,$H52,Cal_SubmittedCostsOEAdj!$J:$J,$J52)</f>
        <v>0.65979603124077246</v>
      </c>
      <c r="AI52" s="17">
        <f>SUMIFS(Cal_SubmittedCostsOEAdj!AI:AI,Cal_SubmittedCostsOEAdj!$I:$I,$H52,Cal_SubmittedCostsOEAdj!$J:$J,$J52)</f>
        <v>0.65098149067375588</v>
      </c>
      <c r="AJ52" s="17">
        <f>SUMIFS(Cal_SubmittedCostsOEAdj!AJ:AJ,Cal_SubmittedCostsOEAdj!$I:$I,$H52,Cal_SubmittedCostsOEAdj!$J:$J,$J52)</f>
        <v>0.649765805874155</v>
      </c>
      <c r="AK52" s="17">
        <f>SUMIFS(Cal_SubmittedCostsOEAdj!AK:AK,Cal_SubmittedCostsOEAdj!$I:$I,$H52,Cal_SubmittedCostsOEAdj!$J:$J,$J52)</f>
        <v>0.6486611120275505</v>
      </c>
    </row>
    <row r="53" spans="5:37">
      <c r="E53" s="79" t="s">
        <v>189</v>
      </c>
      <c r="H53" s="79" t="s">
        <v>193</v>
      </c>
      <c r="J53" s="79" t="s">
        <v>295</v>
      </c>
      <c r="L53" s="86" t="s">
        <v>292</v>
      </c>
      <c r="AG53" s="17">
        <f>SUMIFS(Cal_SubmittedCostsOEAdj!AG:AG,Cal_SubmittedCostsOEAdj!$I:$I,$H53,Cal_SubmittedCostsOEAdj!$J:$J,$J53)</f>
        <v>0.57308627155879899</v>
      </c>
      <c r="AH53" s="17">
        <f>SUMIFS(Cal_SubmittedCostsOEAdj!AH:AH,Cal_SubmittedCostsOEAdj!$I:$I,$H53,Cal_SubmittedCostsOEAdj!$J:$J,$J53)</f>
        <v>0.37000428317695144</v>
      </c>
      <c r="AI53" s="17">
        <f>SUMIFS(Cal_SubmittedCostsOEAdj!AI:AI,Cal_SubmittedCostsOEAdj!$I:$I,$H53,Cal_SubmittedCostsOEAdj!$J:$J,$J53)</f>
        <v>0.45618234026022153</v>
      </c>
      <c r="AJ53" s="17">
        <f>SUMIFS(Cal_SubmittedCostsOEAdj!AJ:AJ,Cal_SubmittedCostsOEAdj!$I:$I,$H53,Cal_SubmittedCostsOEAdj!$J:$J,$J53)</f>
        <v>0.35600172047245082</v>
      </c>
      <c r="AK53" s="17">
        <f>SUMIFS(Cal_SubmittedCostsOEAdj!AK:AK,Cal_SubmittedCostsOEAdj!$I:$I,$H53,Cal_SubmittedCostsOEAdj!$J:$J,$J53)</f>
        <v>0.43407938594574552</v>
      </c>
    </row>
    <row r="54" spans="5:37">
      <c r="E54" s="79" t="s">
        <v>189</v>
      </c>
      <c r="H54" s="79" t="s">
        <v>195</v>
      </c>
      <c r="J54" s="79" t="s">
        <v>295</v>
      </c>
      <c r="L54" s="86" t="s">
        <v>292</v>
      </c>
      <c r="AG54" s="17">
        <f>SUMIFS(Cal_SubmittedCostsOEAdj!AG:AG,Cal_SubmittedCostsOEAdj!$I:$I,$H54,Cal_SubmittedCostsOEAdj!$J:$J,$J54)</f>
        <v>2.9818718092977452</v>
      </c>
      <c r="AH54" s="17">
        <f>SUMIFS(Cal_SubmittedCostsOEAdj!AH:AH,Cal_SubmittedCostsOEAdj!$I:$I,$H54,Cal_SubmittedCostsOEAdj!$J:$J,$J54)</f>
        <v>5.5854025106467162</v>
      </c>
      <c r="AI54" s="17">
        <f>SUMIFS(Cal_SubmittedCostsOEAdj!AI:AI,Cal_SubmittedCostsOEAdj!$I:$I,$H54,Cal_SubmittedCostsOEAdj!$J:$J,$J54)</f>
        <v>3.8400694747076405</v>
      </c>
      <c r="AJ54" s="17">
        <f>SUMIFS(Cal_SubmittedCostsOEAdj!AJ:AJ,Cal_SubmittedCostsOEAdj!$I:$I,$H54,Cal_SubmittedCostsOEAdj!$J:$J,$J54)</f>
        <v>4.1324248435069366</v>
      </c>
      <c r="AK54" s="17">
        <f>SUMIFS(Cal_SubmittedCostsOEAdj!AK:AK,Cal_SubmittedCostsOEAdj!$I:$I,$H54,Cal_SubmittedCostsOEAdj!$J:$J,$J54)</f>
        <v>1.0005060042808303</v>
      </c>
    </row>
    <row r="55" spans="5:37">
      <c r="E55" s="79" t="s">
        <v>189</v>
      </c>
      <c r="H55" s="79" t="s">
        <v>259</v>
      </c>
      <c r="J55" s="79" t="s">
        <v>295</v>
      </c>
      <c r="L55" s="86" t="s">
        <v>292</v>
      </c>
      <c r="AG55" s="17">
        <f>SUMIFS(Cal_SubmittedCostsOEAdj!AG:AG,Cal_SubmittedCostsOEAdj!$I:$I,$H55,Cal_SubmittedCostsOEAdj!$J:$J,$J55)</f>
        <v>19.141329693694605</v>
      </c>
      <c r="AH55" s="17">
        <f>SUMIFS(Cal_SubmittedCostsOEAdj!AH:AH,Cal_SubmittedCostsOEAdj!$I:$I,$H55,Cal_SubmittedCostsOEAdj!$J:$J,$J55)</f>
        <v>19.522518731380696</v>
      </c>
      <c r="AI55" s="17">
        <f>SUMIFS(Cal_SubmittedCostsOEAdj!AI:AI,Cal_SubmittedCostsOEAdj!$I:$I,$H55,Cal_SubmittedCostsOEAdj!$J:$J,$J55)</f>
        <v>26.530136003149178</v>
      </c>
      <c r="AJ55" s="17">
        <f>SUMIFS(Cal_SubmittedCostsOEAdj!AJ:AJ,Cal_SubmittedCostsOEAdj!$I:$I,$H55,Cal_SubmittedCostsOEAdj!$J:$J,$J55)</f>
        <v>16.598440085344116</v>
      </c>
      <c r="AK55" s="17">
        <f>SUMIFS(Cal_SubmittedCostsOEAdj!AK:AK,Cal_SubmittedCostsOEAdj!$I:$I,$H55,Cal_SubmittedCostsOEAdj!$J:$J,$J55)</f>
        <v>13.862814514318803</v>
      </c>
    </row>
    <row r="56" spans="5:37">
      <c r="E56" s="79" t="s">
        <v>196</v>
      </c>
      <c r="H56" s="79" t="s">
        <v>196</v>
      </c>
      <c r="J56" s="79" t="s">
        <v>295</v>
      </c>
      <c r="L56" s="86" t="s">
        <v>292</v>
      </c>
      <c r="AG56" s="17">
        <f>SUMIFS(Cal_SubmittedCostsOEAdj!AG:AG,Cal_SubmittedCostsOEAdj!$I:$I,$H56,Cal_SubmittedCostsOEAdj!$J:$J,$J56)</f>
        <v>145.36579420014644</v>
      </c>
      <c r="AH56" s="17">
        <f>SUMIFS(Cal_SubmittedCostsOEAdj!AH:AH,Cal_SubmittedCostsOEAdj!$I:$I,$H56,Cal_SubmittedCostsOEAdj!$J:$J,$J56)</f>
        <v>145.999446376094</v>
      </c>
      <c r="AI56" s="17">
        <f>SUMIFS(Cal_SubmittedCostsOEAdj!AI:AI,Cal_SubmittedCostsOEAdj!$I:$I,$H56,Cal_SubmittedCostsOEAdj!$J:$J,$J56)</f>
        <v>142.35281384832567</v>
      </c>
      <c r="AJ56" s="17">
        <f>SUMIFS(Cal_SubmittedCostsOEAdj!AJ:AJ,Cal_SubmittedCostsOEAdj!$I:$I,$H56,Cal_SubmittedCostsOEAdj!$J:$J,$J56)</f>
        <v>141.8520029665824</v>
      </c>
      <c r="AK56" s="17">
        <f>SUMIFS(Cal_SubmittedCostsOEAdj!AK:AK,Cal_SubmittedCostsOEAdj!$I:$I,$H56,Cal_SubmittedCostsOEAdj!$J:$J,$J56)</f>
        <v>137.83092644259526</v>
      </c>
    </row>
    <row r="57" spans="5:37">
      <c r="E57" s="79" t="s">
        <v>196</v>
      </c>
      <c r="H57" s="79" t="s">
        <v>317</v>
      </c>
      <c r="J57" s="79" t="s">
        <v>295</v>
      </c>
      <c r="L57" s="86" t="s">
        <v>292</v>
      </c>
      <c r="AG57" s="17">
        <f>SUMIFS(Cal_SubmittedCostsOEAdj!AG:AG,Cal_SubmittedCostsOEAdj!$I:$I,$H57,Cal_SubmittedCostsOEAdj!$J:$J,$J57)</f>
        <v>0</v>
      </c>
      <c r="AH57" s="17">
        <f>SUMIFS(Cal_SubmittedCostsOEAdj!AH:AH,Cal_SubmittedCostsOEAdj!$I:$I,$H57,Cal_SubmittedCostsOEAdj!$J:$J,$J57)</f>
        <v>0</v>
      </c>
      <c r="AI57" s="17">
        <f>SUMIFS(Cal_SubmittedCostsOEAdj!AI:AI,Cal_SubmittedCostsOEAdj!$I:$I,$H57,Cal_SubmittedCostsOEAdj!$J:$J,$J57)</f>
        <v>0</v>
      </c>
      <c r="AJ57" s="17">
        <f>SUMIFS(Cal_SubmittedCostsOEAdj!AJ:AJ,Cal_SubmittedCostsOEAdj!$I:$I,$H57,Cal_SubmittedCostsOEAdj!$J:$J,$J57)</f>
        <v>0</v>
      </c>
      <c r="AK57" s="17">
        <f>SUMIFS(Cal_SubmittedCostsOEAdj!AK:AK,Cal_SubmittedCostsOEAdj!$I:$I,$H57,Cal_SubmittedCostsOEAdj!$J:$J,$J57)</f>
        <v>0</v>
      </c>
    </row>
    <row r="58" spans="5:37">
      <c r="E58" s="79" t="s">
        <v>196</v>
      </c>
      <c r="H58" s="79" t="s">
        <v>324</v>
      </c>
      <c r="J58" s="79" t="s">
        <v>295</v>
      </c>
      <c r="L58" s="86" t="s">
        <v>292</v>
      </c>
      <c r="AG58" s="17">
        <f>SUMIFS(Cal_SubmittedCostsOEAdj!AG:AG,Cal_SubmittedCostsOEAdj!$I:$I,$H58,Cal_SubmittedCostsOEAdj!$J:$J,$J58)</f>
        <v>0</v>
      </c>
      <c r="AH58" s="17">
        <f>SUMIFS(Cal_SubmittedCostsOEAdj!AH:AH,Cal_SubmittedCostsOEAdj!$I:$I,$H58,Cal_SubmittedCostsOEAdj!$J:$J,$J58)</f>
        <v>0</v>
      </c>
      <c r="AI58" s="17">
        <f>SUMIFS(Cal_SubmittedCostsOEAdj!AI:AI,Cal_SubmittedCostsOEAdj!$I:$I,$H58,Cal_SubmittedCostsOEAdj!$J:$J,$J58)</f>
        <v>0</v>
      </c>
      <c r="AJ58" s="17">
        <f>SUMIFS(Cal_SubmittedCostsOEAdj!AJ:AJ,Cal_SubmittedCostsOEAdj!$I:$I,$H58,Cal_SubmittedCostsOEAdj!$J:$J,$J58)</f>
        <v>0</v>
      </c>
      <c r="AK58" s="17">
        <f>SUMIFS(Cal_SubmittedCostsOEAdj!AK:AK,Cal_SubmittedCostsOEAdj!$I:$I,$H58,Cal_SubmittedCostsOEAdj!$J:$J,$J58)</f>
        <v>0</v>
      </c>
    </row>
    <row r="59" spans="5:37">
      <c r="E59" s="79" t="s">
        <v>196</v>
      </c>
      <c r="H59" s="79" t="s">
        <v>525</v>
      </c>
      <c r="J59" s="79" t="s">
        <v>295</v>
      </c>
      <c r="L59" s="86" t="s">
        <v>292</v>
      </c>
      <c r="AG59" s="17">
        <f>SUMIFS(Cal_SubmittedCostsOEAdj!AG:AG,Cal_SubmittedCostsOEAdj!$I:$I,$H59,Cal_SubmittedCostsOEAdj!$J:$J,$J59)</f>
        <v>0</v>
      </c>
      <c r="AH59" s="17">
        <f>SUMIFS(Cal_SubmittedCostsOEAdj!AH:AH,Cal_SubmittedCostsOEAdj!$I:$I,$H59,Cal_SubmittedCostsOEAdj!$J:$J,$J59)</f>
        <v>0</v>
      </c>
      <c r="AI59" s="17">
        <f>SUMIFS(Cal_SubmittedCostsOEAdj!AI:AI,Cal_SubmittedCostsOEAdj!$I:$I,$H59,Cal_SubmittedCostsOEAdj!$J:$J,$J59)</f>
        <v>0</v>
      </c>
      <c r="AJ59" s="17">
        <f>SUMIFS(Cal_SubmittedCostsOEAdj!AJ:AJ,Cal_SubmittedCostsOEAdj!$I:$I,$H59,Cal_SubmittedCostsOEAdj!$J:$J,$J59)</f>
        <v>0</v>
      </c>
      <c r="AK59" s="17">
        <f>SUMIFS(Cal_SubmittedCostsOEAdj!AK:AK,Cal_SubmittedCostsOEAdj!$I:$I,$H59,Cal_SubmittedCostsOEAdj!$J:$J,$J59)</f>
        <v>0</v>
      </c>
    </row>
    <row r="60" spans="5:37">
      <c r="E60" s="79" t="s">
        <v>196</v>
      </c>
      <c r="H60" s="79" t="s">
        <v>207</v>
      </c>
      <c r="J60" s="79" t="s">
        <v>295</v>
      </c>
      <c r="L60" s="86" t="s">
        <v>292</v>
      </c>
      <c r="AG60" s="17">
        <f>SUMIFS(Cal_SubmittedCostsOEAdj!AG:AG,Cal_SubmittedCostsOEAdj!$I:$I,$H60,Cal_SubmittedCostsOEAdj!$J:$J,$J60)</f>
        <v>0</v>
      </c>
      <c r="AH60" s="17">
        <f>SUMIFS(Cal_SubmittedCostsOEAdj!AH:AH,Cal_SubmittedCostsOEAdj!$I:$I,$H60,Cal_SubmittedCostsOEAdj!$J:$J,$J60)</f>
        <v>0</v>
      </c>
      <c r="AI60" s="17">
        <f>SUMIFS(Cal_SubmittedCostsOEAdj!AI:AI,Cal_SubmittedCostsOEAdj!$I:$I,$H60,Cal_SubmittedCostsOEAdj!$J:$J,$J60)</f>
        <v>0</v>
      </c>
      <c r="AJ60" s="17">
        <f>SUMIFS(Cal_SubmittedCostsOEAdj!AJ:AJ,Cal_SubmittedCostsOEAdj!$I:$I,$H60,Cal_SubmittedCostsOEAdj!$J:$J,$J60)</f>
        <v>0</v>
      </c>
      <c r="AK60" s="17">
        <f>SUMIFS(Cal_SubmittedCostsOEAdj!AK:AK,Cal_SubmittedCostsOEAdj!$I:$I,$H60,Cal_SubmittedCostsOEAdj!$J:$J,$J60)</f>
        <v>0</v>
      </c>
    </row>
    <row r="61" spans="5:37">
      <c r="E61" s="79" t="s">
        <v>196</v>
      </c>
      <c r="H61" s="79" t="s">
        <v>333</v>
      </c>
      <c r="J61" s="79" t="s">
        <v>295</v>
      </c>
      <c r="L61" s="86" t="s">
        <v>292</v>
      </c>
      <c r="AG61" s="17">
        <f>SUMIFS(Cal_SubmittedCostsOEAdj!AG:AG,Cal_SubmittedCostsOEAdj!$I:$I,$H61,Cal_SubmittedCostsOEAdj!$J:$J,$J61)</f>
        <v>0</v>
      </c>
      <c r="AH61" s="17">
        <f>SUMIFS(Cal_SubmittedCostsOEAdj!AH:AH,Cal_SubmittedCostsOEAdj!$I:$I,$H61,Cal_SubmittedCostsOEAdj!$J:$J,$J61)</f>
        <v>0</v>
      </c>
      <c r="AI61" s="17">
        <f>SUMIFS(Cal_SubmittedCostsOEAdj!AI:AI,Cal_SubmittedCostsOEAdj!$I:$I,$H61,Cal_SubmittedCostsOEAdj!$J:$J,$J61)</f>
        <v>0</v>
      </c>
      <c r="AJ61" s="17">
        <f>SUMIFS(Cal_SubmittedCostsOEAdj!AJ:AJ,Cal_SubmittedCostsOEAdj!$I:$I,$H61,Cal_SubmittedCostsOEAdj!$J:$J,$J61)</f>
        <v>0</v>
      </c>
      <c r="AK61" s="17">
        <f>SUMIFS(Cal_SubmittedCostsOEAdj!AK:AK,Cal_SubmittedCostsOEAdj!$I:$I,$H61,Cal_SubmittedCostsOEAdj!$J:$J,$J61)</f>
        <v>0</v>
      </c>
    </row>
    <row r="62" spans="5:37">
      <c r="E62" s="79" t="s">
        <v>196</v>
      </c>
      <c r="H62" s="79" t="s">
        <v>258</v>
      </c>
      <c r="J62" s="79" t="s">
        <v>295</v>
      </c>
      <c r="L62" s="86" t="s">
        <v>292</v>
      </c>
      <c r="AG62" s="17">
        <f>SUMIFS(Cal_SubmittedCostsOEAdj!AG:AG,Cal_SubmittedCostsOEAdj!$I:$I,$H62,Cal_SubmittedCostsOEAdj!$J:$J,$J62)</f>
        <v>0</v>
      </c>
      <c r="AH62" s="17">
        <f>SUMIFS(Cal_SubmittedCostsOEAdj!AH:AH,Cal_SubmittedCostsOEAdj!$I:$I,$H62,Cal_SubmittedCostsOEAdj!$J:$J,$J62)</f>
        <v>0</v>
      </c>
      <c r="AI62" s="17">
        <f>SUMIFS(Cal_SubmittedCostsOEAdj!AI:AI,Cal_SubmittedCostsOEAdj!$I:$I,$H62,Cal_SubmittedCostsOEAdj!$J:$J,$J62)</f>
        <v>0</v>
      </c>
      <c r="AJ62" s="17">
        <f>SUMIFS(Cal_SubmittedCostsOEAdj!AJ:AJ,Cal_SubmittedCostsOEAdj!$I:$I,$H62,Cal_SubmittedCostsOEAdj!$J:$J,$J62)</f>
        <v>0</v>
      </c>
      <c r="AK62" s="17">
        <f>SUMIFS(Cal_SubmittedCostsOEAdj!AK:AK,Cal_SubmittedCostsOEAdj!$I:$I,$H62,Cal_SubmittedCostsOEAdj!$J:$J,$J62)</f>
        <v>0</v>
      </c>
    </row>
    <row r="63" spans="5:37">
      <c r="E63" s="79" t="s">
        <v>196</v>
      </c>
      <c r="H63" s="79" t="s">
        <v>210</v>
      </c>
      <c r="J63" s="79" t="s">
        <v>295</v>
      </c>
      <c r="L63" s="86" t="s">
        <v>292</v>
      </c>
      <c r="AG63" s="17">
        <f>SUMIFS(Cal_SubmittedCostsOEAdj!AG:AG,Cal_SubmittedCostsOEAdj!$I:$I,$H63,Cal_SubmittedCostsOEAdj!$J:$J,$J63)</f>
        <v>0</v>
      </c>
      <c r="AH63" s="17">
        <f>SUMIFS(Cal_SubmittedCostsOEAdj!AH:AH,Cal_SubmittedCostsOEAdj!$I:$I,$H63,Cal_SubmittedCostsOEAdj!$J:$J,$J63)</f>
        <v>0</v>
      </c>
      <c r="AI63" s="17">
        <f>SUMIFS(Cal_SubmittedCostsOEAdj!AI:AI,Cal_SubmittedCostsOEAdj!$I:$I,$H63,Cal_SubmittedCostsOEAdj!$J:$J,$J63)</f>
        <v>0</v>
      </c>
      <c r="AJ63" s="17">
        <f>SUMIFS(Cal_SubmittedCostsOEAdj!AJ:AJ,Cal_SubmittedCostsOEAdj!$I:$I,$H63,Cal_SubmittedCostsOEAdj!$J:$J,$J63)</f>
        <v>0</v>
      </c>
      <c r="AK63" s="17">
        <f>SUMIFS(Cal_SubmittedCostsOEAdj!AK:AK,Cal_SubmittedCostsOEAdj!$I:$I,$H63,Cal_SubmittedCostsOEAdj!$J:$J,$J63)</f>
        <v>0</v>
      </c>
    </row>
    <row r="64" spans="5:37">
      <c r="E64" s="79" t="s">
        <v>196</v>
      </c>
      <c r="H64" s="79" t="s">
        <v>329</v>
      </c>
      <c r="J64" s="79" t="s">
        <v>295</v>
      </c>
      <c r="L64" s="86" t="s">
        <v>292</v>
      </c>
      <c r="AG64" s="17">
        <f>SUMIFS(Cal_SubmittedCostsOEAdj!AG:AG,Cal_SubmittedCostsOEAdj!$I:$I,$H64,Cal_SubmittedCostsOEAdj!$J:$J,$J64)</f>
        <v>0</v>
      </c>
      <c r="AH64" s="17">
        <f>SUMIFS(Cal_SubmittedCostsOEAdj!AH:AH,Cal_SubmittedCostsOEAdj!$I:$I,$H64,Cal_SubmittedCostsOEAdj!$J:$J,$J64)</f>
        <v>0</v>
      </c>
      <c r="AI64" s="17">
        <f>SUMIFS(Cal_SubmittedCostsOEAdj!AI:AI,Cal_SubmittedCostsOEAdj!$I:$I,$H64,Cal_SubmittedCostsOEAdj!$J:$J,$J64)</f>
        <v>0</v>
      </c>
      <c r="AJ64" s="17">
        <f>SUMIFS(Cal_SubmittedCostsOEAdj!AJ:AJ,Cal_SubmittedCostsOEAdj!$I:$I,$H64,Cal_SubmittedCostsOEAdj!$J:$J,$J64)</f>
        <v>0</v>
      </c>
      <c r="AK64" s="17">
        <f>SUMIFS(Cal_SubmittedCostsOEAdj!AK:AK,Cal_SubmittedCostsOEAdj!$I:$I,$H64,Cal_SubmittedCostsOEAdj!$J:$J,$J64)</f>
        <v>0</v>
      </c>
    </row>
    <row r="66" spans="1:53" ht="15">
      <c r="A66" s="5"/>
      <c r="B66" s="11" t="s">
        <v>526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28"/>
      <c r="AO66" s="11"/>
      <c r="AP66" s="11"/>
      <c r="AQ66" s="11"/>
      <c r="AR66" s="11"/>
      <c r="AS66" s="11"/>
      <c r="AT66" s="11"/>
      <c r="AU66" s="11"/>
      <c r="AV66" s="11"/>
      <c r="AW66" s="11"/>
      <c r="AX66" s="11"/>
      <c r="AY66" s="11"/>
      <c r="AZ66" s="11"/>
      <c r="BA66" s="11"/>
    </row>
    <row r="67" spans="1:53">
      <c r="A67" s="5"/>
      <c r="J67" s="5" t="s">
        <v>527</v>
      </c>
      <c r="K67" s="5" t="s">
        <v>528</v>
      </c>
      <c r="AN67" s="79"/>
    </row>
    <row r="68" spans="1:53">
      <c r="E68" s="79" t="s">
        <v>78</v>
      </c>
      <c r="H68" s="79" t="s">
        <v>78</v>
      </c>
      <c r="J68" s="79" t="s">
        <v>295</v>
      </c>
      <c r="L68" s="86" t="s">
        <v>292</v>
      </c>
      <c r="AG68" s="80">
        <f>SUM(AG70,AG106,AG113)</f>
        <v>-18.638183819176437</v>
      </c>
      <c r="AH68" s="80">
        <f t="shared" ref="AH68:AK68" si="5">SUM(AH70,AH106,AH113)</f>
        <v>-20.074474077122723</v>
      </c>
      <c r="AI68" s="80">
        <f t="shared" si="5"/>
        <v>-23.160396200532087</v>
      </c>
      <c r="AJ68" s="80">
        <f t="shared" si="5"/>
        <v>-18.234548182441117</v>
      </c>
      <c r="AK68" s="80">
        <f t="shared" si="5"/>
        <v>-14.299783097411909</v>
      </c>
    </row>
    <row r="69" spans="1:53">
      <c r="E69" s="79" t="s">
        <v>85</v>
      </c>
      <c r="H69" s="79" t="s">
        <v>85</v>
      </c>
      <c r="J69" s="79" t="s">
        <v>295</v>
      </c>
      <c r="L69" s="86" t="s">
        <v>292</v>
      </c>
      <c r="AG69" s="80">
        <f>SUM(AG70,AG92)</f>
        <v>-5.8956423625195082</v>
      </c>
      <c r="AH69" s="80">
        <f t="shared" ref="AH69:AK69" si="6">SUM(AH70,AH92)</f>
        <v>-6.4332471409633376</v>
      </c>
      <c r="AI69" s="80">
        <f t="shared" si="6"/>
        <v>-7.0210698721142082</v>
      </c>
      <c r="AJ69" s="80">
        <f t="shared" si="6"/>
        <v>-7.7489178753518217</v>
      </c>
      <c r="AK69" s="80">
        <f t="shared" si="6"/>
        <v>-8.6986004983381644</v>
      </c>
    </row>
    <row r="70" spans="1:53">
      <c r="E70" s="79" t="s">
        <v>85</v>
      </c>
      <c r="F70" s="79" t="s">
        <v>92</v>
      </c>
      <c r="H70" s="79" t="s">
        <v>93</v>
      </c>
      <c r="J70" s="79" t="s">
        <v>295</v>
      </c>
      <c r="L70" s="86" t="s">
        <v>292</v>
      </c>
      <c r="AG70" s="80">
        <f>SUM(AG71,AG76,AG82,AG91)</f>
        <v>-5.8956423625195082</v>
      </c>
      <c r="AH70" s="80">
        <f t="shared" ref="AH70:AK70" si="7">SUM(AH71,AH76,AH82,AH91)</f>
        <v>-6.4332471409633376</v>
      </c>
      <c r="AI70" s="80">
        <f t="shared" si="7"/>
        <v>-7.0210698721142082</v>
      </c>
      <c r="AJ70" s="80">
        <f t="shared" si="7"/>
        <v>-7.7489178753518217</v>
      </c>
      <c r="AK70" s="80">
        <f t="shared" si="7"/>
        <v>-8.6986004983381644</v>
      </c>
    </row>
    <row r="71" spans="1:53">
      <c r="E71" s="79" t="s">
        <v>85</v>
      </c>
      <c r="F71" s="79" t="s">
        <v>92</v>
      </c>
      <c r="G71" s="79" t="s">
        <v>98</v>
      </c>
      <c r="H71" s="79" t="s">
        <v>99</v>
      </c>
      <c r="J71" s="79" t="s">
        <v>295</v>
      </c>
      <c r="L71" s="86" t="s">
        <v>292</v>
      </c>
      <c r="AG71" s="17">
        <f>SUMIFS(Out_SeparateAssessment!AG:AG,Out_SeparateAssessment!$I:$I,Out_SubmittedCosts!$H71,Out_SeparateAssessment!$M:$M,$J$67)+SUMIFS(Out_SeparateAssessment!AG:AG,Out_SeparateAssessment!$I:$I,Out_SubmittedCosts!$H71,Out_SeparateAssessment!$N:$N,$K$67)</f>
        <v>-3.6992508815842657</v>
      </c>
      <c r="AH71" s="17">
        <f>SUMIFS(Out_SeparateAssessment!AH:AH,Out_SeparateAssessment!$I:$I,Out_SubmittedCosts!$H71,Out_SeparateAssessment!$M:$M,$J$67)+SUMIFS(Out_SeparateAssessment!AH:AH,Out_SeparateAssessment!$I:$I,Out_SubmittedCosts!$H71,Out_SeparateAssessment!$N:$N,$K$67)</f>
        <v>-3.7150849420995593</v>
      </c>
      <c r="AI71" s="17">
        <f>SUMIFS(Out_SeparateAssessment!AI:AI,Out_SeparateAssessment!$I:$I,Out_SubmittedCosts!$H71,Out_SeparateAssessment!$M:$M,$J$67)+SUMIFS(Out_SeparateAssessment!AI:AI,Out_SeparateAssessment!$I:$I,Out_SubmittedCosts!$H71,Out_SeparateAssessment!$N:$N,$K$67)</f>
        <v>-3.7324533170762875</v>
      </c>
      <c r="AJ71" s="17">
        <f>SUMIFS(Out_SeparateAssessment!AJ:AJ,Out_SeparateAssessment!$I:$I,Out_SubmittedCosts!$H71,Out_SeparateAssessment!$M:$M,$J$67)+SUMIFS(Out_SeparateAssessment!AJ:AJ,Out_SeparateAssessment!$I:$I,Out_SubmittedCosts!$H71,Out_SeparateAssessment!$N:$N,$K$67)</f>
        <v>-3.7502269673193642</v>
      </c>
      <c r="AK71" s="17">
        <f>SUMIFS(Out_SeparateAssessment!AK:AK,Out_SeparateAssessment!$I:$I,Out_SubmittedCosts!$H71,Out_SeparateAssessment!$M:$M,$J$67)+SUMIFS(Out_SeparateAssessment!AK:AK,Out_SeparateAssessment!$I:$I,Out_SubmittedCosts!$H71,Out_SeparateAssessment!$N:$N,$K$67)</f>
        <v>-3.7678350192312449</v>
      </c>
    </row>
    <row r="72" spans="1:53">
      <c r="E72" s="79" t="s">
        <v>85</v>
      </c>
      <c r="F72" s="79" t="s">
        <v>92</v>
      </c>
      <c r="G72" s="79" t="s">
        <v>98</v>
      </c>
      <c r="H72" s="79" t="s">
        <v>296</v>
      </c>
      <c r="J72" s="79" t="s">
        <v>295</v>
      </c>
      <c r="L72" s="86" t="s">
        <v>292</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3">
      <c r="E73" s="79" t="s">
        <v>85</v>
      </c>
      <c r="F73" s="79" t="s">
        <v>92</v>
      </c>
      <c r="G73" s="79" t="s">
        <v>98</v>
      </c>
      <c r="H73" s="79" t="s">
        <v>298</v>
      </c>
      <c r="J73" s="79" t="s">
        <v>295</v>
      </c>
      <c r="L73" s="86" t="s">
        <v>292</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3">
      <c r="E74" s="79" t="s">
        <v>85</v>
      </c>
      <c r="F74" s="79" t="s">
        <v>92</v>
      </c>
      <c r="G74" s="79" t="s">
        <v>98</v>
      </c>
      <c r="H74" s="79" t="s">
        <v>299</v>
      </c>
      <c r="J74" s="79" t="s">
        <v>295</v>
      </c>
      <c r="L74" s="86" t="s">
        <v>292</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3">
      <c r="E75" s="79" t="s">
        <v>85</v>
      </c>
      <c r="F75" s="79" t="s">
        <v>92</v>
      </c>
      <c r="G75" s="79" t="s">
        <v>98</v>
      </c>
      <c r="H75" s="79" t="s">
        <v>114</v>
      </c>
      <c r="J75" s="79" t="s">
        <v>295</v>
      </c>
      <c r="L75" s="86" t="s">
        <v>292</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3">
      <c r="E76" s="79" t="s">
        <v>85</v>
      </c>
      <c r="F76" s="79" t="s">
        <v>92</v>
      </c>
      <c r="G76" s="79" t="s">
        <v>118</v>
      </c>
      <c r="H76" s="79" t="s">
        <v>119</v>
      </c>
      <c r="J76" s="79" t="s">
        <v>295</v>
      </c>
      <c r="L76" s="86" t="s">
        <v>292</v>
      </c>
      <c r="AG76" s="80">
        <f>SUM(AG77:AG81)</f>
        <v>-1.1522614323180365</v>
      </c>
      <c r="AH76" s="80">
        <f t="shared" ref="AH76:AK76" si="8">SUM(AH77:AH81)</f>
        <v>-1.4328069234314009</v>
      </c>
      <c r="AI76" s="80">
        <f t="shared" si="8"/>
        <v>-1.629057776427876</v>
      </c>
      <c r="AJ76" s="80">
        <f t="shared" si="8"/>
        <v>-1.8301647685883911</v>
      </c>
      <c r="AK76" s="80">
        <f t="shared" si="8"/>
        <v>-2.1165046901585334</v>
      </c>
    </row>
    <row r="77" spans="1:53">
      <c r="E77" s="79" t="s">
        <v>85</v>
      </c>
      <c r="F77" s="79" t="s">
        <v>92</v>
      </c>
      <c r="G77" s="79" t="s">
        <v>118</v>
      </c>
      <c r="H77" s="79" t="s">
        <v>122</v>
      </c>
      <c r="J77" s="79" t="s">
        <v>295</v>
      </c>
      <c r="L77" s="86" t="s">
        <v>292</v>
      </c>
      <c r="AG77" s="17">
        <f>SUMIFS(Out_SeparateAssessment!AG:AG,Out_SeparateAssessment!$I:$I,Out_SubmittedCosts!$H77,Out_SeparateAssessment!$M:$M,$J$67)+SUMIFS(Out_SeparateAssessment!AG:AG,Out_SeparateAssessment!$I:$I,Out_SubmittedCosts!$H77,Out_SeparateAssessment!$N:$N,$K$67)</f>
        <v>-1.0922155414551582</v>
      </c>
      <c r="AH77" s="17">
        <f>SUMIFS(Out_SeparateAssessment!AH:AH,Out_SeparateAssessment!$I:$I,Out_SubmittedCosts!$H77,Out_SeparateAssessment!$M:$M,$J$67)+SUMIFS(Out_SeparateAssessment!AH:AH,Out_SeparateAssessment!$I:$I,Out_SubmittedCosts!$H77,Out_SeparateAssessment!$N:$N,$K$67)</f>
        <v>-1.3673020045810274</v>
      </c>
      <c r="AI77" s="17">
        <f>SUMIFS(Out_SeparateAssessment!AI:AI,Out_SeparateAssessment!$I:$I,Out_SubmittedCosts!$H77,Out_SeparateAssessment!$M:$M,$J$67)+SUMIFS(Out_SeparateAssessment!AI:AI,Out_SeparateAssessment!$I:$I,Out_SubmittedCosts!$H77,Out_SeparateAssessment!$N:$N,$K$67)</f>
        <v>-1.5679059458896223</v>
      </c>
      <c r="AJ77" s="17">
        <f>SUMIFS(Out_SeparateAssessment!AJ:AJ,Out_SeparateAssessment!$I:$I,Out_SubmittedCosts!$H77,Out_SeparateAssessment!$M:$M,$J$67)+SUMIFS(Out_SeparateAssessment!AJ:AJ,Out_SeparateAssessment!$I:$I,Out_SubmittedCosts!$H77,Out_SeparateAssessment!$N:$N,$K$67)</f>
        <v>-1.7707746131560587</v>
      </c>
      <c r="AK77" s="17">
        <f>SUMIFS(Out_SeparateAssessment!AK:AK,Out_SeparateAssessment!$I:$I,Out_SubmittedCosts!$H77,Out_SeparateAssessment!$M:$M,$J$67)+SUMIFS(Out_SeparateAssessment!AK:AK,Out_SeparateAssessment!$I:$I,Out_SubmittedCosts!$H77,Out_SeparateAssessment!$N:$N,$K$67)</f>
        <v>-2.0546412803867553</v>
      </c>
    </row>
    <row r="78" spans="1:53">
      <c r="E78" s="79" t="s">
        <v>85</v>
      </c>
      <c r="F78" s="79" t="s">
        <v>92</v>
      </c>
      <c r="G78" s="79" t="s">
        <v>118</v>
      </c>
      <c r="H78" s="79" t="s">
        <v>126</v>
      </c>
      <c r="J78" s="79" t="s">
        <v>295</v>
      </c>
      <c r="L78" s="86" t="s">
        <v>292</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3">
      <c r="E79" s="79" t="s">
        <v>85</v>
      </c>
      <c r="F79" s="79" t="s">
        <v>92</v>
      </c>
      <c r="G79" s="79" t="s">
        <v>118</v>
      </c>
      <c r="H79" s="79" t="s">
        <v>130</v>
      </c>
      <c r="J79" s="79" t="s">
        <v>295</v>
      </c>
      <c r="L79" s="86" t="s">
        <v>292</v>
      </c>
      <c r="AG79" s="17">
        <f>SUMIFS(Out_SeparateAssessment!AG:AG,Out_SeparateAssessment!$I:$I,Out_SubmittedCosts!$H79,Out_SeparateAssessment!$M:$M,$J$67)+SUMIFS(Out_SeparateAssessment!AG:AG,Out_SeparateAssessment!$I:$I,Out_SubmittedCosts!$H79,Out_SeparateAssessment!$N:$N,$K$67)</f>
        <v>-6.0045890862878273E-2</v>
      </c>
      <c r="AH79" s="17">
        <f>SUMIFS(Out_SeparateAssessment!AH:AH,Out_SeparateAssessment!$I:$I,Out_SubmittedCosts!$H79,Out_SeparateAssessment!$M:$M,$J$67)+SUMIFS(Out_SeparateAssessment!AH:AH,Out_SeparateAssessment!$I:$I,Out_SubmittedCosts!$H79,Out_SeparateAssessment!$N:$N,$K$67)</f>
        <v>-6.5504918850373586E-2</v>
      </c>
      <c r="AI79" s="17">
        <f>SUMIFS(Out_SeparateAssessment!AI:AI,Out_SeparateAssessment!$I:$I,Out_SubmittedCosts!$H79,Out_SeparateAssessment!$M:$M,$J$67)+SUMIFS(Out_SeparateAssessment!AI:AI,Out_SeparateAssessment!$I:$I,Out_SubmittedCosts!$H79,Out_SeparateAssessment!$N:$N,$K$67)</f>
        <v>-6.1151830538253786E-2</v>
      </c>
      <c r="AJ79" s="17">
        <f>SUMIFS(Out_SeparateAssessment!AJ:AJ,Out_SeparateAssessment!$I:$I,Out_SubmittedCosts!$H79,Out_SeparateAssessment!$M:$M,$J$67)+SUMIFS(Out_SeparateAssessment!AJ:AJ,Out_SeparateAssessment!$I:$I,Out_SubmittedCosts!$H79,Out_SeparateAssessment!$N:$N,$K$67)</f>
        <v>-5.9390155432332316E-2</v>
      </c>
      <c r="AK79" s="17">
        <f>SUMIFS(Out_SeparateAssessment!AK:AK,Out_SeparateAssessment!$I:$I,Out_SubmittedCosts!$H79,Out_SeparateAssessment!$M:$M,$J$67)+SUMIFS(Out_SeparateAssessment!AK:AK,Out_SeparateAssessment!$I:$I,Out_SubmittedCosts!$H79,Out_SeparateAssessment!$N:$N,$K$67)</f>
        <v>-6.1863409771778177E-2</v>
      </c>
    </row>
    <row r="80" spans="1:53">
      <c r="E80" s="79" t="s">
        <v>85</v>
      </c>
      <c r="F80" s="79" t="s">
        <v>92</v>
      </c>
      <c r="G80" s="79" t="s">
        <v>118</v>
      </c>
      <c r="H80" s="79" t="s">
        <v>133</v>
      </c>
      <c r="J80" s="79" t="s">
        <v>295</v>
      </c>
      <c r="L80" s="86" t="s">
        <v>292</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37">
      <c r="E81" s="79" t="s">
        <v>85</v>
      </c>
      <c r="F81" s="79" t="s">
        <v>92</v>
      </c>
      <c r="G81" s="79" t="s">
        <v>118</v>
      </c>
      <c r="H81" s="79" t="s">
        <v>137</v>
      </c>
      <c r="J81" s="79" t="s">
        <v>295</v>
      </c>
      <c r="L81" s="86" t="s">
        <v>292</v>
      </c>
      <c r="AG81" s="17">
        <f>SUMIFS(Out_SeparateAssessment!AG:AG,Out_SeparateAssessment!$I:$I,Out_SubmittedCosts!$H81,Out_SeparateAssessment!$M:$M,$J$67)+SUMIFS(Out_SeparateAssessment!AG:AG,Out_SeparateAssessment!$I:$I,Out_SubmittedCosts!$H81,Out_SeparateAssessment!$N:$N,$K$67)</f>
        <v>0</v>
      </c>
      <c r="AH81" s="17">
        <f>SUMIFS(Out_SeparateAssessment!AH:AH,Out_SeparateAssessment!$I:$I,Out_SubmittedCosts!$H81,Out_SeparateAssessment!$M:$M,$J$67)+SUMIFS(Out_SeparateAssessment!AH:AH,Out_SeparateAssessment!$I:$I,Out_SubmittedCosts!$H81,Out_SeparateAssessment!$N:$N,$K$67)</f>
        <v>0</v>
      </c>
      <c r="AI81" s="17">
        <f>SUMIFS(Out_SeparateAssessment!AI:AI,Out_SeparateAssessment!$I:$I,Out_SubmittedCosts!$H81,Out_SeparateAssessment!$M:$M,$J$67)+SUMIFS(Out_SeparateAssessment!AI:AI,Out_SeparateAssessment!$I:$I,Out_SubmittedCosts!$H81,Out_SeparateAssessment!$N:$N,$K$67)</f>
        <v>0</v>
      </c>
      <c r="AJ81" s="17">
        <f>SUMIFS(Out_SeparateAssessment!AJ:AJ,Out_SeparateAssessment!$I:$I,Out_SubmittedCosts!$H81,Out_SeparateAssessment!$M:$M,$J$67)+SUMIFS(Out_SeparateAssessment!AJ:AJ,Out_SeparateAssessment!$I:$I,Out_SubmittedCosts!$H81,Out_SeparateAssessment!$N:$N,$K$67)</f>
        <v>0</v>
      </c>
      <c r="AK81" s="17">
        <f>SUMIFS(Out_SeparateAssessment!AK:AK,Out_SeparateAssessment!$I:$I,Out_SubmittedCosts!$H81,Out_SeparateAssessment!$M:$M,$J$67)+SUMIFS(Out_SeparateAssessment!AK:AK,Out_SeparateAssessment!$I:$I,Out_SubmittedCosts!$H81,Out_SeparateAssessment!$N:$N,$K$67)</f>
        <v>0</v>
      </c>
    </row>
    <row r="82" spans="5:37">
      <c r="E82" s="79" t="s">
        <v>85</v>
      </c>
      <c r="F82" s="79" t="s">
        <v>92</v>
      </c>
      <c r="G82" s="79" t="s">
        <v>141</v>
      </c>
      <c r="H82" s="79" t="s">
        <v>142</v>
      </c>
      <c r="J82" s="79" t="s">
        <v>295</v>
      </c>
      <c r="L82" s="86" t="s">
        <v>292</v>
      </c>
      <c r="AG82" s="17">
        <f>SUM(AG83:AG90)</f>
        <v>-1.0441300486172067</v>
      </c>
      <c r="AH82" s="17">
        <f t="shared" ref="AH82:AK82" si="9">SUM(AH83:AH90)</f>
        <v>-1.2853552754323776</v>
      </c>
      <c r="AI82" s="17">
        <f t="shared" si="9"/>
        <v>-1.6595587786100443</v>
      </c>
      <c r="AJ82" s="17">
        <f t="shared" si="9"/>
        <v>-2.1685261394440674</v>
      </c>
      <c r="AK82" s="17">
        <f t="shared" si="9"/>
        <v>-2.8142607889483866</v>
      </c>
    </row>
    <row r="83" spans="5:37">
      <c r="E83" s="79" t="s">
        <v>85</v>
      </c>
      <c r="F83" s="79" t="s">
        <v>92</v>
      </c>
      <c r="G83" s="79" t="s">
        <v>141</v>
      </c>
      <c r="H83" s="79" t="s">
        <v>145</v>
      </c>
      <c r="J83" s="79" t="s">
        <v>295</v>
      </c>
      <c r="L83" s="86" t="s">
        <v>292</v>
      </c>
      <c r="AG83" s="17">
        <f>SUMIFS(Out_SeparateAssessment!AG:AG,Out_SeparateAssessment!$I:$I,Out_SubmittedCosts!$H83,Out_SeparateAssessment!$M:$M,$J$67)+SUMIFS(Out_SeparateAssessment!AG:AG,Out_SeparateAssessment!$I:$I,Out_SubmittedCosts!$H83,Out_SeparateAssessment!$N:$N,$K$67)</f>
        <v>-1.0441300486172067</v>
      </c>
      <c r="AH83" s="17">
        <f>SUMIFS(Out_SeparateAssessment!AH:AH,Out_SeparateAssessment!$I:$I,Out_SubmittedCosts!$H83,Out_SeparateAssessment!$M:$M,$J$67)+SUMIFS(Out_SeparateAssessment!AH:AH,Out_SeparateAssessment!$I:$I,Out_SubmittedCosts!$H83,Out_SeparateAssessment!$N:$N,$K$67)</f>
        <v>-1.2853552754323776</v>
      </c>
      <c r="AI83" s="17">
        <f>SUMIFS(Out_SeparateAssessment!AI:AI,Out_SeparateAssessment!$I:$I,Out_SubmittedCosts!$H83,Out_SeparateAssessment!$M:$M,$J$67)+SUMIFS(Out_SeparateAssessment!AI:AI,Out_SeparateAssessment!$I:$I,Out_SubmittedCosts!$H83,Out_SeparateAssessment!$N:$N,$K$67)</f>
        <v>-1.6595587786100443</v>
      </c>
      <c r="AJ83" s="17">
        <f>SUMIFS(Out_SeparateAssessment!AJ:AJ,Out_SeparateAssessment!$I:$I,Out_SubmittedCosts!$H83,Out_SeparateAssessment!$M:$M,$J$67)+SUMIFS(Out_SeparateAssessment!AJ:AJ,Out_SeparateAssessment!$I:$I,Out_SubmittedCosts!$H83,Out_SeparateAssessment!$N:$N,$K$67)</f>
        <v>-2.1685261394440674</v>
      </c>
      <c r="AK83" s="17">
        <f>SUMIFS(Out_SeparateAssessment!AK:AK,Out_SeparateAssessment!$I:$I,Out_SubmittedCosts!$H83,Out_SeparateAssessment!$M:$M,$J$67)+SUMIFS(Out_SeparateAssessment!AK:AK,Out_SeparateAssessment!$I:$I,Out_SubmittedCosts!$H83,Out_SeparateAssessment!$N:$N,$K$67)</f>
        <v>-2.8142607889483866</v>
      </c>
    </row>
    <row r="84" spans="5:37">
      <c r="E84" s="79" t="s">
        <v>85</v>
      </c>
      <c r="F84" s="79" t="s">
        <v>92</v>
      </c>
      <c r="G84" s="79" t="s">
        <v>141</v>
      </c>
      <c r="H84" s="79" t="s">
        <v>148</v>
      </c>
      <c r="J84" s="79" t="s">
        <v>295</v>
      </c>
      <c r="L84" s="86" t="s">
        <v>292</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37">
      <c r="E85" s="79" t="s">
        <v>85</v>
      </c>
      <c r="F85" s="79" t="s">
        <v>92</v>
      </c>
      <c r="G85" s="79" t="s">
        <v>141</v>
      </c>
      <c r="H85" s="79" t="s">
        <v>151</v>
      </c>
      <c r="J85" s="79" t="s">
        <v>295</v>
      </c>
      <c r="L85" s="86" t="s">
        <v>292</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37">
      <c r="E86" s="79" t="s">
        <v>85</v>
      </c>
      <c r="F86" s="79" t="s">
        <v>92</v>
      </c>
      <c r="G86" s="79" t="s">
        <v>141</v>
      </c>
      <c r="H86" s="79" t="s">
        <v>154</v>
      </c>
      <c r="J86" s="79" t="s">
        <v>295</v>
      </c>
      <c r="L86" s="86" t="s">
        <v>292</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37">
      <c r="E87" s="79" t="s">
        <v>85</v>
      </c>
      <c r="F87" s="79" t="s">
        <v>92</v>
      </c>
      <c r="G87" s="79" t="s">
        <v>141</v>
      </c>
      <c r="H87" s="79" t="s">
        <v>157</v>
      </c>
      <c r="J87" s="79" t="s">
        <v>295</v>
      </c>
      <c r="L87" s="86" t="s">
        <v>292</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37">
      <c r="E88" s="79" t="s">
        <v>85</v>
      </c>
      <c r="F88" s="79" t="s">
        <v>92</v>
      </c>
      <c r="G88" s="79" t="s">
        <v>141</v>
      </c>
      <c r="H88" s="79" t="s">
        <v>160</v>
      </c>
      <c r="J88" s="79" t="s">
        <v>295</v>
      </c>
      <c r="L88" s="86" t="s">
        <v>292</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37">
      <c r="E89" s="79" t="s">
        <v>85</v>
      </c>
      <c r="F89" s="79" t="s">
        <v>92</v>
      </c>
      <c r="G89" s="79" t="s">
        <v>141</v>
      </c>
      <c r="H89" s="79" t="s">
        <v>163</v>
      </c>
      <c r="J89" s="79" t="s">
        <v>295</v>
      </c>
      <c r="L89" s="86" t="s">
        <v>292</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37">
      <c r="E90" s="79" t="s">
        <v>85</v>
      </c>
      <c r="F90" s="79" t="s">
        <v>92</v>
      </c>
      <c r="G90" s="79" t="s">
        <v>141</v>
      </c>
      <c r="H90" s="79" t="s">
        <v>166</v>
      </c>
      <c r="J90" s="79" t="s">
        <v>295</v>
      </c>
      <c r="L90" s="86" t="s">
        <v>292</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37">
      <c r="E91" s="79" t="s">
        <v>85</v>
      </c>
      <c r="F91" s="79" t="s">
        <v>92</v>
      </c>
      <c r="G91" s="79" t="s">
        <v>188</v>
      </c>
      <c r="H91" s="79" t="s">
        <v>169</v>
      </c>
      <c r="J91" s="79" t="s">
        <v>295</v>
      </c>
      <c r="L91" s="86" t="s">
        <v>292</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37">
      <c r="E92" s="79" t="s">
        <v>85</v>
      </c>
      <c r="F92" s="79" t="s">
        <v>172</v>
      </c>
      <c r="H92" s="79" t="s">
        <v>173</v>
      </c>
      <c r="J92" s="79" t="s">
        <v>295</v>
      </c>
      <c r="L92" s="86" t="s">
        <v>292</v>
      </c>
      <c r="AG92" s="68"/>
      <c r="AH92" s="68"/>
      <c r="AI92" s="68"/>
      <c r="AJ92" s="68"/>
      <c r="AK92" s="68"/>
    </row>
    <row r="93" spans="5:37">
      <c r="E93" s="79" t="s">
        <v>85</v>
      </c>
      <c r="F93" s="79" t="s">
        <v>172</v>
      </c>
      <c r="H93" s="79" t="s">
        <v>176</v>
      </c>
      <c r="J93" s="79" t="s">
        <v>295</v>
      </c>
      <c r="L93" s="86" t="s">
        <v>292</v>
      </c>
      <c r="AG93" s="68"/>
      <c r="AH93" s="68"/>
      <c r="AI93" s="68"/>
      <c r="AJ93" s="68"/>
      <c r="AK93" s="68"/>
    </row>
    <row r="94" spans="5:37">
      <c r="E94" s="79" t="s">
        <v>85</v>
      </c>
      <c r="F94" s="79" t="s">
        <v>172</v>
      </c>
      <c r="H94" s="79" t="s">
        <v>179</v>
      </c>
      <c r="J94" s="79" t="s">
        <v>295</v>
      </c>
      <c r="L94" s="86" t="s">
        <v>292</v>
      </c>
      <c r="AG94" s="68"/>
      <c r="AH94" s="68"/>
      <c r="AI94" s="68"/>
      <c r="AJ94" s="68"/>
      <c r="AK94" s="68"/>
    </row>
    <row r="95" spans="5:37">
      <c r="E95" s="79" t="s">
        <v>85</v>
      </c>
      <c r="F95" s="79" t="s">
        <v>172</v>
      </c>
      <c r="H95" s="79" t="s">
        <v>180</v>
      </c>
      <c r="J95" s="79" t="s">
        <v>295</v>
      </c>
      <c r="L95" s="86" t="s">
        <v>292</v>
      </c>
      <c r="AG95" s="68"/>
      <c r="AH95" s="68"/>
      <c r="AI95" s="68"/>
      <c r="AJ95" s="68"/>
      <c r="AK95" s="68"/>
    </row>
    <row r="96" spans="5:37">
      <c r="E96" s="79" t="s">
        <v>85</v>
      </c>
      <c r="F96" s="79" t="s">
        <v>172</v>
      </c>
      <c r="H96" s="79" t="s">
        <v>181</v>
      </c>
      <c r="J96" s="79" t="s">
        <v>295</v>
      </c>
      <c r="L96" s="86" t="s">
        <v>292</v>
      </c>
      <c r="AG96" s="68"/>
      <c r="AH96" s="68"/>
      <c r="AI96" s="68"/>
      <c r="AJ96" s="68"/>
      <c r="AK96" s="68"/>
    </row>
    <row r="97" spans="5:37">
      <c r="E97" s="79" t="s">
        <v>85</v>
      </c>
      <c r="F97" s="79" t="s">
        <v>172</v>
      </c>
      <c r="H97" s="79" t="s">
        <v>182</v>
      </c>
      <c r="J97" s="79" t="s">
        <v>295</v>
      </c>
      <c r="L97" s="86" t="s">
        <v>292</v>
      </c>
      <c r="AG97" s="68"/>
      <c r="AH97" s="68"/>
      <c r="AI97" s="68"/>
      <c r="AJ97" s="68"/>
      <c r="AK97" s="68"/>
    </row>
    <row r="98" spans="5:37">
      <c r="E98" s="79" t="s">
        <v>85</v>
      </c>
      <c r="F98" s="79" t="s">
        <v>172</v>
      </c>
      <c r="H98" s="79" t="s">
        <v>183</v>
      </c>
      <c r="J98" s="79" t="s">
        <v>295</v>
      </c>
      <c r="L98" s="86" t="s">
        <v>292</v>
      </c>
      <c r="AG98" s="68"/>
      <c r="AH98" s="68"/>
      <c r="AI98" s="68"/>
      <c r="AJ98" s="68"/>
      <c r="AK98" s="68"/>
    </row>
    <row r="99" spans="5:37">
      <c r="E99" s="79" t="s">
        <v>85</v>
      </c>
      <c r="F99" s="79" t="s">
        <v>172</v>
      </c>
      <c r="H99" s="79" t="s">
        <v>305</v>
      </c>
      <c r="J99" s="79" t="s">
        <v>295</v>
      </c>
      <c r="L99" s="86" t="s">
        <v>292</v>
      </c>
      <c r="AG99" s="68"/>
      <c r="AH99" s="68"/>
      <c r="AI99" s="68"/>
      <c r="AJ99" s="68"/>
      <c r="AK99" s="68"/>
    </row>
    <row r="100" spans="5:37">
      <c r="E100" s="79" t="s">
        <v>85</v>
      </c>
      <c r="F100" s="79" t="s">
        <v>172</v>
      </c>
      <c r="H100" s="79" t="s">
        <v>185</v>
      </c>
      <c r="J100" s="79" t="s">
        <v>295</v>
      </c>
      <c r="L100" s="86" t="s">
        <v>292</v>
      </c>
      <c r="AG100" s="68"/>
      <c r="AH100" s="68"/>
      <c r="AI100" s="68"/>
      <c r="AJ100" s="68"/>
      <c r="AK100" s="68"/>
    </row>
    <row r="101" spans="5:37">
      <c r="E101" s="79" t="s">
        <v>85</v>
      </c>
      <c r="F101" s="79" t="s">
        <v>172</v>
      </c>
      <c r="H101" s="79" t="s">
        <v>186</v>
      </c>
      <c r="J101" s="79" t="s">
        <v>295</v>
      </c>
      <c r="L101" s="86" t="s">
        <v>292</v>
      </c>
      <c r="AG101" s="68"/>
      <c r="AH101" s="68"/>
      <c r="AI101" s="68"/>
      <c r="AJ101" s="68"/>
      <c r="AK101" s="68"/>
    </row>
    <row r="102" spans="5:37">
      <c r="E102" s="79" t="s">
        <v>85</v>
      </c>
      <c r="F102" s="79" t="s">
        <v>172</v>
      </c>
      <c r="H102" s="79" t="s">
        <v>306</v>
      </c>
      <c r="J102" s="79" t="s">
        <v>295</v>
      </c>
      <c r="L102" s="86" t="s">
        <v>292</v>
      </c>
      <c r="AG102" s="68"/>
      <c r="AH102" s="68"/>
      <c r="AI102" s="68"/>
      <c r="AJ102" s="68"/>
      <c r="AK102" s="68"/>
    </row>
    <row r="103" spans="5:37">
      <c r="E103" s="79" t="s">
        <v>85</v>
      </c>
      <c r="F103" s="79" t="s">
        <v>172</v>
      </c>
      <c r="H103" s="79" t="s">
        <v>307</v>
      </c>
      <c r="J103" s="79" t="s">
        <v>295</v>
      </c>
      <c r="L103" s="86" t="s">
        <v>292</v>
      </c>
      <c r="AG103" s="68"/>
      <c r="AH103" s="68"/>
      <c r="AI103" s="68"/>
      <c r="AJ103" s="68"/>
      <c r="AK103" s="68"/>
    </row>
    <row r="104" spans="5:37">
      <c r="E104" s="79" t="s">
        <v>85</v>
      </c>
      <c r="F104" s="79" t="s">
        <v>172</v>
      </c>
      <c r="H104" s="79" t="s">
        <v>300</v>
      </c>
      <c r="J104" s="79" t="s">
        <v>295</v>
      </c>
      <c r="L104" s="86" t="s">
        <v>292</v>
      </c>
      <c r="AG104" s="68"/>
      <c r="AH104" s="68"/>
      <c r="AI104" s="68"/>
      <c r="AJ104" s="68"/>
      <c r="AK104" s="68"/>
    </row>
    <row r="105" spans="5:37">
      <c r="E105" s="79" t="s">
        <v>85</v>
      </c>
      <c r="F105" s="79" t="s">
        <v>172</v>
      </c>
      <c r="H105" s="79" t="s">
        <v>188</v>
      </c>
      <c r="J105" s="79" t="s">
        <v>295</v>
      </c>
      <c r="L105" s="86" t="s">
        <v>292</v>
      </c>
      <c r="AG105" s="68"/>
      <c r="AH105" s="68"/>
      <c r="AI105" s="68"/>
      <c r="AJ105" s="68"/>
      <c r="AK105" s="68"/>
    </row>
    <row r="106" spans="5:37">
      <c r="E106" s="79" t="s">
        <v>189</v>
      </c>
      <c r="H106" s="79" t="s">
        <v>189</v>
      </c>
      <c r="J106" s="79" t="s">
        <v>295</v>
      </c>
      <c r="L106" s="86" t="s">
        <v>292</v>
      </c>
      <c r="AG106" s="80">
        <f>SUM(AG107:AG112)</f>
        <v>-4.07412244534971</v>
      </c>
      <c r="AH106" s="80">
        <f t="shared" ref="AH106:AK106" si="10">SUM(AH107:AH112)</f>
        <v>-3.4960865263344085</v>
      </c>
      <c r="AI106" s="80">
        <f t="shared" si="10"/>
        <v>-9.4914625794189007</v>
      </c>
      <c r="AJ106" s="80">
        <f t="shared" si="10"/>
        <v>-2.7529982121874053</v>
      </c>
      <c r="AK106" s="80">
        <f t="shared" si="10"/>
        <v>-1.8959758521827605</v>
      </c>
    </row>
    <row r="107" spans="5:37">
      <c r="E107" s="79" t="s">
        <v>189</v>
      </c>
      <c r="H107" s="79" t="s">
        <v>190</v>
      </c>
      <c r="J107" s="79" t="s">
        <v>295</v>
      </c>
      <c r="L107" s="86" t="s">
        <v>292</v>
      </c>
      <c r="AG107" s="17">
        <f>SUMIFS(Out_SeparateAssessment!AG:AG,Out_SeparateAssessment!$I:$I,Out_SubmittedCosts!$H107,Out_SeparateAssessment!$M:$M,$J$67)+SUMIFS(Out_SeparateAssessment!AG:AG,Out_SeparateAssessment!$I:$I,Out_SubmittedCosts!$H107,Out_SeparateAssessment!$N:$N,$K$67)</f>
        <v>0</v>
      </c>
      <c r="AH107" s="17">
        <f>SUMIFS(Out_SeparateAssessment!AH:AH,Out_SeparateAssessment!$I:$I,Out_SubmittedCosts!$H107,Out_SeparateAssessment!$M:$M,$J$67)+SUMIFS(Out_SeparateAssessment!AH:AH,Out_SeparateAssessment!$I:$I,Out_SubmittedCosts!$H107,Out_SeparateAssessment!$N:$N,$K$67)</f>
        <v>-8.0119720808740691E-2</v>
      </c>
      <c r="AI107" s="17">
        <f>SUMIFS(Out_SeparateAssessment!AI:AI,Out_SeparateAssessment!$I:$I,Out_SubmittedCosts!$H107,Out_SeparateAssessment!$M:$M,$J$67)+SUMIFS(Out_SeparateAssessment!AI:AI,Out_SeparateAssessment!$I:$I,Out_SubmittedCosts!$H107,Out_SeparateAssessment!$N:$N,$K$67)</f>
        <v>-1.0608781954160202</v>
      </c>
      <c r="AJ107" s="17">
        <f>SUMIFS(Out_SeparateAssessment!AJ:AJ,Out_SeparateAssessment!$I:$I,Out_SubmittedCosts!$H107,Out_SeparateAssessment!$M:$M,$J$67)+SUMIFS(Out_SeparateAssessment!AJ:AJ,Out_SeparateAssessment!$I:$I,Out_SubmittedCosts!$H107,Out_SeparateAssessment!$N:$N,$K$67)</f>
        <v>-0.88349254184331738</v>
      </c>
      <c r="AK107" s="17">
        <f>SUMIFS(Out_SeparateAssessment!AK:AK,Out_SeparateAssessment!$I:$I,Out_SubmittedCosts!$H107,Out_SeparateAssessment!$M:$M,$J$67)+SUMIFS(Out_SeparateAssessment!AK:AK,Out_SeparateAssessment!$I:$I,Out_SubmittedCosts!$H107,Out_SeparateAssessment!$N:$N,$K$67)</f>
        <v>-1.7075680982672252E-2</v>
      </c>
    </row>
    <row r="108" spans="5:37">
      <c r="E108" s="79" t="s">
        <v>189</v>
      </c>
      <c r="H108" s="79" t="s">
        <v>191</v>
      </c>
      <c r="J108" s="79" t="s">
        <v>295</v>
      </c>
      <c r="L108" s="86" t="s">
        <v>292</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37">
      <c r="E109" s="79" t="s">
        <v>189</v>
      </c>
      <c r="H109" s="79" t="s">
        <v>192</v>
      </c>
      <c r="J109" s="79" t="s">
        <v>295</v>
      </c>
      <c r="L109" s="86" t="s">
        <v>292</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37">
      <c r="E110" s="79" t="s">
        <v>189</v>
      </c>
      <c r="H110" s="79" t="s">
        <v>193</v>
      </c>
      <c r="J110" s="79" t="s">
        <v>295</v>
      </c>
      <c r="L110" s="86" t="s">
        <v>292</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37">
      <c r="E111" s="79" t="s">
        <v>189</v>
      </c>
      <c r="H111" s="79" t="s">
        <v>195</v>
      </c>
      <c r="J111" s="79" t="s">
        <v>295</v>
      </c>
      <c r="L111" s="86" t="s">
        <v>292</v>
      </c>
      <c r="AG111" s="17">
        <f>SUMIFS(Out_SeparateAssessment!AG:AG,Out_SeparateAssessment!$I:$I,Out_SubmittedCosts!$H111,Out_SeparateAssessment!$M:$M,$J$67)+SUMIFS(Out_SeparateAssessment!AG:AG,Out_SeparateAssessment!$I:$I,Out_SubmittedCosts!$H111,Out_SeparateAssessment!$N:$N,$K$67)</f>
        <v>0</v>
      </c>
      <c r="AH111" s="17">
        <f>SUMIFS(Out_SeparateAssessment!AH:AH,Out_SeparateAssessment!$I:$I,Out_SubmittedCosts!$H111,Out_SeparateAssessment!$M:$M,$J$67)+SUMIFS(Out_SeparateAssessment!AH:AH,Out_SeparateAssessment!$I:$I,Out_SubmittedCosts!$H111,Out_SeparateAssessment!$N:$N,$K$67)</f>
        <v>0</v>
      </c>
      <c r="AI111" s="17">
        <f>SUMIFS(Out_SeparateAssessment!AI:AI,Out_SeparateAssessment!$I:$I,Out_SubmittedCosts!$H111,Out_SeparateAssessment!$M:$M,$J$67)+SUMIFS(Out_SeparateAssessment!AI:AI,Out_SeparateAssessment!$I:$I,Out_SubmittedCosts!$H111,Out_SeparateAssessment!$N:$N,$K$67)</f>
        <v>0</v>
      </c>
      <c r="AJ111" s="17">
        <f>SUMIFS(Out_SeparateAssessment!AJ:AJ,Out_SeparateAssessment!$I:$I,Out_SubmittedCosts!$H111,Out_SeparateAssessment!$M:$M,$J$67)+SUMIFS(Out_SeparateAssessment!AJ:AJ,Out_SeparateAssessment!$I:$I,Out_SubmittedCosts!$H111,Out_SeparateAssessment!$N:$N,$K$67)</f>
        <v>0</v>
      </c>
      <c r="AK111" s="17">
        <f>SUMIFS(Out_SeparateAssessment!AK:AK,Out_SeparateAssessment!$I:$I,Out_SubmittedCosts!$H111,Out_SeparateAssessment!$M:$M,$J$67)+SUMIFS(Out_SeparateAssessment!AK:AK,Out_SeparateAssessment!$I:$I,Out_SubmittedCosts!$H111,Out_SeparateAssessment!$N:$N,$K$67)</f>
        <v>0</v>
      </c>
    </row>
    <row r="112" spans="5:37">
      <c r="E112" s="79" t="s">
        <v>189</v>
      </c>
      <c r="H112" s="79" t="s">
        <v>259</v>
      </c>
      <c r="J112" s="79" t="s">
        <v>295</v>
      </c>
      <c r="L112" s="86" t="s">
        <v>292</v>
      </c>
      <c r="AG112" s="17">
        <f>SUMIFS(Out_SeparateAssessment!AG:AG,Out_SeparateAssessment!$I:$I,Out_SubmittedCosts!$H112,Out_SeparateAssessment!$M:$M,$J$67)+SUMIFS(Out_SeparateAssessment!AG:AG,Out_SeparateAssessment!$I:$I,Out_SubmittedCosts!$H112,Out_SeparateAssessment!$N:$N,$K$67)</f>
        <v>-4.07412244534971</v>
      </c>
      <c r="AH112" s="17">
        <f>SUMIFS(Out_SeparateAssessment!AH:AH,Out_SeparateAssessment!$I:$I,Out_SubmittedCosts!$H112,Out_SeparateAssessment!$M:$M,$J$67)+SUMIFS(Out_SeparateAssessment!AH:AH,Out_SeparateAssessment!$I:$I,Out_SubmittedCosts!$H112,Out_SeparateAssessment!$N:$N,$K$67)</f>
        <v>-3.415966805525668</v>
      </c>
      <c r="AI112" s="17">
        <f>SUMIFS(Out_SeparateAssessment!AI:AI,Out_SeparateAssessment!$I:$I,Out_SubmittedCosts!$H112,Out_SeparateAssessment!$M:$M,$J$67)+SUMIFS(Out_SeparateAssessment!AI:AI,Out_SeparateAssessment!$I:$I,Out_SubmittedCosts!$H112,Out_SeparateAssessment!$N:$N,$K$67)</f>
        <v>-8.4305843840028807</v>
      </c>
      <c r="AJ112" s="17">
        <f>SUMIFS(Out_SeparateAssessment!AJ:AJ,Out_SeparateAssessment!$I:$I,Out_SubmittedCosts!$H112,Out_SeparateAssessment!$M:$M,$J$67)+SUMIFS(Out_SeparateAssessment!AJ:AJ,Out_SeparateAssessment!$I:$I,Out_SubmittedCosts!$H112,Out_SeparateAssessment!$N:$N,$K$67)</f>
        <v>-1.869505670344088</v>
      </c>
      <c r="AK112" s="17">
        <f>SUMIFS(Out_SeparateAssessment!AK:AK,Out_SeparateAssessment!$I:$I,Out_SubmittedCosts!$H112,Out_SeparateAssessment!$M:$M,$J$67)+SUMIFS(Out_SeparateAssessment!AK:AK,Out_SeparateAssessment!$I:$I,Out_SubmittedCosts!$H112,Out_SeparateAssessment!$N:$N,$K$67)</f>
        <v>-1.8789001712000883</v>
      </c>
    </row>
    <row r="113" spans="1:53">
      <c r="E113" s="79" t="s">
        <v>196</v>
      </c>
      <c r="H113" s="79" t="s">
        <v>196</v>
      </c>
      <c r="J113" s="79" t="s">
        <v>295</v>
      </c>
      <c r="L113" s="86" t="s">
        <v>292</v>
      </c>
      <c r="AG113" s="17">
        <f>SUMIFS(Out_SeparateAssessment!AG:AG,Out_SeparateAssessment!$I:$I,Out_SubmittedCosts!$H113,Out_SeparateAssessment!$M:$M,$J$67)+SUMIFS(Out_SeparateAssessment!AG:AG,Out_SeparateAssessment!$I:$I,Out_SubmittedCosts!$H113,Out_SeparateAssessment!$N:$N,$K$67)</f>
        <v>-8.6684190113072184</v>
      </c>
      <c r="AH113" s="17">
        <f>SUMIFS(Out_SeparateAssessment!AH:AH,Out_SeparateAssessment!$I:$I,Out_SubmittedCosts!$H113,Out_SeparateAssessment!$M:$M,$J$67)+SUMIFS(Out_SeparateAssessment!AH:AH,Out_SeparateAssessment!$I:$I,Out_SubmittedCosts!$H113,Out_SeparateAssessment!$N:$N,$K$67)</f>
        <v>-10.145140409824977</v>
      </c>
      <c r="AI113" s="17">
        <f>SUMIFS(Out_SeparateAssessment!AI:AI,Out_SeparateAssessment!$I:$I,Out_SubmittedCosts!$H113,Out_SeparateAssessment!$M:$M,$J$67)+SUMIFS(Out_SeparateAssessment!AI:AI,Out_SeparateAssessment!$I:$I,Out_SubmittedCosts!$H113,Out_SeparateAssessment!$N:$N,$K$67)</f>
        <v>-6.6478637489989785</v>
      </c>
      <c r="AJ113" s="17">
        <f>SUMIFS(Out_SeparateAssessment!AJ:AJ,Out_SeparateAssessment!$I:$I,Out_SubmittedCosts!$H113,Out_SeparateAssessment!$M:$M,$J$67)+SUMIFS(Out_SeparateAssessment!AJ:AJ,Out_SeparateAssessment!$I:$I,Out_SubmittedCosts!$H113,Out_SeparateAssessment!$N:$N,$K$67)</f>
        <v>-7.7326320949018887</v>
      </c>
      <c r="AK113" s="17">
        <f>SUMIFS(Out_SeparateAssessment!AK:AK,Out_SeparateAssessment!$I:$I,Out_SubmittedCosts!$H113,Out_SeparateAssessment!$M:$M,$J$67)+SUMIFS(Out_SeparateAssessment!AK:AK,Out_SeparateAssessment!$I:$I,Out_SubmittedCosts!$H113,Out_SeparateAssessment!$N:$N,$K$67)</f>
        <v>-3.7052067468909851</v>
      </c>
    </row>
    <row r="114" spans="1:53">
      <c r="E114" s="79" t="s">
        <v>196</v>
      </c>
      <c r="H114" s="79" t="s">
        <v>317</v>
      </c>
      <c r="J114" s="79" t="s">
        <v>295</v>
      </c>
      <c r="L114" s="86" t="s">
        <v>292</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3">
      <c r="E115" s="79" t="s">
        <v>196</v>
      </c>
      <c r="H115" s="79" t="s">
        <v>324</v>
      </c>
      <c r="J115" s="79" t="s">
        <v>295</v>
      </c>
      <c r="L115" s="86" t="s">
        <v>292</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3">
      <c r="E116" s="79" t="s">
        <v>196</v>
      </c>
      <c r="H116" s="79" t="s">
        <v>525</v>
      </c>
      <c r="J116" s="79" t="s">
        <v>295</v>
      </c>
      <c r="L116" s="86" t="s">
        <v>292</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3">
      <c r="E117" s="79" t="s">
        <v>196</v>
      </c>
      <c r="H117" s="79" t="s">
        <v>207</v>
      </c>
      <c r="J117" s="79" t="s">
        <v>295</v>
      </c>
      <c r="L117" s="86" t="s">
        <v>292</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3">
      <c r="E118" s="79" t="s">
        <v>196</v>
      </c>
      <c r="H118" s="79" t="s">
        <v>333</v>
      </c>
      <c r="J118" s="79" t="s">
        <v>295</v>
      </c>
      <c r="L118" s="86" t="s">
        <v>292</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3">
      <c r="E119" s="79" t="s">
        <v>196</v>
      </c>
      <c r="H119" s="79" t="s">
        <v>258</v>
      </c>
      <c r="J119" s="79" t="s">
        <v>295</v>
      </c>
      <c r="L119" s="86" t="s">
        <v>292</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3">
      <c r="E120" s="79" t="s">
        <v>196</v>
      </c>
      <c r="H120" s="79" t="s">
        <v>210</v>
      </c>
      <c r="J120" s="79" t="s">
        <v>295</v>
      </c>
      <c r="L120" s="86" t="s">
        <v>292</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3">
      <c r="E121" s="79" t="s">
        <v>196</v>
      </c>
      <c r="H121" s="79" t="s">
        <v>329</v>
      </c>
      <c r="J121" s="79" t="s">
        <v>295</v>
      </c>
      <c r="L121" s="86" t="s">
        <v>292</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3" ht="15">
      <c r="A123" s="5"/>
      <c r="B123" s="11" t="s">
        <v>529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28"/>
      <c r="AO123" s="11"/>
      <c r="AP123" s="11"/>
      <c r="AQ123" s="11"/>
      <c r="AR123" s="11"/>
      <c r="AS123" s="11"/>
      <c r="AT123" s="11"/>
      <c r="AU123" s="11"/>
      <c r="AV123" s="11"/>
      <c r="AW123" s="11"/>
      <c r="AX123" s="11"/>
      <c r="AY123" s="11"/>
      <c r="AZ123" s="11"/>
      <c r="BA123" s="11"/>
    </row>
    <row r="124" spans="1:53">
      <c r="A124" s="5"/>
      <c r="AN124" s="79"/>
    </row>
    <row r="125" spans="1:53">
      <c r="E125" s="79" t="s">
        <v>78</v>
      </c>
      <c r="H125" s="79" t="s">
        <v>78</v>
      </c>
      <c r="J125" s="79" t="s">
        <v>295</v>
      </c>
      <c r="L125" s="86" t="s">
        <v>292</v>
      </c>
      <c r="AG125" s="80">
        <f>SUM(AG127,AG163,AG170)</f>
        <v>282.66816433970848</v>
      </c>
      <c r="AH125" s="80">
        <f t="shared" ref="AH125:AK125" si="11">SUM(AH127,AH163,AH170)</f>
        <v>280.75647376224833</v>
      </c>
      <c r="AI125" s="80">
        <f t="shared" si="11"/>
        <v>280.61878103940728</v>
      </c>
      <c r="AJ125" s="80">
        <f t="shared" si="11"/>
        <v>272.1737014619514</v>
      </c>
      <c r="AK125" s="80">
        <f t="shared" si="11"/>
        <v>265.13395592398831</v>
      </c>
    </row>
    <row r="126" spans="1:53">
      <c r="E126" s="79" t="s">
        <v>85</v>
      </c>
      <c r="H126" s="79" t="s">
        <v>85</v>
      </c>
      <c r="J126" s="79" t="s">
        <v>295</v>
      </c>
      <c r="L126" s="86" t="s">
        <v>292</v>
      </c>
      <c r="AG126" s="80">
        <f>SUM(AG127,AG149)</f>
        <v>117.1075246999284</v>
      </c>
      <c r="AH126" s="80">
        <f t="shared" ref="AH126:AK126" si="12">SUM(AH127,AH149)</f>
        <v>112.78395005432601</v>
      </c>
      <c r="AI126" s="80">
        <f t="shared" si="12"/>
        <v>111.90958690388612</v>
      </c>
      <c r="AJ126" s="80">
        <f t="shared" si="12"/>
        <v>108.45212588936447</v>
      </c>
      <c r="AK126" s="80">
        <f t="shared" si="12"/>
        <v>106.48997014362162</v>
      </c>
    </row>
    <row r="127" spans="1:53">
      <c r="E127" s="79" t="s">
        <v>85</v>
      </c>
      <c r="F127" s="79" t="s">
        <v>92</v>
      </c>
      <c r="H127" s="79" t="s">
        <v>93</v>
      </c>
      <c r="J127" s="79" t="s">
        <v>295</v>
      </c>
      <c r="L127" s="86" t="s">
        <v>292</v>
      </c>
      <c r="AG127" s="80">
        <f>SUM(AG128,AG133,AG139,AG148)</f>
        <v>117.1075246999284</v>
      </c>
      <c r="AH127" s="80">
        <f t="shared" ref="AH127:AK127" si="13">SUM(AH128,AH133,AH139,AH148)</f>
        <v>112.78395005432601</v>
      </c>
      <c r="AI127" s="80">
        <f t="shared" si="13"/>
        <v>111.90958690388612</v>
      </c>
      <c r="AJ127" s="80">
        <f t="shared" si="13"/>
        <v>108.45212588936447</v>
      </c>
      <c r="AK127" s="80">
        <f t="shared" si="13"/>
        <v>106.48997014362162</v>
      </c>
    </row>
    <row r="128" spans="1:53">
      <c r="E128" s="79" t="s">
        <v>85</v>
      </c>
      <c r="F128" s="79" t="s">
        <v>92</v>
      </c>
      <c r="G128" s="79" t="s">
        <v>98</v>
      </c>
      <c r="H128" s="79" t="s">
        <v>99</v>
      </c>
      <c r="J128" s="79" t="s">
        <v>295</v>
      </c>
      <c r="L128" s="86" t="s">
        <v>292</v>
      </c>
      <c r="AG128" s="17">
        <f>SUM(AG14,AG71)</f>
        <v>18.627795538455633</v>
      </c>
      <c r="AH128" s="17">
        <f t="shared" ref="AH128:AK128" si="14">SUM(AH14,AH71)</f>
        <v>17.508812616956547</v>
      </c>
      <c r="AI128" s="17">
        <f t="shared" si="14"/>
        <v>17.166895216936034</v>
      </c>
      <c r="AJ128" s="17">
        <f t="shared" si="14"/>
        <v>17.236423660515126</v>
      </c>
      <c r="AK128" s="17">
        <f t="shared" si="14"/>
        <v>17.063792098286783</v>
      </c>
    </row>
    <row r="129" spans="5:37">
      <c r="E129" s="79" t="s">
        <v>85</v>
      </c>
      <c r="F129" s="79" t="s">
        <v>92</v>
      </c>
      <c r="G129" s="79" t="s">
        <v>98</v>
      </c>
      <c r="H129" s="79" t="s">
        <v>296</v>
      </c>
      <c r="J129" s="79" t="s">
        <v>295</v>
      </c>
      <c r="L129" s="86" t="s">
        <v>292</v>
      </c>
      <c r="AG129" s="17">
        <f t="shared" ref="AG129:AK132" si="15">SUM(AG15,AG72)</f>
        <v>2.4087315754652656</v>
      </c>
      <c r="AH129" s="17">
        <f t="shared" si="15"/>
        <v>2.4300372507216772</v>
      </c>
      <c r="AI129" s="17">
        <f t="shared" si="15"/>
        <v>2.3898687970624199</v>
      </c>
      <c r="AJ129" s="17">
        <f t="shared" si="15"/>
        <v>2.6933809221407379</v>
      </c>
      <c r="AK129" s="17">
        <f t="shared" si="15"/>
        <v>2.8161812176778089</v>
      </c>
    </row>
    <row r="130" spans="5:37">
      <c r="E130" s="79" t="s">
        <v>85</v>
      </c>
      <c r="F130" s="79" t="s">
        <v>92</v>
      </c>
      <c r="G130" s="79" t="s">
        <v>98</v>
      </c>
      <c r="H130" s="79" t="s">
        <v>298</v>
      </c>
      <c r="J130" s="79" t="s">
        <v>295</v>
      </c>
      <c r="L130" s="86" t="s">
        <v>292</v>
      </c>
      <c r="AG130" s="17">
        <f t="shared" si="15"/>
        <v>14.247635543546879</v>
      </c>
      <c r="AH130" s="17">
        <f t="shared" si="15"/>
        <v>13.199074709930043</v>
      </c>
      <c r="AI130" s="17">
        <f t="shared" si="15"/>
        <v>13.206690301577281</v>
      </c>
      <c r="AJ130" s="17">
        <f t="shared" si="15"/>
        <v>13.014921065388748</v>
      </c>
      <c r="AK130" s="17">
        <f t="shared" si="15"/>
        <v>12.764925608019567</v>
      </c>
    </row>
    <row r="131" spans="5:37">
      <c r="E131" s="79" t="s">
        <v>85</v>
      </c>
      <c r="F131" s="79" t="s">
        <v>92</v>
      </c>
      <c r="G131" s="79" t="s">
        <v>98</v>
      </c>
      <c r="H131" s="79" t="s">
        <v>299</v>
      </c>
      <c r="J131" s="79" t="s">
        <v>295</v>
      </c>
      <c r="L131" s="86" t="s">
        <v>292</v>
      </c>
      <c r="AG131" s="17">
        <f t="shared" si="15"/>
        <v>4.1023160506047827</v>
      </c>
      <c r="AH131" s="17">
        <f t="shared" si="15"/>
        <v>4.0333564075522688</v>
      </c>
      <c r="AI131" s="17">
        <f t="shared" si="15"/>
        <v>3.8032390024409293</v>
      </c>
      <c r="AJ131" s="17">
        <f t="shared" si="15"/>
        <v>3.7754155144660522</v>
      </c>
      <c r="AK131" s="17">
        <f t="shared" si="15"/>
        <v>3.7426770822364803</v>
      </c>
    </row>
    <row r="132" spans="5:37">
      <c r="E132" s="79" t="s">
        <v>85</v>
      </c>
      <c r="F132" s="79" t="s">
        <v>92</v>
      </c>
      <c r="G132" s="79" t="s">
        <v>98</v>
      </c>
      <c r="H132" s="79" t="s">
        <v>114</v>
      </c>
      <c r="J132" s="79" t="s">
        <v>295</v>
      </c>
      <c r="L132" s="86" t="s">
        <v>292</v>
      </c>
      <c r="AG132" s="17">
        <f t="shared" si="15"/>
        <v>1.5683632504229688</v>
      </c>
      <c r="AH132" s="17">
        <f t="shared" si="15"/>
        <v>1.5614291908521167</v>
      </c>
      <c r="AI132" s="17">
        <f t="shared" si="15"/>
        <v>1.4995504329316911</v>
      </c>
      <c r="AJ132" s="17">
        <f t="shared" si="15"/>
        <v>1.5029331258389518</v>
      </c>
      <c r="AK132" s="17">
        <f t="shared" si="15"/>
        <v>1.5078432095841734</v>
      </c>
    </row>
    <row r="133" spans="5:37">
      <c r="E133" s="79" t="s">
        <v>85</v>
      </c>
      <c r="F133" s="79" t="s">
        <v>92</v>
      </c>
      <c r="G133" s="79" t="s">
        <v>118</v>
      </c>
      <c r="H133" s="79" t="s">
        <v>119</v>
      </c>
      <c r="J133" s="79" t="s">
        <v>295</v>
      </c>
      <c r="L133" s="86" t="s">
        <v>292</v>
      </c>
      <c r="AG133" s="80">
        <f>SUM(AG134:AG138)</f>
        <v>70.617004670053106</v>
      </c>
      <c r="AH133" s="80">
        <f t="shared" ref="AH133:AK133" si="16">SUM(AH134:AH138)</f>
        <v>67.960046009702239</v>
      </c>
      <c r="AI133" s="80">
        <f t="shared" si="16"/>
        <v>67.269131399752524</v>
      </c>
      <c r="AJ133" s="80">
        <f t="shared" si="16"/>
        <v>64.19579704051435</v>
      </c>
      <c r="AK133" s="80">
        <f t="shared" si="16"/>
        <v>62.705603448218355</v>
      </c>
    </row>
    <row r="134" spans="5:37">
      <c r="E134" s="79" t="s">
        <v>85</v>
      </c>
      <c r="F134" s="79" t="s">
        <v>92</v>
      </c>
      <c r="G134" s="79" t="s">
        <v>118</v>
      </c>
      <c r="H134" s="79" t="s">
        <v>122</v>
      </c>
      <c r="J134" s="79" t="s">
        <v>295</v>
      </c>
      <c r="L134" s="86" t="s">
        <v>292</v>
      </c>
      <c r="AG134" s="17">
        <f>SUM(AG20,AG77)</f>
        <v>13.728604875200988</v>
      </c>
      <c r="AH134" s="17">
        <f t="shared" ref="AH134:AK134" si="17">SUM(AH20,AH77)</f>
        <v>13.494652870676553</v>
      </c>
      <c r="AI134" s="17">
        <f t="shared" si="17"/>
        <v>13.23682705019622</v>
      </c>
      <c r="AJ134" s="17">
        <f t="shared" si="17"/>
        <v>12.567061817025538</v>
      </c>
      <c r="AK134" s="17">
        <f t="shared" si="17"/>
        <v>12.291904649933716</v>
      </c>
    </row>
    <row r="135" spans="5:37">
      <c r="E135" s="79" t="s">
        <v>85</v>
      </c>
      <c r="F135" s="79" t="s">
        <v>92</v>
      </c>
      <c r="G135" s="79" t="s">
        <v>118</v>
      </c>
      <c r="H135" s="79" t="s">
        <v>126</v>
      </c>
      <c r="J135" s="79" t="s">
        <v>295</v>
      </c>
      <c r="L135" s="86" t="s">
        <v>292</v>
      </c>
      <c r="AG135" s="17">
        <f t="shared" ref="AG135:AK148" si="18">SUM(AG21,AG78)</f>
        <v>21.576587543748893</v>
      </c>
      <c r="AH135" s="17">
        <f t="shared" si="18"/>
        <v>20.388028217651982</v>
      </c>
      <c r="AI135" s="17">
        <f t="shared" si="18"/>
        <v>19.597261064512821</v>
      </c>
      <c r="AJ135" s="17">
        <f t="shared" si="18"/>
        <v>18.962672421575423</v>
      </c>
      <c r="AK135" s="17">
        <f t="shared" si="18"/>
        <v>18.223811622333873</v>
      </c>
    </row>
    <row r="136" spans="5:37">
      <c r="E136" s="79" t="s">
        <v>85</v>
      </c>
      <c r="F136" s="79" t="s">
        <v>92</v>
      </c>
      <c r="G136" s="79" t="s">
        <v>118</v>
      </c>
      <c r="H136" s="79" t="s">
        <v>130</v>
      </c>
      <c r="J136" s="79" t="s">
        <v>295</v>
      </c>
      <c r="L136" s="86" t="s">
        <v>292</v>
      </c>
      <c r="AG136" s="17">
        <f t="shared" si="18"/>
        <v>31.469377295420298</v>
      </c>
      <c r="AH136" s="17">
        <f t="shared" si="18"/>
        <v>30.213199626324432</v>
      </c>
      <c r="AI136" s="17">
        <f t="shared" si="18"/>
        <v>30.640342360716822</v>
      </c>
      <c r="AJ136" s="17">
        <f t="shared" si="18"/>
        <v>28.881645655841147</v>
      </c>
      <c r="AK136" s="17">
        <f t="shared" si="18"/>
        <v>28.422031529024515</v>
      </c>
    </row>
    <row r="137" spans="5:37">
      <c r="E137" s="79" t="s">
        <v>85</v>
      </c>
      <c r="F137" s="79" t="s">
        <v>92</v>
      </c>
      <c r="G137" s="79" t="s">
        <v>118</v>
      </c>
      <c r="H137" s="79" t="s">
        <v>133</v>
      </c>
      <c r="J137" s="79" t="s">
        <v>295</v>
      </c>
      <c r="L137" s="86" t="s">
        <v>292</v>
      </c>
      <c r="AG137" s="17">
        <f t="shared" si="18"/>
        <v>0</v>
      </c>
      <c r="AH137" s="17">
        <f t="shared" si="18"/>
        <v>0</v>
      </c>
      <c r="AI137" s="17">
        <f t="shared" si="18"/>
        <v>0</v>
      </c>
      <c r="AJ137" s="17">
        <f t="shared" si="18"/>
        <v>0</v>
      </c>
      <c r="AK137" s="17">
        <f t="shared" si="18"/>
        <v>0</v>
      </c>
    </row>
    <row r="138" spans="5:37">
      <c r="E138" s="79" t="s">
        <v>85</v>
      </c>
      <c r="F138" s="79" t="s">
        <v>92</v>
      </c>
      <c r="G138" s="79" t="s">
        <v>118</v>
      </c>
      <c r="H138" s="79" t="s">
        <v>137</v>
      </c>
      <c r="J138" s="79" t="s">
        <v>295</v>
      </c>
      <c r="L138" s="86" t="s">
        <v>292</v>
      </c>
      <c r="AG138" s="17">
        <f t="shared" si="18"/>
        <v>3.8424349556829371</v>
      </c>
      <c r="AH138" s="17">
        <f t="shared" si="18"/>
        <v>3.8641652950492724</v>
      </c>
      <c r="AI138" s="17">
        <f t="shared" si="18"/>
        <v>3.7947009243266576</v>
      </c>
      <c r="AJ138" s="17">
        <f t="shared" si="18"/>
        <v>3.7844171460722427</v>
      </c>
      <c r="AK138" s="17">
        <f t="shared" si="18"/>
        <v>3.7678556469262485</v>
      </c>
    </row>
    <row r="139" spans="5:37">
      <c r="E139" s="79" t="s">
        <v>85</v>
      </c>
      <c r="F139" s="79" t="s">
        <v>92</v>
      </c>
      <c r="G139" s="79" t="s">
        <v>141</v>
      </c>
      <c r="H139" s="79" t="s">
        <v>142</v>
      </c>
      <c r="J139" s="79" t="s">
        <v>295</v>
      </c>
      <c r="L139" s="86" t="s">
        <v>292</v>
      </c>
      <c r="AG139" s="17">
        <f t="shared" si="18"/>
        <v>23.504938984993057</v>
      </c>
      <c r="AH139" s="17">
        <f t="shared" si="18"/>
        <v>23.283883705513109</v>
      </c>
      <c r="AI139" s="17">
        <f t="shared" si="18"/>
        <v>23.159078986841397</v>
      </c>
      <c r="AJ139" s="17">
        <f t="shared" si="18"/>
        <v>23.053802216535921</v>
      </c>
      <c r="AK139" s="17">
        <f t="shared" si="18"/>
        <v>22.300333211830882</v>
      </c>
    </row>
    <row r="140" spans="5:37">
      <c r="E140" s="79" t="s">
        <v>85</v>
      </c>
      <c r="F140" s="79" t="s">
        <v>92</v>
      </c>
      <c r="G140" s="79" t="s">
        <v>141</v>
      </c>
      <c r="H140" s="79" t="s">
        <v>145</v>
      </c>
      <c r="J140" s="79" t="s">
        <v>295</v>
      </c>
      <c r="L140" s="86" t="s">
        <v>292</v>
      </c>
      <c r="AG140" s="17">
        <f t="shared" si="18"/>
        <v>11.942831912949421</v>
      </c>
      <c r="AH140" s="17">
        <f t="shared" si="18"/>
        <v>12.117551482289972</v>
      </c>
      <c r="AI140" s="17">
        <f t="shared" si="18"/>
        <v>11.748474763844426</v>
      </c>
      <c r="AJ140" s="17">
        <f t="shared" si="18"/>
        <v>11.312675009404751</v>
      </c>
      <c r="AK140" s="17">
        <f t="shared" si="18"/>
        <v>10.556363651563769</v>
      </c>
    </row>
    <row r="141" spans="5:37">
      <c r="E141" s="79" t="s">
        <v>85</v>
      </c>
      <c r="F141" s="79" t="s">
        <v>92</v>
      </c>
      <c r="G141" s="79" t="s">
        <v>141</v>
      </c>
      <c r="H141" s="79" t="s">
        <v>148</v>
      </c>
      <c r="J141" s="79" t="s">
        <v>295</v>
      </c>
      <c r="L141" s="86" t="s">
        <v>292</v>
      </c>
      <c r="AG141" s="17">
        <f t="shared" si="18"/>
        <v>3.5195747834650639</v>
      </c>
      <c r="AH141" s="17">
        <f t="shared" si="18"/>
        <v>3.5345232787507652</v>
      </c>
      <c r="AI141" s="17">
        <f t="shared" si="18"/>
        <v>3.4688559733305633</v>
      </c>
      <c r="AJ141" s="17">
        <f t="shared" si="18"/>
        <v>3.5394677685567135</v>
      </c>
      <c r="AK141" s="17">
        <f t="shared" si="18"/>
        <v>3.5940355630165199</v>
      </c>
    </row>
    <row r="142" spans="5:37">
      <c r="E142" s="79" t="s">
        <v>85</v>
      </c>
      <c r="F142" s="79" t="s">
        <v>92</v>
      </c>
      <c r="G142" s="79" t="s">
        <v>141</v>
      </c>
      <c r="H142" s="79" t="s">
        <v>151</v>
      </c>
      <c r="J142" s="79" t="s">
        <v>295</v>
      </c>
      <c r="L142" s="86" t="s">
        <v>292</v>
      </c>
      <c r="AG142" s="17">
        <f t="shared" si="18"/>
        <v>1.4504021767127091</v>
      </c>
      <c r="AH142" s="17">
        <f t="shared" si="18"/>
        <v>1.4450866417641601</v>
      </c>
      <c r="AI142" s="17">
        <f t="shared" si="18"/>
        <v>1.4542131073791464</v>
      </c>
      <c r="AJ142" s="17">
        <f t="shared" si="18"/>
        <v>1.4528240825373679</v>
      </c>
      <c r="AK142" s="17">
        <f t="shared" si="18"/>
        <v>1.4383577765675988</v>
      </c>
    </row>
    <row r="143" spans="5:37">
      <c r="E143" s="79" t="s">
        <v>85</v>
      </c>
      <c r="F143" s="79" t="s">
        <v>92</v>
      </c>
      <c r="G143" s="79" t="s">
        <v>141</v>
      </c>
      <c r="H143" s="79" t="s">
        <v>154</v>
      </c>
      <c r="J143" s="79" t="s">
        <v>295</v>
      </c>
      <c r="L143" s="86" t="s">
        <v>292</v>
      </c>
      <c r="AG143" s="17">
        <f t="shared" si="18"/>
        <v>2.8321392126461449</v>
      </c>
      <c r="AH143" s="17">
        <f t="shared" si="18"/>
        <v>2.5017958355703676</v>
      </c>
      <c r="AI143" s="17">
        <f t="shared" si="18"/>
        <v>2.7649784642770192</v>
      </c>
      <c r="AJ143" s="17">
        <f t="shared" si="18"/>
        <v>3.0236657935326678</v>
      </c>
      <c r="AK143" s="17">
        <f t="shared" si="18"/>
        <v>2.9887403940616104</v>
      </c>
    </row>
    <row r="144" spans="5:37">
      <c r="E144" s="79" t="s">
        <v>85</v>
      </c>
      <c r="F144" s="79" t="s">
        <v>92</v>
      </c>
      <c r="G144" s="79" t="s">
        <v>141</v>
      </c>
      <c r="H144" s="79" t="s">
        <v>157</v>
      </c>
      <c r="J144" s="79" t="s">
        <v>295</v>
      </c>
      <c r="L144" s="86" t="s">
        <v>292</v>
      </c>
      <c r="AG144" s="17">
        <f t="shared" si="18"/>
        <v>1.4377125597838438</v>
      </c>
      <c r="AH144" s="17">
        <f t="shared" si="18"/>
        <v>1.4177569923301514</v>
      </c>
      <c r="AI144" s="17">
        <f t="shared" si="18"/>
        <v>1.4333333375206196</v>
      </c>
      <c r="AJ144" s="17">
        <f t="shared" si="18"/>
        <v>1.4348298806029132</v>
      </c>
      <c r="AK144" s="17">
        <f t="shared" si="18"/>
        <v>1.450992324518811</v>
      </c>
    </row>
    <row r="145" spans="5:37">
      <c r="E145" s="79" t="s">
        <v>85</v>
      </c>
      <c r="F145" s="79" t="s">
        <v>92</v>
      </c>
      <c r="G145" s="79" t="s">
        <v>141</v>
      </c>
      <c r="H145" s="79" t="s">
        <v>160</v>
      </c>
      <c r="J145" s="79" t="s">
        <v>295</v>
      </c>
      <c r="L145" s="86" t="s">
        <v>292</v>
      </c>
      <c r="AG145" s="17">
        <f t="shared" si="18"/>
        <v>0.58302412161309047</v>
      </c>
      <c r="AH145" s="17">
        <f t="shared" si="18"/>
        <v>0.55108963468386085</v>
      </c>
      <c r="AI145" s="17">
        <f t="shared" si="18"/>
        <v>0.54921151789267131</v>
      </c>
      <c r="AJ145" s="17">
        <f t="shared" si="18"/>
        <v>0.55197137579188305</v>
      </c>
      <c r="AK145" s="17">
        <f t="shared" si="18"/>
        <v>0.55474510026784296</v>
      </c>
    </row>
    <row r="146" spans="5:37">
      <c r="E146" s="79" t="s">
        <v>85</v>
      </c>
      <c r="F146" s="79" t="s">
        <v>92</v>
      </c>
      <c r="G146" s="79" t="s">
        <v>141</v>
      </c>
      <c r="H146" s="79" t="s">
        <v>163</v>
      </c>
      <c r="J146" s="79" t="s">
        <v>295</v>
      </c>
      <c r="L146" s="86" t="s">
        <v>292</v>
      </c>
      <c r="AG146" s="17">
        <f t="shared" si="18"/>
        <v>1.4400376717759653</v>
      </c>
      <c r="AH146" s="17">
        <f t="shared" si="18"/>
        <v>1.4099260606966548</v>
      </c>
      <c r="AI146" s="17">
        <f t="shared" si="18"/>
        <v>1.4323195819666286</v>
      </c>
      <c r="AJ146" s="17">
        <f t="shared" si="18"/>
        <v>1.4291298733153313</v>
      </c>
      <c r="AK146" s="17">
        <f t="shared" si="18"/>
        <v>1.4127207096060632</v>
      </c>
    </row>
    <row r="147" spans="5:37">
      <c r="E147" s="79" t="s">
        <v>85</v>
      </c>
      <c r="F147" s="79" t="s">
        <v>92</v>
      </c>
      <c r="G147" s="79" t="s">
        <v>141</v>
      </c>
      <c r="H147" s="79" t="s">
        <v>166</v>
      </c>
      <c r="J147" s="79" t="s">
        <v>295</v>
      </c>
      <c r="L147" s="86" t="s">
        <v>292</v>
      </c>
      <c r="AG147" s="17">
        <f t="shared" si="18"/>
        <v>0.29921654604681702</v>
      </c>
      <c r="AH147" s="17">
        <f t="shared" si="18"/>
        <v>0.30615377942717303</v>
      </c>
      <c r="AI147" s="17">
        <f t="shared" si="18"/>
        <v>0.30769224063032463</v>
      </c>
      <c r="AJ147" s="17">
        <f t="shared" si="18"/>
        <v>0.30923843279429608</v>
      </c>
      <c r="AK147" s="17">
        <f t="shared" si="18"/>
        <v>0.30437769222866623</v>
      </c>
    </row>
    <row r="148" spans="5:37">
      <c r="E148" s="79" t="s">
        <v>85</v>
      </c>
      <c r="F148" s="79" t="s">
        <v>92</v>
      </c>
      <c r="G148" s="79" t="s">
        <v>188</v>
      </c>
      <c r="H148" s="79" t="s">
        <v>169</v>
      </c>
      <c r="J148" s="79" t="s">
        <v>295</v>
      </c>
      <c r="L148" s="86" t="s">
        <v>292</v>
      </c>
      <c r="AG148" s="17">
        <f t="shared" si="18"/>
        <v>4.3577855064266044</v>
      </c>
      <c r="AH148" s="17">
        <f t="shared" si="18"/>
        <v>4.0312077221541154</v>
      </c>
      <c r="AI148" s="17">
        <f t="shared" si="18"/>
        <v>4.3144813003561691</v>
      </c>
      <c r="AJ148" s="17">
        <f t="shared" si="18"/>
        <v>3.9661029717990628</v>
      </c>
      <c r="AK148" s="17">
        <f t="shared" si="18"/>
        <v>4.4202413852855953</v>
      </c>
    </row>
    <row r="149" spans="5:37">
      <c r="E149" s="79" t="s">
        <v>85</v>
      </c>
      <c r="F149" s="79" t="s">
        <v>172</v>
      </c>
      <c r="H149" s="79" t="s">
        <v>173</v>
      </c>
      <c r="J149" s="79" t="s">
        <v>295</v>
      </c>
      <c r="L149" s="86" t="s">
        <v>292</v>
      </c>
      <c r="AG149" s="68"/>
      <c r="AH149" s="68"/>
      <c r="AI149" s="68"/>
      <c r="AJ149" s="68"/>
      <c r="AK149" s="68"/>
    </row>
    <row r="150" spans="5:37">
      <c r="E150" s="79" t="s">
        <v>85</v>
      </c>
      <c r="F150" s="79" t="s">
        <v>172</v>
      </c>
      <c r="H150" s="79" t="s">
        <v>176</v>
      </c>
      <c r="J150" s="79" t="s">
        <v>295</v>
      </c>
      <c r="L150" s="86" t="s">
        <v>292</v>
      </c>
      <c r="AG150" s="68"/>
      <c r="AH150" s="68"/>
      <c r="AI150" s="68"/>
      <c r="AJ150" s="68"/>
      <c r="AK150" s="68"/>
    </row>
    <row r="151" spans="5:37">
      <c r="E151" s="79" t="s">
        <v>85</v>
      </c>
      <c r="F151" s="79" t="s">
        <v>172</v>
      </c>
      <c r="H151" s="79" t="s">
        <v>179</v>
      </c>
      <c r="J151" s="79" t="s">
        <v>295</v>
      </c>
      <c r="L151" s="86" t="s">
        <v>292</v>
      </c>
      <c r="AG151" s="68"/>
      <c r="AH151" s="68"/>
      <c r="AI151" s="68"/>
      <c r="AJ151" s="68"/>
      <c r="AK151" s="68"/>
    </row>
    <row r="152" spans="5:37">
      <c r="E152" s="79" t="s">
        <v>85</v>
      </c>
      <c r="F152" s="79" t="s">
        <v>172</v>
      </c>
      <c r="H152" s="79" t="s">
        <v>180</v>
      </c>
      <c r="J152" s="79" t="s">
        <v>295</v>
      </c>
      <c r="L152" s="86" t="s">
        <v>292</v>
      </c>
      <c r="AG152" s="68"/>
      <c r="AH152" s="68"/>
      <c r="AI152" s="68"/>
      <c r="AJ152" s="68"/>
      <c r="AK152" s="68"/>
    </row>
    <row r="153" spans="5:37">
      <c r="E153" s="79" t="s">
        <v>85</v>
      </c>
      <c r="F153" s="79" t="s">
        <v>172</v>
      </c>
      <c r="H153" s="79" t="s">
        <v>181</v>
      </c>
      <c r="J153" s="79" t="s">
        <v>295</v>
      </c>
      <c r="L153" s="86" t="s">
        <v>292</v>
      </c>
      <c r="AG153" s="68"/>
      <c r="AH153" s="68"/>
      <c r="AI153" s="68"/>
      <c r="AJ153" s="68"/>
      <c r="AK153" s="68"/>
    </row>
    <row r="154" spans="5:37">
      <c r="E154" s="79" t="s">
        <v>85</v>
      </c>
      <c r="F154" s="79" t="s">
        <v>172</v>
      </c>
      <c r="H154" s="79" t="s">
        <v>182</v>
      </c>
      <c r="J154" s="79" t="s">
        <v>295</v>
      </c>
      <c r="L154" s="86" t="s">
        <v>292</v>
      </c>
      <c r="AG154" s="68"/>
      <c r="AH154" s="68"/>
      <c r="AI154" s="68"/>
      <c r="AJ154" s="68"/>
      <c r="AK154" s="68"/>
    </row>
    <row r="155" spans="5:37">
      <c r="E155" s="79" t="s">
        <v>85</v>
      </c>
      <c r="F155" s="79" t="s">
        <v>172</v>
      </c>
      <c r="H155" s="79" t="s">
        <v>183</v>
      </c>
      <c r="J155" s="79" t="s">
        <v>295</v>
      </c>
      <c r="L155" s="86" t="s">
        <v>292</v>
      </c>
      <c r="AG155" s="68"/>
      <c r="AH155" s="68"/>
      <c r="AI155" s="68"/>
      <c r="AJ155" s="68"/>
      <c r="AK155" s="68"/>
    </row>
    <row r="156" spans="5:37">
      <c r="E156" s="79" t="s">
        <v>85</v>
      </c>
      <c r="F156" s="79" t="s">
        <v>172</v>
      </c>
      <c r="H156" s="79" t="s">
        <v>305</v>
      </c>
      <c r="J156" s="79" t="s">
        <v>295</v>
      </c>
      <c r="L156" s="86" t="s">
        <v>292</v>
      </c>
      <c r="AG156" s="68"/>
      <c r="AH156" s="68"/>
      <c r="AI156" s="68"/>
      <c r="AJ156" s="68"/>
      <c r="AK156" s="68"/>
    </row>
    <row r="157" spans="5:37">
      <c r="E157" s="79" t="s">
        <v>85</v>
      </c>
      <c r="F157" s="79" t="s">
        <v>172</v>
      </c>
      <c r="H157" s="79" t="s">
        <v>185</v>
      </c>
      <c r="J157" s="79" t="s">
        <v>295</v>
      </c>
      <c r="L157" s="86" t="s">
        <v>292</v>
      </c>
      <c r="AG157" s="68"/>
      <c r="AH157" s="68"/>
      <c r="AI157" s="68"/>
      <c r="AJ157" s="68"/>
      <c r="AK157" s="68"/>
    </row>
    <row r="158" spans="5:37">
      <c r="E158" s="79" t="s">
        <v>85</v>
      </c>
      <c r="F158" s="79" t="s">
        <v>172</v>
      </c>
      <c r="H158" s="79" t="s">
        <v>186</v>
      </c>
      <c r="J158" s="79" t="s">
        <v>295</v>
      </c>
      <c r="L158" s="86" t="s">
        <v>292</v>
      </c>
      <c r="AG158" s="68"/>
      <c r="AH158" s="68"/>
      <c r="AI158" s="68"/>
      <c r="AJ158" s="68"/>
      <c r="AK158" s="68"/>
    </row>
    <row r="159" spans="5:37">
      <c r="E159" s="79" t="s">
        <v>85</v>
      </c>
      <c r="F159" s="79" t="s">
        <v>172</v>
      </c>
      <c r="H159" s="79" t="s">
        <v>306</v>
      </c>
      <c r="J159" s="79" t="s">
        <v>295</v>
      </c>
      <c r="L159" s="86" t="s">
        <v>292</v>
      </c>
      <c r="AG159" s="68"/>
      <c r="AH159" s="68"/>
      <c r="AI159" s="68"/>
      <c r="AJ159" s="68"/>
      <c r="AK159" s="68"/>
    </row>
    <row r="160" spans="5:37">
      <c r="E160" s="79" t="s">
        <v>85</v>
      </c>
      <c r="F160" s="79" t="s">
        <v>172</v>
      </c>
      <c r="H160" s="79" t="s">
        <v>307</v>
      </c>
      <c r="J160" s="79" t="s">
        <v>295</v>
      </c>
      <c r="L160" s="86" t="s">
        <v>292</v>
      </c>
      <c r="AG160" s="68"/>
      <c r="AH160" s="68"/>
      <c r="AI160" s="68"/>
      <c r="AJ160" s="68"/>
      <c r="AK160" s="68"/>
    </row>
    <row r="161" spans="5:37">
      <c r="E161" s="79" t="s">
        <v>85</v>
      </c>
      <c r="F161" s="79" t="s">
        <v>172</v>
      </c>
      <c r="H161" s="79" t="s">
        <v>300</v>
      </c>
      <c r="J161" s="79" t="s">
        <v>295</v>
      </c>
      <c r="L161" s="86" t="s">
        <v>292</v>
      </c>
      <c r="AG161" s="68"/>
      <c r="AH161" s="68"/>
      <c r="AI161" s="68"/>
      <c r="AJ161" s="68"/>
      <c r="AK161" s="68"/>
    </row>
    <row r="162" spans="5:37">
      <c r="E162" s="79" t="s">
        <v>85</v>
      </c>
      <c r="F162" s="79" t="s">
        <v>172</v>
      </c>
      <c r="H162" s="79" t="s">
        <v>188</v>
      </c>
      <c r="J162" s="79" t="s">
        <v>295</v>
      </c>
      <c r="L162" s="86" t="s">
        <v>292</v>
      </c>
      <c r="AG162" s="68"/>
      <c r="AH162" s="68"/>
      <c r="AI162" s="68"/>
      <c r="AJ162" s="68"/>
      <c r="AK162" s="68"/>
    </row>
    <row r="163" spans="5:37">
      <c r="E163" s="79" t="s">
        <v>189</v>
      </c>
      <c r="H163" s="79" t="s">
        <v>189</v>
      </c>
      <c r="J163" s="79" t="s">
        <v>295</v>
      </c>
      <c r="L163" s="86" t="s">
        <v>292</v>
      </c>
      <c r="AG163" s="80">
        <f>SUM(AG164:AG169)</f>
        <v>28.863264450940811</v>
      </c>
      <c r="AH163" s="80">
        <f t="shared" ref="AH163:AK163" si="19">SUM(AH164:AH169)</f>
        <v>32.118217741653339</v>
      </c>
      <c r="AI163" s="80">
        <f t="shared" si="19"/>
        <v>33.004244036194514</v>
      </c>
      <c r="AJ163" s="80">
        <f t="shared" si="19"/>
        <v>29.602204700906405</v>
      </c>
      <c r="AK163" s="80">
        <f t="shared" si="19"/>
        <v>24.51826608466245</v>
      </c>
    </row>
    <row r="164" spans="5:37">
      <c r="E164" s="79" t="s">
        <v>189</v>
      </c>
      <c r="H164" s="79" t="s">
        <v>190</v>
      </c>
      <c r="J164" s="79" t="s">
        <v>295</v>
      </c>
      <c r="L164" s="86" t="s">
        <v>292</v>
      </c>
      <c r="AG164" s="17">
        <f t="shared" ref="AG164:AK178" si="20">SUM(AG50,AG107)</f>
        <v>4.5134449251281747</v>
      </c>
      <c r="AH164" s="17">
        <f t="shared" si="20"/>
        <v>4.3319155998566075</v>
      </c>
      <c r="AI164" s="17">
        <f t="shared" si="20"/>
        <v>4.8830911371041905</v>
      </c>
      <c r="AJ164" s="17">
        <f t="shared" si="20"/>
        <v>4.6509186550151869</v>
      </c>
      <c r="AK164" s="17">
        <f t="shared" si="20"/>
        <v>5.3571843157886656</v>
      </c>
    </row>
    <row r="165" spans="5:37">
      <c r="E165" s="79" t="s">
        <v>189</v>
      </c>
      <c r="H165" s="79" t="s">
        <v>191</v>
      </c>
      <c r="J165" s="79" t="s">
        <v>295</v>
      </c>
      <c r="L165" s="86" t="s">
        <v>292</v>
      </c>
      <c r="AG165" s="17">
        <f t="shared" si="20"/>
        <v>5.0546982702457006</v>
      </c>
      <c r="AH165" s="17">
        <f t="shared" si="20"/>
        <v>5.0645473908772667</v>
      </c>
      <c r="AI165" s="17">
        <f t="shared" si="20"/>
        <v>5.0743679743024108</v>
      </c>
      <c r="AJ165" s="17">
        <f t="shared" si="20"/>
        <v>5.0841592610376489</v>
      </c>
      <c r="AK165" s="17">
        <f t="shared" si="20"/>
        <v>5.0939209235009466</v>
      </c>
    </row>
    <row r="166" spans="5:37">
      <c r="E166" s="79" t="s">
        <v>189</v>
      </c>
      <c r="H166" s="79" t="s">
        <v>192</v>
      </c>
      <c r="J166" s="79" t="s">
        <v>295</v>
      </c>
      <c r="L166" s="86" t="s">
        <v>292</v>
      </c>
      <c r="AG166" s="17">
        <f t="shared" si="20"/>
        <v>0.67295592636549573</v>
      </c>
      <c r="AH166" s="17">
        <f t="shared" si="20"/>
        <v>0.65979603124077246</v>
      </c>
      <c r="AI166" s="17">
        <f t="shared" si="20"/>
        <v>0.65098149067375588</v>
      </c>
      <c r="AJ166" s="17">
        <f t="shared" si="20"/>
        <v>0.649765805874155</v>
      </c>
      <c r="AK166" s="17">
        <f t="shared" si="20"/>
        <v>0.6486611120275505</v>
      </c>
    </row>
    <row r="167" spans="5:37">
      <c r="E167" s="79" t="s">
        <v>189</v>
      </c>
      <c r="H167" s="79" t="s">
        <v>193</v>
      </c>
      <c r="J167" s="79" t="s">
        <v>295</v>
      </c>
      <c r="L167" s="86" t="s">
        <v>292</v>
      </c>
      <c r="AG167" s="17">
        <f t="shared" si="20"/>
        <v>0.57308627155879899</v>
      </c>
      <c r="AH167" s="17">
        <f t="shared" si="20"/>
        <v>0.37000428317695144</v>
      </c>
      <c r="AI167" s="17">
        <f t="shared" si="20"/>
        <v>0.45618234026022153</v>
      </c>
      <c r="AJ167" s="17">
        <f t="shared" si="20"/>
        <v>0.35600172047245082</v>
      </c>
      <c r="AK167" s="17">
        <f t="shared" si="20"/>
        <v>0.43407938594574552</v>
      </c>
    </row>
    <row r="168" spans="5:37">
      <c r="E168" s="79" t="s">
        <v>189</v>
      </c>
      <c r="H168" s="79" t="s">
        <v>195</v>
      </c>
      <c r="J168" s="79" t="s">
        <v>295</v>
      </c>
      <c r="L168" s="86" t="s">
        <v>292</v>
      </c>
      <c r="AG168" s="17">
        <f t="shared" si="20"/>
        <v>2.9818718092977452</v>
      </c>
      <c r="AH168" s="17">
        <f t="shared" si="20"/>
        <v>5.5854025106467162</v>
      </c>
      <c r="AI168" s="17">
        <f t="shared" si="20"/>
        <v>3.8400694747076405</v>
      </c>
      <c r="AJ168" s="17">
        <f t="shared" si="20"/>
        <v>4.1324248435069366</v>
      </c>
      <c r="AK168" s="17">
        <f t="shared" si="20"/>
        <v>1.0005060042808303</v>
      </c>
    </row>
    <row r="169" spans="5:37">
      <c r="E169" s="79" t="s">
        <v>189</v>
      </c>
      <c r="H169" s="79" t="s">
        <v>259</v>
      </c>
      <c r="J169" s="79" t="s">
        <v>295</v>
      </c>
      <c r="L169" s="86" t="s">
        <v>292</v>
      </c>
      <c r="AG169" s="17">
        <f t="shared" si="20"/>
        <v>15.067207248344895</v>
      </c>
      <c r="AH169" s="17">
        <f t="shared" si="20"/>
        <v>16.10655192585503</v>
      </c>
      <c r="AI169" s="17">
        <f t="shared" si="20"/>
        <v>18.099551619146297</v>
      </c>
      <c r="AJ169" s="17">
        <f t="shared" si="20"/>
        <v>14.728934415000028</v>
      </c>
      <c r="AK169" s="17">
        <f t="shared" si="20"/>
        <v>11.983914343118714</v>
      </c>
    </row>
    <row r="170" spans="5:37">
      <c r="E170" s="79" t="s">
        <v>196</v>
      </c>
      <c r="H170" s="79" t="s">
        <v>196</v>
      </c>
      <c r="J170" s="79" t="s">
        <v>295</v>
      </c>
      <c r="L170" s="86" t="s">
        <v>292</v>
      </c>
      <c r="AG170" s="17">
        <f t="shared" si="20"/>
        <v>136.69737518883923</v>
      </c>
      <c r="AH170" s="17">
        <f t="shared" si="20"/>
        <v>135.85430596626901</v>
      </c>
      <c r="AI170" s="17">
        <f t="shared" si="20"/>
        <v>135.70495009932668</v>
      </c>
      <c r="AJ170" s="17">
        <f t="shared" si="20"/>
        <v>134.1193708716805</v>
      </c>
      <c r="AK170" s="17">
        <f t="shared" si="20"/>
        <v>134.12571969570428</v>
      </c>
    </row>
    <row r="171" spans="5:37">
      <c r="E171" s="79" t="s">
        <v>196</v>
      </c>
      <c r="H171" s="79" t="s">
        <v>317</v>
      </c>
      <c r="J171" s="79" t="s">
        <v>295</v>
      </c>
      <c r="L171" s="86" t="s">
        <v>292</v>
      </c>
      <c r="AG171" s="17">
        <f t="shared" si="20"/>
        <v>0</v>
      </c>
      <c r="AH171" s="17">
        <f t="shared" si="20"/>
        <v>0</v>
      </c>
      <c r="AI171" s="17">
        <f t="shared" si="20"/>
        <v>0</v>
      </c>
      <c r="AJ171" s="17">
        <f t="shared" si="20"/>
        <v>0</v>
      </c>
      <c r="AK171" s="17">
        <f t="shared" si="20"/>
        <v>0</v>
      </c>
    </row>
    <row r="172" spans="5:37">
      <c r="E172" s="79" t="s">
        <v>196</v>
      </c>
      <c r="H172" s="79" t="s">
        <v>324</v>
      </c>
      <c r="J172" s="79" t="s">
        <v>295</v>
      </c>
      <c r="L172" s="86" t="s">
        <v>292</v>
      </c>
      <c r="AG172" s="17">
        <f t="shared" si="20"/>
        <v>0</v>
      </c>
      <c r="AH172" s="17">
        <f t="shared" si="20"/>
        <v>0</v>
      </c>
      <c r="AI172" s="17">
        <f t="shared" si="20"/>
        <v>0</v>
      </c>
      <c r="AJ172" s="17">
        <f t="shared" si="20"/>
        <v>0</v>
      </c>
      <c r="AK172" s="17">
        <f t="shared" si="20"/>
        <v>0</v>
      </c>
    </row>
    <row r="173" spans="5:37">
      <c r="E173" s="79" t="s">
        <v>196</v>
      </c>
      <c r="H173" s="79" t="s">
        <v>525</v>
      </c>
      <c r="J173" s="79" t="s">
        <v>295</v>
      </c>
      <c r="L173" s="86" t="s">
        <v>292</v>
      </c>
      <c r="AG173" s="17">
        <f t="shared" si="20"/>
        <v>0</v>
      </c>
      <c r="AH173" s="17">
        <f t="shared" si="20"/>
        <v>0</v>
      </c>
      <c r="AI173" s="17">
        <f t="shared" si="20"/>
        <v>0</v>
      </c>
      <c r="AJ173" s="17">
        <f t="shared" si="20"/>
        <v>0</v>
      </c>
      <c r="AK173" s="17">
        <f t="shared" si="20"/>
        <v>0</v>
      </c>
    </row>
    <row r="174" spans="5:37">
      <c r="E174" s="79" t="s">
        <v>196</v>
      </c>
      <c r="H174" s="79" t="s">
        <v>207</v>
      </c>
      <c r="J174" s="79" t="s">
        <v>295</v>
      </c>
      <c r="L174" s="86" t="s">
        <v>292</v>
      </c>
      <c r="AG174" s="17">
        <f t="shared" si="20"/>
        <v>0</v>
      </c>
      <c r="AH174" s="17">
        <f t="shared" si="20"/>
        <v>0</v>
      </c>
      <c r="AI174" s="17">
        <f t="shared" si="20"/>
        <v>0</v>
      </c>
      <c r="AJ174" s="17">
        <f t="shared" si="20"/>
        <v>0</v>
      </c>
      <c r="AK174" s="17">
        <f t="shared" si="20"/>
        <v>0</v>
      </c>
    </row>
    <row r="175" spans="5:37">
      <c r="E175" s="79" t="s">
        <v>196</v>
      </c>
      <c r="H175" s="79" t="s">
        <v>333</v>
      </c>
      <c r="J175" s="79" t="s">
        <v>295</v>
      </c>
      <c r="L175" s="86" t="s">
        <v>292</v>
      </c>
      <c r="AG175" s="17">
        <f t="shared" si="20"/>
        <v>0</v>
      </c>
      <c r="AH175" s="17">
        <f t="shared" si="20"/>
        <v>0</v>
      </c>
      <c r="AI175" s="17">
        <f t="shared" si="20"/>
        <v>0</v>
      </c>
      <c r="AJ175" s="17">
        <f t="shared" si="20"/>
        <v>0</v>
      </c>
      <c r="AK175" s="17">
        <f t="shared" si="20"/>
        <v>0</v>
      </c>
    </row>
    <row r="176" spans="5:37">
      <c r="E176" s="79" t="s">
        <v>196</v>
      </c>
      <c r="H176" s="79" t="s">
        <v>258</v>
      </c>
      <c r="J176" s="79" t="s">
        <v>295</v>
      </c>
      <c r="L176" s="86" t="s">
        <v>292</v>
      </c>
      <c r="AG176" s="17">
        <f t="shared" si="20"/>
        <v>0</v>
      </c>
      <c r="AH176" s="17">
        <f t="shared" si="20"/>
        <v>0</v>
      </c>
      <c r="AI176" s="17">
        <f t="shared" si="20"/>
        <v>0</v>
      </c>
      <c r="AJ176" s="17">
        <f t="shared" si="20"/>
        <v>0</v>
      </c>
      <c r="AK176" s="17">
        <f t="shared" si="20"/>
        <v>0</v>
      </c>
    </row>
    <row r="177" spans="1:53">
      <c r="E177" s="79" t="s">
        <v>196</v>
      </c>
      <c r="H177" s="79" t="s">
        <v>210</v>
      </c>
      <c r="J177" s="79" t="s">
        <v>295</v>
      </c>
      <c r="L177" s="86" t="s">
        <v>292</v>
      </c>
      <c r="AG177" s="17">
        <f t="shared" si="20"/>
        <v>0</v>
      </c>
      <c r="AH177" s="17">
        <f t="shared" si="20"/>
        <v>0</v>
      </c>
      <c r="AI177" s="17">
        <f t="shared" si="20"/>
        <v>0</v>
      </c>
      <c r="AJ177" s="17">
        <f t="shared" si="20"/>
        <v>0</v>
      </c>
      <c r="AK177" s="17">
        <f t="shared" si="20"/>
        <v>0</v>
      </c>
    </row>
    <row r="178" spans="1:53">
      <c r="E178" s="79" t="s">
        <v>196</v>
      </c>
      <c r="H178" s="79" t="s">
        <v>329</v>
      </c>
      <c r="J178" s="79" t="s">
        <v>295</v>
      </c>
      <c r="L178" s="86" t="s">
        <v>292</v>
      </c>
      <c r="AG178" s="17">
        <f t="shared" si="20"/>
        <v>0</v>
      </c>
      <c r="AH178" s="17">
        <f t="shared" si="20"/>
        <v>0</v>
      </c>
      <c r="AI178" s="17">
        <f t="shared" si="20"/>
        <v>0</v>
      </c>
      <c r="AJ178" s="17">
        <f t="shared" si="20"/>
        <v>0</v>
      </c>
      <c r="AK178" s="17">
        <f t="shared" si="20"/>
        <v>0</v>
      </c>
    </row>
    <row r="180" spans="1:53" ht="15">
      <c r="A180" s="5"/>
      <c r="B180" s="11" t="s">
        <v>530</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28"/>
      <c r="AO180" s="11"/>
      <c r="AP180" s="11"/>
      <c r="AQ180" s="11"/>
      <c r="AR180" s="11"/>
      <c r="AS180" s="11"/>
      <c r="AT180" s="11"/>
      <c r="AU180" s="11"/>
      <c r="AV180" s="11"/>
      <c r="AW180" s="11"/>
      <c r="AX180" s="11"/>
      <c r="AY180" s="11"/>
      <c r="AZ180" s="11"/>
      <c r="BA180" s="11"/>
    </row>
    <row r="181" spans="1:53">
      <c r="A181" s="5"/>
      <c r="AN181" s="79"/>
    </row>
    <row r="182" spans="1:53">
      <c r="E182" s="79" t="s">
        <v>78</v>
      </c>
      <c r="H182" s="79" t="s">
        <v>78</v>
      </c>
      <c r="J182" s="79" t="s">
        <v>295</v>
      </c>
      <c r="L182" s="86" t="s">
        <v>292</v>
      </c>
      <c r="AG182" s="80">
        <f>SUM(AG184,AG220,AG227)</f>
        <v>281.73497523349153</v>
      </c>
      <c r="AH182" s="80">
        <f t="shared" ref="AH182:AK182" si="21">SUM(AH184,AH220,AH227)</f>
        <v>281.82011296302642</v>
      </c>
      <c r="AI182" s="80">
        <f t="shared" si="21"/>
        <v>279.89654369783625</v>
      </c>
      <c r="AJ182" s="80">
        <f t="shared" si="21"/>
        <v>271.63373407169325</v>
      </c>
      <c r="AK182" s="80">
        <f t="shared" si="21"/>
        <v>265.1887917268499</v>
      </c>
    </row>
    <row r="183" spans="1:53">
      <c r="E183" s="79" t="s">
        <v>85</v>
      </c>
      <c r="H183" s="79" t="s">
        <v>85</v>
      </c>
      <c r="J183" s="79" t="s">
        <v>295</v>
      </c>
      <c r="L183" s="86" t="s">
        <v>292</v>
      </c>
      <c r="AG183" s="80">
        <f>SUM(AG184,AG206)</f>
        <v>116.80778164040694</v>
      </c>
      <c r="AH183" s="80">
        <f t="shared" ref="AH183:AK183" si="22">SUM(AH184,AH206)</f>
        <v>112.79008703320009</v>
      </c>
      <c r="AI183" s="80">
        <f t="shared" si="22"/>
        <v>112.35028510410103</v>
      </c>
      <c r="AJ183" s="80">
        <f t="shared" si="22"/>
        <v>109.10465390847281</v>
      </c>
      <c r="AK183" s="80">
        <f t="shared" si="22"/>
        <v>107.66573158982254</v>
      </c>
    </row>
    <row r="184" spans="1:53">
      <c r="E184" s="79" t="s">
        <v>85</v>
      </c>
      <c r="F184" s="79" t="s">
        <v>92</v>
      </c>
      <c r="H184" s="79" t="s">
        <v>93</v>
      </c>
      <c r="J184" s="79" t="s">
        <v>295</v>
      </c>
      <c r="L184" s="86" t="s">
        <v>292</v>
      </c>
      <c r="AG184" s="80">
        <f>SUM(AG185,AG190,AG196,AG205)</f>
        <v>116.80778164040694</v>
      </c>
      <c r="AH184" s="80">
        <f t="shared" ref="AH184:AK184" si="23">SUM(AH185,AH190,AH196,AH205)</f>
        <v>112.79008703320009</v>
      </c>
      <c r="AI184" s="80">
        <f t="shared" si="23"/>
        <v>112.35028510410103</v>
      </c>
      <c r="AJ184" s="80">
        <f t="shared" si="23"/>
        <v>109.10465390847281</v>
      </c>
      <c r="AK184" s="80">
        <f t="shared" si="23"/>
        <v>107.66573158982254</v>
      </c>
    </row>
    <row r="185" spans="1:53">
      <c r="E185" s="79" t="s">
        <v>85</v>
      </c>
      <c r="F185" s="79" t="s">
        <v>92</v>
      </c>
      <c r="G185" s="79" t="s">
        <v>98</v>
      </c>
      <c r="H185" s="79" t="s">
        <v>99</v>
      </c>
      <c r="J185" s="79" t="s">
        <v>295</v>
      </c>
      <c r="L185" s="86" t="s">
        <v>292</v>
      </c>
      <c r="AG185" s="17">
        <f>AG128+SUMIFS(Out_Exclusions!AG:AG,Out_Exclusions!$I:$I,$H185)-SUMIFS(Cal_Reclassifications!AG:AG,Cal_Reclassifications!$I:$I,$H185)+SUMIFS(Cal_Reclassifications!AG:AG,Cal_Reclassifications!$K:$K,$H185)</f>
        <v>18.627795538455633</v>
      </c>
      <c r="AH185" s="17">
        <f>AH128+SUMIFS(Out_Exclusions!AH:AH,Out_Exclusions!$I:$I,$H185)-SUMIFS(Cal_Reclassifications!AH:AH,Cal_Reclassifications!$I:$I,$H185)+SUMIFS(Cal_Reclassifications!AH:AH,Cal_Reclassifications!$K:$K,$H185)</f>
        <v>17.508812616956547</v>
      </c>
      <c r="AI185" s="17">
        <f>AI128+SUMIFS(Out_Exclusions!AI:AI,Out_Exclusions!$I:$I,$H185)-SUMIFS(Cal_Reclassifications!AI:AI,Cal_Reclassifications!$I:$I,$H185)+SUMIFS(Cal_Reclassifications!AI:AI,Cal_Reclassifications!$K:$K,$H185)</f>
        <v>17.166895216936034</v>
      </c>
      <c r="AJ185" s="17">
        <f>AJ128+SUMIFS(Out_Exclusions!AJ:AJ,Out_Exclusions!$I:$I,$H185)-SUMIFS(Cal_Reclassifications!AJ:AJ,Cal_Reclassifications!$I:$I,$H185)+SUMIFS(Cal_Reclassifications!AJ:AJ,Cal_Reclassifications!$K:$K,$H185)</f>
        <v>17.236423660515126</v>
      </c>
      <c r="AK185" s="17">
        <f>AK128+SUMIFS(Out_Exclusions!AK:AK,Out_Exclusions!$I:$I,$H185)-SUMIFS(Cal_Reclassifications!AK:AK,Cal_Reclassifications!$I:$I,$H185)+SUMIFS(Cal_Reclassifications!AK:AK,Cal_Reclassifications!$K:$K,$H185)</f>
        <v>17.063792098286783</v>
      </c>
    </row>
    <row r="186" spans="1:53">
      <c r="E186" s="79" t="s">
        <v>85</v>
      </c>
      <c r="F186" s="79" t="s">
        <v>92</v>
      </c>
      <c r="G186" s="79" t="s">
        <v>98</v>
      </c>
      <c r="H186" s="79" t="s">
        <v>296</v>
      </c>
      <c r="J186" s="79" t="s">
        <v>295</v>
      </c>
      <c r="L186" s="86" t="s">
        <v>292</v>
      </c>
      <c r="AG186" s="17">
        <f>AG129+SUMIFS(Out_Exclusions!AG:AG,Out_Exclusions!$I:$I,$H186)-SUMIFS(Cal_Reclassifications!AG:AG,Cal_Reclassifications!$I:$I,$H186)+SUMIFS(Cal_Reclassifications!AG:AG,Cal_Reclassifications!$K:$K,$H186)</f>
        <v>2.4087315754652656</v>
      </c>
      <c r="AH186" s="17">
        <f>AH129+SUMIFS(Out_Exclusions!AH:AH,Out_Exclusions!$I:$I,$H186)-SUMIFS(Cal_Reclassifications!AH:AH,Cal_Reclassifications!$I:$I,$H186)+SUMIFS(Cal_Reclassifications!AH:AH,Cal_Reclassifications!$K:$K,$H186)</f>
        <v>2.4300372507216772</v>
      </c>
      <c r="AI186" s="17">
        <f>AI129+SUMIFS(Out_Exclusions!AI:AI,Out_Exclusions!$I:$I,$H186)-SUMIFS(Cal_Reclassifications!AI:AI,Cal_Reclassifications!$I:$I,$H186)+SUMIFS(Cal_Reclassifications!AI:AI,Cal_Reclassifications!$K:$K,$H186)</f>
        <v>2.3898687970624199</v>
      </c>
      <c r="AJ186" s="17">
        <f>AJ129+SUMIFS(Out_Exclusions!AJ:AJ,Out_Exclusions!$I:$I,$H186)-SUMIFS(Cal_Reclassifications!AJ:AJ,Cal_Reclassifications!$I:$I,$H186)+SUMIFS(Cal_Reclassifications!AJ:AJ,Cal_Reclassifications!$K:$K,$H186)</f>
        <v>2.6933809221407379</v>
      </c>
      <c r="AK186" s="17">
        <f>AK129+SUMIFS(Out_Exclusions!AK:AK,Out_Exclusions!$I:$I,$H186)-SUMIFS(Cal_Reclassifications!AK:AK,Cal_Reclassifications!$I:$I,$H186)+SUMIFS(Cal_Reclassifications!AK:AK,Cal_Reclassifications!$K:$K,$H186)</f>
        <v>2.8161812176778089</v>
      </c>
    </row>
    <row r="187" spans="1:53">
      <c r="E187" s="79" t="s">
        <v>85</v>
      </c>
      <c r="F187" s="79" t="s">
        <v>92</v>
      </c>
      <c r="G187" s="79" t="s">
        <v>98</v>
      </c>
      <c r="H187" s="79" t="s">
        <v>298</v>
      </c>
      <c r="J187" s="79" t="s">
        <v>295</v>
      </c>
      <c r="L187" s="86" t="s">
        <v>292</v>
      </c>
      <c r="AG187" s="17">
        <f>AG130+SUMIFS(Out_Exclusions!AG:AG,Out_Exclusions!$I:$I,$H187)-SUMIFS(Cal_Reclassifications!AG:AG,Cal_Reclassifications!$I:$I,$H187)+SUMIFS(Cal_Reclassifications!AG:AG,Cal_Reclassifications!$K:$K,$H187)</f>
        <v>14.247635543546879</v>
      </c>
      <c r="AH187" s="17">
        <f>AH130+SUMIFS(Out_Exclusions!AH:AH,Out_Exclusions!$I:$I,$H187)-SUMIFS(Cal_Reclassifications!AH:AH,Cal_Reclassifications!$I:$I,$H187)+SUMIFS(Cal_Reclassifications!AH:AH,Cal_Reclassifications!$K:$K,$H187)</f>
        <v>13.199074709930043</v>
      </c>
      <c r="AI187" s="17">
        <f>AI130+SUMIFS(Out_Exclusions!AI:AI,Out_Exclusions!$I:$I,$H187)-SUMIFS(Cal_Reclassifications!AI:AI,Cal_Reclassifications!$I:$I,$H187)+SUMIFS(Cal_Reclassifications!AI:AI,Cal_Reclassifications!$K:$K,$H187)</f>
        <v>13.206690301577281</v>
      </c>
      <c r="AJ187" s="17">
        <f>AJ130+SUMIFS(Out_Exclusions!AJ:AJ,Out_Exclusions!$I:$I,$H187)-SUMIFS(Cal_Reclassifications!AJ:AJ,Cal_Reclassifications!$I:$I,$H187)+SUMIFS(Cal_Reclassifications!AJ:AJ,Cal_Reclassifications!$K:$K,$H187)</f>
        <v>13.014921065388748</v>
      </c>
      <c r="AK187" s="17">
        <f>AK130+SUMIFS(Out_Exclusions!AK:AK,Out_Exclusions!$I:$I,$H187)-SUMIFS(Cal_Reclassifications!AK:AK,Cal_Reclassifications!$I:$I,$H187)+SUMIFS(Cal_Reclassifications!AK:AK,Cal_Reclassifications!$K:$K,$H187)</f>
        <v>12.764925608019567</v>
      </c>
    </row>
    <row r="188" spans="1:53">
      <c r="E188" s="79" t="s">
        <v>85</v>
      </c>
      <c r="F188" s="79" t="s">
        <v>92</v>
      </c>
      <c r="G188" s="79" t="s">
        <v>98</v>
      </c>
      <c r="H188" s="79" t="s">
        <v>299</v>
      </c>
      <c r="J188" s="79" t="s">
        <v>295</v>
      </c>
      <c r="L188" s="86" t="s">
        <v>292</v>
      </c>
      <c r="AG188" s="17">
        <f>AG131+SUMIFS(Out_Exclusions!AG:AG,Out_Exclusions!$I:$I,$H188)-SUMIFS(Cal_Reclassifications!AG:AG,Cal_Reclassifications!$I:$I,$H188)+SUMIFS(Cal_Reclassifications!AG:AG,Cal_Reclassifications!$K:$K,$H188)</f>
        <v>4.1023160506047827</v>
      </c>
      <c r="AH188" s="17">
        <f>AH131+SUMIFS(Out_Exclusions!AH:AH,Out_Exclusions!$I:$I,$H188)-SUMIFS(Cal_Reclassifications!AH:AH,Cal_Reclassifications!$I:$I,$H188)+SUMIFS(Cal_Reclassifications!AH:AH,Cal_Reclassifications!$K:$K,$H188)</f>
        <v>4.0333564075522688</v>
      </c>
      <c r="AI188" s="17">
        <f>AI131+SUMIFS(Out_Exclusions!AI:AI,Out_Exclusions!$I:$I,$H188)-SUMIFS(Cal_Reclassifications!AI:AI,Cal_Reclassifications!$I:$I,$H188)+SUMIFS(Cal_Reclassifications!AI:AI,Cal_Reclassifications!$K:$K,$H188)</f>
        <v>3.8032390024409293</v>
      </c>
      <c r="AJ188" s="17">
        <f>AJ131+SUMIFS(Out_Exclusions!AJ:AJ,Out_Exclusions!$I:$I,$H188)-SUMIFS(Cal_Reclassifications!AJ:AJ,Cal_Reclassifications!$I:$I,$H188)+SUMIFS(Cal_Reclassifications!AJ:AJ,Cal_Reclassifications!$K:$K,$H188)</f>
        <v>3.7754155144660522</v>
      </c>
      <c r="AK188" s="17">
        <f>AK131+SUMIFS(Out_Exclusions!AK:AK,Out_Exclusions!$I:$I,$H188)-SUMIFS(Cal_Reclassifications!AK:AK,Cal_Reclassifications!$I:$I,$H188)+SUMIFS(Cal_Reclassifications!AK:AK,Cal_Reclassifications!$K:$K,$H188)</f>
        <v>3.7426770822364803</v>
      </c>
    </row>
    <row r="189" spans="1:53">
      <c r="E189" s="79" t="s">
        <v>85</v>
      </c>
      <c r="F189" s="79" t="s">
        <v>92</v>
      </c>
      <c r="G189" s="79" t="s">
        <v>98</v>
      </c>
      <c r="H189" s="79" t="s">
        <v>114</v>
      </c>
      <c r="J189" s="79" t="s">
        <v>295</v>
      </c>
      <c r="L189" s="86" t="s">
        <v>292</v>
      </c>
      <c r="AG189" s="17">
        <f>AG132+SUMIFS(Out_Exclusions!AG:AG,Out_Exclusions!$I:$I,$H189)-SUMIFS(Cal_Reclassifications!AG:AG,Cal_Reclassifications!$I:$I,$H189)+SUMIFS(Cal_Reclassifications!AG:AG,Cal_Reclassifications!$K:$K,$H189)</f>
        <v>1.5683632504229688</v>
      </c>
      <c r="AH189" s="17">
        <f>AH132+SUMIFS(Out_Exclusions!AH:AH,Out_Exclusions!$I:$I,$H189)-SUMIFS(Cal_Reclassifications!AH:AH,Cal_Reclassifications!$I:$I,$H189)+SUMIFS(Cal_Reclassifications!AH:AH,Cal_Reclassifications!$K:$K,$H189)</f>
        <v>1.5614291908521167</v>
      </c>
      <c r="AI189" s="17">
        <f>AI132+SUMIFS(Out_Exclusions!AI:AI,Out_Exclusions!$I:$I,$H189)-SUMIFS(Cal_Reclassifications!AI:AI,Cal_Reclassifications!$I:$I,$H189)+SUMIFS(Cal_Reclassifications!AI:AI,Cal_Reclassifications!$K:$K,$H189)</f>
        <v>1.4995504329316911</v>
      </c>
      <c r="AJ189" s="17">
        <f>AJ132+SUMIFS(Out_Exclusions!AJ:AJ,Out_Exclusions!$I:$I,$H189)-SUMIFS(Cal_Reclassifications!AJ:AJ,Cal_Reclassifications!$I:$I,$H189)+SUMIFS(Cal_Reclassifications!AJ:AJ,Cal_Reclassifications!$K:$K,$H189)</f>
        <v>1.5029331258389518</v>
      </c>
      <c r="AK189" s="17">
        <f>AK132+SUMIFS(Out_Exclusions!AK:AK,Out_Exclusions!$I:$I,$H189)-SUMIFS(Cal_Reclassifications!AK:AK,Cal_Reclassifications!$I:$I,$H189)+SUMIFS(Cal_Reclassifications!AK:AK,Cal_Reclassifications!$K:$K,$H189)</f>
        <v>1.5078432095841734</v>
      </c>
    </row>
    <row r="190" spans="1:53">
      <c r="E190" s="79" t="s">
        <v>85</v>
      </c>
      <c r="F190" s="79" t="s">
        <v>92</v>
      </c>
      <c r="G190" s="79" t="s">
        <v>118</v>
      </c>
      <c r="H190" s="79" t="s">
        <v>119</v>
      </c>
      <c r="J190" s="79" t="s">
        <v>295</v>
      </c>
      <c r="L190" s="86" t="s">
        <v>292</v>
      </c>
      <c r="AG190" s="80">
        <f>SUM(AG191:AG195)</f>
        <v>70.317261610531659</v>
      </c>
      <c r="AH190" s="80">
        <f t="shared" ref="AH190:AK190" si="24">SUM(AH191:AH195)</f>
        <v>67.966182988576321</v>
      </c>
      <c r="AI190" s="80">
        <f t="shared" si="24"/>
        <v>67.709829599967435</v>
      </c>
      <c r="AJ190" s="80">
        <f t="shared" si="24"/>
        <v>64.848325059622695</v>
      </c>
      <c r="AK190" s="80">
        <f t="shared" si="24"/>
        <v>63.881364894419278</v>
      </c>
    </row>
    <row r="191" spans="1:53">
      <c r="E191" s="79" t="s">
        <v>85</v>
      </c>
      <c r="F191" s="79" t="s">
        <v>92</v>
      </c>
      <c r="G191" s="79" t="s">
        <v>118</v>
      </c>
      <c r="H191" s="79" t="s">
        <v>122</v>
      </c>
      <c r="J191" s="79" t="s">
        <v>295</v>
      </c>
      <c r="L191" s="86" t="s">
        <v>292</v>
      </c>
      <c r="AG191" s="17">
        <f>AG134+SUMIFS(Out_Exclusions!AG:AG,Out_Exclusions!$I:$I,$H191)-SUMIFS(Cal_Reclassifications!AG:AG,Cal_Reclassifications!$I:$I,$H191)+SUMIFS(Cal_Reclassifications!AG:AG,Cal_Reclassifications!$K:$K,$H191)</f>
        <v>13.728604875200988</v>
      </c>
      <c r="AH191" s="17">
        <f>AH134+SUMIFS(Out_Exclusions!AH:AH,Out_Exclusions!$I:$I,$H191)-SUMIFS(Cal_Reclassifications!AH:AH,Cal_Reclassifications!$I:$I,$H191)+SUMIFS(Cal_Reclassifications!AH:AH,Cal_Reclassifications!$K:$K,$H191)</f>
        <v>13.494652870676553</v>
      </c>
      <c r="AI191" s="17">
        <f>AI134+SUMIFS(Out_Exclusions!AI:AI,Out_Exclusions!$I:$I,$H191)-SUMIFS(Cal_Reclassifications!AI:AI,Cal_Reclassifications!$I:$I,$H191)+SUMIFS(Cal_Reclassifications!AI:AI,Cal_Reclassifications!$K:$K,$H191)</f>
        <v>13.23682705019622</v>
      </c>
      <c r="AJ191" s="17">
        <f>AJ134+SUMIFS(Out_Exclusions!AJ:AJ,Out_Exclusions!$I:$I,$H191)-SUMIFS(Cal_Reclassifications!AJ:AJ,Cal_Reclassifications!$I:$I,$H191)+SUMIFS(Cal_Reclassifications!AJ:AJ,Cal_Reclassifications!$K:$K,$H191)</f>
        <v>12.567061817025538</v>
      </c>
      <c r="AK191" s="17">
        <f>AK134+SUMIFS(Out_Exclusions!AK:AK,Out_Exclusions!$I:$I,$H191)-SUMIFS(Cal_Reclassifications!AK:AK,Cal_Reclassifications!$I:$I,$H191)+SUMIFS(Cal_Reclassifications!AK:AK,Cal_Reclassifications!$K:$K,$H191)</f>
        <v>12.291904649933716</v>
      </c>
    </row>
    <row r="192" spans="1:53">
      <c r="E192" s="79" t="s">
        <v>85</v>
      </c>
      <c r="F192" s="79" t="s">
        <v>92</v>
      </c>
      <c r="G192" s="79" t="s">
        <v>118</v>
      </c>
      <c r="H192" s="79" t="s">
        <v>126</v>
      </c>
      <c r="J192" s="79" t="s">
        <v>295</v>
      </c>
      <c r="L192" s="86" t="s">
        <v>292</v>
      </c>
      <c r="AG192" s="17">
        <f>AG135+SUMIFS(Out_Exclusions!AG:AG,Out_Exclusions!$I:$I,$H192)-SUMIFS(Cal_Reclassifications!AG:AG,Cal_Reclassifications!$I:$I,$H192)+SUMIFS(Cal_Reclassifications!AG:AG,Cal_Reclassifications!$K:$K,$H192)</f>
        <v>21.781882235799365</v>
      </c>
      <c r="AH192" s="17">
        <f>AH135+SUMIFS(Out_Exclusions!AH:AH,Out_Exclusions!$I:$I,$H192)-SUMIFS(Cal_Reclassifications!AH:AH,Cal_Reclassifications!$I:$I,$H192)+SUMIFS(Cal_Reclassifications!AH:AH,Cal_Reclassifications!$K:$K,$H192)</f>
        <v>20.902059117686832</v>
      </c>
      <c r="AI192" s="17">
        <f>AI135+SUMIFS(Out_Exclusions!AI:AI,Out_Exclusions!$I:$I,$H192)-SUMIFS(Cal_Reclassifications!AI:AI,Cal_Reclassifications!$I:$I,$H192)+SUMIFS(Cal_Reclassifications!AI:AI,Cal_Reclassifications!$K:$K,$H192)</f>
        <v>20.536723003814945</v>
      </c>
      <c r="AJ192" s="17">
        <f>AJ135+SUMIFS(Out_Exclusions!AJ:AJ,Out_Exclusions!$I:$I,$H192)-SUMIFS(Cal_Reclassifications!AJ:AJ,Cal_Reclassifications!$I:$I,$H192)+SUMIFS(Cal_Reclassifications!AJ:AJ,Cal_Reclassifications!$K:$K,$H192)</f>
        <v>20.11261251159873</v>
      </c>
      <c r="AK192" s="17">
        <f>AK135+SUMIFS(Out_Exclusions!AK:AK,Out_Exclusions!$I:$I,$H192)-SUMIFS(Cal_Reclassifications!AK:AK,Cal_Reclassifications!$I:$I,$H192)+SUMIFS(Cal_Reclassifications!AK:AK,Cal_Reclassifications!$K:$K,$H192)</f>
        <v>19.894808346366364</v>
      </c>
    </row>
    <row r="193" spans="5:37">
      <c r="E193" s="79" t="s">
        <v>85</v>
      </c>
      <c r="F193" s="79" t="s">
        <v>92</v>
      </c>
      <c r="G193" s="79" t="s">
        <v>118</v>
      </c>
      <c r="H193" s="79" t="s">
        <v>130</v>
      </c>
      <c r="J193" s="79" t="s">
        <v>295</v>
      </c>
      <c r="L193" s="86" t="s">
        <v>292</v>
      </c>
      <c r="AG193" s="17">
        <f>AG136+SUMIFS(Out_Exclusions!AG:AG,Out_Exclusions!$I:$I,$H193)-SUMIFS(Cal_Reclassifications!AG:AG,Cal_Reclassifications!$I:$I,$H193)+SUMIFS(Cal_Reclassifications!AG:AG,Cal_Reclassifications!$K:$K,$H193)</f>
        <v>31.469377295420298</v>
      </c>
      <c r="AH193" s="17">
        <f>AH136+SUMIFS(Out_Exclusions!AH:AH,Out_Exclusions!$I:$I,$H193)-SUMIFS(Cal_Reclassifications!AH:AH,Cal_Reclassifications!$I:$I,$H193)+SUMIFS(Cal_Reclassifications!AH:AH,Cal_Reclassifications!$K:$K,$H193)</f>
        <v>30.213199626324432</v>
      </c>
      <c r="AI193" s="17">
        <f>AI136+SUMIFS(Out_Exclusions!AI:AI,Out_Exclusions!$I:$I,$H193)-SUMIFS(Cal_Reclassifications!AI:AI,Cal_Reclassifications!$I:$I,$H193)+SUMIFS(Cal_Reclassifications!AI:AI,Cal_Reclassifications!$K:$K,$H193)</f>
        <v>30.640342360716822</v>
      </c>
      <c r="AJ193" s="17">
        <f>AJ136+SUMIFS(Out_Exclusions!AJ:AJ,Out_Exclusions!$I:$I,$H193)-SUMIFS(Cal_Reclassifications!AJ:AJ,Cal_Reclassifications!$I:$I,$H193)+SUMIFS(Cal_Reclassifications!AJ:AJ,Cal_Reclassifications!$K:$K,$H193)</f>
        <v>28.881645655841147</v>
      </c>
      <c r="AK193" s="17">
        <f>AK136+SUMIFS(Out_Exclusions!AK:AK,Out_Exclusions!$I:$I,$H193)-SUMIFS(Cal_Reclassifications!AK:AK,Cal_Reclassifications!$I:$I,$H193)+SUMIFS(Cal_Reclassifications!AK:AK,Cal_Reclassifications!$K:$K,$H193)</f>
        <v>28.422031529024515</v>
      </c>
    </row>
    <row r="194" spans="5:37">
      <c r="E194" s="79" t="s">
        <v>85</v>
      </c>
      <c r="F194" s="79" t="s">
        <v>92</v>
      </c>
      <c r="G194" s="79" t="s">
        <v>118</v>
      </c>
      <c r="H194" s="79" t="s">
        <v>133</v>
      </c>
      <c r="J194" s="79" t="s">
        <v>295</v>
      </c>
      <c r="L194" s="86" t="s">
        <v>292</v>
      </c>
      <c r="AG194" s="17">
        <f>AG137+SUMIFS(Out_Exclusions!AG:AG,Out_Exclusions!$I:$I,$H194)-SUMIFS(Cal_Reclassifications!AG:AG,Cal_Reclassifications!$I:$I,$H194)+SUMIFS(Cal_Reclassifications!AG:AG,Cal_Reclassifications!$K:$K,$H194)</f>
        <v>0</v>
      </c>
      <c r="AH194" s="17">
        <f>AH137+SUMIFS(Out_Exclusions!AH:AH,Out_Exclusions!$I:$I,$H194)-SUMIFS(Cal_Reclassifications!AH:AH,Cal_Reclassifications!$I:$I,$H194)+SUMIFS(Cal_Reclassifications!AH:AH,Cal_Reclassifications!$K:$K,$H194)</f>
        <v>0</v>
      </c>
      <c r="AI194" s="17">
        <f>AI137+SUMIFS(Out_Exclusions!AI:AI,Out_Exclusions!$I:$I,$H194)-SUMIFS(Cal_Reclassifications!AI:AI,Cal_Reclassifications!$I:$I,$H194)+SUMIFS(Cal_Reclassifications!AI:AI,Cal_Reclassifications!$K:$K,$H194)</f>
        <v>0</v>
      </c>
      <c r="AJ194" s="17">
        <f>AJ137+SUMIFS(Out_Exclusions!AJ:AJ,Out_Exclusions!$I:$I,$H194)-SUMIFS(Cal_Reclassifications!AJ:AJ,Cal_Reclassifications!$I:$I,$H194)+SUMIFS(Cal_Reclassifications!AJ:AJ,Cal_Reclassifications!$K:$K,$H194)</f>
        <v>0</v>
      </c>
      <c r="AK194" s="17">
        <f>AK137+SUMIFS(Out_Exclusions!AK:AK,Out_Exclusions!$I:$I,$H194)-SUMIFS(Cal_Reclassifications!AK:AK,Cal_Reclassifications!$I:$I,$H194)+SUMIFS(Cal_Reclassifications!AK:AK,Cal_Reclassifications!$K:$K,$H194)</f>
        <v>0</v>
      </c>
    </row>
    <row r="195" spans="5:37">
      <c r="E195" s="79" t="s">
        <v>85</v>
      </c>
      <c r="F195" s="79" t="s">
        <v>92</v>
      </c>
      <c r="G195" s="79" t="s">
        <v>118</v>
      </c>
      <c r="H195" s="79" t="s">
        <v>137</v>
      </c>
      <c r="J195" s="79" t="s">
        <v>295</v>
      </c>
      <c r="L195" s="86" t="s">
        <v>292</v>
      </c>
      <c r="AG195" s="17">
        <f>AG138+SUMIFS(Out_Exclusions!AG:AG,Out_Exclusions!$I:$I,$H195)-SUMIFS(Cal_Reclassifications!AG:AG,Cal_Reclassifications!$I:$I,$H195)+SUMIFS(Cal_Reclassifications!AG:AG,Cal_Reclassifications!$K:$K,$H195)</f>
        <v>3.3373972041110074</v>
      </c>
      <c r="AH195" s="17">
        <f>AH138+SUMIFS(Out_Exclusions!AH:AH,Out_Exclusions!$I:$I,$H195)-SUMIFS(Cal_Reclassifications!AH:AH,Cal_Reclassifications!$I:$I,$H195)+SUMIFS(Cal_Reclassifications!AH:AH,Cal_Reclassifications!$K:$K,$H195)</f>
        <v>3.3562713738884997</v>
      </c>
      <c r="AI195" s="17">
        <f>AI138+SUMIFS(Out_Exclusions!AI:AI,Out_Exclusions!$I:$I,$H195)-SUMIFS(Cal_Reclassifications!AI:AI,Cal_Reclassifications!$I:$I,$H195)+SUMIFS(Cal_Reclassifications!AI:AI,Cal_Reclassifications!$K:$K,$H195)</f>
        <v>3.295937185239433</v>
      </c>
      <c r="AJ195" s="17">
        <f>AJ138+SUMIFS(Out_Exclusions!AJ:AJ,Out_Exclusions!$I:$I,$H195)-SUMIFS(Cal_Reclassifications!AJ:AJ,Cal_Reclassifications!$I:$I,$H195)+SUMIFS(Cal_Reclassifications!AJ:AJ,Cal_Reclassifications!$K:$K,$H195)</f>
        <v>3.287005075157281</v>
      </c>
      <c r="AK195" s="17">
        <f>AK138+SUMIFS(Out_Exclusions!AK:AK,Out_Exclusions!$I:$I,$H195)-SUMIFS(Cal_Reclassifications!AK:AK,Cal_Reclassifications!$I:$I,$H195)+SUMIFS(Cal_Reclassifications!AK:AK,Cal_Reclassifications!$K:$K,$H195)</f>
        <v>3.2726203690946796</v>
      </c>
    </row>
    <row r="196" spans="5:37">
      <c r="E196" s="79" t="s">
        <v>85</v>
      </c>
      <c r="F196" s="79" t="s">
        <v>92</v>
      </c>
      <c r="G196" s="79" t="s">
        <v>141</v>
      </c>
      <c r="H196" s="79" t="s">
        <v>142</v>
      </c>
      <c r="J196" s="79" t="s">
        <v>295</v>
      </c>
      <c r="L196" s="86" t="s">
        <v>292</v>
      </c>
      <c r="AG196" s="17">
        <f>SUM(AG197:AG204)</f>
        <v>23.504938984993053</v>
      </c>
      <c r="AH196" s="17">
        <f t="shared" ref="AH196:AK196" si="25">SUM(AH197:AH204)</f>
        <v>23.283883705513105</v>
      </c>
      <c r="AI196" s="17">
        <f t="shared" si="25"/>
        <v>23.159078986841397</v>
      </c>
      <c r="AJ196" s="17">
        <f t="shared" si="25"/>
        <v>23.053802216535924</v>
      </c>
      <c r="AK196" s="17">
        <f t="shared" si="25"/>
        <v>22.300333211830885</v>
      </c>
    </row>
    <row r="197" spans="5:37">
      <c r="E197" s="79" t="s">
        <v>85</v>
      </c>
      <c r="F197" s="79" t="s">
        <v>92</v>
      </c>
      <c r="G197" s="79" t="s">
        <v>141</v>
      </c>
      <c r="H197" s="79" t="s">
        <v>145</v>
      </c>
      <c r="J197" s="79" t="s">
        <v>295</v>
      </c>
      <c r="L197" s="86" t="s">
        <v>292</v>
      </c>
      <c r="AG197" s="17">
        <f>AG140+SUMIFS(Out_Exclusions!AG:AG,Out_Exclusions!$I:$I,$H197)-SUMIFS(Cal_Reclassifications!AG:AG,Cal_Reclassifications!$I:$I,$H197)+SUMIFS(Cal_Reclassifications!AG:AG,Cal_Reclassifications!$K:$K,$H197)</f>
        <v>11.942831912949421</v>
      </c>
      <c r="AH197" s="17">
        <f>AH140+SUMIFS(Out_Exclusions!AH:AH,Out_Exclusions!$I:$I,$H197)-SUMIFS(Cal_Reclassifications!AH:AH,Cal_Reclassifications!$I:$I,$H197)+SUMIFS(Cal_Reclassifications!AH:AH,Cal_Reclassifications!$K:$K,$H197)</f>
        <v>12.117551482289972</v>
      </c>
      <c r="AI197" s="17">
        <f>AI140+SUMIFS(Out_Exclusions!AI:AI,Out_Exclusions!$I:$I,$H197)-SUMIFS(Cal_Reclassifications!AI:AI,Cal_Reclassifications!$I:$I,$H197)+SUMIFS(Cal_Reclassifications!AI:AI,Cal_Reclassifications!$K:$K,$H197)</f>
        <v>11.748474763844426</v>
      </c>
      <c r="AJ197" s="17">
        <f>AJ140+SUMIFS(Out_Exclusions!AJ:AJ,Out_Exclusions!$I:$I,$H197)-SUMIFS(Cal_Reclassifications!AJ:AJ,Cal_Reclassifications!$I:$I,$H197)+SUMIFS(Cal_Reclassifications!AJ:AJ,Cal_Reclassifications!$K:$K,$H197)</f>
        <v>11.312675009404751</v>
      </c>
      <c r="AK197" s="17">
        <f>AK140+SUMIFS(Out_Exclusions!AK:AK,Out_Exclusions!$I:$I,$H197)-SUMIFS(Cal_Reclassifications!AK:AK,Cal_Reclassifications!$I:$I,$H197)+SUMIFS(Cal_Reclassifications!AK:AK,Cal_Reclassifications!$K:$K,$H197)</f>
        <v>10.556363651563769</v>
      </c>
    </row>
    <row r="198" spans="5:37">
      <c r="E198" s="79" t="s">
        <v>85</v>
      </c>
      <c r="F198" s="79" t="s">
        <v>92</v>
      </c>
      <c r="G198" s="79" t="s">
        <v>141</v>
      </c>
      <c r="H198" s="79" t="s">
        <v>148</v>
      </c>
      <c r="J198" s="79" t="s">
        <v>295</v>
      </c>
      <c r="L198" s="86" t="s">
        <v>292</v>
      </c>
      <c r="AG198" s="17">
        <f>AG141+SUMIFS(Out_Exclusions!AG:AG,Out_Exclusions!$I:$I,$H198)-SUMIFS(Cal_Reclassifications!AG:AG,Cal_Reclassifications!$I:$I,$H198)+SUMIFS(Cal_Reclassifications!AG:AG,Cal_Reclassifications!$K:$K,$H198)</f>
        <v>3.5195747834650639</v>
      </c>
      <c r="AH198" s="17">
        <f>AH141+SUMIFS(Out_Exclusions!AH:AH,Out_Exclusions!$I:$I,$H198)-SUMIFS(Cal_Reclassifications!AH:AH,Cal_Reclassifications!$I:$I,$H198)+SUMIFS(Cal_Reclassifications!AH:AH,Cal_Reclassifications!$K:$K,$H198)</f>
        <v>3.5345232787507652</v>
      </c>
      <c r="AI198" s="17">
        <f>AI141+SUMIFS(Out_Exclusions!AI:AI,Out_Exclusions!$I:$I,$H198)-SUMIFS(Cal_Reclassifications!AI:AI,Cal_Reclassifications!$I:$I,$H198)+SUMIFS(Cal_Reclassifications!AI:AI,Cal_Reclassifications!$K:$K,$H198)</f>
        <v>3.4688559733305633</v>
      </c>
      <c r="AJ198" s="17">
        <f>AJ141+SUMIFS(Out_Exclusions!AJ:AJ,Out_Exclusions!$I:$I,$H198)-SUMIFS(Cal_Reclassifications!AJ:AJ,Cal_Reclassifications!$I:$I,$H198)+SUMIFS(Cal_Reclassifications!AJ:AJ,Cal_Reclassifications!$K:$K,$H198)</f>
        <v>3.5394677685567135</v>
      </c>
      <c r="AK198" s="17">
        <f>AK141+SUMIFS(Out_Exclusions!AK:AK,Out_Exclusions!$I:$I,$H198)-SUMIFS(Cal_Reclassifications!AK:AK,Cal_Reclassifications!$I:$I,$H198)+SUMIFS(Cal_Reclassifications!AK:AK,Cal_Reclassifications!$K:$K,$H198)</f>
        <v>3.5940355630165199</v>
      </c>
    </row>
    <row r="199" spans="5:37">
      <c r="E199" s="79" t="s">
        <v>85</v>
      </c>
      <c r="F199" s="79" t="s">
        <v>92</v>
      </c>
      <c r="G199" s="79" t="s">
        <v>141</v>
      </c>
      <c r="H199" s="79" t="s">
        <v>151</v>
      </c>
      <c r="J199" s="79" t="s">
        <v>295</v>
      </c>
      <c r="L199" s="86" t="s">
        <v>292</v>
      </c>
      <c r="AG199" s="17">
        <f>AG142+SUMIFS(Out_Exclusions!AG:AG,Out_Exclusions!$I:$I,$H199)-SUMIFS(Cal_Reclassifications!AG:AG,Cal_Reclassifications!$I:$I,$H199)+SUMIFS(Cal_Reclassifications!AG:AG,Cal_Reclassifications!$K:$K,$H199)</f>
        <v>1.4504021767127091</v>
      </c>
      <c r="AH199" s="17">
        <f>AH142+SUMIFS(Out_Exclusions!AH:AH,Out_Exclusions!$I:$I,$H199)-SUMIFS(Cal_Reclassifications!AH:AH,Cal_Reclassifications!$I:$I,$H199)+SUMIFS(Cal_Reclassifications!AH:AH,Cal_Reclassifications!$K:$K,$H199)</f>
        <v>1.4450866417641601</v>
      </c>
      <c r="AI199" s="17">
        <f>AI142+SUMIFS(Out_Exclusions!AI:AI,Out_Exclusions!$I:$I,$H199)-SUMIFS(Cal_Reclassifications!AI:AI,Cal_Reclassifications!$I:$I,$H199)+SUMIFS(Cal_Reclassifications!AI:AI,Cal_Reclassifications!$K:$K,$H199)</f>
        <v>1.4542131073791464</v>
      </c>
      <c r="AJ199" s="17">
        <f>AJ142+SUMIFS(Out_Exclusions!AJ:AJ,Out_Exclusions!$I:$I,$H199)-SUMIFS(Cal_Reclassifications!AJ:AJ,Cal_Reclassifications!$I:$I,$H199)+SUMIFS(Cal_Reclassifications!AJ:AJ,Cal_Reclassifications!$K:$K,$H199)</f>
        <v>1.4528240825373679</v>
      </c>
      <c r="AK199" s="17">
        <f>AK142+SUMIFS(Out_Exclusions!AK:AK,Out_Exclusions!$I:$I,$H199)-SUMIFS(Cal_Reclassifications!AK:AK,Cal_Reclassifications!$I:$I,$H199)+SUMIFS(Cal_Reclassifications!AK:AK,Cal_Reclassifications!$K:$K,$H199)</f>
        <v>1.4383577765675988</v>
      </c>
    </row>
    <row r="200" spans="5:37">
      <c r="E200" s="79" t="s">
        <v>85</v>
      </c>
      <c r="F200" s="79" t="s">
        <v>92</v>
      </c>
      <c r="G200" s="79" t="s">
        <v>141</v>
      </c>
      <c r="H200" s="79" t="s">
        <v>154</v>
      </c>
      <c r="J200" s="79" t="s">
        <v>295</v>
      </c>
      <c r="L200" s="86" t="s">
        <v>292</v>
      </c>
      <c r="AG200" s="17">
        <f>AG143+SUMIFS(Out_Exclusions!AG:AG,Out_Exclusions!$I:$I,$H200)-SUMIFS(Cal_Reclassifications!AG:AG,Cal_Reclassifications!$I:$I,$H200)+SUMIFS(Cal_Reclassifications!AG:AG,Cal_Reclassifications!$K:$K,$H200)</f>
        <v>2.8321392126461449</v>
      </c>
      <c r="AH200" s="17">
        <f>AH143+SUMIFS(Out_Exclusions!AH:AH,Out_Exclusions!$I:$I,$H200)-SUMIFS(Cal_Reclassifications!AH:AH,Cal_Reclassifications!$I:$I,$H200)+SUMIFS(Cal_Reclassifications!AH:AH,Cal_Reclassifications!$K:$K,$H200)</f>
        <v>2.5017958355703676</v>
      </c>
      <c r="AI200" s="17">
        <f>AI143+SUMIFS(Out_Exclusions!AI:AI,Out_Exclusions!$I:$I,$H200)-SUMIFS(Cal_Reclassifications!AI:AI,Cal_Reclassifications!$I:$I,$H200)+SUMIFS(Cal_Reclassifications!AI:AI,Cal_Reclassifications!$K:$K,$H200)</f>
        <v>2.7649784642770192</v>
      </c>
      <c r="AJ200" s="17">
        <f>AJ143+SUMIFS(Out_Exclusions!AJ:AJ,Out_Exclusions!$I:$I,$H200)-SUMIFS(Cal_Reclassifications!AJ:AJ,Cal_Reclassifications!$I:$I,$H200)+SUMIFS(Cal_Reclassifications!AJ:AJ,Cal_Reclassifications!$K:$K,$H200)</f>
        <v>3.0236657935326678</v>
      </c>
      <c r="AK200" s="17">
        <f>AK143+SUMIFS(Out_Exclusions!AK:AK,Out_Exclusions!$I:$I,$H200)-SUMIFS(Cal_Reclassifications!AK:AK,Cal_Reclassifications!$I:$I,$H200)+SUMIFS(Cal_Reclassifications!AK:AK,Cal_Reclassifications!$K:$K,$H200)</f>
        <v>2.9887403940616104</v>
      </c>
    </row>
    <row r="201" spans="5:37">
      <c r="E201" s="79" t="s">
        <v>85</v>
      </c>
      <c r="F201" s="79" t="s">
        <v>92</v>
      </c>
      <c r="G201" s="79" t="s">
        <v>141</v>
      </c>
      <c r="H201" s="79" t="s">
        <v>157</v>
      </c>
      <c r="J201" s="79" t="s">
        <v>295</v>
      </c>
      <c r="L201" s="86" t="s">
        <v>292</v>
      </c>
      <c r="AG201" s="17">
        <f>AG144+SUMIFS(Out_Exclusions!AG:AG,Out_Exclusions!$I:$I,$H201)-SUMIFS(Cal_Reclassifications!AG:AG,Cal_Reclassifications!$I:$I,$H201)+SUMIFS(Cal_Reclassifications!AG:AG,Cal_Reclassifications!$K:$K,$H201)</f>
        <v>1.4377125597838438</v>
      </c>
      <c r="AH201" s="17">
        <f>AH144+SUMIFS(Out_Exclusions!AH:AH,Out_Exclusions!$I:$I,$H201)-SUMIFS(Cal_Reclassifications!AH:AH,Cal_Reclassifications!$I:$I,$H201)+SUMIFS(Cal_Reclassifications!AH:AH,Cal_Reclassifications!$K:$K,$H201)</f>
        <v>1.4177569923301514</v>
      </c>
      <c r="AI201" s="17">
        <f>AI144+SUMIFS(Out_Exclusions!AI:AI,Out_Exclusions!$I:$I,$H201)-SUMIFS(Cal_Reclassifications!AI:AI,Cal_Reclassifications!$I:$I,$H201)+SUMIFS(Cal_Reclassifications!AI:AI,Cal_Reclassifications!$K:$K,$H201)</f>
        <v>1.4333333375206196</v>
      </c>
      <c r="AJ201" s="17">
        <f>AJ144+SUMIFS(Out_Exclusions!AJ:AJ,Out_Exclusions!$I:$I,$H201)-SUMIFS(Cal_Reclassifications!AJ:AJ,Cal_Reclassifications!$I:$I,$H201)+SUMIFS(Cal_Reclassifications!AJ:AJ,Cal_Reclassifications!$K:$K,$H201)</f>
        <v>1.4348298806029132</v>
      </c>
      <c r="AK201" s="17">
        <f>AK144+SUMIFS(Out_Exclusions!AK:AK,Out_Exclusions!$I:$I,$H201)-SUMIFS(Cal_Reclassifications!AK:AK,Cal_Reclassifications!$I:$I,$H201)+SUMIFS(Cal_Reclassifications!AK:AK,Cal_Reclassifications!$K:$K,$H201)</f>
        <v>1.450992324518811</v>
      </c>
    </row>
    <row r="202" spans="5:37">
      <c r="E202" s="79" t="s">
        <v>85</v>
      </c>
      <c r="F202" s="79" t="s">
        <v>92</v>
      </c>
      <c r="G202" s="79" t="s">
        <v>141</v>
      </c>
      <c r="H202" s="79" t="s">
        <v>160</v>
      </c>
      <c r="J202" s="79" t="s">
        <v>295</v>
      </c>
      <c r="L202" s="86" t="s">
        <v>292</v>
      </c>
      <c r="AG202" s="17">
        <f>AG145+SUMIFS(Out_Exclusions!AG:AG,Out_Exclusions!$I:$I,$H202)-SUMIFS(Cal_Reclassifications!AG:AG,Cal_Reclassifications!$I:$I,$H202)+SUMIFS(Cal_Reclassifications!AG:AG,Cal_Reclassifications!$K:$K,$H202)</f>
        <v>0.58302412161309047</v>
      </c>
      <c r="AH202" s="17">
        <f>AH145+SUMIFS(Out_Exclusions!AH:AH,Out_Exclusions!$I:$I,$H202)-SUMIFS(Cal_Reclassifications!AH:AH,Cal_Reclassifications!$I:$I,$H202)+SUMIFS(Cal_Reclassifications!AH:AH,Cal_Reclassifications!$K:$K,$H202)</f>
        <v>0.55108963468386085</v>
      </c>
      <c r="AI202" s="17">
        <f>AI145+SUMIFS(Out_Exclusions!AI:AI,Out_Exclusions!$I:$I,$H202)-SUMIFS(Cal_Reclassifications!AI:AI,Cal_Reclassifications!$I:$I,$H202)+SUMIFS(Cal_Reclassifications!AI:AI,Cal_Reclassifications!$K:$K,$H202)</f>
        <v>0.54921151789267131</v>
      </c>
      <c r="AJ202" s="17">
        <f>AJ145+SUMIFS(Out_Exclusions!AJ:AJ,Out_Exclusions!$I:$I,$H202)-SUMIFS(Cal_Reclassifications!AJ:AJ,Cal_Reclassifications!$I:$I,$H202)+SUMIFS(Cal_Reclassifications!AJ:AJ,Cal_Reclassifications!$K:$K,$H202)</f>
        <v>0.55197137579188305</v>
      </c>
      <c r="AK202" s="17">
        <f>AK145+SUMIFS(Out_Exclusions!AK:AK,Out_Exclusions!$I:$I,$H202)-SUMIFS(Cal_Reclassifications!AK:AK,Cal_Reclassifications!$I:$I,$H202)+SUMIFS(Cal_Reclassifications!AK:AK,Cal_Reclassifications!$K:$K,$H202)</f>
        <v>0.55474510026784296</v>
      </c>
    </row>
    <row r="203" spans="5:37">
      <c r="E203" s="79" t="s">
        <v>85</v>
      </c>
      <c r="F203" s="79" t="s">
        <v>92</v>
      </c>
      <c r="G203" s="79" t="s">
        <v>141</v>
      </c>
      <c r="H203" s="79" t="s">
        <v>163</v>
      </c>
      <c r="J203" s="79" t="s">
        <v>295</v>
      </c>
      <c r="L203" s="86" t="s">
        <v>292</v>
      </c>
      <c r="AG203" s="17">
        <f>AG146+SUMIFS(Out_Exclusions!AG:AG,Out_Exclusions!$I:$I,$H203)-SUMIFS(Cal_Reclassifications!AG:AG,Cal_Reclassifications!$I:$I,$H203)+SUMIFS(Cal_Reclassifications!AG:AG,Cal_Reclassifications!$K:$K,$H203)</f>
        <v>1.4400376717759653</v>
      </c>
      <c r="AH203" s="17">
        <f>AH146+SUMIFS(Out_Exclusions!AH:AH,Out_Exclusions!$I:$I,$H203)-SUMIFS(Cal_Reclassifications!AH:AH,Cal_Reclassifications!$I:$I,$H203)+SUMIFS(Cal_Reclassifications!AH:AH,Cal_Reclassifications!$K:$K,$H203)</f>
        <v>1.4099260606966548</v>
      </c>
      <c r="AI203" s="17">
        <f>AI146+SUMIFS(Out_Exclusions!AI:AI,Out_Exclusions!$I:$I,$H203)-SUMIFS(Cal_Reclassifications!AI:AI,Cal_Reclassifications!$I:$I,$H203)+SUMIFS(Cal_Reclassifications!AI:AI,Cal_Reclassifications!$K:$K,$H203)</f>
        <v>1.4323195819666286</v>
      </c>
      <c r="AJ203" s="17">
        <f>AJ146+SUMIFS(Out_Exclusions!AJ:AJ,Out_Exclusions!$I:$I,$H203)-SUMIFS(Cal_Reclassifications!AJ:AJ,Cal_Reclassifications!$I:$I,$H203)+SUMIFS(Cal_Reclassifications!AJ:AJ,Cal_Reclassifications!$K:$K,$H203)</f>
        <v>1.4291298733153313</v>
      </c>
      <c r="AK203" s="17">
        <f>AK146+SUMIFS(Out_Exclusions!AK:AK,Out_Exclusions!$I:$I,$H203)-SUMIFS(Cal_Reclassifications!AK:AK,Cal_Reclassifications!$I:$I,$H203)+SUMIFS(Cal_Reclassifications!AK:AK,Cal_Reclassifications!$K:$K,$H203)</f>
        <v>1.4127207096060632</v>
      </c>
    </row>
    <row r="204" spans="5:37">
      <c r="E204" s="79" t="s">
        <v>85</v>
      </c>
      <c r="F204" s="79" t="s">
        <v>92</v>
      </c>
      <c r="G204" s="79" t="s">
        <v>141</v>
      </c>
      <c r="H204" s="79" t="s">
        <v>166</v>
      </c>
      <c r="J204" s="79" t="s">
        <v>295</v>
      </c>
      <c r="L204" s="86" t="s">
        <v>292</v>
      </c>
      <c r="AG204" s="17">
        <f>AG147+SUMIFS(Out_Exclusions!AG:AG,Out_Exclusions!$I:$I,$H204)-SUMIFS(Cal_Reclassifications!AG:AG,Cal_Reclassifications!$I:$I,$H204)+SUMIFS(Cal_Reclassifications!AG:AG,Cal_Reclassifications!$K:$K,$H204)</f>
        <v>0.29921654604681702</v>
      </c>
      <c r="AH204" s="17">
        <f>AH147+SUMIFS(Out_Exclusions!AH:AH,Out_Exclusions!$I:$I,$H204)-SUMIFS(Cal_Reclassifications!AH:AH,Cal_Reclassifications!$I:$I,$H204)+SUMIFS(Cal_Reclassifications!AH:AH,Cal_Reclassifications!$K:$K,$H204)</f>
        <v>0.30615377942717303</v>
      </c>
      <c r="AI204" s="17">
        <f>AI147+SUMIFS(Out_Exclusions!AI:AI,Out_Exclusions!$I:$I,$H204)-SUMIFS(Cal_Reclassifications!AI:AI,Cal_Reclassifications!$I:$I,$H204)+SUMIFS(Cal_Reclassifications!AI:AI,Cal_Reclassifications!$K:$K,$H204)</f>
        <v>0.30769224063032463</v>
      </c>
      <c r="AJ204" s="17">
        <f>AJ147+SUMIFS(Out_Exclusions!AJ:AJ,Out_Exclusions!$I:$I,$H204)-SUMIFS(Cal_Reclassifications!AJ:AJ,Cal_Reclassifications!$I:$I,$H204)+SUMIFS(Cal_Reclassifications!AJ:AJ,Cal_Reclassifications!$K:$K,$H204)</f>
        <v>0.30923843279429608</v>
      </c>
      <c r="AK204" s="17">
        <f>AK147+SUMIFS(Out_Exclusions!AK:AK,Out_Exclusions!$I:$I,$H204)-SUMIFS(Cal_Reclassifications!AK:AK,Cal_Reclassifications!$I:$I,$H204)+SUMIFS(Cal_Reclassifications!AK:AK,Cal_Reclassifications!$K:$K,$H204)</f>
        <v>0.30437769222866623</v>
      </c>
    </row>
    <row r="205" spans="5:37">
      <c r="E205" s="79" t="s">
        <v>85</v>
      </c>
      <c r="F205" s="79" t="s">
        <v>92</v>
      </c>
      <c r="G205" s="79" t="s">
        <v>188</v>
      </c>
      <c r="H205" s="79" t="s">
        <v>169</v>
      </c>
      <c r="J205" s="79" t="s">
        <v>295</v>
      </c>
      <c r="L205" s="86" t="s">
        <v>292</v>
      </c>
      <c r="AG205" s="17">
        <f>AG148+SUMIFS(Out_Exclusions!AG:AG,Out_Exclusions!$I:$I,$H205)-SUMIFS(Cal_Reclassifications!AG:AG,Cal_Reclassifications!$I:$I,$H205)+SUMIFS(Cal_Reclassifications!AG:AG,Cal_Reclassifications!$K:$K,$H205)</f>
        <v>4.3577855064266044</v>
      </c>
      <c r="AH205" s="17">
        <f>AH148+SUMIFS(Out_Exclusions!AH:AH,Out_Exclusions!$I:$I,$H205)-SUMIFS(Cal_Reclassifications!AH:AH,Cal_Reclassifications!$I:$I,$H205)+SUMIFS(Cal_Reclassifications!AH:AH,Cal_Reclassifications!$K:$K,$H205)</f>
        <v>4.0312077221541154</v>
      </c>
      <c r="AI205" s="17">
        <f>AI148+SUMIFS(Out_Exclusions!AI:AI,Out_Exclusions!$I:$I,$H205)-SUMIFS(Cal_Reclassifications!AI:AI,Cal_Reclassifications!$I:$I,$H205)+SUMIFS(Cal_Reclassifications!AI:AI,Cal_Reclassifications!$K:$K,$H205)</f>
        <v>4.3144813003561691</v>
      </c>
      <c r="AJ205" s="17">
        <f>AJ148+SUMIFS(Out_Exclusions!AJ:AJ,Out_Exclusions!$I:$I,$H205)-SUMIFS(Cal_Reclassifications!AJ:AJ,Cal_Reclassifications!$I:$I,$H205)+SUMIFS(Cal_Reclassifications!AJ:AJ,Cal_Reclassifications!$K:$K,$H205)</f>
        <v>3.9661029717990628</v>
      </c>
      <c r="AK205" s="17">
        <f>AK148+SUMIFS(Out_Exclusions!AK:AK,Out_Exclusions!$I:$I,$H205)-SUMIFS(Cal_Reclassifications!AK:AK,Cal_Reclassifications!$I:$I,$H205)+SUMIFS(Cal_Reclassifications!AK:AK,Cal_Reclassifications!$K:$K,$H205)</f>
        <v>4.4202413852855953</v>
      </c>
    </row>
    <row r="206" spans="5:37">
      <c r="E206" s="79" t="s">
        <v>85</v>
      </c>
      <c r="F206" s="79" t="s">
        <v>172</v>
      </c>
      <c r="H206" s="79" t="s">
        <v>173</v>
      </c>
      <c r="J206" s="79" t="s">
        <v>295</v>
      </c>
      <c r="L206" s="86" t="s">
        <v>292</v>
      </c>
      <c r="AG206" s="68"/>
      <c r="AH206" s="68"/>
      <c r="AI206" s="68"/>
      <c r="AJ206" s="68"/>
      <c r="AK206" s="68"/>
    </row>
    <row r="207" spans="5:37">
      <c r="E207" s="79" t="s">
        <v>85</v>
      </c>
      <c r="F207" s="79" t="s">
        <v>172</v>
      </c>
      <c r="H207" s="79" t="s">
        <v>176</v>
      </c>
      <c r="J207" s="79" t="s">
        <v>295</v>
      </c>
      <c r="L207" s="86" t="s">
        <v>292</v>
      </c>
      <c r="AG207" s="68"/>
      <c r="AH207" s="68"/>
      <c r="AI207" s="68"/>
      <c r="AJ207" s="68"/>
      <c r="AK207" s="68"/>
    </row>
    <row r="208" spans="5:37">
      <c r="E208" s="79" t="s">
        <v>85</v>
      </c>
      <c r="F208" s="79" t="s">
        <v>172</v>
      </c>
      <c r="H208" s="79" t="s">
        <v>179</v>
      </c>
      <c r="J208" s="79" t="s">
        <v>295</v>
      </c>
      <c r="L208" s="86" t="s">
        <v>292</v>
      </c>
      <c r="AG208" s="68"/>
      <c r="AH208" s="68"/>
      <c r="AI208" s="68"/>
      <c r="AJ208" s="68"/>
      <c r="AK208" s="68"/>
    </row>
    <row r="209" spans="5:37">
      <c r="E209" s="79" t="s">
        <v>85</v>
      </c>
      <c r="F209" s="79" t="s">
        <v>172</v>
      </c>
      <c r="H209" s="79" t="s">
        <v>180</v>
      </c>
      <c r="J209" s="79" t="s">
        <v>295</v>
      </c>
      <c r="L209" s="86" t="s">
        <v>292</v>
      </c>
      <c r="AG209" s="68"/>
      <c r="AH209" s="68"/>
      <c r="AI209" s="68"/>
      <c r="AJ209" s="68"/>
      <c r="AK209" s="68"/>
    </row>
    <row r="210" spans="5:37">
      <c r="E210" s="79" t="s">
        <v>85</v>
      </c>
      <c r="F210" s="79" t="s">
        <v>172</v>
      </c>
      <c r="H210" s="79" t="s">
        <v>181</v>
      </c>
      <c r="J210" s="79" t="s">
        <v>295</v>
      </c>
      <c r="L210" s="86" t="s">
        <v>292</v>
      </c>
      <c r="AG210" s="68"/>
      <c r="AH210" s="68"/>
      <c r="AI210" s="68"/>
      <c r="AJ210" s="68"/>
      <c r="AK210" s="68"/>
    </row>
    <row r="211" spans="5:37">
      <c r="E211" s="79" t="s">
        <v>85</v>
      </c>
      <c r="F211" s="79" t="s">
        <v>172</v>
      </c>
      <c r="H211" s="79" t="s">
        <v>182</v>
      </c>
      <c r="J211" s="79" t="s">
        <v>295</v>
      </c>
      <c r="L211" s="86" t="s">
        <v>292</v>
      </c>
      <c r="AG211" s="68"/>
      <c r="AH211" s="68"/>
      <c r="AI211" s="68"/>
      <c r="AJ211" s="68"/>
      <c r="AK211" s="68"/>
    </row>
    <row r="212" spans="5:37">
      <c r="E212" s="79" t="s">
        <v>85</v>
      </c>
      <c r="F212" s="79" t="s">
        <v>172</v>
      </c>
      <c r="H212" s="79" t="s">
        <v>183</v>
      </c>
      <c r="J212" s="79" t="s">
        <v>295</v>
      </c>
      <c r="L212" s="86" t="s">
        <v>292</v>
      </c>
      <c r="AG212" s="68"/>
      <c r="AH212" s="68"/>
      <c r="AI212" s="68"/>
      <c r="AJ212" s="68"/>
      <c r="AK212" s="68"/>
    </row>
    <row r="213" spans="5:37">
      <c r="E213" s="79" t="s">
        <v>85</v>
      </c>
      <c r="F213" s="79" t="s">
        <v>172</v>
      </c>
      <c r="H213" s="79" t="s">
        <v>305</v>
      </c>
      <c r="J213" s="79" t="s">
        <v>295</v>
      </c>
      <c r="L213" s="86" t="s">
        <v>292</v>
      </c>
      <c r="AG213" s="68"/>
      <c r="AH213" s="68"/>
      <c r="AI213" s="68"/>
      <c r="AJ213" s="68"/>
      <c r="AK213" s="68"/>
    </row>
    <row r="214" spans="5:37">
      <c r="E214" s="79" t="s">
        <v>85</v>
      </c>
      <c r="F214" s="79" t="s">
        <v>172</v>
      </c>
      <c r="H214" s="79" t="s">
        <v>185</v>
      </c>
      <c r="J214" s="79" t="s">
        <v>295</v>
      </c>
      <c r="L214" s="86" t="s">
        <v>292</v>
      </c>
      <c r="AG214" s="68"/>
      <c r="AH214" s="68"/>
      <c r="AI214" s="68"/>
      <c r="AJ214" s="68"/>
      <c r="AK214" s="68"/>
    </row>
    <row r="215" spans="5:37">
      <c r="E215" s="79" t="s">
        <v>85</v>
      </c>
      <c r="F215" s="79" t="s">
        <v>172</v>
      </c>
      <c r="H215" s="79" t="s">
        <v>186</v>
      </c>
      <c r="J215" s="79" t="s">
        <v>295</v>
      </c>
      <c r="L215" s="86" t="s">
        <v>292</v>
      </c>
      <c r="AG215" s="68"/>
      <c r="AH215" s="68"/>
      <c r="AI215" s="68"/>
      <c r="AJ215" s="68"/>
      <c r="AK215" s="68"/>
    </row>
    <row r="216" spans="5:37">
      <c r="E216" s="79" t="s">
        <v>85</v>
      </c>
      <c r="F216" s="79" t="s">
        <v>172</v>
      </c>
      <c r="H216" s="79" t="s">
        <v>306</v>
      </c>
      <c r="J216" s="79" t="s">
        <v>295</v>
      </c>
      <c r="L216" s="86" t="s">
        <v>292</v>
      </c>
      <c r="AG216" s="68"/>
      <c r="AH216" s="68"/>
      <c r="AI216" s="68"/>
      <c r="AJ216" s="68"/>
      <c r="AK216" s="68"/>
    </row>
    <row r="217" spans="5:37">
      <c r="E217" s="79" t="s">
        <v>85</v>
      </c>
      <c r="F217" s="79" t="s">
        <v>172</v>
      </c>
      <c r="H217" s="79" t="s">
        <v>307</v>
      </c>
      <c r="J217" s="79" t="s">
        <v>295</v>
      </c>
      <c r="L217" s="86" t="s">
        <v>292</v>
      </c>
      <c r="AG217" s="68"/>
      <c r="AH217" s="68"/>
      <c r="AI217" s="68"/>
      <c r="AJ217" s="68"/>
      <c r="AK217" s="68"/>
    </row>
    <row r="218" spans="5:37">
      <c r="E218" s="79" t="s">
        <v>85</v>
      </c>
      <c r="F218" s="79" t="s">
        <v>172</v>
      </c>
      <c r="H218" s="79" t="s">
        <v>300</v>
      </c>
      <c r="J218" s="79" t="s">
        <v>295</v>
      </c>
      <c r="L218" s="86" t="s">
        <v>292</v>
      </c>
      <c r="AG218" s="68"/>
      <c r="AH218" s="68"/>
      <c r="AI218" s="68"/>
      <c r="AJ218" s="68"/>
      <c r="AK218" s="68"/>
    </row>
    <row r="219" spans="5:37">
      <c r="E219" s="79" t="s">
        <v>85</v>
      </c>
      <c r="F219" s="79" t="s">
        <v>172</v>
      </c>
      <c r="H219" s="79" t="s">
        <v>188</v>
      </c>
      <c r="J219" s="79" t="s">
        <v>295</v>
      </c>
      <c r="L219" s="86" t="s">
        <v>292</v>
      </c>
      <c r="AG219" s="68"/>
      <c r="AH219" s="68"/>
      <c r="AI219" s="68"/>
      <c r="AJ219" s="68"/>
      <c r="AK219" s="68"/>
    </row>
    <row r="220" spans="5:37">
      <c r="E220" s="79" t="s">
        <v>189</v>
      </c>
      <c r="H220" s="79" t="s">
        <v>189</v>
      </c>
      <c r="J220" s="79" t="s">
        <v>295</v>
      </c>
      <c r="L220" s="86" t="s">
        <v>292</v>
      </c>
      <c r="AG220" s="80">
        <f>SUM(AG221:AG226)</f>
        <v>29.822244196440543</v>
      </c>
      <c r="AH220" s="80">
        <f t="shared" ref="AH220:AK220" si="26">SUM(AH221:AH226)</f>
        <v>34.733734937882517</v>
      </c>
      <c r="AI220" s="80">
        <f t="shared" si="26"/>
        <v>33.376527401687071</v>
      </c>
      <c r="AJ220" s="80">
        <f t="shared" si="26"/>
        <v>29.946612601983915</v>
      </c>
      <c r="AK220" s="80">
        <f t="shared" si="26"/>
        <v>24.936084353718005</v>
      </c>
    </row>
    <row r="221" spans="5:37">
      <c r="E221" s="79" t="s">
        <v>189</v>
      </c>
      <c r="H221" s="79" t="s">
        <v>190</v>
      </c>
      <c r="J221" s="79" t="s">
        <v>295</v>
      </c>
      <c r="L221" s="86" t="s">
        <v>292</v>
      </c>
      <c r="AG221" s="17">
        <f>AG164+SUMIFS(Out_Exclusions!AG:AG,Out_Exclusions!$I:$I,$H221)-SUMIFS(Cal_Reclassifications!AG:AG,Cal_Reclassifications!$I:$I,$H221)+SUMIFS(Cal_Reclassifications!AG:AG,Cal_Reclassifications!$K:$K,$H221)</f>
        <v>4.5134449251281747</v>
      </c>
      <c r="AH221" s="17">
        <f>AH164+SUMIFS(Out_Exclusions!AH:AH,Out_Exclusions!$I:$I,$H221)-SUMIFS(Cal_Reclassifications!AH:AH,Cal_Reclassifications!$I:$I,$H221)+SUMIFS(Cal_Reclassifications!AH:AH,Cal_Reclassifications!$K:$K,$H221)</f>
        <v>4.3319155998566075</v>
      </c>
      <c r="AI221" s="17">
        <f>AI164+SUMIFS(Out_Exclusions!AI:AI,Out_Exclusions!$I:$I,$H221)-SUMIFS(Cal_Reclassifications!AI:AI,Cal_Reclassifications!$I:$I,$H221)+SUMIFS(Cal_Reclassifications!AI:AI,Cal_Reclassifications!$K:$K,$H221)</f>
        <v>4.8830911371041905</v>
      </c>
      <c r="AJ221" s="17">
        <f>AJ164+SUMIFS(Out_Exclusions!AJ:AJ,Out_Exclusions!$I:$I,$H221)-SUMIFS(Cal_Reclassifications!AJ:AJ,Cal_Reclassifications!$I:$I,$H221)+SUMIFS(Cal_Reclassifications!AJ:AJ,Cal_Reclassifications!$K:$K,$H221)</f>
        <v>4.6509186550151869</v>
      </c>
      <c r="AK221" s="17">
        <f>AK164+SUMIFS(Out_Exclusions!AK:AK,Out_Exclusions!$I:$I,$H221)-SUMIFS(Cal_Reclassifications!AK:AK,Cal_Reclassifications!$I:$I,$H221)+SUMIFS(Cal_Reclassifications!AK:AK,Cal_Reclassifications!$K:$K,$H221)</f>
        <v>5.3571843157886656</v>
      </c>
    </row>
    <row r="222" spans="5:37">
      <c r="E222" s="79" t="s">
        <v>189</v>
      </c>
      <c r="H222" s="79" t="s">
        <v>191</v>
      </c>
      <c r="J222" s="79" t="s">
        <v>295</v>
      </c>
      <c r="L222" s="86" t="s">
        <v>292</v>
      </c>
      <c r="AG222" s="17">
        <f>AG165+SUMIFS(Out_Exclusions!AG:AG,Out_Exclusions!$I:$I,$H222)-SUMIFS(Cal_Reclassifications!AG:AG,Cal_Reclassifications!$I:$I,$H222)+SUMIFS(Cal_Reclassifications!AG:AG,Cal_Reclassifications!$K:$K,$H222)</f>
        <v>7.0455823388298278</v>
      </c>
      <c r="AH222" s="17">
        <f>AH165+SUMIFS(Out_Exclusions!AH:AH,Out_Exclusions!$I:$I,$H222)-SUMIFS(Cal_Reclassifications!AH:AH,Cal_Reclassifications!$I:$I,$H222)+SUMIFS(Cal_Reclassifications!AH:AH,Cal_Reclassifications!$K:$K,$H222)</f>
        <v>7.0754513843427382</v>
      </c>
      <c r="AI222" s="17">
        <f>AI165+SUMIFS(Out_Exclusions!AI:AI,Out_Exclusions!$I:$I,$H222)-SUMIFS(Cal_Reclassifications!AI:AI,Cal_Reclassifications!$I:$I,$H222)+SUMIFS(Cal_Reclassifications!AI:AI,Cal_Reclassifications!$K:$K,$H222)</f>
        <v>7.1055652546463808</v>
      </c>
      <c r="AJ222" s="17">
        <f>AJ165+SUMIFS(Out_Exclusions!AJ:AJ,Out_Exclusions!$I:$I,$H222)-SUMIFS(Cal_Reclassifications!AJ:AJ,Cal_Reclassifications!$I:$I,$H222)+SUMIFS(Cal_Reclassifications!AJ:AJ,Cal_Reclassifications!$K:$K,$H222)</f>
        <v>7.1359270726802038</v>
      </c>
      <c r="AK222" s="17">
        <f>AK165+SUMIFS(Out_Exclusions!AK:AK,Out_Exclusions!$I:$I,$H222)-SUMIFS(Cal_Reclassifications!AK:AK,Cal_Reclassifications!$I:$I,$H222)+SUMIFS(Cal_Reclassifications!AK:AK,Cal_Reclassifications!$K:$K,$H222)</f>
        <v>7.1665414693305243</v>
      </c>
    </row>
    <row r="223" spans="5:37">
      <c r="E223" s="79" t="s">
        <v>189</v>
      </c>
      <c r="H223" s="79" t="s">
        <v>192</v>
      </c>
      <c r="J223" s="79" t="s">
        <v>295</v>
      </c>
      <c r="L223" s="86" t="s">
        <v>292</v>
      </c>
      <c r="AG223" s="17">
        <f>AG166+SUMIFS(Out_Exclusions!AG:AG,Out_Exclusions!$I:$I,$H223)-SUMIFS(Cal_Reclassifications!AG:AG,Cal_Reclassifications!$I:$I,$H223)+SUMIFS(Cal_Reclassifications!AG:AG,Cal_Reclassifications!$K:$K,$H223)</f>
        <v>2.0163563455468294</v>
      </c>
      <c r="AH223" s="17">
        <f>AH166+SUMIFS(Out_Exclusions!AH:AH,Out_Exclusions!$I:$I,$H223)-SUMIFS(Cal_Reclassifications!AH:AH,Cal_Reclassifications!$I:$I,$H223)+SUMIFS(Cal_Reclassifications!AH:AH,Cal_Reclassifications!$K:$K,$H223)</f>
        <v>2.2434319959688347</v>
      </c>
      <c r="AI223" s="17">
        <f>AI166+SUMIFS(Out_Exclusions!AI:AI,Out_Exclusions!$I:$I,$H223)-SUMIFS(Cal_Reclassifications!AI:AI,Cal_Reclassifications!$I:$I,$H223)+SUMIFS(Cal_Reclassifications!AI:AI,Cal_Reclassifications!$K:$K,$H223)</f>
        <v>2.3037905763968975</v>
      </c>
      <c r="AJ223" s="17">
        <f>AJ166+SUMIFS(Out_Exclusions!AJ:AJ,Out_Exclusions!$I:$I,$H223)-SUMIFS(Cal_Reclassifications!AJ:AJ,Cal_Reclassifications!$I:$I,$H223)+SUMIFS(Cal_Reclassifications!AJ:AJ,Cal_Reclassifications!$K:$K,$H223)</f>
        <v>2.3621494358497404</v>
      </c>
      <c r="AK223" s="17">
        <f>AK166+SUMIFS(Out_Exclusions!AK:AK,Out_Exclusions!$I:$I,$H223)-SUMIFS(Cal_Reclassifications!AK:AK,Cal_Reclassifications!$I:$I,$H223)+SUMIFS(Cal_Reclassifications!AK:AK,Cal_Reclassifications!$K:$K,$H223)</f>
        <v>2.4108709680491263</v>
      </c>
    </row>
    <row r="224" spans="5:37">
      <c r="E224" s="79" t="s">
        <v>189</v>
      </c>
      <c r="H224" s="79" t="s">
        <v>193</v>
      </c>
      <c r="J224" s="79" t="s">
        <v>295</v>
      </c>
      <c r="L224" s="86" t="s">
        <v>292</v>
      </c>
      <c r="AG224" s="17">
        <f>AG167+SUMIFS(Out_Exclusions!AG:AG,Out_Exclusions!$I:$I,$H224)-SUMIFS(Cal_Reclassifications!AG:AG,Cal_Reclassifications!$I:$I,$H224)+SUMIFS(Cal_Reclassifications!AG:AG,Cal_Reclassifications!$K:$K,$H224)</f>
        <v>0.57308627155879899</v>
      </c>
      <c r="AH224" s="17">
        <f>AH167+SUMIFS(Out_Exclusions!AH:AH,Out_Exclusions!$I:$I,$H224)-SUMIFS(Cal_Reclassifications!AH:AH,Cal_Reclassifications!$I:$I,$H224)+SUMIFS(Cal_Reclassifications!AH:AH,Cal_Reclassifications!$K:$K,$H224)</f>
        <v>0.37000428317695144</v>
      </c>
      <c r="AI224" s="17">
        <f>AI167+SUMIFS(Out_Exclusions!AI:AI,Out_Exclusions!$I:$I,$H224)-SUMIFS(Cal_Reclassifications!AI:AI,Cal_Reclassifications!$I:$I,$H224)+SUMIFS(Cal_Reclassifications!AI:AI,Cal_Reclassifications!$K:$K,$H224)</f>
        <v>0.45618234026022153</v>
      </c>
      <c r="AJ224" s="17">
        <f>AJ167+SUMIFS(Out_Exclusions!AJ:AJ,Out_Exclusions!$I:$I,$H224)-SUMIFS(Cal_Reclassifications!AJ:AJ,Cal_Reclassifications!$I:$I,$H224)+SUMIFS(Cal_Reclassifications!AJ:AJ,Cal_Reclassifications!$K:$K,$H224)</f>
        <v>0.35600172047245082</v>
      </c>
      <c r="AK224" s="17">
        <f>AK167+SUMIFS(Out_Exclusions!AK:AK,Out_Exclusions!$I:$I,$H224)-SUMIFS(Cal_Reclassifications!AK:AK,Cal_Reclassifications!$I:$I,$H224)+SUMIFS(Cal_Reclassifications!AK:AK,Cal_Reclassifications!$K:$K,$H224)</f>
        <v>0.43407938594574552</v>
      </c>
    </row>
    <row r="225" spans="5:37">
      <c r="E225" s="79" t="s">
        <v>189</v>
      </c>
      <c r="H225" s="79" t="s">
        <v>195</v>
      </c>
      <c r="J225" s="79" t="s">
        <v>295</v>
      </c>
      <c r="L225" s="86" t="s">
        <v>292</v>
      </c>
      <c r="AG225" s="17">
        <f>AG168+SUMIFS(Out_Exclusions!AG:AG,Out_Exclusions!$I:$I,$H225)-SUMIFS(Cal_Reclassifications!AG:AG,Cal_Reclassifications!$I:$I,$H225)+SUMIFS(Cal_Reclassifications!AG:AG,Cal_Reclassifications!$K:$K,$H225)</f>
        <v>2.9818718092977452</v>
      </c>
      <c r="AH225" s="17">
        <f>AH168+SUMIFS(Out_Exclusions!AH:AH,Out_Exclusions!$I:$I,$H225)-SUMIFS(Cal_Reclassifications!AH:AH,Cal_Reclassifications!$I:$I,$H225)+SUMIFS(Cal_Reclassifications!AH:AH,Cal_Reclassifications!$K:$K,$H225)</f>
        <v>5.5854025106467162</v>
      </c>
      <c r="AI225" s="17">
        <f>AI168+SUMIFS(Out_Exclusions!AI:AI,Out_Exclusions!$I:$I,$H225)-SUMIFS(Cal_Reclassifications!AI:AI,Cal_Reclassifications!$I:$I,$H225)+SUMIFS(Cal_Reclassifications!AI:AI,Cal_Reclassifications!$K:$K,$H225)</f>
        <v>3.8400694747076405</v>
      </c>
      <c r="AJ225" s="17">
        <f>AJ168+SUMIFS(Out_Exclusions!AJ:AJ,Out_Exclusions!$I:$I,$H225)-SUMIFS(Cal_Reclassifications!AJ:AJ,Cal_Reclassifications!$I:$I,$H225)+SUMIFS(Cal_Reclassifications!AJ:AJ,Cal_Reclassifications!$K:$K,$H225)</f>
        <v>4.1324248435069366</v>
      </c>
      <c r="AK225" s="17">
        <f>AK168+SUMIFS(Out_Exclusions!AK:AK,Out_Exclusions!$I:$I,$H225)-SUMIFS(Cal_Reclassifications!AK:AK,Cal_Reclassifications!$I:$I,$H225)+SUMIFS(Cal_Reclassifications!AK:AK,Cal_Reclassifications!$K:$K,$H225)</f>
        <v>1.0005060042808303</v>
      </c>
    </row>
    <row r="226" spans="5:37">
      <c r="E226" s="79" t="s">
        <v>189</v>
      </c>
      <c r="H226" s="79" t="s">
        <v>259</v>
      </c>
      <c r="J226" s="79" t="s">
        <v>295</v>
      </c>
      <c r="L226" s="86" t="s">
        <v>292</v>
      </c>
      <c r="AG226" s="17">
        <f>AG169+SUMIFS(Out_Exclusions!AG:AG,Out_Exclusions!$I:$I,$H226)-SUMIFS(Cal_Reclassifications!AG:AG,Cal_Reclassifications!$I:$I,$H226)+SUMIFS(Cal_Reclassifications!AG:AG,Cal_Reclassifications!$K:$K,$H226)</f>
        <v>12.691902506079165</v>
      </c>
      <c r="AH226" s="17">
        <f>AH169+SUMIFS(Out_Exclusions!AH:AH,Out_Exclusions!$I:$I,$H226)-SUMIFS(Cal_Reclassifications!AH:AH,Cal_Reclassifications!$I:$I,$H226)+SUMIFS(Cal_Reclassifications!AH:AH,Cal_Reclassifications!$K:$K,$H226)</f>
        <v>15.127529163890667</v>
      </c>
      <c r="AI226" s="17">
        <f>AI169+SUMIFS(Out_Exclusions!AI:AI,Out_Exclusions!$I:$I,$H226)-SUMIFS(Cal_Reclassifications!AI:AI,Cal_Reclassifications!$I:$I,$H226)+SUMIFS(Cal_Reclassifications!AI:AI,Cal_Reclassifications!$K:$K,$H226)</f>
        <v>14.787828618571737</v>
      </c>
      <c r="AJ226" s="17">
        <f>AJ169+SUMIFS(Out_Exclusions!AJ:AJ,Out_Exclusions!$I:$I,$H226)-SUMIFS(Cal_Reclassifications!AJ:AJ,Cal_Reclassifications!$I:$I,$H226)+SUMIFS(Cal_Reclassifications!AJ:AJ,Cal_Reclassifications!$K:$K,$H226)</f>
        <v>11.309190874459398</v>
      </c>
      <c r="AK226" s="17">
        <f>AK169+SUMIFS(Out_Exclusions!AK:AK,Out_Exclusions!$I:$I,$H226)-SUMIFS(Cal_Reclassifications!AK:AK,Cal_Reclassifications!$I:$I,$H226)+SUMIFS(Cal_Reclassifications!AK:AK,Cal_Reclassifications!$K:$K,$H226)</f>
        <v>8.5669022103231143</v>
      </c>
    </row>
    <row r="227" spans="5:37">
      <c r="E227" s="79" t="s">
        <v>196</v>
      </c>
      <c r="H227" s="79" t="s">
        <v>196</v>
      </c>
      <c r="J227" s="79" t="s">
        <v>295</v>
      </c>
      <c r="L227" s="86" t="s">
        <v>292</v>
      </c>
      <c r="AG227" s="17">
        <f>AG170+SUMIFS(Out_Exclusions!AG:AG,Out_Exclusions!$I:$I,$H227)-SUMIFS(Cal_Reclassifications!AG:AG,Cal_Reclassifications!$I:$I,$H227)+SUMIFS(Cal_Reclassifications!AG:AG,Cal_Reclassifications!$K:$K,$H227)</f>
        <v>135.10494939664403</v>
      </c>
      <c r="AH227" s="17">
        <f>AH170+SUMIFS(Out_Exclusions!AH:AH,Out_Exclusions!$I:$I,$H227)-SUMIFS(Cal_Reclassifications!AH:AH,Cal_Reclassifications!$I:$I,$H227)+SUMIFS(Cal_Reclassifications!AH:AH,Cal_Reclassifications!$K:$K,$H227)</f>
        <v>134.29629099194383</v>
      </c>
      <c r="AI227" s="17">
        <f>AI170+SUMIFS(Out_Exclusions!AI:AI,Out_Exclusions!$I:$I,$H227)-SUMIFS(Cal_Reclassifications!AI:AI,Cal_Reclassifications!$I:$I,$H227)+SUMIFS(Cal_Reclassifications!AI:AI,Cal_Reclassifications!$K:$K,$H227)</f>
        <v>134.16973119204812</v>
      </c>
      <c r="AJ227" s="17">
        <f>AJ170+SUMIFS(Out_Exclusions!AJ:AJ,Out_Exclusions!$I:$I,$H227)-SUMIFS(Cal_Reclassifications!AJ:AJ,Cal_Reclassifications!$I:$I,$H227)+SUMIFS(Cal_Reclassifications!AJ:AJ,Cal_Reclassifications!$K:$K,$H227)</f>
        <v>132.58246756123651</v>
      </c>
      <c r="AK227" s="17">
        <f>AK170+SUMIFS(Out_Exclusions!AK:AK,Out_Exclusions!$I:$I,$H227)-SUMIFS(Cal_Reclassifications!AK:AK,Cal_Reclassifications!$I:$I,$H227)+SUMIFS(Cal_Reclassifications!AK:AK,Cal_Reclassifications!$K:$K,$H227)</f>
        <v>132.58697578330933</v>
      </c>
    </row>
    <row r="228" spans="5:37">
      <c r="E228" s="79" t="s">
        <v>196</v>
      </c>
      <c r="H228" s="79" t="s">
        <v>317</v>
      </c>
      <c r="J228" s="79" t="s">
        <v>295</v>
      </c>
      <c r="L228" s="86" t="s">
        <v>292</v>
      </c>
      <c r="AG228" s="17">
        <f>AG171+SUMIFS(Out_Exclusions!AG:AG,Out_Exclusions!$I:$I,$H228)-SUMIFS(Cal_Reclassifications!AG:AG,Cal_Reclassifications!$I:$I,$H228)+SUMIFS(Cal_Reclassifications!AG:AG,Cal_Reclassifications!$K:$K,$H228)</f>
        <v>0</v>
      </c>
      <c r="AH228" s="17">
        <f>AH171+SUMIFS(Out_Exclusions!AH:AH,Out_Exclusions!$I:$I,$H228)-SUMIFS(Cal_Reclassifications!AH:AH,Cal_Reclassifications!$I:$I,$H228)+SUMIFS(Cal_Reclassifications!AH:AH,Cal_Reclassifications!$K:$K,$H228)</f>
        <v>0</v>
      </c>
      <c r="AI228" s="17">
        <f>AI171+SUMIFS(Out_Exclusions!AI:AI,Out_Exclusions!$I:$I,$H228)-SUMIFS(Cal_Reclassifications!AI:AI,Cal_Reclassifications!$I:$I,$H228)+SUMIFS(Cal_Reclassifications!AI:AI,Cal_Reclassifications!$K:$K,$H228)</f>
        <v>0</v>
      </c>
      <c r="AJ228" s="17">
        <f>AJ171+SUMIFS(Out_Exclusions!AJ:AJ,Out_Exclusions!$I:$I,$H228)-SUMIFS(Cal_Reclassifications!AJ:AJ,Cal_Reclassifications!$I:$I,$H228)+SUMIFS(Cal_Reclassifications!AJ:AJ,Cal_Reclassifications!$K:$K,$H228)</f>
        <v>0</v>
      </c>
      <c r="AK228" s="17">
        <f>AK171+SUMIFS(Out_Exclusions!AK:AK,Out_Exclusions!$I:$I,$H228)-SUMIFS(Cal_Reclassifications!AK:AK,Cal_Reclassifications!$I:$I,$H228)+SUMIFS(Cal_Reclassifications!AK:AK,Cal_Reclassifications!$K:$K,$H228)</f>
        <v>0</v>
      </c>
    </row>
    <row r="229" spans="5:37">
      <c r="E229" s="79" t="s">
        <v>196</v>
      </c>
      <c r="H229" s="79" t="s">
        <v>324</v>
      </c>
      <c r="J229" s="79" t="s">
        <v>295</v>
      </c>
      <c r="L229" s="86" t="s">
        <v>292</v>
      </c>
      <c r="AG229" s="17">
        <f>AG172+SUMIFS(Out_Exclusions!AG:AG,Out_Exclusions!$I:$I,$H229)-SUMIFS(Cal_Reclassifications!AG:AG,Cal_Reclassifications!$I:$I,$H229)+SUMIFS(Cal_Reclassifications!AG:AG,Cal_Reclassifications!$K:$K,$H229)</f>
        <v>0</v>
      </c>
      <c r="AH229" s="17">
        <f>AH172+SUMIFS(Out_Exclusions!AH:AH,Out_Exclusions!$I:$I,$H229)-SUMIFS(Cal_Reclassifications!AH:AH,Cal_Reclassifications!$I:$I,$H229)+SUMIFS(Cal_Reclassifications!AH:AH,Cal_Reclassifications!$K:$K,$H229)</f>
        <v>0</v>
      </c>
      <c r="AI229" s="17">
        <f>AI172+SUMIFS(Out_Exclusions!AI:AI,Out_Exclusions!$I:$I,$H229)-SUMIFS(Cal_Reclassifications!AI:AI,Cal_Reclassifications!$I:$I,$H229)+SUMIFS(Cal_Reclassifications!AI:AI,Cal_Reclassifications!$K:$K,$H229)</f>
        <v>0</v>
      </c>
      <c r="AJ229" s="17">
        <f>AJ172+SUMIFS(Out_Exclusions!AJ:AJ,Out_Exclusions!$I:$I,$H229)-SUMIFS(Cal_Reclassifications!AJ:AJ,Cal_Reclassifications!$I:$I,$H229)+SUMIFS(Cal_Reclassifications!AJ:AJ,Cal_Reclassifications!$K:$K,$H229)</f>
        <v>0</v>
      </c>
      <c r="AK229" s="17">
        <f>AK172+SUMIFS(Out_Exclusions!AK:AK,Out_Exclusions!$I:$I,$H229)-SUMIFS(Cal_Reclassifications!AK:AK,Cal_Reclassifications!$I:$I,$H229)+SUMIFS(Cal_Reclassifications!AK:AK,Cal_Reclassifications!$K:$K,$H229)</f>
        <v>0</v>
      </c>
    </row>
    <row r="230" spans="5:37">
      <c r="E230" s="79" t="s">
        <v>196</v>
      </c>
      <c r="H230" s="79" t="s">
        <v>525</v>
      </c>
      <c r="J230" s="79" t="s">
        <v>295</v>
      </c>
      <c r="L230" s="86" t="s">
        <v>292</v>
      </c>
      <c r="AG230" s="17">
        <f>AG173+SUMIFS(Out_Exclusions!AG:AG,Out_Exclusions!$I:$I,$H230)-SUMIFS(Cal_Reclassifications!AG:AG,Cal_Reclassifications!$I:$I,$H230)+SUMIFS(Cal_Reclassifications!AG:AG,Cal_Reclassifications!$K:$K,$H230)</f>
        <v>0</v>
      </c>
      <c r="AH230" s="17">
        <f>AH173+SUMIFS(Out_Exclusions!AH:AH,Out_Exclusions!$I:$I,$H230)-SUMIFS(Cal_Reclassifications!AH:AH,Cal_Reclassifications!$I:$I,$H230)+SUMIFS(Cal_Reclassifications!AH:AH,Cal_Reclassifications!$K:$K,$H230)</f>
        <v>0</v>
      </c>
      <c r="AI230" s="17">
        <f>AI173+SUMIFS(Out_Exclusions!AI:AI,Out_Exclusions!$I:$I,$H230)-SUMIFS(Cal_Reclassifications!AI:AI,Cal_Reclassifications!$I:$I,$H230)+SUMIFS(Cal_Reclassifications!AI:AI,Cal_Reclassifications!$K:$K,$H230)</f>
        <v>0</v>
      </c>
      <c r="AJ230" s="17">
        <f>AJ173+SUMIFS(Out_Exclusions!AJ:AJ,Out_Exclusions!$I:$I,$H230)-SUMIFS(Cal_Reclassifications!AJ:AJ,Cal_Reclassifications!$I:$I,$H230)+SUMIFS(Cal_Reclassifications!AJ:AJ,Cal_Reclassifications!$K:$K,$H230)</f>
        <v>0</v>
      </c>
      <c r="AK230" s="17">
        <f>AK173+SUMIFS(Out_Exclusions!AK:AK,Out_Exclusions!$I:$I,$H230)-SUMIFS(Cal_Reclassifications!AK:AK,Cal_Reclassifications!$I:$I,$H230)+SUMIFS(Cal_Reclassifications!AK:AK,Cal_Reclassifications!$K:$K,$H230)</f>
        <v>0</v>
      </c>
    </row>
    <row r="231" spans="5:37">
      <c r="E231" s="79" t="s">
        <v>196</v>
      </c>
      <c r="H231" s="79" t="s">
        <v>207</v>
      </c>
      <c r="J231" s="79" t="s">
        <v>295</v>
      </c>
      <c r="L231" s="86" t="s">
        <v>292</v>
      </c>
      <c r="AG231" s="17">
        <f>AG174+SUMIFS(Out_Exclusions!AG:AG,Out_Exclusions!$I:$I,$H231)-SUMIFS(Cal_Reclassifications!AG:AG,Cal_Reclassifications!$I:$I,$H231)+SUMIFS(Cal_Reclassifications!AG:AG,Cal_Reclassifications!$K:$K,$H231)</f>
        <v>0</v>
      </c>
      <c r="AH231" s="17">
        <f>AH174+SUMIFS(Out_Exclusions!AH:AH,Out_Exclusions!$I:$I,$H231)-SUMIFS(Cal_Reclassifications!AH:AH,Cal_Reclassifications!$I:$I,$H231)+SUMIFS(Cal_Reclassifications!AH:AH,Cal_Reclassifications!$K:$K,$H231)</f>
        <v>0</v>
      </c>
      <c r="AI231" s="17">
        <f>AI174+SUMIFS(Out_Exclusions!AI:AI,Out_Exclusions!$I:$I,$H231)-SUMIFS(Cal_Reclassifications!AI:AI,Cal_Reclassifications!$I:$I,$H231)+SUMIFS(Cal_Reclassifications!AI:AI,Cal_Reclassifications!$K:$K,$H231)</f>
        <v>0</v>
      </c>
      <c r="AJ231" s="17">
        <f>AJ174+SUMIFS(Out_Exclusions!AJ:AJ,Out_Exclusions!$I:$I,$H231)-SUMIFS(Cal_Reclassifications!AJ:AJ,Cal_Reclassifications!$I:$I,$H231)+SUMIFS(Cal_Reclassifications!AJ:AJ,Cal_Reclassifications!$K:$K,$H231)</f>
        <v>0</v>
      </c>
      <c r="AK231" s="17">
        <f>AK174+SUMIFS(Out_Exclusions!AK:AK,Out_Exclusions!$I:$I,$H231)-SUMIFS(Cal_Reclassifications!AK:AK,Cal_Reclassifications!$I:$I,$H231)+SUMIFS(Cal_Reclassifications!AK:AK,Cal_Reclassifications!$K:$K,$H231)</f>
        <v>0</v>
      </c>
    </row>
    <row r="232" spans="5:37">
      <c r="E232" s="79" t="s">
        <v>196</v>
      </c>
      <c r="H232" s="79" t="s">
        <v>333</v>
      </c>
      <c r="J232" s="79" t="s">
        <v>295</v>
      </c>
      <c r="L232" s="86" t="s">
        <v>292</v>
      </c>
      <c r="AG232" s="17">
        <f>AG175+SUMIFS(Out_Exclusions!AG:AG,Out_Exclusions!$I:$I,$H232)-SUMIFS(Cal_Reclassifications!AG:AG,Cal_Reclassifications!$I:$I,$H232)+SUMIFS(Cal_Reclassifications!AG:AG,Cal_Reclassifications!$K:$K,$H232)</f>
        <v>0</v>
      </c>
      <c r="AH232" s="17">
        <f>AH175+SUMIFS(Out_Exclusions!AH:AH,Out_Exclusions!$I:$I,$H232)-SUMIFS(Cal_Reclassifications!AH:AH,Cal_Reclassifications!$I:$I,$H232)+SUMIFS(Cal_Reclassifications!AH:AH,Cal_Reclassifications!$K:$K,$H232)</f>
        <v>0</v>
      </c>
      <c r="AI232" s="17">
        <f>AI175+SUMIFS(Out_Exclusions!AI:AI,Out_Exclusions!$I:$I,$H232)-SUMIFS(Cal_Reclassifications!AI:AI,Cal_Reclassifications!$I:$I,$H232)+SUMIFS(Cal_Reclassifications!AI:AI,Cal_Reclassifications!$K:$K,$H232)</f>
        <v>0</v>
      </c>
      <c r="AJ232" s="17">
        <f>AJ175+SUMIFS(Out_Exclusions!AJ:AJ,Out_Exclusions!$I:$I,$H232)-SUMIFS(Cal_Reclassifications!AJ:AJ,Cal_Reclassifications!$I:$I,$H232)+SUMIFS(Cal_Reclassifications!AJ:AJ,Cal_Reclassifications!$K:$K,$H232)</f>
        <v>0</v>
      </c>
      <c r="AK232" s="17">
        <f>AK175+SUMIFS(Out_Exclusions!AK:AK,Out_Exclusions!$I:$I,$H232)-SUMIFS(Cal_Reclassifications!AK:AK,Cal_Reclassifications!$I:$I,$H232)+SUMIFS(Cal_Reclassifications!AK:AK,Cal_Reclassifications!$K:$K,$H232)</f>
        <v>0</v>
      </c>
    </row>
    <row r="233" spans="5:37">
      <c r="E233" s="79" t="s">
        <v>196</v>
      </c>
      <c r="H233" s="79" t="s">
        <v>258</v>
      </c>
      <c r="J233" s="79" t="s">
        <v>295</v>
      </c>
      <c r="L233" s="86" t="s">
        <v>292</v>
      </c>
      <c r="AG233" s="17">
        <f>AG176+SUMIFS(Out_Exclusions!AG:AG,Out_Exclusions!$I:$I,$H233)-SUMIFS(Cal_Reclassifications!AG:AG,Cal_Reclassifications!$I:$I,$H233)+SUMIFS(Cal_Reclassifications!AG:AG,Cal_Reclassifications!$K:$K,$H233)</f>
        <v>0</v>
      </c>
      <c r="AH233" s="17">
        <f>AH176+SUMIFS(Out_Exclusions!AH:AH,Out_Exclusions!$I:$I,$H233)-SUMIFS(Cal_Reclassifications!AH:AH,Cal_Reclassifications!$I:$I,$H233)+SUMIFS(Cal_Reclassifications!AH:AH,Cal_Reclassifications!$K:$K,$H233)</f>
        <v>0</v>
      </c>
      <c r="AI233" s="17">
        <f>AI176+SUMIFS(Out_Exclusions!AI:AI,Out_Exclusions!$I:$I,$H233)-SUMIFS(Cal_Reclassifications!AI:AI,Cal_Reclassifications!$I:$I,$H233)+SUMIFS(Cal_Reclassifications!AI:AI,Cal_Reclassifications!$K:$K,$H233)</f>
        <v>0</v>
      </c>
      <c r="AJ233" s="17">
        <f>AJ176+SUMIFS(Out_Exclusions!AJ:AJ,Out_Exclusions!$I:$I,$H233)-SUMIFS(Cal_Reclassifications!AJ:AJ,Cal_Reclassifications!$I:$I,$H233)+SUMIFS(Cal_Reclassifications!AJ:AJ,Cal_Reclassifications!$K:$K,$H233)</f>
        <v>0</v>
      </c>
      <c r="AK233" s="17">
        <f>AK176+SUMIFS(Out_Exclusions!AK:AK,Out_Exclusions!$I:$I,$H233)-SUMIFS(Cal_Reclassifications!AK:AK,Cal_Reclassifications!$I:$I,$H233)+SUMIFS(Cal_Reclassifications!AK:AK,Cal_Reclassifications!$K:$K,$H233)</f>
        <v>0</v>
      </c>
    </row>
    <row r="234" spans="5:37">
      <c r="E234" s="79" t="s">
        <v>196</v>
      </c>
      <c r="H234" s="79" t="s">
        <v>210</v>
      </c>
      <c r="J234" s="79" t="s">
        <v>295</v>
      </c>
      <c r="L234" s="86" t="s">
        <v>292</v>
      </c>
      <c r="AG234" s="17">
        <f>AG177+SUMIFS(Out_Exclusions!AG:AG,Out_Exclusions!$I:$I,$H234)-SUMIFS(Cal_Reclassifications!AG:AG,Cal_Reclassifications!$I:$I,$H234)+SUMIFS(Cal_Reclassifications!AG:AG,Cal_Reclassifications!$K:$K,$H234)</f>
        <v>0</v>
      </c>
      <c r="AH234" s="17">
        <f>AH177+SUMIFS(Out_Exclusions!AH:AH,Out_Exclusions!$I:$I,$H234)-SUMIFS(Cal_Reclassifications!AH:AH,Cal_Reclassifications!$I:$I,$H234)+SUMIFS(Cal_Reclassifications!AH:AH,Cal_Reclassifications!$K:$K,$H234)</f>
        <v>0</v>
      </c>
      <c r="AI234" s="17">
        <f>AI177+SUMIFS(Out_Exclusions!AI:AI,Out_Exclusions!$I:$I,$H234)-SUMIFS(Cal_Reclassifications!AI:AI,Cal_Reclassifications!$I:$I,$H234)+SUMIFS(Cal_Reclassifications!AI:AI,Cal_Reclassifications!$K:$K,$H234)</f>
        <v>0</v>
      </c>
      <c r="AJ234" s="17">
        <f>AJ177+SUMIFS(Out_Exclusions!AJ:AJ,Out_Exclusions!$I:$I,$H234)-SUMIFS(Cal_Reclassifications!AJ:AJ,Cal_Reclassifications!$I:$I,$H234)+SUMIFS(Cal_Reclassifications!AJ:AJ,Cal_Reclassifications!$K:$K,$H234)</f>
        <v>0</v>
      </c>
      <c r="AK234" s="17">
        <f>AK177+SUMIFS(Out_Exclusions!AK:AK,Out_Exclusions!$I:$I,$H234)-SUMIFS(Cal_Reclassifications!AK:AK,Cal_Reclassifications!$I:$I,$H234)+SUMIFS(Cal_Reclassifications!AK:AK,Cal_Reclassifications!$K:$K,$H234)</f>
        <v>0</v>
      </c>
    </row>
    <row r="235" spans="5:37">
      <c r="E235" s="79" t="s">
        <v>196</v>
      </c>
      <c r="H235" s="79" t="s">
        <v>329</v>
      </c>
      <c r="J235" s="79" t="s">
        <v>295</v>
      </c>
      <c r="L235" s="86" t="s">
        <v>292</v>
      </c>
      <c r="AG235" s="17">
        <f>AG178+SUMIFS(Out_Exclusions!AG:AG,Out_Exclusions!$I:$I,$H235)-SUMIFS(Cal_Reclassifications!AG:AG,Cal_Reclassifications!$I:$I,$H235)+SUMIFS(Cal_Reclassifications!AG:AG,Cal_Reclassifications!$K:$K,$H235)</f>
        <v>0</v>
      </c>
      <c r="AH235" s="17">
        <f>AH178+SUMIFS(Out_Exclusions!AH:AH,Out_Exclusions!$I:$I,$H235)-SUMIFS(Cal_Reclassifications!AH:AH,Cal_Reclassifications!$I:$I,$H235)+SUMIFS(Cal_Reclassifications!AH:AH,Cal_Reclassifications!$K:$K,$H235)</f>
        <v>0</v>
      </c>
      <c r="AI235" s="17">
        <f>AI178+SUMIFS(Out_Exclusions!AI:AI,Out_Exclusions!$I:$I,$H235)-SUMIFS(Cal_Reclassifications!AI:AI,Cal_Reclassifications!$I:$I,$H235)+SUMIFS(Cal_Reclassifications!AI:AI,Cal_Reclassifications!$K:$K,$H235)</f>
        <v>0</v>
      </c>
      <c r="AJ235" s="17">
        <f>AJ178+SUMIFS(Out_Exclusions!AJ:AJ,Out_Exclusions!$I:$I,$H235)-SUMIFS(Cal_Reclassifications!AJ:AJ,Cal_Reclassifications!$I:$I,$H235)+SUMIFS(Cal_Reclassifications!AJ:AJ,Cal_Reclassifications!$K:$K,$H235)</f>
        <v>0</v>
      </c>
      <c r="AK235" s="17">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4"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7">
    <tabColor theme="9"/>
  </sheetPr>
  <dimension ref="A1:BA73"/>
  <sheetViews>
    <sheetView topLeftCell="F8" zoomScale="70" zoomScaleNormal="70" workbookViewId="0">
      <selection activeCell="A4" sqref="A4"/>
    </sheetView>
  </sheetViews>
  <sheetFormatPr defaultColWidth="0" defaultRowHeight="12.75"/>
  <cols>
    <col min="1" max="4" width="1.7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75" style="4" customWidth="1"/>
    <col min="15" max="15" width="12.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29" customWidth="1"/>
    <col min="41" max="41" width="60.875" style="4" bestFit="1" customWidth="1"/>
    <col min="42" max="53" width="1.75" style="4" customWidth="1"/>
    <col min="54" max="16384" width="9.125" style="4" hidden="1"/>
  </cols>
  <sheetData>
    <row r="1" spans="1:53" ht="22.5">
      <c r="A1" s="42" t="s">
        <v>531</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3"/>
      <c r="AO1" s="42"/>
      <c r="AP1" s="42"/>
      <c r="AQ1" s="42"/>
      <c r="AR1" s="42"/>
      <c r="AS1" s="42"/>
      <c r="AT1" s="42"/>
      <c r="AU1" s="42"/>
      <c r="AV1" s="42"/>
      <c r="AW1" s="42"/>
      <c r="AX1" s="42"/>
      <c r="AY1" s="42"/>
      <c r="AZ1" s="42"/>
      <c r="BA1" s="42"/>
    </row>
    <row r="2" spans="1:53" ht="15">
      <c r="A2" s="11" t="str">
        <f>"["&amp; Cover!$F$28 &amp;"] "&amp; Cover!$F$8 &amp;" - Version "&amp; Cover!$F$22 &amp;" ("&amp; TEXT(Cover!$F$23, "dd/mm/yy") &amp;")"</f>
        <v>[Final] Normalisation and adjustments - Version 2 (30/11/20)</v>
      </c>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5"/>
      <c r="AO2" s="44"/>
      <c r="AP2" s="44"/>
      <c r="AQ2" s="44"/>
      <c r="AR2" s="44"/>
      <c r="AS2" s="44"/>
      <c r="AT2" s="44"/>
      <c r="AU2" s="44"/>
      <c r="AV2" s="44"/>
      <c r="AW2" s="44"/>
      <c r="AX2" s="44"/>
      <c r="AY2" s="44"/>
      <c r="AZ2" s="44"/>
      <c r="BA2" s="44"/>
    </row>
    <row r="3" spans="1:53" ht="15">
      <c r="A3" s="44" t="s">
        <v>532</v>
      </c>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5"/>
      <c r="AO3" s="44"/>
      <c r="AP3" s="44"/>
      <c r="AQ3" s="44"/>
      <c r="AR3" s="44"/>
      <c r="AS3" s="44"/>
      <c r="AT3" s="44"/>
      <c r="AU3" s="44"/>
      <c r="AV3" s="44"/>
      <c r="AW3" s="44"/>
      <c r="AX3" s="44"/>
      <c r="AY3" s="44"/>
      <c r="AZ3" s="44"/>
      <c r="BA3" s="44"/>
    </row>
    <row r="4" spans="1:53" ht="15">
      <c r="A4" s="44"/>
      <c r="B4" s="44"/>
      <c r="C4" s="44"/>
      <c r="D4" s="44"/>
      <c r="E4" s="44"/>
      <c r="F4" s="44" t="s">
        <v>283</v>
      </c>
      <c r="G4" s="44"/>
      <c r="H4" s="44"/>
      <c r="I4" s="44"/>
      <c r="J4" s="44"/>
      <c r="K4" s="44"/>
      <c r="L4" s="44"/>
      <c r="M4" s="44"/>
      <c r="N4" s="44"/>
      <c r="O4" s="44"/>
      <c r="P4" s="44"/>
      <c r="Q4" s="44"/>
      <c r="R4" s="46"/>
      <c r="S4" s="44"/>
      <c r="T4" s="44"/>
      <c r="U4" s="44"/>
      <c r="V4" s="44"/>
      <c r="W4" s="44"/>
      <c r="X4" s="44"/>
      <c r="Y4" s="44"/>
      <c r="Z4" s="44"/>
      <c r="AA4" s="44"/>
      <c r="AB4" s="44"/>
      <c r="AC4" s="44"/>
      <c r="AD4" s="44"/>
      <c r="AE4" s="44"/>
      <c r="AF4" s="44"/>
      <c r="AG4" s="44"/>
      <c r="AH4" s="44"/>
      <c r="AI4" s="44"/>
      <c r="AJ4" s="44"/>
      <c r="AK4" s="44"/>
      <c r="AL4" s="44"/>
      <c r="AM4" s="44"/>
      <c r="AN4" s="45"/>
      <c r="AO4" s="44"/>
      <c r="AP4" s="44"/>
      <c r="AQ4" s="44"/>
      <c r="AR4" s="44"/>
      <c r="AS4" s="44"/>
      <c r="AT4" s="44"/>
      <c r="AU4" s="44"/>
      <c r="AV4" s="44"/>
      <c r="AW4" s="44"/>
      <c r="AX4" s="44"/>
      <c r="AY4" s="44"/>
      <c r="AZ4" s="44"/>
      <c r="BA4" s="44"/>
    </row>
    <row r="5" spans="1:53" s="12" customFormat="1">
      <c r="A5" s="12" t="s">
        <v>215</v>
      </c>
      <c r="G5" s="12" t="s">
        <v>216</v>
      </c>
      <c r="H5" s="73"/>
      <c r="O5" s="12" t="s">
        <v>217</v>
      </c>
      <c r="R5" s="16"/>
      <c r="AU5" s="31"/>
    </row>
    <row r="6" spans="1:53">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236" t="s">
        <v>222</v>
      </c>
      <c r="AN6" s="236"/>
      <c r="AO6" s="236"/>
      <c r="AP6" s="79"/>
      <c r="AQ6" s="79"/>
      <c r="AR6" s="79"/>
      <c r="AS6" s="79"/>
      <c r="AT6" s="79"/>
      <c r="AU6" s="79"/>
      <c r="AV6" s="79"/>
      <c r="AW6" s="79"/>
      <c r="AX6" s="79"/>
      <c r="AY6" s="79"/>
      <c r="AZ6" s="79"/>
      <c r="BA6" s="79"/>
    </row>
    <row r="7" spans="1:53" ht="51">
      <c r="A7" s="47"/>
      <c r="B7" s="47"/>
      <c r="C7" s="47"/>
      <c r="D7" s="47"/>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72</v>
      </c>
      <c r="K7" s="5"/>
      <c r="L7" s="5" t="s">
        <v>226</v>
      </c>
      <c r="M7" s="33" t="str">
        <f>Global!G11</f>
        <v>Type of assessment dissagregated model</v>
      </c>
      <c r="N7" s="33" t="str">
        <f>Global!H11</f>
        <v>Type of assessment top down models</v>
      </c>
      <c r="O7" s="33" t="str">
        <f>Global!I11</f>
        <v>Include in totex/middle up regressions</v>
      </c>
      <c r="P7" s="47" t="s">
        <v>229</v>
      </c>
      <c r="Q7" s="47"/>
      <c r="R7" s="47" t="s">
        <v>230</v>
      </c>
      <c r="S7" s="47"/>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47"/>
      <c r="AM7" s="48" t="s">
        <v>233</v>
      </c>
      <c r="AN7" s="49" t="s">
        <v>234</v>
      </c>
      <c r="AO7" s="50" t="s">
        <v>235</v>
      </c>
      <c r="AP7" s="47"/>
      <c r="AQ7" s="47"/>
      <c r="AR7" s="47"/>
      <c r="AS7" s="47"/>
      <c r="AT7" s="47"/>
      <c r="AU7" s="47"/>
      <c r="AV7" s="47"/>
      <c r="AW7" s="47"/>
      <c r="AX7" s="47"/>
      <c r="AY7" s="47"/>
      <c r="AZ7" s="47"/>
      <c r="BA7" s="47"/>
    </row>
    <row r="8" spans="1:53">
      <c r="A8" s="79"/>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O8" s="79"/>
      <c r="AP8" s="79"/>
      <c r="AQ8" s="79"/>
      <c r="AR8" s="79"/>
      <c r="AS8" s="79"/>
      <c r="AT8" s="79"/>
      <c r="AU8" s="79"/>
      <c r="AV8" s="79"/>
      <c r="AW8" s="79"/>
      <c r="AX8" s="79"/>
      <c r="AY8" s="79"/>
      <c r="AZ8" s="79"/>
      <c r="BA8" s="79"/>
    </row>
    <row r="9" spans="1:53" s="79" customFormat="1" ht="15">
      <c r="B9" s="11" t="s">
        <v>533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28"/>
      <c r="AW9" s="11"/>
      <c r="AX9" s="11"/>
      <c r="AY9" s="11"/>
      <c r="AZ9" s="11"/>
      <c r="BA9" s="11"/>
    </row>
    <row r="10" spans="1:53" s="79" customFormat="1">
      <c r="B10" s="47"/>
      <c r="C10" s="47"/>
      <c r="D10" s="47"/>
      <c r="E10" s="5"/>
      <c r="F10" s="5"/>
      <c r="G10" s="5"/>
      <c r="H10" s="5"/>
      <c r="I10" s="5"/>
      <c r="J10" s="5"/>
      <c r="K10" s="5"/>
      <c r="L10" s="5"/>
      <c r="M10" s="33"/>
      <c r="N10" s="33"/>
      <c r="O10" s="33"/>
      <c r="P10" s="47"/>
      <c r="Q10" s="47"/>
      <c r="R10" s="47"/>
      <c r="S10" s="47"/>
      <c r="T10" s="52"/>
      <c r="U10" s="52"/>
      <c r="V10" s="52"/>
      <c r="W10" s="52"/>
      <c r="X10" s="52"/>
      <c r="Y10" s="52"/>
      <c r="Z10" s="52"/>
      <c r="AA10" s="52"/>
      <c r="AB10" s="52"/>
      <c r="AC10" s="52"/>
      <c r="AD10" s="52"/>
      <c r="AE10" s="52"/>
      <c r="AF10" s="52"/>
      <c r="AG10" s="52"/>
      <c r="AH10" s="52"/>
      <c r="AI10" s="52"/>
      <c r="AJ10" s="52"/>
      <c r="AK10" s="52"/>
      <c r="AL10" s="47"/>
      <c r="AM10" s="47"/>
      <c r="AN10" s="49"/>
      <c r="AO10" s="47"/>
      <c r="AP10" s="47"/>
      <c r="AQ10" s="47"/>
      <c r="AR10" s="47"/>
      <c r="AS10" s="47"/>
      <c r="AT10" s="47"/>
      <c r="AU10" s="47"/>
      <c r="AV10" s="47"/>
      <c r="AW10" s="47"/>
      <c r="AX10" s="47"/>
      <c r="AY10" s="47"/>
      <c r="AZ10" s="47"/>
      <c r="BA10" s="47"/>
    </row>
    <row r="11" spans="1:53" s="79" customFormat="1">
      <c r="B11" s="47"/>
      <c r="C11" s="47"/>
      <c r="D11" s="47"/>
      <c r="E11" s="65" t="str">
        <f>Cover!$F$13</f>
        <v>Lon</v>
      </c>
      <c r="F11" s="79" t="s">
        <v>534</v>
      </c>
      <c r="G11" s="79" t="s">
        <v>78</v>
      </c>
      <c r="H11" s="79" t="s">
        <v>535</v>
      </c>
      <c r="I11" s="5"/>
      <c r="J11" s="80" t="str">
        <f>$E11&amp;""&amp;G11&amp;""&amp;H11</f>
        <v>LonTotexTotex top down</v>
      </c>
      <c r="K11" s="5"/>
      <c r="L11" s="79" t="s">
        <v>292</v>
      </c>
      <c r="M11" s="33"/>
      <c r="N11" s="33"/>
      <c r="O11" s="33"/>
      <c r="P11" s="47"/>
      <c r="Q11" s="47"/>
      <c r="R11" s="47"/>
      <c r="S11" s="47"/>
      <c r="T11" s="80">
        <f t="shared" ref="T11:AK11" si="0">SUMIF($O$22:$O$72,"Yes",T$22:T$72)</f>
        <v>0</v>
      </c>
      <c r="U11" s="80">
        <f t="shared" si="0"/>
        <v>0</v>
      </c>
      <c r="V11" s="80">
        <f t="shared" si="0"/>
        <v>0</v>
      </c>
      <c r="W11" s="80">
        <f t="shared" si="0"/>
        <v>0</v>
      </c>
      <c r="X11" s="80">
        <f t="shared" si="0"/>
        <v>0</v>
      </c>
      <c r="Y11" s="80">
        <f t="shared" si="0"/>
        <v>201.02710506151124</v>
      </c>
      <c r="Z11" s="80">
        <f t="shared" si="0"/>
        <v>192.0851125170208</v>
      </c>
      <c r="AA11" s="80">
        <f t="shared" si="0"/>
        <v>209.90987029631967</v>
      </c>
      <c r="AB11" s="80">
        <f t="shared" si="0"/>
        <v>225.4198311647005</v>
      </c>
      <c r="AC11" s="80">
        <f t="shared" si="0"/>
        <v>227.93317252348976</v>
      </c>
      <c r="AD11" s="80">
        <f t="shared" si="0"/>
        <v>253.80079131809956</v>
      </c>
      <c r="AE11" s="80">
        <f t="shared" si="0"/>
        <v>253.06629154704979</v>
      </c>
      <c r="AF11" s="80">
        <f t="shared" si="0"/>
        <v>290.36414628155319</v>
      </c>
      <c r="AG11" s="80">
        <f t="shared" si="0"/>
        <v>268.99557172643591</v>
      </c>
      <c r="AH11" s="80">
        <f t="shared" si="0"/>
        <v>240.42832924331154</v>
      </c>
      <c r="AI11" s="80">
        <f t="shared" si="0"/>
        <v>210.43811607367726</v>
      </c>
      <c r="AJ11" s="80">
        <f t="shared" si="0"/>
        <v>204.71259379017209</v>
      </c>
      <c r="AK11" s="80">
        <f t="shared" si="0"/>
        <v>198.80089400944178</v>
      </c>
      <c r="AL11" s="47"/>
      <c r="AM11" s="47"/>
      <c r="AN11" s="49"/>
      <c r="AO11" s="47"/>
      <c r="AP11" s="47"/>
      <c r="AQ11" s="47"/>
      <c r="AR11" s="47"/>
      <c r="AS11" s="47"/>
      <c r="AT11" s="47"/>
      <c r="AU11" s="47"/>
      <c r="AV11" s="47"/>
      <c r="AW11" s="47"/>
      <c r="AX11" s="47"/>
      <c r="AY11" s="47"/>
      <c r="AZ11" s="47"/>
      <c r="BA11" s="47"/>
    </row>
    <row r="12" spans="1:53" s="79" customFormat="1">
      <c r="B12" s="47"/>
      <c r="C12" s="47"/>
      <c r="D12" s="47"/>
      <c r="E12" s="65" t="str">
        <f>Cover!$F$13</f>
        <v>Lon</v>
      </c>
      <c r="F12" s="79" t="s">
        <v>536</v>
      </c>
      <c r="G12" s="79" t="s">
        <v>85</v>
      </c>
      <c r="H12" s="79" t="s">
        <v>537</v>
      </c>
      <c r="I12" s="5"/>
      <c r="J12" s="80" t="str">
        <f>$E12&amp;""&amp;G12&amp;""&amp;H12</f>
        <v>LonOpexMiddle up</v>
      </c>
      <c r="K12" s="5"/>
      <c r="L12" s="79" t="s">
        <v>292</v>
      </c>
      <c r="M12" s="33"/>
      <c r="N12" s="33"/>
      <c r="O12" s="33"/>
      <c r="P12" s="47"/>
      <c r="Q12" s="47"/>
      <c r="R12" s="47"/>
      <c r="S12" s="47"/>
      <c r="T12" s="80">
        <f t="shared" ref="T12:AK12" si="1">SUMIFS(T$22:T$72,$O$22:$O$72,"Yes",$F$22:$F$72,$G$12)</f>
        <v>0</v>
      </c>
      <c r="U12" s="80">
        <f t="shared" si="1"/>
        <v>0</v>
      </c>
      <c r="V12" s="80">
        <f t="shared" si="1"/>
        <v>0</v>
      </c>
      <c r="W12" s="80">
        <f t="shared" si="1"/>
        <v>0</v>
      </c>
      <c r="X12" s="80">
        <f t="shared" si="1"/>
        <v>0</v>
      </c>
      <c r="Y12" s="80">
        <f t="shared" si="1"/>
        <v>106.14796258124095</v>
      </c>
      <c r="Z12" s="80">
        <f t="shared" si="1"/>
        <v>100.95765592834711</v>
      </c>
      <c r="AA12" s="80">
        <f t="shared" si="1"/>
        <v>102.45218729245907</v>
      </c>
      <c r="AB12" s="80">
        <f t="shared" si="1"/>
        <v>101.81096644189903</v>
      </c>
      <c r="AC12" s="80">
        <f t="shared" si="1"/>
        <v>97.214242954201808</v>
      </c>
      <c r="AD12" s="80">
        <f t="shared" si="1"/>
        <v>102.23023787490602</v>
      </c>
      <c r="AE12" s="80">
        <f t="shared" si="1"/>
        <v>96.49912146417833</v>
      </c>
      <c r="AF12" s="80">
        <f t="shared" si="1"/>
        <v>91.728145808385051</v>
      </c>
      <c r="AG12" s="80">
        <f t="shared" si="1"/>
        <v>96.902177072346078</v>
      </c>
      <c r="AH12" s="80">
        <f t="shared" si="1"/>
        <v>93.153400389001177</v>
      </c>
      <c r="AI12" s="80">
        <f t="shared" si="1"/>
        <v>92.440022809894103</v>
      </c>
      <c r="AJ12" s="80">
        <f t="shared" si="1"/>
        <v>91.551929085923859</v>
      </c>
      <c r="AK12" s="80">
        <f t="shared" si="1"/>
        <v>90.28654919888038</v>
      </c>
      <c r="AL12" s="47"/>
      <c r="AM12" s="47"/>
      <c r="AN12" s="49"/>
      <c r="AO12" s="47"/>
      <c r="AP12" s="47"/>
      <c r="AQ12" s="47"/>
      <c r="AR12" s="47"/>
      <c r="AS12" s="47"/>
      <c r="AT12" s="47"/>
      <c r="AU12" s="47"/>
      <c r="AV12" s="47"/>
      <c r="AW12" s="47"/>
      <c r="AX12" s="47"/>
      <c r="AY12" s="47"/>
      <c r="AZ12" s="47"/>
      <c r="BA12" s="47"/>
    </row>
    <row r="13" spans="1:53" s="79" customFormat="1">
      <c r="B13" s="47"/>
      <c r="C13" s="47"/>
      <c r="D13" s="47"/>
      <c r="E13" s="65" t="str">
        <f>Cover!$F$13</f>
        <v>Lon</v>
      </c>
      <c r="F13" s="79" t="s">
        <v>536</v>
      </c>
      <c r="G13" s="79" t="s">
        <v>189</v>
      </c>
      <c r="H13" s="79" t="s">
        <v>537</v>
      </c>
      <c r="I13" s="5"/>
      <c r="J13" s="80" t="str">
        <f>$E13&amp;""&amp;G13&amp;""&amp;H13</f>
        <v>LonCapexMiddle up</v>
      </c>
      <c r="K13" s="5"/>
      <c r="L13" s="79" t="s">
        <v>292</v>
      </c>
      <c r="M13" s="33"/>
      <c r="N13" s="33"/>
      <c r="O13" s="33"/>
      <c r="P13" s="47"/>
      <c r="Q13" s="47"/>
      <c r="R13" s="47"/>
      <c r="S13" s="47"/>
      <c r="T13" s="80">
        <f t="shared" ref="T13:AK13" si="2">SUMIFS(T$22:T$72,$O$22:$O$72,"Yes",$F$22:$F$72,$G$13)</f>
        <v>0</v>
      </c>
      <c r="U13" s="80">
        <f t="shared" si="2"/>
        <v>0</v>
      </c>
      <c r="V13" s="80">
        <f t="shared" si="2"/>
        <v>0</v>
      </c>
      <c r="W13" s="80">
        <f t="shared" si="2"/>
        <v>0</v>
      </c>
      <c r="X13" s="80">
        <f t="shared" si="2"/>
        <v>0</v>
      </c>
      <c r="Y13" s="80">
        <f t="shared" si="2"/>
        <v>25.63524298280748</v>
      </c>
      <c r="Z13" s="80">
        <f t="shared" si="2"/>
        <v>24.196263327956011</v>
      </c>
      <c r="AA13" s="80">
        <f t="shared" si="2"/>
        <v>29.490614715485012</v>
      </c>
      <c r="AB13" s="80">
        <f t="shared" si="2"/>
        <v>35.724481459361677</v>
      </c>
      <c r="AC13" s="80">
        <f t="shared" si="2"/>
        <v>44.942414104899569</v>
      </c>
      <c r="AD13" s="80">
        <f t="shared" si="2"/>
        <v>55.357264589055312</v>
      </c>
      <c r="AE13" s="80">
        <f t="shared" si="2"/>
        <v>47.934948720527089</v>
      </c>
      <c r="AF13" s="80">
        <f t="shared" si="2"/>
        <v>54.532820372807485</v>
      </c>
      <c r="AG13" s="80">
        <f t="shared" si="2"/>
        <v>84.750306071584248</v>
      </c>
      <c r="AH13" s="80">
        <f t="shared" si="2"/>
        <v>60.830202358567661</v>
      </c>
      <c r="AI13" s="80">
        <f t="shared" si="2"/>
        <v>31.909319078585845</v>
      </c>
      <c r="AJ13" s="80">
        <f t="shared" si="2"/>
        <v>28.457156484024058</v>
      </c>
      <c r="AK13" s="80">
        <f t="shared" si="2"/>
        <v>23.710588325733877</v>
      </c>
      <c r="AL13" s="47"/>
      <c r="AM13" s="47"/>
      <c r="AN13" s="49"/>
      <c r="AO13" s="47"/>
      <c r="AP13" s="47"/>
      <c r="AQ13" s="47"/>
      <c r="AR13" s="47"/>
      <c r="AS13" s="47"/>
      <c r="AT13" s="47"/>
      <c r="AU13" s="47"/>
      <c r="AV13" s="47"/>
      <c r="AW13" s="47"/>
      <c r="AX13" s="47"/>
      <c r="AY13" s="47"/>
      <c r="AZ13" s="47"/>
      <c r="BA13" s="47"/>
    </row>
    <row r="14" spans="1:53" s="79" customFormat="1">
      <c r="B14" s="47"/>
      <c r="C14" s="47"/>
      <c r="D14" s="47"/>
      <c r="E14" s="65" t="str">
        <f>Cover!$F$13</f>
        <v>Lon</v>
      </c>
      <c r="F14" s="79" t="s">
        <v>536</v>
      </c>
      <c r="G14" s="79" t="s">
        <v>196</v>
      </c>
      <c r="H14" s="79" t="s">
        <v>537</v>
      </c>
      <c r="I14" s="5"/>
      <c r="J14" s="80" t="str">
        <f>$E14&amp;""&amp;G14&amp;""&amp;H14</f>
        <v>LonRepexMiddle up</v>
      </c>
      <c r="K14" s="5"/>
      <c r="L14" s="79" t="s">
        <v>292</v>
      </c>
      <c r="M14" s="33"/>
      <c r="N14" s="33"/>
      <c r="O14" s="33"/>
      <c r="P14" s="47"/>
      <c r="Q14" s="47"/>
      <c r="R14" s="47"/>
      <c r="S14" s="47"/>
      <c r="T14" s="80">
        <f t="shared" ref="T14:AK14" si="3">SUMIFS(T$22:T$72,$O$22:$O$72,"Yes",$F$22:$F$72,$G$14)</f>
        <v>0</v>
      </c>
      <c r="U14" s="80">
        <f t="shared" si="3"/>
        <v>0</v>
      </c>
      <c r="V14" s="80">
        <f t="shared" si="3"/>
        <v>0</v>
      </c>
      <c r="W14" s="80">
        <f t="shared" si="3"/>
        <v>0</v>
      </c>
      <c r="X14" s="80">
        <f t="shared" si="3"/>
        <v>0</v>
      </c>
      <c r="Y14" s="80">
        <f t="shared" si="3"/>
        <v>69.243899497462806</v>
      </c>
      <c r="Z14" s="80">
        <f t="shared" si="3"/>
        <v>66.931193260717677</v>
      </c>
      <c r="AA14" s="80">
        <f t="shared" si="3"/>
        <v>77.9670682883756</v>
      </c>
      <c r="AB14" s="80">
        <f t="shared" si="3"/>
        <v>87.884383263439801</v>
      </c>
      <c r="AC14" s="80">
        <f t="shared" si="3"/>
        <v>85.776515464388396</v>
      </c>
      <c r="AD14" s="80">
        <f t="shared" si="3"/>
        <v>96.213288854138227</v>
      </c>
      <c r="AE14" s="80">
        <f t="shared" si="3"/>
        <v>108.63222136234434</v>
      </c>
      <c r="AF14" s="80">
        <f t="shared" si="3"/>
        <v>144.10318010036065</v>
      </c>
      <c r="AG14" s="80">
        <f t="shared" si="3"/>
        <v>87.343088582505558</v>
      </c>
      <c r="AH14" s="80">
        <f t="shared" si="3"/>
        <v>86.444726495742685</v>
      </c>
      <c r="AI14" s="80">
        <f t="shared" si="3"/>
        <v>86.088774185197309</v>
      </c>
      <c r="AJ14" s="80">
        <f t="shared" si="3"/>
        <v>84.703508220224208</v>
      </c>
      <c r="AK14" s="80">
        <f t="shared" si="3"/>
        <v>84.803756484827503</v>
      </c>
      <c r="AL14" s="47"/>
      <c r="AM14" s="47"/>
      <c r="AN14" s="49"/>
      <c r="AO14" s="47"/>
      <c r="AP14" s="47"/>
      <c r="AQ14" s="47"/>
      <c r="AR14" s="47"/>
      <c r="AS14" s="47"/>
      <c r="AT14" s="47"/>
      <c r="AU14" s="47"/>
      <c r="AV14" s="47"/>
      <c r="AW14" s="47"/>
      <c r="AX14" s="47"/>
      <c r="AY14" s="47"/>
      <c r="AZ14" s="47"/>
      <c r="BA14" s="47"/>
    </row>
    <row r="15" spans="1:53" s="79" customFormat="1">
      <c r="B15" s="47"/>
      <c r="C15" s="47"/>
      <c r="D15" s="47"/>
      <c r="E15" s="65" t="str">
        <f>Cover!$F$13</f>
        <v>Lon</v>
      </c>
      <c r="F15" s="79" t="s">
        <v>538</v>
      </c>
      <c r="G15" s="79" t="s">
        <v>78</v>
      </c>
      <c r="H15" s="79" t="s">
        <v>539</v>
      </c>
      <c r="I15" s="5"/>
      <c r="J15" s="80" t="str">
        <f>$E15&amp;""&amp;G15&amp;""&amp;H15</f>
        <v>LonTotexBottom up</v>
      </c>
      <c r="K15" s="5"/>
      <c r="L15" s="79" t="s">
        <v>292</v>
      </c>
      <c r="M15" s="33"/>
      <c r="N15" s="33"/>
      <c r="O15" s="33"/>
      <c r="P15" s="47"/>
      <c r="Q15" s="47"/>
      <c r="R15" s="47"/>
      <c r="S15" s="47"/>
      <c r="T15" s="80">
        <f>T20</f>
        <v>0</v>
      </c>
      <c r="U15" s="80">
        <f t="shared" ref="U15:AK15" si="4">U20</f>
        <v>0</v>
      </c>
      <c r="V15" s="80">
        <f t="shared" si="4"/>
        <v>0</v>
      </c>
      <c r="W15" s="80">
        <f t="shared" si="4"/>
        <v>0</v>
      </c>
      <c r="X15" s="80">
        <f t="shared" si="4"/>
        <v>0</v>
      </c>
      <c r="Y15" s="80">
        <f>Y20</f>
        <v>201.02710506151124</v>
      </c>
      <c r="Z15" s="80">
        <f t="shared" si="4"/>
        <v>192.08511251702078</v>
      </c>
      <c r="AA15" s="80">
        <f t="shared" si="4"/>
        <v>209.90987029631972</v>
      </c>
      <c r="AB15" s="80">
        <f t="shared" si="4"/>
        <v>225.4198311647005</v>
      </c>
      <c r="AC15" s="80">
        <f t="shared" si="4"/>
        <v>227.93317252348976</v>
      </c>
      <c r="AD15" s="80">
        <f t="shared" si="4"/>
        <v>253.80079131809956</v>
      </c>
      <c r="AE15" s="80">
        <f t="shared" si="4"/>
        <v>253.06629154704973</v>
      </c>
      <c r="AF15" s="80">
        <f t="shared" si="4"/>
        <v>290.36414628155319</v>
      </c>
      <c r="AG15" s="80">
        <f t="shared" si="4"/>
        <v>268.99557172643586</v>
      </c>
      <c r="AH15" s="80">
        <f t="shared" si="4"/>
        <v>240.42832924331154</v>
      </c>
      <c r="AI15" s="80">
        <f t="shared" si="4"/>
        <v>210.43811607367726</v>
      </c>
      <c r="AJ15" s="80">
        <f t="shared" si="4"/>
        <v>204.71259379017212</v>
      </c>
      <c r="AK15" s="80">
        <f t="shared" si="4"/>
        <v>198.80089400944175</v>
      </c>
      <c r="AL15" s="47"/>
      <c r="AM15" s="47"/>
      <c r="AN15" s="49"/>
      <c r="AO15" s="47"/>
      <c r="AP15" s="47"/>
      <c r="AQ15" s="47"/>
      <c r="AR15" s="47"/>
      <c r="AS15" s="47"/>
      <c r="AT15" s="47"/>
      <c r="AU15" s="47"/>
      <c r="AV15" s="47"/>
      <c r="AW15" s="47"/>
      <c r="AX15" s="47"/>
      <c r="AY15" s="47"/>
      <c r="AZ15" s="47"/>
      <c r="BA15" s="47"/>
    </row>
    <row r="16" spans="1:53" s="79" customFormat="1">
      <c r="AN16" s="29"/>
    </row>
    <row r="17" spans="2:53" s="79" customFormat="1">
      <c r="AN17" s="29"/>
    </row>
    <row r="18" spans="2:53" s="79" customFormat="1" ht="15">
      <c r="B18" s="11" t="s">
        <v>540</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28"/>
      <c r="AW18" s="11"/>
      <c r="AX18" s="11"/>
      <c r="AY18" s="11"/>
      <c r="AZ18" s="11"/>
      <c r="BA18" s="11"/>
    </row>
    <row r="19" spans="2:53" s="79" customFormat="1">
      <c r="AN19" s="29"/>
    </row>
    <row r="20" spans="2:53">
      <c r="B20" s="79"/>
      <c r="C20" s="79"/>
      <c r="D20" s="79"/>
      <c r="E20" s="65" t="str">
        <f>Cover!$F$13</f>
        <v>Lon</v>
      </c>
      <c r="F20" s="5" t="str">
        <f>IF(ISBLANK(Lists!M34),"",Lists!M34)</f>
        <v>Totex</v>
      </c>
      <c r="G20" s="5" t="str">
        <f>IF(ISBLANK(Lists!N34),"",Lists!N34)</f>
        <v/>
      </c>
      <c r="H20" s="5" t="str">
        <f>IF(ISBLANK(Lists!O34),"",Lists!O34)</f>
        <v/>
      </c>
      <c r="I20" s="5" t="str">
        <f>IF(ISBLANK(Lists!P34),"",Lists!P34)</f>
        <v>Totex</v>
      </c>
      <c r="J20" s="80" t="str">
        <f>$E20&amp;""&amp;I20</f>
        <v>LonTotex</v>
      </c>
      <c r="K20" s="79"/>
      <c r="L20" s="79" t="s">
        <v>292</v>
      </c>
      <c r="M20" s="51"/>
      <c r="N20" s="51"/>
      <c r="O20" s="51"/>
      <c r="P20" s="79"/>
      <c r="Q20" s="79"/>
      <c r="R20" s="51"/>
      <c r="S20" s="79"/>
      <c r="T20" s="80">
        <f t="shared" ref="T20:AK20" si="5">T22+T57+T64</f>
        <v>0</v>
      </c>
      <c r="U20" s="80">
        <f t="shared" si="5"/>
        <v>0</v>
      </c>
      <c r="V20" s="80">
        <f t="shared" si="5"/>
        <v>0</v>
      </c>
      <c r="W20" s="80">
        <f t="shared" si="5"/>
        <v>0</v>
      </c>
      <c r="X20" s="80">
        <f t="shared" si="5"/>
        <v>0</v>
      </c>
      <c r="Y20" s="80">
        <f t="shared" si="5"/>
        <v>201.02710506151124</v>
      </c>
      <c r="Z20" s="80">
        <f t="shared" si="5"/>
        <v>192.08511251702078</v>
      </c>
      <c r="AA20" s="80">
        <f t="shared" si="5"/>
        <v>209.90987029631972</v>
      </c>
      <c r="AB20" s="80">
        <f t="shared" si="5"/>
        <v>225.4198311647005</v>
      </c>
      <c r="AC20" s="80">
        <f t="shared" si="5"/>
        <v>227.93317252348976</v>
      </c>
      <c r="AD20" s="80">
        <f t="shared" si="5"/>
        <v>253.80079131809956</v>
      </c>
      <c r="AE20" s="80">
        <f t="shared" si="5"/>
        <v>253.06629154704973</v>
      </c>
      <c r="AF20" s="80">
        <f t="shared" si="5"/>
        <v>290.36414628155319</v>
      </c>
      <c r="AG20" s="80">
        <f t="shared" si="5"/>
        <v>268.99557172643586</v>
      </c>
      <c r="AH20" s="80">
        <f t="shared" si="5"/>
        <v>240.42832924331154</v>
      </c>
      <c r="AI20" s="80">
        <f t="shared" si="5"/>
        <v>210.43811607367726</v>
      </c>
      <c r="AJ20" s="80">
        <f t="shared" si="5"/>
        <v>204.71259379017212</v>
      </c>
      <c r="AK20" s="80">
        <f t="shared" si="5"/>
        <v>198.80089400944175</v>
      </c>
      <c r="AL20" s="79"/>
      <c r="AM20" s="79"/>
      <c r="AO20" s="79"/>
      <c r="AP20" s="79"/>
      <c r="AQ20" s="79"/>
      <c r="AR20" s="79"/>
      <c r="AS20" s="79"/>
      <c r="AT20" s="79"/>
      <c r="AU20" s="79"/>
      <c r="AV20" s="79"/>
      <c r="AW20" s="79"/>
      <c r="AX20" s="79"/>
      <c r="AY20" s="79"/>
      <c r="AZ20" s="79"/>
      <c r="BA20" s="79"/>
    </row>
    <row r="21" spans="2:53" customFormat="1">
      <c r="B21" s="79"/>
      <c r="C21" s="79"/>
      <c r="D21" s="79"/>
      <c r="E21" s="79"/>
      <c r="F21" s="79"/>
      <c r="G21" s="79"/>
      <c r="H21" s="79"/>
      <c r="I21" s="79"/>
      <c r="J21" s="79"/>
      <c r="K21" s="79"/>
      <c r="L21" s="79"/>
      <c r="M21" s="79"/>
      <c r="N21" s="79"/>
      <c r="O21" s="79"/>
      <c r="P21" s="79"/>
      <c r="Q21" s="79"/>
      <c r="R21" s="79"/>
      <c r="S21" s="79"/>
      <c r="T21" s="79"/>
      <c r="U21" s="79"/>
      <c r="V21" s="79"/>
      <c r="W21" s="79"/>
      <c r="X21" s="79"/>
      <c r="Y21" s="79"/>
      <c r="Z21" s="79"/>
      <c r="AA21" s="79"/>
      <c r="AB21" s="79"/>
      <c r="AC21" s="79"/>
      <c r="AD21" s="79"/>
      <c r="AE21" s="79"/>
      <c r="AF21" s="79"/>
      <c r="AG21" s="79"/>
      <c r="AH21" s="79"/>
      <c r="AI21" s="79"/>
      <c r="AJ21" s="79"/>
      <c r="AK21" s="79"/>
      <c r="AL21" s="79"/>
      <c r="AM21" s="79"/>
      <c r="AN21" s="79"/>
      <c r="AO21" s="79"/>
      <c r="AP21" s="79"/>
      <c r="AQ21" s="79"/>
      <c r="AR21" s="79"/>
      <c r="AS21" s="79"/>
      <c r="AT21" s="79"/>
      <c r="AU21" s="79"/>
      <c r="AV21" s="79"/>
      <c r="AW21" s="79"/>
      <c r="AX21" s="79"/>
      <c r="AY21" s="79"/>
      <c r="AZ21" s="79"/>
      <c r="BA21" s="79"/>
    </row>
    <row r="22" spans="2:53">
      <c r="B22" s="79"/>
      <c r="C22" s="79"/>
      <c r="D22" s="79"/>
      <c r="E22" s="65" t="str">
        <f>Cover!$F$13</f>
        <v>Lon</v>
      </c>
      <c r="F22" s="5" t="str">
        <f>IF(ISBLANK(Lists!M35),"",Lists!M35)</f>
        <v>Opex</v>
      </c>
      <c r="G22" s="5" t="str">
        <f>IF(ISBLANK(Lists!N35),"",Lists!N35)</f>
        <v/>
      </c>
      <c r="H22" s="5" t="str">
        <f>IF(ISBLANK(Lists!O35),"",Lists!O35)</f>
        <v/>
      </c>
      <c r="I22" s="5" t="str">
        <f>IF(ISBLANK(Lists!P35),"",Lists!P35)</f>
        <v>Opex</v>
      </c>
      <c r="J22" s="80" t="str">
        <f t="shared" ref="J22:J72" si="6">$E22&amp;""&amp;I22</f>
        <v>LonOpex</v>
      </c>
      <c r="K22" s="79"/>
      <c r="L22" s="79" t="s">
        <v>292</v>
      </c>
      <c r="M22" s="51"/>
      <c r="N22" s="51"/>
      <c r="O22" s="51"/>
      <c r="P22" s="79"/>
      <c r="Q22" s="79"/>
      <c r="R22" s="51"/>
      <c r="S22" s="79"/>
      <c r="T22" s="80">
        <f>T23+T45</f>
        <v>0</v>
      </c>
      <c r="U22" s="80">
        <f t="shared" ref="U22:AK22" si="7">U23+U45</f>
        <v>0</v>
      </c>
      <c r="V22" s="80">
        <f t="shared" si="7"/>
        <v>0</v>
      </c>
      <c r="W22" s="80">
        <f t="shared" si="7"/>
        <v>0</v>
      </c>
      <c r="X22" s="80">
        <f t="shared" si="7"/>
        <v>0</v>
      </c>
      <c r="Y22" s="80">
        <f>Y23+Y45</f>
        <v>106.14796258124096</v>
      </c>
      <c r="Z22" s="80">
        <f t="shared" si="7"/>
        <v>100.95765592834709</v>
      </c>
      <c r="AA22" s="80">
        <f t="shared" si="7"/>
        <v>102.45218729245912</v>
      </c>
      <c r="AB22" s="80">
        <f t="shared" si="7"/>
        <v>101.81096644189903</v>
      </c>
      <c r="AC22" s="80">
        <f t="shared" si="7"/>
        <v>97.214242954201808</v>
      </c>
      <c r="AD22" s="80">
        <f t="shared" si="7"/>
        <v>102.23023787490602</v>
      </c>
      <c r="AE22" s="80">
        <f t="shared" si="7"/>
        <v>96.499121464178316</v>
      </c>
      <c r="AF22" s="80">
        <f t="shared" si="7"/>
        <v>91.728145808385023</v>
      </c>
      <c r="AG22" s="80">
        <f t="shared" si="7"/>
        <v>96.902177072346049</v>
      </c>
      <c r="AH22" s="80">
        <f t="shared" si="7"/>
        <v>93.153400389001177</v>
      </c>
      <c r="AI22" s="80">
        <f t="shared" si="7"/>
        <v>92.440022809894103</v>
      </c>
      <c r="AJ22" s="80">
        <f t="shared" si="7"/>
        <v>91.551929085923859</v>
      </c>
      <c r="AK22" s="80">
        <f t="shared" si="7"/>
        <v>90.286549198880365</v>
      </c>
      <c r="AL22" s="79"/>
      <c r="AM22" s="79"/>
      <c r="AO22" s="79"/>
      <c r="AP22" s="79"/>
      <c r="AQ22" s="79"/>
      <c r="AR22" s="79"/>
      <c r="AS22" s="79"/>
      <c r="AT22" s="79"/>
      <c r="AU22" s="79"/>
      <c r="AV22" s="79"/>
      <c r="AW22" s="79"/>
      <c r="AX22" s="79"/>
      <c r="AY22" s="79"/>
      <c r="AZ22" s="79"/>
      <c r="BA22" s="79"/>
    </row>
    <row r="23" spans="2:53">
      <c r="B23" s="79"/>
      <c r="C23" s="79"/>
      <c r="D23" s="79"/>
      <c r="E23" s="65" t="str">
        <f>Cover!$F$13</f>
        <v>Lon</v>
      </c>
      <c r="F23" s="5" t="str">
        <f>IF(ISBLANK(Lists!M36),"",Lists!M36)</f>
        <v>Opex</v>
      </c>
      <c r="G23" s="5" t="str">
        <f>IF(ISBLANK(Lists!N36),"",Lists!N36)</f>
        <v/>
      </c>
      <c r="H23" s="5" t="str">
        <f>IF(ISBLANK(Lists!O36),"",Lists!O36)</f>
        <v>Controllable Opex</v>
      </c>
      <c r="I23" s="5" t="str">
        <f>IF(ISBLANK(Lists!P36),"",Lists!P36)</f>
        <v>Total Controllable Opex</v>
      </c>
      <c r="J23" s="80" t="str">
        <f>$E23&amp;""&amp;I23</f>
        <v>LonTotal Controllable Opex</v>
      </c>
      <c r="K23" s="79"/>
      <c r="L23" s="79" t="s">
        <v>292</v>
      </c>
      <c r="M23" s="51"/>
      <c r="N23" s="51"/>
      <c r="O23" s="51"/>
      <c r="P23" s="79"/>
      <c r="Q23" s="79"/>
      <c r="R23" s="51"/>
      <c r="S23" s="79"/>
      <c r="T23" s="80">
        <f t="shared" ref="T23:Y23" si="8">T24+T29+T35+T44</f>
        <v>0</v>
      </c>
      <c r="U23" s="80">
        <f t="shared" si="8"/>
        <v>0</v>
      </c>
      <c r="V23" s="80">
        <f t="shared" si="8"/>
        <v>0</v>
      </c>
      <c r="W23" s="80">
        <f t="shared" si="8"/>
        <v>0</v>
      </c>
      <c r="X23" s="80">
        <f t="shared" si="8"/>
        <v>0</v>
      </c>
      <c r="Y23" s="80">
        <f t="shared" si="8"/>
        <v>106.14796258124096</v>
      </c>
      <c r="Z23" s="80">
        <f t="shared" ref="Z23:AK23" si="9">Z24+Z29+Z35+Z44</f>
        <v>100.95765592834709</v>
      </c>
      <c r="AA23" s="80">
        <f t="shared" si="9"/>
        <v>102.45218729245912</v>
      </c>
      <c r="AB23" s="80">
        <f t="shared" si="9"/>
        <v>101.81096644189903</v>
      </c>
      <c r="AC23" s="80">
        <f t="shared" si="9"/>
        <v>97.214242954201808</v>
      </c>
      <c r="AD23" s="80">
        <f t="shared" si="9"/>
        <v>102.23023787490602</v>
      </c>
      <c r="AE23" s="80">
        <f t="shared" si="9"/>
        <v>96.499121464178316</v>
      </c>
      <c r="AF23" s="80">
        <f t="shared" si="9"/>
        <v>91.728145808385023</v>
      </c>
      <c r="AG23" s="80">
        <f t="shared" si="9"/>
        <v>96.902177072346049</v>
      </c>
      <c r="AH23" s="80">
        <f t="shared" si="9"/>
        <v>93.153400389001177</v>
      </c>
      <c r="AI23" s="80">
        <f t="shared" si="9"/>
        <v>92.440022809894103</v>
      </c>
      <c r="AJ23" s="80">
        <f t="shared" si="9"/>
        <v>91.551929085923859</v>
      </c>
      <c r="AK23" s="80">
        <f t="shared" si="9"/>
        <v>90.286549198880365</v>
      </c>
      <c r="AL23" s="79"/>
      <c r="AM23" s="79"/>
      <c r="AO23" s="79"/>
      <c r="AP23" s="79"/>
      <c r="AQ23" s="79"/>
      <c r="AR23" s="79"/>
      <c r="AS23" s="79"/>
      <c r="AT23" s="79"/>
      <c r="AU23" s="79"/>
      <c r="AV23" s="79"/>
      <c r="AW23" s="79"/>
      <c r="AX23" s="79"/>
      <c r="AY23" s="79"/>
      <c r="AZ23" s="79"/>
      <c r="BA23" s="79"/>
    </row>
    <row r="24" spans="2:53">
      <c r="B24" s="79"/>
      <c r="C24" s="79"/>
      <c r="D24" s="79"/>
      <c r="E24" s="65" t="str">
        <f>Cover!$F$13</f>
        <v>Lon</v>
      </c>
      <c r="F24" s="5" t="str">
        <f>IF(ISBLANK(Lists!M37),"",Lists!M37)</f>
        <v>Opex</v>
      </c>
      <c r="G24" s="5" t="str">
        <f>IF(ISBLANK(Lists!N37),"",Lists!N37)</f>
        <v/>
      </c>
      <c r="H24" s="5" t="str">
        <f>IF(ISBLANK(Lists!O37),"",Lists!O37)</f>
        <v>Work Management</v>
      </c>
      <c r="I24" s="5" t="str">
        <f>IF(ISBLANK(Lists!P37),"",Lists!P37)</f>
        <v>Total Work Management</v>
      </c>
      <c r="J24" s="80" t="str">
        <f t="shared" si="6"/>
        <v>LonTotal Work Management</v>
      </c>
      <c r="K24" s="79"/>
      <c r="L24" s="79" t="s">
        <v>292</v>
      </c>
      <c r="M24" s="70" t="str">
        <f>_xlfn.IFNA(INDEX(Global!$G$12:$G$34,MATCH(I24,Global!$F$12:$F$34,0)),"")</f>
        <v>Regression</v>
      </c>
      <c r="N24" s="70" t="str">
        <f>_xlfn.IFNA(INDEX(Global!$H$12:$H$34,MATCH(I24,Global!$F$12:$F$34,0)),"")</f>
        <v>Regression</v>
      </c>
      <c r="O24" s="70" t="str">
        <f>_xlfn.IFNA(INDEX(Global!$I$12:$I$34,MATCH(I24,Global!$F$12:$F$34,0)),"")</f>
        <v>Yes</v>
      </c>
      <c r="P24" s="79"/>
      <c r="Q24" s="79"/>
      <c r="R24" s="51"/>
      <c r="S24" s="79"/>
      <c r="T24" s="17">
        <f>'Cal_Work mgt'!T142</f>
        <v>0</v>
      </c>
      <c r="U24" s="17">
        <f>'Cal_Work mgt'!U142</f>
        <v>0</v>
      </c>
      <c r="V24" s="17">
        <f>'Cal_Work mgt'!V142</f>
        <v>0</v>
      </c>
      <c r="W24" s="17">
        <f>'Cal_Work mgt'!W142</f>
        <v>0</v>
      </c>
      <c r="X24" s="17">
        <f>'Cal_Work mgt'!X142</f>
        <v>0</v>
      </c>
      <c r="Y24" s="17">
        <f>'Cal_Work mgt'!Y142</f>
        <v>28.430976501134751</v>
      </c>
      <c r="Z24" s="17">
        <f>'Cal_Work mgt'!Z142</f>
        <v>23.804900863201816</v>
      </c>
      <c r="AA24" s="17">
        <f>'Cal_Work mgt'!AA142</f>
        <v>23.661267075745894</v>
      </c>
      <c r="AB24" s="17">
        <f>'Cal_Work mgt'!AB142</f>
        <v>22.619737806974896</v>
      </c>
      <c r="AC24" s="17">
        <f>'Cal_Work mgt'!AC142</f>
        <v>20.662026639342784</v>
      </c>
      <c r="AD24" s="17">
        <f>'Cal_Work mgt'!AD142</f>
        <v>20.616581900253166</v>
      </c>
      <c r="AE24" s="17">
        <f>'Cal_Work mgt'!AE142</f>
        <v>27.380140396839408</v>
      </c>
      <c r="AF24" s="17">
        <f>'Cal_Work mgt'!AF142</f>
        <v>19.687949328811339</v>
      </c>
      <c r="AG24" s="17">
        <f>'Cal_Work mgt'!AG142</f>
        <v>17.42407842028484</v>
      </c>
      <c r="AH24" s="17">
        <f>'Cal_Work mgt'!AH142</f>
        <v>16.355323024926676</v>
      </c>
      <c r="AI24" s="17">
        <f>'Cal_Work mgt'!AI142</f>
        <v>16.113895347001151</v>
      </c>
      <c r="AJ24" s="17">
        <f>'Cal_Work mgt'!AJ142</f>
        <v>16.617274659446636</v>
      </c>
      <c r="AK24" s="17">
        <f>'Cal_Work mgt'!AK142</f>
        <v>16.511881291133427</v>
      </c>
      <c r="AL24" s="79"/>
      <c r="AM24" s="79"/>
      <c r="AO24" s="79"/>
      <c r="AP24" s="79"/>
      <c r="AQ24" s="79"/>
      <c r="AR24" s="79"/>
      <c r="AS24" s="79"/>
      <c r="AT24" s="79"/>
      <c r="AU24" s="79"/>
      <c r="AV24" s="79"/>
      <c r="AW24" s="79"/>
      <c r="AX24" s="79"/>
      <c r="AY24" s="79"/>
      <c r="AZ24" s="79"/>
      <c r="BA24" s="79"/>
    </row>
    <row r="25" spans="2:53">
      <c r="B25" s="79"/>
      <c r="C25" s="79"/>
      <c r="D25" s="79"/>
      <c r="E25" s="65" t="str">
        <f>Cover!$F$13</f>
        <v>Lon</v>
      </c>
      <c r="F25" s="66" t="str">
        <f>IF(ISBLANK(Lists!M38),"",Lists!M38)</f>
        <v>Opex</v>
      </c>
      <c r="G25" s="5" t="str">
        <f>IF(ISBLANK(Lists!N38),"",Lists!N38)</f>
        <v/>
      </c>
      <c r="H25" s="66" t="str">
        <f>IF(ISBLANK(Lists!O38),"",Lists!O38)</f>
        <v>Work Management</v>
      </c>
      <c r="I25" s="66" t="str">
        <f>IF(ISBLANK(Lists!P38),"",Lists!P38)</f>
        <v>Asset Management</v>
      </c>
      <c r="J25" s="80" t="str">
        <f t="shared" si="6"/>
        <v>LonAsset Management</v>
      </c>
      <c r="K25" s="79"/>
      <c r="L25" s="79" t="s">
        <v>292</v>
      </c>
      <c r="M25" s="51"/>
      <c r="N25" s="51"/>
      <c r="O25" s="51"/>
      <c r="P25" s="79"/>
      <c r="Q25" s="79"/>
      <c r="R25" s="51"/>
      <c r="S25" s="79"/>
      <c r="T25" s="51"/>
      <c r="U25" s="51"/>
      <c r="V25" s="51"/>
      <c r="W25" s="51"/>
      <c r="X25" s="51"/>
      <c r="Y25" s="51"/>
      <c r="Z25" s="51"/>
      <c r="AA25" s="51"/>
      <c r="AB25" s="51"/>
      <c r="AC25" s="51"/>
      <c r="AD25" s="51"/>
      <c r="AE25" s="51"/>
      <c r="AF25" s="51"/>
      <c r="AG25" s="51"/>
      <c r="AH25" s="51"/>
      <c r="AI25" s="51"/>
      <c r="AJ25" s="51"/>
      <c r="AK25" s="51"/>
      <c r="AL25" s="79"/>
      <c r="AM25" s="79"/>
      <c r="AO25" s="79"/>
      <c r="AP25" s="79"/>
      <c r="AQ25" s="79"/>
      <c r="AR25" s="79"/>
      <c r="AS25" s="79"/>
      <c r="AT25" s="79"/>
      <c r="AU25" s="79"/>
      <c r="AV25" s="79"/>
      <c r="AW25" s="79"/>
      <c r="AX25" s="79"/>
      <c r="AY25" s="79"/>
      <c r="AZ25" s="79"/>
      <c r="BA25" s="79"/>
    </row>
    <row r="26" spans="2:53">
      <c r="B26" s="79"/>
      <c r="C26" s="79"/>
      <c r="D26" s="79"/>
      <c r="E26" s="65" t="str">
        <f>Cover!$F$13</f>
        <v>Lon</v>
      </c>
      <c r="F26" s="66" t="str">
        <f>IF(ISBLANK(Lists!M39),"",Lists!M39)</f>
        <v>Opex</v>
      </c>
      <c r="G26" s="5" t="str">
        <f>IF(ISBLANK(Lists!N39),"",Lists!N39)</f>
        <v/>
      </c>
      <c r="H26" s="66" t="str">
        <f>IF(ISBLANK(Lists!O39),"",Lists!O39)</f>
        <v>Work Management</v>
      </c>
      <c r="I26" s="66" t="str">
        <f>IF(ISBLANK(Lists!P39),"",Lists!P39)</f>
        <v>Operations Management</v>
      </c>
      <c r="J26" s="80" t="str">
        <f t="shared" si="6"/>
        <v>LonOperations Management</v>
      </c>
      <c r="K26" s="79"/>
      <c r="L26" s="79" t="s">
        <v>292</v>
      </c>
      <c r="M26" s="51"/>
      <c r="N26" s="51"/>
      <c r="O26" s="51"/>
      <c r="P26" s="79"/>
      <c r="Q26" s="79"/>
      <c r="R26" s="51"/>
      <c r="S26" s="79"/>
      <c r="T26" s="51"/>
      <c r="U26" s="51"/>
      <c r="V26" s="51"/>
      <c r="W26" s="51"/>
      <c r="X26" s="51"/>
      <c r="Y26" s="51"/>
      <c r="Z26" s="51"/>
      <c r="AA26" s="51"/>
      <c r="AB26" s="51"/>
      <c r="AC26" s="51"/>
      <c r="AD26" s="51"/>
      <c r="AE26" s="51"/>
      <c r="AF26" s="51"/>
      <c r="AG26" s="51"/>
      <c r="AH26" s="51"/>
      <c r="AI26" s="51"/>
      <c r="AJ26" s="51"/>
      <c r="AK26" s="51"/>
      <c r="AL26" s="79"/>
      <c r="AM26" s="79"/>
      <c r="AO26" s="79"/>
      <c r="AP26" s="79"/>
      <c r="AQ26" s="79"/>
      <c r="AR26" s="79"/>
      <c r="AS26" s="79"/>
      <c r="AT26" s="79"/>
      <c r="AU26" s="79"/>
      <c r="AV26" s="79"/>
      <c r="AW26" s="79"/>
      <c r="AX26" s="79"/>
      <c r="AY26" s="79"/>
      <c r="AZ26" s="79"/>
      <c r="BA26" s="79"/>
    </row>
    <row r="27" spans="2:53">
      <c r="B27" s="79"/>
      <c r="C27" s="79"/>
      <c r="D27" s="79"/>
      <c r="E27" s="65" t="str">
        <f>Cover!$F$13</f>
        <v>Lon</v>
      </c>
      <c r="F27" s="66" t="str">
        <f>IF(ISBLANK(Lists!M40),"",Lists!M40)</f>
        <v>Opex</v>
      </c>
      <c r="G27" s="5" t="str">
        <f>IF(ISBLANK(Lists!N40),"",Lists!N40)</f>
        <v/>
      </c>
      <c r="H27" s="66" t="str">
        <f>IF(ISBLANK(Lists!O40),"",Lists!O40)</f>
        <v>Work Management</v>
      </c>
      <c r="I27" s="66" t="str">
        <f>IF(ISBLANK(Lists!P40),"",Lists!P40)</f>
        <v>Customer Management</v>
      </c>
      <c r="J27" s="80" t="str">
        <f t="shared" si="6"/>
        <v>LonCustomer Management</v>
      </c>
      <c r="K27" s="79"/>
      <c r="L27" s="79" t="s">
        <v>292</v>
      </c>
      <c r="M27" s="51"/>
      <c r="N27" s="51"/>
      <c r="O27" s="51"/>
      <c r="P27" s="79"/>
      <c r="Q27" s="79"/>
      <c r="R27" s="51"/>
      <c r="S27" s="79"/>
      <c r="T27" s="51"/>
      <c r="U27" s="51"/>
      <c r="V27" s="51"/>
      <c r="W27" s="51"/>
      <c r="X27" s="51"/>
      <c r="Y27" s="51"/>
      <c r="Z27" s="51"/>
      <c r="AA27" s="51"/>
      <c r="AB27" s="51"/>
      <c r="AC27" s="51"/>
      <c r="AD27" s="51"/>
      <c r="AE27" s="51"/>
      <c r="AF27" s="51"/>
      <c r="AG27" s="51"/>
      <c r="AH27" s="51"/>
      <c r="AI27" s="51"/>
      <c r="AJ27" s="51"/>
      <c r="AK27" s="51"/>
      <c r="AL27" s="79"/>
      <c r="AM27" s="79"/>
      <c r="AO27" s="79"/>
      <c r="AP27" s="79"/>
      <c r="AQ27" s="79"/>
      <c r="AR27" s="79"/>
      <c r="AS27" s="79"/>
      <c r="AT27" s="79"/>
      <c r="AU27" s="79"/>
      <c r="AV27" s="79"/>
      <c r="AW27" s="79"/>
      <c r="AX27" s="79"/>
      <c r="AY27" s="79"/>
      <c r="AZ27" s="79"/>
      <c r="BA27" s="79"/>
    </row>
    <row r="28" spans="2:53">
      <c r="B28" s="79"/>
      <c r="C28" s="79"/>
      <c r="D28" s="79"/>
      <c r="E28" s="65" t="str">
        <f>Cover!$F$13</f>
        <v>Lon</v>
      </c>
      <c r="F28" s="66" t="str">
        <f>IF(ISBLANK(Lists!M41),"",Lists!M41)</f>
        <v>Opex</v>
      </c>
      <c r="G28" s="5" t="str">
        <f>IF(ISBLANK(Lists!N41),"",Lists!N41)</f>
        <v/>
      </c>
      <c r="H28" s="66" t="str">
        <f>IF(ISBLANK(Lists!O41),"",Lists!O41)</f>
        <v>Work Management</v>
      </c>
      <c r="I28" s="66" t="str">
        <f>IF(ISBLANK(Lists!P41),"",Lists!P41)</f>
        <v>System Control</v>
      </c>
      <c r="J28" s="80" t="str">
        <f t="shared" si="6"/>
        <v>LonSystem Control</v>
      </c>
      <c r="K28" s="79"/>
      <c r="L28" s="79" t="s">
        <v>292</v>
      </c>
      <c r="M28" s="51"/>
      <c r="N28" s="51"/>
      <c r="O28" s="51"/>
      <c r="P28" s="79"/>
      <c r="Q28" s="79"/>
      <c r="R28" s="51"/>
      <c r="S28" s="79"/>
      <c r="T28" s="51"/>
      <c r="U28" s="51"/>
      <c r="V28" s="51"/>
      <c r="W28" s="51"/>
      <c r="X28" s="51"/>
      <c r="Y28" s="51"/>
      <c r="Z28" s="51"/>
      <c r="AA28" s="51"/>
      <c r="AB28" s="51"/>
      <c r="AC28" s="51"/>
      <c r="AD28" s="51"/>
      <c r="AE28" s="51"/>
      <c r="AF28" s="51"/>
      <c r="AG28" s="51"/>
      <c r="AH28" s="51"/>
      <c r="AI28" s="51"/>
      <c r="AJ28" s="51"/>
      <c r="AK28" s="51"/>
      <c r="AL28" s="79"/>
      <c r="AM28" s="79"/>
      <c r="AO28" s="79"/>
      <c r="AP28" s="79"/>
      <c r="AQ28" s="79"/>
      <c r="AR28" s="79"/>
      <c r="AS28" s="79"/>
      <c r="AT28" s="79"/>
      <c r="AU28" s="79"/>
      <c r="AV28" s="79"/>
      <c r="AW28" s="79"/>
      <c r="AX28" s="79"/>
      <c r="AY28" s="79"/>
      <c r="AZ28" s="79"/>
      <c r="BA28" s="79"/>
    </row>
    <row r="29" spans="2:53">
      <c r="B29" s="79"/>
      <c r="C29" s="79"/>
      <c r="D29" s="79"/>
      <c r="E29" s="65" t="str">
        <f>Cover!$F$13</f>
        <v>Lon</v>
      </c>
      <c r="F29" s="5" t="str">
        <f>IF(ISBLANK(Lists!M42),"",Lists!M42)</f>
        <v>Opex</v>
      </c>
      <c r="G29" s="5" t="str">
        <f>IF(ISBLANK(Lists!N42),"",Lists!N42)</f>
        <v/>
      </c>
      <c r="H29" s="5" t="str">
        <f>IF(ISBLANK(Lists!O42),"",Lists!O42)</f>
        <v>Work Execution</v>
      </c>
      <c r="I29" s="5" t="str">
        <f>IF(ISBLANK(Lists!P42),"",Lists!P42)</f>
        <v>Total Work Execution</v>
      </c>
      <c r="J29" s="80" t="str">
        <f t="shared" si="6"/>
        <v>LonTotal Work Execution</v>
      </c>
      <c r="K29" s="79"/>
      <c r="L29" s="79" t="s">
        <v>292</v>
      </c>
      <c r="M29" s="51"/>
      <c r="N29" s="51"/>
      <c r="O29" s="51"/>
      <c r="P29" s="79"/>
      <c r="Q29" s="79"/>
      <c r="R29" s="51"/>
      <c r="S29" s="79"/>
      <c r="T29" s="80">
        <f>SUM(T30:T34)</f>
        <v>0</v>
      </c>
      <c r="U29" s="80">
        <f t="shared" ref="U29:AK29" si="10">SUM(U30:U34)</f>
        <v>0</v>
      </c>
      <c r="V29" s="80">
        <f t="shared" si="10"/>
        <v>0</v>
      </c>
      <c r="W29" s="80">
        <f t="shared" si="10"/>
        <v>0</v>
      </c>
      <c r="X29" s="80">
        <f t="shared" si="10"/>
        <v>0</v>
      </c>
      <c r="Y29" s="80">
        <f t="shared" si="10"/>
        <v>45.573052112712517</v>
      </c>
      <c r="Z29" s="80">
        <f t="shared" si="10"/>
        <v>44.894737985265749</v>
      </c>
      <c r="AA29" s="80">
        <f t="shared" si="10"/>
        <v>47.527717351029935</v>
      </c>
      <c r="AB29" s="80">
        <f t="shared" si="10"/>
        <v>48.076579669777495</v>
      </c>
      <c r="AC29" s="80">
        <f t="shared" si="10"/>
        <v>49.538908638389209</v>
      </c>
      <c r="AD29" s="80">
        <f t="shared" si="10"/>
        <v>50.160790004037423</v>
      </c>
      <c r="AE29" s="80">
        <f t="shared" si="10"/>
        <v>41.937794671976377</v>
      </c>
      <c r="AF29" s="80">
        <f t="shared" si="10"/>
        <v>46.254319925118686</v>
      </c>
      <c r="AG29" s="80">
        <f t="shared" si="10"/>
        <v>50.29640822925758</v>
      </c>
      <c r="AH29" s="80">
        <f t="shared" si="10"/>
        <v>48.125370527461058</v>
      </c>
      <c r="AI29" s="80">
        <f t="shared" si="10"/>
        <v>47.523210935523188</v>
      </c>
      <c r="AJ29" s="80">
        <f t="shared" si="10"/>
        <v>46.521338004692531</v>
      </c>
      <c r="AK29" s="80">
        <f t="shared" si="10"/>
        <v>45.691919946793327</v>
      </c>
      <c r="AL29" s="79"/>
      <c r="AM29" s="79"/>
      <c r="AO29" s="79"/>
      <c r="AP29" s="79"/>
      <c r="AQ29" s="79"/>
      <c r="AR29" s="79"/>
      <c r="AS29" s="79"/>
      <c r="AT29" s="79"/>
      <c r="AU29" s="79"/>
      <c r="AV29" s="79"/>
      <c r="AW29" s="79"/>
      <c r="AX29" s="79"/>
      <c r="AY29" s="79"/>
      <c r="AZ29" s="79"/>
      <c r="BA29" s="79"/>
    </row>
    <row r="30" spans="2:53">
      <c r="B30" s="79"/>
      <c r="C30" s="79"/>
      <c r="D30" s="79"/>
      <c r="E30" s="65" t="str">
        <f>Cover!$F$13</f>
        <v>Lon</v>
      </c>
      <c r="F30" s="66" t="str">
        <f>IF(ISBLANK(Lists!M43),"",Lists!M43)</f>
        <v>Opex</v>
      </c>
      <c r="G30" s="5" t="str">
        <f>IF(ISBLANK(Lists!N43),"",Lists!N43)</f>
        <v/>
      </c>
      <c r="H30" s="66" t="str">
        <f>IF(ISBLANK(Lists!O43),"",Lists!O43)</f>
        <v>Work Execution</v>
      </c>
      <c r="I30" s="66" t="str">
        <f>IF(ISBLANK(Lists!P43),"",Lists!P43)</f>
        <v>Emergency</v>
      </c>
      <c r="J30" s="80" t="str">
        <f t="shared" si="6"/>
        <v>LonEmergency</v>
      </c>
      <c r="K30" s="79"/>
      <c r="L30" s="79" t="s">
        <v>292</v>
      </c>
      <c r="M30" s="70" t="str">
        <f>_xlfn.IFNA(INDEX(Global!$G$12:$G$34,MATCH(I30,Global!$F$12:$F$34,0)),"")</f>
        <v>Regression</v>
      </c>
      <c r="N30" s="70" t="str">
        <f>_xlfn.IFNA(INDEX(Global!$H$12:$H$34,MATCH(I30,Global!$F$12:$F$34,0)),"")</f>
        <v>Regression</v>
      </c>
      <c r="O30" s="70" t="str">
        <f>_xlfn.IFNA(INDEX(Global!$I$12:$I$34,MATCH(I30,Global!$F$12:$F$34,0)),"")</f>
        <v>Yes</v>
      </c>
      <c r="P30" s="79"/>
      <c r="Q30" s="79"/>
      <c r="R30" s="51"/>
      <c r="S30" s="79"/>
      <c r="T30" s="17">
        <f>Cal_Emergency!T142</f>
        <v>0</v>
      </c>
      <c r="U30" s="17">
        <f>Cal_Emergency!U142</f>
        <v>0</v>
      </c>
      <c r="V30" s="17">
        <f>Cal_Emergency!V142</f>
        <v>0</v>
      </c>
      <c r="W30" s="17">
        <f>Cal_Emergency!W142</f>
        <v>0</v>
      </c>
      <c r="X30" s="17">
        <f>Cal_Emergency!X142</f>
        <v>0</v>
      </c>
      <c r="Y30" s="17">
        <f>Cal_Emergency!Y142</f>
        <v>15.164124714799156</v>
      </c>
      <c r="Z30" s="17">
        <f>Cal_Emergency!Z142</f>
        <v>15.62966843502006</v>
      </c>
      <c r="AA30" s="17">
        <f>Cal_Emergency!AA142</f>
        <v>15.163239597203876</v>
      </c>
      <c r="AB30" s="17">
        <f>Cal_Emergency!AB142</f>
        <v>13.783600717253186</v>
      </c>
      <c r="AC30" s="17">
        <f>Cal_Emergency!AC142</f>
        <v>12.273291812945311</v>
      </c>
      <c r="AD30" s="17">
        <f>Cal_Emergency!AD142</f>
        <v>11.591326499497699</v>
      </c>
      <c r="AE30" s="17">
        <f>Cal_Emergency!AE142</f>
        <v>10.761655234739507</v>
      </c>
      <c r="AF30" s="17">
        <f>Cal_Emergency!AF142</f>
        <v>9.621540607170779</v>
      </c>
      <c r="AG30" s="17">
        <f>Cal_Emergency!AG142</f>
        <v>9.7686229466744052</v>
      </c>
      <c r="AH30" s="17">
        <f>Cal_Emergency!AH142</f>
        <v>9.5716749152070602</v>
      </c>
      <c r="AI30" s="17">
        <f>Cal_Emergency!AI142</f>
        <v>9.5010299242975123</v>
      </c>
      <c r="AJ30" s="17">
        <f>Cal_Emergency!AJ142</f>
        <v>9.8692972229537936</v>
      </c>
      <c r="AK30" s="17">
        <f>Cal_Emergency!AK142</f>
        <v>9.7320643288511466</v>
      </c>
      <c r="AL30" s="79"/>
      <c r="AM30" s="79"/>
      <c r="AO30" s="79"/>
      <c r="AP30" s="79"/>
      <c r="AQ30" s="79"/>
      <c r="AR30" s="79"/>
      <c r="AS30" s="79"/>
      <c r="AT30" s="79"/>
      <c r="AU30" s="79"/>
      <c r="AV30" s="79"/>
      <c r="AW30" s="79"/>
      <c r="AX30" s="79"/>
      <c r="AY30" s="79"/>
      <c r="AZ30" s="79"/>
      <c r="BA30" s="79"/>
    </row>
    <row r="31" spans="2:53">
      <c r="B31" s="79"/>
      <c r="C31" s="79"/>
      <c r="D31" s="79"/>
      <c r="E31" s="65" t="str">
        <f>Cover!$F$13</f>
        <v>Lon</v>
      </c>
      <c r="F31" s="66" t="str">
        <f>IF(ISBLANK(Lists!M44),"",Lists!M44)</f>
        <v>Opex</v>
      </c>
      <c r="G31" s="5" t="str">
        <f>IF(ISBLANK(Lists!N44),"",Lists!N44)</f>
        <v/>
      </c>
      <c r="H31" s="66" t="str">
        <f>IF(ISBLANK(Lists!O44),"",Lists!O44)</f>
        <v>Work Execution</v>
      </c>
      <c r="I31" s="66" t="str">
        <f>IF(ISBLANK(Lists!P44),"",Lists!P44)</f>
        <v>Repairs</v>
      </c>
      <c r="J31" s="80" t="str">
        <f t="shared" si="6"/>
        <v>LonRepairs</v>
      </c>
      <c r="K31" s="79"/>
      <c r="L31" s="79" t="s">
        <v>292</v>
      </c>
      <c r="M31" s="70" t="str">
        <f>_xlfn.IFNA(INDEX(Global!$G$12:$G$34,MATCH(I31,Global!$F$12:$F$34,0)),"")</f>
        <v>Regression</v>
      </c>
      <c r="N31" s="70" t="str">
        <f>_xlfn.IFNA(INDEX(Global!$H$12:$H$34,MATCH(I31,Global!$F$12:$F$34,0)),"")</f>
        <v>Regression</v>
      </c>
      <c r="O31" s="70" t="str">
        <f>_xlfn.IFNA(INDEX(Global!$I$12:$I$34,MATCH(I31,Global!$F$12:$F$34,0)),"")</f>
        <v>Yes</v>
      </c>
      <c r="P31" s="79"/>
      <c r="Q31" s="79"/>
      <c r="R31" s="51"/>
      <c r="S31" s="79"/>
      <c r="T31" s="17">
        <f>Cal_Repairs!T142</f>
        <v>0</v>
      </c>
      <c r="U31" s="17">
        <f>Cal_Repairs!U142</f>
        <v>0</v>
      </c>
      <c r="V31" s="17">
        <f>Cal_Repairs!V142</f>
        <v>0</v>
      </c>
      <c r="W31" s="17">
        <f>Cal_Repairs!W142</f>
        <v>0</v>
      </c>
      <c r="X31" s="17">
        <f>Cal_Repairs!X142</f>
        <v>0</v>
      </c>
      <c r="Y31" s="17">
        <f>Cal_Repairs!Y142</f>
        <v>15.94954617645115</v>
      </c>
      <c r="Z31" s="17">
        <f>Cal_Repairs!Z142</f>
        <v>14.705219150795479</v>
      </c>
      <c r="AA31" s="17">
        <f>Cal_Repairs!AA142</f>
        <v>14.583047316741901</v>
      </c>
      <c r="AB31" s="17">
        <f>Cal_Repairs!AB142</f>
        <v>17.814223376253274</v>
      </c>
      <c r="AC31" s="17">
        <f>Cal_Repairs!AC142</f>
        <v>18.527017754662776</v>
      </c>
      <c r="AD31" s="17">
        <f>Cal_Repairs!AD142</f>
        <v>20.154074924673694</v>
      </c>
      <c r="AE31" s="17">
        <f>Cal_Repairs!AE142</f>
        <v>20.49069303864577</v>
      </c>
      <c r="AF31" s="17">
        <f>Cal_Repairs!AF142</f>
        <v>17.775837273753584</v>
      </c>
      <c r="AG31" s="17">
        <f>Cal_Repairs!AG142</f>
        <v>16.191285904089334</v>
      </c>
      <c r="AH31" s="17">
        <f>Cal_Repairs!AH142</f>
        <v>15.519254891738452</v>
      </c>
      <c r="AI31" s="17">
        <f>Cal_Repairs!AI142</f>
        <v>15.335390462184364</v>
      </c>
      <c r="AJ31" s="17">
        <f>Cal_Repairs!AJ142</f>
        <v>15.260959820959343</v>
      </c>
      <c r="AK31" s="17">
        <f>Cal_Repairs!AK142</f>
        <v>15.199201515119979</v>
      </c>
      <c r="AL31" s="79"/>
      <c r="AM31" s="79"/>
      <c r="AO31" s="79"/>
      <c r="AP31" s="79"/>
      <c r="AQ31" s="79"/>
      <c r="AR31" s="79"/>
      <c r="AS31" s="79"/>
      <c r="AT31" s="79"/>
      <c r="AU31" s="79"/>
      <c r="AV31" s="79"/>
      <c r="AW31" s="79"/>
      <c r="AX31" s="79"/>
      <c r="AY31" s="79"/>
      <c r="AZ31" s="79"/>
      <c r="BA31" s="79"/>
    </row>
    <row r="32" spans="2:53">
      <c r="B32" s="79"/>
      <c r="C32" s="79"/>
      <c r="D32" s="79"/>
      <c r="E32" s="65" t="str">
        <f>Cover!$F$13</f>
        <v>Lon</v>
      </c>
      <c r="F32" s="66" t="str">
        <f>IF(ISBLANK(Lists!M45),"",Lists!M45)</f>
        <v>Opex</v>
      </c>
      <c r="G32" s="5" t="str">
        <f>IF(ISBLANK(Lists!N45),"",Lists!N45)</f>
        <v/>
      </c>
      <c r="H32" s="66" t="str">
        <f>IF(ISBLANK(Lists!O45),"",Lists!O45)</f>
        <v>Work Execution</v>
      </c>
      <c r="I32" s="66" t="str">
        <f>IF(ISBLANK(Lists!P45),"",Lists!P45)</f>
        <v>Maintenance</v>
      </c>
      <c r="J32" s="80" t="str">
        <f t="shared" si="6"/>
        <v>LonMaintenance</v>
      </c>
      <c r="K32" s="79"/>
      <c r="L32" s="79" t="s">
        <v>292</v>
      </c>
      <c r="M32" s="70" t="str">
        <f>_xlfn.IFNA(INDEX(Global!$G$12:$G$34,MATCH(I32,Global!$F$12:$F$34,0)),"")</f>
        <v>Regression</v>
      </c>
      <c r="N32" s="70" t="str">
        <f>_xlfn.IFNA(INDEX(Global!$H$12:$H$34,MATCH(I32,Global!$F$12:$F$34,0)),"")</f>
        <v>Regression</v>
      </c>
      <c r="O32" s="70" t="str">
        <f>_xlfn.IFNA(INDEX(Global!$I$12:$I$34,MATCH(I32,Global!$F$12:$F$34,0)),"")</f>
        <v>Yes</v>
      </c>
      <c r="P32" s="79"/>
      <c r="Q32" s="79"/>
      <c r="R32" s="51"/>
      <c r="S32" s="79"/>
      <c r="T32" s="17">
        <f>Cal_Maintenance!T142</f>
        <v>0</v>
      </c>
      <c r="U32" s="17">
        <f>Cal_Maintenance!U142</f>
        <v>0</v>
      </c>
      <c r="V32" s="17">
        <f>Cal_Maintenance!V142</f>
        <v>0</v>
      </c>
      <c r="W32" s="17">
        <f>Cal_Maintenance!W142</f>
        <v>0</v>
      </c>
      <c r="X32" s="17">
        <f>Cal_Maintenance!X142</f>
        <v>0</v>
      </c>
      <c r="Y32" s="17">
        <f>Cal_Maintenance!Y142</f>
        <v>11.952213012009206</v>
      </c>
      <c r="Z32" s="17">
        <f>Cal_Maintenance!Z142</f>
        <v>10.529711182640131</v>
      </c>
      <c r="AA32" s="17">
        <f>Cal_Maintenance!AA142</f>
        <v>14.571666679885556</v>
      </c>
      <c r="AB32" s="17">
        <f>Cal_Maintenance!AB142</f>
        <v>14.432710273441392</v>
      </c>
      <c r="AC32" s="17">
        <f>Cal_Maintenance!AC142</f>
        <v>14.865041751125107</v>
      </c>
      <c r="AD32" s="17">
        <f>Cal_Maintenance!AD142</f>
        <v>14.468889093938179</v>
      </c>
      <c r="AE32" s="17">
        <f>Cal_Maintenance!AE142</f>
        <v>10.421474676086548</v>
      </c>
      <c r="AF32" s="17">
        <f>Cal_Maintenance!AF142</f>
        <v>15.210127834088839</v>
      </c>
      <c r="AG32" s="17">
        <f>Cal_Maintenance!AG142</f>
        <v>20.532171631477489</v>
      </c>
      <c r="AH32" s="17">
        <f>Cal_Maintenance!AH142</f>
        <v>19.208954153599699</v>
      </c>
      <c r="AI32" s="17">
        <f>Cal_Maintenance!AI142</f>
        <v>18.917739722303793</v>
      </c>
      <c r="AJ32" s="17">
        <f>Cal_Maintenance!AJ142</f>
        <v>17.628088468258941</v>
      </c>
      <c r="AK32" s="17">
        <f>Cal_Maintenance!AK142</f>
        <v>17.009048604714661</v>
      </c>
      <c r="AL32" s="79"/>
      <c r="AM32" s="79"/>
      <c r="AO32" s="79"/>
      <c r="AP32" s="79"/>
      <c r="AQ32" s="79"/>
      <c r="AR32" s="79"/>
      <c r="AS32" s="79"/>
      <c r="AT32" s="79"/>
      <c r="AU32" s="79"/>
      <c r="AV32" s="79"/>
      <c r="AW32" s="79"/>
      <c r="AX32" s="79"/>
      <c r="AY32" s="79"/>
      <c r="AZ32" s="79"/>
      <c r="BA32" s="79"/>
    </row>
    <row r="33" spans="5:37">
      <c r="E33" s="65" t="str">
        <f>Cover!$F$13</f>
        <v>Lon</v>
      </c>
      <c r="F33" s="66" t="str">
        <f>IF(ISBLANK(Lists!M46),"",Lists!M46)</f>
        <v>Opex</v>
      </c>
      <c r="G33" s="5" t="str">
        <f>IF(ISBLANK(Lists!N46),"",Lists!N46)</f>
        <v/>
      </c>
      <c r="H33" s="66" t="str">
        <f>IF(ISBLANK(Lists!O46),"",Lists!O46)</f>
        <v>Work Execution</v>
      </c>
      <c r="I33" s="66" t="str">
        <f>IF(ISBLANK(Lists!P46),"",Lists!P46)</f>
        <v>Statutory Independent Undertakings (SIU)</v>
      </c>
      <c r="J33" s="80" t="str">
        <f t="shared" si="6"/>
        <v>LonStatutory Independent Undertakings (SIU)</v>
      </c>
      <c r="K33" s="79"/>
      <c r="L33" s="79" t="s">
        <v>292</v>
      </c>
      <c r="M33" s="70" t="str">
        <f>_xlfn.IFNA(INDEX(Global!$G$12:$G$34,MATCH(I33,Global!$F$12:$F$34,0)),"")</f>
        <v>Non-regression</v>
      </c>
      <c r="N33" s="70" t="str">
        <f>_xlfn.IFNA(INDEX(Global!$H$12:$H$34,MATCH(I33,Global!$F$12:$F$34,0)),"")</f>
        <v>Non-regression</v>
      </c>
      <c r="O33" s="70" t="str">
        <f>_xlfn.IFNA(INDEX(Global!$I$12:$I$34,MATCH(I33,Global!$F$12:$F$34,0)),"")</f>
        <v>No</v>
      </c>
      <c r="P33" s="79"/>
      <c r="Q33" s="79"/>
      <c r="R33" s="51"/>
      <c r="S33" s="79"/>
      <c r="T33" s="17">
        <f>Cal_SIU!T142</f>
        <v>0</v>
      </c>
      <c r="U33" s="17">
        <f>Cal_SIU!U142</f>
        <v>0</v>
      </c>
      <c r="V33" s="17">
        <f>Cal_SIU!V142</f>
        <v>0</v>
      </c>
      <c r="W33" s="17">
        <f>Cal_SIU!W142</f>
        <v>0</v>
      </c>
      <c r="X33" s="17">
        <f>Cal_SIU!X142</f>
        <v>0</v>
      </c>
      <c r="Y33" s="17">
        <f>Cal_SIU!Y142</f>
        <v>0</v>
      </c>
      <c r="Z33" s="17">
        <f>Cal_SIU!Z142</f>
        <v>0</v>
      </c>
      <c r="AA33" s="17">
        <f>Cal_SIU!AA142</f>
        <v>0</v>
      </c>
      <c r="AB33" s="17">
        <f>Cal_SIU!AB142</f>
        <v>0</v>
      </c>
      <c r="AC33" s="17">
        <f>Cal_SIU!AC142</f>
        <v>0</v>
      </c>
      <c r="AD33" s="17">
        <f>Cal_SIU!AD142</f>
        <v>0</v>
      </c>
      <c r="AE33" s="17">
        <f>Cal_SIU!AE142</f>
        <v>0</v>
      </c>
      <c r="AF33" s="17">
        <f>Cal_SIU!AF142</f>
        <v>0</v>
      </c>
      <c r="AG33" s="17">
        <f>Cal_SIU!AG142</f>
        <v>0</v>
      </c>
      <c r="AH33" s="17">
        <f>Cal_SIU!AH142</f>
        <v>0</v>
      </c>
      <c r="AI33" s="17">
        <f>Cal_SIU!AI142</f>
        <v>0</v>
      </c>
      <c r="AJ33" s="17">
        <f>Cal_SIU!AJ142</f>
        <v>0</v>
      </c>
      <c r="AK33" s="17">
        <f>Cal_SIU!AK142</f>
        <v>0</v>
      </c>
    </row>
    <row r="34" spans="5:37">
      <c r="E34" s="65" t="str">
        <f>Cover!$F$13</f>
        <v>Lon</v>
      </c>
      <c r="F34" s="66" t="str">
        <f>IF(ISBLANK(Lists!M47),"",Lists!M47)</f>
        <v>Opex</v>
      </c>
      <c r="G34" s="5" t="str">
        <f>IF(ISBLANK(Lists!N47),"",Lists!N47)</f>
        <v/>
      </c>
      <c r="H34" s="66" t="str">
        <f>IF(ISBLANK(Lists!O47),"",Lists!O47)</f>
        <v>Work Execution</v>
      </c>
      <c r="I34" s="66" t="str">
        <f>IF(ISBLANK(Lists!P47),"",Lists!P47)</f>
        <v>Other Direct Activities (ODA)</v>
      </c>
      <c r="J34" s="80" t="str">
        <f t="shared" si="6"/>
        <v>LonOther Direct Activities (ODA)</v>
      </c>
      <c r="K34" s="79"/>
      <c r="L34" s="79" t="s">
        <v>292</v>
      </c>
      <c r="M34" s="70" t="str">
        <f>_xlfn.IFNA(INDEX(Global!$G$12:$G$34,MATCH(I34,Global!$F$12:$F$34,0)),"")</f>
        <v>Non-regression</v>
      </c>
      <c r="N34" s="70" t="str">
        <f>_xlfn.IFNA(INDEX(Global!$H$12:$H$34,MATCH(I34,Global!$F$12:$F$34,0)),"")</f>
        <v>Regression</v>
      </c>
      <c r="O34" s="70" t="str">
        <f>_xlfn.IFNA(INDEX(Global!$I$12:$I$34,MATCH(I34,Global!$F$12:$F$34,0)),"")</f>
        <v>Yes</v>
      </c>
      <c r="P34" s="79"/>
      <c r="Q34" s="79"/>
      <c r="R34" s="51"/>
      <c r="S34" s="79"/>
      <c r="T34" s="17">
        <f>Cal_ODA!T142</f>
        <v>0</v>
      </c>
      <c r="U34" s="17">
        <f>Cal_ODA!U142</f>
        <v>0</v>
      </c>
      <c r="V34" s="17">
        <f>Cal_ODA!V142</f>
        <v>0</v>
      </c>
      <c r="W34" s="17">
        <f>Cal_ODA!W142</f>
        <v>0</v>
      </c>
      <c r="X34" s="17">
        <f>Cal_ODA!X142</f>
        <v>0</v>
      </c>
      <c r="Y34" s="17">
        <f>Cal_ODA!Y142</f>
        <v>2.5071682094529981</v>
      </c>
      <c r="Z34" s="17">
        <f>Cal_ODA!Z142</f>
        <v>4.030139216810082</v>
      </c>
      <c r="AA34" s="17">
        <f>Cal_ODA!AA142</f>
        <v>3.2097637571986031</v>
      </c>
      <c r="AB34" s="17">
        <f>Cal_ODA!AB142</f>
        <v>2.0460453028296408</v>
      </c>
      <c r="AC34" s="17">
        <f>Cal_ODA!AC142</f>
        <v>3.873557319656018</v>
      </c>
      <c r="AD34" s="17">
        <f>Cal_ODA!AD142</f>
        <v>3.946499485927855</v>
      </c>
      <c r="AE34" s="17">
        <f>Cal_ODA!AE142</f>
        <v>0.26397172250454981</v>
      </c>
      <c r="AF34" s="17">
        <f>Cal_ODA!AF142</f>
        <v>3.6468142101054837</v>
      </c>
      <c r="AG34" s="17">
        <f>Cal_ODA!AG142</f>
        <v>3.8043277470163495</v>
      </c>
      <c r="AH34" s="17">
        <f>Cal_ODA!AH142</f>
        <v>3.825486566915846</v>
      </c>
      <c r="AI34" s="17">
        <f>Cal_ODA!AI142</f>
        <v>3.7690508267375193</v>
      </c>
      <c r="AJ34" s="17">
        <f>Cal_ODA!AJ142</f>
        <v>3.7629924925204516</v>
      </c>
      <c r="AK34" s="17">
        <f>Cal_ODA!AK142</f>
        <v>3.7516054981075468</v>
      </c>
    </row>
    <row r="35" spans="5:37">
      <c r="E35" s="65" t="str">
        <f>Cover!$F$13</f>
        <v>Lon</v>
      </c>
      <c r="F35" s="5" t="str">
        <f>IF(ISBLANK(Lists!M48),"",Lists!M48)</f>
        <v>Opex</v>
      </c>
      <c r="G35" s="5" t="str">
        <f>IF(ISBLANK(Lists!N48),"",Lists!N48)</f>
        <v/>
      </c>
      <c r="H35" s="5" t="str">
        <f>IF(ISBLANK(Lists!O48),"",Lists!O48)</f>
        <v>Business Support</v>
      </c>
      <c r="I35" s="5" t="str">
        <f>IF(ISBLANK(Lists!P48),"",Lists!P48)</f>
        <v>Total Business Support</v>
      </c>
      <c r="J35" s="80" t="str">
        <f t="shared" si="6"/>
        <v>LonTotal Business Support</v>
      </c>
      <c r="K35" s="79"/>
      <c r="L35" s="79" t="s">
        <v>292</v>
      </c>
      <c r="M35" s="51"/>
      <c r="N35" s="51"/>
      <c r="O35" s="51"/>
      <c r="P35" s="79"/>
      <c r="Q35" s="79"/>
      <c r="R35" s="51"/>
      <c r="S35" s="79"/>
      <c r="T35" s="80">
        <f>SUM(T36:T43)</f>
        <v>0</v>
      </c>
      <c r="U35" s="80">
        <f t="shared" ref="U35:AK35" si="11">SUM(U36:U43)</f>
        <v>0</v>
      </c>
      <c r="V35" s="80">
        <f t="shared" si="11"/>
        <v>0</v>
      </c>
      <c r="W35" s="80">
        <f t="shared" si="11"/>
        <v>0</v>
      </c>
      <c r="X35" s="80">
        <f t="shared" si="11"/>
        <v>0</v>
      </c>
      <c r="Y35" s="80">
        <f t="shared" si="11"/>
        <v>30.264037948421674</v>
      </c>
      <c r="Z35" s="80">
        <f t="shared" si="11"/>
        <v>30.01468377242167</v>
      </c>
      <c r="AA35" s="80">
        <f t="shared" si="11"/>
        <v>28.064132693421676</v>
      </c>
      <c r="AB35" s="80">
        <f t="shared" si="11"/>
        <v>26.711668919421676</v>
      </c>
      <c r="AC35" s="80">
        <f t="shared" si="11"/>
        <v>22.23571267942167</v>
      </c>
      <c r="AD35" s="80">
        <f t="shared" si="11"/>
        <v>28.399901065219208</v>
      </c>
      <c r="AE35" s="80">
        <f t="shared" si="11"/>
        <v>24.708837087938679</v>
      </c>
      <c r="AF35" s="80">
        <f t="shared" si="11"/>
        <v>22.427466588175584</v>
      </c>
      <c r="AG35" s="80">
        <f t="shared" si="11"/>
        <v>24.978946480179211</v>
      </c>
      <c r="AH35" s="80">
        <f t="shared" si="11"/>
        <v>24.751578497161979</v>
      </c>
      <c r="AI35" s="80">
        <f t="shared" si="11"/>
        <v>24.626450123085988</v>
      </c>
      <c r="AJ35" s="80">
        <f t="shared" si="11"/>
        <v>24.542877326627544</v>
      </c>
      <c r="AK35" s="80">
        <f t="shared" si="11"/>
        <v>23.799180723892547</v>
      </c>
    </row>
    <row r="36" spans="5:37">
      <c r="E36" s="65" t="str">
        <f>Cover!$F$13</f>
        <v>Lon</v>
      </c>
      <c r="F36" s="66" t="str">
        <f>IF(ISBLANK(Lists!M49),"",Lists!M49)</f>
        <v>Opex</v>
      </c>
      <c r="G36" s="5" t="str">
        <f>IF(ISBLANK(Lists!N49),"",Lists!N49)</f>
        <v/>
      </c>
      <c r="H36" s="66" t="str">
        <f>IF(ISBLANK(Lists!O49),"",Lists!O49)</f>
        <v>Business Support</v>
      </c>
      <c r="I36" s="66" t="str">
        <f>IF(ISBLANK(Lists!P49),"",Lists!P49)</f>
        <v>IT &amp; Telecoms</v>
      </c>
      <c r="J36" s="80" t="str">
        <f t="shared" si="6"/>
        <v>LonIT &amp; Telecoms</v>
      </c>
      <c r="K36" s="79"/>
      <c r="L36" s="79" t="s">
        <v>292</v>
      </c>
      <c r="M36" s="70" t="str">
        <f>_xlfn.IFNA(INDEX(Global!$G$12:$G$34,MATCH(I36,Global!$F$12:$F$34,0)),"")</f>
        <v>Regression</v>
      </c>
      <c r="N36" s="70" t="str">
        <f>_xlfn.IFNA(INDEX(Global!$H$12:$H$34,MATCH(I36,Global!$F$12:$F$34,0)),"")</f>
        <v>Regression</v>
      </c>
      <c r="O36" s="70" t="str">
        <f>_xlfn.IFNA(INDEX(Global!$I$12:$I$34,MATCH(I36,Global!$F$12:$F$34,0)),"")</f>
        <v>Yes</v>
      </c>
      <c r="P36" s="79"/>
      <c r="Q36" s="79"/>
      <c r="R36" s="51"/>
      <c r="S36" s="79"/>
      <c r="T36" s="17">
        <f>'Cal_IT&amp;Telecom'!T142</f>
        <v>0</v>
      </c>
      <c r="U36" s="17">
        <f>'Cal_IT&amp;Telecom'!U142</f>
        <v>0</v>
      </c>
      <c r="V36" s="17">
        <f>'Cal_IT&amp;Telecom'!V142</f>
        <v>0</v>
      </c>
      <c r="W36" s="17">
        <f>'Cal_IT&amp;Telecom'!W142</f>
        <v>0</v>
      </c>
      <c r="X36" s="17">
        <f>'Cal_IT&amp;Telecom'!X142</f>
        <v>0</v>
      </c>
      <c r="Y36" s="17">
        <f>'Cal_IT&amp;Telecom'!Y142</f>
        <v>10.233372847421673</v>
      </c>
      <c r="Z36" s="17">
        <f>'Cal_IT&amp;Telecom'!Z142</f>
        <v>10.756372847421673</v>
      </c>
      <c r="AA36" s="17">
        <f>'Cal_IT&amp;Telecom'!AA142</f>
        <v>11.209372847421671</v>
      </c>
      <c r="AB36" s="17">
        <f>'Cal_IT&amp;Telecom'!AB142</f>
        <v>11.903372847421673</v>
      </c>
      <c r="AC36" s="17">
        <f>'Cal_IT&amp;Telecom'!AC142</f>
        <v>11.545372847421673</v>
      </c>
      <c r="AD36" s="17">
        <f>'Cal_IT&amp;Telecom'!AD142</f>
        <v>14.002787317219207</v>
      </c>
      <c r="AE36" s="17">
        <f>'Cal_IT&amp;Telecom'!AE142</f>
        <v>9.39292495593868</v>
      </c>
      <c r="AF36" s="17">
        <f>'Cal_IT&amp;Telecom'!AF142</f>
        <v>9.1827926253615129</v>
      </c>
      <c r="AG36" s="17">
        <f>'Cal_IT&amp;Telecom'!AG142</f>
        <v>12.285637838478245</v>
      </c>
      <c r="AH36" s="17">
        <f>'Cal_IT&amp;Telecom'!AH142</f>
        <v>12.460285132279445</v>
      </c>
      <c r="AI36" s="17">
        <f>'Cal_IT&amp;Telecom'!AI142</f>
        <v>12.093436014353735</v>
      </c>
      <c r="AJ36" s="17">
        <f>'Cal_IT&amp;Telecom'!AJ142</f>
        <v>11.660025394972831</v>
      </c>
      <c r="AK36" s="17">
        <f>'Cal_IT&amp;Telecom'!AK142</f>
        <v>10.906417052857067</v>
      </c>
    </row>
    <row r="37" spans="5:37">
      <c r="E37" s="65" t="str">
        <f>Cover!$F$13</f>
        <v>Lon</v>
      </c>
      <c r="F37" s="66" t="str">
        <f>IF(ISBLANK(Lists!M50),"",Lists!M50)</f>
        <v>Opex</v>
      </c>
      <c r="G37" s="5" t="str">
        <f>IF(ISBLANK(Lists!N50),"",Lists!N50)</f>
        <v/>
      </c>
      <c r="H37" s="66" t="str">
        <f>IF(ISBLANK(Lists!O50),"",Lists!O50)</f>
        <v>Business Support</v>
      </c>
      <c r="I37" s="66" t="str">
        <f>IF(ISBLANK(Lists!P50),"",Lists!P50)</f>
        <v>Property Management</v>
      </c>
      <c r="J37" s="80" t="str">
        <f t="shared" si="6"/>
        <v>LonProperty Management</v>
      </c>
      <c r="K37" s="79"/>
      <c r="L37" s="79" t="s">
        <v>292</v>
      </c>
      <c r="M37" s="70" t="str">
        <f>_xlfn.IFNA(INDEX(Global!$G$12:$G$34,MATCH(I37,Global!$F$12:$F$34,0)),"")</f>
        <v>Regression</v>
      </c>
      <c r="N37" s="70" t="str">
        <f>_xlfn.IFNA(INDEX(Global!$H$12:$H$34,MATCH(I37,Global!$F$12:$F$34,0)),"")</f>
        <v>Regression</v>
      </c>
      <c r="O37" s="70" t="str">
        <f>_xlfn.IFNA(INDEX(Global!$I$12:$I$34,MATCH(I37,Global!$F$12:$F$34,0)),"")</f>
        <v>Yes</v>
      </c>
      <c r="P37" s="79"/>
      <c r="Q37" s="79"/>
      <c r="R37" s="51"/>
      <c r="S37" s="79"/>
      <c r="T37" s="17">
        <f>'Cal_Property Management'!T142</f>
        <v>0</v>
      </c>
      <c r="U37" s="17">
        <f>'Cal_Property Management'!U142</f>
        <v>0</v>
      </c>
      <c r="V37" s="17">
        <f>'Cal_Property Management'!V142</f>
        <v>0</v>
      </c>
      <c r="W37" s="17">
        <f>'Cal_Property Management'!W142</f>
        <v>0</v>
      </c>
      <c r="X37" s="17">
        <f>'Cal_Property Management'!X142</f>
        <v>0</v>
      </c>
      <c r="Y37" s="17">
        <f>'Cal_Property Management'!Y142</f>
        <v>4.5623042659999999</v>
      </c>
      <c r="Z37" s="17">
        <f>'Cal_Property Management'!Z142</f>
        <v>4.1648475569999999</v>
      </c>
      <c r="AA37" s="17">
        <f>'Cal_Property Management'!AA142</f>
        <v>3.7277966170000001</v>
      </c>
      <c r="AB37" s="17">
        <f>'Cal_Property Management'!AB142</f>
        <v>3.5097144760000005</v>
      </c>
      <c r="AC37" s="17">
        <f>'Cal_Property Management'!AC142</f>
        <v>3.4804153359999996</v>
      </c>
      <c r="AD37" s="17">
        <f>'Cal_Property Management'!AD142</f>
        <v>4.2554033060000007</v>
      </c>
      <c r="AE37" s="17">
        <f>'Cal_Property Management'!AE142</f>
        <v>3.0053560539999999</v>
      </c>
      <c r="AF37" s="17">
        <f>'Cal_Property Management'!AF142</f>
        <v>4.0912005266331661</v>
      </c>
      <c r="AG37" s="17">
        <f>'Cal_Property Management'!AG142</f>
        <v>4.1677377874296102</v>
      </c>
      <c r="AH37" s="17">
        <f>'Cal_Property Management'!AH142</f>
        <v>4.1854391900920227</v>
      </c>
      <c r="AI37" s="17">
        <f>'Cal_Property Management'!AI142</f>
        <v>4.1076786290588334</v>
      </c>
      <c r="AJ37" s="17">
        <f>'Cal_Property Management'!AJ142</f>
        <v>4.1912942538150428</v>
      </c>
      <c r="AK37" s="17">
        <f>'Cal_Property Management'!AK142</f>
        <v>4.2559112239686963</v>
      </c>
    </row>
    <row r="38" spans="5:37">
      <c r="E38" s="65" t="str">
        <f>Cover!$F$13</f>
        <v>Lon</v>
      </c>
      <c r="F38" s="66" t="str">
        <f>IF(ISBLANK(Lists!M51),"",Lists!M51)</f>
        <v>Opex</v>
      </c>
      <c r="G38" s="5" t="str">
        <f>IF(ISBLANK(Lists!N51),"",Lists!N51)</f>
        <v/>
      </c>
      <c r="H38" s="66" t="str">
        <f>IF(ISBLANK(Lists!O51),"",Lists!O51)</f>
        <v>Business Support</v>
      </c>
      <c r="I38" s="66" t="str">
        <f>IF(ISBLANK(Lists!P51),"",Lists!P51)</f>
        <v>HR &amp; Non-Operational Training</v>
      </c>
      <c r="J38" s="80" t="str">
        <f t="shared" si="6"/>
        <v>LonHR &amp; Non-Operational Training</v>
      </c>
      <c r="K38" s="79"/>
      <c r="L38" s="79" t="s">
        <v>292</v>
      </c>
      <c r="M38" s="70" t="str">
        <f>_xlfn.IFNA(INDEX(Global!$G$12:$G$34,MATCH(I38,Global!$F$12:$F$34,0)),"")</f>
        <v>Regression</v>
      </c>
      <c r="N38" s="70" t="str">
        <f>_xlfn.IFNA(INDEX(Global!$H$12:$H$34,MATCH(I38,Global!$F$12:$F$34,0)),"")</f>
        <v>Regression</v>
      </c>
      <c r="O38" s="70" t="str">
        <f>_xlfn.IFNA(INDEX(Global!$I$12:$I$34,MATCH(I38,Global!$F$12:$F$34,0)),"")</f>
        <v>Yes</v>
      </c>
      <c r="P38" s="79"/>
      <c r="Q38" s="79"/>
      <c r="R38" s="51"/>
      <c r="S38" s="79"/>
      <c r="T38" s="17">
        <f>'Cal_HR &amp; Non-op training'!T142</f>
        <v>0</v>
      </c>
      <c r="U38" s="17">
        <f>'Cal_HR &amp; Non-op training'!U142</f>
        <v>0</v>
      </c>
      <c r="V38" s="17">
        <f>'Cal_HR &amp; Non-op training'!V142</f>
        <v>0</v>
      </c>
      <c r="W38" s="17">
        <f>'Cal_HR &amp; Non-op training'!W142</f>
        <v>0</v>
      </c>
      <c r="X38" s="17">
        <f>'Cal_HR &amp; Non-op training'!X142</f>
        <v>0</v>
      </c>
      <c r="Y38" s="17">
        <f>'Cal_HR &amp; Non-op training'!Y142</f>
        <v>1.8668400849999998</v>
      </c>
      <c r="Z38" s="17">
        <f>'Cal_HR &amp; Non-op training'!Z142</f>
        <v>2.081521918</v>
      </c>
      <c r="AA38" s="17">
        <f>'Cal_HR &amp; Non-op training'!AA142</f>
        <v>1.8968830800000003</v>
      </c>
      <c r="AB38" s="17">
        <f>'Cal_HR &amp; Non-op training'!AB142</f>
        <v>1.8848222280000002</v>
      </c>
      <c r="AC38" s="17">
        <f>'Cal_HR &amp; Non-op training'!AC142</f>
        <v>1.0542112900000002</v>
      </c>
      <c r="AD38" s="17">
        <f>'Cal_HR &amp; Non-op training'!AD142</f>
        <v>1.519203882</v>
      </c>
      <c r="AE38" s="17">
        <f>'Cal_HR &amp; Non-op training'!AE142</f>
        <v>1.5372687279999999</v>
      </c>
      <c r="AF38" s="17">
        <f>'Cal_HR &amp; Non-op training'!AF142</f>
        <v>1.5391445055276383</v>
      </c>
      <c r="AG38" s="17">
        <f>'Cal_HR &amp; Non-op training'!AG142</f>
        <v>1.5448477179869193</v>
      </c>
      <c r="AH38" s="17">
        <f>'Cal_HR &amp; Non-op training'!AH142</f>
        <v>1.5391860481671507</v>
      </c>
      <c r="AI38" s="17">
        <f>'Cal_HR &amp; Non-op training'!AI142</f>
        <v>1.5489068014950098</v>
      </c>
      <c r="AJ38" s="17">
        <f>'Cal_HR &amp; Non-op training'!AJ142</f>
        <v>1.5474273257659907</v>
      </c>
      <c r="AK38" s="17">
        <f>'Cal_HR &amp; Non-op training'!AK142</f>
        <v>1.5320190201866013</v>
      </c>
    </row>
    <row r="39" spans="5:37">
      <c r="E39" s="65" t="str">
        <f>Cover!$F$13</f>
        <v>Lon</v>
      </c>
      <c r="F39" s="66" t="str">
        <f>IF(ISBLANK(Lists!M52),"",Lists!M52)</f>
        <v>Opex</v>
      </c>
      <c r="G39" s="5" t="str">
        <f>IF(ISBLANK(Lists!N52),"",Lists!N52)</f>
        <v/>
      </c>
      <c r="H39" s="66" t="str">
        <f>IF(ISBLANK(Lists!O52),"",Lists!O52)</f>
        <v>Business Support</v>
      </c>
      <c r="I39" s="66" t="str">
        <f>IF(ISBLANK(Lists!P52),"",Lists!P52)</f>
        <v>Audit, Finance &amp; Regulation</v>
      </c>
      <c r="J39" s="80" t="str">
        <f t="shared" si="6"/>
        <v>LonAudit, Finance &amp; Regulation</v>
      </c>
      <c r="K39" s="79"/>
      <c r="L39" s="79" t="s">
        <v>292</v>
      </c>
      <c r="M39" s="70" t="str">
        <f>_xlfn.IFNA(INDEX(Global!$G$12:$G$34,MATCH(I39,Global!$F$12:$F$34,0)),"")</f>
        <v>Regression</v>
      </c>
      <c r="N39" s="70" t="str">
        <f>_xlfn.IFNA(INDEX(Global!$H$12:$H$34,MATCH(I39,Global!$F$12:$F$34,0)),"")</f>
        <v>Regression</v>
      </c>
      <c r="O39" s="70" t="str">
        <f>_xlfn.IFNA(INDEX(Global!$I$12:$I$34,MATCH(I39,Global!$F$12:$F$34,0)),"")</f>
        <v>Yes</v>
      </c>
      <c r="P39" s="79"/>
      <c r="Q39" s="79"/>
      <c r="R39" s="51"/>
      <c r="S39" s="79"/>
      <c r="T39" s="17">
        <f>'Cal_Audit Finance &amp; Reg'!T142</f>
        <v>0</v>
      </c>
      <c r="U39" s="17">
        <f>'Cal_Audit Finance &amp; Reg'!U142</f>
        <v>0</v>
      </c>
      <c r="V39" s="17">
        <f>'Cal_Audit Finance &amp; Reg'!V142</f>
        <v>0</v>
      </c>
      <c r="W39" s="17">
        <f>'Cal_Audit Finance &amp; Reg'!W142</f>
        <v>0</v>
      </c>
      <c r="X39" s="17">
        <f>'Cal_Audit Finance &amp; Reg'!X142</f>
        <v>0</v>
      </c>
      <c r="Y39" s="17">
        <f>'Cal_Audit Finance &amp; Reg'!Y142</f>
        <v>4.1841968440000006</v>
      </c>
      <c r="Z39" s="17">
        <f>'Cal_Audit Finance &amp; Reg'!Z142</f>
        <v>4.684248534</v>
      </c>
      <c r="AA39" s="17">
        <f>'Cal_Audit Finance &amp; Reg'!AA142</f>
        <v>3.9578066520000008</v>
      </c>
      <c r="AB39" s="17">
        <f>'Cal_Audit Finance &amp; Reg'!AB142</f>
        <v>3.1325613639999998</v>
      </c>
      <c r="AC39" s="17">
        <f>'Cal_Audit Finance &amp; Reg'!AC142</f>
        <v>3.0555601800000001</v>
      </c>
      <c r="AD39" s="17">
        <f>'Cal_Audit Finance &amp; Reg'!AD142</f>
        <v>4.314048305</v>
      </c>
      <c r="AE39" s="17">
        <f>'Cal_Audit Finance &amp; Reg'!AE142</f>
        <v>3.8972089599999999</v>
      </c>
      <c r="AF39" s="17">
        <f>'Cal_Audit Finance &amp; Reg'!AF142</f>
        <v>3.2960660120603014</v>
      </c>
      <c r="AG39" s="17">
        <f>'Cal_Audit Finance &amp; Reg'!AG142</f>
        <v>2.8955148041716114</v>
      </c>
      <c r="AH39" s="17">
        <f>'Cal_Audit Finance &amp; Reg'!AH142</f>
        <v>2.5577792378472752</v>
      </c>
      <c r="AI39" s="17">
        <f>'Cal_Audit Finance &amp; Reg'!AI142</f>
        <v>2.8268511805935908</v>
      </c>
      <c r="AJ39" s="17">
        <f>'Cal_Audit Finance &amp; Reg'!AJ142</f>
        <v>3.0913272294368612</v>
      </c>
      <c r="AK39" s="17">
        <f>'Cal_Audit Finance &amp; Reg'!AK142</f>
        <v>3.055620294691785</v>
      </c>
    </row>
    <row r="40" spans="5:37">
      <c r="E40" s="65" t="str">
        <f>Cover!$F$13</f>
        <v>Lon</v>
      </c>
      <c r="F40" s="66" t="str">
        <f>IF(ISBLANK(Lists!M53),"",Lists!M53)</f>
        <v>Opex</v>
      </c>
      <c r="G40" s="5" t="str">
        <f>IF(ISBLANK(Lists!N53),"",Lists!N53)</f>
        <v/>
      </c>
      <c r="H40" s="66" t="str">
        <f>IF(ISBLANK(Lists!O53),"",Lists!O53)</f>
        <v>Business Support</v>
      </c>
      <c r="I40" s="66" t="str">
        <f>IF(ISBLANK(Lists!P53),"",Lists!P53)</f>
        <v>Insurance</v>
      </c>
      <c r="J40" s="80" t="str">
        <f t="shared" si="6"/>
        <v>LonInsurance</v>
      </c>
      <c r="K40" s="79"/>
      <c r="L40" s="79" t="s">
        <v>292</v>
      </c>
      <c r="M40" s="70" t="str">
        <f>_xlfn.IFNA(INDEX(Global!$G$12:$G$34,MATCH(I40,Global!$F$12:$F$34,0)),"")</f>
        <v>Regression</v>
      </c>
      <c r="N40" s="70" t="str">
        <f>_xlfn.IFNA(INDEX(Global!$H$12:$H$34,MATCH(I40,Global!$F$12:$F$34,0)),"")</f>
        <v>Regression</v>
      </c>
      <c r="O40" s="70" t="str">
        <f>_xlfn.IFNA(INDEX(Global!$I$12:$I$34,MATCH(I40,Global!$F$12:$F$34,0)),"")</f>
        <v>Yes</v>
      </c>
      <c r="P40" s="79"/>
      <c r="Q40" s="79"/>
      <c r="R40" s="51"/>
      <c r="S40" s="79"/>
      <c r="T40" s="17">
        <f>Cal_Insurance!T142</f>
        <v>0</v>
      </c>
      <c r="U40" s="17">
        <f>Cal_Insurance!U142</f>
        <v>0</v>
      </c>
      <c r="V40" s="17">
        <f>Cal_Insurance!V142</f>
        <v>0</v>
      </c>
      <c r="W40" s="17">
        <f>Cal_Insurance!W142</f>
        <v>0</v>
      </c>
      <c r="X40" s="17">
        <f>Cal_Insurance!X142</f>
        <v>0</v>
      </c>
      <c r="Y40" s="17">
        <f>Cal_Insurance!Y142</f>
        <v>2.7111621119999998</v>
      </c>
      <c r="Z40" s="17">
        <f>Cal_Insurance!Z142</f>
        <v>2.3830124110000002</v>
      </c>
      <c r="AA40" s="17">
        <f>Cal_Insurance!AA142</f>
        <v>2.4018632120000003</v>
      </c>
      <c r="AB40" s="17">
        <f>Cal_Insurance!AB142</f>
        <v>2.4788525620000001</v>
      </c>
      <c r="AC40" s="17">
        <f>Cal_Insurance!AC142</f>
        <v>1.434100613</v>
      </c>
      <c r="AD40" s="17">
        <f>Cal_Insurance!AD142</f>
        <v>1.6495037340000001</v>
      </c>
      <c r="AE40" s="17">
        <f>Cal_Insurance!AE142</f>
        <v>1.9760239209999999</v>
      </c>
      <c r="AF40" s="17">
        <f>Cal_Insurance!AF142</f>
        <v>1.475691816080402</v>
      </c>
      <c r="AG40" s="17">
        <f>Cal_Insurance!AG142</f>
        <v>1.5622739759096993</v>
      </c>
      <c r="AH40" s="17">
        <f>Cal_Insurance!AH142</f>
        <v>1.5405894856469666</v>
      </c>
      <c r="AI40" s="17">
        <f>Cal_Insurance!AI142</f>
        <v>1.557515344369969</v>
      </c>
      <c r="AJ40" s="17">
        <f>Cal_Insurance!AJ142</f>
        <v>1.5591415453058051</v>
      </c>
      <c r="AK40" s="17">
        <f>Cal_Insurance!AK142</f>
        <v>1.5767042813434384</v>
      </c>
    </row>
    <row r="41" spans="5:37">
      <c r="E41" s="65" t="str">
        <f>Cover!$F$13</f>
        <v>Lon</v>
      </c>
      <c r="F41" s="66" t="str">
        <f>IF(ISBLANK(Lists!M54),"",Lists!M54)</f>
        <v>Opex</v>
      </c>
      <c r="G41" s="5" t="str">
        <f>IF(ISBLANK(Lists!N54),"",Lists!N54)</f>
        <v/>
      </c>
      <c r="H41" s="66" t="str">
        <f>IF(ISBLANK(Lists!O54),"",Lists!O54)</f>
        <v>Business Support</v>
      </c>
      <c r="I41" s="66" t="str">
        <f>IF(ISBLANK(Lists!P54),"",Lists!P54)</f>
        <v>Procurement</v>
      </c>
      <c r="J41" s="80" t="str">
        <f t="shared" si="6"/>
        <v>LonProcurement</v>
      </c>
      <c r="K41" s="79"/>
      <c r="L41" s="79" t="s">
        <v>292</v>
      </c>
      <c r="M41" s="70" t="str">
        <f>_xlfn.IFNA(INDEX(Global!$G$12:$G$34,MATCH(I41,Global!$F$12:$F$34,0)),"")</f>
        <v>Regression</v>
      </c>
      <c r="N41" s="70" t="str">
        <f>_xlfn.IFNA(INDEX(Global!$H$12:$H$34,MATCH(I41,Global!$F$12:$F$34,0)),"")</f>
        <v>Regression</v>
      </c>
      <c r="O41" s="70" t="str">
        <f>_xlfn.IFNA(INDEX(Global!$I$12:$I$34,MATCH(I41,Global!$F$12:$F$34,0)),"")</f>
        <v>Yes</v>
      </c>
      <c r="P41" s="79"/>
      <c r="Q41" s="79"/>
      <c r="R41" s="51"/>
      <c r="S41" s="79"/>
      <c r="T41" s="17">
        <f>Cal_Procurement!T142</f>
        <v>0</v>
      </c>
      <c r="U41" s="17">
        <f>Cal_Procurement!U142</f>
        <v>0</v>
      </c>
      <c r="V41" s="17">
        <f>Cal_Procurement!V142</f>
        <v>0</v>
      </c>
      <c r="W41" s="17">
        <f>Cal_Procurement!W142</f>
        <v>0</v>
      </c>
      <c r="X41" s="17">
        <f>Cal_Procurement!X142</f>
        <v>0</v>
      </c>
      <c r="Y41" s="17">
        <f>Cal_Procurement!Y142</f>
        <v>0.71441541099999994</v>
      </c>
      <c r="Z41" s="17">
        <f>Cal_Procurement!Z142</f>
        <v>0.63155860400000008</v>
      </c>
      <c r="AA41" s="17">
        <f>Cal_Procurement!AA142</f>
        <v>0.52912325700000007</v>
      </c>
      <c r="AB41" s="17">
        <f>Cal_Procurement!AB142</f>
        <v>0.73049535600000004</v>
      </c>
      <c r="AC41" s="17">
        <f>Cal_Procurement!AC142</f>
        <v>0.60911480499999981</v>
      </c>
      <c r="AD41" s="17">
        <f>Cal_Procurement!AD142</f>
        <v>0.73075322599999992</v>
      </c>
      <c r="AE41" s="17">
        <f>Cal_Procurement!AE142</f>
        <v>0.61786299300000003</v>
      </c>
      <c r="AF41" s="17">
        <f>Cal_Procurement!AF142</f>
        <v>0.6362937809045226</v>
      </c>
      <c r="AG41" s="17">
        <f>Cal_Procurement!AG142</f>
        <v>0.5945733430973964</v>
      </c>
      <c r="AH41" s="17">
        <f>Cal_Procurement!AH142</f>
        <v>0.56200626069160475</v>
      </c>
      <c r="AI41" s="17">
        <f>Cal_Procurement!AI142</f>
        <v>0.56009093985146463</v>
      </c>
      <c r="AJ41" s="17">
        <f>Cal_Procurement!AJ142</f>
        <v>0.56290546821278098</v>
      </c>
      <c r="AK41" s="17">
        <f>Cal_Procurement!AK142</f>
        <v>0.5657341378767855</v>
      </c>
    </row>
    <row r="42" spans="5:37">
      <c r="E42" s="65" t="str">
        <f>Cover!$F$13</f>
        <v>Lon</v>
      </c>
      <c r="F42" s="66" t="str">
        <f>IF(ISBLANK(Lists!M55),"",Lists!M55)</f>
        <v>Opex</v>
      </c>
      <c r="G42" s="5" t="str">
        <f>IF(ISBLANK(Lists!N55),"",Lists!N55)</f>
        <v/>
      </c>
      <c r="H42" s="66" t="str">
        <f>IF(ISBLANK(Lists!O55),"",Lists!O55)</f>
        <v>Business Support</v>
      </c>
      <c r="I42" s="66" t="str">
        <f>IF(ISBLANK(Lists!P55),"",Lists!P55)</f>
        <v>CEO &amp; Group Management</v>
      </c>
      <c r="J42" s="80" t="str">
        <f t="shared" si="6"/>
        <v>LonCEO &amp; Group Management</v>
      </c>
      <c r="K42" s="79"/>
      <c r="L42" s="79" t="s">
        <v>292</v>
      </c>
      <c r="M42" s="70" t="str">
        <f>_xlfn.IFNA(INDEX(Global!$G$12:$G$34,MATCH(I42,Global!$F$12:$F$34,0)),"")</f>
        <v>Regression</v>
      </c>
      <c r="N42" s="70" t="str">
        <f>_xlfn.IFNA(INDEX(Global!$H$12:$H$34,MATCH(I42,Global!$F$12:$F$34,0)),"")</f>
        <v>Regression</v>
      </c>
      <c r="O42" s="70" t="str">
        <f>_xlfn.IFNA(INDEX(Global!$I$12:$I$34,MATCH(I42,Global!$F$12:$F$34,0)),"")</f>
        <v>Yes</v>
      </c>
      <c r="P42" s="79"/>
      <c r="Q42" s="79"/>
      <c r="R42" s="51"/>
      <c r="S42" s="79"/>
      <c r="T42" s="17">
        <f>'Cal_CEO &amp; Group Mgt'!T142</f>
        <v>0</v>
      </c>
      <c r="U42" s="17">
        <f>'Cal_CEO &amp; Group Mgt'!U142</f>
        <v>0</v>
      </c>
      <c r="V42" s="17">
        <f>'Cal_CEO &amp; Group Mgt'!V142</f>
        <v>0</v>
      </c>
      <c r="W42" s="17">
        <f>'Cal_CEO &amp; Group Mgt'!W142</f>
        <v>0</v>
      </c>
      <c r="X42" s="17">
        <f>'Cal_CEO &amp; Group Mgt'!X142</f>
        <v>0</v>
      </c>
      <c r="Y42" s="17">
        <f>'Cal_CEO &amp; Group Mgt'!Y142</f>
        <v>5.1476734959999995</v>
      </c>
      <c r="Z42" s="17">
        <f>'Cal_CEO &amp; Group Mgt'!Z142</f>
        <v>4.6731517069999997</v>
      </c>
      <c r="AA42" s="17">
        <f>'Cal_CEO &amp; Group Mgt'!AA142</f>
        <v>3.8826333990000004</v>
      </c>
      <c r="AB42" s="17">
        <f>'Cal_CEO &amp; Group Mgt'!AB142</f>
        <v>2.7200838279999995</v>
      </c>
      <c r="AC42" s="17">
        <f>'Cal_CEO &amp; Group Mgt'!AC142</f>
        <v>0.70048658400000008</v>
      </c>
      <c r="AD42" s="17">
        <f>'Cal_CEO &amp; Group Mgt'!AD142</f>
        <v>1.4735105890000002</v>
      </c>
      <c r="AE42" s="17">
        <f>'Cal_CEO &amp; Group Mgt'!AE142</f>
        <v>3.7357190189999998</v>
      </c>
      <c r="AF42" s="17">
        <f>'Cal_CEO &amp; Group Mgt'!AF142</f>
        <v>1.592561311557789</v>
      </c>
      <c r="AG42" s="17">
        <f>'Cal_CEO &amp; Group Mgt'!AG142</f>
        <v>1.514374299638898</v>
      </c>
      <c r="AH42" s="17">
        <f>'Cal_CEO &amp; Group Mgt'!AH142</f>
        <v>1.4827082885450709</v>
      </c>
      <c r="AI42" s="17">
        <f>'Cal_CEO &amp; Group Mgt'!AI142</f>
        <v>1.5062577923659488</v>
      </c>
      <c r="AJ42" s="17">
        <f>'Cal_CEO &amp; Group Mgt'!AJ142</f>
        <v>1.5029034246986972</v>
      </c>
      <c r="AK42" s="17">
        <f>'Cal_CEO &amp; Group Mgt'!AK142</f>
        <v>1.485647198472638</v>
      </c>
    </row>
    <row r="43" spans="5:37">
      <c r="E43" s="65" t="str">
        <f>Cover!$F$13</f>
        <v>Lon</v>
      </c>
      <c r="F43" s="66" t="str">
        <f>IF(ISBLANK(Lists!M56),"",Lists!M56)</f>
        <v>Opex</v>
      </c>
      <c r="G43" s="5" t="str">
        <f>IF(ISBLANK(Lists!N56),"",Lists!N56)</f>
        <v/>
      </c>
      <c r="H43" s="66" t="str">
        <f>IF(ISBLANK(Lists!O56),"",Lists!O56)</f>
        <v>Business Support</v>
      </c>
      <c r="I43" s="66" t="str">
        <f>IF(ISBLANK(Lists!P56),"",Lists!P56)</f>
        <v>Stores &amp; Logistics</v>
      </c>
      <c r="J43" s="80" t="str">
        <f t="shared" si="6"/>
        <v>LonStores &amp; Logistics</v>
      </c>
      <c r="K43" s="79"/>
      <c r="L43" s="79" t="s">
        <v>292</v>
      </c>
      <c r="M43" s="70" t="str">
        <f>_xlfn.IFNA(INDEX(Global!$G$12:$G$34,MATCH(I43,Global!$F$12:$F$34,0)),"")</f>
        <v>Regression</v>
      </c>
      <c r="N43" s="70" t="str">
        <f>_xlfn.IFNA(INDEX(Global!$H$12:$H$34,MATCH(I43,Global!$F$12:$F$34,0)),"")</f>
        <v>Regression</v>
      </c>
      <c r="O43" s="70" t="str">
        <f>_xlfn.IFNA(INDEX(Global!$I$12:$I$34,MATCH(I43,Global!$F$12:$F$34,0)),"")</f>
        <v>Yes</v>
      </c>
      <c r="P43" s="79"/>
      <c r="Q43" s="79"/>
      <c r="R43" s="51"/>
      <c r="S43" s="79"/>
      <c r="T43" s="17">
        <f>'Cal_Stores &amp; Logistics'!T142</f>
        <v>0</v>
      </c>
      <c r="U43" s="17">
        <f>'Cal_Stores &amp; Logistics'!U142</f>
        <v>0</v>
      </c>
      <c r="V43" s="17">
        <f>'Cal_Stores &amp; Logistics'!V142</f>
        <v>0</v>
      </c>
      <c r="W43" s="17">
        <f>'Cal_Stores &amp; Logistics'!W142</f>
        <v>0</v>
      </c>
      <c r="X43" s="17">
        <f>'Cal_Stores &amp; Logistics'!X142</f>
        <v>0</v>
      </c>
      <c r="Y43" s="17">
        <f>'Cal_Stores &amp; Logistics'!Y142</f>
        <v>0.84407288700000005</v>
      </c>
      <c r="Z43" s="17">
        <f>'Cal_Stores &amp; Logistics'!Z142</f>
        <v>0.63997019399999999</v>
      </c>
      <c r="AA43" s="17">
        <f>'Cal_Stores &amp; Logistics'!AA142</f>
        <v>0.45865362899999995</v>
      </c>
      <c r="AB43" s="17">
        <f>'Cal_Stores &amp; Logistics'!AB142</f>
        <v>0.35176625800000005</v>
      </c>
      <c r="AC43" s="17">
        <f>'Cal_Stores &amp; Logistics'!AC142</f>
        <v>0.35645102400000001</v>
      </c>
      <c r="AD43" s="17">
        <f>'Cal_Stores &amp; Logistics'!AD142</f>
        <v>0.45469070600000006</v>
      </c>
      <c r="AE43" s="17">
        <f>'Cal_Stores &amp; Logistics'!AE142</f>
        <v>0.54647245700000002</v>
      </c>
      <c r="AF43" s="17">
        <f>'Cal_Stores &amp; Logistics'!AF142</f>
        <v>0.61371601005025123</v>
      </c>
      <c r="AG43" s="17">
        <f>'Cal_Stores &amp; Logistics'!AG142</f>
        <v>0.41398671346683164</v>
      </c>
      <c r="AH43" s="17">
        <f>'Cal_Stores &amp; Logistics'!AH142</f>
        <v>0.4235848538924516</v>
      </c>
      <c r="AI43" s="17">
        <f>'Cal_Stores &amp; Logistics'!AI142</f>
        <v>0.42571342099743875</v>
      </c>
      <c r="AJ43" s="17">
        <f>'Cal_Stores &amp; Logistics'!AJ142</f>
        <v>0.42785268441953644</v>
      </c>
      <c r="AK43" s="17">
        <f>'Cal_Stores &amp; Logistics'!AK142</f>
        <v>0.42112751449553559</v>
      </c>
    </row>
    <row r="44" spans="5:37">
      <c r="E44" s="65" t="str">
        <f>Cover!$F$13</f>
        <v>Lon</v>
      </c>
      <c r="F44" s="5" t="str">
        <f>IF(ISBLANK(Lists!M57),"",Lists!M57)</f>
        <v>Opex</v>
      </c>
      <c r="G44" s="5" t="str">
        <f>IF(ISBLANK(Lists!N57),"",Lists!N57)</f>
        <v/>
      </c>
      <c r="H44" s="5" t="str">
        <f>IF(ISBLANK(Lists!P57),"",Lists!O57)</f>
        <v>Training &amp; Apprentices</v>
      </c>
      <c r="I44" s="5" t="str">
        <f>IF(ISBLANK(Lists!P57),"",Lists!P57)</f>
        <v>Training &amp; Apprentices</v>
      </c>
      <c r="J44" s="80" t="str">
        <f t="shared" si="6"/>
        <v>LonTraining &amp; Apprentices</v>
      </c>
      <c r="K44" s="79"/>
      <c r="L44" s="79" t="s">
        <v>292</v>
      </c>
      <c r="M44" s="70" t="str">
        <f>_xlfn.IFNA(INDEX(Global!$G$12:$G$34,MATCH(I44,Global!$F$12:$F$34,0)),"")</f>
        <v>Non-regression</v>
      </c>
      <c r="N44" s="70" t="str">
        <f>_xlfn.IFNA(INDEX(Global!$H$12:$H$34,MATCH(I44,Global!$F$12:$F$34,0)),"")</f>
        <v>Regression</v>
      </c>
      <c r="O44" s="70" t="str">
        <f>_xlfn.IFNA(INDEX(Global!$I$12:$I$34,MATCH(I44,Global!$F$12:$F$34,0)),"")</f>
        <v>Yes</v>
      </c>
      <c r="P44" s="79"/>
      <c r="Q44" s="79"/>
      <c r="R44" s="51"/>
      <c r="S44" s="79"/>
      <c r="T44" s="17">
        <f>'Cal_Training &amp; Apprentices'!T142</f>
        <v>0</v>
      </c>
      <c r="U44" s="17">
        <f>'Cal_Training &amp; Apprentices'!U142</f>
        <v>0</v>
      </c>
      <c r="V44" s="17">
        <f>'Cal_Training &amp; Apprentices'!V142</f>
        <v>0</v>
      </c>
      <c r="W44" s="17">
        <f>'Cal_Training &amp; Apprentices'!W142</f>
        <v>0</v>
      </c>
      <c r="X44" s="17">
        <f>'Cal_Training &amp; Apprentices'!X142</f>
        <v>0</v>
      </c>
      <c r="Y44" s="17">
        <f>'Cal_Training &amp; Apprentices'!Y142</f>
        <v>1.8798960189720129</v>
      </c>
      <c r="Z44" s="17">
        <f>'Cal_Training &amp; Apprentices'!Z142</f>
        <v>2.2433333074578505</v>
      </c>
      <c r="AA44" s="17">
        <f>'Cal_Training &amp; Apprentices'!AA142</f>
        <v>3.1990701722615986</v>
      </c>
      <c r="AB44" s="17">
        <f>'Cal_Training &amp; Apprentices'!AB142</f>
        <v>4.4029800457249566</v>
      </c>
      <c r="AC44" s="17">
        <f>'Cal_Training &amp; Apprentices'!AC142</f>
        <v>4.7775949970481593</v>
      </c>
      <c r="AD44" s="17">
        <f>'Cal_Training &amp; Apprentices'!AD142</f>
        <v>3.0529649053962249</v>
      </c>
      <c r="AE44" s="17">
        <f>'Cal_Training &amp; Apprentices'!AE142</f>
        <v>2.4723493074238538</v>
      </c>
      <c r="AF44" s="17">
        <f>'Cal_Training &amp; Apprentices'!AF142</f>
        <v>3.3584099662794307</v>
      </c>
      <c r="AG44" s="17">
        <f>'Cal_Training &amp; Apprentices'!AG142</f>
        <v>4.2027439426244291</v>
      </c>
      <c r="AH44" s="17">
        <f>'Cal_Training &amp; Apprentices'!AH142</f>
        <v>3.9211283394514611</v>
      </c>
      <c r="AI44" s="17">
        <f>'Cal_Training &amp; Apprentices'!AI142</f>
        <v>4.176466404283774</v>
      </c>
      <c r="AJ44" s="17">
        <f>'Cal_Training &amp; Apprentices'!AJ142</f>
        <v>3.8704390951571521</v>
      </c>
      <c r="AK44" s="17">
        <f>'Cal_Training &amp; Apprentices'!AK142</f>
        <v>4.2835672370610673</v>
      </c>
    </row>
    <row r="45" spans="5:37">
      <c r="E45" s="65" t="str">
        <f>Cover!$F$13</f>
        <v>Lon</v>
      </c>
      <c r="F45" s="5" t="str">
        <f>IF(ISBLANK(Lists!M58),"",Lists!M58)</f>
        <v>Opex</v>
      </c>
      <c r="G45" s="5" t="str">
        <f>IF(ISBLANK(Lists!N58),"",Lists!N58)</f>
        <v/>
      </c>
      <c r="H45" s="5" t="str">
        <f>IF(ISBLANK(Lists!O59),"",Lists!O59)</f>
        <v>Non-Controllable Costs</v>
      </c>
      <c r="I45" s="5" t="str">
        <f>IF(ISBLANK(Lists!P58),"",Lists!P58)</f>
        <v>Total Non-Controllable Costs</v>
      </c>
      <c r="J45" s="80" t="str">
        <f t="shared" si="6"/>
        <v>LonTotal Non-Controllable Costs</v>
      </c>
      <c r="K45" s="79"/>
      <c r="L45" s="79" t="s">
        <v>292</v>
      </c>
      <c r="M45" s="51"/>
      <c r="N45" s="51"/>
      <c r="O45" s="51"/>
      <c r="P45" s="79"/>
      <c r="Q45" s="79"/>
      <c r="R45" s="51"/>
      <c r="S45" s="79"/>
      <c r="T45" s="51"/>
      <c r="U45" s="51"/>
      <c r="V45" s="51"/>
      <c r="W45" s="51"/>
      <c r="X45" s="51"/>
      <c r="Y45" s="51"/>
      <c r="Z45" s="51"/>
      <c r="AA45" s="51"/>
      <c r="AB45" s="51"/>
      <c r="AC45" s="51"/>
      <c r="AD45" s="51"/>
      <c r="AE45" s="51"/>
      <c r="AF45" s="51"/>
      <c r="AG45" s="51"/>
      <c r="AH45" s="51"/>
      <c r="AI45" s="51"/>
      <c r="AJ45" s="51"/>
      <c r="AK45" s="51"/>
    </row>
    <row r="46" spans="5:37">
      <c r="E46" s="65" t="str">
        <f>Cover!$F$13</f>
        <v>Lon</v>
      </c>
      <c r="F46" s="66" t="str">
        <f>IF(ISBLANK(Lists!M59),"",Lists!M59)</f>
        <v>Opex</v>
      </c>
      <c r="G46" s="5" t="str">
        <f>IF(ISBLANK(Lists!N59),"",Lists!N59)</f>
        <v/>
      </c>
      <c r="H46" s="66" t="str">
        <f>IF(ISBLANK(Lists!O59),"",Lists!O59)</f>
        <v>Non-Controllable Costs</v>
      </c>
      <c r="I46" s="66" t="str">
        <f>IF(ISBLANK(Lists!P59),"",Lists!P59)</f>
        <v>Shrinkage</v>
      </c>
      <c r="J46" s="80" t="str">
        <f t="shared" si="6"/>
        <v>LonShrinkage</v>
      </c>
      <c r="K46" s="79"/>
      <c r="L46" s="79" t="s">
        <v>292</v>
      </c>
      <c r="M46" s="51"/>
      <c r="N46" s="51"/>
      <c r="O46" s="51"/>
      <c r="P46" s="79"/>
      <c r="Q46" s="79"/>
      <c r="R46" s="51"/>
      <c r="S46" s="79"/>
      <c r="T46" s="51"/>
      <c r="U46" s="51"/>
      <c r="V46" s="51"/>
      <c r="W46" s="51"/>
      <c r="X46" s="51"/>
      <c r="Y46" s="51"/>
      <c r="Z46" s="51"/>
      <c r="AA46" s="51"/>
      <c r="AB46" s="51"/>
      <c r="AC46" s="51"/>
      <c r="AD46" s="51"/>
      <c r="AE46" s="51"/>
      <c r="AF46" s="51"/>
      <c r="AG46" s="51"/>
      <c r="AH46" s="51"/>
      <c r="AI46" s="51"/>
      <c r="AJ46" s="51"/>
      <c r="AK46" s="51"/>
    </row>
    <row r="47" spans="5:37">
      <c r="E47" s="65" t="str">
        <f>Cover!$F$13</f>
        <v>Lon</v>
      </c>
      <c r="F47" s="66" t="str">
        <f>IF(ISBLANK(Lists!M60),"",Lists!M60)</f>
        <v>Opex</v>
      </c>
      <c r="G47" s="5" t="str">
        <f>IF(ISBLANK(Lists!N60),"",Lists!N60)</f>
        <v/>
      </c>
      <c r="H47" s="66" t="str">
        <f>IF(ISBLANK(Lists!O60),"",Lists!O60)</f>
        <v>Non-Controllable Costs</v>
      </c>
      <c r="I47" s="66" t="str">
        <f>IF(ISBLANK(Lists!P60),"",Lists!P60)</f>
        <v>Ofgem Licence</v>
      </c>
      <c r="J47" s="80" t="str">
        <f t="shared" si="6"/>
        <v>LonOfgem Licence</v>
      </c>
      <c r="K47" s="79"/>
      <c r="L47" s="79" t="s">
        <v>292</v>
      </c>
      <c r="M47" s="51"/>
      <c r="N47" s="51"/>
      <c r="O47" s="51"/>
      <c r="P47" s="79"/>
      <c r="Q47" s="79"/>
      <c r="R47" s="51"/>
      <c r="S47" s="79"/>
      <c r="T47" s="51"/>
      <c r="U47" s="51"/>
      <c r="V47" s="51"/>
      <c r="W47" s="51"/>
      <c r="X47" s="51"/>
      <c r="Y47" s="51"/>
      <c r="Z47" s="51"/>
      <c r="AA47" s="51"/>
      <c r="AB47" s="51"/>
      <c r="AC47" s="51"/>
      <c r="AD47" s="51"/>
      <c r="AE47" s="51"/>
      <c r="AF47" s="51"/>
      <c r="AG47" s="51"/>
      <c r="AH47" s="51"/>
      <c r="AI47" s="51"/>
      <c r="AJ47" s="51"/>
      <c r="AK47" s="51"/>
    </row>
    <row r="48" spans="5:37">
      <c r="E48" s="65" t="str">
        <f>Cover!$F$13</f>
        <v>Lon</v>
      </c>
      <c r="F48" s="66" t="str">
        <f>IF(ISBLANK(Lists!M61),"",Lists!M61)</f>
        <v>Opex</v>
      </c>
      <c r="G48" s="5" t="str">
        <f>IF(ISBLANK(Lists!N61),"",Lists!N61)</f>
        <v/>
      </c>
      <c r="H48" s="66" t="str">
        <f>IF(ISBLANK(Lists!O61),"",Lists!O61)</f>
        <v>Non-Controllable Costs</v>
      </c>
      <c r="I48" s="66" t="str">
        <f>IF(ISBLANK(Lists!P61),"",Lists!P61)</f>
        <v>Network Rates</v>
      </c>
      <c r="J48" s="80" t="str">
        <f t="shared" si="6"/>
        <v>LonNetwork Rates</v>
      </c>
      <c r="K48" s="79"/>
      <c r="L48" s="79" t="s">
        <v>292</v>
      </c>
      <c r="M48" s="51"/>
      <c r="N48" s="51"/>
      <c r="O48" s="51"/>
      <c r="P48" s="79"/>
      <c r="Q48" s="79"/>
      <c r="R48" s="51"/>
      <c r="S48" s="79"/>
      <c r="T48" s="51"/>
      <c r="U48" s="51"/>
      <c r="V48" s="51"/>
      <c r="W48" s="51"/>
      <c r="X48" s="51"/>
      <c r="Y48" s="51"/>
      <c r="Z48" s="51"/>
      <c r="AA48" s="51"/>
      <c r="AB48" s="51"/>
      <c r="AC48" s="51"/>
      <c r="AD48" s="51"/>
      <c r="AE48" s="51"/>
      <c r="AF48" s="51"/>
      <c r="AG48" s="51"/>
      <c r="AH48" s="51"/>
      <c r="AI48" s="51"/>
      <c r="AJ48" s="51"/>
      <c r="AK48" s="51"/>
    </row>
    <row r="49" spans="5:37">
      <c r="E49" s="65" t="str">
        <f>Cover!$F$13</f>
        <v>Lon</v>
      </c>
      <c r="F49" s="66" t="str">
        <f>IF(ISBLANK(Lists!M62),"",Lists!M62)</f>
        <v>Opex</v>
      </c>
      <c r="G49" s="5" t="str">
        <f>IF(ISBLANK(Lists!N62),"",Lists!N62)</f>
        <v/>
      </c>
      <c r="H49" s="66" t="str">
        <f>IF(ISBLANK(Lists!O62),"",Lists!O62)</f>
        <v>Non-Controllable Costs</v>
      </c>
      <c r="I49" s="66" t="str">
        <f>IF(ISBLANK(Lists!P62),"",Lists!P62)</f>
        <v>Established pension deficit recovery plan payment</v>
      </c>
      <c r="J49" s="80" t="str">
        <f t="shared" si="6"/>
        <v>LonEstablished pension deficit recovery plan payment</v>
      </c>
      <c r="K49" s="79"/>
      <c r="L49" s="79" t="s">
        <v>292</v>
      </c>
      <c r="M49" s="51"/>
      <c r="N49" s="51"/>
      <c r="O49" s="51"/>
      <c r="P49" s="79"/>
      <c r="Q49" s="79"/>
      <c r="R49" s="51"/>
      <c r="S49" s="79"/>
      <c r="T49" s="51"/>
      <c r="U49" s="51"/>
      <c r="V49" s="51"/>
      <c r="W49" s="51"/>
      <c r="X49" s="51"/>
      <c r="Y49" s="51"/>
      <c r="Z49" s="51"/>
      <c r="AA49" s="51"/>
      <c r="AB49" s="51"/>
      <c r="AC49" s="51"/>
      <c r="AD49" s="51"/>
      <c r="AE49" s="51"/>
      <c r="AF49" s="51"/>
      <c r="AG49" s="51"/>
      <c r="AH49" s="51"/>
      <c r="AI49" s="51"/>
      <c r="AJ49" s="51"/>
      <c r="AK49" s="51"/>
    </row>
    <row r="50" spans="5:37">
      <c r="E50" s="65" t="str">
        <f>Cover!$F$13</f>
        <v>Lon</v>
      </c>
      <c r="F50" s="66" t="str">
        <f>IF(ISBLANK(Lists!M63),"",Lists!M63)</f>
        <v>Opex</v>
      </c>
      <c r="G50" s="5" t="str">
        <f>IF(ISBLANK(Lists!N63),"",Lists!N63)</f>
        <v/>
      </c>
      <c r="H50" s="66" t="str">
        <f>IF(ISBLANK(Lists!O63),"",Lists!O63)</f>
        <v>Non-Controllable Costs</v>
      </c>
      <c r="I50" s="66" t="str">
        <f>IF(ISBLANK(Lists!P63),"",Lists!P63)</f>
        <v>PPF levy costs</v>
      </c>
      <c r="J50" s="80" t="str">
        <f t="shared" si="6"/>
        <v>LonPPF levy costs</v>
      </c>
      <c r="K50" s="79"/>
      <c r="L50" s="79" t="s">
        <v>292</v>
      </c>
      <c r="M50" s="51"/>
      <c r="N50" s="51"/>
      <c r="O50" s="51"/>
      <c r="P50" s="79"/>
      <c r="Q50" s="79"/>
      <c r="R50" s="51"/>
      <c r="S50" s="79"/>
      <c r="T50" s="51"/>
      <c r="U50" s="51"/>
      <c r="V50" s="51"/>
      <c r="W50" s="51"/>
      <c r="X50" s="51"/>
      <c r="Y50" s="51"/>
      <c r="Z50" s="51"/>
      <c r="AA50" s="51"/>
      <c r="AB50" s="51"/>
      <c r="AC50" s="51"/>
      <c r="AD50" s="51"/>
      <c r="AE50" s="51"/>
      <c r="AF50" s="51"/>
      <c r="AG50" s="51"/>
      <c r="AH50" s="51"/>
      <c r="AI50" s="51"/>
      <c r="AJ50" s="51"/>
      <c r="AK50" s="51"/>
    </row>
    <row r="51" spans="5:37">
      <c r="E51" s="65" t="str">
        <f>Cover!$F$13</f>
        <v>Lon</v>
      </c>
      <c r="F51" s="66" t="str">
        <f>IF(ISBLANK(Lists!M64),"",Lists!M64)</f>
        <v>Opex</v>
      </c>
      <c r="G51" s="5" t="str">
        <f>IF(ISBLANK(Lists!N64),"",Lists!N64)</f>
        <v/>
      </c>
      <c r="H51" s="66" t="str">
        <f>IF(ISBLANK(Lists!O64),"",Lists!O64)</f>
        <v>Non-Controllable Costs</v>
      </c>
      <c r="I51" s="66" t="str">
        <f>IF(ISBLANK(Lists!P64),"",Lists!P64)</f>
        <v>Pension scheme administration costs</v>
      </c>
      <c r="J51" s="80" t="str">
        <f t="shared" si="6"/>
        <v>LonPension scheme administration costs</v>
      </c>
      <c r="K51" s="79"/>
      <c r="L51" s="79" t="s">
        <v>292</v>
      </c>
      <c r="M51" s="51"/>
      <c r="N51" s="51"/>
      <c r="O51" s="51"/>
      <c r="P51" s="79"/>
      <c r="Q51" s="79"/>
      <c r="R51" s="51"/>
      <c r="S51" s="79"/>
      <c r="T51" s="51"/>
      <c r="U51" s="51"/>
      <c r="V51" s="51"/>
      <c r="W51" s="51"/>
      <c r="X51" s="51"/>
      <c r="Y51" s="51"/>
      <c r="Z51" s="51"/>
      <c r="AA51" s="51"/>
      <c r="AB51" s="51"/>
      <c r="AC51" s="51"/>
      <c r="AD51" s="51"/>
      <c r="AE51" s="51"/>
      <c r="AF51" s="51"/>
      <c r="AG51" s="51"/>
      <c r="AH51" s="51"/>
      <c r="AI51" s="51"/>
      <c r="AJ51" s="51"/>
      <c r="AK51" s="51"/>
    </row>
    <row r="52" spans="5:37">
      <c r="E52" s="65" t="str">
        <f>Cover!$F$13</f>
        <v>Lon</v>
      </c>
      <c r="F52" s="66" t="str">
        <f>IF(ISBLANK(Lists!M65),"",Lists!M65)</f>
        <v>Opex</v>
      </c>
      <c r="G52" s="5" t="str">
        <f>IF(ISBLANK(Lists!N65),"",Lists!N65)</f>
        <v/>
      </c>
      <c r="H52" s="66" t="str">
        <f>IF(ISBLANK(Lists!O65),"",Lists!O65)</f>
        <v>Non-Controllable Costs</v>
      </c>
      <c r="I52" s="66" t="str">
        <f>IF(ISBLANK(Lists!P65),"",Lists!P65)</f>
        <v>NTS Pension Recharge</v>
      </c>
      <c r="J52" s="80" t="str">
        <f t="shared" si="6"/>
        <v>LonNTS Pension Recharge</v>
      </c>
      <c r="K52" s="79"/>
      <c r="L52" s="79" t="s">
        <v>292</v>
      </c>
      <c r="M52" s="51"/>
      <c r="N52" s="51"/>
      <c r="O52" s="51"/>
      <c r="P52" s="79"/>
      <c r="Q52" s="79"/>
      <c r="R52" s="51"/>
      <c r="S52" s="79"/>
      <c r="T52" s="51"/>
      <c r="U52" s="51"/>
      <c r="V52" s="51"/>
      <c r="W52" s="51"/>
      <c r="X52" s="51"/>
      <c r="Y52" s="51"/>
      <c r="Z52" s="51"/>
      <c r="AA52" s="51"/>
      <c r="AB52" s="51"/>
      <c r="AC52" s="51"/>
      <c r="AD52" s="51"/>
      <c r="AE52" s="51"/>
      <c r="AF52" s="51"/>
      <c r="AG52" s="51"/>
      <c r="AH52" s="51"/>
      <c r="AI52" s="51"/>
      <c r="AJ52" s="51"/>
      <c r="AK52" s="51"/>
    </row>
    <row r="53" spans="5:37">
      <c r="E53" s="65" t="str">
        <f>Cover!$F$13</f>
        <v>Lon</v>
      </c>
      <c r="F53" s="66" t="str">
        <f>IF(ISBLANK(Lists!M66),"",Lists!M66)</f>
        <v>Opex</v>
      </c>
      <c r="G53" s="5" t="str">
        <f>IF(ISBLANK(Lists!N66),"",Lists!N66)</f>
        <v/>
      </c>
      <c r="H53" s="66" t="str">
        <f>IF(ISBLANK(Lists!O66),"",Lists!O66)</f>
        <v>Non-Controllable Costs</v>
      </c>
      <c r="I53" s="66" t="str">
        <f>IF(ISBLANK(Lists!P66),"",Lists!P66)</f>
        <v>Bad debt</v>
      </c>
      <c r="J53" s="80" t="str">
        <f t="shared" si="6"/>
        <v>LonBad debt</v>
      </c>
      <c r="K53" s="79"/>
      <c r="L53" s="79" t="s">
        <v>292</v>
      </c>
      <c r="M53" s="51"/>
      <c r="N53" s="51"/>
      <c r="O53" s="51"/>
      <c r="P53" s="79"/>
      <c r="Q53" s="79"/>
      <c r="R53" s="51"/>
      <c r="S53" s="79"/>
      <c r="T53" s="51"/>
      <c r="U53" s="51"/>
      <c r="V53" s="51"/>
      <c r="W53" s="51"/>
      <c r="X53" s="51"/>
      <c r="Y53" s="51"/>
      <c r="Z53" s="51"/>
      <c r="AA53" s="51"/>
      <c r="AB53" s="51"/>
      <c r="AC53" s="51"/>
      <c r="AD53" s="51"/>
      <c r="AE53" s="51"/>
      <c r="AF53" s="51"/>
      <c r="AG53" s="51"/>
      <c r="AH53" s="51"/>
      <c r="AI53" s="51"/>
      <c r="AJ53" s="51"/>
      <c r="AK53" s="51"/>
    </row>
    <row r="54" spans="5:37">
      <c r="E54" s="65" t="str">
        <f>Cover!$F$13</f>
        <v>Lon</v>
      </c>
      <c r="F54" s="66" t="str">
        <f>IF(ISBLANK(Lists!M67),"",Lists!M67)</f>
        <v>Opex</v>
      </c>
      <c r="G54" s="5" t="str">
        <f>IF(ISBLANK(Lists!N67),"",Lists!N67)</f>
        <v/>
      </c>
      <c r="H54" s="66" t="str">
        <f>IF(ISBLANK(Lists!O67),"",Lists!O67)</f>
        <v>Non-Controllable Costs</v>
      </c>
      <c r="I54" s="66" t="str">
        <f>IF(ISBLANK(Lists!P67),"",Lists!P67)</f>
        <v>NTS exit costs</v>
      </c>
      <c r="J54" s="80" t="str">
        <f t="shared" si="6"/>
        <v>LonNTS exit costs</v>
      </c>
      <c r="K54" s="79"/>
      <c r="L54" s="79" t="s">
        <v>292</v>
      </c>
      <c r="M54" s="51"/>
      <c r="N54" s="51"/>
      <c r="O54" s="51"/>
      <c r="P54" s="79"/>
      <c r="Q54" s="79"/>
      <c r="R54" s="51"/>
      <c r="S54" s="79"/>
      <c r="T54" s="51"/>
      <c r="U54" s="51"/>
      <c r="V54" s="51"/>
      <c r="W54" s="51"/>
      <c r="X54" s="51"/>
      <c r="Y54" s="51"/>
      <c r="Z54" s="51"/>
      <c r="AA54" s="51"/>
      <c r="AB54" s="51"/>
      <c r="AC54" s="51"/>
      <c r="AD54" s="51"/>
      <c r="AE54" s="51"/>
      <c r="AF54" s="51"/>
      <c r="AG54" s="51"/>
      <c r="AH54" s="51"/>
      <c r="AI54" s="51"/>
      <c r="AJ54" s="51"/>
      <c r="AK54" s="51"/>
    </row>
    <row r="55" spans="5:37">
      <c r="E55" s="65" t="str">
        <f>Cover!$F$13</f>
        <v>Lon</v>
      </c>
      <c r="F55" s="66" t="str">
        <f>IF(ISBLANK(Lists!M68),"",Lists!M68)</f>
        <v>Opex</v>
      </c>
      <c r="G55" s="5" t="str">
        <f>IF(ISBLANK(Lists!N68),"",Lists!N68)</f>
        <v/>
      </c>
      <c r="H55" s="66" t="str">
        <f>IF(ISBLANK(Lists!O68),"",Lists!O68)</f>
        <v>Non-Controllable Costs</v>
      </c>
      <c r="I55" s="66" t="str">
        <f>IF(ISBLANK(Lists!P68),"",Lists!P68)</f>
        <v>Innovation</v>
      </c>
      <c r="J55" s="80" t="str">
        <f t="shared" si="6"/>
        <v>LonInnovation</v>
      </c>
      <c r="K55" s="79"/>
      <c r="L55" s="79" t="s">
        <v>292</v>
      </c>
      <c r="M55" s="51"/>
      <c r="N55" s="51"/>
      <c r="O55" s="51"/>
      <c r="P55" s="79"/>
      <c r="Q55" s="79"/>
      <c r="R55" s="51"/>
      <c r="S55" s="79"/>
      <c r="T55" s="51"/>
      <c r="U55" s="51"/>
      <c r="V55" s="51"/>
      <c r="W55" s="51"/>
      <c r="X55" s="51"/>
      <c r="Y55" s="51"/>
      <c r="Z55" s="51"/>
      <c r="AA55" s="51"/>
      <c r="AB55" s="51"/>
      <c r="AC55" s="51"/>
      <c r="AD55" s="51"/>
      <c r="AE55" s="51"/>
      <c r="AF55" s="51"/>
      <c r="AG55" s="51"/>
      <c r="AH55" s="51"/>
      <c r="AI55" s="51"/>
      <c r="AJ55" s="51"/>
      <c r="AK55" s="51"/>
    </row>
    <row r="56" spans="5:37">
      <c r="E56" s="65" t="str">
        <f>Cover!$F$13</f>
        <v>Lon</v>
      </c>
      <c r="F56" s="66" t="str">
        <f>IF(ISBLANK(Lists!M69),"",Lists!M69)</f>
        <v>Opex</v>
      </c>
      <c r="G56" s="5" t="str">
        <f>IF(ISBLANK(Lists!N69),"",Lists!N69)</f>
        <v/>
      </c>
      <c r="H56" s="66" t="str">
        <f>IF(ISBLANK(Lists!O69),"",Lists!O69)</f>
        <v>Non-Controllable Costs</v>
      </c>
      <c r="I56" s="66" t="str">
        <f>IF(ISBLANK(Lists!P69),"",Lists!P69)</f>
        <v>Other</v>
      </c>
      <c r="J56" s="80" t="str">
        <f t="shared" si="6"/>
        <v>LonOther</v>
      </c>
      <c r="K56" s="79"/>
      <c r="L56" s="79" t="s">
        <v>292</v>
      </c>
      <c r="M56" s="51"/>
      <c r="N56" s="51"/>
      <c r="O56" s="51"/>
      <c r="P56" s="79"/>
      <c r="Q56" s="79"/>
      <c r="R56" s="51"/>
      <c r="S56" s="79"/>
      <c r="T56" s="51"/>
      <c r="U56" s="51"/>
      <c r="V56" s="51"/>
      <c r="W56" s="51"/>
      <c r="X56" s="51"/>
      <c r="Y56" s="51"/>
      <c r="Z56" s="51"/>
      <c r="AA56" s="51"/>
      <c r="AB56" s="51"/>
      <c r="AC56" s="51"/>
      <c r="AD56" s="51"/>
      <c r="AE56" s="51"/>
      <c r="AF56" s="51"/>
      <c r="AG56" s="51"/>
      <c r="AH56" s="51"/>
      <c r="AI56" s="51"/>
      <c r="AJ56" s="51"/>
      <c r="AK56" s="51"/>
    </row>
    <row r="57" spans="5:37">
      <c r="E57" s="65" t="str">
        <f>Cover!$F$13</f>
        <v>Lon</v>
      </c>
      <c r="F57" s="5" t="str">
        <f>IF(ISBLANK(Lists!M70),"",Lists!M70)</f>
        <v>Capex</v>
      </c>
      <c r="G57" s="5" t="str">
        <f>IF(ISBLANK(Lists!N70),"",Lists!N70)</f>
        <v/>
      </c>
      <c r="H57" s="5" t="str">
        <f>IF(ISBLANK(Lists!O70),"",Lists!O70)</f>
        <v/>
      </c>
      <c r="I57" s="5" t="str">
        <f>IF(ISBLANK(Lists!P70),"",Lists!P70)</f>
        <v>Capex</v>
      </c>
      <c r="J57" s="80" t="str">
        <f t="shared" si="6"/>
        <v>LonCapex</v>
      </c>
      <c r="K57" s="79"/>
      <c r="L57" s="79" t="s">
        <v>292</v>
      </c>
      <c r="M57" s="51"/>
      <c r="N57" s="51"/>
      <c r="O57" s="51"/>
      <c r="P57" s="79"/>
      <c r="Q57" s="79"/>
      <c r="R57" s="51"/>
      <c r="S57" s="79"/>
      <c r="T57" s="80">
        <f>SUM(T58:T63)</f>
        <v>0</v>
      </c>
      <c r="U57" s="80">
        <f t="shared" ref="U57:AK57" si="12">SUM(U58:U63)</f>
        <v>0</v>
      </c>
      <c r="V57" s="80">
        <f t="shared" si="12"/>
        <v>0</v>
      </c>
      <c r="W57" s="80">
        <f t="shared" si="12"/>
        <v>0</v>
      </c>
      <c r="X57" s="80">
        <f t="shared" si="12"/>
        <v>0</v>
      </c>
      <c r="Y57" s="80">
        <f t="shared" si="12"/>
        <v>25.63524298280748</v>
      </c>
      <c r="Z57" s="80">
        <f t="shared" si="12"/>
        <v>24.196263327956011</v>
      </c>
      <c r="AA57" s="80">
        <f t="shared" si="12"/>
        <v>29.490614715485012</v>
      </c>
      <c r="AB57" s="80">
        <f t="shared" si="12"/>
        <v>35.724481459361677</v>
      </c>
      <c r="AC57" s="80">
        <f t="shared" si="12"/>
        <v>44.942414104899569</v>
      </c>
      <c r="AD57" s="80">
        <f t="shared" si="12"/>
        <v>55.357264589055312</v>
      </c>
      <c r="AE57" s="80">
        <f t="shared" si="12"/>
        <v>47.934948720527089</v>
      </c>
      <c r="AF57" s="80">
        <f t="shared" si="12"/>
        <v>54.532820372807485</v>
      </c>
      <c r="AG57" s="80">
        <f t="shared" si="12"/>
        <v>84.750306071584248</v>
      </c>
      <c r="AH57" s="80">
        <f t="shared" si="12"/>
        <v>60.830202358567661</v>
      </c>
      <c r="AI57" s="80">
        <f t="shared" si="12"/>
        <v>31.909319078585845</v>
      </c>
      <c r="AJ57" s="80">
        <f t="shared" si="12"/>
        <v>28.457156484024058</v>
      </c>
      <c r="AK57" s="80">
        <f t="shared" si="12"/>
        <v>23.710588325733877</v>
      </c>
    </row>
    <row r="58" spans="5:37">
      <c r="E58" s="65" t="str">
        <f>Cover!$F$13</f>
        <v>Lon</v>
      </c>
      <c r="F58" s="66" t="str">
        <f>IF(ISBLANK(Lists!M71),"",Lists!M71)</f>
        <v>Capex</v>
      </c>
      <c r="G58" s="5" t="str">
        <f>IF(ISBLANK(Lists!N71),"",Lists!N71)</f>
        <v/>
      </c>
      <c r="H58" s="66" t="str">
        <f>IF(ISBLANK(Lists!O71),"",Lists!O71)</f>
        <v>LTS Pipelines, Storage &amp; Entry</v>
      </c>
      <c r="I58" s="66" t="str">
        <f>IF(ISBLANK(Lists!P71),"",Lists!P71)</f>
        <v>LTS Pipelines, Storage &amp; Entry</v>
      </c>
      <c r="J58" s="80" t="str">
        <f t="shared" si="6"/>
        <v>LonLTS Pipelines, Storage &amp; Entry</v>
      </c>
      <c r="K58" s="79"/>
      <c r="L58" s="79" t="s">
        <v>292</v>
      </c>
      <c r="M58" s="70" t="str">
        <f>_xlfn.IFNA(INDEX(Global!$G$12:$G$34,MATCH(I58,Global!$F$12:$F$34,0)),"")</f>
        <v>Non-regression</v>
      </c>
      <c r="N58" s="70" t="str">
        <f>_xlfn.IFNA(INDEX(Global!$H$12:$H$34,MATCH(I58,Global!$F$12:$F$34,0)),"")</f>
        <v>Regression</v>
      </c>
      <c r="O58" s="70" t="str">
        <f>_xlfn.IFNA(INDEX(Global!$I$12:$I$34,MATCH(I58,Global!$F$12:$F$34,0)),"")</f>
        <v>Yes</v>
      </c>
      <c r="P58" s="79"/>
      <c r="Q58" s="79"/>
      <c r="R58" s="51"/>
      <c r="S58" s="79"/>
      <c r="T58" s="17">
        <f>'Cal_LTS, Stor &amp; Entry'!T142</f>
        <v>0</v>
      </c>
      <c r="U58" s="17">
        <f>'Cal_LTS, Stor &amp; Entry'!U142</f>
        <v>0</v>
      </c>
      <c r="V58" s="17">
        <f>'Cal_LTS, Stor &amp; Entry'!V142</f>
        <v>0</v>
      </c>
      <c r="W58" s="17">
        <f>'Cal_LTS, Stor &amp; Entry'!W142</f>
        <v>0</v>
      </c>
      <c r="X58" s="17">
        <f>'Cal_LTS, Stor &amp; Entry'!X142</f>
        <v>0</v>
      </c>
      <c r="Y58" s="17">
        <f>'Cal_LTS, Stor &amp; Entry'!Y142</f>
        <v>2.2702181181924814</v>
      </c>
      <c r="Z58" s="17">
        <f>'Cal_LTS, Stor &amp; Entry'!Z142</f>
        <v>2.2930958809818307</v>
      </c>
      <c r="AA58" s="17">
        <f>'Cal_LTS, Stor &amp; Entry'!AA142</f>
        <v>7.2067062911748438</v>
      </c>
      <c r="AB58" s="17">
        <f>'Cal_LTS, Stor &amp; Entry'!AB142</f>
        <v>12.225464682386182</v>
      </c>
      <c r="AC58" s="17">
        <f>'Cal_LTS, Stor &amp; Entry'!AC142</f>
        <v>18.223084563771994</v>
      </c>
      <c r="AD58" s="17">
        <f>'Cal_LTS, Stor &amp; Entry'!AD142</f>
        <v>31.324646027061345</v>
      </c>
      <c r="AE58" s="17">
        <f>'Cal_LTS, Stor &amp; Entry'!AE142</f>
        <v>16.376700853888561</v>
      </c>
      <c r="AF58" s="17">
        <f>'Cal_LTS, Stor &amp; Entry'!AF142</f>
        <v>21.162898006523186</v>
      </c>
      <c r="AG58" s="17">
        <f>'Cal_LTS, Stor &amp; Entry'!AG142</f>
        <v>60.469306176791761</v>
      </c>
      <c r="AH58" s="17">
        <f>'Cal_LTS, Stor &amp; Entry'!AH142</f>
        <v>31.588597623878364</v>
      </c>
      <c r="AI58" s="17">
        <f>'Cal_LTS, Stor &amp; Entry'!AI142</f>
        <v>4.6155832207582934</v>
      </c>
      <c r="AJ58" s="17">
        <f>'Cal_LTS, Stor &amp; Entry'!AJ142</f>
        <v>4.1876347269943945</v>
      </c>
      <c r="AK58" s="17">
        <f>'Cal_LTS, Stor &amp; Entry'!AK142</f>
        <v>5.0416266744350473</v>
      </c>
    </row>
    <row r="59" spans="5:37">
      <c r="E59" s="65" t="str">
        <f>Cover!$F$13</f>
        <v>Lon</v>
      </c>
      <c r="F59" s="66" t="str">
        <f>IF(ISBLANK(Lists!M72),"",Lists!M72)</f>
        <v>Capex</v>
      </c>
      <c r="G59" s="5" t="str">
        <f>IF(ISBLANK(Lists!N72),"",Lists!N72)</f>
        <v/>
      </c>
      <c r="H59" s="66" t="str">
        <f>IF(ISBLANK(Lists!O72),"",Lists!O72)</f>
        <v>Connections</v>
      </c>
      <c r="I59" s="66" t="str">
        <f>IF(ISBLANK(Lists!P72),"",Lists!P72)</f>
        <v>Connections</v>
      </c>
      <c r="J59" s="80" t="str">
        <f t="shared" si="6"/>
        <v>LonConnections</v>
      </c>
      <c r="K59" s="79"/>
      <c r="L59" s="79" t="s">
        <v>292</v>
      </c>
      <c r="M59" s="70" t="str">
        <f>_xlfn.IFNA(INDEX(Global!$G$12:$G$34,MATCH(I59,Global!$F$12:$F$34,0)),"")</f>
        <v>Regression</v>
      </c>
      <c r="N59" s="70" t="str">
        <f>_xlfn.IFNA(INDEX(Global!$H$12:$H$34,MATCH(I59,Global!$F$12:$F$34,0)),"")</f>
        <v>Regression</v>
      </c>
      <c r="O59" s="70" t="str">
        <f>_xlfn.IFNA(INDEX(Global!$I$12:$I$34,MATCH(I59,Global!$F$12:$F$34,0)),"")</f>
        <v>Yes</v>
      </c>
      <c r="P59" s="79"/>
      <c r="Q59" s="79"/>
      <c r="R59" s="51"/>
      <c r="S59" s="79"/>
      <c r="T59" s="17">
        <f>Cal_Connections!T142</f>
        <v>0</v>
      </c>
      <c r="U59" s="17">
        <f>Cal_Connections!U142</f>
        <v>0</v>
      </c>
      <c r="V59" s="17">
        <f>Cal_Connections!V142</f>
        <v>0</v>
      </c>
      <c r="W59" s="17">
        <f>Cal_Connections!W142</f>
        <v>0</v>
      </c>
      <c r="X59" s="17">
        <f>Cal_Connections!X142</f>
        <v>0</v>
      </c>
      <c r="Y59" s="17">
        <f>Cal_Connections!Y142</f>
        <v>5.8528018164776219</v>
      </c>
      <c r="Z59" s="17">
        <f>Cal_Connections!Z142</f>
        <v>7.1996033727267283</v>
      </c>
      <c r="AA59" s="17">
        <f>Cal_Connections!AA142</f>
        <v>7.5236511843696947</v>
      </c>
      <c r="AB59" s="17">
        <f>Cal_Connections!AB142</f>
        <v>8.9712357177363913</v>
      </c>
      <c r="AC59" s="17">
        <f>Cal_Connections!AC142</f>
        <v>8.1630015032797676</v>
      </c>
      <c r="AD59" s="17">
        <f>Cal_Connections!AD142</f>
        <v>8.368280885655512</v>
      </c>
      <c r="AE59" s="17">
        <f>Cal_Connections!AE142</f>
        <v>7.3983942268103364</v>
      </c>
      <c r="AF59" s="17">
        <f>Cal_Connections!AF142</f>
        <v>8.1552415831328542</v>
      </c>
      <c r="AG59" s="17">
        <f>Cal_Connections!AG142</f>
        <v>7.101513170017296</v>
      </c>
      <c r="AH59" s="17">
        <f>Cal_Connections!AH142</f>
        <v>7.1388359677398165</v>
      </c>
      <c r="AI59" s="17">
        <f>Cal_Connections!AI142</f>
        <v>7.176708460527542</v>
      </c>
      <c r="AJ59" s="17">
        <f>Cal_Connections!AJ142</f>
        <v>7.2143235649061008</v>
      </c>
      <c r="AK59" s="17">
        <f>Cal_Connections!AK142</f>
        <v>7.2520398014129981</v>
      </c>
    </row>
    <row r="60" spans="5:37">
      <c r="E60" s="65" t="str">
        <f>Cover!$F$13</f>
        <v>Lon</v>
      </c>
      <c r="F60" s="66" t="str">
        <f>IF(ISBLANK(Lists!M73),"",Lists!M73)</f>
        <v>Capex</v>
      </c>
      <c r="G60" s="5" t="str">
        <f>IF(ISBLANK(Lists!N73),"",Lists!N73)</f>
        <v/>
      </c>
      <c r="H60" s="66" t="str">
        <f>IF(ISBLANK(Lists!O73),"",Lists!O73)</f>
        <v>Reinforcement</v>
      </c>
      <c r="I60" s="66" t="str">
        <f>IF(ISBLANK(Lists!P73),"",Lists!P73)</f>
        <v>Reinforcement</v>
      </c>
      <c r="J60" s="80" t="str">
        <f t="shared" si="6"/>
        <v>LonReinforcement</v>
      </c>
      <c r="K60" s="79"/>
      <c r="L60" s="79" t="s">
        <v>292</v>
      </c>
      <c r="M60" s="70" t="str">
        <f>_xlfn.IFNA(INDEX(Global!$G$12:$G$34,MATCH(I60,Global!$F$12:$F$34,0)),"")</f>
        <v>Regression</v>
      </c>
      <c r="N60" s="70" t="str">
        <f>_xlfn.IFNA(INDEX(Global!$H$12:$H$34,MATCH(I60,Global!$F$12:$F$34,0)),"")</f>
        <v>Regression</v>
      </c>
      <c r="O60" s="70" t="str">
        <f>_xlfn.IFNA(INDEX(Global!$I$12:$I$34,MATCH(I60,Global!$F$12:$F$34,0)),"")</f>
        <v>Yes</v>
      </c>
      <c r="P60" s="79"/>
      <c r="Q60" s="79"/>
      <c r="R60" s="51"/>
      <c r="S60" s="79"/>
      <c r="T60" s="17">
        <f>Cal_Reinforcement!T142</f>
        <v>0</v>
      </c>
      <c r="U60" s="17">
        <f>Cal_Reinforcement!U142</f>
        <v>0</v>
      </c>
      <c r="V60" s="17">
        <f>Cal_Reinforcement!V142</f>
        <v>0</v>
      </c>
      <c r="W60" s="17">
        <f>Cal_Reinforcement!W142</f>
        <v>0</v>
      </c>
      <c r="X60" s="17">
        <f>Cal_Reinforcement!X142</f>
        <v>0</v>
      </c>
      <c r="Y60" s="17">
        <f>Cal_Reinforcement!Y142</f>
        <v>0.51844293589044188</v>
      </c>
      <c r="Z60" s="17">
        <f>Cal_Reinforcement!Z142</f>
        <v>1.3302295199237548</v>
      </c>
      <c r="AA60" s="17">
        <f>Cal_Reinforcement!AA142</f>
        <v>1.6210807689035684</v>
      </c>
      <c r="AB60" s="17">
        <f>Cal_Reinforcement!AB142</f>
        <v>2.0756908215538195</v>
      </c>
      <c r="AC60" s="17">
        <f>Cal_Reinforcement!AC142</f>
        <v>4.5185099371945459</v>
      </c>
      <c r="AD60" s="17">
        <f>Cal_Reinforcement!AD142</f>
        <v>1.0197645285058377</v>
      </c>
      <c r="AE60" s="17">
        <f>Cal_Reinforcement!AE142</f>
        <v>2.4475013597183826</v>
      </c>
      <c r="AF60" s="17">
        <f>Cal_Reinforcement!AF142</f>
        <v>2.7893160630379512</v>
      </c>
      <c r="AG60" s="17">
        <f>Cal_Reinforcement!AG142</f>
        <v>1.6592636302817299</v>
      </c>
      <c r="AH60" s="17">
        <f>Cal_Reinforcement!AH142</f>
        <v>1.8461246327528089</v>
      </c>
      <c r="AI60" s="17">
        <f>Cal_Reinforcement!AI142</f>
        <v>1.8957938281313462</v>
      </c>
      <c r="AJ60" s="17">
        <f>Cal_Reinforcement!AJ142</f>
        <v>1.9438174491587914</v>
      </c>
      <c r="AK60" s="17">
        <f>Cal_Reinforcement!AK142</f>
        <v>1.9839104945019832</v>
      </c>
    </row>
    <row r="61" spans="5:37">
      <c r="E61" s="65" t="str">
        <f>Cover!$F$13</f>
        <v>Lon</v>
      </c>
      <c r="F61" s="66" t="str">
        <f>IF(ISBLANK(Lists!M74),"",Lists!M74)</f>
        <v>Capex</v>
      </c>
      <c r="G61" s="5" t="str">
        <f>IF(ISBLANK(Lists!N74),"",Lists!N74)</f>
        <v/>
      </c>
      <c r="H61" s="66" t="str">
        <f>IF(ISBLANK(Lists!O74),"",Lists!O74)</f>
        <v>Governors</v>
      </c>
      <c r="I61" s="66" t="str">
        <f>IF(ISBLANK(Lists!P74),"",Lists!P74)</f>
        <v>Governors</v>
      </c>
      <c r="J61" s="80" t="str">
        <f t="shared" si="6"/>
        <v>LonGovernors</v>
      </c>
      <c r="K61" s="79"/>
      <c r="L61" s="79" t="s">
        <v>292</v>
      </c>
      <c r="M61" s="70" t="str">
        <f>_xlfn.IFNA(INDEX(Global!$G$12:$G$34,MATCH(I61,Global!$F$12:$F$34,0)),"")</f>
        <v>Non-regression</v>
      </c>
      <c r="N61" s="70" t="str">
        <f>_xlfn.IFNA(INDEX(Global!$H$12:$H$34,MATCH(I61,Global!$F$12:$F$34,0)),"")</f>
        <v>Regression</v>
      </c>
      <c r="O61" s="70" t="str">
        <f>_xlfn.IFNA(INDEX(Global!$I$12:$I$34,MATCH(I61,Global!$F$12:$F$34,0)),"")</f>
        <v>Yes</v>
      </c>
      <c r="P61" s="79"/>
      <c r="Q61" s="79"/>
      <c r="R61" s="51"/>
      <c r="S61" s="79"/>
      <c r="T61" s="17">
        <f>Cal_Governors!T142</f>
        <v>0</v>
      </c>
      <c r="U61" s="17">
        <f>Cal_Governors!U142</f>
        <v>0</v>
      </c>
      <c r="V61" s="17">
        <f>Cal_Governors!V142</f>
        <v>0</v>
      </c>
      <c r="W61" s="17">
        <f>Cal_Governors!W142</f>
        <v>0</v>
      </c>
      <c r="X61" s="17">
        <f>Cal_Governors!X142</f>
        <v>0</v>
      </c>
      <c r="Y61" s="17">
        <f>Cal_Governors!Y142</f>
        <v>1.4230653279725074</v>
      </c>
      <c r="Z61" s="17">
        <f>Cal_Governors!Z142</f>
        <v>0.66506021874533172</v>
      </c>
      <c r="AA61" s="17">
        <f>Cal_Governors!AA142</f>
        <v>1.3484490563870712</v>
      </c>
      <c r="AB61" s="17">
        <f>Cal_Governors!AB142</f>
        <v>1.8384739250877487</v>
      </c>
      <c r="AC61" s="17">
        <f>Cal_Governors!AC142</f>
        <v>2.7704630537966319</v>
      </c>
      <c r="AD61" s="17">
        <f>Cal_Governors!AD142</f>
        <v>2.3865580005225198</v>
      </c>
      <c r="AE61" s="17">
        <f>Cal_Governors!AE142</f>
        <v>6.3262854381688136</v>
      </c>
      <c r="AF61" s="17">
        <f>Cal_Governors!AF142</f>
        <v>1.877481619229564</v>
      </c>
      <c r="AG61" s="17">
        <f>Cal_Governors!AG142</f>
        <v>0.53005778150284755</v>
      </c>
      <c r="AH61" s="17">
        <f>Cal_Governors!AH142</f>
        <v>0.34222360440404281</v>
      </c>
      <c r="AI61" s="17">
        <f>Cal_Governors!AI142</f>
        <v>0.42193123660318055</v>
      </c>
      <c r="AJ61" s="17">
        <f>Cal_Governors!AJ142</f>
        <v>0.32927238276281634</v>
      </c>
      <c r="AK61" s="17">
        <f>Cal_Governors!AK142</f>
        <v>0.40148781733103017</v>
      </c>
    </row>
    <row r="62" spans="5:37">
      <c r="E62" s="65" t="str">
        <f>Cover!$F$13</f>
        <v>Lon</v>
      </c>
      <c r="F62" s="66" t="str">
        <f>IF(ISBLANK(Lists!M75),"",Lists!M75)</f>
        <v>Capex</v>
      </c>
      <c r="G62" s="5" t="str">
        <f>IF(ISBLANK(Lists!N75),"",Lists!N75)</f>
        <v/>
      </c>
      <c r="H62" s="66" t="str">
        <f>IF(ISBLANK(Lists!O75),"",Lists!O75)</f>
        <v>Other capex</v>
      </c>
      <c r="I62" s="66" t="str">
        <f>IF(ISBLANK(Lists!P75),"",Lists!P75)</f>
        <v>Other capex</v>
      </c>
      <c r="J62" s="80" t="str">
        <f t="shared" si="6"/>
        <v>LonOther capex</v>
      </c>
      <c r="K62" s="79"/>
      <c r="L62" s="79" t="s">
        <v>292</v>
      </c>
      <c r="M62" s="70" t="str">
        <f>_xlfn.IFNA(INDEX(Global!$G$12:$G$34,MATCH(I62,Global!$F$12:$F$34,0)),"")</f>
        <v>Non-regression</v>
      </c>
      <c r="N62" s="70" t="str">
        <f>_xlfn.IFNA(INDEX(Global!$H$12:$H$34,MATCH(I62,Global!$F$12:$F$34,0)),"")</f>
        <v>Regression</v>
      </c>
      <c r="O62" s="70" t="str">
        <f>_xlfn.IFNA(INDEX(Global!$I$12:$I$34,MATCH(I62,Global!$F$12:$F$34,0)),"")</f>
        <v>Yes</v>
      </c>
      <c r="P62" s="79"/>
      <c r="Q62" s="79"/>
      <c r="R62" s="51"/>
      <c r="S62" s="79"/>
      <c r="T62" s="17">
        <f>'Cal_Other Capex'!T142</f>
        <v>0</v>
      </c>
      <c r="U62" s="17">
        <f>'Cal_Other Capex'!U142</f>
        <v>0</v>
      </c>
      <c r="V62" s="17">
        <f>'Cal_Other Capex'!V142</f>
        <v>0</v>
      </c>
      <c r="W62" s="17">
        <f>'Cal_Other Capex'!W142</f>
        <v>0</v>
      </c>
      <c r="X62" s="17">
        <f>'Cal_Other Capex'!X142</f>
        <v>0</v>
      </c>
      <c r="Y62" s="17">
        <f>'Cal_Other Capex'!Y142</f>
        <v>11.845032286274426</v>
      </c>
      <c r="Z62" s="17">
        <f>'Cal_Other Capex'!Z142</f>
        <v>10.614621221578366</v>
      </c>
      <c r="AA62" s="17">
        <f>'Cal_Other Capex'!AA142</f>
        <v>8.7433063746498334</v>
      </c>
      <c r="AB62" s="17">
        <f>'Cal_Other Capex'!AB142</f>
        <v>7.823577034597534</v>
      </c>
      <c r="AC62" s="17">
        <f>'Cal_Other Capex'!AC142</f>
        <v>4.9261295768566322</v>
      </c>
      <c r="AD62" s="17">
        <f>'Cal_Other Capex'!AD142</f>
        <v>9.892396318310098</v>
      </c>
      <c r="AE62" s="17">
        <f>'Cal_Other Capex'!AE142</f>
        <v>12.710740003940991</v>
      </c>
      <c r="AF62" s="17">
        <f>'Cal_Other Capex'!AF142</f>
        <v>19.727130162190463</v>
      </c>
      <c r="AG62" s="17">
        <f>'Cal_Other Capex'!AG142</f>
        <v>12.008293503692869</v>
      </c>
      <c r="AH62" s="17">
        <f>'Cal_Other Capex'!AH142</f>
        <v>14.329018019145909</v>
      </c>
      <c r="AI62" s="17">
        <f>'Cal_Other Capex'!AI142</f>
        <v>13.959232857857842</v>
      </c>
      <c r="AJ62" s="17">
        <f>'Cal_Other Capex'!AJ142</f>
        <v>10.649683516695021</v>
      </c>
      <c r="AK62" s="17">
        <f>'Cal_Other Capex'!AK142</f>
        <v>8.0310175337719869</v>
      </c>
    </row>
    <row r="63" spans="5:37">
      <c r="E63" s="65" t="str">
        <f>Cover!$F$13</f>
        <v>Lon</v>
      </c>
      <c r="F63" s="66" t="str">
        <f>IF(ISBLANK(Lists!M76),"",Lists!M76)</f>
        <v>Capex</v>
      </c>
      <c r="G63" s="5" t="str">
        <f>IF(ISBLANK(Lists!N76),"",Lists!N76)</f>
        <v/>
      </c>
      <c r="H63" s="66" t="str">
        <f>IF(ISBLANK(Lists!O76),"",Lists!O76)</f>
        <v>Transport &amp; Plant</v>
      </c>
      <c r="I63" s="66" t="str">
        <f>IF(ISBLANK(Lists!P76),"",Lists!P76)</f>
        <v>Transport &amp; Plant</v>
      </c>
      <c r="J63" s="80" t="str">
        <f t="shared" si="6"/>
        <v>LonTransport &amp; Plant</v>
      </c>
      <c r="K63" s="79"/>
      <c r="L63" s="79" t="s">
        <v>292</v>
      </c>
      <c r="M63" s="70" t="str">
        <f>_xlfn.IFNA(INDEX(Global!$G$12:$G$34,MATCH(I63,Global!$F$12:$F$34,0)),"")</f>
        <v>Non-regression</v>
      </c>
      <c r="N63" s="70" t="str">
        <f>_xlfn.IFNA(INDEX(Global!$H$12:$H$34,MATCH(I63,Global!$F$12:$F$34,0)),"")</f>
        <v>Regression</v>
      </c>
      <c r="O63" s="70" t="str">
        <f>_xlfn.IFNA(INDEX(Global!$I$12:$I$34,MATCH(I63,Global!$F$12:$F$34,0)),"")</f>
        <v>Yes</v>
      </c>
      <c r="P63" s="79"/>
      <c r="Q63" s="79"/>
      <c r="R63" s="51"/>
      <c r="S63" s="79"/>
      <c r="T63" s="17">
        <f>'Cal_Transport &amp; Plant'!T142</f>
        <v>0</v>
      </c>
      <c r="U63" s="17">
        <f>'Cal_Transport &amp; Plant'!U142</f>
        <v>0</v>
      </c>
      <c r="V63" s="17">
        <f>'Cal_Transport &amp; Plant'!V142</f>
        <v>0</v>
      </c>
      <c r="W63" s="17">
        <f>'Cal_Transport &amp; Plant'!W142</f>
        <v>0</v>
      </c>
      <c r="X63" s="17">
        <f>'Cal_Transport &amp; Plant'!X142</f>
        <v>0</v>
      </c>
      <c r="Y63" s="17">
        <f>'Cal_Transport &amp; Plant'!Y142</f>
        <v>3.7256824979999998</v>
      </c>
      <c r="Z63" s="17">
        <f>'Cal_Transport &amp; Plant'!Z142</f>
        <v>2.0936531139999999</v>
      </c>
      <c r="AA63" s="17">
        <f>'Cal_Transport &amp; Plant'!AA142</f>
        <v>3.0474210400000001</v>
      </c>
      <c r="AB63" s="17">
        <f>'Cal_Transport &amp; Plant'!AB142</f>
        <v>2.7900392780000001</v>
      </c>
      <c r="AC63" s="17">
        <f>'Cal_Transport &amp; Plant'!AC142</f>
        <v>6.3412254700000004</v>
      </c>
      <c r="AD63" s="17">
        <f>'Cal_Transport &amp; Plant'!AD142</f>
        <v>2.3656188290000002</v>
      </c>
      <c r="AE63" s="17">
        <f>'Cal_Transport &amp; Plant'!AE142</f>
        <v>2.6753268380000002</v>
      </c>
      <c r="AF63" s="17">
        <f>'Cal_Transport &amp; Plant'!AF142</f>
        <v>0.82075293869346733</v>
      </c>
      <c r="AG63" s="17">
        <f>'Cal_Transport &amp; Plant'!AG142</f>
        <v>2.9818718092977452</v>
      </c>
      <c r="AH63" s="17">
        <f>'Cal_Transport &amp; Plant'!AH142</f>
        <v>5.5854025106467162</v>
      </c>
      <c r="AI63" s="17">
        <f>'Cal_Transport &amp; Plant'!AI142</f>
        <v>3.8400694747076405</v>
      </c>
      <c r="AJ63" s="17">
        <f>'Cal_Transport &amp; Plant'!AJ142</f>
        <v>4.1324248435069366</v>
      </c>
      <c r="AK63" s="17">
        <f>'Cal_Transport &amp; Plant'!AK142</f>
        <v>1.0005060042808303</v>
      </c>
    </row>
    <row r="64" spans="5:37">
      <c r="E64" s="65" t="str">
        <f>Cover!$F$13</f>
        <v>Lon</v>
      </c>
      <c r="F64" s="5" t="str">
        <f>IF(ISBLANK(Lists!M77),"",Lists!M77)</f>
        <v>Repex</v>
      </c>
      <c r="G64" s="5" t="str">
        <f>IF(ISBLANK(Lists!N77),"",Lists!N77)</f>
        <v/>
      </c>
      <c r="H64" s="5" t="str">
        <f>IF(ISBLANK(Lists!O77),"",Lists!O77)</f>
        <v/>
      </c>
      <c r="I64" s="5" t="str">
        <f>IF(ISBLANK(Lists!P77),"",Lists!P77)</f>
        <v>Repex</v>
      </c>
      <c r="J64" s="80" t="str">
        <f t="shared" si="6"/>
        <v>LonRepex</v>
      </c>
      <c r="K64" s="79"/>
      <c r="L64" s="79" t="s">
        <v>292</v>
      </c>
      <c r="M64" s="70" t="str">
        <f>_xlfn.IFNA(INDEX(Global!$G$12:$G$34,MATCH(I64,Global!$F$12:$F$34,0)),"")</f>
        <v>Regression</v>
      </c>
      <c r="N64" s="70" t="str">
        <f>_xlfn.IFNA(INDEX(Global!$H$12:$H$34,MATCH(I64,Global!$F$12:$F$34,0)),"")</f>
        <v>Regression</v>
      </c>
      <c r="O64" s="70" t="str">
        <f>_xlfn.IFNA(INDEX(Global!$I$12:$I$34,MATCH(I64,Global!$F$12:$F$34,0)),"")</f>
        <v>Yes</v>
      </c>
      <c r="P64" s="79"/>
      <c r="Q64" s="79"/>
      <c r="R64" s="51"/>
      <c r="S64" s="79"/>
      <c r="T64" s="17">
        <f>Cal_Repex!T142</f>
        <v>0</v>
      </c>
      <c r="U64" s="17">
        <f>Cal_Repex!U142</f>
        <v>0</v>
      </c>
      <c r="V64" s="17">
        <f>Cal_Repex!V142</f>
        <v>0</v>
      </c>
      <c r="W64" s="17">
        <f>Cal_Repex!W142</f>
        <v>0</v>
      </c>
      <c r="X64" s="17">
        <f>Cal_Repex!X142</f>
        <v>0</v>
      </c>
      <c r="Y64" s="17">
        <f>Cal_Repex!Y142</f>
        <v>69.243899497462806</v>
      </c>
      <c r="Z64" s="17">
        <f>Cal_Repex!Z142</f>
        <v>66.931193260717677</v>
      </c>
      <c r="AA64" s="17">
        <f>Cal_Repex!AA142</f>
        <v>77.9670682883756</v>
      </c>
      <c r="AB64" s="17">
        <f>Cal_Repex!AB142</f>
        <v>87.884383263439801</v>
      </c>
      <c r="AC64" s="17">
        <f>Cal_Repex!AC142</f>
        <v>85.776515464388396</v>
      </c>
      <c r="AD64" s="17">
        <f>Cal_Repex!AD142</f>
        <v>96.213288854138227</v>
      </c>
      <c r="AE64" s="17">
        <f>Cal_Repex!AE142</f>
        <v>108.63222136234434</v>
      </c>
      <c r="AF64" s="17">
        <f>Cal_Repex!AF142</f>
        <v>144.10318010036065</v>
      </c>
      <c r="AG64" s="17">
        <f>Cal_Repex!AG142</f>
        <v>87.343088582505558</v>
      </c>
      <c r="AH64" s="17">
        <f>Cal_Repex!AH142</f>
        <v>86.444726495742685</v>
      </c>
      <c r="AI64" s="17">
        <f>Cal_Repex!AI142</f>
        <v>86.088774185197309</v>
      </c>
      <c r="AJ64" s="17">
        <f>Cal_Repex!AJ142</f>
        <v>84.703508220224208</v>
      </c>
      <c r="AK64" s="17">
        <f>Cal_Repex!AK142</f>
        <v>84.803756484827503</v>
      </c>
    </row>
    <row r="65" spans="2:53">
      <c r="B65" s="79"/>
      <c r="C65" s="79"/>
      <c r="D65" s="79"/>
      <c r="E65" s="65" t="str">
        <f>Cover!$F$13</f>
        <v>Lon</v>
      </c>
      <c r="F65" s="66" t="str">
        <f>IF(ISBLANK(Lists!M78),"",Lists!M78)</f>
        <v>Repex</v>
      </c>
      <c r="G65" s="5" t="str">
        <f>IF(ISBLANK(Lists!N78),"",Lists!N78)</f>
        <v/>
      </c>
      <c r="H65" s="66" t="str">
        <f>IF(ISBLANK(Lists!O78),"",Lists!O78)</f>
        <v>Mains</v>
      </c>
      <c r="I65" s="66" t="str">
        <f>IF(ISBLANK(Lists!P78),"",Lists!P78)</f>
        <v>Replacing: Tier 1</v>
      </c>
      <c r="J65" s="80" t="str">
        <f t="shared" si="6"/>
        <v>LonReplacing: Tier 1</v>
      </c>
      <c r="K65" s="79"/>
      <c r="L65" s="79" t="s">
        <v>292</v>
      </c>
      <c r="M65" s="51"/>
      <c r="N65" s="51"/>
      <c r="O65" s="51"/>
      <c r="P65" s="79"/>
      <c r="Q65" s="79"/>
      <c r="R65" s="51"/>
      <c r="S65" s="79"/>
      <c r="T65" s="51"/>
      <c r="U65" s="51"/>
      <c r="V65" s="51"/>
      <c r="W65" s="51"/>
      <c r="X65" s="51"/>
      <c r="Y65" s="51"/>
      <c r="Z65" s="51"/>
      <c r="AA65" s="51"/>
      <c r="AB65" s="51"/>
      <c r="AC65" s="51"/>
      <c r="AD65" s="51"/>
      <c r="AE65" s="51"/>
      <c r="AF65" s="51"/>
      <c r="AG65" s="51"/>
      <c r="AH65" s="51"/>
      <c r="AI65" s="51"/>
      <c r="AJ65" s="51"/>
      <c r="AK65" s="51"/>
      <c r="AL65" s="79"/>
      <c r="AM65" s="79"/>
      <c r="AO65" s="79"/>
      <c r="AP65" s="79"/>
      <c r="AQ65" s="79"/>
      <c r="AR65" s="79"/>
      <c r="AS65" s="79"/>
      <c r="AT65" s="79"/>
      <c r="AU65" s="79"/>
      <c r="AV65" s="79"/>
      <c r="AW65" s="79"/>
      <c r="AX65" s="79"/>
      <c r="AY65" s="79"/>
      <c r="AZ65" s="79"/>
      <c r="BA65" s="79"/>
    </row>
    <row r="66" spans="2:53">
      <c r="B66" s="79"/>
      <c r="C66" s="79"/>
      <c r="D66" s="79"/>
      <c r="E66" s="65" t="str">
        <f>Cover!$F$13</f>
        <v>Lon</v>
      </c>
      <c r="F66" s="66" t="str">
        <f>IF(ISBLANK(Lists!M79),"",Lists!M79)</f>
        <v>Repex</v>
      </c>
      <c r="G66" s="5" t="str">
        <f>IF(ISBLANK(Lists!N79),"",Lists!N79)</f>
        <v/>
      </c>
      <c r="H66" s="66" t="str">
        <f>IF(ISBLANK(Lists!O79),"",Lists!O79)</f>
        <v>Mains</v>
      </c>
      <c r="I66" s="66" t="str">
        <f>IF(ISBLANK(Lists!P79),"",Lists!P79)</f>
        <v>Replacing: Tier 2A</v>
      </c>
      <c r="J66" s="80" t="str">
        <f t="shared" si="6"/>
        <v>LonReplacing: Tier 2A</v>
      </c>
      <c r="K66" s="79"/>
      <c r="L66" s="79" t="s">
        <v>292</v>
      </c>
      <c r="M66" s="51"/>
      <c r="N66" s="51"/>
      <c r="O66" s="51"/>
      <c r="P66" s="79"/>
      <c r="Q66" s="79"/>
      <c r="R66" s="51"/>
      <c r="S66" s="79"/>
      <c r="T66" s="51"/>
      <c r="U66" s="51"/>
      <c r="V66" s="51"/>
      <c r="W66" s="51"/>
      <c r="X66" s="51"/>
      <c r="Y66" s="51"/>
      <c r="Z66" s="51"/>
      <c r="AA66" s="51"/>
      <c r="AB66" s="51"/>
      <c r="AC66" s="51"/>
      <c r="AD66" s="51"/>
      <c r="AE66" s="51"/>
      <c r="AF66" s="51"/>
      <c r="AG66" s="51"/>
      <c r="AH66" s="51"/>
      <c r="AI66" s="51"/>
      <c r="AJ66" s="51"/>
      <c r="AK66" s="51"/>
      <c r="AL66" s="79"/>
      <c r="AM66" s="79"/>
      <c r="AO66" s="79"/>
      <c r="AP66" s="79"/>
      <c r="AQ66" s="79"/>
      <c r="AR66" s="79"/>
      <c r="AS66" s="79"/>
      <c r="AT66" s="79"/>
      <c r="AU66" s="79"/>
      <c r="AV66" s="79"/>
      <c r="AW66" s="79"/>
      <c r="AX66" s="79"/>
      <c r="AY66" s="79"/>
      <c r="AZ66" s="79"/>
      <c r="BA66" s="79"/>
    </row>
    <row r="67" spans="2:53">
      <c r="B67" s="79"/>
      <c r="C67" s="79"/>
      <c r="D67" s="79"/>
      <c r="E67" s="65" t="str">
        <f>Cover!$F$13</f>
        <v>Lon</v>
      </c>
      <c r="F67" s="66" t="str">
        <f>IF(ISBLANK(Lists!M80),"",Lists!M80)</f>
        <v>Repex</v>
      </c>
      <c r="G67" s="5" t="str">
        <f>IF(ISBLANK(Lists!N80),"",Lists!N80)</f>
        <v/>
      </c>
      <c r="H67" s="66" t="str">
        <f>IF(ISBLANK(Lists!O80),"",Lists!O80)</f>
        <v>Mains</v>
      </c>
      <c r="I67" s="66" t="str">
        <f>IF(ISBLANK(Lists!P80),"",Lists!P80)</f>
        <v>Replacing: Tier 2B (&amp; T3 for GD1)</v>
      </c>
      <c r="J67" s="80" t="str">
        <f t="shared" si="6"/>
        <v>LonReplacing: Tier 2B (&amp; T3 for GD1)</v>
      </c>
      <c r="K67" s="79"/>
      <c r="L67" s="79" t="s">
        <v>292</v>
      </c>
      <c r="M67" s="51"/>
      <c r="N67" s="51"/>
      <c r="O67" s="51"/>
      <c r="P67" s="79"/>
      <c r="Q67" s="79"/>
      <c r="R67" s="51"/>
      <c r="S67" s="79"/>
      <c r="T67" s="51"/>
      <c r="U67" s="51"/>
      <c r="V67" s="51"/>
      <c r="W67" s="51"/>
      <c r="X67" s="51"/>
      <c r="Y67" s="51"/>
      <c r="Z67" s="51"/>
      <c r="AA67" s="51"/>
      <c r="AB67" s="51"/>
      <c r="AC67" s="51"/>
      <c r="AD67" s="51"/>
      <c r="AE67" s="51"/>
      <c r="AF67" s="51"/>
      <c r="AG67" s="51"/>
      <c r="AH67" s="51"/>
      <c r="AI67" s="51"/>
      <c r="AJ67" s="51"/>
      <c r="AK67" s="51"/>
      <c r="AL67" s="79"/>
      <c r="AM67" s="79"/>
      <c r="AO67" s="79"/>
      <c r="AP67" s="79"/>
      <c r="AQ67" s="79"/>
      <c r="AR67" s="79"/>
      <c r="AS67" s="79"/>
      <c r="AT67" s="79"/>
      <c r="AU67" s="79"/>
      <c r="AV67" s="79"/>
      <c r="AW67" s="79"/>
      <c r="AX67" s="79"/>
      <c r="AY67" s="79"/>
      <c r="AZ67" s="79"/>
      <c r="BA67" s="79"/>
    </row>
    <row r="68" spans="2:53">
      <c r="B68" s="79"/>
      <c r="C68" s="79"/>
      <c r="D68" s="79"/>
      <c r="E68" s="65" t="str">
        <f>Cover!$F$13</f>
        <v>Lon</v>
      </c>
      <c r="F68" s="66" t="str">
        <f>IF(ISBLANK(Lists!M81),"",Lists!M81)</f>
        <v>Repex</v>
      </c>
      <c r="G68" s="5" t="str">
        <f>IF(ISBLANK(Lists!N81),"",Lists!N81)</f>
        <v/>
      </c>
      <c r="H68" s="66" t="str">
        <f>IF(ISBLANK(Lists!O81),"",Lists!O81)</f>
        <v>Mains</v>
      </c>
      <c r="I68" s="66" t="str">
        <f>IF(ISBLANK(Lists!P81),"",Lists!P81)</f>
        <v>Replacing: Tier 3</v>
      </c>
      <c r="J68" s="80" t="str">
        <f t="shared" si="6"/>
        <v>LonReplacing: Tier 3</v>
      </c>
      <c r="K68" s="79"/>
      <c r="L68" s="79" t="s">
        <v>292</v>
      </c>
      <c r="M68" s="51"/>
      <c r="N68" s="51"/>
      <c r="O68" s="51"/>
      <c r="P68" s="79"/>
      <c r="Q68" s="79"/>
      <c r="R68" s="51"/>
      <c r="S68" s="79"/>
      <c r="T68" s="51"/>
      <c r="U68" s="51"/>
      <c r="V68" s="51"/>
      <c r="W68" s="51"/>
      <c r="X68" s="51"/>
      <c r="Y68" s="51"/>
      <c r="Z68" s="51"/>
      <c r="AA68" s="51"/>
      <c r="AB68" s="51"/>
      <c r="AC68" s="51"/>
      <c r="AD68" s="51"/>
      <c r="AE68" s="51"/>
      <c r="AF68" s="51"/>
      <c r="AG68" s="51"/>
      <c r="AH68" s="51"/>
      <c r="AI68" s="51"/>
      <c r="AJ68" s="51"/>
      <c r="AK68" s="51"/>
      <c r="AL68" s="79"/>
      <c r="AM68" s="79"/>
      <c r="AO68" s="79"/>
      <c r="AP68" s="79"/>
      <c r="AQ68" s="79"/>
      <c r="AR68" s="79"/>
      <c r="AS68" s="79"/>
      <c r="AT68" s="79"/>
      <c r="AU68" s="79"/>
      <c r="AV68" s="79"/>
      <c r="AW68" s="79"/>
      <c r="AX68" s="79"/>
      <c r="AY68" s="79"/>
      <c r="AZ68" s="79"/>
      <c r="BA68" s="79"/>
    </row>
    <row r="69" spans="2:53">
      <c r="B69" s="79"/>
      <c r="C69" s="79"/>
      <c r="D69" s="79"/>
      <c r="E69" s="65" t="str">
        <f>Cover!$F$13</f>
        <v>Lon</v>
      </c>
      <c r="F69" s="66" t="str">
        <f>IF(ISBLANK(Lists!M82),"",Lists!M82)</f>
        <v>Repex</v>
      </c>
      <c r="G69" s="5" t="str">
        <f>IF(ISBLANK(Lists!N82),"",Lists!N82)</f>
        <v/>
      </c>
      <c r="H69" s="66" t="str">
        <f>IF(ISBLANK(Lists!O82),"",Lists!O82)</f>
        <v>Mains</v>
      </c>
      <c r="I69" s="66" t="str">
        <f>IF(ISBLANK(Lists!P82),"",Lists!P82)</f>
        <v>Replacing: Iron mains &gt;30m</v>
      </c>
      <c r="J69" s="80" t="str">
        <f t="shared" si="6"/>
        <v>LonReplacing: Iron mains &gt;30m</v>
      </c>
      <c r="K69" s="79"/>
      <c r="L69" s="79" t="s">
        <v>292</v>
      </c>
      <c r="M69" s="51"/>
      <c r="N69" s="51"/>
      <c r="O69" s="51"/>
      <c r="P69" s="79"/>
      <c r="Q69" s="79"/>
      <c r="R69" s="51"/>
      <c r="S69" s="79"/>
      <c r="T69" s="51"/>
      <c r="U69" s="51"/>
      <c r="V69" s="51"/>
      <c r="W69" s="51"/>
      <c r="X69" s="51"/>
      <c r="Y69" s="51"/>
      <c r="Z69" s="51"/>
      <c r="AA69" s="51"/>
      <c r="AB69" s="51"/>
      <c r="AC69" s="51"/>
      <c r="AD69" s="51"/>
      <c r="AE69" s="51"/>
      <c r="AF69" s="51"/>
      <c r="AG69" s="51"/>
      <c r="AH69" s="51"/>
      <c r="AI69" s="51"/>
      <c r="AJ69" s="51"/>
      <c r="AK69" s="51"/>
      <c r="AL69" s="79"/>
      <c r="AM69" s="79"/>
      <c r="AO69" s="79"/>
      <c r="AP69" s="79"/>
      <c r="AQ69" s="79"/>
      <c r="AR69" s="79"/>
      <c r="AS69" s="79"/>
      <c r="AT69" s="79"/>
      <c r="AU69" s="79"/>
      <c r="AV69" s="79"/>
      <c r="AW69" s="79"/>
      <c r="AX69" s="79"/>
      <c r="AY69" s="79"/>
      <c r="AZ69" s="79"/>
      <c r="BA69" s="79"/>
    </row>
    <row r="70" spans="2:53">
      <c r="B70" s="79"/>
      <c r="C70" s="79"/>
      <c r="D70" s="79"/>
      <c r="E70" s="65" t="str">
        <f>Cover!$F$13</f>
        <v>Lon</v>
      </c>
      <c r="F70" s="66" t="str">
        <f>IF(ISBLANK(Lists!M83),"",Lists!M83)</f>
        <v>Repex</v>
      </c>
      <c r="G70" s="5" t="str">
        <f>IF(ISBLANK(Lists!N83),"",Lists!N83)</f>
        <v/>
      </c>
      <c r="H70" s="66" t="str">
        <f>IF(ISBLANK(Lists!O83),"",Lists!O83)</f>
        <v>Mains</v>
      </c>
      <c r="I70" s="66" t="str">
        <f>IF(ISBLANK(Lists!P83),"",Lists!P83)</f>
        <v>Replacing: Steel Mains &lt;=2"</v>
      </c>
      <c r="J70" s="80" t="str">
        <f t="shared" si="6"/>
        <v>LonReplacing: Steel Mains &lt;=2"</v>
      </c>
      <c r="K70" s="79"/>
      <c r="L70" s="79" t="s">
        <v>292</v>
      </c>
      <c r="M70" s="51"/>
      <c r="N70" s="51"/>
      <c r="O70" s="51"/>
      <c r="P70" s="79"/>
      <c r="Q70" s="79"/>
      <c r="R70" s="51"/>
      <c r="S70" s="79"/>
      <c r="T70" s="51"/>
      <c r="U70" s="51"/>
      <c r="V70" s="51"/>
      <c r="W70" s="51"/>
      <c r="X70" s="51"/>
      <c r="Y70" s="51"/>
      <c r="Z70" s="51"/>
      <c r="AA70" s="51"/>
      <c r="AB70" s="51"/>
      <c r="AC70" s="51"/>
      <c r="AD70" s="51"/>
      <c r="AE70" s="51"/>
      <c r="AF70" s="51"/>
      <c r="AG70" s="51"/>
      <c r="AH70" s="51"/>
      <c r="AI70" s="51"/>
      <c r="AJ70" s="51"/>
      <c r="AK70" s="51"/>
      <c r="AL70" s="79"/>
      <c r="AM70" s="79"/>
      <c r="AO70" s="79"/>
      <c r="AP70" s="79"/>
      <c r="AQ70" s="79"/>
      <c r="AR70" s="79"/>
      <c r="AS70" s="79"/>
      <c r="AT70" s="79"/>
      <c r="AU70" s="79"/>
      <c r="AV70" s="79"/>
      <c r="AW70" s="79"/>
      <c r="AX70" s="79"/>
      <c r="AY70" s="79"/>
      <c r="AZ70" s="79"/>
      <c r="BA70" s="79"/>
    </row>
    <row r="71" spans="2:53">
      <c r="B71" s="79"/>
      <c r="C71" s="79"/>
      <c r="D71" s="79"/>
      <c r="E71" s="65" t="str">
        <f>Cover!$F$13</f>
        <v>Lon</v>
      </c>
      <c r="F71" s="66" t="str">
        <f>IF(ISBLANK(Lists!M84),"",Lists!M84)</f>
        <v>Repex</v>
      </c>
      <c r="G71" s="5" t="str">
        <f>IF(ISBLANK(Lists!N84),"",Lists!N84)</f>
        <v/>
      </c>
      <c r="H71" s="66" t="str">
        <f>IF(ISBLANK(Lists!O84),"",Lists!O84)</f>
        <v>Mains</v>
      </c>
      <c r="I71" s="66" t="str">
        <f>IF(ISBLANK(Lists!P84),"",Lists!P84)</f>
        <v>Replacing: Steel Mains &gt;2"</v>
      </c>
      <c r="J71" s="80" t="str">
        <f t="shared" si="6"/>
        <v>LonReplacing: Steel Mains &gt;2"</v>
      </c>
      <c r="K71" s="79"/>
      <c r="L71" s="79" t="s">
        <v>292</v>
      </c>
      <c r="M71" s="51"/>
      <c r="N71" s="51"/>
      <c r="O71" s="51"/>
      <c r="P71" s="79"/>
      <c r="Q71" s="79"/>
      <c r="R71" s="51"/>
      <c r="S71" s="79"/>
      <c r="T71" s="51"/>
      <c r="U71" s="51"/>
      <c r="V71" s="51"/>
      <c r="W71" s="51"/>
      <c r="X71" s="51"/>
      <c r="Y71" s="51"/>
      <c r="Z71" s="51"/>
      <c r="AA71" s="51"/>
      <c r="AB71" s="51"/>
      <c r="AC71" s="51"/>
      <c r="AD71" s="51"/>
      <c r="AE71" s="51"/>
      <c r="AF71" s="51"/>
      <c r="AG71" s="51"/>
      <c r="AH71" s="51"/>
      <c r="AI71" s="51"/>
      <c r="AJ71" s="51"/>
      <c r="AK71" s="51"/>
      <c r="AL71" s="79"/>
      <c r="AM71" s="79"/>
      <c r="AO71" s="79"/>
      <c r="AP71" s="79"/>
      <c r="AQ71" s="79"/>
      <c r="AR71" s="79"/>
      <c r="AS71" s="79"/>
      <c r="AT71" s="79"/>
      <c r="AU71" s="79"/>
      <c r="AV71" s="79"/>
      <c r="AW71" s="79"/>
      <c r="AX71" s="79"/>
      <c r="AY71" s="79"/>
      <c r="AZ71" s="79"/>
      <c r="BA71" s="79"/>
    </row>
    <row r="72" spans="2:53">
      <c r="B72" s="79"/>
      <c r="C72" s="79"/>
      <c r="D72" s="79"/>
      <c r="E72" s="65" t="str">
        <f>Cover!$F$13</f>
        <v>Lon</v>
      </c>
      <c r="F72" s="66" t="str">
        <f>IF(ISBLANK(Lists!M85),"",Lists!M85)</f>
        <v>Repex</v>
      </c>
      <c r="G72" s="5" t="str">
        <f>IF(ISBLANK(Lists!N85),"",Lists!N85)</f>
        <v/>
      </c>
      <c r="H72" s="66" t="str">
        <f>IF(ISBLANK(Lists!O85),"",Lists!O85)</f>
        <v>Mains</v>
      </c>
      <c r="I72" s="66" t="str">
        <f>IF(ISBLANK(Lists!P85),"",Lists!P85)</f>
        <v>Replacing: Other Policy &amp; Condition</v>
      </c>
      <c r="J72" s="80" t="str">
        <f t="shared" si="6"/>
        <v>LonReplacing: Other Policy &amp; Condition</v>
      </c>
      <c r="K72" s="79"/>
      <c r="L72" s="79" t="s">
        <v>292</v>
      </c>
      <c r="M72" s="51"/>
      <c r="N72" s="51"/>
      <c r="O72" s="51"/>
      <c r="P72" s="79"/>
      <c r="Q72" s="79"/>
      <c r="R72" s="51"/>
      <c r="S72" s="79"/>
      <c r="T72" s="51"/>
      <c r="U72" s="51"/>
      <c r="V72" s="51"/>
      <c r="W72" s="51"/>
      <c r="X72" s="51"/>
      <c r="Y72" s="51"/>
      <c r="Z72" s="51"/>
      <c r="AA72" s="51"/>
      <c r="AB72" s="51"/>
      <c r="AC72" s="51"/>
      <c r="AD72" s="51"/>
      <c r="AE72" s="51"/>
      <c r="AF72" s="51"/>
      <c r="AG72" s="51"/>
      <c r="AH72" s="51"/>
      <c r="AI72" s="51"/>
      <c r="AJ72" s="51"/>
      <c r="AK72" s="51"/>
      <c r="AL72" s="79"/>
      <c r="AM72" s="79"/>
      <c r="AO72" s="79"/>
      <c r="AP72" s="79"/>
      <c r="AQ72" s="79"/>
      <c r="AR72" s="79"/>
      <c r="AS72" s="79"/>
      <c r="AT72" s="79"/>
      <c r="AU72" s="79"/>
      <c r="AV72" s="79"/>
      <c r="AW72" s="79"/>
      <c r="AX72" s="79"/>
      <c r="AY72" s="79"/>
      <c r="AZ72" s="79"/>
      <c r="BA72" s="79"/>
    </row>
    <row r="73" spans="2:53">
      <c r="B73" s="79"/>
      <c r="C73" s="79"/>
      <c r="D73" s="79"/>
      <c r="E73" s="65"/>
      <c r="F73" s="66"/>
      <c r="G73" s="66"/>
      <c r="H73" s="66"/>
      <c r="I73" s="66"/>
      <c r="J73" s="79"/>
      <c r="K73" s="79"/>
      <c r="L73" s="79"/>
      <c r="M73" s="79"/>
      <c r="N73" s="79"/>
      <c r="O73" s="79"/>
      <c r="P73" s="79"/>
      <c r="Q73" s="79"/>
      <c r="R73" s="79"/>
      <c r="S73" s="79"/>
      <c r="T73" s="79"/>
      <c r="U73" s="79"/>
      <c r="V73" s="79"/>
      <c r="W73" s="79"/>
      <c r="X73" s="79"/>
      <c r="Y73" s="79"/>
      <c r="Z73" s="79"/>
      <c r="AA73" s="79"/>
      <c r="AB73" s="79"/>
      <c r="AC73" s="79"/>
      <c r="AD73" s="79"/>
      <c r="AE73" s="79"/>
      <c r="AF73" s="79"/>
      <c r="AG73" s="79"/>
      <c r="AH73" s="79"/>
      <c r="AI73" s="79"/>
      <c r="AJ73" s="79"/>
      <c r="AK73" s="79"/>
      <c r="AL73" s="79"/>
      <c r="AM73" s="79"/>
      <c r="AN73" s="79"/>
      <c r="AO73" s="79"/>
      <c r="AP73" s="79"/>
      <c r="AQ73" s="79"/>
      <c r="AR73" s="79"/>
      <c r="AS73" s="79"/>
      <c r="AT73" s="79"/>
      <c r="AU73" s="79"/>
      <c r="AV73" s="79"/>
      <c r="AW73" s="79"/>
      <c r="AX73" s="79"/>
      <c r="AY73" s="79"/>
      <c r="AZ73" s="79"/>
      <c r="BA73" s="79"/>
    </row>
  </sheetData>
  <mergeCells count="1">
    <mergeCell ref="AM6:AO6"/>
  </mergeCells>
  <conditionalFormatting sqref="R4">
    <cfRule type="cellIs" dxfId="23" priority="1" operator="greaterThan">
      <formula>0</formula>
    </cfRule>
  </conditionalFormatting>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5">
    <tabColor theme="9"/>
  </sheetPr>
  <dimension ref="A1:BC229"/>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7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29" customWidth="1"/>
    <col min="41" max="41" width="60.875" style="4" bestFit="1" customWidth="1"/>
    <col min="42" max="53" width="1.75" style="4" customWidth="1"/>
    <col min="54" max="55" width="0" style="4" hidden="1" customWidth="1"/>
    <col min="56" max="16384" width="9.125" style="4" hidden="1"/>
  </cols>
  <sheetData>
    <row r="1" spans="1:53" ht="22.5">
      <c r="A1" s="10" t="s">
        <v>541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234" t="s">
        <v>222</v>
      </c>
      <c r="AN6" s="234"/>
      <c r="AO6" s="234"/>
      <c r="AP6" s="79"/>
      <c r="AQ6" s="79"/>
      <c r="AR6" s="79"/>
      <c r="AS6" s="79"/>
      <c r="AT6" s="79"/>
      <c r="AU6" s="79"/>
      <c r="AV6" s="79"/>
      <c r="AW6" s="79"/>
      <c r="AX6" s="79"/>
      <c r="AY6" s="79"/>
      <c r="AZ6" s="79"/>
      <c r="BA6" s="79"/>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6" t="s">
        <v>406</v>
      </c>
      <c r="L7" s="5" t="s">
        <v>226</v>
      </c>
      <c r="M7" s="5" t="s">
        <v>378</v>
      </c>
      <c r="N7" s="5" t="s">
        <v>380</v>
      </c>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c r="A8" s="79"/>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O8" s="79"/>
      <c r="AP8" s="79"/>
      <c r="AQ8" s="79"/>
      <c r="AR8" s="79"/>
      <c r="AS8" s="79"/>
      <c r="AT8" s="79"/>
      <c r="AU8" s="79"/>
      <c r="AV8" s="79"/>
      <c r="AW8" s="79"/>
      <c r="AX8" s="79"/>
      <c r="AY8" s="79"/>
      <c r="AZ8" s="79"/>
      <c r="BA8" s="79"/>
    </row>
    <row r="9" spans="1:53">
      <c r="A9" s="79"/>
      <c r="B9" s="79"/>
      <c r="C9" s="79"/>
      <c r="D9" s="79"/>
      <c r="E9" s="16" t="str">
        <f>Cover!$F$13</f>
        <v>Lon</v>
      </c>
      <c r="F9" s="16" t="str">
        <f>'Cal_Work mgt'!F17</f>
        <v>Opex</v>
      </c>
      <c r="G9" s="79"/>
      <c r="H9" s="16" t="str">
        <f>'Cal_Work mgt'!H17</f>
        <v>Work Management</v>
      </c>
      <c r="I9" s="16" t="str">
        <f>'Cal_Work mgt'!I17</f>
        <v>Total Work Management</v>
      </c>
      <c r="J9" s="16" t="str">
        <f>IF(ISBLANK('Cal_Work mgt'!J17),"",'Cal_Work mgt'!J17)</f>
        <v/>
      </c>
      <c r="K9" s="16" t="str">
        <f>IF(ISBLANK('Cal_Work mgt'!K17),"",'Cal_Work mgt'!K17)</f>
        <v/>
      </c>
      <c r="L9" s="79" t="s">
        <v>292</v>
      </c>
      <c r="M9" s="80" t="str">
        <f>IF(K9="","",E9&amp;K9&amp;"_"&amp;COUNTIF($K$9:K9,K9))</f>
        <v/>
      </c>
      <c r="N9" s="79"/>
      <c r="O9" s="79"/>
      <c r="P9" s="79"/>
      <c r="Q9" s="79"/>
      <c r="R9" s="79"/>
      <c r="S9" s="79"/>
      <c r="T9" s="17">
        <f>'Cal_Work mgt'!T17/VLOOKUP($F9,Inp_SubOngoingEfficiency!$F$20:$AK$22,MATCH(T$7,Inp_SubOngoingEfficiency!$F$7:$AK$7,0),FALSE)</f>
        <v>0</v>
      </c>
      <c r="U9" s="17">
        <f>'Cal_Work mgt'!U17/VLOOKUP($F9,Inp_SubOngoingEfficiency!$F$20:$AK$22,MATCH(U$7,Inp_SubOngoingEfficiency!$F$7:$AK$7,0),FALSE)</f>
        <v>0</v>
      </c>
      <c r="V9" s="17">
        <f>'Cal_Work mgt'!V17/VLOOKUP($F9,Inp_SubOngoingEfficiency!$F$20:$AK$22,MATCH(V$7,Inp_SubOngoingEfficiency!$F$7:$AK$7,0),FALSE)</f>
        <v>0</v>
      </c>
      <c r="W9" s="17">
        <f>'Cal_Work mgt'!W17/VLOOKUP($F9,Inp_SubOngoingEfficiency!$F$20:$AK$22,MATCH(W$7,Inp_SubOngoingEfficiency!$F$7:$AK$7,0),FALSE)</f>
        <v>0</v>
      </c>
      <c r="X9" s="17">
        <f>'Cal_Work mgt'!X17/VLOOKUP($F9,Inp_SubOngoingEfficiency!$F$20:$AK$22,MATCH(X$7,Inp_SubOngoingEfficiency!$F$7:$AK$7,0),FALSE)</f>
        <v>0</v>
      </c>
      <c r="Y9" s="17">
        <f>'Cal_Work mgt'!Y17/VLOOKUP($F9,Inp_SubOngoingEfficiency!$F$20:$AK$22,MATCH(Y$7,Inp_SubOngoingEfficiency!$F$7:$AK$7,0),FALSE)</f>
        <v>0</v>
      </c>
      <c r="Z9" s="17">
        <f>'Cal_Work mgt'!Z17/VLOOKUP($F9,Inp_SubOngoingEfficiency!$F$20:$AK$22,MATCH(Z$7,Inp_SubOngoingEfficiency!$F$7:$AK$7,0),FALSE)</f>
        <v>0</v>
      </c>
      <c r="AA9" s="17">
        <f>'Cal_Work mgt'!AA17/VLOOKUP($F9,Inp_SubOngoingEfficiency!$F$20:$AK$22,MATCH(AA$7,Inp_SubOngoingEfficiency!$F$7:$AK$7,0),FALSE)</f>
        <v>0</v>
      </c>
      <c r="AB9" s="17">
        <f>'Cal_Work mgt'!AB17/VLOOKUP($F9,Inp_SubOngoingEfficiency!$F$20:$AK$22,MATCH(AB$7,Inp_SubOngoingEfficiency!$F$7:$AK$7,0),FALSE)</f>
        <v>0</v>
      </c>
      <c r="AC9" s="17">
        <f>'Cal_Work mgt'!AC17/VLOOKUP($F9,Inp_SubOngoingEfficiency!$F$20:$AK$22,MATCH(AC$7,Inp_SubOngoingEfficiency!$F$7:$AK$7,0),FALSE)</f>
        <v>0</v>
      </c>
      <c r="AD9" s="17">
        <f>'Cal_Work mgt'!AD17/VLOOKUP($F9,Inp_SubOngoingEfficiency!$F$20:$AK$22,MATCH(AD$7,Inp_SubOngoingEfficiency!$F$7:$AK$7,0),FALSE)</f>
        <v>0</v>
      </c>
      <c r="AE9" s="17">
        <f>'Cal_Work mgt'!AE17/VLOOKUP($F9,Inp_SubOngoingEfficiency!$F$20:$AK$22,MATCH(AE$7,Inp_SubOngoingEfficiency!$F$7:$AK$7,0),FALSE)</f>
        <v>0</v>
      </c>
      <c r="AF9" s="17">
        <f>'Cal_Work mgt'!AF17/VLOOKUP($F9,Inp_SubOngoingEfficiency!$F$20:$AK$22,MATCH(AF$7,Inp_SubOngoingEfficiency!$F$7:$AK$7,0),FALSE)</f>
        <v>0</v>
      </c>
      <c r="AG9" s="17">
        <f>'Cal_Work mgt'!AG17/VLOOKUP($F9,Inp_SubOngoingEfficiency!$F$20:$AK$22,MATCH(AG$7,Inp_SubOngoingEfficiency!$F$7:$AK$7,0),FALSE)</f>
        <v>0</v>
      </c>
      <c r="AH9" s="17">
        <f>'Cal_Work mgt'!AH17/VLOOKUP($F9,Inp_SubOngoingEfficiency!$F$20:$AK$22,MATCH(AH$7,Inp_SubOngoingEfficiency!$F$7:$AK$7,0),FALSE)</f>
        <v>0</v>
      </c>
      <c r="AI9" s="17">
        <f>'Cal_Work mgt'!AI17/VLOOKUP($F9,Inp_SubOngoingEfficiency!$F$20:$AK$22,MATCH(AI$7,Inp_SubOngoingEfficiency!$F$7:$AK$7,0),FALSE)</f>
        <v>0</v>
      </c>
      <c r="AJ9" s="17">
        <f>'Cal_Work mgt'!AJ17/VLOOKUP($F9,Inp_SubOngoingEfficiency!$F$20:$AK$22,MATCH(AJ$7,Inp_SubOngoingEfficiency!$F$7:$AK$7,0),FALSE)</f>
        <v>0</v>
      </c>
      <c r="AK9" s="17">
        <f>'Cal_Work mgt'!AK17/VLOOKUP($F9,Inp_SubOngoingEfficiency!$F$20:$AK$22,MATCH(AK$7,Inp_SubOngoingEfficiency!$F$7:$AK$7,0),FALSE)</f>
        <v>0</v>
      </c>
      <c r="AL9" s="79"/>
      <c r="AM9" s="79"/>
      <c r="AO9" s="79"/>
      <c r="AP9" s="79"/>
      <c r="AQ9" s="79"/>
      <c r="AR9" s="79"/>
      <c r="AS9" s="79"/>
      <c r="AT9" s="79"/>
      <c r="AU9" s="79"/>
      <c r="AV9" s="79"/>
      <c r="AW9" s="79"/>
      <c r="AX9" s="79"/>
      <c r="AY9" s="79"/>
      <c r="AZ9" s="79"/>
      <c r="BA9" s="79"/>
    </row>
    <row r="10" spans="1:53">
      <c r="A10" s="79"/>
      <c r="B10" s="79"/>
      <c r="C10" s="79"/>
      <c r="D10" s="79"/>
      <c r="E10" s="16" t="str">
        <f>Cover!$F$13</f>
        <v>Lon</v>
      </c>
      <c r="F10" s="16" t="str">
        <f>'Cal_Work mgt'!F18</f>
        <v>Opex</v>
      </c>
      <c r="G10" s="79"/>
      <c r="H10" s="16" t="str">
        <f>'Cal_Work mgt'!H18</f>
        <v>Work Management</v>
      </c>
      <c r="I10" s="16" t="str">
        <f>'Cal_Work mgt'!I18</f>
        <v>Total Work Management</v>
      </c>
      <c r="J10" s="16" t="str">
        <f>IF(ISBLANK('Cal_Work mgt'!J18),"",'Cal_Work mgt'!J18)</f>
        <v/>
      </c>
      <c r="K10" s="16" t="str">
        <f>IF(ISBLANK('Cal_Work mgt'!K18),"",'Cal_Work mgt'!K18)</f>
        <v/>
      </c>
      <c r="L10" s="79" t="s">
        <v>292</v>
      </c>
      <c r="M10" s="80" t="str">
        <f>IF(K10="","",E10&amp;K10&amp;"_"&amp;COUNTIF($K$9:K10,K10))</f>
        <v/>
      </c>
      <c r="N10" s="79"/>
      <c r="O10" s="79"/>
      <c r="P10" s="79"/>
      <c r="Q10" s="79"/>
      <c r="R10" s="79"/>
      <c r="S10" s="79"/>
      <c r="T10" s="17">
        <f>'Cal_Work mgt'!T18/VLOOKUP($F10,Inp_SubOngoingEfficiency!$F$20:$AK$22,MATCH(T$7,Inp_SubOngoingEfficiency!$F$7:$AK$7,0),FALSE)</f>
        <v>0</v>
      </c>
      <c r="U10" s="17">
        <f>'Cal_Work mgt'!U18/VLOOKUP($F10,Inp_SubOngoingEfficiency!$F$20:$AK$22,MATCH(U$7,Inp_SubOngoingEfficiency!$F$7:$AK$7,0),FALSE)</f>
        <v>0</v>
      </c>
      <c r="V10" s="17">
        <f>'Cal_Work mgt'!V18/VLOOKUP($F10,Inp_SubOngoingEfficiency!$F$20:$AK$22,MATCH(V$7,Inp_SubOngoingEfficiency!$F$7:$AK$7,0),FALSE)</f>
        <v>0</v>
      </c>
      <c r="W10" s="17">
        <f>'Cal_Work mgt'!W18/VLOOKUP($F10,Inp_SubOngoingEfficiency!$F$20:$AK$22,MATCH(W$7,Inp_SubOngoingEfficiency!$F$7:$AK$7,0),FALSE)</f>
        <v>0</v>
      </c>
      <c r="X10" s="17">
        <f>'Cal_Work mgt'!X18/VLOOKUP($F10,Inp_SubOngoingEfficiency!$F$20:$AK$22,MATCH(X$7,Inp_SubOngoingEfficiency!$F$7:$AK$7,0),FALSE)</f>
        <v>0</v>
      </c>
      <c r="Y10" s="17">
        <f>'Cal_Work mgt'!Y18/VLOOKUP($F10,Inp_SubOngoingEfficiency!$F$20:$AK$22,MATCH(Y$7,Inp_SubOngoingEfficiency!$F$7:$AK$7,0),FALSE)</f>
        <v>0</v>
      </c>
      <c r="Z10" s="17">
        <f>'Cal_Work mgt'!Z18/VLOOKUP($F10,Inp_SubOngoingEfficiency!$F$20:$AK$22,MATCH(Z$7,Inp_SubOngoingEfficiency!$F$7:$AK$7,0),FALSE)</f>
        <v>0</v>
      </c>
      <c r="AA10" s="17">
        <f>'Cal_Work mgt'!AA18/VLOOKUP($F10,Inp_SubOngoingEfficiency!$F$20:$AK$22,MATCH(AA$7,Inp_SubOngoingEfficiency!$F$7:$AK$7,0),FALSE)</f>
        <v>0</v>
      </c>
      <c r="AB10" s="17">
        <f>'Cal_Work mgt'!AB18/VLOOKUP($F10,Inp_SubOngoingEfficiency!$F$20:$AK$22,MATCH(AB$7,Inp_SubOngoingEfficiency!$F$7:$AK$7,0),FALSE)</f>
        <v>0</v>
      </c>
      <c r="AC10" s="17">
        <f>'Cal_Work mgt'!AC18/VLOOKUP($F10,Inp_SubOngoingEfficiency!$F$20:$AK$22,MATCH(AC$7,Inp_SubOngoingEfficiency!$F$7:$AK$7,0),FALSE)</f>
        <v>0</v>
      </c>
      <c r="AD10" s="17">
        <f>'Cal_Work mgt'!AD18/VLOOKUP($F10,Inp_SubOngoingEfficiency!$F$20:$AK$22,MATCH(AD$7,Inp_SubOngoingEfficiency!$F$7:$AK$7,0),FALSE)</f>
        <v>0</v>
      </c>
      <c r="AE10" s="17">
        <f>'Cal_Work mgt'!AE18/VLOOKUP($F10,Inp_SubOngoingEfficiency!$F$20:$AK$22,MATCH(AE$7,Inp_SubOngoingEfficiency!$F$7:$AK$7,0),FALSE)</f>
        <v>0</v>
      </c>
      <c r="AF10" s="17">
        <f>'Cal_Work mgt'!AF18/VLOOKUP($F10,Inp_SubOngoingEfficiency!$F$20:$AK$22,MATCH(AF$7,Inp_SubOngoingEfficiency!$F$7:$AK$7,0),FALSE)</f>
        <v>0</v>
      </c>
      <c r="AG10" s="17">
        <f>'Cal_Work mgt'!AG18/VLOOKUP($F10,Inp_SubOngoingEfficiency!$F$20:$AK$22,MATCH(AG$7,Inp_SubOngoingEfficiency!$F$7:$AK$7,0),FALSE)</f>
        <v>0</v>
      </c>
      <c r="AH10" s="17">
        <f>'Cal_Work mgt'!AH18/VLOOKUP($F10,Inp_SubOngoingEfficiency!$F$20:$AK$22,MATCH(AH$7,Inp_SubOngoingEfficiency!$F$7:$AK$7,0),FALSE)</f>
        <v>0</v>
      </c>
      <c r="AI10" s="17">
        <f>'Cal_Work mgt'!AI18/VLOOKUP($F10,Inp_SubOngoingEfficiency!$F$20:$AK$22,MATCH(AI$7,Inp_SubOngoingEfficiency!$F$7:$AK$7,0),FALSE)</f>
        <v>0</v>
      </c>
      <c r="AJ10" s="17">
        <f>'Cal_Work mgt'!AJ18/VLOOKUP($F10,Inp_SubOngoingEfficiency!$F$20:$AK$22,MATCH(AJ$7,Inp_SubOngoingEfficiency!$F$7:$AK$7,0),FALSE)</f>
        <v>0</v>
      </c>
      <c r="AK10" s="17">
        <f>'Cal_Work mgt'!AK18/VLOOKUP($F10,Inp_SubOngoingEfficiency!$F$20:$AK$22,MATCH(AK$7,Inp_SubOngoingEfficiency!$F$7:$AK$7,0),FALSE)</f>
        <v>0</v>
      </c>
      <c r="AL10" s="79"/>
      <c r="AM10" s="79"/>
      <c r="AO10" s="79"/>
      <c r="AP10" s="79"/>
      <c r="AQ10" s="79"/>
      <c r="AR10" s="79"/>
      <c r="AS10" s="79"/>
      <c r="AT10" s="79"/>
      <c r="AU10" s="79"/>
      <c r="AV10" s="79"/>
      <c r="AW10" s="79"/>
      <c r="AX10" s="79"/>
      <c r="AY10" s="79"/>
      <c r="AZ10" s="79"/>
      <c r="BA10" s="79"/>
    </row>
    <row r="11" spans="1:53">
      <c r="A11" s="79"/>
      <c r="B11" s="79"/>
      <c r="C11" s="79"/>
      <c r="D11" s="79"/>
      <c r="E11" s="16" t="str">
        <f>Cover!$F$13</f>
        <v>Lon</v>
      </c>
      <c r="F11" s="16" t="str">
        <f>'Cal_Work mgt'!F19</f>
        <v>Opex</v>
      </c>
      <c r="G11" s="79"/>
      <c r="H11" s="16" t="str">
        <f>'Cal_Work mgt'!H19</f>
        <v>Work Management</v>
      </c>
      <c r="I11" s="16" t="str">
        <f>'Cal_Work mgt'!I19</f>
        <v>Total Work Management</v>
      </c>
      <c r="J11" s="16" t="str">
        <f>IF(ISBLANK('Cal_Work mgt'!J19),"",'Cal_Work mgt'!J19)</f>
        <v/>
      </c>
      <c r="K11" s="16" t="str">
        <f>IF(ISBLANK('Cal_Work mgt'!K19),"",'Cal_Work mgt'!K19)</f>
        <v/>
      </c>
      <c r="L11" s="79" t="s">
        <v>292</v>
      </c>
      <c r="M11" s="80" t="str">
        <f>IF(K11="","",E11&amp;K11&amp;"_"&amp;COUNTIF($K$9:K11,K11))</f>
        <v/>
      </c>
      <c r="N11" s="79"/>
      <c r="O11" s="79"/>
      <c r="P11" s="79"/>
      <c r="Q11" s="79"/>
      <c r="R11" s="79"/>
      <c r="S11" s="79"/>
      <c r="T11" s="17">
        <f>'Cal_Work mgt'!T19/VLOOKUP($F11,Inp_SubOngoingEfficiency!$F$20:$AK$22,MATCH(T$7,Inp_SubOngoingEfficiency!$F$7:$AK$7,0),FALSE)</f>
        <v>0</v>
      </c>
      <c r="U11" s="17">
        <f>'Cal_Work mgt'!U19/VLOOKUP($F11,Inp_SubOngoingEfficiency!$F$20:$AK$22,MATCH(U$7,Inp_SubOngoingEfficiency!$F$7:$AK$7,0),FALSE)</f>
        <v>0</v>
      </c>
      <c r="V11" s="17">
        <f>'Cal_Work mgt'!V19/VLOOKUP($F11,Inp_SubOngoingEfficiency!$F$20:$AK$22,MATCH(V$7,Inp_SubOngoingEfficiency!$F$7:$AK$7,0),FALSE)</f>
        <v>0</v>
      </c>
      <c r="W11" s="17">
        <f>'Cal_Work mgt'!W19/VLOOKUP($F11,Inp_SubOngoingEfficiency!$F$20:$AK$22,MATCH(W$7,Inp_SubOngoingEfficiency!$F$7:$AK$7,0),FALSE)</f>
        <v>0</v>
      </c>
      <c r="X11" s="17">
        <f>'Cal_Work mgt'!X19/VLOOKUP($F11,Inp_SubOngoingEfficiency!$F$20:$AK$22,MATCH(X$7,Inp_SubOngoingEfficiency!$F$7:$AK$7,0),FALSE)</f>
        <v>0</v>
      </c>
      <c r="Y11" s="17">
        <f>'Cal_Work mgt'!Y19/VLOOKUP($F11,Inp_SubOngoingEfficiency!$F$20:$AK$22,MATCH(Y$7,Inp_SubOngoingEfficiency!$F$7:$AK$7,0),FALSE)</f>
        <v>0</v>
      </c>
      <c r="Z11" s="17">
        <f>'Cal_Work mgt'!Z19/VLOOKUP($F11,Inp_SubOngoingEfficiency!$F$20:$AK$22,MATCH(Z$7,Inp_SubOngoingEfficiency!$F$7:$AK$7,0),FALSE)</f>
        <v>0</v>
      </c>
      <c r="AA11" s="17">
        <f>'Cal_Work mgt'!AA19/VLOOKUP($F11,Inp_SubOngoingEfficiency!$F$20:$AK$22,MATCH(AA$7,Inp_SubOngoingEfficiency!$F$7:$AK$7,0),FALSE)</f>
        <v>0</v>
      </c>
      <c r="AB11" s="17">
        <f>'Cal_Work mgt'!AB19/VLOOKUP($F11,Inp_SubOngoingEfficiency!$F$20:$AK$22,MATCH(AB$7,Inp_SubOngoingEfficiency!$F$7:$AK$7,0),FALSE)</f>
        <v>0</v>
      </c>
      <c r="AC11" s="17">
        <f>'Cal_Work mgt'!AC19/VLOOKUP($F11,Inp_SubOngoingEfficiency!$F$20:$AK$22,MATCH(AC$7,Inp_SubOngoingEfficiency!$F$7:$AK$7,0),FALSE)</f>
        <v>0</v>
      </c>
      <c r="AD11" s="17">
        <f>'Cal_Work mgt'!AD19/VLOOKUP($F11,Inp_SubOngoingEfficiency!$F$20:$AK$22,MATCH(AD$7,Inp_SubOngoingEfficiency!$F$7:$AK$7,0),FALSE)</f>
        <v>0</v>
      </c>
      <c r="AE11" s="17">
        <f>'Cal_Work mgt'!AE19/VLOOKUP($F11,Inp_SubOngoingEfficiency!$F$20:$AK$22,MATCH(AE$7,Inp_SubOngoingEfficiency!$F$7:$AK$7,0),FALSE)</f>
        <v>0</v>
      </c>
      <c r="AF11" s="17">
        <f>'Cal_Work mgt'!AF19/VLOOKUP($F11,Inp_SubOngoingEfficiency!$F$20:$AK$22,MATCH(AF$7,Inp_SubOngoingEfficiency!$F$7:$AK$7,0),FALSE)</f>
        <v>0</v>
      </c>
      <c r="AG11" s="17">
        <f>'Cal_Work mgt'!AG19/VLOOKUP($F11,Inp_SubOngoingEfficiency!$F$20:$AK$22,MATCH(AG$7,Inp_SubOngoingEfficiency!$F$7:$AK$7,0),FALSE)</f>
        <v>0</v>
      </c>
      <c r="AH11" s="17">
        <f>'Cal_Work mgt'!AH19/VLOOKUP($F11,Inp_SubOngoingEfficiency!$F$20:$AK$22,MATCH(AH$7,Inp_SubOngoingEfficiency!$F$7:$AK$7,0),FALSE)</f>
        <v>0</v>
      </c>
      <c r="AI11" s="17">
        <f>'Cal_Work mgt'!AI19/VLOOKUP($F11,Inp_SubOngoingEfficiency!$F$20:$AK$22,MATCH(AI$7,Inp_SubOngoingEfficiency!$F$7:$AK$7,0),FALSE)</f>
        <v>0</v>
      </c>
      <c r="AJ11" s="17">
        <f>'Cal_Work mgt'!AJ19/VLOOKUP($F11,Inp_SubOngoingEfficiency!$F$20:$AK$22,MATCH(AJ$7,Inp_SubOngoingEfficiency!$F$7:$AK$7,0),FALSE)</f>
        <v>0</v>
      </c>
      <c r="AK11" s="17">
        <f>'Cal_Work mgt'!AK19/VLOOKUP($F11,Inp_SubOngoingEfficiency!$F$20:$AK$22,MATCH(AK$7,Inp_SubOngoingEfficiency!$F$7:$AK$7,0),FALSE)</f>
        <v>0</v>
      </c>
      <c r="AL11" s="79"/>
      <c r="AM11" s="79"/>
      <c r="AO11" s="79"/>
      <c r="AP11" s="79"/>
      <c r="AQ11" s="79"/>
      <c r="AR11" s="79"/>
      <c r="AS11" s="79"/>
      <c r="AT11" s="79"/>
      <c r="AU11" s="79"/>
      <c r="AV11" s="79"/>
      <c r="AW11" s="79"/>
      <c r="AX11" s="79"/>
      <c r="AY11" s="79"/>
      <c r="AZ11" s="79"/>
      <c r="BA11" s="79"/>
    </row>
    <row r="12" spans="1:53">
      <c r="A12" s="79"/>
      <c r="B12" s="79"/>
      <c r="C12" s="79"/>
      <c r="D12" s="79"/>
      <c r="E12" s="16" t="str">
        <f>Cover!$F$13</f>
        <v>Lon</v>
      </c>
      <c r="F12" s="16" t="str">
        <f>'Cal_Work mgt'!F20</f>
        <v>Opex</v>
      </c>
      <c r="G12" s="79"/>
      <c r="H12" s="16" t="str">
        <f>'Cal_Work mgt'!H20</f>
        <v>Work Management</v>
      </c>
      <c r="I12" s="16" t="str">
        <f>'Cal_Work mgt'!I20</f>
        <v>Total Work Management</v>
      </c>
      <c r="J12" s="16" t="str">
        <f>IF(ISBLANK('Cal_Work mgt'!J20),"",'Cal_Work mgt'!J20)</f>
        <v/>
      </c>
      <c r="K12" s="16" t="str">
        <f>IF(ISBLANK('Cal_Work mgt'!K20),"",'Cal_Work mgt'!K20)</f>
        <v/>
      </c>
      <c r="L12" s="79" t="s">
        <v>292</v>
      </c>
      <c r="M12" s="80" t="str">
        <f>IF(K12="","",E12&amp;K12&amp;"_"&amp;COUNTIF($K$9:K12,K12))</f>
        <v/>
      </c>
      <c r="N12" s="79"/>
      <c r="O12" s="79"/>
      <c r="P12" s="79"/>
      <c r="Q12" s="79"/>
      <c r="R12" s="79"/>
      <c r="S12" s="79"/>
      <c r="T12" s="17">
        <f>'Cal_Work mgt'!T20/VLOOKUP($F12,Inp_SubOngoingEfficiency!$F$20:$AK$22,MATCH(T$7,Inp_SubOngoingEfficiency!$F$7:$AK$7,0),FALSE)</f>
        <v>0</v>
      </c>
      <c r="U12" s="17">
        <f>'Cal_Work mgt'!U20/VLOOKUP($F12,Inp_SubOngoingEfficiency!$F$20:$AK$22,MATCH(U$7,Inp_SubOngoingEfficiency!$F$7:$AK$7,0),FALSE)</f>
        <v>0</v>
      </c>
      <c r="V12" s="17">
        <f>'Cal_Work mgt'!V20/VLOOKUP($F12,Inp_SubOngoingEfficiency!$F$20:$AK$22,MATCH(V$7,Inp_SubOngoingEfficiency!$F$7:$AK$7,0),FALSE)</f>
        <v>0</v>
      </c>
      <c r="W12" s="17">
        <f>'Cal_Work mgt'!W20/VLOOKUP($F12,Inp_SubOngoingEfficiency!$F$20:$AK$22,MATCH(W$7,Inp_SubOngoingEfficiency!$F$7:$AK$7,0),FALSE)</f>
        <v>0</v>
      </c>
      <c r="X12" s="17">
        <f>'Cal_Work mgt'!X20/VLOOKUP($F12,Inp_SubOngoingEfficiency!$F$20:$AK$22,MATCH(X$7,Inp_SubOngoingEfficiency!$F$7:$AK$7,0),FALSE)</f>
        <v>0</v>
      </c>
      <c r="Y12" s="17">
        <f>'Cal_Work mgt'!Y20/VLOOKUP($F12,Inp_SubOngoingEfficiency!$F$20:$AK$22,MATCH(Y$7,Inp_SubOngoingEfficiency!$F$7:$AK$7,0),FALSE)</f>
        <v>0</v>
      </c>
      <c r="Z12" s="17">
        <f>'Cal_Work mgt'!Z20/VLOOKUP($F12,Inp_SubOngoingEfficiency!$F$20:$AK$22,MATCH(Z$7,Inp_SubOngoingEfficiency!$F$7:$AK$7,0),FALSE)</f>
        <v>0</v>
      </c>
      <c r="AA12" s="17">
        <f>'Cal_Work mgt'!AA20/VLOOKUP($F12,Inp_SubOngoingEfficiency!$F$20:$AK$22,MATCH(AA$7,Inp_SubOngoingEfficiency!$F$7:$AK$7,0),FALSE)</f>
        <v>0</v>
      </c>
      <c r="AB12" s="17">
        <f>'Cal_Work mgt'!AB20/VLOOKUP($F12,Inp_SubOngoingEfficiency!$F$20:$AK$22,MATCH(AB$7,Inp_SubOngoingEfficiency!$F$7:$AK$7,0),FALSE)</f>
        <v>0</v>
      </c>
      <c r="AC12" s="17">
        <f>'Cal_Work mgt'!AC20/VLOOKUP($F12,Inp_SubOngoingEfficiency!$F$20:$AK$22,MATCH(AC$7,Inp_SubOngoingEfficiency!$F$7:$AK$7,0),FALSE)</f>
        <v>0</v>
      </c>
      <c r="AD12" s="17">
        <f>'Cal_Work mgt'!AD20/VLOOKUP($F12,Inp_SubOngoingEfficiency!$F$20:$AK$22,MATCH(AD$7,Inp_SubOngoingEfficiency!$F$7:$AK$7,0),FALSE)</f>
        <v>0</v>
      </c>
      <c r="AE12" s="17">
        <f>'Cal_Work mgt'!AE20/VLOOKUP($F12,Inp_SubOngoingEfficiency!$F$20:$AK$22,MATCH(AE$7,Inp_SubOngoingEfficiency!$F$7:$AK$7,0),FALSE)</f>
        <v>0</v>
      </c>
      <c r="AF12" s="17">
        <f>'Cal_Work mgt'!AF20/VLOOKUP($F12,Inp_SubOngoingEfficiency!$F$20:$AK$22,MATCH(AF$7,Inp_SubOngoingEfficiency!$F$7:$AK$7,0),FALSE)</f>
        <v>0</v>
      </c>
      <c r="AG12" s="17">
        <f>'Cal_Work mgt'!AG20/VLOOKUP($F12,Inp_SubOngoingEfficiency!$F$20:$AK$22,MATCH(AG$7,Inp_SubOngoingEfficiency!$F$7:$AK$7,0),FALSE)</f>
        <v>0</v>
      </c>
      <c r="AH12" s="17">
        <f>'Cal_Work mgt'!AH20/VLOOKUP($F12,Inp_SubOngoingEfficiency!$F$20:$AK$22,MATCH(AH$7,Inp_SubOngoingEfficiency!$F$7:$AK$7,0),FALSE)</f>
        <v>0</v>
      </c>
      <c r="AI12" s="17">
        <f>'Cal_Work mgt'!AI20/VLOOKUP($F12,Inp_SubOngoingEfficiency!$F$20:$AK$22,MATCH(AI$7,Inp_SubOngoingEfficiency!$F$7:$AK$7,0),FALSE)</f>
        <v>0</v>
      </c>
      <c r="AJ12" s="17">
        <f>'Cal_Work mgt'!AJ20/VLOOKUP($F12,Inp_SubOngoingEfficiency!$F$20:$AK$22,MATCH(AJ$7,Inp_SubOngoingEfficiency!$F$7:$AK$7,0),FALSE)</f>
        <v>0</v>
      </c>
      <c r="AK12" s="17">
        <f>'Cal_Work mgt'!AK20/VLOOKUP($F12,Inp_SubOngoingEfficiency!$F$20:$AK$22,MATCH(AK$7,Inp_SubOngoingEfficiency!$F$7:$AK$7,0),FALSE)</f>
        <v>0</v>
      </c>
      <c r="AL12" s="79"/>
      <c r="AM12" s="79"/>
      <c r="AO12" s="79"/>
      <c r="AP12" s="79"/>
      <c r="AQ12" s="79"/>
      <c r="AR12" s="79"/>
      <c r="AS12" s="79"/>
      <c r="AT12" s="79"/>
      <c r="AU12" s="79"/>
      <c r="AV12" s="79"/>
      <c r="AW12" s="79"/>
      <c r="AX12" s="79"/>
      <c r="AY12" s="79"/>
      <c r="AZ12" s="79"/>
      <c r="BA12" s="79"/>
    </row>
    <row r="13" spans="1:53">
      <c r="A13" s="79"/>
      <c r="B13" s="79"/>
      <c r="C13" s="79"/>
      <c r="D13" s="79"/>
      <c r="E13" s="16" t="str">
        <f>Cover!$F$13</f>
        <v>Lon</v>
      </c>
      <c r="F13" s="16" t="str">
        <f>'Cal_Work mgt'!F21</f>
        <v>Opex</v>
      </c>
      <c r="G13" s="79"/>
      <c r="H13" s="16" t="str">
        <f>'Cal_Work mgt'!H21</f>
        <v>Work Management</v>
      </c>
      <c r="I13" s="16" t="str">
        <f>'Cal_Work mgt'!I21</f>
        <v>Total Work Management</v>
      </c>
      <c r="J13" s="16" t="str">
        <f>IF(ISBLANK('Cal_Work mgt'!J21),"",'Cal_Work mgt'!J21)</f>
        <v/>
      </c>
      <c r="K13" s="16" t="str">
        <f>IF(ISBLANK('Cal_Work mgt'!K21),"",'Cal_Work mgt'!K21)</f>
        <v/>
      </c>
      <c r="L13" s="79" t="s">
        <v>292</v>
      </c>
      <c r="M13" s="80" t="str">
        <f>IF(K13="","",E13&amp;K13&amp;"_"&amp;COUNTIF($K$9:K13,K13))</f>
        <v/>
      </c>
      <c r="N13" s="79"/>
      <c r="O13" s="79"/>
      <c r="P13" s="79"/>
      <c r="Q13" s="79"/>
      <c r="R13" s="79"/>
      <c r="S13" s="79"/>
      <c r="T13" s="17">
        <f>'Cal_Work mgt'!T21/VLOOKUP($F13,Inp_SubOngoingEfficiency!$F$20:$AK$22,MATCH(T$7,Inp_SubOngoingEfficiency!$F$7:$AK$7,0),FALSE)</f>
        <v>0</v>
      </c>
      <c r="U13" s="17">
        <f>'Cal_Work mgt'!U21/VLOOKUP($F13,Inp_SubOngoingEfficiency!$F$20:$AK$22,MATCH(U$7,Inp_SubOngoingEfficiency!$F$7:$AK$7,0),FALSE)</f>
        <v>0</v>
      </c>
      <c r="V13" s="17">
        <f>'Cal_Work mgt'!V21/VLOOKUP($F13,Inp_SubOngoingEfficiency!$F$20:$AK$22,MATCH(V$7,Inp_SubOngoingEfficiency!$F$7:$AK$7,0),FALSE)</f>
        <v>0</v>
      </c>
      <c r="W13" s="17">
        <f>'Cal_Work mgt'!W21/VLOOKUP($F13,Inp_SubOngoingEfficiency!$F$20:$AK$22,MATCH(W$7,Inp_SubOngoingEfficiency!$F$7:$AK$7,0),FALSE)</f>
        <v>0</v>
      </c>
      <c r="X13" s="17">
        <f>'Cal_Work mgt'!X21/VLOOKUP($F13,Inp_SubOngoingEfficiency!$F$20:$AK$22,MATCH(X$7,Inp_SubOngoingEfficiency!$F$7:$AK$7,0),FALSE)</f>
        <v>0</v>
      </c>
      <c r="Y13" s="17">
        <f>'Cal_Work mgt'!Y21/VLOOKUP($F13,Inp_SubOngoingEfficiency!$F$20:$AK$22,MATCH(Y$7,Inp_SubOngoingEfficiency!$F$7:$AK$7,0),FALSE)</f>
        <v>0</v>
      </c>
      <c r="Z13" s="17">
        <f>'Cal_Work mgt'!Z21/VLOOKUP($F13,Inp_SubOngoingEfficiency!$F$20:$AK$22,MATCH(Z$7,Inp_SubOngoingEfficiency!$F$7:$AK$7,0),FALSE)</f>
        <v>0</v>
      </c>
      <c r="AA13" s="17">
        <f>'Cal_Work mgt'!AA21/VLOOKUP($F13,Inp_SubOngoingEfficiency!$F$20:$AK$22,MATCH(AA$7,Inp_SubOngoingEfficiency!$F$7:$AK$7,0),FALSE)</f>
        <v>0</v>
      </c>
      <c r="AB13" s="17">
        <f>'Cal_Work mgt'!AB21/VLOOKUP($F13,Inp_SubOngoingEfficiency!$F$20:$AK$22,MATCH(AB$7,Inp_SubOngoingEfficiency!$F$7:$AK$7,0),FALSE)</f>
        <v>0</v>
      </c>
      <c r="AC13" s="17">
        <f>'Cal_Work mgt'!AC21/VLOOKUP($F13,Inp_SubOngoingEfficiency!$F$20:$AK$22,MATCH(AC$7,Inp_SubOngoingEfficiency!$F$7:$AK$7,0),FALSE)</f>
        <v>0</v>
      </c>
      <c r="AD13" s="17">
        <f>'Cal_Work mgt'!AD21/VLOOKUP($F13,Inp_SubOngoingEfficiency!$F$20:$AK$22,MATCH(AD$7,Inp_SubOngoingEfficiency!$F$7:$AK$7,0),FALSE)</f>
        <v>0</v>
      </c>
      <c r="AE13" s="17">
        <f>'Cal_Work mgt'!AE21/VLOOKUP($F13,Inp_SubOngoingEfficiency!$F$20:$AK$22,MATCH(AE$7,Inp_SubOngoingEfficiency!$F$7:$AK$7,0),FALSE)</f>
        <v>0</v>
      </c>
      <c r="AF13" s="17">
        <f>'Cal_Work mgt'!AF21/VLOOKUP($F13,Inp_SubOngoingEfficiency!$F$20:$AK$22,MATCH(AF$7,Inp_SubOngoingEfficiency!$F$7:$AK$7,0),FALSE)</f>
        <v>0</v>
      </c>
      <c r="AG13" s="17">
        <f>'Cal_Work mgt'!AG21/VLOOKUP($F13,Inp_SubOngoingEfficiency!$F$20:$AK$22,MATCH(AG$7,Inp_SubOngoingEfficiency!$F$7:$AK$7,0),FALSE)</f>
        <v>0</v>
      </c>
      <c r="AH13" s="17">
        <f>'Cal_Work mgt'!AH21/VLOOKUP($F13,Inp_SubOngoingEfficiency!$F$20:$AK$22,MATCH(AH$7,Inp_SubOngoingEfficiency!$F$7:$AK$7,0),FALSE)</f>
        <v>0</v>
      </c>
      <c r="AI13" s="17">
        <f>'Cal_Work mgt'!AI21/VLOOKUP($F13,Inp_SubOngoingEfficiency!$F$20:$AK$22,MATCH(AI$7,Inp_SubOngoingEfficiency!$F$7:$AK$7,0),FALSE)</f>
        <v>0</v>
      </c>
      <c r="AJ13" s="17">
        <f>'Cal_Work mgt'!AJ21/VLOOKUP($F13,Inp_SubOngoingEfficiency!$F$20:$AK$22,MATCH(AJ$7,Inp_SubOngoingEfficiency!$F$7:$AK$7,0),FALSE)</f>
        <v>0</v>
      </c>
      <c r="AK13" s="17">
        <f>'Cal_Work mgt'!AK21/VLOOKUP($F13,Inp_SubOngoingEfficiency!$F$20:$AK$22,MATCH(AK$7,Inp_SubOngoingEfficiency!$F$7:$AK$7,0),FALSE)</f>
        <v>0</v>
      </c>
      <c r="AL13" s="79"/>
      <c r="AM13" s="79"/>
      <c r="AO13" s="79"/>
      <c r="AP13" s="79"/>
      <c r="AQ13" s="79"/>
      <c r="AR13" s="79"/>
      <c r="AS13" s="79"/>
      <c r="AT13" s="79"/>
      <c r="AU13" s="79"/>
      <c r="AV13" s="79"/>
      <c r="AW13" s="79"/>
      <c r="AX13" s="79"/>
      <c r="AY13" s="79"/>
      <c r="AZ13" s="79"/>
      <c r="BA13" s="79"/>
    </row>
    <row r="14" spans="1:53">
      <c r="A14" s="79"/>
      <c r="B14" s="79"/>
      <c r="C14" s="79"/>
      <c r="D14" s="79"/>
      <c r="E14" s="16" t="str">
        <f>Cover!$F$13</f>
        <v>Lon</v>
      </c>
      <c r="F14" s="16" t="str">
        <f>'Cal_Work mgt'!F22</f>
        <v>Opex</v>
      </c>
      <c r="G14" s="79"/>
      <c r="H14" s="16" t="str">
        <f>'Cal_Work mgt'!H22</f>
        <v>Work Management</v>
      </c>
      <c r="I14" s="16" t="str">
        <f>'Cal_Work mgt'!I22</f>
        <v>Total Work Management</v>
      </c>
      <c r="J14" s="16" t="str">
        <f>IF(ISBLANK('Cal_Work mgt'!J22),"",'Cal_Work mgt'!J22)</f>
        <v/>
      </c>
      <c r="K14" s="16" t="str">
        <f>IF(ISBLANK('Cal_Work mgt'!K22),"",'Cal_Work mgt'!K22)</f>
        <v/>
      </c>
      <c r="L14" s="79" t="s">
        <v>292</v>
      </c>
      <c r="M14" s="80" t="str">
        <f>IF(K14="","",E14&amp;K14&amp;"_"&amp;COUNTIF($K$9:K14,K14))</f>
        <v/>
      </c>
      <c r="N14" s="79"/>
      <c r="O14" s="79"/>
      <c r="P14" s="79"/>
      <c r="Q14" s="79"/>
      <c r="R14" s="79"/>
      <c r="S14" s="79"/>
      <c r="T14" s="17">
        <f>'Cal_Work mgt'!T22/VLOOKUP($F14,Inp_SubOngoingEfficiency!$F$20:$AK$22,MATCH(T$7,Inp_SubOngoingEfficiency!$F$7:$AK$7,0),FALSE)</f>
        <v>0</v>
      </c>
      <c r="U14" s="17">
        <f>'Cal_Work mgt'!U22/VLOOKUP($F14,Inp_SubOngoingEfficiency!$F$20:$AK$22,MATCH(U$7,Inp_SubOngoingEfficiency!$F$7:$AK$7,0),FALSE)</f>
        <v>0</v>
      </c>
      <c r="V14" s="17">
        <f>'Cal_Work mgt'!V22/VLOOKUP($F14,Inp_SubOngoingEfficiency!$F$20:$AK$22,MATCH(V$7,Inp_SubOngoingEfficiency!$F$7:$AK$7,0),FALSE)</f>
        <v>0</v>
      </c>
      <c r="W14" s="17">
        <f>'Cal_Work mgt'!W22/VLOOKUP($F14,Inp_SubOngoingEfficiency!$F$20:$AK$22,MATCH(W$7,Inp_SubOngoingEfficiency!$F$7:$AK$7,0),FALSE)</f>
        <v>0</v>
      </c>
      <c r="X14" s="17">
        <f>'Cal_Work mgt'!X22/VLOOKUP($F14,Inp_SubOngoingEfficiency!$F$20:$AK$22,MATCH(X$7,Inp_SubOngoingEfficiency!$F$7:$AK$7,0),FALSE)</f>
        <v>0</v>
      </c>
      <c r="Y14" s="17">
        <f>'Cal_Work mgt'!Y22/VLOOKUP($F14,Inp_SubOngoingEfficiency!$F$20:$AK$22,MATCH(Y$7,Inp_SubOngoingEfficiency!$F$7:$AK$7,0),FALSE)</f>
        <v>0</v>
      </c>
      <c r="Z14" s="17">
        <f>'Cal_Work mgt'!Z22/VLOOKUP($F14,Inp_SubOngoingEfficiency!$F$20:$AK$22,MATCH(Z$7,Inp_SubOngoingEfficiency!$F$7:$AK$7,0),FALSE)</f>
        <v>0</v>
      </c>
      <c r="AA14" s="17">
        <f>'Cal_Work mgt'!AA22/VLOOKUP($F14,Inp_SubOngoingEfficiency!$F$20:$AK$22,MATCH(AA$7,Inp_SubOngoingEfficiency!$F$7:$AK$7,0),FALSE)</f>
        <v>0</v>
      </c>
      <c r="AB14" s="17">
        <f>'Cal_Work mgt'!AB22/VLOOKUP($F14,Inp_SubOngoingEfficiency!$F$20:$AK$22,MATCH(AB$7,Inp_SubOngoingEfficiency!$F$7:$AK$7,0),FALSE)</f>
        <v>0</v>
      </c>
      <c r="AC14" s="17">
        <f>'Cal_Work mgt'!AC22/VLOOKUP($F14,Inp_SubOngoingEfficiency!$F$20:$AK$22,MATCH(AC$7,Inp_SubOngoingEfficiency!$F$7:$AK$7,0),FALSE)</f>
        <v>0</v>
      </c>
      <c r="AD14" s="17">
        <f>'Cal_Work mgt'!AD22/VLOOKUP($F14,Inp_SubOngoingEfficiency!$F$20:$AK$22,MATCH(AD$7,Inp_SubOngoingEfficiency!$F$7:$AK$7,0),FALSE)</f>
        <v>0</v>
      </c>
      <c r="AE14" s="17">
        <f>'Cal_Work mgt'!AE22/VLOOKUP($F14,Inp_SubOngoingEfficiency!$F$20:$AK$22,MATCH(AE$7,Inp_SubOngoingEfficiency!$F$7:$AK$7,0),FALSE)</f>
        <v>0</v>
      </c>
      <c r="AF14" s="17">
        <f>'Cal_Work mgt'!AF22/VLOOKUP($F14,Inp_SubOngoingEfficiency!$F$20:$AK$22,MATCH(AF$7,Inp_SubOngoingEfficiency!$F$7:$AK$7,0),FALSE)</f>
        <v>0</v>
      </c>
      <c r="AG14" s="17">
        <f>'Cal_Work mgt'!AG22/VLOOKUP($F14,Inp_SubOngoingEfficiency!$F$20:$AK$22,MATCH(AG$7,Inp_SubOngoingEfficiency!$F$7:$AK$7,0),FALSE)</f>
        <v>0</v>
      </c>
      <c r="AH14" s="17">
        <f>'Cal_Work mgt'!AH22/VLOOKUP($F14,Inp_SubOngoingEfficiency!$F$20:$AK$22,MATCH(AH$7,Inp_SubOngoingEfficiency!$F$7:$AK$7,0),FALSE)</f>
        <v>0</v>
      </c>
      <c r="AI14" s="17">
        <f>'Cal_Work mgt'!AI22/VLOOKUP($F14,Inp_SubOngoingEfficiency!$F$20:$AK$22,MATCH(AI$7,Inp_SubOngoingEfficiency!$F$7:$AK$7,0),FALSE)</f>
        <v>0</v>
      </c>
      <c r="AJ14" s="17">
        <f>'Cal_Work mgt'!AJ22/VLOOKUP($F14,Inp_SubOngoingEfficiency!$F$20:$AK$22,MATCH(AJ$7,Inp_SubOngoingEfficiency!$F$7:$AK$7,0),FALSE)</f>
        <v>0</v>
      </c>
      <c r="AK14" s="17">
        <f>'Cal_Work mgt'!AK22/VLOOKUP($F14,Inp_SubOngoingEfficiency!$F$20:$AK$22,MATCH(AK$7,Inp_SubOngoingEfficiency!$F$7:$AK$7,0),FALSE)</f>
        <v>0</v>
      </c>
      <c r="AL14" s="79"/>
      <c r="AM14" s="79"/>
      <c r="AO14" s="79"/>
      <c r="AP14" s="79"/>
      <c r="AQ14" s="79"/>
      <c r="AR14" s="79"/>
      <c r="AS14" s="79"/>
      <c r="AT14" s="79"/>
      <c r="AU14" s="79"/>
      <c r="AV14" s="79"/>
      <c r="AW14" s="79"/>
      <c r="AX14" s="79"/>
      <c r="AY14" s="79"/>
      <c r="AZ14" s="79"/>
      <c r="BA14" s="79"/>
    </row>
    <row r="15" spans="1:53">
      <c r="A15" s="79"/>
      <c r="B15" s="79"/>
      <c r="C15" s="79"/>
      <c r="D15" s="79"/>
      <c r="E15" s="16" t="str">
        <f>Cover!$F$13</f>
        <v>Lon</v>
      </c>
      <c r="F15" s="16" t="str">
        <f>'Cal_Work mgt'!F23</f>
        <v>Opex</v>
      </c>
      <c r="G15" s="79"/>
      <c r="H15" s="16" t="str">
        <f>'Cal_Work mgt'!H23</f>
        <v>Work Management</v>
      </c>
      <c r="I15" s="16" t="str">
        <f>'Cal_Work mgt'!I23</f>
        <v>Total Work Management</v>
      </c>
      <c r="J15" s="16" t="str">
        <f>IF(ISBLANK('Cal_Work mgt'!J23),"",'Cal_Work mgt'!J23)</f>
        <v/>
      </c>
      <c r="K15" s="16" t="str">
        <f>IF(ISBLANK('Cal_Work mgt'!K23),"",'Cal_Work mgt'!K23)</f>
        <v/>
      </c>
      <c r="L15" s="79" t="s">
        <v>292</v>
      </c>
      <c r="M15" s="80" t="str">
        <f>IF(K15="","",E15&amp;K15&amp;"_"&amp;COUNTIF($K$9:K15,K15))</f>
        <v/>
      </c>
      <c r="N15" s="79"/>
      <c r="O15" s="79"/>
      <c r="P15" s="79"/>
      <c r="Q15" s="79"/>
      <c r="R15" s="79"/>
      <c r="S15" s="79"/>
      <c r="T15" s="17">
        <f>'Cal_Work mgt'!T23/VLOOKUP($F15,Inp_SubOngoingEfficiency!$F$20:$AK$22,MATCH(T$7,Inp_SubOngoingEfficiency!$F$7:$AK$7,0),FALSE)</f>
        <v>0</v>
      </c>
      <c r="U15" s="17">
        <f>'Cal_Work mgt'!U23/VLOOKUP($F15,Inp_SubOngoingEfficiency!$F$20:$AK$22,MATCH(U$7,Inp_SubOngoingEfficiency!$F$7:$AK$7,0),FALSE)</f>
        <v>0</v>
      </c>
      <c r="V15" s="17">
        <f>'Cal_Work mgt'!V23/VLOOKUP($F15,Inp_SubOngoingEfficiency!$F$20:$AK$22,MATCH(V$7,Inp_SubOngoingEfficiency!$F$7:$AK$7,0),FALSE)</f>
        <v>0</v>
      </c>
      <c r="W15" s="17">
        <f>'Cal_Work mgt'!W23/VLOOKUP($F15,Inp_SubOngoingEfficiency!$F$20:$AK$22,MATCH(W$7,Inp_SubOngoingEfficiency!$F$7:$AK$7,0),FALSE)</f>
        <v>0</v>
      </c>
      <c r="X15" s="17">
        <f>'Cal_Work mgt'!X23/VLOOKUP($F15,Inp_SubOngoingEfficiency!$F$20:$AK$22,MATCH(X$7,Inp_SubOngoingEfficiency!$F$7:$AK$7,0),FALSE)</f>
        <v>0</v>
      </c>
      <c r="Y15" s="17">
        <f>'Cal_Work mgt'!Y23/VLOOKUP($F15,Inp_SubOngoingEfficiency!$F$20:$AK$22,MATCH(Y$7,Inp_SubOngoingEfficiency!$F$7:$AK$7,0),FALSE)</f>
        <v>0</v>
      </c>
      <c r="Z15" s="17">
        <f>'Cal_Work mgt'!Z23/VLOOKUP($F15,Inp_SubOngoingEfficiency!$F$20:$AK$22,MATCH(Z$7,Inp_SubOngoingEfficiency!$F$7:$AK$7,0),FALSE)</f>
        <v>0</v>
      </c>
      <c r="AA15" s="17">
        <f>'Cal_Work mgt'!AA23/VLOOKUP($F15,Inp_SubOngoingEfficiency!$F$20:$AK$22,MATCH(AA$7,Inp_SubOngoingEfficiency!$F$7:$AK$7,0),FALSE)</f>
        <v>0</v>
      </c>
      <c r="AB15" s="17">
        <f>'Cal_Work mgt'!AB23/VLOOKUP($F15,Inp_SubOngoingEfficiency!$F$20:$AK$22,MATCH(AB$7,Inp_SubOngoingEfficiency!$F$7:$AK$7,0),FALSE)</f>
        <v>0</v>
      </c>
      <c r="AC15" s="17">
        <f>'Cal_Work mgt'!AC23/VLOOKUP($F15,Inp_SubOngoingEfficiency!$F$20:$AK$22,MATCH(AC$7,Inp_SubOngoingEfficiency!$F$7:$AK$7,0),FALSE)</f>
        <v>0</v>
      </c>
      <c r="AD15" s="17">
        <f>'Cal_Work mgt'!AD23/VLOOKUP($F15,Inp_SubOngoingEfficiency!$F$20:$AK$22,MATCH(AD$7,Inp_SubOngoingEfficiency!$F$7:$AK$7,0),FALSE)</f>
        <v>0</v>
      </c>
      <c r="AE15" s="17">
        <f>'Cal_Work mgt'!AE23/VLOOKUP($F15,Inp_SubOngoingEfficiency!$F$20:$AK$22,MATCH(AE$7,Inp_SubOngoingEfficiency!$F$7:$AK$7,0),FALSE)</f>
        <v>0</v>
      </c>
      <c r="AF15" s="17">
        <f>'Cal_Work mgt'!AF23/VLOOKUP($F15,Inp_SubOngoingEfficiency!$F$20:$AK$22,MATCH(AF$7,Inp_SubOngoingEfficiency!$F$7:$AK$7,0),FALSE)</f>
        <v>0</v>
      </c>
      <c r="AG15" s="17">
        <f>'Cal_Work mgt'!AG23/VLOOKUP($F15,Inp_SubOngoingEfficiency!$F$20:$AK$22,MATCH(AG$7,Inp_SubOngoingEfficiency!$F$7:$AK$7,0),FALSE)</f>
        <v>0</v>
      </c>
      <c r="AH15" s="17">
        <f>'Cal_Work mgt'!AH23/VLOOKUP($F15,Inp_SubOngoingEfficiency!$F$20:$AK$22,MATCH(AH$7,Inp_SubOngoingEfficiency!$F$7:$AK$7,0),FALSE)</f>
        <v>0</v>
      </c>
      <c r="AI15" s="17">
        <f>'Cal_Work mgt'!AI23/VLOOKUP($F15,Inp_SubOngoingEfficiency!$F$20:$AK$22,MATCH(AI$7,Inp_SubOngoingEfficiency!$F$7:$AK$7,0),FALSE)</f>
        <v>0</v>
      </c>
      <c r="AJ15" s="17">
        <f>'Cal_Work mgt'!AJ23/VLOOKUP($F15,Inp_SubOngoingEfficiency!$F$20:$AK$22,MATCH(AJ$7,Inp_SubOngoingEfficiency!$F$7:$AK$7,0),FALSE)</f>
        <v>0</v>
      </c>
      <c r="AK15" s="17">
        <f>'Cal_Work mgt'!AK23/VLOOKUP($F15,Inp_SubOngoingEfficiency!$F$20:$AK$22,MATCH(AK$7,Inp_SubOngoingEfficiency!$F$7:$AK$7,0),FALSE)</f>
        <v>0</v>
      </c>
      <c r="AL15" s="79"/>
      <c r="AM15" s="79"/>
      <c r="AO15" s="79"/>
      <c r="AP15" s="79"/>
      <c r="AQ15" s="79"/>
      <c r="AR15" s="79"/>
      <c r="AS15" s="79"/>
      <c r="AT15" s="79"/>
      <c r="AU15" s="79"/>
      <c r="AV15" s="79"/>
      <c r="AW15" s="79"/>
      <c r="AX15" s="79"/>
      <c r="AY15" s="79"/>
      <c r="AZ15" s="79"/>
      <c r="BA15" s="79"/>
    </row>
    <row r="16" spans="1:53">
      <c r="A16" s="79"/>
      <c r="B16" s="79"/>
      <c r="C16" s="79"/>
      <c r="D16" s="79"/>
      <c r="E16" s="16" t="str">
        <f>Cover!$F$13</f>
        <v>Lon</v>
      </c>
      <c r="F16" s="16" t="str">
        <f>'Cal_Work mgt'!F24</f>
        <v>Opex</v>
      </c>
      <c r="G16" s="79"/>
      <c r="H16" s="16" t="str">
        <f>'Cal_Work mgt'!H24</f>
        <v>Work Management</v>
      </c>
      <c r="I16" s="16" t="str">
        <f>'Cal_Work mgt'!I24</f>
        <v>Total Work Management</v>
      </c>
      <c r="J16" s="16" t="str">
        <f>IF(ISBLANK('Cal_Work mgt'!J24),"",'Cal_Work mgt'!J24)</f>
        <v/>
      </c>
      <c r="K16" s="16" t="str">
        <f>IF(ISBLANK('Cal_Work mgt'!K24),"",'Cal_Work mgt'!K24)</f>
        <v/>
      </c>
      <c r="L16" s="79" t="s">
        <v>292</v>
      </c>
      <c r="M16" s="80" t="str">
        <f>IF(K16="","",E16&amp;K16&amp;"_"&amp;COUNTIF($K$9:K16,K16))</f>
        <v/>
      </c>
      <c r="N16" s="79"/>
      <c r="O16" s="79"/>
      <c r="P16" s="79"/>
      <c r="Q16" s="79"/>
      <c r="R16" s="79"/>
      <c r="S16" s="79"/>
      <c r="T16" s="17">
        <f>'Cal_Work mgt'!T24/VLOOKUP($F16,Inp_SubOngoingEfficiency!$F$20:$AK$22,MATCH(T$7,Inp_SubOngoingEfficiency!$F$7:$AK$7,0),FALSE)</f>
        <v>0</v>
      </c>
      <c r="U16" s="17">
        <f>'Cal_Work mgt'!U24/VLOOKUP($F16,Inp_SubOngoingEfficiency!$F$20:$AK$22,MATCH(U$7,Inp_SubOngoingEfficiency!$F$7:$AK$7,0),FALSE)</f>
        <v>0</v>
      </c>
      <c r="V16" s="17">
        <f>'Cal_Work mgt'!V24/VLOOKUP($F16,Inp_SubOngoingEfficiency!$F$20:$AK$22,MATCH(V$7,Inp_SubOngoingEfficiency!$F$7:$AK$7,0),FALSE)</f>
        <v>0</v>
      </c>
      <c r="W16" s="17">
        <f>'Cal_Work mgt'!W24/VLOOKUP($F16,Inp_SubOngoingEfficiency!$F$20:$AK$22,MATCH(W$7,Inp_SubOngoingEfficiency!$F$7:$AK$7,0),FALSE)</f>
        <v>0</v>
      </c>
      <c r="X16" s="17">
        <f>'Cal_Work mgt'!X24/VLOOKUP($F16,Inp_SubOngoingEfficiency!$F$20:$AK$22,MATCH(X$7,Inp_SubOngoingEfficiency!$F$7:$AK$7,0),FALSE)</f>
        <v>0</v>
      </c>
      <c r="Y16" s="17">
        <f>'Cal_Work mgt'!Y24/VLOOKUP($F16,Inp_SubOngoingEfficiency!$F$20:$AK$22,MATCH(Y$7,Inp_SubOngoingEfficiency!$F$7:$AK$7,0),FALSE)</f>
        <v>0</v>
      </c>
      <c r="Z16" s="17">
        <f>'Cal_Work mgt'!Z24/VLOOKUP($F16,Inp_SubOngoingEfficiency!$F$20:$AK$22,MATCH(Z$7,Inp_SubOngoingEfficiency!$F$7:$AK$7,0),FALSE)</f>
        <v>0</v>
      </c>
      <c r="AA16" s="17">
        <f>'Cal_Work mgt'!AA24/VLOOKUP($F16,Inp_SubOngoingEfficiency!$F$20:$AK$22,MATCH(AA$7,Inp_SubOngoingEfficiency!$F$7:$AK$7,0),FALSE)</f>
        <v>0</v>
      </c>
      <c r="AB16" s="17">
        <f>'Cal_Work mgt'!AB24/VLOOKUP($F16,Inp_SubOngoingEfficiency!$F$20:$AK$22,MATCH(AB$7,Inp_SubOngoingEfficiency!$F$7:$AK$7,0),FALSE)</f>
        <v>0</v>
      </c>
      <c r="AC16" s="17">
        <f>'Cal_Work mgt'!AC24/VLOOKUP($F16,Inp_SubOngoingEfficiency!$F$20:$AK$22,MATCH(AC$7,Inp_SubOngoingEfficiency!$F$7:$AK$7,0),FALSE)</f>
        <v>0</v>
      </c>
      <c r="AD16" s="17">
        <f>'Cal_Work mgt'!AD24/VLOOKUP($F16,Inp_SubOngoingEfficiency!$F$20:$AK$22,MATCH(AD$7,Inp_SubOngoingEfficiency!$F$7:$AK$7,0),FALSE)</f>
        <v>0</v>
      </c>
      <c r="AE16" s="17">
        <f>'Cal_Work mgt'!AE24/VLOOKUP($F16,Inp_SubOngoingEfficiency!$F$20:$AK$22,MATCH(AE$7,Inp_SubOngoingEfficiency!$F$7:$AK$7,0),FALSE)</f>
        <v>0</v>
      </c>
      <c r="AF16" s="17">
        <f>'Cal_Work mgt'!AF24/VLOOKUP($F16,Inp_SubOngoingEfficiency!$F$20:$AK$22,MATCH(AF$7,Inp_SubOngoingEfficiency!$F$7:$AK$7,0),FALSE)</f>
        <v>0</v>
      </c>
      <c r="AG16" s="17">
        <f>'Cal_Work mgt'!AG24/VLOOKUP($F16,Inp_SubOngoingEfficiency!$F$20:$AK$22,MATCH(AG$7,Inp_SubOngoingEfficiency!$F$7:$AK$7,0),FALSE)</f>
        <v>0</v>
      </c>
      <c r="AH16" s="17">
        <f>'Cal_Work mgt'!AH24/VLOOKUP($F16,Inp_SubOngoingEfficiency!$F$20:$AK$22,MATCH(AH$7,Inp_SubOngoingEfficiency!$F$7:$AK$7,0),FALSE)</f>
        <v>0</v>
      </c>
      <c r="AI16" s="17">
        <f>'Cal_Work mgt'!AI24/VLOOKUP($F16,Inp_SubOngoingEfficiency!$F$20:$AK$22,MATCH(AI$7,Inp_SubOngoingEfficiency!$F$7:$AK$7,0),FALSE)</f>
        <v>0</v>
      </c>
      <c r="AJ16" s="17">
        <f>'Cal_Work mgt'!AJ24/VLOOKUP($F16,Inp_SubOngoingEfficiency!$F$20:$AK$22,MATCH(AJ$7,Inp_SubOngoingEfficiency!$F$7:$AK$7,0),FALSE)</f>
        <v>0</v>
      </c>
      <c r="AK16" s="17">
        <f>'Cal_Work mgt'!AK24/VLOOKUP($F16,Inp_SubOngoingEfficiency!$F$20:$AK$22,MATCH(AK$7,Inp_SubOngoingEfficiency!$F$7:$AK$7,0),FALSE)</f>
        <v>0</v>
      </c>
      <c r="AL16" s="79"/>
      <c r="AM16" s="79"/>
      <c r="AO16" s="79"/>
      <c r="AP16" s="79"/>
      <c r="AQ16" s="79"/>
      <c r="AR16" s="79"/>
      <c r="AS16" s="79"/>
      <c r="AT16" s="79"/>
      <c r="AU16" s="79"/>
      <c r="AV16" s="79"/>
      <c r="AW16" s="79"/>
      <c r="AX16" s="79"/>
      <c r="AY16" s="79"/>
      <c r="AZ16" s="79"/>
      <c r="BA16" s="79"/>
    </row>
    <row r="17" spans="5:40">
      <c r="E17" s="16" t="str">
        <f>Cover!$F$13</f>
        <v>Lon</v>
      </c>
      <c r="F17" s="16" t="str">
        <f>'Cal_Work mgt'!F25</f>
        <v>Opex</v>
      </c>
      <c r="G17" s="79"/>
      <c r="H17" s="16" t="str">
        <f>'Cal_Work mgt'!H25</f>
        <v>Work Management</v>
      </c>
      <c r="I17" s="16" t="str">
        <f>'Cal_Work mgt'!I25</f>
        <v>Total Work Management</v>
      </c>
      <c r="J17" s="16" t="str">
        <f>IF(ISBLANK('Cal_Work mgt'!J25),"",'Cal_Work mgt'!J25)</f>
        <v/>
      </c>
      <c r="K17" s="16" t="str">
        <f>IF(ISBLANK('Cal_Work mgt'!K25),"",'Cal_Work mgt'!K25)</f>
        <v/>
      </c>
      <c r="L17" s="79" t="s">
        <v>292</v>
      </c>
      <c r="M17" s="80" t="str">
        <f>IF(K17="","",E17&amp;K17&amp;"_"&amp;COUNTIF($K$9:K17,K17))</f>
        <v/>
      </c>
      <c r="N17" s="79"/>
      <c r="O17" s="79"/>
      <c r="P17" s="79"/>
      <c r="Q17" s="79"/>
      <c r="R17" s="79"/>
      <c r="S17" s="79"/>
      <c r="T17" s="17">
        <f>'Cal_Work mgt'!T25/VLOOKUP($F17,Inp_SubOngoingEfficiency!$F$20:$AK$22,MATCH(T$7,Inp_SubOngoingEfficiency!$F$7:$AK$7,0),FALSE)</f>
        <v>0</v>
      </c>
      <c r="U17" s="17">
        <f>'Cal_Work mgt'!U25/VLOOKUP($F17,Inp_SubOngoingEfficiency!$F$20:$AK$22,MATCH(U$7,Inp_SubOngoingEfficiency!$F$7:$AK$7,0),FALSE)</f>
        <v>0</v>
      </c>
      <c r="V17" s="17">
        <f>'Cal_Work mgt'!V25/VLOOKUP($F17,Inp_SubOngoingEfficiency!$F$20:$AK$22,MATCH(V$7,Inp_SubOngoingEfficiency!$F$7:$AK$7,0),FALSE)</f>
        <v>0</v>
      </c>
      <c r="W17" s="17">
        <f>'Cal_Work mgt'!W25/VLOOKUP($F17,Inp_SubOngoingEfficiency!$F$20:$AK$22,MATCH(W$7,Inp_SubOngoingEfficiency!$F$7:$AK$7,0),FALSE)</f>
        <v>0</v>
      </c>
      <c r="X17" s="17">
        <f>'Cal_Work mgt'!X25/VLOOKUP($F17,Inp_SubOngoingEfficiency!$F$20:$AK$22,MATCH(X$7,Inp_SubOngoingEfficiency!$F$7:$AK$7,0),FALSE)</f>
        <v>0</v>
      </c>
      <c r="Y17" s="17">
        <f>'Cal_Work mgt'!Y25/VLOOKUP($F17,Inp_SubOngoingEfficiency!$F$20:$AK$22,MATCH(Y$7,Inp_SubOngoingEfficiency!$F$7:$AK$7,0),FALSE)</f>
        <v>0</v>
      </c>
      <c r="Z17" s="17">
        <f>'Cal_Work mgt'!Z25/VLOOKUP($F17,Inp_SubOngoingEfficiency!$F$20:$AK$22,MATCH(Z$7,Inp_SubOngoingEfficiency!$F$7:$AK$7,0),FALSE)</f>
        <v>0</v>
      </c>
      <c r="AA17" s="17">
        <f>'Cal_Work mgt'!AA25/VLOOKUP($F17,Inp_SubOngoingEfficiency!$F$20:$AK$22,MATCH(AA$7,Inp_SubOngoingEfficiency!$F$7:$AK$7,0),FALSE)</f>
        <v>0</v>
      </c>
      <c r="AB17" s="17">
        <f>'Cal_Work mgt'!AB25/VLOOKUP($F17,Inp_SubOngoingEfficiency!$F$20:$AK$22,MATCH(AB$7,Inp_SubOngoingEfficiency!$F$7:$AK$7,0),FALSE)</f>
        <v>0</v>
      </c>
      <c r="AC17" s="17">
        <f>'Cal_Work mgt'!AC25/VLOOKUP($F17,Inp_SubOngoingEfficiency!$F$20:$AK$22,MATCH(AC$7,Inp_SubOngoingEfficiency!$F$7:$AK$7,0),FALSE)</f>
        <v>0</v>
      </c>
      <c r="AD17" s="17">
        <f>'Cal_Work mgt'!AD25/VLOOKUP($F17,Inp_SubOngoingEfficiency!$F$20:$AK$22,MATCH(AD$7,Inp_SubOngoingEfficiency!$F$7:$AK$7,0),FALSE)</f>
        <v>0</v>
      </c>
      <c r="AE17" s="17">
        <f>'Cal_Work mgt'!AE25/VLOOKUP($F17,Inp_SubOngoingEfficiency!$F$20:$AK$22,MATCH(AE$7,Inp_SubOngoingEfficiency!$F$7:$AK$7,0),FALSE)</f>
        <v>0</v>
      </c>
      <c r="AF17" s="17">
        <f>'Cal_Work mgt'!AF25/VLOOKUP($F17,Inp_SubOngoingEfficiency!$F$20:$AK$22,MATCH(AF$7,Inp_SubOngoingEfficiency!$F$7:$AK$7,0),FALSE)</f>
        <v>0</v>
      </c>
      <c r="AG17" s="17">
        <f>'Cal_Work mgt'!AG25/VLOOKUP($F17,Inp_SubOngoingEfficiency!$F$20:$AK$22,MATCH(AG$7,Inp_SubOngoingEfficiency!$F$7:$AK$7,0),FALSE)</f>
        <v>0</v>
      </c>
      <c r="AH17" s="17">
        <f>'Cal_Work mgt'!AH25/VLOOKUP($F17,Inp_SubOngoingEfficiency!$F$20:$AK$22,MATCH(AH$7,Inp_SubOngoingEfficiency!$F$7:$AK$7,0),FALSE)</f>
        <v>0</v>
      </c>
      <c r="AI17" s="17">
        <f>'Cal_Work mgt'!AI25/VLOOKUP($F17,Inp_SubOngoingEfficiency!$F$20:$AK$22,MATCH(AI$7,Inp_SubOngoingEfficiency!$F$7:$AK$7,0),FALSE)</f>
        <v>0</v>
      </c>
      <c r="AJ17" s="17">
        <f>'Cal_Work mgt'!AJ25/VLOOKUP($F17,Inp_SubOngoingEfficiency!$F$20:$AK$22,MATCH(AJ$7,Inp_SubOngoingEfficiency!$F$7:$AK$7,0),FALSE)</f>
        <v>0</v>
      </c>
      <c r="AK17" s="17">
        <f>'Cal_Work mgt'!AK25/VLOOKUP($F17,Inp_SubOngoingEfficiency!$F$20:$AK$22,MATCH(AK$7,Inp_SubOngoingEfficiency!$F$7:$AK$7,0),FALSE)</f>
        <v>0</v>
      </c>
      <c r="AL17" s="79"/>
      <c r="AM17" s="79"/>
    </row>
    <row r="18" spans="5:40">
      <c r="E18" s="16" t="str">
        <f>Cover!$F$13</f>
        <v>Lon</v>
      </c>
      <c r="F18" s="16" t="str">
        <f>'Cal_Work mgt'!F26</f>
        <v>Opex</v>
      </c>
      <c r="G18" s="79"/>
      <c r="H18" s="16" t="str">
        <f>'Cal_Work mgt'!H26</f>
        <v>Work Management</v>
      </c>
      <c r="I18" s="16" t="str">
        <f>'Cal_Work mgt'!I26</f>
        <v>Total Work Management</v>
      </c>
      <c r="J18" s="16" t="str">
        <f>IF(ISBLANK('Cal_Work mgt'!J26),"",'Cal_Work mgt'!J26)</f>
        <v/>
      </c>
      <c r="K18" s="16" t="str">
        <f>IF(ISBLANK('Cal_Work mgt'!K26),"",'Cal_Work mgt'!K26)</f>
        <v/>
      </c>
      <c r="L18" s="79" t="s">
        <v>292</v>
      </c>
      <c r="M18" s="80" t="str">
        <f>IF(K18="","",E18&amp;K18&amp;"_"&amp;COUNTIF($K$9:K18,K18))</f>
        <v/>
      </c>
      <c r="N18" s="79"/>
      <c r="O18" s="79"/>
      <c r="P18" s="79"/>
      <c r="Q18" s="79"/>
      <c r="R18" s="79"/>
      <c r="S18" s="79"/>
      <c r="T18" s="17">
        <f>'Cal_Work mgt'!T26/VLOOKUP($F18,Inp_SubOngoingEfficiency!$F$20:$AK$22,MATCH(T$7,Inp_SubOngoingEfficiency!$F$7:$AK$7,0),FALSE)</f>
        <v>0</v>
      </c>
      <c r="U18" s="17">
        <f>'Cal_Work mgt'!U26/VLOOKUP($F18,Inp_SubOngoingEfficiency!$F$20:$AK$22,MATCH(U$7,Inp_SubOngoingEfficiency!$F$7:$AK$7,0),FALSE)</f>
        <v>0</v>
      </c>
      <c r="V18" s="17">
        <f>'Cal_Work mgt'!V26/VLOOKUP($F18,Inp_SubOngoingEfficiency!$F$20:$AK$22,MATCH(V$7,Inp_SubOngoingEfficiency!$F$7:$AK$7,0),FALSE)</f>
        <v>0</v>
      </c>
      <c r="W18" s="17">
        <f>'Cal_Work mgt'!W26/VLOOKUP($F18,Inp_SubOngoingEfficiency!$F$20:$AK$22,MATCH(W$7,Inp_SubOngoingEfficiency!$F$7:$AK$7,0),FALSE)</f>
        <v>0</v>
      </c>
      <c r="X18" s="17">
        <f>'Cal_Work mgt'!X26/VLOOKUP($F18,Inp_SubOngoingEfficiency!$F$20:$AK$22,MATCH(X$7,Inp_SubOngoingEfficiency!$F$7:$AK$7,0),FALSE)</f>
        <v>0</v>
      </c>
      <c r="Y18" s="17">
        <f>'Cal_Work mgt'!Y26/VLOOKUP($F18,Inp_SubOngoingEfficiency!$F$20:$AK$22,MATCH(Y$7,Inp_SubOngoingEfficiency!$F$7:$AK$7,0),FALSE)</f>
        <v>0</v>
      </c>
      <c r="Z18" s="17">
        <f>'Cal_Work mgt'!Z26/VLOOKUP($F18,Inp_SubOngoingEfficiency!$F$20:$AK$22,MATCH(Z$7,Inp_SubOngoingEfficiency!$F$7:$AK$7,0),FALSE)</f>
        <v>0</v>
      </c>
      <c r="AA18" s="17">
        <f>'Cal_Work mgt'!AA26/VLOOKUP($F18,Inp_SubOngoingEfficiency!$F$20:$AK$22,MATCH(AA$7,Inp_SubOngoingEfficiency!$F$7:$AK$7,0),FALSE)</f>
        <v>0</v>
      </c>
      <c r="AB18" s="17">
        <f>'Cal_Work mgt'!AB26/VLOOKUP($F18,Inp_SubOngoingEfficiency!$F$20:$AK$22,MATCH(AB$7,Inp_SubOngoingEfficiency!$F$7:$AK$7,0),FALSE)</f>
        <v>0</v>
      </c>
      <c r="AC18" s="17">
        <f>'Cal_Work mgt'!AC26/VLOOKUP($F18,Inp_SubOngoingEfficiency!$F$20:$AK$22,MATCH(AC$7,Inp_SubOngoingEfficiency!$F$7:$AK$7,0),FALSE)</f>
        <v>0</v>
      </c>
      <c r="AD18" s="17">
        <f>'Cal_Work mgt'!AD26/VLOOKUP($F18,Inp_SubOngoingEfficiency!$F$20:$AK$22,MATCH(AD$7,Inp_SubOngoingEfficiency!$F$7:$AK$7,0),FALSE)</f>
        <v>0</v>
      </c>
      <c r="AE18" s="17">
        <f>'Cal_Work mgt'!AE26/VLOOKUP($F18,Inp_SubOngoingEfficiency!$F$20:$AK$22,MATCH(AE$7,Inp_SubOngoingEfficiency!$F$7:$AK$7,0),FALSE)</f>
        <v>0</v>
      </c>
      <c r="AF18" s="17">
        <f>'Cal_Work mgt'!AF26/VLOOKUP($F18,Inp_SubOngoingEfficiency!$F$20:$AK$22,MATCH(AF$7,Inp_SubOngoingEfficiency!$F$7:$AK$7,0),FALSE)</f>
        <v>0</v>
      </c>
      <c r="AG18" s="17">
        <f>'Cal_Work mgt'!AG26/VLOOKUP($F18,Inp_SubOngoingEfficiency!$F$20:$AK$22,MATCH(AG$7,Inp_SubOngoingEfficiency!$F$7:$AK$7,0),FALSE)</f>
        <v>0</v>
      </c>
      <c r="AH18" s="17">
        <f>'Cal_Work mgt'!AH26/VLOOKUP($F18,Inp_SubOngoingEfficiency!$F$20:$AK$22,MATCH(AH$7,Inp_SubOngoingEfficiency!$F$7:$AK$7,0),FALSE)</f>
        <v>0</v>
      </c>
      <c r="AI18" s="17">
        <f>'Cal_Work mgt'!AI26/VLOOKUP($F18,Inp_SubOngoingEfficiency!$F$20:$AK$22,MATCH(AI$7,Inp_SubOngoingEfficiency!$F$7:$AK$7,0),FALSE)</f>
        <v>0</v>
      </c>
      <c r="AJ18" s="17">
        <f>'Cal_Work mgt'!AJ26/VLOOKUP($F18,Inp_SubOngoingEfficiency!$F$20:$AK$22,MATCH(AJ$7,Inp_SubOngoingEfficiency!$F$7:$AK$7,0),FALSE)</f>
        <v>0</v>
      </c>
      <c r="AK18" s="17">
        <f>'Cal_Work mgt'!AK26/VLOOKUP($F18,Inp_SubOngoingEfficiency!$F$20:$AK$22,MATCH(AK$7,Inp_SubOngoingEfficiency!$F$7:$AK$7,0),FALSE)</f>
        <v>0</v>
      </c>
      <c r="AL18" s="79"/>
      <c r="AM18" s="79"/>
    </row>
    <row r="19" spans="5:40">
      <c r="E19" s="16" t="str">
        <f>Cover!$F$13</f>
        <v>Lon</v>
      </c>
      <c r="F19" s="16" t="str">
        <f>Cal_Emergency!F17</f>
        <v>Opex</v>
      </c>
      <c r="G19" s="79"/>
      <c r="H19" s="16" t="str">
        <f>Cal_Emergency!H17</f>
        <v>Work Execution</v>
      </c>
      <c r="I19" s="16" t="str">
        <f>Cal_Emergency!I17</f>
        <v>Emergency</v>
      </c>
      <c r="J19" s="16" t="str">
        <f>IF(ISBLANK(Cal_Emergency!J17),"",Cal_Emergency!J17)</f>
        <v>Loss of meterwork</v>
      </c>
      <c r="K19" s="16" t="str">
        <f>IF(ISBLANK(Cal_Emergency!K17),"",Cal_Emergency!K17)</f>
        <v/>
      </c>
      <c r="L19" s="79" t="s">
        <v>292</v>
      </c>
      <c r="M19" s="80" t="str">
        <f>IF(K19="","",E19&amp;K19&amp;"_"&amp;COUNTIF($K$9:K19,K19))</f>
        <v/>
      </c>
      <c r="N19" s="79"/>
      <c r="O19" s="79"/>
      <c r="P19" s="79"/>
      <c r="Q19" s="79"/>
      <c r="R19" s="79"/>
      <c r="S19" s="79"/>
      <c r="T19" s="17">
        <f>Cal_Emergency!T17/VLOOKUP($F19,Inp_SubOngoingEfficiency!$F$20:$AK$22,MATCH(T$7,Inp_SubOngoingEfficiency!$F$7:$AK$7,0),FALSE)</f>
        <v>0</v>
      </c>
      <c r="U19" s="17">
        <f>Cal_Emergency!U17/VLOOKUP($F19,Inp_SubOngoingEfficiency!$F$20:$AK$22,MATCH(U$7,Inp_SubOngoingEfficiency!$F$7:$AK$7,0),FALSE)</f>
        <v>0</v>
      </c>
      <c r="V19" s="17">
        <f>Cal_Emergency!V17/VLOOKUP($F19,Inp_SubOngoingEfficiency!$F$20:$AK$22,MATCH(V$7,Inp_SubOngoingEfficiency!$F$7:$AK$7,0),FALSE)</f>
        <v>0</v>
      </c>
      <c r="W19" s="17">
        <f>Cal_Emergency!W17/VLOOKUP($F19,Inp_SubOngoingEfficiency!$F$20:$AK$22,MATCH(W$7,Inp_SubOngoingEfficiency!$F$7:$AK$7,0),FALSE)</f>
        <v>0</v>
      </c>
      <c r="X19" s="17">
        <f>Cal_Emergency!X17/VLOOKUP($F19,Inp_SubOngoingEfficiency!$F$20:$AK$22,MATCH(X$7,Inp_SubOngoingEfficiency!$F$7:$AK$7,0),FALSE)</f>
        <v>0</v>
      </c>
      <c r="Y19" s="17">
        <f>Cal_Emergency!Y17/VLOOKUP($F19,Inp_SubOngoingEfficiency!$F$20:$AK$22,MATCH(Y$7,Inp_SubOngoingEfficiency!$F$7:$AK$7,0),FALSE)</f>
        <v>2.4427469345000001</v>
      </c>
      <c r="Z19" s="17">
        <f>Cal_Emergency!Z17/VLOOKUP($F19,Inp_SubOngoingEfficiency!$F$20:$AK$22,MATCH(Z$7,Inp_SubOngoingEfficiency!$F$7:$AK$7,0),FALSE)</f>
        <v>2.2795097544999998</v>
      </c>
      <c r="AA19" s="17">
        <f>Cal_Emergency!AA17/VLOOKUP($F19,Inp_SubOngoingEfficiency!$F$20:$AK$22,MATCH(AA$7,Inp_SubOngoingEfficiency!$F$7:$AK$7,0),FALSE)</f>
        <v>2.1763415634999999</v>
      </c>
      <c r="AB19" s="17">
        <f>Cal_Emergency!AB17/VLOOKUP($F19,Inp_SubOngoingEfficiency!$F$20:$AK$22,MATCH(AB$7,Inp_SubOngoingEfficiency!$F$7:$AK$7,0),FALSE)</f>
        <v>2.2421421190000004</v>
      </c>
      <c r="AC19" s="17">
        <f>Cal_Emergency!AC17/VLOOKUP($F19,Inp_SubOngoingEfficiency!$F$20:$AK$22,MATCH(AC$7,Inp_SubOngoingEfficiency!$F$7:$AK$7,0),FALSE)</f>
        <v>1.3896292100000001</v>
      </c>
      <c r="AD19" s="17">
        <f>Cal_Emergency!AD17/VLOOKUP($F19,Inp_SubOngoingEfficiency!$F$20:$AK$22,MATCH(AD$7,Inp_SubOngoingEfficiency!$F$7:$AK$7,0),FALSE)</f>
        <v>1.241012094</v>
      </c>
      <c r="AE19" s="17">
        <f>Cal_Emergency!AE17/VLOOKUP($F19,Inp_SubOngoingEfficiency!$F$20:$AK$22,MATCH(AE$7,Inp_SubOngoingEfficiency!$F$7:$AK$7,0),FALSE)</f>
        <v>0</v>
      </c>
      <c r="AF19" s="17">
        <f>Cal_Emergency!AF17/VLOOKUP($F19,Inp_SubOngoingEfficiency!$F$20:$AK$22,MATCH(AF$7,Inp_SubOngoingEfficiency!$F$7:$AK$7,0),FALSE)</f>
        <v>0</v>
      </c>
      <c r="AG19" s="17">
        <f>Cal_Emergency!AG17/VLOOKUP($F19,Inp_SubOngoingEfficiency!$F$20:$AK$22,MATCH(AG$7,Inp_SubOngoingEfficiency!$F$7:$AK$7,0),FALSE)</f>
        <v>0</v>
      </c>
      <c r="AH19" s="17">
        <f>Cal_Emergency!AH17/VLOOKUP($F19,Inp_SubOngoingEfficiency!$F$20:$AK$22,MATCH(AH$7,Inp_SubOngoingEfficiency!$F$7:$AK$7,0),FALSE)</f>
        <v>0</v>
      </c>
      <c r="AI19" s="17">
        <f>Cal_Emergency!AI17/VLOOKUP($F19,Inp_SubOngoingEfficiency!$F$20:$AK$22,MATCH(AI$7,Inp_SubOngoingEfficiency!$F$7:$AK$7,0),FALSE)</f>
        <v>0</v>
      </c>
      <c r="AJ19" s="17">
        <f>Cal_Emergency!AJ17/VLOOKUP($F19,Inp_SubOngoingEfficiency!$F$20:$AK$22,MATCH(AJ$7,Inp_SubOngoingEfficiency!$F$7:$AK$7,0),FALSE)</f>
        <v>0</v>
      </c>
      <c r="AK19" s="17">
        <f>Cal_Emergency!AK17/VLOOKUP($F19,Inp_SubOngoingEfficiency!$F$20:$AK$22,MATCH(AK$7,Inp_SubOngoingEfficiency!$F$7:$AK$7,0),FALSE)</f>
        <v>0</v>
      </c>
      <c r="AL19" s="79"/>
      <c r="AM19" s="79"/>
    </row>
    <row r="20" spans="5:40">
      <c r="E20" s="16" t="str">
        <f>Cover!$F$13</f>
        <v>Lon</v>
      </c>
      <c r="F20" s="16" t="str">
        <f>Cal_Emergency!F18</f>
        <v>Opex</v>
      </c>
      <c r="G20" s="79"/>
      <c r="H20" s="16" t="str">
        <f>Cal_Emergency!H18</f>
        <v>Work Execution</v>
      </c>
      <c r="I20" s="16" t="str">
        <f>Cal_Emergency!I18</f>
        <v>Emergency</v>
      </c>
      <c r="J20" s="16" t="str">
        <f>IF(ISBLANK(Cal_Emergency!J18),"",Cal_Emergency!J18)</f>
        <v/>
      </c>
      <c r="K20" s="16" t="str">
        <f>IF(ISBLANK(Cal_Emergency!K18),"",Cal_Emergency!K18)</f>
        <v/>
      </c>
      <c r="L20" s="79" t="s">
        <v>292</v>
      </c>
      <c r="M20" s="80" t="str">
        <f>IF(K20="","",E20&amp;K20&amp;"_"&amp;COUNTIF($K$9:K20,K20))</f>
        <v/>
      </c>
      <c r="N20" s="79"/>
      <c r="O20" s="79"/>
      <c r="P20" s="79"/>
      <c r="Q20" s="79"/>
      <c r="R20" s="79"/>
      <c r="S20" s="79"/>
      <c r="T20" s="17">
        <f>Cal_Emergency!T18/VLOOKUP($F20,Inp_SubOngoingEfficiency!$F$20:$AK$22,MATCH(T$7,Inp_SubOngoingEfficiency!$F$7:$AK$7,0),FALSE)</f>
        <v>0</v>
      </c>
      <c r="U20" s="17">
        <f>Cal_Emergency!U18/VLOOKUP($F20,Inp_SubOngoingEfficiency!$F$20:$AK$22,MATCH(U$7,Inp_SubOngoingEfficiency!$F$7:$AK$7,0),FALSE)</f>
        <v>0</v>
      </c>
      <c r="V20" s="17">
        <f>Cal_Emergency!V18/VLOOKUP($F20,Inp_SubOngoingEfficiency!$F$20:$AK$22,MATCH(V$7,Inp_SubOngoingEfficiency!$F$7:$AK$7,0),FALSE)</f>
        <v>0</v>
      </c>
      <c r="W20" s="17">
        <f>Cal_Emergency!W18/VLOOKUP($F20,Inp_SubOngoingEfficiency!$F$20:$AK$22,MATCH(W$7,Inp_SubOngoingEfficiency!$F$7:$AK$7,0),FALSE)</f>
        <v>0</v>
      </c>
      <c r="X20" s="17">
        <f>Cal_Emergency!X18/VLOOKUP($F20,Inp_SubOngoingEfficiency!$F$20:$AK$22,MATCH(X$7,Inp_SubOngoingEfficiency!$F$7:$AK$7,0),FALSE)</f>
        <v>0</v>
      </c>
      <c r="Y20" s="17">
        <f>Cal_Emergency!Y18/VLOOKUP($F20,Inp_SubOngoingEfficiency!$F$20:$AK$22,MATCH(Y$7,Inp_SubOngoingEfficiency!$F$7:$AK$7,0),FALSE)</f>
        <v>0</v>
      </c>
      <c r="Z20" s="17">
        <f>Cal_Emergency!Z18/VLOOKUP($F20,Inp_SubOngoingEfficiency!$F$20:$AK$22,MATCH(Z$7,Inp_SubOngoingEfficiency!$F$7:$AK$7,0),FALSE)</f>
        <v>0</v>
      </c>
      <c r="AA20" s="17">
        <f>Cal_Emergency!AA18/VLOOKUP($F20,Inp_SubOngoingEfficiency!$F$20:$AK$22,MATCH(AA$7,Inp_SubOngoingEfficiency!$F$7:$AK$7,0),FALSE)</f>
        <v>0</v>
      </c>
      <c r="AB20" s="17">
        <f>Cal_Emergency!AB18/VLOOKUP($F20,Inp_SubOngoingEfficiency!$F$20:$AK$22,MATCH(AB$7,Inp_SubOngoingEfficiency!$F$7:$AK$7,0),FALSE)</f>
        <v>0</v>
      </c>
      <c r="AC20" s="17">
        <f>Cal_Emergency!AC18/VLOOKUP($F20,Inp_SubOngoingEfficiency!$F$20:$AK$22,MATCH(AC$7,Inp_SubOngoingEfficiency!$F$7:$AK$7,0),FALSE)</f>
        <v>0</v>
      </c>
      <c r="AD20" s="17">
        <f>Cal_Emergency!AD18/VLOOKUP($F20,Inp_SubOngoingEfficiency!$F$20:$AK$22,MATCH(AD$7,Inp_SubOngoingEfficiency!$F$7:$AK$7,0),FALSE)</f>
        <v>0</v>
      </c>
      <c r="AE20" s="17">
        <f>Cal_Emergency!AE18/VLOOKUP($F20,Inp_SubOngoingEfficiency!$F$20:$AK$22,MATCH(AE$7,Inp_SubOngoingEfficiency!$F$7:$AK$7,0),FALSE)</f>
        <v>0</v>
      </c>
      <c r="AF20" s="17">
        <f>Cal_Emergency!AF18/VLOOKUP($F20,Inp_SubOngoingEfficiency!$F$20:$AK$22,MATCH(AF$7,Inp_SubOngoingEfficiency!$F$7:$AK$7,0),FALSE)</f>
        <v>0</v>
      </c>
      <c r="AG20" s="17">
        <f>Cal_Emergency!AG18/VLOOKUP($F20,Inp_SubOngoingEfficiency!$F$20:$AK$22,MATCH(AG$7,Inp_SubOngoingEfficiency!$F$7:$AK$7,0),FALSE)</f>
        <v>0</v>
      </c>
      <c r="AH20" s="17">
        <f>Cal_Emergency!AH18/VLOOKUP($F20,Inp_SubOngoingEfficiency!$F$20:$AK$22,MATCH(AH$7,Inp_SubOngoingEfficiency!$F$7:$AK$7,0),FALSE)</f>
        <v>0</v>
      </c>
      <c r="AI20" s="17">
        <f>Cal_Emergency!AI18/VLOOKUP($F20,Inp_SubOngoingEfficiency!$F$20:$AK$22,MATCH(AI$7,Inp_SubOngoingEfficiency!$F$7:$AK$7,0),FALSE)</f>
        <v>0</v>
      </c>
      <c r="AJ20" s="17">
        <f>Cal_Emergency!AJ18/VLOOKUP($F20,Inp_SubOngoingEfficiency!$F$20:$AK$22,MATCH(AJ$7,Inp_SubOngoingEfficiency!$F$7:$AK$7,0),FALSE)</f>
        <v>0</v>
      </c>
      <c r="AK20" s="17">
        <f>Cal_Emergency!AK18/VLOOKUP($F20,Inp_SubOngoingEfficiency!$F$20:$AK$22,MATCH(AK$7,Inp_SubOngoingEfficiency!$F$7:$AK$7,0),FALSE)</f>
        <v>0</v>
      </c>
      <c r="AL20" s="79"/>
      <c r="AM20" s="79"/>
    </row>
    <row r="21" spans="5:40">
      <c r="E21" s="16" t="str">
        <f>Cover!$F$13</f>
        <v>Lon</v>
      </c>
      <c r="F21" s="16" t="str">
        <f>Cal_Emergency!F19</f>
        <v>Opex</v>
      </c>
      <c r="G21" s="79"/>
      <c r="H21" s="16" t="str">
        <f>Cal_Emergency!H19</f>
        <v>Work Execution</v>
      </c>
      <c r="I21" s="16" t="str">
        <f>Cal_Emergency!I19</f>
        <v>Emergency</v>
      </c>
      <c r="J21" s="16" t="str">
        <f>IF(ISBLANK(Cal_Emergency!J19),"",Cal_Emergency!J19)</f>
        <v/>
      </c>
      <c r="K21" s="16" t="str">
        <f>IF(ISBLANK(Cal_Emergency!K19),"",Cal_Emergency!K19)</f>
        <v/>
      </c>
      <c r="L21" s="79" t="s">
        <v>292</v>
      </c>
      <c r="M21" s="80" t="str">
        <f>IF(K21="","",E21&amp;K21&amp;"_"&amp;COUNTIF($K$9:K21,K21))</f>
        <v/>
      </c>
      <c r="N21" s="79"/>
      <c r="O21" s="79"/>
      <c r="P21" s="79"/>
      <c r="Q21" s="79"/>
      <c r="R21" s="79"/>
      <c r="S21" s="79"/>
      <c r="T21" s="17">
        <f>Cal_Emergency!T19/VLOOKUP($F21,Inp_SubOngoingEfficiency!$F$20:$AK$22,MATCH(T$7,Inp_SubOngoingEfficiency!$F$7:$AK$7,0),FALSE)</f>
        <v>0</v>
      </c>
      <c r="U21" s="17">
        <f>Cal_Emergency!U19/VLOOKUP($F21,Inp_SubOngoingEfficiency!$F$20:$AK$22,MATCH(U$7,Inp_SubOngoingEfficiency!$F$7:$AK$7,0),FALSE)</f>
        <v>0</v>
      </c>
      <c r="V21" s="17">
        <f>Cal_Emergency!V19/VLOOKUP($F21,Inp_SubOngoingEfficiency!$F$20:$AK$22,MATCH(V$7,Inp_SubOngoingEfficiency!$F$7:$AK$7,0),FALSE)</f>
        <v>0</v>
      </c>
      <c r="W21" s="17">
        <f>Cal_Emergency!W19/VLOOKUP($F21,Inp_SubOngoingEfficiency!$F$20:$AK$22,MATCH(W$7,Inp_SubOngoingEfficiency!$F$7:$AK$7,0),FALSE)</f>
        <v>0</v>
      </c>
      <c r="X21" s="17">
        <f>Cal_Emergency!X19/VLOOKUP($F21,Inp_SubOngoingEfficiency!$F$20:$AK$22,MATCH(X$7,Inp_SubOngoingEfficiency!$F$7:$AK$7,0),FALSE)</f>
        <v>0</v>
      </c>
      <c r="Y21" s="17">
        <f>Cal_Emergency!Y19/VLOOKUP($F21,Inp_SubOngoingEfficiency!$F$20:$AK$22,MATCH(Y$7,Inp_SubOngoingEfficiency!$F$7:$AK$7,0),FALSE)</f>
        <v>0</v>
      </c>
      <c r="Z21" s="17">
        <f>Cal_Emergency!Z19/VLOOKUP($F21,Inp_SubOngoingEfficiency!$F$20:$AK$22,MATCH(Z$7,Inp_SubOngoingEfficiency!$F$7:$AK$7,0),FALSE)</f>
        <v>0</v>
      </c>
      <c r="AA21" s="17">
        <f>Cal_Emergency!AA19/VLOOKUP($F21,Inp_SubOngoingEfficiency!$F$20:$AK$22,MATCH(AA$7,Inp_SubOngoingEfficiency!$F$7:$AK$7,0),FALSE)</f>
        <v>0</v>
      </c>
      <c r="AB21" s="17">
        <f>Cal_Emergency!AB19/VLOOKUP($F21,Inp_SubOngoingEfficiency!$F$20:$AK$22,MATCH(AB$7,Inp_SubOngoingEfficiency!$F$7:$AK$7,0),FALSE)</f>
        <v>0</v>
      </c>
      <c r="AC21" s="17">
        <f>Cal_Emergency!AC19/VLOOKUP($F21,Inp_SubOngoingEfficiency!$F$20:$AK$22,MATCH(AC$7,Inp_SubOngoingEfficiency!$F$7:$AK$7,0),FALSE)</f>
        <v>0</v>
      </c>
      <c r="AD21" s="17">
        <f>Cal_Emergency!AD19/VLOOKUP($F21,Inp_SubOngoingEfficiency!$F$20:$AK$22,MATCH(AD$7,Inp_SubOngoingEfficiency!$F$7:$AK$7,0),FALSE)</f>
        <v>0</v>
      </c>
      <c r="AE21" s="17">
        <f>Cal_Emergency!AE19/VLOOKUP($F21,Inp_SubOngoingEfficiency!$F$20:$AK$22,MATCH(AE$7,Inp_SubOngoingEfficiency!$F$7:$AK$7,0),FALSE)</f>
        <v>0</v>
      </c>
      <c r="AF21" s="17">
        <f>Cal_Emergency!AF19/VLOOKUP($F21,Inp_SubOngoingEfficiency!$F$20:$AK$22,MATCH(AF$7,Inp_SubOngoingEfficiency!$F$7:$AK$7,0),FALSE)</f>
        <v>0</v>
      </c>
      <c r="AG21" s="17">
        <f>Cal_Emergency!AG19/VLOOKUP($F21,Inp_SubOngoingEfficiency!$F$20:$AK$22,MATCH(AG$7,Inp_SubOngoingEfficiency!$F$7:$AK$7,0),FALSE)</f>
        <v>0</v>
      </c>
      <c r="AH21" s="17">
        <f>Cal_Emergency!AH19/VLOOKUP($F21,Inp_SubOngoingEfficiency!$F$20:$AK$22,MATCH(AH$7,Inp_SubOngoingEfficiency!$F$7:$AK$7,0),FALSE)</f>
        <v>0</v>
      </c>
      <c r="AI21" s="17">
        <f>Cal_Emergency!AI19/VLOOKUP($F21,Inp_SubOngoingEfficiency!$F$20:$AK$22,MATCH(AI$7,Inp_SubOngoingEfficiency!$F$7:$AK$7,0),FALSE)</f>
        <v>0</v>
      </c>
      <c r="AJ21" s="17">
        <f>Cal_Emergency!AJ19/VLOOKUP($F21,Inp_SubOngoingEfficiency!$F$20:$AK$22,MATCH(AJ$7,Inp_SubOngoingEfficiency!$F$7:$AK$7,0),FALSE)</f>
        <v>0</v>
      </c>
      <c r="AK21" s="17">
        <f>Cal_Emergency!AK19/VLOOKUP($F21,Inp_SubOngoingEfficiency!$F$20:$AK$22,MATCH(AK$7,Inp_SubOngoingEfficiency!$F$7:$AK$7,0),FALSE)</f>
        <v>0</v>
      </c>
      <c r="AL21" s="79"/>
      <c r="AM21" s="79"/>
    </row>
    <row r="22" spans="5:40">
      <c r="E22" s="16" t="str">
        <f>Cover!$F$13</f>
        <v>Lon</v>
      </c>
      <c r="F22" s="16" t="str">
        <f>Cal_Emergency!F20</f>
        <v>Opex</v>
      </c>
      <c r="G22" s="79"/>
      <c r="H22" s="16" t="str">
        <f>Cal_Emergency!H20</f>
        <v>Work Execution</v>
      </c>
      <c r="I22" s="16" t="str">
        <f>Cal_Emergency!I20</f>
        <v>Emergency</v>
      </c>
      <c r="J22" s="16" t="str">
        <f>IF(ISBLANK(Cal_Emergency!J20),"",Cal_Emergency!J20)</f>
        <v/>
      </c>
      <c r="K22" s="16" t="str">
        <f>IF(ISBLANK(Cal_Emergency!K20),"",Cal_Emergency!K20)</f>
        <v/>
      </c>
      <c r="L22" s="79" t="s">
        <v>292</v>
      </c>
      <c r="M22" s="80" t="str">
        <f>IF(K22="","",E22&amp;K22&amp;"_"&amp;COUNTIF($K$9:K22,K22))</f>
        <v/>
      </c>
      <c r="N22" s="79"/>
      <c r="O22" s="79"/>
      <c r="P22" s="79"/>
      <c r="Q22" s="79"/>
      <c r="R22" s="79"/>
      <c r="S22" s="79"/>
      <c r="T22" s="17">
        <f>Cal_Emergency!T20/VLOOKUP($F22,Inp_SubOngoingEfficiency!$F$20:$AK$22,MATCH(T$7,Inp_SubOngoingEfficiency!$F$7:$AK$7,0),FALSE)</f>
        <v>0</v>
      </c>
      <c r="U22" s="17">
        <f>Cal_Emergency!U20/VLOOKUP($F22,Inp_SubOngoingEfficiency!$F$20:$AK$22,MATCH(U$7,Inp_SubOngoingEfficiency!$F$7:$AK$7,0),FALSE)</f>
        <v>0</v>
      </c>
      <c r="V22" s="17">
        <f>Cal_Emergency!V20/VLOOKUP($F22,Inp_SubOngoingEfficiency!$F$20:$AK$22,MATCH(V$7,Inp_SubOngoingEfficiency!$F$7:$AK$7,0),FALSE)</f>
        <v>0</v>
      </c>
      <c r="W22" s="17">
        <f>Cal_Emergency!W20/VLOOKUP($F22,Inp_SubOngoingEfficiency!$F$20:$AK$22,MATCH(W$7,Inp_SubOngoingEfficiency!$F$7:$AK$7,0),FALSE)</f>
        <v>0</v>
      </c>
      <c r="X22" s="17">
        <f>Cal_Emergency!X20/VLOOKUP($F22,Inp_SubOngoingEfficiency!$F$20:$AK$22,MATCH(X$7,Inp_SubOngoingEfficiency!$F$7:$AK$7,0),FALSE)</f>
        <v>0</v>
      </c>
      <c r="Y22" s="17">
        <f>Cal_Emergency!Y20/VLOOKUP($F22,Inp_SubOngoingEfficiency!$F$20:$AK$22,MATCH(Y$7,Inp_SubOngoingEfficiency!$F$7:$AK$7,0),FALSE)</f>
        <v>0</v>
      </c>
      <c r="Z22" s="17">
        <f>Cal_Emergency!Z20/VLOOKUP($F22,Inp_SubOngoingEfficiency!$F$20:$AK$22,MATCH(Z$7,Inp_SubOngoingEfficiency!$F$7:$AK$7,0),FALSE)</f>
        <v>0</v>
      </c>
      <c r="AA22" s="17">
        <f>Cal_Emergency!AA20/VLOOKUP($F22,Inp_SubOngoingEfficiency!$F$20:$AK$22,MATCH(AA$7,Inp_SubOngoingEfficiency!$F$7:$AK$7,0),FALSE)</f>
        <v>0</v>
      </c>
      <c r="AB22" s="17">
        <f>Cal_Emergency!AB20/VLOOKUP($F22,Inp_SubOngoingEfficiency!$F$20:$AK$22,MATCH(AB$7,Inp_SubOngoingEfficiency!$F$7:$AK$7,0),FALSE)</f>
        <v>0</v>
      </c>
      <c r="AC22" s="17">
        <f>Cal_Emergency!AC20/VLOOKUP($F22,Inp_SubOngoingEfficiency!$F$20:$AK$22,MATCH(AC$7,Inp_SubOngoingEfficiency!$F$7:$AK$7,0),FALSE)</f>
        <v>0</v>
      </c>
      <c r="AD22" s="17">
        <f>Cal_Emergency!AD20/VLOOKUP($F22,Inp_SubOngoingEfficiency!$F$20:$AK$22,MATCH(AD$7,Inp_SubOngoingEfficiency!$F$7:$AK$7,0),FALSE)</f>
        <v>0</v>
      </c>
      <c r="AE22" s="17">
        <f>Cal_Emergency!AE20/VLOOKUP($F22,Inp_SubOngoingEfficiency!$F$20:$AK$22,MATCH(AE$7,Inp_SubOngoingEfficiency!$F$7:$AK$7,0),FALSE)</f>
        <v>0</v>
      </c>
      <c r="AF22" s="17">
        <f>Cal_Emergency!AF20/VLOOKUP($F22,Inp_SubOngoingEfficiency!$F$20:$AK$22,MATCH(AF$7,Inp_SubOngoingEfficiency!$F$7:$AK$7,0),FALSE)</f>
        <v>0</v>
      </c>
      <c r="AG22" s="17">
        <f>Cal_Emergency!AG20/VLOOKUP($F22,Inp_SubOngoingEfficiency!$F$20:$AK$22,MATCH(AG$7,Inp_SubOngoingEfficiency!$F$7:$AK$7,0),FALSE)</f>
        <v>0</v>
      </c>
      <c r="AH22" s="17">
        <f>Cal_Emergency!AH20/VLOOKUP($F22,Inp_SubOngoingEfficiency!$F$20:$AK$22,MATCH(AH$7,Inp_SubOngoingEfficiency!$F$7:$AK$7,0),FALSE)</f>
        <v>0</v>
      </c>
      <c r="AI22" s="17">
        <f>Cal_Emergency!AI20/VLOOKUP($F22,Inp_SubOngoingEfficiency!$F$20:$AK$22,MATCH(AI$7,Inp_SubOngoingEfficiency!$F$7:$AK$7,0),FALSE)</f>
        <v>0</v>
      </c>
      <c r="AJ22" s="17">
        <f>Cal_Emergency!AJ20/VLOOKUP($F22,Inp_SubOngoingEfficiency!$F$20:$AK$22,MATCH(AJ$7,Inp_SubOngoingEfficiency!$F$7:$AK$7,0),FALSE)</f>
        <v>0</v>
      </c>
      <c r="AK22" s="17">
        <f>Cal_Emergency!AK20/VLOOKUP($F22,Inp_SubOngoingEfficiency!$F$20:$AK$22,MATCH(AK$7,Inp_SubOngoingEfficiency!$F$7:$AK$7,0),FALSE)</f>
        <v>0</v>
      </c>
      <c r="AL22" s="79"/>
      <c r="AM22" s="79"/>
    </row>
    <row r="23" spans="5:40">
      <c r="E23" s="16" t="str">
        <f>Cover!$F$13</f>
        <v>Lon</v>
      </c>
      <c r="F23" s="16" t="str">
        <f>Cal_Emergency!F21</f>
        <v>Opex</v>
      </c>
      <c r="G23" s="79"/>
      <c r="H23" s="16" t="str">
        <f>Cal_Emergency!H21</f>
        <v>Work Execution</v>
      </c>
      <c r="I23" s="16" t="str">
        <f>Cal_Emergency!I21</f>
        <v>Emergency</v>
      </c>
      <c r="J23" s="16" t="str">
        <f>IF(ISBLANK(Cal_Emergency!J21),"",Cal_Emergency!J21)</f>
        <v/>
      </c>
      <c r="K23" s="16" t="str">
        <f>IF(ISBLANK(Cal_Emergency!K21),"",Cal_Emergency!K21)</f>
        <v/>
      </c>
      <c r="L23" s="79" t="s">
        <v>292</v>
      </c>
      <c r="M23" s="80" t="str">
        <f>IF(K23="","",E23&amp;K23&amp;"_"&amp;COUNTIF($K$9:K23,K23))</f>
        <v/>
      </c>
      <c r="N23" s="79"/>
      <c r="O23" s="79"/>
      <c r="P23" s="79"/>
      <c r="Q23" s="79"/>
      <c r="R23" s="79"/>
      <c r="S23" s="79"/>
      <c r="T23" s="17">
        <f>Cal_Emergency!T21/VLOOKUP($F23,Inp_SubOngoingEfficiency!$F$20:$AK$22,MATCH(T$7,Inp_SubOngoingEfficiency!$F$7:$AK$7,0),FALSE)</f>
        <v>0</v>
      </c>
      <c r="U23" s="17">
        <f>Cal_Emergency!U21/VLOOKUP($F23,Inp_SubOngoingEfficiency!$F$20:$AK$22,MATCH(U$7,Inp_SubOngoingEfficiency!$F$7:$AK$7,0),FALSE)</f>
        <v>0</v>
      </c>
      <c r="V23" s="17">
        <f>Cal_Emergency!V21/VLOOKUP($F23,Inp_SubOngoingEfficiency!$F$20:$AK$22,MATCH(V$7,Inp_SubOngoingEfficiency!$F$7:$AK$7,0),FALSE)</f>
        <v>0</v>
      </c>
      <c r="W23" s="17">
        <f>Cal_Emergency!W21/VLOOKUP($F23,Inp_SubOngoingEfficiency!$F$20:$AK$22,MATCH(W$7,Inp_SubOngoingEfficiency!$F$7:$AK$7,0),FALSE)</f>
        <v>0</v>
      </c>
      <c r="X23" s="17">
        <f>Cal_Emergency!X21/VLOOKUP($F23,Inp_SubOngoingEfficiency!$F$20:$AK$22,MATCH(X$7,Inp_SubOngoingEfficiency!$F$7:$AK$7,0),FALSE)</f>
        <v>0</v>
      </c>
      <c r="Y23" s="17">
        <f>Cal_Emergency!Y21/VLOOKUP($F23,Inp_SubOngoingEfficiency!$F$20:$AK$22,MATCH(Y$7,Inp_SubOngoingEfficiency!$F$7:$AK$7,0),FALSE)</f>
        <v>0</v>
      </c>
      <c r="Z23" s="17">
        <f>Cal_Emergency!Z21/VLOOKUP($F23,Inp_SubOngoingEfficiency!$F$20:$AK$22,MATCH(Z$7,Inp_SubOngoingEfficiency!$F$7:$AK$7,0),FALSE)</f>
        <v>0</v>
      </c>
      <c r="AA23" s="17">
        <f>Cal_Emergency!AA21/VLOOKUP($F23,Inp_SubOngoingEfficiency!$F$20:$AK$22,MATCH(AA$7,Inp_SubOngoingEfficiency!$F$7:$AK$7,0),FALSE)</f>
        <v>0</v>
      </c>
      <c r="AB23" s="17">
        <f>Cal_Emergency!AB21/VLOOKUP($F23,Inp_SubOngoingEfficiency!$F$20:$AK$22,MATCH(AB$7,Inp_SubOngoingEfficiency!$F$7:$AK$7,0),FALSE)</f>
        <v>0</v>
      </c>
      <c r="AC23" s="17">
        <f>Cal_Emergency!AC21/VLOOKUP($F23,Inp_SubOngoingEfficiency!$F$20:$AK$22,MATCH(AC$7,Inp_SubOngoingEfficiency!$F$7:$AK$7,0),FALSE)</f>
        <v>0</v>
      </c>
      <c r="AD23" s="17">
        <f>Cal_Emergency!AD21/VLOOKUP($F23,Inp_SubOngoingEfficiency!$F$20:$AK$22,MATCH(AD$7,Inp_SubOngoingEfficiency!$F$7:$AK$7,0),FALSE)</f>
        <v>0</v>
      </c>
      <c r="AE23" s="17">
        <f>Cal_Emergency!AE21/VLOOKUP($F23,Inp_SubOngoingEfficiency!$F$20:$AK$22,MATCH(AE$7,Inp_SubOngoingEfficiency!$F$7:$AK$7,0),FALSE)</f>
        <v>0</v>
      </c>
      <c r="AF23" s="17">
        <f>Cal_Emergency!AF21/VLOOKUP($F23,Inp_SubOngoingEfficiency!$F$20:$AK$22,MATCH(AF$7,Inp_SubOngoingEfficiency!$F$7:$AK$7,0),FALSE)</f>
        <v>0</v>
      </c>
      <c r="AG23" s="17">
        <f>Cal_Emergency!AG21/VLOOKUP($F23,Inp_SubOngoingEfficiency!$F$20:$AK$22,MATCH(AG$7,Inp_SubOngoingEfficiency!$F$7:$AK$7,0),FALSE)</f>
        <v>0</v>
      </c>
      <c r="AH23" s="17">
        <f>Cal_Emergency!AH21/VLOOKUP($F23,Inp_SubOngoingEfficiency!$F$20:$AK$22,MATCH(AH$7,Inp_SubOngoingEfficiency!$F$7:$AK$7,0),FALSE)</f>
        <v>0</v>
      </c>
      <c r="AI23" s="17">
        <f>Cal_Emergency!AI21/VLOOKUP($F23,Inp_SubOngoingEfficiency!$F$20:$AK$22,MATCH(AI$7,Inp_SubOngoingEfficiency!$F$7:$AK$7,0),FALSE)</f>
        <v>0</v>
      </c>
      <c r="AJ23" s="17">
        <f>Cal_Emergency!AJ21/VLOOKUP($F23,Inp_SubOngoingEfficiency!$F$20:$AK$22,MATCH(AJ$7,Inp_SubOngoingEfficiency!$F$7:$AK$7,0),FALSE)</f>
        <v>0</v>
      </c>
      <c r="AK23" s="17">
        <f>Cal_Emergency!AK21/VLOOKUP($F23,Inp_SubOngoingEfficiency!$F$20:$AK$22,MATCH(AK$7,Inp_SubOngoingEfficiency!$F$7:$AK$7,0),FALSE)</f>
        <v>0</v>
      </c>
      <c r="AL23" s="79"/>
      <c r="AM23" s="79"/>
    </row>
    <row r="24" spans="5:40">
      <c r="E24" s="16" t="str">
        <f>Cover!$F$13</f>
        <v>Lon</v>
      </c>
      <c r="F24" s="16" t="str">
        <f>Cal_Emergency!F22</f>
        <v>Opex</v>
      </c>
      <c r="G24" s="79"/>
      <c r="H24" s="16" t="str">
        <f>Cal_Emergency!H22</f>
        <v>Work Execution</v>
      </c>
      <c r="I24" s="16" t="str">
        <f>Cal_Emergency!I22</f>
        <v>Emergency</v>
      </c>
      <c r="J24" s="16" t="str">
        <f>IF(ISBLANK(Cal_Emergency!J22),"",Cal_Emergency!J22)</f>
        <v/>
      </c>
      <c r="K24" s="16" t="str">
        <f>IF(ISBLANK(Cal_Emergency!K22),"",Cal_Emergency!K22)</f>
        <v/>
      </c>
      <c r="L24" s="79" t="s">
        <v>292</v>
      </c>
      <c r="M24" s="80" t="str">
        <f>IF(K24="","",E24&amp;K24&amp;"_"&amp;COUNTIF($K$9:K24,K24))</f>
        <v/>
      </c>
      <c r="N24" s="79"/>
      <c r="O24" s="79"/>
      <c r="P24" s="79"/>
      <c r="Q24" s="79"/>
      <c r="R24" s="79"/>
      <c r="S24" s="79"/>
      <c r="T24" s="17">
        <f>Cal_Emergency!T22/VLOOKUP($F24,Inp_SubOngoingEfficiency!$F$20:$AK$22,MATCH(T$7,Inp_SubOngoingEfficiency!$F$7:$AK$7,0),FALSE)</f>
        <v>0</v>
      </c>
      <c r="U24" s="17">
        <f>Cal_Emergency!U22/VLOOKUP($F24,Inp_SubOngoingEfficiency!$F$20:$AK$22,MATCH(U$7,Inp_SubOngoingEfficiency!$F$7:$AK$7,0),FALSE)</f>
        <v>0</v>
      </c>
      <c r="V24" s="17">
        <f>Cal_Emergency!V22/VLOOKUP($F24,Inp_SubOngoingEfficiency!$F$20:$AK$22,MATCH(V$7,Inp_SubOngoingEfficiency!$F$7:$AK$7,0),FALSE)</f>
        <v>0</v>
      </c>
      <c r="W24" s="17">
        <f>Cal_Emergency!W22/VLOOKUP($F24,Inp_SubOngoingEfficiency!$F$20:$AK$22,MATCH(W$7,Inp_SubOngoingEfficiency!$F$7:$AK$7,0),FALSE)</f>
        <v>0</v>
      </c>
      <c r="X24" s="17">
        <f>Cal_Emergency!X22/VLOOKUP($F24,Inp_SubOngoingEfficiency!$F$20:$AK$22,MATCH(X$7,Inp_SubOngoingEfficiency!$F$7:$AK$7,0),FALSE)</f>
        <v>0</v>
      </c>
      <c r="Y24" s="17">
        <f>Cal_Emergency!Y22/VLOOKUP($F24,Inp_SubOngoingEfficiency!$F$20:$AK$22,MATCH(Y$7,Inp_SubOngoingEfficiency!$F$7:$AK$7,0),FALSE)</f>
        <v>0</v>
      </c>
      <c r="Z24" s="17">
        <f>Cal_Emergency!Z22/VLOOKUP($F24,Inp_SubOngoingEfficiency!$F$20:$AK$22,MATCH(Z$7,Inp_SubOngoingEfficiency!$F$7:$AK$7,0),FALSE)</f>
        <v>0</v>
      </c>
      <c r="AA24" s="17">
        <f>Cal_Emergency!AA22/VLOOKUP($F24,Inp_SubOngoingEfficiency!$F$20:$AK$22,MATCH(AA$7,Inp_SubOngoingEfficiency!$F$7:$AK$7,0),FALSE)</f>
        <v>0</v>
      </c>
      <c r="AB24" s="17">
        <f>Cal_Emergency!AB22/VLOOKUP($F24,Inp_SubOngoingEfficiency!$F$20:$AK$22,MATCH(AB$7,Inp_SubOngoingEfficiency!$F$7:$AK$7,0),FALSE)</f>
        <v>0</v>
      </c>
      <c r="AC24" s="17">
        <f>Cal_Emergency!AC22/VLOOKUP($F24,Inp_SubOngoingEfficiency!$F$20:$AK$22,MATCH(AC$7,Inp_SubOngoingEfficiency!$F$7:$AK$7,0),FALSE)</f>
        <v>0</v>
      </c>
      <c r="AD24" s="17">
        <f>Cal_Emergency!AD22/VLOOKUP($F24,Inp_SubOngoingEfficiency!$F$20:$AK$22,MATCH(AD$7,Inp_SubOngoingEfficiency!$F$7:$AK$7,0),FALSE)</f>
        <v>0</v>
      </c>
      <c r="AE24" s="17">
        <f>Cal_Emergency!AE22/VLOOKUP($F24,Inp_SubOngoingEfficiency!$F$20:$AK$22,MATCH(AE$7,Inp_SubOngoingEfficiency!$F$7:$AK$7,0),FALSE)</f>
        <v>0</v>
      </c>
      <c r="AF24" s="17">
        <f>Cal_Emergency!AF22/VLOOKUP($F24,Inp_SubOngoingEfficiency!$F$20:$AK$22,MATCH(AF$7,Inp_SubOngoingEfficiency!$F$7:$AK$7,0),FALSE)</f>
        <v>0</v>
      </c>
      <c r="AG24" s="17">
        <f>Cal_Emergency!AG22/VLOOKUP($F24,Inp_SubOngoingEfficiency!$F$20:$AK$22,MATCH(AG$7,Inp_SubOngoingEfficiency!$F$7:$AK$7,0),FALSE)</f>
        <v>0</v>
      </c>
      <c r="AH24" s="17">
        <f>Cal_Emergency!AH22/VLOOKUP($F24,Inp_SubOngoingEfficiency!$F$20:$AK$22,MATCH(AH$7,Inp_SubOngoingEfficiency!$F$7:$AK$7,0),FALSE)</f>
        <v>0</v>
      </c>
      <c r="AI24" s="17">
        <f>Cal_Emergency!AI22/VLOOKUP($F24,Inp_SubOngoingEfficiency!$F$20:$AK$22,MATCH(AI$7,Inp_SubOngoingEfficiency!$F$7:$AK$7,0),FALSE)</f>
        <v>0</v>
      </c>
      <c r="AJ24" s="17">
        <f>Cal_Emergency!AJ22/VLOOKUP($F24,Inp_SubOngoingEfficiency!$F$20:$AK$22,MATCH(AJ$7,Inp_SubOngoingEfficiency!$F$7:$AK$7,0),FALSE)</f>
        <v>0</v>
      </c>
      <c r="AK24" s="17">
        <f>Cal_Emergency!AK22/VLOOKUP($F24,Inp_SubOngoingEfficiency!$F$20:$AK$22,MATCH(AK$7,Inp_SubOngoingEfficiency!$F$7:$AK$7,0),FALSE)</f>
        <v>0</v>
      </c>
      <c r="AL24" s="79"/>
      <c r="AM24" s="79"/>
    </row>
    <row r="25" spans="5:40">
      <c r="E25" s="16" t="str">
        <f>Cover!$F$13</f>
        <v>Lon</v>
      </c>
      <c r="F25" s="16" t="str">
        <f>Cal_Emergency!F23</f>
        <v>Opex</v>
      </c>
      <c r="G25" s="79"/>
      <c r="H25" s="16" t="str">
        <f>Cal_Emergency!H23</f>
        <v>Work Execution</v>
      </c>
      <c r="I25" s="16" t="str">
        <f>Cal_Emergency!I23</f>
        <v>Emergency</v>
      </c>
      <c r="J25" s="16" t="str">
        <f>IF(ISBLANK(Cal_Emergency!J23),"",Cal_Emergency!J23)</f>
        <v/>
      </c>
      <c r="K25" s="16" t="str">
        <f>IF(ISBLANK(Cal_Emergency!K23),"",Cal_Emergency!K23)</f>
        <v/>
      </c>
      <c r="L25" s="79" t="s">
        <v>292</v>
      </c>
      <c r="M25" s="80" t="str">
        <f>IF(K25="","",E25&amp;K25&amp;"_"&amp;COUNTIF($K$9:K25,K25))</f>
        <v/>
      </c>
      <c r="N25" s="79"/>
      <c r="O25" s="79"/>
      <c r="P25" s="79"/>
      <c r="Q25" s="79"/>
      <c r="R25" s="79"/>
      <c r="S25" s="79"/>
      <c r="T25" s="17">
        <f>Cal_Emergency!T23/VLOOKUP($F25,Inp_SubOngoingEfficiency!$F$20:$AK$22,MATCH(T$7,Inp_SubOngoingEfficiency!$F$7:$AK$7,0),FALSE)</f>
        <v>0</v>
      </c>
      <c r="U25" s="17">
        <f>Cal_Emergency!U23/VLOOKUP($F25,Inp_SubOngoingEfficiency!$F$20:$AK$22,MATCH(U$7,Inp_SubOngoingEfficiency!$F$7:$AK$7,0),FALSE)</f>
        <v>0</v>
      </c>
      <c r="V25" s="17">
        <f>Cal_Emergency!V23/VLOOKUP($F25,Inp_SubOngoingEfficiency!$F$20:$AK$22,MATCH(V$7,Inp_SubOngoingEfficiency!$F$7:$AK$7,0),FALSE)</f>
        <v>0</v>
      </c>
      <c r="W25" s="17">
        <f>Cal_Emergency!W23/VLOOKUP($F25,Inp_SubOngoingEfficiency!$F$20:$AK$22,MATCH(W$7,Inp_SubOngoingEfficiency!$F$7:$AK$7,0),FALSE)</f>
        <v>0</v>
      </c>
      <c r="X25" s="17">
        <f>Cal_Emergency!X23/VLOOKUP($F25,Inp_SubOngoingEfficiency!$F$20:$AK$22,MATCH(X$7,Inp_SubOngoingEfficiency!$F$7:$AK$7,0),FALSE)</f>
        <v>0</v>
      </c>
      <c r="Y25" s="17">
        <f>Cal_Emergency!Y23/VLOOKUP($F25,Inp_SubOngoingEfficiency!$F$20:$AK$22,MATCH(Y$7,Inp_SubOngoingEfficiency!$F$7:$AK$7,0),FALSE)</f>
        <v>0</v>
      </c>
      <c r="Z25" s="17">
        <f>Cal_Emergency!Z23/VLOOKUP($F25,Inp_SubOngoingEfficiency!$F$20:$AK$22,MATCH(Z$7,Inp_SubOngoingEfficiency!$F$7:$AK$7,0),FALSE)</f>
        <v>0</v>
      </c>
      <c r="AA25" s="17">
        <f>Cal_Emergency!AA23/VLOOKUP($F25,Inp_SubOngoingEfficiency!$F$20:$AK$22,MATCH(AA$7,Inp_SubOngoingEfficiency!$F$7:$AK$7,0),FALSE)</f>
        <v>0</v>
      </c>
      <c r="AB25" s="17">
        <f>Cal_Emergency!AB23/VLOOKUP($F25,Inp_SubOngoingEfficiency!$F$20:$AK$22,MATCH(AB$7,Inp_SubOngoingEfficiency!$F$7:$AK$7,0),FALSE)</f>
        <v>0</v>
      </c>
      <c r="AC25" s="17">
        <f>Cal_Emergency!AC23/VLOOKUP($F25,Inp_SubOngoingEfficiency!$F$20:$AK$22,MATCH(AC$7,Inp_SubOngoingEfficiency!$F$7:$AK$7,0),FALSE)</f>
        <v>0</v>
      </c>
      <c r="AD25" s="17">
        <f>Cal_Emergency!AD23/VLOOKUP($F25,Inp_SubOngoingEfficiency!$F$20:$AK$22,MATCH(AD$7,Inp_SubOngoingEfficiency!$F$7:$AK$7,0),FALSE)</f>
        <v>0</v>
      </c>
      <c r="AE25" s="17">
        <f>Cal_Emergency!AE23/VLOOKUP($F25,Inp_SubOngoingEfficiency!$F$20:$AK$22,MATCH(AE$7,Inp_SubOngoingEfficiency!$F$7:$AK$7,0),FALSE)</f>
        <v>0</v>
      </c>
      <c r="AF25" s="17">
        <f>Cal_Emergency!AF23/VLOOKUP($F25,Inp_SubOngoingEfficiency!$F$20:$AK$22,MATCH(AF$7,Inp_SubOngoingEfficiency!$F$7:$AK$7,0),FALSE)</f>
        <v>0</v>
      </c>
      <c r="AG25" s="17">
        <f>Cal_Emergency!AG23/VLOOKUP($F25,Inp_SubOngoingEfficiency!$F$20:$AK$22,MATCH(AG$7,Inp_SubOngoingEfficiency!$F$7:$AK$7,0),FALSE)</f>
        <v>0</v>
      </c>
      <c r="AH25" s="17">
        <f>Cal_Emergency!AH23/VLOOKUP($F25,Inp_SubOngoingEfficiency!$F$20:$AK$22,MATCH(AH$7,Inp_SubOngoingEfficiency!$F$7:$AK$7,0),FALSE)</f>
        <v>0</v>
      </c>
      <c r="AI25" s="17">
        <f>Cal_Emergency!AI23/VLOOKUP($F25,Inp_SubOngoingEfficiency!$F$20:$AK$22,MATCH(AI$7,Inp_SubOngoingEfficiency!$F$7:$AK$7,0),FALSE)</f>
        <v>0</v>
      </c>
      <c r="AJ25" s="17">
        <f>Cal_Emergency!AJ23/VLOOKUP($F25,Inp_SubOngoingEfficiency!$F$20:$AK$22,MATCH(AJ$7,Inp_SubOngoingEfficiency!$F$7:$AK$7,0),FALSE)</f>
        <v>0</v>
      </c>
      <c r="AK25" s="17">
        <f>Cal_Emergency!AK23/VLOOKUP($F25,Inp_SubOngoingEfficiency!$F$20:$AK$22,MATCH(AK$7,Inp_SubOngoingEfficiency!$F$7:$AK$7,0),FALSE)</f>
        <v>0</v>
      </c>
      <c r="AL25" s="79"/>
      <c r="AM25" s="79"/>
    </row>
    <row r="26" spans="5:40">
      <c r="E26" s="16" t="str">
        <f>Cover!$F$13</f>
        <v>Lon</v>
      </c>
      <c r="F26" s="16" t="str">
        <f>Cal_Emergency!F24</f>
        <v>Opex</v>
      </c>
      <c r="G26" s="79"/>
      <c r="H26" s="16" t="str">
        <f>Cal_Emergency!H24</f>
        <v>Work Execution</v>
      </c>
      <c r="I26" s="16" t="str">
        <f>Cal_Emergency!I24</f>
        <v>Emergency</v>
      </c>
      <c r="J26" s="16" t="str">
        <f>IF(ISBLANK(Cal_Emergency!J24),"",Cal_Emergency!J24)</f>
        <v/>
      </c>
      <c r="K26" s="16" t="str">
        <f>IF(ISBLANK(Cal_Emergency!K24),"",Cal_Emergency!K24)</f>
        <v/>
      </c>
      <c r="L26" s="79" t="s">
        <v>292</v>
      </c>
      <c r="M26" s="80" t="str">
        <f>IF(K26="","",E26&amp;K26&amp;"_"&amp;COUNTIF($K$9:K26,K26))</f>
        <v/>
      </c>
      <c r="N26" s="79"/>
      <c r="O26" s="79"/>
      <c r="P26" s="79"/>
      <c r="Q26" s="79"/>
      <c r="R26" s="79"/>
      <c r="S26" s="79"/>
      <c r="T26" s="17">
        <f>Cal_Emergency!T24/VLOOKUP($F26,Inp_SubOngoingEfficiency!$F$20:$AK$22,MATCH(T$7,Inp_SubOngoingEfficiency!$F$7:$AK$7,0),FALSE)</f>
        <v>0</v>
      </c>
      <c r="U26" s="17">
        <f>Cal_Emergency!U24/VLOOKUP($F26,Inp_SubOngoingEfficiency!$F$20:$AK$22,MATCH(U$7,Inp_SubOngoingEfficiency!$F$7:$AK$7,0),FALSE)</f>
        <v>0</v>
      </c>
      <c r="V26" s="17">
        <f>Cal_Emergency!V24/VLOOKUP($F26,Inp_SubOngoingEfficiency!$F$20:$AK$22,MATCH(V$7,Inp_SubOngoingEfficiency!$F$7:$AK$7,0),FALSE)</f>
        <v>0</v>
      </c>
      <c r="W26" s="17">
        <f>Cal_Emergency!W24/VLOOKUP($F26,Inp_SubOngoingEfficiency!$F$20:$AK$22,MATCH(W$7,Inp_SubOngoingEfficiency!$F$7:$AK$7,0),FALSE)</f>
        <v>0</v>
      </c>
      <c r="X26" s="17">
        <f>Cal_Emergency!X24/VLOOKUP($F26,Inp_SubOngoingEfficiency!$F$20:$AK$22,MATCH(X$7,Inp_SubOngoingEfficiency!$F$7:$AK$7,0),FALSE)</f>
        <v>0</v>
      </c>
      <c r="Y26" s="17">
        <f>Cal_Emergency!Y24/VLOOKUP($F26,Inp_SubOngoingEfficiency!$F$20:$AK$22,MATCH(Y$7,Inp_SubOngoingEfficiency!$F$7:$AK$7,0),FALSE)</f>
        <v>0</v>
      </c>
      <c r="Z26" s="17">
        <f>Cal_Emergency!Z24/VLOOKUP($F26,Inp_SubOngoingEfficiency!$F$20:$AK$22,MATCH(Z$7,Inp_SubOngoingEfficiency!$F$7:$AK$7,0),FALSE)</f>
        <v>0</v>
      </c>
      <c r="AA26" s="17">
        <f>Cal_Emergency!AA24/VLOOKUP($F26,Inp_SubOngoingEfficiency!$F$20:$AK$22,MATCH(AA$7,Inp_SubOngoingEfficiency!$F$7:$AK$7,0),FALSE)</f>
        <v>0</v>
      </c>
      <c r="AB26" s="17">
        <f>Cal_Emergency!AB24/VLOOKUP($F26,Inp_SubOngoingEfficiency!$F$20:$AK$22,MATCH(AB$7,Inp_SubOngoingEfficiency!$F$7:$AK$7,0),FALSE)</f>
        <v>0</v>
      </c>
      <c r="AC26" s="17">
        <f>Cal_Emergency!AC24/VLOOKUP($F26,Inp_SubOngoingEfficiency!$F$20:$AK$22,MATCH(AC$7,Inp_SubOngoingEfficiency!$F$7:$AK$7,0),FALSE)</f>
        <v>0</v>
      </c>
      <c r="AD26" s="17">
        <f>Cal_Emergency!AD24/VLOOKUP($F26,Inp_SubOngoingEfficiency!$F$20:$AK$22,MATCH(AD$7,Inp_SubOngoingEfficiency!$F$7:$AK$7,0),FALSE)</f>
        <v>0</v>
      </c>
      <c r="AE26" s="17">
        <f>Cal_Emergency!AE24/VLOOKUP($F26,Inp_SubOngoingEfficiency!$F$20:$AK$22,MATCH(AE$7,Inp_SubOngoingEfficiency!$F$7:$AK$7,0),FALSE)</f>
        <v>0</v>
      </c>
      <c r="AF26" s="17">
        <f>Cal_Emergency!AF24/VLOOKUP($F26,Inp_SubOngoingEfficiency!$F$20:$AK$22,MATCH(AF$7,Inp_SubOngoingEfficiency!$F$7:$AK$7,0),FALSE)</f>
        <v>0</v>
      </c>
      <c r="AG26" s="17">
        <f>Cal_Emergency!AG24/VLOOKUP($F26,Inp_SubOngoingEfficiency!$F$20:$AK$22,MATCH(AG$7,Inp_SubOngoingEfficiency!$F$7:$AK$7,0),FALSE)</f>
        <v>0</v>
      </c>
      <c r="AH26" s="17">
        <f>Cal_Emergency!AH24/VLOOKUP($F26,Inp_SubOngoingEfficiency!$F$20:$AK$22,MATCH(AH$7,Inp_SubOngoingEfficiency!$F$7:$AK$7,0),FALSE)</f>
        <v>0</v>
      </c>
      <c r="AI26" s="17">
        <f>Cal_Emergency!AI24/VLOOKUP($F26,Inp_SubOngoingEfficiency!$F$20:$AK$22,MATCH(AI$7,Inp_SubOngoingEfficiency!$F$7:$AK$7,0),FALSE)</f>
        <v>0</v>
      </c>
      <c r="AJ26" s="17">
        <f>Cal_Emergency!AJ24/VLOOKUP($F26,Inp_SubOngoingEfficiency!$F$20:$AK$22,MATCH(AJ$7,Inp_SubOngoingEfficiency!$F$7:$AK$7,0),FALSE)</f>
        <v>0</v>
      </c>
      <c r="AK26" s="17">
        <f>Cal_Emergency!AK24/VLOOKUP($F26,Inp_SubOngoingEfficiency!$F$20:$AK$22,MATCH(AK$7,Inp_SubOngoingEfficiency!$F$7:$AK$7,0),FALSE)</f>
        <v>0</v>
      </c>
      <c r="AL26" s="79"/>
      <c r="AM26" s="79"/>
    </row>
    <row r="27" spans="5:40">
      <c r="E27" s="16" t="str">
        <f>Cover!$F$13</f>
        <v>Lon</v>
      </c>
      <c r="F27" s="16" t="str">
        <f>Cal_Emergency!F25</f>
        <v>Opex</v>
      </c>
      <c r="G27" s="79"/>
      <c r="H27" s="16" t="str">
        <f>Cal_Emergency!H25</f>
        <v>Work Execution</v>
      </c>
      <c r="I27" s="16" t="str">
        <f>Cal_Emergency!I25</f>
        <v>Emergency</v>
      </c>
      <c r="J27" s="16" t="str">
        <f>IF(ISBLANK(Cal_Emergency!J25),"",Cal_Emergency!J25)</f>
        <v/>
      </c>
      <c r="K27" s="16" t="str">
        <f>IF(ISBLANK(Cal_Emergency!K25),"",Cal_Emergency!K25)</f>
        <v/>
      </c>
      <c r="L27" s="79" t="s">
        <v>292</v>
      </c>
      <c r="M27" s="80" t="str">
        <f>IF(K27="","",E27&amp;K27&amp;"_"&amp;COUNTIF($K$9:K27,K27))</f>
        <v/>
      </c>
      <c r="N27" s="79"/>
      <c r="O27" s="79"/>
      <c r="P27" s="79"/>
      <c r="Q27" s="79"/>
      <c r="R27" s="79"/>
      <c r="S27" s="79"/>
      <c r="T27" s="17">
        <f>Cal_Emergency!T25/VLOOKUP($F27,Inp_SubOngoingEfficiency!$F$20:$AK$22,MATCH(T$7,Inp_SubOngoingEfficiency!$F$7:$AK$7,0),FALSE)</f>
        <v>0</v>
      </c>
      <c r="U27" s="17">
        <f>Cal_Emergency!U25/VLOOKUP($F27,Inp_SubOngoingEfficiency!$F$20:$AK$22,MATCH(U$7,Inp_SubOngoingEfficiency!$F$7:$AK$7,0),FALSE)</f>
        <v>0</v>
      </c>
      <c r="V27" s="17">
        <f>Cal_Emergency!V25/VLOOKUP($F27,Inp_SubOngoingEfficiency!$F$20:$AK$22,MATCH(V$7,Inp_SubOngoingEfficiency!$F$7:$AK$7,0),FALSE)</f>
        <v>0</v>
      </c>
      <c r="W27" s="17">
        <f>Cal_Emergency!W25/VLOOKUP($F27,Inp_SubOngoingEfficiency!$F$20:$AK$22,MATCH(W$7,Inp_SubOngoingEfficiency!$F$7:$AK$7,0),FALSE)</f>
        <v>0</v>
      </c>
      <c r="X27" s="17">
        <f>Cal_Emergency!X25/VLOOKUP($F27,Inp_SubOngoingEfficiency!$F$20:$AK$22,MATCH(X$7,Inp_SubOngoingEfficiency!$F$7:$AK$7,0),FALSE)</f>
        <v>0</v>
      </c>
      <c r="Y27" s="17">
        <f>Cal_Emergency!Y25/VLOOKUP($F27,Inp_SubOngoingEfficiency!$F$20:$AK$22,MATCH(Y$7,Inp_SubOngoingEfficiency!$F$7:$AK$7,0),FALSE)</f>
        <v>0</v>
      </c>
      <c r="Z27" s="17">
        <f>Cal_Emergency!Z25/VLOOKUP($F27,Inp_SubOngoingEfficiency!$F$20:$AK$22,MATCH(Z$7,Inp_SubOngoingEfficiency!$F$7:$AK$7,0),FALSE)</f>
        <v>0</v>
      </c>
      <c r="AA27" s="17">
        <f>Cal_Emergency!AA25/VLOOKUP($F27,Inp_SubOngoingEfficiency!$F$20:$AK$22,MATCH(AA$7,Inp_SubOngoingEfficiency!$F$7:$AK$7,0),FALSE)</f>
        <v>0</v>
      </c>
      <c r="AB27" s="17">
        <f>Cal_Emergency!AB25/VLOOKUP($F27,Inp_SubOngoingEfficiency!$F$20:$AK$22,MATCH(AB$7,Inp_SubOngoingEfficiency!$F$7:$AK$7,0),FALSE)</f>
        <v>0</v>
      </c>
      <c r="AC27" s="17">
        <f>Cal_Emergency!AC25/VLOOKUP($F27,Inp_SubOngoingEfficiency!$F$20:$AK$22,MATCH(AC$7,Inp_SubOngoingEfficiency!$F$7:$AK$7,0),FALSE)</f>
        <v>0</v>
      </c>
      <c r="AD27" s="17">
        <f>Cal_Emergency!AD25/VLOOKUP($F27,Inp_SubOngoingEfficiency!$F$20:$AK$22,MATCH(AD$7,Inp_SubOngoingEfficiency!$F$7:$AK$7,0),FALSE)</f>
        <v>0</v>
      </c>
      <c r="AE27" s="17">
        <f>Cal_Emergency!AE25/VLOOKUP($F27,Inp_SubOngoingEfficiency!$F$20:$AK$22,MATCH(AE$7,Inp_SubOngoingEfficiency!$F$7:$AK$7,0),FALSE)</f>
        <v>0</v>
      </c>
      <c r="AF27" s="17">
        <f>Cal_Emergency!AF25/VLOOKUP($F27,Inp_SubOngoingEfficiency!$F$20:$AK$22,MATCH(AF$7,Inp_SubOngoingEfficiency!$F$7:$AK$7,0),FALSE)</f>
        <v>0</v>
      </c>
      <c r="AG27" s="17">
        <f>Cal_Emergency!AG25/VLOOKUP($F27,Inp_SubOngoingEfficiency!$F$20:$AK$22,MATCH(AG$7,Inp_SubOngoingEfficiency!$F$7:$AK$7,0),FALSE)</f>
        <v>0</v>
      </c>
      <c r="AH27" s="17">
        <f>Cal_Emergency!AH25/VLOOKUP($F27,Inp_SubOngoingEfficiency!$F$20:$AK$22,MATCH(AH$7,Inp_SubOngoingEfficiency!$F$7:$AK$7,0),FALSE)</f>
        <v>0</v>
      </c>
      <c r="AI27" s="17">
        <f>Cal_Emergency!AI25/VLOOKUP($F27,Inp_SubOngoingEfficiency!$F$20:$AK$22,MATCH(AI$7,Inp_SubOngoingEfficiency!$F$7:$AK$7,0),FALSE)</f>
        <v>0</v>
      </c>
      <c r="AJ27" s="17">
        <f>Cal_Emergency!AJ25/VLOOKUP($F27,Inp_SubOngoingEfficiency!$F$20:$AK$22,MATCH(AJ$7,Inp_SubOngoingEfficiency!$F$7:$AK$7,0),FALSE)</f>
        <v>0</v>
      </c>
      <c r="AK27" s="17">
        <f>Cal_Emergency!AK25/VLOOKUP($F27,Inp_SubOngoingEfficiency!$F$20:$AK$22,MATCH(AK$7,Inp_SubOngoingEfficiency!$F$7:$AK$7,0),FALSE)</f>
        <v>0</v>
      </c>
      <c r="AL27" s="79"/>
      <c r="AM27" s="79"/>
    </row>
    <row r="28" spans="5:40">
      <c r="E28" s="16" t="str">
        <f>Cover!$F$13</f>
        <v>Lon</v>
      </c>
      <c r="F28" s="16" t="str">
        <f>Cal_Emergency!F26</f>
        <v>Opex</v>
      </c>
      <c r="G28" s="79"/>
      <c r="H28" s="16" t="str">
        <f>Cal_Emergency!H26</f>
        <v>Work Execution</v>
      </c>
      <c r="I28" s="16" t="str">
        <f>Cal_Emergency!I26</f>
        <v>Emergency</v>
      </c>
      <c r="J28" s="16" t="str">
        <f>IF(ISBLANK(Cal_Emergency!J26),"",Cal_Emergency!J26)</f>
        <v/>
      </c>
      <c r="K28" s="16" t="str">
        <f>IF(ISBLANK(Cal_Emergency!K26),"",Cal_Emergency!K26)</f>
        <v/>
      </c>
      <c r="L28" s="79" t="s">
        <v>292</v>
      </c>
      <c r="M28" s="80" t="str">
        <f>IF(K28="","",E28&amp;K28&amp;"_"&amp;COUNTIF($K$9:K28,K28))</f>
        <v/>
      </c>
      <c r="N28" s="79"/>
      <c r="O28" s="79"/>
      <c r="P28" s="79"/>
      <c r="Q28" s="79"/>
      <c r="R28" s="79"/>
      <c r="S28" s="79"/>
      <c r="T28" s="17">
        <f>Cal_Emergency!T26/VLOOKUP($F28,Inp_SubOngoingEfficiency!$F$20:$AK$22,MATCH(T$7,Inp_SubOngoingEfficiency!$F$7:$AK$7,0),FALSE)</f>
        <v>0</v>
      </c>
      <c r="U28" s="17">
        <f>Cal_Emergency!U26/VLOOKUP($F28,Inp_SubOngoingEfficiency!$F$20:$AK$22,MATCH(U$7,Inp_SubOngoingEfficiency!$F$7:$AK$7,0),FALSE)</f>
        <v>0</v>
      </c>
      <c r="V28" s="17">
        <f>Cal_Emergency!V26/VLOOKUP($F28,Inp_SubOngoingEfficiency!$F$20:$AK$22,MATCH(V$7,Inp_SubOngoingEfficiency!$F$7:$AK$7,0),FALSE)</f>
        <v>0</v>
      </c>
      <c r="W28" s="17">
        <f>Cal_Emergency!W26/VLOOKUP($F28,Inp_SubOngoingEfficiency!$F$20:$AK$22,MATCH(W$7,Inp_SubOngoingEfficiency!$F$7:$AK$7,0),FALSE)</f>
        <v>0</v>
      </c>
      <c r="X28" s="17">
        <f>Cal_Emergency!X26/VLOOKUP($F28,Inp_SubOngoingEfficiency!$F$20:$AK$22,MATCH(X$7,Inp_SubOngoingEfficiency!$F$7:$AK$7,0),FALSE)</f>
        <v>0</v>
      </c>
      <c r="Y28" s="17">
        <f>Cal_Emergency!Y26/VLOOKUP($F28,Inp_SubOngoingEfficiency!$F$20:$AK$22,MATCH(Y$7,Inp_SubOngoingEfficiency!$F$7:$AK$7,0),FALSE)</f>
        <v>0</v>
      </c>
      <c r="Z28" s="17">
        <f>Cal_Emergency!Z26/VLOOKUP($F28,Inp_SubOngoingEfficiency!$F$20:$AK$22,MATCH(Z$7,Inp_SubOngoingEfficiency!$F$7:$AK$7,0),FALSE)</f>
        <v>0</v>
      </c>
      <c r="AA28" s="17">
        <f>Cal_Emergency!AA26/VLOOKUP($F28,Inp_SubOngoingEfficiency!$F$20:$AK$22,MATCH(AA$7,Inp_SubOngoingEfficiency!$F$7:$AK$7,0),FALSE)</f>
        <v>0</v>
      </c>
      <c r="AB28" s="17">
        <f>Cal_Emergency!AB26/VLOOKUP($F28,Inp_SubOngoingEfficiency!$F$20:$AK$22,MATCH(AB$7,Inp_SubOngoingEfficiency!$F$7:$AK$7,0),FALSE)</f>
        <v>0</v>
      </c>
      <c r="AC28" s="17">
        <f>Cal_Emergency!AC26/VLOOKUP($F28,Inp_SubOngoingEfficiency!$F$20:$AK$22,MATCH(AC$7,Inp_SubOngoingEfficiency!$F$7:$AK$7,0),FALSE)</f>
        <v>0</v>
      </c>
      <c r="AD28" s="17">
        <f>Cal_Emergency!AD26/VLOOKUP($F28,Inp_SubOngoingEfficiency!$F$20:$AK$22,MATCH(AD$7,Inp_SubOngoingEfficiency!$F$7:$AK$7,0),FALSE)</f>
        <v>0</v>
      </c>
      <c r="AE28" s="17">
        <f>Cal_Emergency!AE26/VLOOKUP($F28,Inp_SubOngoingEfficiency!$F$20:$AK$22,MATCH(AE$7,Inp_SubOngoingEfficiency!$F$7:$AK$7,0),FALSE)</f>
        <v>0</v>
      </c>
      <c r="AF28" s="17">
        <f>Cal_Emergency!AF26/VLOOKUP($F28,Inp_SubOngoingEfficiency!$F$20:$AK$22,MATCH(AF$7,Inp_SubOngoingEfficiency!$F$7:$AK$7,0),FALSE)</f>
        <v>0</v>
      </c>
      <c r="AG28" s="17">
        <f>Cal_Emergency!AG26/VLOOKUP($F28,Inp_SubOngoingEfficiency!$F$20:$AK$22,MATCH(AG$7,Inp_SubOngoingEfficiency!$F$7:$AK$7,0),FALSE)</f>
        <v>0</v>
      </c>
      <c r="AH28" s="17">
        <f>Cal_Emergency!AH26/VLOOKUP($F28,Inp_SubOngoingEfficiency!$F$20:$AK$22,MATCH(AH$7,Inp_SubOngoingEfficiency!$F$7:$AK$7,0),FALSE)</f>
        <v>0</v>
      </c>
      <c r="AI28" s="17">
        <f>Cal_Emergency!AI26/VLOOKUP($F28,Inp_SubOngoingEfficiency!$F$20:$AK$22,MATCH(AI$7,Inp_SubOngoingEfficiency!$F$7:$AK$7,0),FALSE)</f>
        <v>0</v>
      </c>
      <c r="AJ28" s="17">
        <f>Cal_Emergency!AJ26/VLOOKUP($F28,Inp_SubOngoingEfficiency!$F$20:$AK$22,MATCH(AJ$7,Inp_SubOngoingEfficiency!$F$7:$AK$7,0),FALSE)</f>
        <v>0</v>
      </c>
      <c r="AK28" s="17">
        <f>Cal_Emergency!AK26/VLOOKUP($F28,Inp_SubOngoingEfficiency!$F$20:$AK$22,MATCH(AK$7,Inp_SubOngoingEfficiency!$F$7:$AK$7,0),FALSE)</f>
        <v>0</v>
      </c>
      <c r="AL28" s="79"/>
      <c r="AM28" s="79"/>
    </row>
    <row r="29" spans="5:40" s="79" customFormat="1">
      <c r="E29" s="16" t="str">
        <f>Cover!$F$13</f>
        <v>Lon</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79" t="s">
        <v>292</v>
      </c>
      <c r="M29" s="80" t="str">
        <f>IF(K29="","",E29&amp;K29&amp;"_"&amp;COUNTIF($K$9:K29,K29))</f>
        <v>LonCost uplift (inclusion)_1</v>
      </c>
      <c r="T29" s="17">
        <f>Cal_Repairs!T17/VLOOKUP($F29,Inp_SubOngoingEfficiency!$F$20:$AK$22,MATCH(T$7,Inp_SubOngoingEfficiency!$F$7:$AK$7,0),FALSE)</f>
        <v>0</v>
      </c>
      <c r="U29" s="17">
        <f>Cal_Repairs!U17/VLOOKUP($F29,Inp_SubOngoingEfficiency!$F$20:$AK$22,MATCH(U$7,Inp_SubOngoingEfficiency!$F$7:$AK$7,0),FALSE)</f>
        <v>0</v>
      </c>
      <c r="V29" s="17">
        <f>Cal_Repairs!V17/VLOOKUP($F29,Inp_SubOngoingEfficiency!$F$20:$AK$22,MATCH(V$7,Inp_SubOngoingEfficiency!$F$7:$AK$7,0),FALSE)</f>
        <v>0</v>
      </c>
      <c r="W29" s="17">
        <f>Cal_Repairs!W17/VLOOKUP($F29,Inp_SubOngoingEfficiency!$F$20:$AK$22,MATCH(W$7,Inp_SubOngoingEfficiency!$F$7:$AK$7,0),FALSE)</f>
        <v>0</v>
      </c>
      <c r="X29" s="17">
        <f>Cal_Repairs!X17/VLOOKUP($F29,Inp_SubOngoingEfficiency!$F$20:$AK$22,MATCH(X$7,Inp_SubOngoingEfficiency!$F$7:$AK$7,0),FALSE)</f>
        <v>0</v>
      </c>
      <c r="Y29" s="17">
        <f>Cal_Repairs!Y17/VLOOKUP($F29,Inp_SubOngoingEfficiency!$F$20:$AK$22,MATCH(Y$7,Inp_SubOngoingEfficiency!$F$7:$AK$7,0),FALSE)</f>
        <v>0</v>
      </c>
      <c r="Z29" s="17">
        <f>Cal_Repairs!Z17/VLOOKUP($F29,Inp_SubOngoingEfficiency!$F$20:$AK$22,MATCH(Z$7,Inp_SubOngoingEfficiency!$F$7:$AK$7,0),FALSE)</f>
        <v>0</v>
      </c>
      <c r="AA29" s="17">
        <f>Cal_Repairs!AA17/VLOOKUP($F29,Inp_SubOngoingEfficiency!$F$20:$AK$22,MATCH(AA$7,Inp_SubOngoingEfficiency!$F$7:$AK$7,0),FALSE)</f>
        <v>0</v>
      </c>
      <c r="AB29" s="17">
        <f>Cal_Repairs!AB17/VLOOKUP($F29,Inp_SubOngoingEfficiency!$F$20:$AK$22,MATCH(AB$7,Inp_SubOngoingEfficiency!$F$7:$AK$7,0),FALSE)</f>
        <v>0</v>
      </c>
      <c r="AC29" s="17">
        <f>Cal_Repairs!AC17/VLOOKUP($F29,Inp_SubOngoingEfficiency!$F$20:$AK$22,MATCH(AC$7,Inp_SubOngoingEfficiency!$F$7:$AK$7,0),FALSE)</f>
        <v>0</v>
      </c>
      <c r="AD29" s="17">
        <f>Cal_Repairs!AD17/VLOOKUP($F29,Inp_SubOngoingEfficiency!$F$20:$AK$22,MATCH(AD$7,Inp_SubOngoingEfficiency!$F$7:$AK$7,0),FALSE)</f>
        <v>0</v>
      </c>
      <c r="AE29" s="17">
        <f>Cal_Repairs!AE17/VLOOKUP($F29,Inp_SubOngoingEfficiency!$F$20:$AK$22,MATCH(AE$7,Inp_SubOngoingEfficiency!$F$7:$AK$7,0),FALSE)</f>
        <v>0</v>
      </c>
      <c r="AF29" s="17">
        <f>Cal_Repairs!AF17/VLOOKUP($F29,Inp_SubOngoingEfficiency!$F$20:$AK$22,MATCH(AF$7,Inp_SubOngoingEfficiency!$F$7:$AK$7,0),FALSE)</f>
        <v>0</v>
      </c>
      <c r="AG29" s="17">
        <f>Cal_Repairs!AG17/VLOOKUP($F29,Inp_SubOngoingEfficiency!$F$20:$AK$22,MATCH(AG$7,Inp_SubOngoingEfficiency!$F$7:$AK$7,0),FALSE)</f>
        <v>0.20529469205047399</v>
      </c>
      <c r="AH29" s="17">
        <f>Cal_Repairs!AH17/VLOOKUP($F29,Inp_SubOngoingEfficiency!$F$20:$AK$22,MATCH(AH$7,Inp_SubOngoingEfficiency!$F$7:$AK$7,0),FALSE)</f>
        <v>0.51403090003484986</v>
      </c>
      <c r="AI29" s="17">
        <f>Cal_Repairs!AI17/VLOOKUP($F29,Inp_SubOngoingEfficiency!$F$20:$AK$22,MATCH(AI$7,Inp_SubOngoingEfficiency!$F$7:$AK$7,0),FALSE)</f>
        <v>0.93946193930212218</v>
      </c>
      <c r="AJ29" s="17">
        <f>Cal_Repairs!AJ17/VLOOKUP($F29,Inp_SubOngoingEfficiency!$F$20:$AK$22,MATCH(AJ$7,Inp_SubOngoingEfficiency!$F$7:$AK$7,0),FALSE)</f>
        <v>1.1499400900233057</v>
      </c>
      <c r="AK29" s="17">
        <f>Cal_Repairs!AK17/VLOOKUP($F29,Inp_SubOngoingEfficiency!$F$20:$AK$22,MATCH(AK$7,Inp_SubOngoingEfficiency!$F$7:$AK$7,0),FALSE)</f>
        <v>1.6709967240324914</v>
      </c>
      <c r="AN29" s="29"/>
    </row>
    <row r="30" spans="5:40" s="79" customFormat="1">
      <c r="E30" s="16" t="str">
        <f>Cover!$F$13</f>
        <v>Lon</v>
      </c>
      <c r="F30" s="16" t="str">
        <f>Cal_Repairs!F18</f>
        <v>Opex</v>
      </c>
      <c r="H30" s="16" t="str">
        <f>Cal_Repairs!H18</f>
        <v>Work Execution</v>
      </c>
      <c r="I30" s="16" t="str">
        <f>Cal_Repairs!I18</f>
        <v>Repairs</v>
      </c>
      <c r="J30" s="16" t="str">
        <f>IF(ISBLANK(Cal_Repairs!J18),"",Cal_Repairs!J18)</f>
        <v/>
      </c>
      <c r="K30" s="16" t="str">
        <f>IF(ISBLANK(Cal_Repairs!K18),"",Cal_Repairs!K18)</f>
        <v/>
      </c>
      <c r="L30" s="79" t="s">
        <v>292</v>
      </c>
      <c r="M30" s="80" t="str">
        <f>IF(K30="","",E30&amp;K30&amp;"_"&amp;COUNTIF($K$9:K30,K30))</f>
        <v/>
      </c>
      <c r="T30" s="17">
        <f>Cal_Repairs!T18/VLOOKUP($F30,Inp_SubOngoingEfficiency!$F$20:$AK$22,MATCH(T$7,Inp_SubOngoingEfficiency!$F$7:$AK$7,0),FALSE)</f>
        <v>0</v>
      </c>
      <c r="U30" s="17">
        <f>Cal_Repairs!U18/VLOOKUP($F30,Inp_SubOngoingEfficiency!$F$20:$AK$22,MATCH(U$7,Inp_SubOngoingEfficiency!$F$7:$AK$7,0),FALSE)</f>
        <v>0</v>
      </c>
      <c r="V30" s="17">
        <f>Cal_Repairs!V18/VLOOKUP($F30,Inp_SubOngoingEfficiency!$F$20:$AK$22,MATCH(V$7,Inp_SubOngoingEfficiency!$F$7:$AK$7,0),FALSE)</f>
        <v>0</v>
      </c>
      <c r="W30" s="17">
        <f>Cal_Repairs!W18/VLOOKUP($F30,Inp_SubOngoingEfficiency!$F$20:$AK$22,MATCH(W$7,Inp_SubOngoingEfficiency!$F$7:$AK$7,0),FALSE)</f>
        <v>0</v>
      </c>
      <c r="X30" s="17">
        <f>Cal_Repairs!X18/VLOOKUP($F30,Inp_SubOngoingEfficiency!$F$20:$AK$22,MATCH(X$7,Inp_SubOngoingEfficiency!$F$7:$AK$7,0),FALSE)</f>
        <v>0</v>
      </c>
      <c r="Y30" s="17">
        <f>Cal_Repairs!Y18/VLOOKUP($F30,Inp_SubOngoingEfficiency!$F$20:$AK$22,MATCH(Y$7,Inp_SubOngoingEfficiency!$F$7:$AK$7,0),FALSE)</f>
        <v>0</v>
      </c>
      <c r="Z30" s="17">
        <f>Cal_Repairs!Z18/VLOOKUP($F30,Inp_SubOngoingEfficiency!$F$20:$AK$22,MATCH(Z$7,Inp_SubOngoingEfficiency!$F$7:$AK$7,0),FALSE)</f>
        <v>0</v>
      </c>
      <c r="AA30" s="17">
        <f>Cal_Repairs!AA18/VLOOKUP($F30,Inp_SubOngoingEfficiency!$F$20:$AK$22,MATCH(AA$7,Inp_SubOngoingEfficiency!$F$7:$AK$7,0),FALSE)</f>
        <v>0</v>
      </c>
      <c r="AB30" s="17">
        <f>Cal_Repairs!AB18/VLOOKUP($F30,Inp_SubOngoingEfficiency!$F$20:$AK$22,MATCH(AB$7,Inp_SubOngoingEfficiency!$F$7:$AK$7,0),FALSE)</f>
        <v>0</v>
      </c>
      <c r="AC30" s="17">
        <f>Cal_Repairs!AC18/VLOOKUP($F30,Inp_SubOngoingEfficiency!$F$20:$AK$22,MATCH(AC$7,Inp_SubOngoingEfficiency!$F$7:$AK$7,0),FALSE)</f>
        <v>0</v>
      </c>
      <c r="AD30" s="17">
        <f>Cal_Repairs!AD18/VLOOKUP($F30,Inp_SubOngoingEfficiency!$F$20:$AK$22,MATCH(AD$7,Inp_SubOngoingEfficiency!$F$7:$AK$7,0),FALSE)</f>
        <v>0</v>
      </c>
      <c r="AE30" s="17">
        <f>Cal_Repairs!AE18/VLOOKUP($F30,Inp_SubOngoingEfficiency!$F$20:$AK$22,MATCH(AE$7,Inp_SubOngoingEfficiency!$F$7:$AK$7,0),FALSE)</f>
        <v>0</v>
      </c>
      <c r="AF30" s="17">
        <f>Cal_Repairs!AF18/VLOOKUP($F30,Inp_SubOngoingEfficiency!$F$20:$AK$22,MATCH(AF$7,Inp_SubOngoingEfficiency!$F$7:$AK$7,0),FALSE)</f>
        <v>0</v>
      </c>
      <c r="AG30" s="17">
        <f>Cal_Repairs!AG18/VLOOKUP($F30,Inp_SubOngoingEfficiency!$F$20:$AK$22,MATCH(AG$7,Inp_SubOngoingEfficiency!$F$7:$AK$7,0),FALSE)</f>
        <v>0</v>
      </c>
      <c r="AH30" s="17">
        <f>Cal_Repairs!AH18/VLOOKUP($F30,Inp_SubOngoingEfficiency!$F$20:$AK$22,MATCH(AH$7,Inp_SubOngoingEfficiency!$F$7:$AK$7,0),FALSE)</f>
        <v>0</v>
      </c>
      <c r="AI30" s="17">
        <f>Cal_Repairs!AI18/VLOOKUP($F30,Inp_SubOngoingEfficiency!$F$20:$AK$22,MATCH(AI$7,Inp_SubOngoingEfficiency!$F$7:$AK$7,0),FALSE)</f>
        <v>0</v>
      </c>
      <c r="AJ30" s="17">
        <f>Cal_Repairs!AJ18/VLOOKUP($F30,Inp_SubOngoingEfficiency!$F$20:$AK$22,MATCH(AJ$7,Inp_SubOngoingEfficiency!$F$7:$AK$7,0),FALSE)</f>
        <v>0</v>
      </c>
      <c r="AK30" s="17">
        <f>Cal_Repairs!AK18/VLOOKUP($F30,Inp_SubOngoingEfficiency!$F$20:$AK$22,MATCH(AK$7,Inp_SubOngoingEfficiency!$F$7:$AK$7,0),FALSE)</f>
        <v>0</v>
      </c>
      <c r="AN30" s="29"/>
    </row>
    <row r="31" spans="5:40" s="79" customFormat="1">
      <c r="E31" s="16" t="str">
        <f>Cover!$F$13</f>
        <v>Lon</v>
      </c>
      <c r="F31" s="16" t="str">
        <f>Cal_Repairs!F19</f>
        <v>Opex</v>
      </c>
      <c r="H31" s="16" t="str">
        <f>Cal_Repairs!H19</f>
        <v>Work Execution</v>
      </c>
      <c r="I31" s="16" t="str">
        <f>Cal_Repairs!I19</f>
        <v>Repairs</v>
      </c>
      <c r="J31" s="16" t="str">
        <f>IF(ISBLANK(Cal_Repairs!J19),"",Cal_Repairs!J19)</f>
        <v/>
      </c>
      <c r="K31" s="16" t="str">
        <f>IF(ISBLANK(Cal_Repairs!K19),"",Cal_Repairs!K19)</f>
        <v/>
      </c>
      <c r="L31" s="79" t="s">
        <v>292</v>
      </c>
      <c r="M31" s="80" t="str">
        <f>IF(K31="","",E31&amp;K31&amp;"_"&amp;COUNTIF($K$9:K31,K31))</f>
        <v/>
      </c>
      <c r="T31" s="17">
        <f>Cal_Repairs!T19/VLOOKUP($F31,Inp_SubOngoingEfficiency!$F$20:$AK$22,MATCH(T$7,Inp_SubOngoingEfficiency!$F$7:$AK$7,0),FALSE)</f>
        <v>0</v>
      </c>
      <c r="U31" s="17">
        <f>Cal_Repairs!U19/VLOOKUP($F31,Inp_SubOngoingEfficiency!$F$20:$AK$22,MATCH(U$7,Inp_SubOngoingEfficiency!$F$7:$AK$7,0),FALSE)</f>
        <v>0</v>
      </c>
      <c r="V31" s="17">
        <f>Cal_Repairs!V19/VLOOKUP($F31,Inp_SubOngoingEfficiency!$F$20:$AK$22,MATCH(V$7,Inp_SubOngoingEfficiency!$F$7:$AK$7,0),FALSE)</f>
        <v>0</v>
      </c>
      <c r="W31" s="17">
        <f>Cal_Repairs!W19/VLOOKUP($F31,Inp_SubOngoingEfficiency!$F$20:$AK$22,MATCH(W$7,Inp_SubOngoingEfficiency!$F$7:$AK$7,0),FALSE)</f>
        <v>0</v>
      </c>
      <c r="X31" s="17">
        <f>Cal_Repairs!X19/VLOOKUP($F31,Inp_SubOngoingEfficiency!$F$20:$AK$22,MATCH(X$7,Inp_SubOngoingEfficiency!$F$7:$AK$7,0),FALSE)</f>
        <v>0</v>
      </c>
      <c r="Y31" s="17">
        <f>Cal_Repairs!Y19/VLOOKUP($F31,Inp_SubOngoingEfficiency!$F$20:$AK$22,MATCH(Y$7,Inp_SubOngoingEfficiency!$F$7:$AK$7,0),FALSE)</f>
        <v>0</v>
      </c>
      <c r="Z31" s="17">
        <f>Cal_Repairs!Z19/VLOOKUP($F31,Inp_SubOngoingEfficiency!$F$20:$AK$22,MATCH(Z$7,Inp_SubOngoingEfficiency!$F$7:$AK$7,0),FALSE)</f>
        <v>0</v>
      </c>
      <c r="AA31" s="17">
        <f>Cal_Repairs!AA19/VLOOKUP($F31,Inp_SubOngoingEfficiency!$F$20:$AK$22,MATCH(AA$7,Inp_SubOngoingEfficiency!$F$7:$AK$7,0),FALSE)</f>
        <v>0</v>
      </c>
      <c r="AB31" s="17">
        <f>Cal_Repairs!AB19/VLOOKUP($F31,Inp_SubOngoingEfficiency!$F$20:$AK$22,MATCH(AB$7,Inp_SubOngoingEfficiency!$F$7:$AK$7,0),FALSE)</f>
        <v>0</v>
      </c>
      <c r="AC31" s="17">
        <f>Cal_Repairs!AC19/VLOOKUP($F31,Inp_SubOngoingEfficiency!$F$20:$AK$22,MATCH(AC$7,Inp_SubOngoingEfficiency!$F$7:$AK$7,0),FALSE)</f>
        <v>0</v>
      </c>
      <c r="AD31" s="17">
        <f>Cal_Repairs!AD19/VLOOKUP($F31,Inp_SubOngoingEfficiency!$F$20:$AK$22,MATCH(AD$7,Inp_SubOngoingEfficiency!$F$7:$AK$7,0),FALSE)</f>
        <v>0</v>
      </c>
      <c r="AE31" s="17">
        <f>Cal_Repairs!AE19/VLOOKUP($F31,Inp_SubOngoingEfficiency!$F$20:$AK$22,MATCH(AE$7,Inp_SubOngoingEfficiency!$F$7:$AK$7,0),FALSE)</f>
        <v>0</v>
      </c>
      <c r="AF31" s="17">
        <f>Cal_Repairs!AF19/VLOOKUP($F31,Inp_SubOngoingEfficiency!$F$20:$AK$22,MATCH(AF$7,Inp_SubOngoingEfficiency!$F$7:$AK$7,0),FALSE)</f>
        <v>0</v>
      </c>
      <c r="AG31" s="17">
        <f>Cal_Repairs!AG19/VLOOKUP($F31,Inp_SubOngoingEfficiency!$F$20:$AK$22,MATCH(AG$7,Inp_SubOngoingEfficiency!$F$7:$AK$7,0),FALSE)</f>
        <v>0</v>
      </c>
      <c r="AH31" s="17">
        <f>Cal_Repairs!AH19/VLOOKUP($F31,Inp_SubOngoingEfficiency!$F$20:$AK$22,MATCH(AH$7,Inp_SubOngoingEfficiency!$F$7:$AK$7,0),FALSE)</f>
        <v>0</v>
      </c>
      <c r="AI31" s="17">
        <f>Cal_Repairs!AI19/VLOOKUP($F31,Inp_SubOngoingEfficiency!$F$20:$AK$22,MATCH(AI$7,Inp_SubOngoingEfficiency!$F$7:$AK$7,0),FALSE)</f>
        <v>0</v>
      </c>
      <c r="AJ31" s="17">
        <f>Cal_Repairs!AJ19/VLOOKUP($F31,Inp_SubOngoingEfficiency!$F$20:$AK$22,MATCH(AJ$7,Inp_SubOngoingEfficiency!$F$7:$AK$7,0),FALSE)</f>
        <v>0</v>
      </c>
      <c r="AK31" s="17">
        <f>Cal_Repairs!AK19/VLOOKUP($F31,Inp_SubOngoingEfficiency!$F$20:$AK$22,MATCH(AK$7,Inp_SubOngoingEfficiency!$F$7:$AK$7,0),FALSE)</f>
        <v>0</v>
      </c>
      <c r="AN31" s="29"/>
    </row>
    <row r="32" spans="5:40" s="79" customFormat="1">
      <c r="E32" s="16" t="str">
        <f>Cover!$F$13</f>
        <v>Lon</v>
      </c>
      <c r="F32" s="16" t="str">
        <f>Cal_Repairs!F20</f>
        <v>Opex</v>
      </c>
      <c r="H32" s="16" t="str">
        <f>Cal_Repairs!H20</f>
        <v>Work Execution</v>
      </c>
      <c r="I32" s="16" t="str">
        <f>Cal_Repairs!I20</f>
        <v>Repairs</v>
      </c>
      <c r="J32" s="16" t="str">
        <f>IF(ISBLANK(Cal_Repairs!J20),"",Cal_Repairs!J20)</f>
        <v/>
      </c>
      <c r="K32" s="16" t="str">
        <f>IF(ISBLANK(Cal_Repairs!K20),"",Cal_Repairs!K20)</f>
        <v/>
      </c>
      <c r="L32" s="79" t="s">
        <v>292</v>
      </c>
      <c r="M32" s="80" t="str">
        <f>IF(K32="","",E32&amp;K32&amp;"_"&amp;COUNTIF($K$9:K32,K32))</f>
        <v/>
      </c>
      <c r="T32" s="17">
        <f>Cal_Repairs!T20/VLOOKUP($F32,Inp_SubOngoingEfficiency!$F$20:$AK$22,MATCH(T$7,Inp_SubOngoingEfficiency!$F$7:$AK$7,0),FALSE)</f>
        <v>0</v>
      </c>
      <c r="U32" s="17">
        <f>Cal_Repairs!U20/VLOOKUP($F32,Inp_SubOngoingEfficiency!$F$20:$AK$22,MATCH(U$7,Inp_SubOngoingEfficiency!$F$7:$AK$7,0),FALSE)</f>
        <v>0</v>
      </c>
      <c r="V32" s="17">
        <f>Cal_Repairs!V20/VLOOKUP($F32,Inp_SubOngoingEfficiency!$F$20:$AK$22,MATCH(V$7,Inp_SubOngoingEfficiency!$F$7:$AK$7,0),FALSE)</f>
        <v>0</v>
      </c>
      <c r="W32" s="17">
        <f>Cal_Repairs!W20/VLOOKUP($F32,Inp_SubOngoingEfficiency!$F$20:$AK$22,MATCH(W$7,Inp_SubOngoingEfficiency!$F$7:$AK$7,0),FALSE)</f>
        <v>0</v>
      </c>
      <c r="X32" s="17">
        <f>Cal_Repairs!X20/VLOOKUP($F32,Inp_SubOngoingEfficiency!$F$20:$AK$22,MATCH(X$7,Inp_SubOngoingEfficiency!$F$7:$AK$7,0),FALSE)</f>
        <v>0</v>
      </c>
      <c r="Y32" s="17">
        <f>Cal_Repairs!Y20/VLOOKUP($F32,Inp_SubOngoingEfficiency!$F$20:$AK$22,MATCH(Y$7,Inp_SubOngoingEfficiency!$F$7:$AK$7,0),FALSE)</f>
        <v>0</v>
      </c>
      <c r="Z32" s="17">
        <f>Cal_Repairs!Z20/VLOOKUP($F32,Inp_SubOngoingEfficiency!$F$20:$AK$22,MATCH(Z$7,Inp_SubOngoingEfficiency!$F$7:$AK$7,0),FALSE)</f>
        <v>0</v>
      </c>
      <c r="AA32" s="17">
        <f>Cal_Repairs!AA20/VLOOKUP($F32,Inp_SubOngoingEfficiency!$F$20:$AK$22,MATCH(AA$7,Inp_SubOngoingEfficiency!$F$7:$AK$7,0),FALSE)</f>
        <v>0</v>
      </c>
      <c r="AB32" s="17">
        <f>Cal_Repairs!AB20/VLOOKUP($F32,Inp_SubOngoingEfficiency!$F$20:$AK$22,MATCH(AB$7,Inp_SubOngoingEfficiency!$F$7:$AK$7,0),FALSE)</f>
        <v>0</v>
      </c>
      <c r="AC32" s="17">
        <f>Cal_Repairs!AC20/VLOOKUP($F32,Inp_SubOngoingEfficiency!$F$20:$AK$22,MATCH(AC$7,Inp_SubOngoingEfficiency!$F$7:$AK$7,0),FALSE)</f>
        <v>0</v>
      </c>
      <c r="AD32" s="17">
        <f>Cal_Repairs!AD20/VLOOKUP($F32,Inp_SubOngoingEfficiency!$F$20:$AK$22,MATCH(AD$7,Inp_SubOngoingEfficiency!$F$7:$AK$7,0),FALSE)</f>
        <v>0</v>
      </c>
      <c r="AE32" s="17">
        <f>Cal_Repairs!AE20/VLOOKUP($F32,Inp_SubOngoingEfficiency!$F$20:$AK$22,MATCH(AE$7,Inp_SubOngoingEfficiency!$F$7:$AK$7,0),FALSE)</f>
        <v>0</v>
      </c>
      <c r="AF32" s="17">
        <f>Cal_Repairs!AF20/VLOOKUP($F32,Inp_SubOngoingEfficiency!$F$20:$AK$22,MATCH(AF$7,Inp_SubOngoingEfficiency!$F$7:$AK$7,0),FALSE)</f>
        <v>0</v>
      </c>
      <c r="AG32" s="17">
        <f>Cal_Repairs!AG20/VLOOKUP($F32,Inp_SubOngoingEfficiency!$F$20:$AK$22,MATCH(AG$7,Inp_SubOngoingEfficiency!$F$7:$AK$7,0),FALSE)</f>
        <v>0</v>
      </c>
      <c r="AH32" s="17">
        <f>Cal_Repairs!AH20/VLOOKUP($F32,Inp_SubOngoingEfficiency!$F$20:$AK$22,MATCH(AH$7,Inp_SubOngoingEfficiency!$F$7:$AK$7,0),FALSE)</f>
        <v>0</v>
      </c>
      <c r="AI32" s="17">
        <f>Cal_Repairs!AI20/VLOOKUP($F32,Inp_SubOngoingEfficiency!$F$20:$AK$22,MATCH(AI$7,Inp_SubOngoingEfficiency!$F$7:$AK$7,0),FALSE)</f>
        <v>0</v>
      </c>
      <c r="AJ32" s="17">
        <f>Cal_Repairs!AJ20/VLOOKUP($F32,Inp_SubOngoingEfficiency!$F$20:$AK$22,MATCH(AJ$7,Inp_SubOngoingEfficiency!$F$7:$AK$7,0),FALSE)</f>
        <v>0</v>
      </c>
      <c r="AK32" s="17">
        <f>Cal_Repairs!AK20/VLOOKUP($F32,Inp_SubOngoingEfficiency!$F$20:$AK$22,MATCH(AK$7,Inp_SubOngoingEfficiency!$F$7:$AK$7,0),FALSE)</f>
        <v>0</v>
      </c>
      <c r="AN32" s="29"/>
    </row>
    <row r="33" spans="5:40" s="79" customFormat="1">
      <c r="E33" s="16" t="str">
        <f>Cover!$F$13</f>
        <v>Lon</v>
      </c>
      <c r="F33" s="16" t="str">
        <f>Cal_Repairs!F21</f>
        <v>Opex</v>
      </c>
      <c r="H33" s="16" t="str">
        <f>Cal_Repairs!H21</f>
        <v>Work Execution</v>
      </c>
      <c r="I33" s="16" t="str">
        <f>Cal_Repairs!I21</f>
        <v>Repairs</v>
      </c>
      <c r="J33" s="16" t="str">
        <f>IF(ISBLANK(Cal_Repairs!J21),"",Cal_Repairs!J21)</f>
        <v/>
      </c>
      <c r="K33" s="16" t="str">
        <f>IF(ISBLANK(Cal_Repairs!K21),"",Cal_Repairs!K21)</f>
        <v/>
      </c>
      <c r="L33" s="79" t="s">
        <v>292</v>
      </c>
      <c r="M33" s="80" t="str">
        <f>IF(K33="","",E33&amp;K33&amp;"_"&amp;COUNTIF($K$9:K33,K33))</f>
        <v/>
      </c>
      <c r="T33" s="17">
        <f>Cal_Repairs!T21/VLOOKUP($F33,Inp_SubOngoingEfficiency!$F$20:$AK$22,MATCH(T$7,Inp_SubOngoingEfficiency!$F$7:$AK$7,0),FALSE)</f>
        <v>0</v>
      </c>
      <c r="U33" s="17">
        <f>Cal_Repairs!U21/VLOOKUP($F33,Inp_SubOngoingEfficiency!$F$20:$AK$22,MATCH(U$7,Inp_SubOngoingEfficiency!$F$7:$AK$7,0),FALSE)</f>
        <v>0</v>
      </c>
      <c r="V33" s="17">
        <f>Cal_Repairs!V21/VLOOKUP($F33,Inp_SubOngoingEfficiency!$F$20:$AK$22,MATCH(V$7,Inp_SubOngoingEfficiency!$F$7:$AK$7,0),FALSE)</f>
        <v>0</v>
      </c>
      <c r="W33" s="17">
        <f>Cal_Repairs!W21/VLOOKUP($F33,Inp_SubOngoingEfficiency!$F$20:$AK$22,MATCH(W$7,Inp_SubOngoingEfficiency!$F$7:$AK$7,0),FALSE)</f>
        <v>0</v>
      </c>
      <c r="X33" s="17">
        <f>Cal_Repairs!X21/VLOOKUP($F33,Inp_SubOngoingEfficiency!$F$20:$AK$22,MATCH(X$7,Inp_SubOngoingEfficiency!$F$7:$AK$7,0),FALSE)</f>
        <v>0</v>
      </c>
      <c r="Y33" s="17">
        <f>Cal_Repairs!Y21/VLOOKUP($F33,Inp_SubOngoingEfficiency!$F$20:$AK$22,MATCH(Y$7,Inp_SubOngoingEfficiency!$F$7:$AK$7,0),FALSE)</f>
        <v>0</v>
      </c>
      <c r="Z33" s="17">
        <f>Cal_Repairs!Z21/VLOOKUP($F33,Inp_SubOngoingEfficiency!$F$20:$AK$22,MATCH(Z$7,Inp_SubOngoingEfficiency!$F$7:$AK$7,0),FALSE)</f>
        <v>0</v>
      </c>
      <c r="AA33" s="17">
        <f>Cal_Repairs!AA21/VLOOKUP($F33,Inp_SubOngoingEfficiency!$F$20:$AK$22,MATCH(AA$7,Inp_SubOngoingEfficiency!$F$7:$AK$7,0),FALSE)</f>
        <v>0</v>
      </c>
      <c r="AB33" s="17">
        <f>Cal_Repairs!AB21/VLOOKUP($F33,Inp_SubOngoingEfficiency!$F$20:$AK$22,MATCH(AB$7,Inp_SubOngoingEfficiency!$F$7:$AK$7,0),FALSE)</f>
        <v>0</v>
      </c>
      <c r="AC33" s="17">
        <f>Cal_Repairs!AC21/VLOOKUP($F33,Inp_SubOngoingEfficiency!$F$20:$AK$22,MATCH(AC$7,Inp_SubOngoingEfficiency!$F$7:$AK$7,0),FALSE)</f>
        <v>0</v>
      </c>
      <c r="AD33" s="17">
        <f>Cal_Repairs!AD21/VLOOKUP($F33,Inp_SubOngoingEfficiency!$F$20:$AK$22,MATCH(AD$7,Inp_SubOngoingEfficiency!$F$7:$AK$7,0),FALSE)</f>
        <v>0</v>
      </c>
      <c r="AE33" s="17">
        <f>Cal_Repairs!AE21/VLOOKUP($F33,Inp_SubOngoingEfficiency!$F$20:$AK$22,MATCH(AE$7,Inp_SubOngoingEfficiency!$F$7:$AK$7,0),FALSE)</f>
        <v>0</v>
      </c>
      <c r="AF33" s="17">
        <f>Cal_Repairs!AF21/VLOOKUP($F33,Inp_SubOngoingEfficiency!$F$20:$AK$22,MATCH(AF$7,Inp_SubOngoingEfficiency!$F$7:$AK$7,0),FALSE)</f>
        <v>0</v>
      </c>
      <c r="AG33" s="17">
        <f>Cal_Repairs!AG21/VLOOKUP($F33,Inp_SubOngoingEfficiency!$F$20:$AK$22,MATCH(AG$7,Inp_SubOngoingEfficiency!$F$7:$AK$7,0),FALSE)</f>
        <v>0</v>
      </c>
      <c r="AH33" s="17">
        <f>Cal_Repairs!AH21/VLOOKUP($F33,Inp_SubOngoingEfficiency!$F$20:$AK$22,MATCH(AH$7,Inp_SubOngoingEfficiency!$F$7:$AK$7,0),FALSE)</f>
        <v>0</v>
      </c>
      <c r="AI33" s="17">
        <f>Cal_Repairs!AI21/VLOOKUP($F33,Inp_SubOngoingEfficiency!$F$20:$AK$22,MATCH(AI$7,Inp_SubOngoingEfficiency!$F$7:$AK$7,0),FALSE)</f>
        <v>0</v>
      </c>
      <c r="AJ33" s="17">
        <f>Cal_Repairs!AJ21/VLOOKUP($F33,Inp_SubOngoingEfficiency!$F$20:$AK$22,MATCH(AJ$7,Inp_SubOngoingEfficiency!$F$7:$AK$7,0),FALSE)</f>
        <v>0</v>
      </c>
      <c r="AK33" s="17">
        <f>Cal_Repairs!AK21/VLOOKUP($F33,Inp_SubOngoingEfficiency!$F$20:$AK$22,MATCH(AK$7,Inp_SubOngoingEfficiency!$F$7:$AK$7,0),FALSE)</f>
        <v>0</v>
      </c>
      <c r="AN33" s="29"/>
    </row>
    <row r="34" spans="5:40" s="79" customFormat="1">
      <c r="E34" s="16" t="str">
        <f>Cover!$F$13</f>
        <v>Lon</v>
      </c>
      <c r="F34" s="16" t="str">
        <f>Cal_Repairs!F22</f>
        <v>Opex</v>
      </c>
      <c r="H34" s="16" t="str">
        <f>Cal_Repairs!H22</f>
        <v>Work Execution</v>
      </c>
      <c r="I34" s="16" t="str">
        <f>Cal_Repairs!I22</f>
        <v>Repairs</v>
      </c>
      <c r="J34" s="16" t="str">
        <f>IF(ISBLANK(Cal_Repairs!J22),"",Cal_Repairs!J22)</f>
        <v/>
      </c>
      <c r="K34" s="16" t="str">
        <f>IF(ISBLANK(Cal_Repairs!K22),"",Cal_Repairs!K22)</f>
        <v/>
      </c>
      <c r="L34" s="79" t="s">
        <v>292</v>
      </c>
      <c r="M34" s="80" t="str">
        <f>IF(K34="","",E34&amp;K34&amp;"_"&amp;COUNTIF($K$9:K34,K34))</f>
        <v/>
      </c>
      <c r="T34" s="17">
        <f>Cal_Repairs!T22/VLOOKUP($F34,Inp_SubOngoingEfficiency!$F$20:$AK$22,MATCH(T$7,Inp_SubOngoingEfficiency!$F$7:$AK$7,0),FALSE)</f>
        <v>0</v>
      </c>
      <c r="U34" s="17">
        <f>Cal_Repairs!U22/VLOOKUP($F34,Inp_SubOngoingEfficiency!$F$20:$AK$22,MATCH(U$7,Inp_SubOngoingEfficiency!$F$7:$AK$7,0),FALSE)</f>
        <v>0</v>
      </c>
      <c r="V34" s="17">
        <f>Cal_Repairs!V22/VLOOKUP($F34,Inp_SubOngoingEfficiency!$F$20:$AK$22,MATCH(V$7,Inp_SubOngoingEfficiency!$F$7:$AK$7,0),FALSE)</f>
        <v>0</v>
      </c>
      <c r="W34" s="17">
        <f>Cal_Repairs!W22/VLOOKUP($F34,Inp_SubOngoingEfficiency!$F$20:$AK$22,MATCH(W$7,Inp_SubOngoingEfficiency!$F$7:$AK$7,0),FALSE)</f>
        <v>0</v>
      </c>
      <c r="X34" s="17">
        <f>Cal_Repairs!X22/VLOOKUP($F34,Inp_SubOngoingEfficiency!$F$20:$AK$22,MATCH(X$7,Inp_SubOngoingEfficiency!$F$7:$AK$7,0),FALSE)</f>
        <v>0</v>
      </c>
      <c r="Y34" s="17">
        <f>Cal_Repairs!Y22/VLOOKUP($F34,Inp_SubOngoingEfficiency!$F$20:$AK$22,MATCH(Y$7,Inp_SubOngoingEfficiency!$F$7:$AK$7,0),FALSE)</f>
        <v>0</v>
      </c>
      <c r="Z34" s="17">
        <f>Cal_Repairs!Z22/VLOOKUP($F34,Inp_SubOngoingEfficiency!$F$20:$AK$22,MATCH(Z$7,Inp_SubOngoingEfficiency!$F$7:$AK$7,0),FALSE)</f>
        <v>0</v>
      </c>
      <c r="AA34" s="17">
        <f>Cal_Repairs!AA22/VLOOKUP($F34,Inp_SubOngoingEfficiency!$F$20:$AK$22,MATCH(AA$7,Inp_SubOngoingEfficiency!$F$7:$AK$7,0),FALSE)</f>
        <v>0</v>
      </c>
      <c r="AB34" s="17">
        <f>Cal_Repairs!AB22/VLOOKUP($F34,Inp_SubOngoingEfficiency!$F$20:$AK$22,MATCH(AB$7,Inp_SubOngoingEfficiency!$F$7:$AK$7,0),FALSE)</f>
        <v>0</v>
      </c>
      <c r="AC34" s="17">
        <f>Cal_Repairs!AC22/VLOOKUP($F34,Inp_SubOngoingEfficiency!$F$20:$AK$22,MATCH(AC$7,Inp_SubOngoingEfficiency!$F$7:$AK$7,0),FALSE)</f>
        <v>0</v>
      </c>
      <c r="AD34" s="17">
        <f>Cal_Repairs!AD22/VLOOKUP($F34,Inp_SubOngoingEfficiency!$F$20:$AK$22,MATCH(AD$7,Inp_SubOngoingEfficiency!$F$7:$AK$7,0),FALSE)</f>
        <v>0</v>
      </c>
      <c r="AE34" s="17">
        <f>Cal_Repairs!AE22/VLOOKUP($F34,Inp_SubOngoingEfficiency!$F$20:$AK$22,MATCH(AE$7,Inp_SubOngoingEfficiency!$F$7:$AK$7,0),FALSE)</f>
        <v>0</v>
      </c>
      <c r="AF34" s="17">
        <f>Cal_Repairs!AF22/VLOOKUP($F34,Inp_SubOngoingEfficiency!$F$20:$AK$22,MATCH(AF$7,Inp_SubOngoingEfficiency!$F$7:$AK$7,0),FALSE)</f>
        <v>0</v>
      </c>
      <c r="AG34" s="17">
        <f>Cal_Repairs!AG22/VLOOKUP($F34,Inp_SubOngoingEfficiency!$F$20:$AK$22,MATCH(AG$7,Inp_SubOngoingEfficiency!$F$7:$AK$7,0),FALSE)</f>
        <v>0</v>
      </c>
      <c r="AH34" s="17">
        <f>Cal_Repairs!AH22/VLOOKUP($F34,Inp_SubOngoingEfficiency!$F$20:$AK$22,MATCH(AH$7,Inp_SubOngoingEfficiency!$F$7:$AK$7,0),FALSE)</f>
        <v>0</v>
      </c>
      <c r="AI34" s="17">
        <f>Cal_Repairs!AI22/VLOOKUP($F34,Inp_SubOngoingEfficiency!$F$20:$AK$22,MATCH(AI$7,Inp_SubOngoingEfficiency!$F$7:$AK$7,0),FALSE)</f>
        <v>0</v>
      </c>
      <c r="AJ34" s="17">
        <f>Cal_Repairs!AJ22/VLOOKUP($F34,Inp_SubOngoingEfficiency!$F$20:$AK$22,MATCH(AJ$7,Inp_SubOngoingEfficiency!$F$7:$AK$7,0),FALSE)</f>
        <v>0</v>
      </c>
      <c r="AK34" s="17">
        <f>Cal_Repairs!AK22/VLOOKUP($F34,Inp_SubOngoingEfficiency!$F$20:$AK$22,MATCH(AK$7,Inp_SubOngoingEfficiency!$F$7:$AK$7,0),FALSE)</f>
        <v>0</v>
      </c>
      <c r="AN34" s="29"/>
    </row>
    <row r="35" spans="5:40" s="79" customFormat="1">
      <c r="E35" s="16" t="str">
        <f>Cover!$F$13</f>
        <v>Lon</v>
      </c>
      <c r="F35" s="16" t="str">
        <f>Cal_Repairs!F23</f>
        <v>Opex</v>
      </c>
      <c r="H35" s="16" t="str">
        <f>Cal_Repairs!H23</f>
        <v>Work Execution</v>
      </c>
      <c r="I35" s="16" t="str">
        <f>Cal_Repairs!I23</f>
        <v>Repairs</v>
      </c>
      <c r="J35" s="16" t="str">
        <f>IF(ISBLANK(Cal_Repairs!J23),"",Cal_Repairs!J23)</f>
        <v/>
      </c>
      <c r="K35" s="16" t="str">
        <f>IF(ISBLANK(Cal_Repairs!K23),"",Cal_Repairs!K23)</f>
        <v/>
      </c>
      <c r="L35" s="79" t="s">
        <v>292</v>
      </c>
      <c r="M35" s="80" t="str">
        <f>IF(K35="","",E35&amp;K35&amp;"_"&amp;COUNTIF($K$9:K35,K35))</f>
        <v/>
      </c>
      <c r="T35" s="17">
        <f>Cal_Repairs!T23/VLOOKUP($F35,Inp_SubOngoingEfficiency!$F$20:$AK$22,MATCH(T$7,Inp_SubOngoingEfficiency!$F$7:$AK$7,0),FALSE)</f>
        <v>0</v>
      </c>
      <c r="U35" s="17">
        <f>Cal_Repairs!U23/VLOOKUP($F35,Inp_SubOngoingEfficiency!$F$20:$AK$22,MATCH(U$7,Inp_SubOngoingEfficiency!$F$7:$AK$7,0),FALSE)</f>
        <v>0</v>
      </c>
      <c r="V35" s="17">
        <f>Cal_Repairs!V23/VLOOKUP($F35,Inp_SubOngoingEfficiency!$F$20:$AK$22,MATCH(V$7,Inp_SubOngoingEfficiency!$F$7:$AK$7,0),FALSE)</f>
        <v>0</v>
      </c>
      <c r="W35" s="17">
        <f>Cal_Repairs!W23/VLOOKUP($F35,Inp_SubOngoingEfficiency!$F$20:$AK$22,MATCH(W$7,Inp_SubOngoingEfficiency!$F$7:$AK$7,0),FALSE)</f>
        <v>0</v>
      </c>
      <c r="X35" s="17">
        <f>Cal_Repairs!X23/VLOOKUP($F35,Inp_SubOngoingEfficiency!$F$20:$AK$22,MATCH(X$7,Inp_SubOngoingEfficiency!$F$7:$AK$7,0),FALSE)</f>
        <v>0</v>
      </c>
      <c r="Y35" s="17">
        <f>Cal_Repairs!Y23/VLOOKUP($F35,Inp_SubOngoingEfficiency!$F$20:$AK$22,MATCH(Y$7,Inp_SubOngoingEfficiency!$F$7:$AK$7,0),FALSE)</f>
        <v>0</v>
      </c>
      <c r="Z35" s="17">
        <f>Cal_Repairs!Z23/VLOOKUP($F35,Inp_SubOngoingEfficiency!$F$20:$AK$22,MATCH(Z$7,Inp_SubOngoingEfficiency!$F$7:$AK$7,0),FALSE)</f>
        <v>0</v>
      </c>
      <c r="AA35" s="17">
        <f>Cal_Repairs!AA23/VLOOKUP($F35,Inp_SubOngoingEfficiency!$F$20:$AK$22,MATCH(AA$7,Inp_SubOngoingEfficiency!$F$7:$AK$7,0),FALSE)</f>
        <v>0</v>
      </c>
      <c r="AB35" s="17">
        <f>Cal_Repairs!AB23/VLOOKUP($F35,Inp_SubOngoingEfficiency!$F$20:$AK$22,MATCH(AB$7,Inp_SubOngoingEfficiency!$F$7:$AK$7,0),FALSE)</f>
        <v>0</v>
      </c>
      <c r="AC35" s="17">
        <f>Cal_Repairs!AC23/VLOOKUP($F35,Inp_SubOngoingEfficiency!$F$20:$AK$22,MATCH(AC$7,Inp_SubOngoingEfficiency!$F$7:$AK$7,0),FALSE)</f>
        <v>0</v>
      </c>
      <c r="AD35" s="17">
        <f>Cal_Repairs!AD23/VLOOKUP($F35,Inp_SubOngoingEfficiency!$F$20:$AK$22,MATCH(AD$7,Inp_SubOngoingEfficiency!$F$7:$AK$7,0),FALSE)</f>
        <v>0</v>
      </c>
      <c r="AE35" s="17">
        <f>Cal_Repairs!AE23/VLOOKUP($F35,Inp_SubOngoingEfficiency!$F$20:$AK$22,MATCH(AE$7,Inp_SubOngoingEfficiency!$F$7:$AK$7,0),FALSE)</f>
        <v>0</v>
      </c>
      <c r="AF35" s="17">
        <f>Cal_Repairs!AF23/VLOOKUP($F35,Inp_SubOngoingEfficiency!$F$20:$AK$22,MATCH(AF$7,Inp_SubOngoingEfficiency!$F$7:$AK$7,0),FALSE)</f>
        <v>0</v>
      </c>
      <c r="AG35" s="17">
        <f>Cal_Repairs!AG23/VLOOKUP($F35,Inp_SubOngoingEfficiency!$F$20:$AK$22,MATCH(AG$7,Inp_SubOngoingEfficiency!$F$7:$AK$7,0),FALSE)</f>
        <v>0</v>
      </c>
      <c r="AH35" s="17">
        <f>Cal_Repairs!AH23/VLOOKUP($F35,Inp_SubOngoingEfficiency!$F$20:$AK$22,MATCH(AH$7,Inp_SubOngoingEfficiency!$F$7:$AK$7,0),FALSE)</f>
        <v>0</v>
      </c>
      <c r="AI35" s="17">
        <f>Cal_Repairs!AI23/VLOOKUP($F35,Inp_SubOngoingEfficiency!$F$20:$AK$22,MATCH(AI$7,Inp_SubOngoingEfficiency!$F$7:$AK$7,0),FALSE)</f>
        <v>0</v>
      </c>
      <c r="AJ35" s="17">
        <f>Cal_Repairs!AJ23/VLOOKUP($F35,Inp_SubOngoingEfficiency!$F$20:$AK$22,MATCH(AJ$7,Inp_SubOngoingEfficiency!$F$7:$AK$7,0),FALSE)</f>
        <v>0</v>
      </c>
      <c r="AK35" s="17">
        <f>Cal_Repairs!AK23/VLOOKUP($F35,Inp_SubOngoingEfficiency!$F$20:$AK$22,MATCH(AK$7,Inp_SubOngoingEfficiency!$F$7:$AK$7,0),FALSE)</f>
        <v>0</v>
      </c>
      <c r="AN35" s="29"/>
    </row>
    <row r="36" spans="5:40" s="79" customFormat="1">
      <c r="E36" s="16" t="str">
        <f>Cover!$F$13</f>
        <v>Lon</v>
      </c>
      <c r="F36" s="16" t="str">
        <f>Cal_Repairs!F24</f>
        <v>Opex</v>
      </c>
      <c r="H36" s="16" t="str">
        <f>Cal_Repairs!H24</f>
        <v>Work Execution</v>
      </c>
      <c r="I36" s="16" t="str">
        <f>Cal_Repairs!I24</f>
        <v>Repairs</v>
      </c>
      <c r="J36" s="16" t="str">
        <f>IF(ISBLANK(Cal_Repairs!J24),"",Cal_Repairs!J24)</f>
        <v/>
      </c>
      <c r="K36" s="16" t="str">
        <f>IF(ISBLANK(Cal_Repairs!K24),"",Cal_Repairs!K24)</f>
        <v/>
      </c>
      <c r="L36" s="79" t="s">
        <v>292</v>
      </c>
      <c r="M36" s="80" t="str">
        <f>IF(K36="","",E36&amp;K36&amp;"_"&amp;COUNTIF($K$9:K36,K36))</f>
        <v/>
      </c>
      <c r="T36" s="17">
        <f>Cal_Repairs!T24/VLOOKUP($F36,Inp_SubOngoingEfficiency!$F$20:$AK$22,MATCH(T$7,Inp_SubOngoingEfficiency!$F$7:$AK$7,0),FALSE)</f>
        <v>0</v>
      </c>
      <c r="U36" s="17">
        <f>Cal_Repairs!U24/VLOOKUP($F36,Inp_SubOngoingEfficiency!$F$20:$AK$22,MATCH(U$7,Inp_SubOngoingEfficiency!$F$7:$AK$7,0),FALSE)</f>
        <v>0</v>
      </c>
      <c r="V36" s="17">
        <f>Cal_Repairs!V24/VLOOKUP($F36,Inp_SubOngoingEfficiency!$F$20:$AK$22,MATCH(V$7,Inp_SubOngoingEfficiency!$F$7:$AK$7,0),FALSE)</f>
        <v>0</v>
      </c>
      <c r="W36" s="17">
        <f>Cal_Repairs!W24/VLOOKUP($F36,Inp_SubOngoingEfficiency!$F$20:$AK$22,MATCH(W$7,Inp_SubOngoingEfficiency!$F$7:$AK$7,0),FALSE)</f>
        <v>0</v>
      </c>
      <c r="X36" s="17">
        <f>Cal_Repairs!X24/VLOOKUP($F36,Inp_SubOngoingEfficiency!$F$20:$AK$22,MATCH(X$7,Inp_SubOngoingEfficiency!$F$7:$AK$7,0),FALSE)</f>
        <v>0</v>
      </c>
      <c r="Y36" s="17">
        <f>Cal_Repairs!Y24/VLOOKUP($F36,Inp_SubOngoingEfficiency!$F$20:$AK$22,MATCH(Y$7,Inp_SubOngoingEfficiency!$F$7:$AK$7,0),FALSE)</f>
        <v>0</v>
      </c>
      <c r="Z36" s="17">
        <f>Cal_Repairs!Z24/VLOOKUP($F36,Inp_SubOngoingEfficiency!$F$20:$AK$22,MATCH(Z$7,Inp_SubOngoingEfficiency!$F$7:$AK$7,0),FALSE)</f>
        <v>0</v>
      </c>
      <c r="AA36" s="17">
        <f>Cal_Repairs!AA24/VLOOKUP($F36,Inp_SubOngoingEfficiency!$F$20:$AK$22,MATCH(AA$7,Inp_SubOngoingEfficiency!$F$7:$AK$7,0),FALSE)</f>
        <v>0</v>
      </c>
      <c r="AB36" s="17">
        <f>Cal_Repairs!AB24/VLOOKUP($F36,Inp_SubOngoingEfficiency!$F$20:$AK$22,MATCH(AB$7,Inp_SubOngoingEfficiency!$F$7:$AK$7,0),FALSE)</f>
        <v>0</v>
      </c>
      <c r="AC36" s="17">
        <f>Cal_Repairs!AC24/VLOOKUP($F36,Inp_SubOngoingEfficiency!$F$20:$AK$22,MATCH(AC$7,Inp_SubOngoingEfficiency!$F$7:$AK$7,0),FALSE)</f>
        <v>0</v>
      </c>
      <c r="AD36" s="17">
        <f>Cal_Repairs!AD24/VLOOKUP($F36,Inp_SubOngoingEfficiency!$F$20:$AK$22,MATCH(AD$7,Inp_SubOngoingEfficiency!$F$7:$AK$7,0),FALSE)</f>
        <v>0</v>
      </c>
      <c r="AE36" s="17">
        <f>Cal_Repairs!AE24/VLOOKUP($F36,Inp_SubOngoingEfficiency!$F$20:$AK$22,MATCH(AE$7,Inp_SubOngoingEfficiency!$F$7:$AK$7,0),FALSE)</f>
        <v>0</v>
      </c>
      <c r="AF36" s="17">
        <f>Cal_Repairs!AF24/VLOOKUP($F36,Inp_SubOngoingEfficiency!$F$20:$AK$22,MATCH(AF$7,Inp_SubOngoingEfficiency!$F$7:$AK$7,0),FALSE)</f>
        <v>0</v>
      </c>
      <c r="AG36" s="17">
        <f>Cal_Repairs!AG24/VLOOKUP($F36,Inp_SubOngoingEfficiency!$F$20:$AK$22,MATCH(AG$7,Inp_SubOngoingEfficiency!$F$7:$AK$7,0),FALSE)</f>
        <v>0</v>
      </c>
      <c r="AH36" s="17">
        <f>Cal_Repairs!AH24/VLOOKUP($F36,Inp_SubOngoingEfficiency!$F$20:$AK$22,MATCH(AH$7,Inp_SubOngoingEfficiency!$F$7:$AK$7,0),FALSE)</f>
        <v>0</v>
      </c>
      <c r="AI36" s="17">
        <f>Cal_Repairs!AI24/VLOOKUP($F36,Inp_SubOngoingEfficiency!$F$20:$AK$22,MATCH(AI$7,Inp_SubOngoingEfficiency!$F$7:$AK$7,0),FALSE)</f>
        <v>0</v>
      </c>
      <c r="AJ36" s="17">
        <f>Cal_Repairs!AJ24/VLOOKUP($F36,Inp_SubOngoingEfficiency!$F$20:$AK$22,MATCH(AJ$7,Inp_SubOngoingEfficiency!$F$7:$AK$7,0),FALSE)</f>
        <v>0</v>
      </c>
      <c r="AK36" s="17">
        <f>Cal_Repairs!AK24/VLOOKUP($F36,Inp_SubOngoingEfficiency!$F$20:$AK$22,MATCH(AK$7,Inp_SubOngoingEfficiency!$F$7:$AK$7,0),FALSE)</f>
        <v>0</v>
      </c>
      <c r="AN36" s="29"/>
    </row>
    <row r="37" spans="5:40" s="79" customFormat="1">
      <c r="E37" s="16" t="str">
        <f>Cover!$F$13</f>
        <v>Lon</v>
      </c>
      <c r="F37" s="16" t="str">
        <f>Cal_Repairs!F25</f>
        <v>Opex</v>
      </c>
      <c r="H37" s="16" t="str">
        <f>Cal_Repairs!H25</f>
        <v>Work Execution</v>
      </c>
      <c r="I37" s="16" t="str">
        <f>Cal_Repairs!I25</f>
        <v>Repairs</v>
      </c>
      <c r="J37" s="16" t="str">
        <f>IF(ISBLANK(Cal_Repairs!J25),"",Cal_Repairs!J25)</f>
        <v/>
      </c>
      <c r="K37" s="16" t="str">
        <f>IF(ISBLANK(Cal_Repairs!K25),"",Cal_Repairs!K25)</f>
        <v/>
      </c>
      <c r="L37" s="79" t="s">
        <v>292</v>
      </c>
      <c r="M37" s="80" t="str">
        <f>IF(K37="","",E37&amp;K37&amp;"_"&amp;COUNTIF($K$9:K37,K37))</f>
        <v/>
      </c>
      <c r="T37" s="17">
        <f>Cal_Repairs!T25/VLOOKUP($F37,Inp_SubOngoingEfficiency!$F$20:$AK$22,MATCH(T$7,Inp_SubOngoingEfficiency!$F$7:$AK$7,0),FALSE)</f>
        <v>0</v>
      </c>
      <c r="U37" s="17">
        <f>Cal_Repairs!U25/VLOOKUP($F37,Inp_SubOngoingEfficiency!$F$20:$AK$22,MATCH(U$7,Inp_SubOngoingEfficiency!$F$7:$AK$7,0),FALSE)</f>
        <v>0</v>
      </c>
      <c r="V37" s="17">
        <f>Cal_Repairs!V25/VLOOKUP($F37,Inp_SubOngoingEfficiency!$F$20:$AK$22,MATCH(V$7,Inp_SubOngoingEfficiency!$F$7:$AK$7,0),FALSE)</f>
        <v>0</v>
      </c>
      <c r="W37" s="17">
        <f>Cal_Repairs!W25/VLOOKUP($F37,Inp_SubOngoingEfficiency!$F$20:$AK$22,MATCH(W$7,Inp_SubOngoingEfficiency!$F$7:$AK$7,0),FALSE)</f>
        <v>0</v>
      </c>
      <c r="X37" s="17">
        <f>Cal_Repairs!X25/VLOOKUP($F37,Inp_SubOngoingEfficiency!$F$20:$AK$22,MATCH(X$7,Inp_SubOngoingEfficiency!$F$7:$AK$7,0),FALSE)</f>
        <v>0</v>
      </c>
      <c r="Y37" s="17">
        <f>Cal_Repairs!Y25/VLOOKUP($F37,Inp_SubOngoingEfficiency!$F$20:$AK$22,MATCH(Y$7,Inp_SubOngoingEfficiency!$F$7:$AK$7,0),FALSE)</f>
        <v>0</v>
      </c>
      <c r="Z37" s="17">
        <f>Cal_Repairs!Z25/VLOOKUP($F37,Inp_SubOngoingEfficiency!$F$20:$AK$22,MATCH(Z$7,Inp_SubOngoingEfficiency!$F$7:$AK$7,0),FALSE)</f>
        <v>0</v>
      </c>
      <c r="AA37" s="17">
        <f>Cal_Repairs!AA25/VLOOKUP($F37,Inp_SubOngoingEfficiency!$F$20:$AK$22,MATCH(AA$7,Inp_SubOngoingEfficiency!$F$7:$AK$7,0),FALSE)</f>
        <v>0</v>
      </c>
      <c r="AB37" s="17">
        <f>Cal_Repairs!AB25/VLOOKUP($F37,Inp_SubOngoingEfficiency!$F$20:$AK$22,MATCH(AB$7,Inp_SubOngoingEfficiency!$F$7:$AK$7,0),FALSE)</f>
        <v>0</v>
      </c>
      <c r="AC37" s="17">
        <f>Cal_Repairs!AC25/VLOOKUP($F37,Inp_SubOngoingEfficiency!$F$20:$AK$22,MATCH(AC$7,Inp_SubOngoingEfficiency!$F$7:$AK$7,0),FALSE)</f>
        <v>0</v>
      </c>
      <c r="AD37" s="17">
        <f>Cal_Repairs!AD25/VLOOKUP($F37,Inp_SubOngoingEfficiency!$F$20:$AK$22,MATCH(AD$7,Inp_SubOngoingEfficiency!$F$7:$AK$7,0),FALSE)</f>
        <v>0</v>
      </c>
      <c r="AE37" s="17">
        <f>Cal_Repairs!AE25/VLOOKUP($F37,Inp_SubOngoingEfficiency!$F$20:$AK$22,MATCH(AE$7,Inp_SubOngoingEfficiency!$F$7:$AK$7,0),FALSE)</f>
        <v>0</v>
      </c>
      <c r="AF37" s="17">
        <f>Cal_Repairs!AF25/VLOOKUP($F37,Inp_SubOngoingEfficiency!$F$20:$AK$22,MATCH(AF$7,Inp_SubOngoingEfficiency!$F$7:$AK$7,0),FALSE)</f>
        <v>0</v>
      </c>
      <c r="AG37" s="17">
        <f>Cal_Repairs!AG25/VLOOKUP($F37,Inp_SubOngoingEfficiency!$F$20:$AK$22,MATCH(AG$7,Inp_SubOngoingEfficiency!$F$7:$AK$7,0),FALSE)</f>
        <v>0</v>
      </c>
      <c r="AH37" s="17">
        <f>Cal_Repairs!AH25/VLOOKUP($F37,Inp_SubOngoingEfficiency!$F$20:$AK$22,MATCH(AH$7,Inp_SubOngoingEfficiency!$F$7:$AK$7,0),FALSE)</f>
        <v>0</v>
      </c>
      <c r="AI37" s="17">
        <f>Cal_Repairs!AI25/VLOOKUP($F37,Inp_SubOngoingEfficiency!$F$20:$AK$22,MATCH(AI$7,Inp_SubOngoingEfficiency!$F$7:$AK$7,0),FALSE)</f>
        <v>0</v>
      </c>
      <c r="AJ37" s="17">
        <f>Cal_Repairs!AJ25/VLOOKUP($F37,Inp_SubOngoingEfficiency!$F$20:$AK$22,MATCH(AJ$7,Inp_SubOngoingEfficiency!$F$7:$AK$7,0),FALSE)</f>
        <v>0</v>
      </c>
      <c r="AK37" s="17">
        <f>Cal_Repairs!AK25/VLOOKUP($F37,Inp_SubOngoingEfficiency!$F$20:$AK$22,MATCH(AK$7,Inp_SubOngoingEfficiency!$F$7:$AK$7,0),FALSE)</f>
        <v>0</v>
      </c>
      <c r="AN37" s="29"/>
    </row>
    <row r="38" spans="5:40" s="79" customFormat="1">
      <c r="E38" s="16" t="str">
        <f>Cover!$F$13</f>
        <v>Lon</v>
      </c>
      <c r="F38" s="16" t="str">
        <f>Cal_Repairs!F26</f>
        <v>Opex</v>
      </c>
      <c r="H38" s="16" t="str">
        <f>Cal_Repairs!H26</f>
        <v>Work Execution</v>
      </c>
      <c r="I38" s="16" t="str">
        <f>Cal_Repairs!I26</f>
        <v>Repairs</v>
      </c>
      <c r="J38" s="16" t="str">
        <f>IF(ISBLANK(Cal_Repairs!J26),"",Cal_Repairs!J26)</f>
        <v/>
      </c>
      <c r="K38" s="16" t="str">
        <f>IF(ISBLANK(Cal_Repairs!K26),"",Cal_Repairs!K26)</f>
        <v/>
      </c>
      <c r="L38" s="79" t="s">
        <v>292</v>
      </c>
      <c r="M38" s="80" t="str">
        <f>IF(K38="","",E38&amp;K38&amp;"_"&amp;COUNTIF($K$9:K38,K38))</f>
        <v/>
      </c>
      <c r="T38" s="17">
        <f>Cal_Repairs!T26/VLOOKUP($F38,Inp_SubOngoingEfficiency!$F$20:$AK$22,MATCH(T$7,Inp_SubOngoingEfficiency!$F$7:$AK$7,0),FALSE)</f>
        <v>0</v>
      </c>
      <c r="U38" s="17">
        <f>Cal_Repairs!U26/VLOOKUP($F38,Inp_SubOngoingEfficiency!$F$20:$AK$22,MATCH(U$7,Inp_SubOngoingEfficiency!$F$7:$AK$7,0),FALSE)</f>
        <v>0</v>
      </c>
      <c r="V38" s="17">
        <f>Cal_Repairs!V26/VLOOKUP($F38,Inp_SubOngoingEfficiency!$F$20:$AK$22,MATCH(V$7,Inp_SubOngoingEfficiency!$F$7:$AK$7,0),FALSE)</f>
        <v>0</v>
      </c>
      <c r="W38" s="17">
        <f>Cal_Repairs!W26/VLOOKUP($F38,Inp_SubOngoingEfficiency!$F$20:$AK$22,MATCH(W$7,Inp_SubOngoingEfficiency!$F$7:$AK$7,0),FALSE)</f>
        <v>0</v>
      </c>
      <c r="X38" s="17">
        <f>Cal_Repairs!X26/VLOOKUP($F38,Inp_SubOngoingEfficiency!$F$20:$AK$22,MATCH(X$7,Inp_SubOngoingEfficiency!$F$7:$AK$7,0),FALSE)</f>
        <v>0</v>
      </c>
      <c r="Y38" s="17">
        <f>Cal_Repairs!Y26/VLOOKUP($F38,Inp_SubOngoingEfficiency!$F$20:$AK$22,MATCH(Y$7,Inp_SubOngoingEfficiency!$F$7:$AK$7,0),FALSE)</f>
        <v>0</v>
      </c>
      <c r="Z38" s="17">
        <f>Cal_Repairs!Z26/VLOOKUP($F38,Inp_SubOngoingEfficiency!$F$20:$AK$22,MATCH(Z$7,Inp_SubOngoingEfficiency!$F$7:$AK$7,0),FALSE)</f>
        <v>0</v>
      </c>
      <c r="AA38" s="17">
        <f>Cal_Repairs!AA26/VLOOKUP($F38,Inp_SubOngoingEfficiency!$F$20:$AK$22,MATCH(AA$7,Inp_SubOngoingEfficiency!$F$7:$AK$7,0),FALSE)</f>
        <v>0</v>
      </c>
      <c r="AB38" s="17">
        <f>Cal_Repairs!AB26/VLOOKUP($F38,Inp_SubOngoingEfficiency!$F$20:$AK$22,MATCH(AB$7,Inp_SubOngoingEfficiency!$F$7:$AK$7,0),FALSE)</f>
        <v>0</v>
      </c>
      <c r="AC38" s="17">
        <f>Cal_Repairs!AC26/VLOOKUP($F38,Inp_SubOngoingEfficiency!$F$20:$AK$22,MATCH(AC$7,Inp_SubOngoingEfficiency!$F$7:$AK$7,0),FALSE)</f>
        <v>0</v>
      </c>
      <c r="AD38" s="17">
        <f>Cal_Repairs!AD26/VLOOKUP($F38,Inp_SubOngoingEfficiency!$F$20:$AK$22,MATCH(AD$7,Inp_SubOngoingEfficiency!$F$7:$AK$7,0),FALSE)</f>
        <v>0</v>
      </c>
      <c r="AE38" s="17">
        <f>Cal_Repairs!AE26/VLOOKUP($F38,Inp_SubOngoingEfficiency!$F$20:$AK$22,MATCH(AE$7,Inp_SubOngoingEfficiency!$F$7:$AK$7,0),FALSE)</f>
        <v>0</v>
      </c>
      <c r="AF38" s="17">
        <f>Cal_Repairs!AF26/VLOOKUP($F38,Inp_SubOngoingEfficiency!$F$20:$AK$22,MATCH(AF$7,Inp_SubOngoingEfficiency!$F$7:$AK$7,0),FALSE)</f>
        <v>0</v>
      </c>
      <c r="AG38" s="17">
        <f>Cal_Repairs!AG26/VLOOKUP($F38,Inp_SubOngoingEfficiency!$F$20:$AK$22,MATCH(AG$7,Inp_SubOngoingEfficiency!$F$7:$AK$7,0),FALSE)</f>
        <v>0</v>
      </c>
      <c r="AH38" s="17">
        <f>Cal_Repairs!AH26/VLOOKUP($F38,Inp_SubOngoingEfficiency!$F$20:$AK$22,MATCH(AH$7,Inp_SubOngoingEfficiency!$F$7:$AK$7,0),FALSE)</f>
        <v>0</v>
      </c>
      <c r="AI38" s="17">
        <f>Cal_Repairs!AI26/VLOOKUP($F38,Inp_SubOngoingEfficiency!$F$20:$AK$22,MATCH(AI$7,Inp_SubOngoingEfficiency!$F$7:$AK$7,0),FALSE)</f>
        <v>0</v>
      </c>
      <c r="AJ38" s="17">
        <f>Cal_Repairs!AJ26/VLOOKUP($F38,Inp_SubOngoingEfficiency!$F$20:$AK$22,MATCH(AJ$7,Inp_SubOngoingEfficiency!$F$7:$AK$7,0),FALSE)</f>
        <v>0</v>
      </c>
      <c r="AK38" s="17">
        <f>Cal_Repairs!AK26/VLOOKUP($F38,Inp_SubOngoingEfficiency!$F$20:$AK$22,MATCH(AK$7,Inp_SubOngoingEfficiency!$F$7:$AK$7,0),FALSE)</f>
        <v>0</v>
      </c>
      <c r="AN38" s="29"/>
    </row>
    <row r="39" spans="5:40" s="79" customFormat="1">
      <c r="E39" s="16" t="str">
        <f>Cover!$F$13</f>
        <v>Lon</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79" t="s">
        <v>292</v>
      </c>
      <c r="M39" s="80" t="str">
        <f>IF(K39="","",E39&amp;K39&amp;"_"&amp;COUNTIF($K$9:K39,K39))</f>
        <v/>
      </c>
      <c r="T39" s="17">
        <f>Cal_Maintenance!T17/VLOOKUP($F39,Inp_SubOngoingEfficiency!$F$20:$AK$22,MATCH(T$7,Inp_SubOngoingEfficiency!$F$7:$AK$7,0),FALSE)</f>
        <v>0</v>
      </c>
      <c r="U39" s="17">
        <f>Cal_Maintenance!U17/VLOOKUP($F39,Inp_SubOngoingEfficiency!$F$20:$AK$22,MATCH(U$7,Inp_SubOngoingEfficiency!$F$7:$AK$7,0),FALSE)</f>
        <v>0</v>
      </c>
      <c r="V39" s="17">
        <f>Cal_Maintenance!V17/VLOOKUP($F39,Inp_SubOngoingEfficiency!$F$20:$AK$22,MATCH(V$7,Inp_SubOngoingEfficiency!$F$7:$AK$7,0),FALSE)</f>
        <v>0</v>
      </c>
      <c r="W39" s="17">
        <f>Cal_Maintenance!W17/VLOOKUP($F39,Inp_SubOngoingEfficiency!$F$20:$AK$22,MATCH(W$7,Inp_SubOngoingEfficiency!$F$7:$AK$7,0),FALSE)</f>
        <v>0</v>
      </c>
      <c r="X39" s="17">
        <f>Cal_Maintenance!X17/VLOOKUP($F39,Inp_SubOngoingEfficiency!$F$20:$AK$22,MATCH(X$7,Inp_SubOngoingEfficiency!$F$7:$AK$7,0),FALSE)</f>
        <v>0</v>
      </c>
      <c r="Y39" s="17">
        <f>Cal_Maintenance!Y17/VLOOKUP($F39,Inp_SubOngoingEfficiency!$F$20:$AK$22,MATCH(Y$7,Inp_SubOngoingEfficiency!$F$7:$AK$7,0),FALSE)</f>
        <v>0</v>
      </c>
      <c r="Z39" s="17">
        <f>Cal_Maintenance!Z17/VLOOKUP($F39,Inp_SubOngoingEfficiency!$F$20:$AK$22,MATCH(Z$7,Inp_SubOngoingEfficiency!$F$7:$AK$7,0),FALSE)</f>
        <v>0</v>
      </c>
      <c r="AA39" s="17">
        <f>Cal_Maintenance!AA17/VLOOKUP($F39,Inp_SubOngoingEfficiency!$F$20:$AK$22,MATCH(AA$7,Inp_SubOngoingEfficiency!$F$7:$AK$7,0),FALSE)</f>
        <v>0</v>
      </c>
      <c r="AB39" s="17">
        <f>Cal_Maintenance!AB17/VLOOKUP($F39,Inp_SubOngoingEfficiency!$F$20:$AK$22,MATCH(AB$7,Inp_SubOngoingEfficiency!$F$7:$AK$7,0),FALSE)</f>
        <v>0</v>
      </c>
      <c r="AC39" s="17">
        <f>Cal_Maintenance!AC17/VLOOKUP($F39,Inp_SubOngoingEfficiency!$F$20:$AK$22,MATCH(AC$7,Inp_SubOngoingEfficiency!$F$7:$AK$7,0),FALSE)</f>
        <v>0</v>
      </c>
      <c r="AD39" s="17">
        <f>Cal_Maintenance!AD17/VLOOKUP($F39,Inp_SubOngoingEfficiency!$F$20:$AK$22,MATCH(AD$7,Inp_SubOngoingEfficiency!$F$7:$AK$7,0),FALSE)</f>
        <v>0</v>
      </c>
      <c r="AE39" s="17">
        <f>Cal_Maintenance!AE17/VLOOKUP($F39,Inp_SubOngoingEfficiency!$F$20:$AK$22,MATCH(AE$7,Inp_SubOngoingEfficiency!$F$7:$AK$7,0),FALSE)</f>
        <v>0</v>
      </c>
      <c r="AF39" s="17">
        <f>Cal_Maintenance!AF17/VLOOKUP($F39,Inp_SubOngoingEfficiency!$F$20:$AK$22,MATCH(AF$7,Inp_SubOngoingEfficiency!$F$7:$AK$7,0),FALSE)</f>
        <v>0</v>
      </c>
      <c r="AG39" s="17">
        <f>Cal_Maintenance!AG17/VLOOKUP($F39,Inp_SubOngoingEfficiency!$F$20:$AK$22,MATCH(AG$7,Inp_SubOngoingEfficiency!$F$7:$AK$7,0),FALSE)</f>
        <v>0</v>
      </c>
      <c r="AH39" s="17">
        <f>Cal_Maintenance!AH17/VLOOKUP($F39,Inp_SubOngoingEfficiency!$F$20:$AK$22,MATCH(AH$7,Inp_SubOngoingEfficiency!$F$7:$AK$7,0),FALSE)</f>
        <v>0</v>
      </c>
      <c r="AI39" s="17">
        <f>Cal_Maintenance!AI17/VLOOKUP($F39,Inp_SubOngoingEfficiency!$F$20:$AK$22,MATCH(AI$7,Inp_SubOngoingEfficiency!$F$7:$AK$7,0),FALSE)</f>
        <v>0</v>
      </c>
      <c r="AJ39" s="17">
        <f>Cal_Maintenance!AJ17/VLOOKUP($F39,Inp_SubOngoingEfficiency!$F$20:$AK$22,MATCH(AJ$7,Inp_SubOngoingEfficiency!$F$7:$AK$7,0),FALSE)</f>
        <v>0</v>
      </c>
      <c r="AK39" s="17">
        <f>Cal_Maintenance!AK17/VLOOKUP($F39,Inp_SubOngoingEfficiency!$F$20:$AK$22,MATCH(AK$7,Inp_SubOngoingEfficiency!$F$7:$AK$7,0),FALSE)</f>
        <v>0</v>
      </c>
      <c r="AN39" s="29"/>
    </row>
    <row r="40" spans="5:40" s="79" customFormat="1">
      <c r="E40" s="16" t="str">
        <f>Cover!$F$13</f>
        <v>Lon</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79" t="s">
        <v>292</v>
      </c>
      <c r="M40" s="80" t="str">
        <f>IF(K40="","",E40&amp;K40&amp;"_"&amp;COUNTIF($K$9:K40,K40))</f>
        <v/>
      </c>
      <c r="T40" s="17">
        <f>Cal_Maintenance!T18/VLOOKUP($F40,Inp_SubOngoingEfficiency!$F$20:$AK$22,MATCH(T$7,Inp_SubOngoingEfficiency!$F$7:$AK$7,0),FALSE)</f>
        <v>0</v>
      </c>
      <c r="U40" s="17">
        <f>Cal_Maintenance!U18/VLOOKUP($F40,Inp_SubOngoingEfficiency!$F$20:$AK$22,MATCH(U$7,Inp_SubOngoingEfficiency!$F$7:$AK$7,0),FALSE)</f>
        <v>0</v>
      </c>
      <c r="V40" s="17">
        <f>Cal_Maintenance!V18/VLOOKUP($F40,Inp_SubOngoingEfficiency!$F$20:$AK$22,MATCH(V$7,Inp_SubOngoingEfficiency!$F$7:$AK$7,0),FALSE)</f>
        <v>0</v>
      </c>
      <c r="W40" s="17">
        <f>Cal_Maintenance!W18/VLOOKUP($F40,Inp_SubOngoingEfficiency!$F$20:$AK$22,MATCH(W$7,Inp_SubOngoingEfficiency!$F$7:$AK$7,0),FALSE)</f>
        <v>0</v>
      </c>
      <c r="X40" s="17">
        <f>Cal_Maintenance!X18/VLOOKUP($F40,Inp_SubOngoingEfficiency!$F$20:$AK$22,MATCH(X$7,Inp_SubOngoingEfficiency!$F$7:$AK$7,0),FALSE)</f>
        <v>0</v>
      </c>
      <c r="Y40" s="17">
        <f>Cal_Maintenance!Y18/VLOOKUP($F40,Inp_SubOngoingEfficiency!$F$20:$AK$22,MATCH(Y$7,Inp_SubOngoingEfficiency!$F$7:$AK$7,0),FALSE)</f>
        <v>0</v>
      </c>
      <c r="Z40" s="17">
        <f>Cal_Maintenance!Z18/VLOOKUP($F40,Inp_SubOngoingEfficiency!$F$20:$AK$22,MATCH(Z$7,Inp_SubOngoingEfficiency!$F$7:$AK$7,0),FALSE)</f>
        <v>0</v>
      </c>
      <c r="AA40" s="17">
        <f>Cal_Maintenance!AA18/VLOOKUP($F40,Inp_SubOngoingEfficiency!$F$20:$AK$22,MATCH(AA$7,Inp_SubOngoingEfficiency!$F$7:$AK$7,0),FALSE)</f>
        <v>0</v>
      </c>
      <c r="AB40" s="17">
        <f>Cal_Maintenance!AB18/VLOOKUP($F40,Inp_SubOngoingEfficiency!$F$20:$AK$22,MATCH(AB$7,Inp_SubOngoingEfficiency!$F$7:$AK$7,0),FALSE)</f>
        <v>0</v>
      </c>
      <c r="AC40" s="17">
        <f>Cal_Maintenance!AC18/VLOOKUP($F40,Inp_SubOngoingEfficiency!$F$20:$AK$22,MATCH(AC$7,Inp_SubOngoingEfficiency!$F$7:$AK$7,0),FALSE)</f>
        <v>0</v>
      </c>
      <c r="AD40" s="17">
        <f>Cal_Maintenance!AD18/VLOOKUP($F40,Inp_SubOngoingEfficiency!$F$20:$AK$22,MATCH(AD$7,Inp_SubOngoingEfficiency!$F$7:$AK$7,0),FALSE)</f>
        <v>0</v>
      </c>
      <c r="AE40" s="17">
        <f>Cal_Maintenance!AE18/VLOOKUP($F40,Inp_SubOngoingEfficiency!$F$20:$AK$22,MATCH(AE$7,Inp_SubOngoingEfficiency!$F$7:$AK$7,0),FALSE)</f>
        <v>0</v>
      </c>
      <c r="AF40" s="17">
        <f>Cal_Maintenance!AF18/VLOOKUP($F40,Inp_SubOngoingEfficiency!$F$20:$AK$22,MATCH(AF$7,Inp_SubOngoingEfficiency!$F$7:$AK$7,0),FALSE)</f>
        <v>0</v>
      </c>
      <c r="AG40" s="17">
        <f>Cal_Maintenance!AG18/VLOOKUP($F40,Inp_SubOngoingEfficiency!$F$20:$AK$22,MATCH(AG$7,Inp_SubOngoingEfficiency!$F$7:$AK$7,0),FALSE)</f>
        <v>0</v>
      </c>
      <c r="AH40" s="17">
        <f>Cal_Maintenance!AH18/VLOOKUP($F40,Inp_SubOngoingEfficiency!$F$20:$AK$22,MATCH(AH$7,Inp_SubOngoingEfficiency!$F$7:$AK$7,0),FALSE)</f>
        <v>0</v>
      </c>
      <c r="AI40" s="17">
        <f>Cal_Maintenance!AI18/VLOOKUP($F40,Inp_SubOngoingEfficiency!$F$20:$AK$22,MATCH(AI$7,Inp_SubOngoingEfficiency!$F$7:$AK$7,0),FALSE)</f>
        <v>0</v>
      </c>
      <c r="AJ40" s="17">
        <f>Cal_Maintenance!AJ18/VLOOKUP($F40,Inp_SubOngoingEfficiency!$F$20:$AK$22,MATCH(AJ$7,Inp_SubOngoingEfficiency!$F$7:$AK$7,0),FALSE)</f>
        <v>0</v>
      </c>
      <c r="AK40" s="17">
        <f>Cal_Maintenance!AK18/VLOOKUP($F40,Inp_SubOngoingEfficiency!$F$20:$AK$22,MATCH(AK$7,Inp_SubOngoingEfficiency!$F$7:$AK$7,0),FALSE)</f>
        <v>0</v>
      </c>
      <c r="AN40" s="29"/>
    </row>
    <row r="41" spans="5:40" s="79" customFormat="1">
      <c r="E41" s="16" t="str">
        <f>Cover!$F$13</f>
        <v>Lon</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79" t="s">
        <v>292</v>
      </c>
      <c r="M41" s="80" t="str">
        <f>IF(K41="","",E41&amp;K41&amp;"_"&amp;COUNTIF($K$9:K41,K41))</f>
        <v/>
      </c>
      <c r="T41" s="17">
        <f>Cal_Maintenance!T19/VLOOKUP($F41,Inp_SubOngoingEfficiency!$F$20:$AK$22,MATCH(T$7,Inp_SubOngoingEfficiency!$F$7:$AK$7,0),FALSE)</f>
        <v>0</v>
      </c>
      <c r="U41" s="17">
        <f>Cal_Maintenance!U19/VLOOKUP($F41,Inp_SubOngoingEfficiency!$F$20:$AK$22,MATCH(U$7,Inp_SubOngoingEfficiency!$F$7:$AK$7,0),FALSE)</f>
        <v>0</v>
      </c>
      <c r="V41" s="17">
        <f>Cal_Maintenance!V19/VLOOKUP($F41,Inp_SubOngoingEfficiency!$F$20:$AK$22,MATCH(V$7,Inp_SubOngoingEfficiency!$F$7:$AK$7,0),FALSE)</f>
        <v>0</v>
      </c>
      <c r="W41" s="17">
        <f>Cal_Maintenance!W19/VLOOKUP($F41,Inp_SubOngoingEfficiency!$F$20:$AK$22,MATCH(W$7,Inp_SubOngoingEfficiency!$F$7:$AK$7,0),FALSE)</f>
        <v>0</v>
      </c>
      <c r="X41" s="17">
        <f>Cal_Maintenance!X19/VLOOKUP($F41,Inp_SubOngoingEfficiency!$F$20:$AK$22,MATCH(X$7,Inp_SubOngoingEfficiency!$F$7:$AK$7,0),FALSE)</f>
        <v>0</v>
      </c>
      <c r="Y41" s="17">
        <f>Cal_Maintenance!Y19/VLOOKUP($F41,Inp_SubOngoingEfficiency!$F$20:$AK$22,MATCH(Y$7,Inp_SubOngoingEfficiency!$F$7:$AK$7,0),FALSE)</f>
        <v>0</v>
      </c>
      <c r="Z41" s="17">
        <f>Cal_Maintenance!Z19/VLOOKUP($F41,Inp_SubOngoingEfficiency!$F$20:$AK$22,MATCH(Z$7,Inp_SubOngoingEfficiency!$F$7:$AK$7,0),FALSE)</f>
        <v>0</v>
      </c>
      <c r="AA41" s="17">
        <f>Cal_Maintenance!AA19/VLOOKUP($F41,Inp_SubOngoingEfficiency!$F$20:$AK$22,MATCH(AA$7,Inp_SubOngoingEfficiency!$F$7:$AK$7,0),FALSE)</f>
        <v>0</v>
      </c>
      <c r="AB41" s="17">
        <f>Cal_Maintenance!AB19/VLOOKUP($F41,Inp_SubOngoingEfficiency!$F$20:$AK$22,MATCH(AB$7,Inp_SubOngoingEfficiency!$F$7:$AK$7,0),FALSE)</f>
        <v>0</v>
      </c>
      <c r="AC41" s="17">
        <f>Cal_Maintenance!AC19/VLOOKUP($F41,Inp_SubOngoingEfficiency!$F$20:$AK$22,MATCH(AC$7,Inp_SubOngoingEfficiency!$F$7:$AK$7,0),FALSE)</f>
        <v>0</v>
      </c>
      <c r="AD41" s="17">
        <f>Cal_Maintenance!AD19/VLOOKUP($F41,Inp_SubOngoingEfficiency!$F$20:$AK$22,MATCH(AD$7,Inp_SubOngoingEfficiency!$F$7:$AK$7,0),FALSE)</f>
        <v>0</v>
      </c>
      <c r="AE41" s="17">
        <f>Cal_Maintenance!AE19/VLOOKUP($F41,Inp_SubOngoingEfficiency!$F$20:$AK$22,MATCH(AE$7,Inp_SubOngoingEfficiency!$F$7:$AK$7,0),FALSE)</f>
        <v>0</v>
      </c>
      <c r="AF41" s="17">
        <f>Cal_Maintenance!AF19/VLOOKUP($F41,Inp_SubOngoingEfficiency!$F$20:$AK$22,MATCH(AF$7,Inp_SubOngoingEfficiency!$F$7:$AK$7,0),FALSE)</f>
        <v>0</v>
      </c>
      <c r="AG41" s="17">
        <f>Cal_Maintenance!AG19/VLOOKUP($F41,Inp_SubOngoingEfficiency!$F$20:$AK$22,MATCH(AG$7,Inp_SubOngoingEfficiency!$F$7:$AK$7,0),FALSE)</f>
        <v>0</v>
      </c>
      <c r="AH41" s="17">
        <f>Cal_Maintenance!AH19/VLOOKUP($F41,Inp_SubOngoingEfficiency!$F$20:$AK$22,MATCH(AH$7,Inp_SubOngoingEfficiency!$F$7:$AK$7,0),FALSE)</f>
        <v>0</v>
      </c>
      <c r="AI41" s="17">
        <f>Cal_Maintenance!AI19/VLOOKUP($F41,Inp_SubOngoingEfficiency!$F$20:$AK$22,MATCH(AI$7,Inp_SubOngoingEfficiency!$F$7:$AK$7,0),FALSE)</f>
        <v>0</v>
      </c>
      <c r="AJ41" s="17">
        <f>Cal_Maintenance!AJ19/VLOOKUP($F41,Inp_SubOngoingEfficiency!$F$20:$AK$22,MATCH(AJ$7,Inp_SubOngoingEfficiency!$F$7:$AK$7,0),FALSE)</f>
        <v>0</v>
      </c>
      <c r="AK41" s="17">
        <f>Cal_Maintenance!AK19/VLOOKUP($F41,Inp_SubOngoingEfficiency!$F$20:$AK$22,MATCH(AK$7,Inp_SubOngoingEfficiency!$F$7:$AK$7,0),FALSE)</f>
        <v>0</v>
      </c>
      <c r="AN41" s="29"/>
    </row>
    <row r="42" spans="5:40" s="79" customFormat="1">
      <c r="E42" s="16" t="str">
        <f>Cover!$F$13</f>
        <v>Lon</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79" t="s">
        <v>292</v>
      </c>
      <c r="M42" s="80" t="str">
        <f>IF(K42="","",E42&amp;K42&amp;"_"&amp;COUNTIF($K$9:K42,K42))</f>
        <v/>
      </c>
      <c r="T42" s="17">
        <f>Cal_Maintenance!T20/VLOOKUP($F42,Inp_SubOngoingEfficiency!$F$20:$AK$22,MATCH(T$7,Inp_SubOngoingEfficiency!$F$7:$AK$7,0),FALSE)</f>
        <v>0</v>
      </c>
      <c r="U42" s="17">
        <f>Cal_Maintenance!U20/VLOOKUP($F42,Inp_SubOngoingEfficiency!$F$20:$AK$22,MATCH(U$7,Inp_SubOngoingEfficiency!$F$7:$AK$7,0),FALSE)</f>
        <v>0</v>
      </c>
      <c r="V42" s="17">
        <f>Cal_Maintenance!V20/VLOOKUP($F42,Inp_SubOngoingEfficiency!$F$20:$AK$22,MATCH(V$7,Inp_SubOngoingEfficiency!$F$7:$AK$7,0),FALSE)</f>
        <v>0</v>
      </c>
      <c r="W42" s="17">
        <f>Cal_Maintenance!W20/VLOOKUP($F42,Inp_SubOngoingEfficiency!$F$20:$AK$22,MATCH(W$7,Inp_SubOngoingEfficiency!$F$7:$AK$7,0),FALSE)</f>
        <v>0</v>
      </c>
      <c r="X42" s="17">
        <f>Cal_Maintenance!X20/VLOOKUP($F42,Inp_SubOngoingEfficiency!$F$20:$AK$22,MATCH(X$7,Inp_SubOngoingEfficiency!$F$7:$AK$7,0),FALSE)</f>
        <v>0</v>
      </c>
      <c r="Y42" s="17">
        <f>Cal_Maintenance!Y20/VLOOKUP($F42,Inp_SubOngoingEfficiency!$F$20:$AK$22,MATCH(Y$7,Inp_SubOngoingEfficiency!$F$7:$AK$7,0),FALSE)</f>
        <v>0</v>
      </c>
      <c r="Z42" s="17">
        <f>Cal_Maintenance!Z20/VLOOKUP($F42,Inp_SubOngoingEfficiency!$F$20:$AK$22,MATCH(Z$7,Inp_SubOngoingEfficiency!$F$7:$AK$7,0),FALSE)</f>
        <v>0</v>
      </c>
      <c r="AA42" s="17">
        <f>Cal_Maintenance!AA20/VLOOKUP($F42,Inp_SubOngoingEfficiency!$F$20:$AK$22,MATCH(AA$7,Inp_SubOngoingEfficiency!$F$7:$AK$7,0),FALSE)</f>
        <v>0</v>
      </c>
      <c r="AB42" s="17">
        <f>Cal_Maintenance!AB20/VLOOKUP($F42,Inp_SubOngoingEfficiency!$F$20:$AK$22,MATCH(AB$7,Inp_SubOngoingEfficiency!$F$7:$AK$7,0),FALSE)</f>
        <v>0</v>
      </c>
      <c r="AC42" s="17">
        <f>Cal_Maintenance!AC20/VLOOKUP($F42,Inp_SubOngoingEfficiency!$F$20:$AK$22,MATCH(AC$7,Inp_SubOngoingEfficiency!$F$7:$AK$7,0),FALSE)</f>
        <v>0</v>
      </c>
      <c r="AD42" s="17">
        <f>Cal_Maintenance!AD20/VLOOKUP($F42,Inp_SubOngoingEfficiency!$F$20:$AK$22,MATCH(AD$7,Inp_SubOngoingEfficiency!$F$7:$AK$7,0),FALSE)</f>
        <v>0</v>
      </c>
      <c r="AE42" s="17">
        <f>Cal_Maintenance!AE20/VLOOKUP($F42,Inp_SubOngoingEfficiency!$F$20:$AK$22,MATCH(AE$7,Inp_SubOngoingEfficiency!$F$7:$AK$7,0),FALSE)</f>
        <v>0</v>
      </c>
      <c r="AF42" s="17">
        <f>Cal_Maintenance!AF20/VLOOKUP($F42,Inp_SubOngoingEfficiency!$F$20:$AK$22,MATCH(AF$7,Inp_SubOngoingEfficiency!$F$7:$AK$7,0),FALSE)</f>
        <v>0</v>
      </c>
      <c r="AG42" s="17">
        <f>Cal_Maintenance!AG20/VLOOKUP($F42,Inp_SubOngoingEfficiency!$F$20:$AK$22,MATCH(AG$7,Inp_SubOngoingEfficiency!$F$7:$AK$7,0),FALSE)</f>
        <v>0</v>
      </c>
      <c r="AH42" s="17">
        <f>Cal_Maintenance!AH20/VLOOKUP($F42,Inp_SubOngoingEfficiency!$F$20:$AK$22,MATCH(AH$7,Inp_SubOngoingEfficiency!$F$7:$AK$7,0),FALSE)</f>
        <v>0</v>
      </c>
      <c r="AI42" s="17">
        <f>Cal_Maintenance!AI20/VLOOKUP($F42,Inp_SubOngoingEfficiency!$F$20:$AK$22,MATCH(AI$7,Inp_SubOngoingEfficiency!$F$7:$AK$7,0),FALSE)</f>
        <v>0</v>
      </c>
      <c r="AJ42" s="17">
        <f>Cal_Maintenance!AJ20/VLOOKUP($F42,Inp_SubOngoingEfficiency!$F$20:$AK$22,MATCH(AJ$7,Inp_SubOngoingEfficiency!$F$7:$AK$7,0),FALSE)</f>
        <v>0</v>
      </c>
      <c r="AK42" s="17">
        <f>Cal_Maintenance!AK20/VLOOKUP($F42,Inp_SubOngoingEfficiency!$F$20:$AK$22,MATCH(AK$7,Inp_SubOngoingEfficiency!$F$7:$AK$7,0),FALSE)</f>
        <v>0</v>
      </c>
      <c r="AN42" s="29"/>
    </row>
    <row r="43" spans="5:40" s="79" customFormat="1">
      <c r="E43" s="16" t="str">
        <f>Cover!$F$13</f>
        <v>Lon</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79" t="s">
        <v>292</v>
      </c>
      <c r="M43" s="80" t="str">
        <f>IF(K43="","",E43&amp;K43&amp;"_"&amp;COUNTIF($K$9:K43,K43))</f>
        <v/>
      </c>
      <c r="T43" s="17">
        <f>Cal_Maintenance!T21/VLOOKUP($F43,Inp_SubOngoingEfficiency!$F$20:$AK$22,MATCH(T$7,Inp_SubOngoingEfficiency!$F$7:$AK$7,0),FALSE)</f>
        <v>0</v>
      </c>
      <c r="U43" s="17">
        <f>Cal_Maintenance!U21/VLOOKUP($F43,Inp_SubOngoingEfficiency!$F$20:$AK$22,MATCH(U$7,Inp_SubOngoingEfficiency!$F$7:$AK$7,0),FALSE)</f>
        <v>0</v>
      </c>
      <c r="V43" s="17">
        <f>Cal_Maintenance!V21/VLOOKUP($F43,Inp_SubOngoingEfficiency!$F$20:$AK$22,MATCH(V$7,Inp_SubOngoingEfficiency!$F$7:$AK$7,0),FALSE)</f>
        <v>0</v>
      </c>
      <c r="W43" s="17">
        <f>Cal_Maintenance!W21/VLOOKUP($F43,Inp_SubOngoingEfficiency!$F$20:$AK$22,MATCH(W$7,Inp_SubOngoingEfficiency!$F$7:$AK$7,0),FALSE)</f>
        <v>0</v>
      </c>
      <c r="X43" s="17">
        <f>Cal_Maintenance!X21/VLOOKUP($F43,Inp_SubOngoingEfficiency!$F$20:$AK$22,MATCH(X$7,Inp_SubOngoingEfficiency!$F$7:$AK$7,0),FALSE)</f>
        <v>0</v>
      </c>
      <c r="Y43" s="17">
        <f>Cal_Maintenance!Y21/VLOOKUP($F43,Inp_SubOngoingEfficiency!$F$20:$AK$22,MATCH(Y$7,Inp_SubOngoingEfficiency!$F$7:$AK$7,0),FALSE)</f>
        <v>0</v>
      </c>
      <c r="Z43" s="17">
        <f>Cal_Maintenance!Z21/VLOOKUP($F43,Inp_SubOngoingEfficiency!$F$20:$AK$22,MATCH(Z$7,Inp_SubOngoingEfficiency!$F$7:$AK$7,0),FALSE)</f>
        <v>0</v>
      </c>
      <c r="AA43" s="17">
        <f>Cal_Maintenance!AA21/VLOOKUP($F43,Inp_SubOngoingEfficiency!$F$20:$AK$22,MATCH(AA$7,Inp_SubOngoingEfficiency!$F$7:$AK$7,0),FALSE)</f>
        <v>0</v>
      </c>
      <c r="AB43" s="17">
        <f>Cal_Maintenance!AB21/VLOOKUP($F43,Inp_SubOngoingEfficiency!$F$20:$AK$22,MATCH(AB$7,Inp_SubOngoingEfficiency!$F$7:$AK$7,0),FALSE)</f>
        <v>0</v>
      </c>
      <c r="AC43" s="17">
        <f>Cal_Maintenance!AC21/VLOOKUP($F43,Inp_SubOngoingEfficiency!$F$20:$AK$22,MATCH(AC$7,Inp_SubOngoingEfficiency!$F$7:$AK$7,0),FALSE)</f>
        <v>0</v>
      </c>
      <c r="AD43" s="17">
        <f>Cal_Maintenance!AD21/VLOOKUP($F43,Inp_SubOngoingEfficiency!$F$20:$AK$22,MATCH(AD$7,Inp_SubOngoingEfficiency!$F$7:$AK$7,0),FALSE)</f>
        <v>0</v>
      </c>
      <c r="AE43" s="17">
        <f>Cal_Maintenance!AE21/VLOOKUP($F43,Inp_SubOngoingEfficiency!$F$20:$AK$22,MATCH(AE$7,Inp_SubOngoingEfficiency!$F$7:$AK$7,0),FALSE)</f>
        <v>0</v>
      </c>
      <c r="AF43" s="17">
        <f>Cal_Maintenance!AF21/VLOOKUP($F43,Inp_SubOngoingEfficiency!$F$20:$AK$22,MATCH(AF$7,Inp_SubOngoingEfficiency!$F$7:$AK$7,0),FALSE)</f>
        <v>0</v>
      </c>
      <c r="AG43" s="17">
        <f>Cal_Maintenance!AG21/VLOOKUP($F43,Inp_SubOngoingEfficiency!$F$20:$AK$22,MATCH(AG$7,Inp_SubOngoingEfficiency!$F$7:$AK$7,0),FALSE)</f>
        <v>0</v>
      </c>
      <c r="AH43" s="17">
        <f>Cal_Maintenance!AH21/VLOOKUP($F43,Inp_SubOngoingEfficiency!$F$20:$AK$22,MATCH(AH$7,Inp_SubOngoingEfficiency!$F$7:$AK$7,0),FALSE)</f>
        <v>0</v>
      </c>
      <c r="AI43" s="17">
        <f>Cal_Maintenance!AI21/VLOOKUP($F43,Inp_SubOngoingEfficiency!$F$20:$AK$22,MATCH(AI$7,Inp_SubOngoingEfficiency!$F$7:$AK$7,0),FALSE)</f>
        <v>0</v>
      </c>
      <c r="AJ43" s="17">
        <f>Cal_Maintenance!AJ21/VLOOKUP($F43,Inp_SubOngoingEfficiency!$F$20:$AK$22,MATCH(AJ$7,Inp_SubOngoingEfficiency!$F$7:$AK$7,0),FALSE)</f>
        <v>0</v>
      </c>
      <c r="AK43" s="17">
        <f>Cal_Maintenance!AK21/VLOOKUP($F43,Inp_SubOngoingEfficiency!$F$20:$AK$22,MATCH(AK$7,Inp_SubOngoingEfficiency!$F$7:$AK$7,0),FALSE)</f>
        <v>0</v>
      </c>
      <c r="AN43" s="29"/>
    </row>
    <row r="44" spans="5:40" s="79" customFormat="1">
      <c r="E44" s="16" t="str">
        <f>Cover!$F$13</f>
        <v>Lon</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79" t="s">
        <v>292</v>
      </c>
      <c r="M44" s="80" t="str">
        <f>IF(K44="","",E44&amp;K44&amp;"_"&amp;COUNTIF($K$9:K44,K44))</f>
        <v/>
      </c>
      <c r="T44" s="17">
        <f>Cal_Maintenance!T22/VLOOKUP($F44,Inp_SubOngoingEfficiency!$F$20:$AK$22,MATCH(T$7,Inp_SubOngoingEfficiency!$F$7:$AK$7,0),FALSE)</f>
        <v>0</v>
      </c>
      <c r="U44" s="17">
        <f>Cal_Maintenance!U22/VLOOKUP($F44,Inp_SubOngoingEfficiency!$F$20:$AK$22,MATCH(U$7,Inp_SubOngoingEfficiency!$F$7:$AK$7,0),FALSE)</f>
        <v>0</v>
      </c>
      <c r="V44" s="17">
        <f>Cal_Maintenance!V22/VLOOKUP($F44,Inp_SubOngoingEfficiency!$F$20:$AK$22,MATCH(V$7,Inp_SubOngoingEfficiency!$F$7:$AK$7,0),FALSE)</f>
        <v>0</v>
      </c>
      <c r="W44" s="17">
        <f>Cal_Maintenance!W22/VLOOKUP($F44,Inp_SubOngoingEfficiency!$F$20:$AK$22,MATCH(W$7,Inp_SubOngoingEfficiency!$F$7:$AK$7,0),FALSE)</f>
        <v>0</v>
      </c>
      <c r="X44" s="17">
        <f>Cal_Maintenance!X22/VLOOKUP($F44,Inp_SubOngoingEfficiency!$F$20:$AK$22,MATCH(X$7,Inp_SubOngoingEfficiency!$F$7:$AK$7,0),FALSE)</f>
        <v>0</v>
      </c>
      <c r="Y44" s="17">
        <f>Cal_Maintenance!Y22/VLOOKUP($F44,Inp_SubOngoingEfficiency!$F$20:$AK$22,MATCH(Y$7,Inp_SubOngoingEfficiency!$F$7:$AK$7,0),FALSE)</f>
        <v>0</v>
      </c>
      <c r="Z44" s="17">
        <f>Cal_Maintenance!Z22/VLOOKUP($F44,Inp_SubOngoingEfficiency!$F$20:$AK$22,MATCH(Z$7,Inp_SubOngoingEfficiency!$F$7:$AK$7,0),FALSE)</f>
        <v>0</v>
      </c>
      <c r="AA44" s="17">
        <f>Cal_Maintenance!AA22/VLOOKUP($F44,Inp_SubOngoingEfficiency!$F$20:$AK$22,MATCH(AA$7,Inp_SubOngoingEfficiency!$F$7:$AK$7,0),FALSE)</f>
        <v>0</v>
      </c>
      <c r="AB44" s="17">
        <f>Cal_Maintenance!AB22/VLOOKUP($F44,Inp_SubOngoingEfficiency!$F$20:$AK$22,MATCH(AB$7,Inp_SubOngoingEfficiency!$F$7:$AK$7,0),FALSE)</f>
        <v>0</v>
      </c>
      <c r="AC44" s="17">
        <f>Cal_Maintenance!AC22/VLOOKUP($F44,Inp_SubOngoingEfficiency!$F$20:$AK$22,MATCH(AC$7,Inp_SubOngoingEfficiency!$F$7:$AK$7,0),FALSE)</f>
        <v>0</v>
      </c>
      <c r="AD44" s="17">
        <f>Cal_Maintenance!AD22/VLOOKUP($F44,Inp_SubOngoingEfficiency!$F$20:$AK$22,MATCH(AD$7,Inp_SubOngoingEfficiency!$F$7:$AK$7,0),FALSE)</f>
        <v>0</v>
      </c>
      <c r="AE44" s="17">
        <f>Cal_Maintenance!AE22/VLOOKUP($F44,Inp_SubOngoingEfficiency!$F$20:$AK$22,MATCH(AE$7,Inp_SubOngoingEfficiency!$F$7:$AK$7,0),FALSE)</f>
        <v>0</v>
      </c>
      <c r="AF44" s="17">
        <f>Cal_Maintenance!AF22/VLOOKUP($F44,Inp_SubOngoingEfficiency!$F$20:$AK$22,MATCH(AF$7,Inp_SubOngoingEfficiency!$F$7:$AK$7,0),FALSE)</f>
        <v>0</v>
      </c>
      <c r="AG44" s="17">
        <f>Cal_Maintenance!AG22/VLOOKUP($F44,Inp_SubOngoingEfficiency!$F$20:$AK$22,MATCH(AG$7,Inp_SubOngoingEfficiency!$F$7:$AK$7,0),FALSE)</f>
        <v>0</v>
      </c>
      <c r="AH44" s="17">
        <f>Cal_Maintenance!AH22/VLOOKUP($F44,Inp_SubOngoingEfficiency!$F$20:$AK$22,MATCH(AH$7,Inp_SubOngoingEfficiency!$F$7:$AK$7,0),FALSE)</f>
        <v>0</v>
      </c>
      <c r="AI44" s="17">
        <f>Cal_Maintenance!AI22/VLOOKUP($F44,Inp_SubOngoingEfficiency!$F$20:$AK$22,MATCH(AI$7,Inp_SubOngoingEfficiency!$F$7:$AK$7,0),FALSE)</f>
        <v>0</v>
      </c>
      <c r="AJ44" s="17">
        <f>Cal_Maintenance!AJ22/VLOOKUP($F44,Inp_SubOngoingEfficiency!$F$20:$AK$22,MATCH(AJ$7,Inp_SubOngoingEfficiency!$F$7:$AK$7,0),FALSE)</f>
        <v>0</v>
      </c>
      <c r="AK44" s="17">
        <f>Cal_Maintenance!AK22/VLOOKUP($F44,Inp_SubOngoingEfficiency!$F$20:$AK$22,MATCH(AK$7,Inp_SubOngoingEfficiency!$F$7:$AK$7,0),FALSE)</f>
        <v>0</v>
      </c>
      <c r="AN44" s="29"/>
    </row>
    <row r="45" spans="5:40" s="79" customFormat="1">
      <c r="E45" s="16" t="str">
        <f>Cover!$F$13</f>
        <v>Lon</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79" t="s">
        <v>292</v>
      </c>
      <c r="M45" s="80" t="str">
        <f>IF(K45="","",E45&amp;K45&amp;"_"&amp;COUNTIF($K$9:K45,K45))</f>
        <v/>
      </c>
      <c r="T45" s="17">
        <f>Cal_Maintenance!T23/VLOOKUP($F45,Inp_SubOngoingEfficiency!$F$20:$AK$22,MATCH(T$7,Inp_SubOngoingEfficiency!$F$7:$AK$7,0),FALSE)</f>
        <v>0</v>
      </c>
      <c r="U45" s="17">
        <f>Cal_Maintenance!U23/VLOOKUP($F45,Inp_SubOngoingEfficiency!$F$20:$AK$22,MATCH(U$7,Inp_SubOngoingEfficiency!$F$7:$AK$7,0),FALSE)</f>
        <v>0</v>
      </c>
      <c r="V45" s="17">
        <f>Cal_Maintenance!V23/VLOOKUP($F45,Inp_SubOngoingEfficiency!$F$20:$AK$22,MATCH(V$7,Inp_SubOngoingEfficiency!$F$7:$AK$7,0),FALSE)</f>
        <v>0</v>
      </c>
      <c r="W45" s="17">
        <f>Cal_Maintenance!W23/VLOOKUP($F45,Inp_SubOngoingEfficiency!$F$20:$AK$22,MATCH(W$7,Inp_SubOngoingEfficiency!$F$7:$AK$7,0),FALSE)</f>
        <v>0</v>
      </c>
      <c r="X45" s="17">
        <f>Cal_Maintenance!X23/VLOOKUP($F45,Inp_SubOngoingEfficiency!$F$20:$AK$22,MATCH(X$7,Inp_SubOngoingEfficiency!$F$7:$AK$7,0),FALSE)</f>
        <v>0</v>
      </c>
      <c r="Y45" s="17">
        <f>Cal_Maintenance!Y23/VLOOKUP($F45,Inp_SubOngoingEfficiency!$F$20:$AK$22,MATCH(Y$7,Inp_SubOngoingEfficiency!$F$7:$AK$7,0),FALSE)</f>
        <v>0</v>
      </c>
      <c r="Z45" s="17">
        <f>Cal_Maintenance!Z23/VLOOKUP($F45,Inp_SubOngoingEfficiency!$F$20:$AK$22,MATCH(Z$7,Inp_SubOngoingEfficiency!$F$7:$AK$7,0),FALSE)</f>
        <v>0</v>
      </c>
      <c r="AA45" s="17">
        <f>Cal_Maintenance!AA23/VLOOKUP($F45,Inp_SubOngoingEfficiency!$F$20:$AK$22,MATCH(AA$7,Inp_SubOngoingEfficiency!$F$7:$AK$7,0),FALSE)</f>
        <v>0</v>
      </c>
      <c r="AB45" s="17">
        <f>Cal_Maintenance!AB23/VLOOKUP($F45,Inp_SubOngoingEfficiency!$F$20:$AK$22,MATCH(AB$7,Inp_SubOngoingEfficiency!$F$7:$AK$7,0),FALSE)</f>
        <v>0</v>
      </c>
      <c r="AC45" s="17">
        <f>Cal_Maintenance!AC23/VLOOKUP($F45,Inp_SubOngoingEfficiency!$F$20:$AK$22,MATCH(AC$7,Inp_SubOngoingEfficiency!$F$7:$AK$7,0),FALSE)</f>
        <v>0</v>
      </c>
      <c r="AD45" s="17">
        <f>Cal_Maintenance!AD23/VLOOKUP($F45,Inp_SubOngoingEfficiency!$F$20:$AK$22,MATCH(AD$7,Inp_SubOngoingEfficiency!$F$7:$AK$7,0),FALSE)</f>
        <v>0</v>
      </c>
      <c r="AE45" s="17">
        <f>Cal_Maintenance!AE23/VLOOKUP($F45,Inp_SubOngoingEfficiency!$F$20:$AK$22,MATCH(AE$7,Inp_SubOngoingEfficiency!$F$7:$AK$7,0),FALSE)</f>
        <v>0</v>
      </c>
      <c r="AF45" s="17">
        <f>Cal_Maintenance!AF23/VLOOKUP($F45,Inp_SubOngoingEfficiency!$F$20:$AK$22,MATCH(AF$7,Inp_SubOngoingEfficiency!$F$7:$AK$7,0),FALSE)</f>
        <v>0</v>
      </c>
      <c r="AG45" s="17">
        <f>Cal_Maintenance!AG23/VLOOKUP($F45,Inp_SubOngoingEfficiency!$F$20:$AK$22,MATCH(AG$7,Inp_SubOngoingEfficiency!$F$7:$AK$7,0),FALSE)</f>
        <v>0</v>
      </c>
      <c r="AH45" s="17">
        <f>Cal_Maintenance!AH23/VLOOKUP($F45,Inp_SubOngoingEfficiency!$F$20:$AK$22,MATCH(AH$7,Inp_SubOngoingEfficiency!$F$7:$AK$7,0),FALSE)</f>
        <v>0</v>
      </c>
      <c r="AI45" s="17">
        <f>Cal_Maintenance!AI23/VLOOKUP($F45,Inp_SubOngoingEfficiency!$F$20:$AK$22,MATCH(AI$7,Inp_SubOngoingEfficiency!$F$7:$AK$7,0),FALSE)</f>
        <v>0</v>
      </c>
      <c r="AJ45" s="17">
        <f>Cal_Maintenance!AJ23/VLOOKUP($F45,Inp_SubOngoingEfficiency!$F$20:$AK$22,MATCH(AJ$7,Inp_SubOngoingEfficiency!$F$7:$AK$7,0),FALSE)</f>
        <v>0</v>
      </c>
      <c r="AK45" s="17">
        <f>Cal_Maintenance!AK23/VLOOKUP($F45,Inp_SubOngoingEfficiency!$F$20:$AK$22,MATCH(AK$7,Inp_SubOngoingEfficiency!$F$7:$AK$7,0),FALSE)</f>
        <v>0</v>
      </c>
      <c r="AN45" s="29"/>
    </row>
    <row r="46" spans="5:40" s="79" customFormat="1">
      <c r="E46" s="16" t="str">
        <f>Cover!$F$13</f>
        <v>Lon</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79" t="s">
        <v>292</v>
      </c>
      <c r="M46" s="80" t="str">
        <f>IF(K46="","",E46&amp;K46&amp;"_"&amp;COUNTIF($K$9:K46,K46))</f>
        <v/>
      </c>
      <c r="T46" s="17">
        <f>Cal_Maintenance!T24/VLOOKUP($F46,Inp_SubOngoingEfficiency!$F$20:$AK$22,MATCH(T$7,Inp_SubOngoingEfficiency!$F$7:$AK$7,0),FALSE)</f>
        <v>0</v>
      </c>
      <c r="U46" s="17">
        <f>Cal_Maintenance!U24/VLOOKUP($F46,Inp_SubOngoingEfficiency!$F$20:$AK$22,MATCH(U$7,Inp_SubOngoingEfficiency!$F$7:$AK$7,0),FALSE)</f>
        <v>0</v>
      </c>
      <c r="V46" s="17">
        <f>Cal_Maintenance!V24/VLOOKUP($F46,Inp_SubOngoingEfficiency!$F$20:$AK$22,MATCH(V$7,Inp_SubOngoingEfficiency!$F$7:$AK$7,0),FALSE)</f>
        <v>0</v>
      </c>
      <c r="W46" s="17">
        <f>Cal_Maintenance!W24/VLOOKUP($F46,Inp_SubOngoingEfficiency!$F$20:$AK$22,MATCH(W$7,Inp_SubOngoingEfficiency!$F$7:$AK$7,0),FALSE)</f>
        <v>0</v>
      </c>
      <c r="X46" s="17">
        <f>Cal_Maintenance!X24/VLOOKUP($F46,Inp_SubOngoingEfficiency!$F$20:$AK$22,MATCH(X$7,Inp_SubOngoingEfficiency!$F$7:$AK$7,0),FALSE)</f>
        <v>0</v>
      </c>
      <c r="Y46" s="17">
        <f>Cal_Maintenance!Y24/VLOOKUP($F46,Inp_SubOngoingEfficiency!$F$20:$AK$22,MATCH(Y$7,Inp_SubOngoingEfficiency!$F$7:$AK$7,0),FALSE)</f>
        <v>0</v>
      </c>
      <c r="Z46" s="17">
        <f>Cal_Maintenance!Z24/VLOOKUP($F46,Inp_SubOngoingEfficiency!$F$20:$AK$22,MATCH(Z$7,Inp_SubOngoingEfficiency!$F$7:$AK$7,0),FALSE)</f>
        <v>0</v>
      </c>
      <c r="AA46" s="17">
        <f>Cal_Maintenance!AA24/VLOOKUP($F46,Inp_SubOngoingEfficiency!$F$20:$AK$22,MATCH(AA$7,Inp_SubOngoingEfficiency!$F$7:$AK$7,0),FALSE)</f>
        <v>0</v>
      </c>
      <c r="AB46" s="17">
        <f>Cal_Maintenance!AB24/VLOOKUP($F46,Inp_SubOngoingEfficiency!$F$20:$AK$22,MATCH(AB$7,Inp_SubOngoingEfficiency!$F$7:$AK$7,0),FALSE)</f>
        <v>0</v>
      </c>
      <c r="AC46" s="17">
        <f>Cal_Maintenance!AC24/VLOOKUP($F46,Inp_SubOngoingEfficiency!$F$20:$AK$22,MATCH(AC$7,Inp_SubOngoingEfficiency!$F$7:$AK$7,0),FALSE)</f>
        <v>0</v>
      </c>
      <c r="AD46" s="17">
        <f>Cal_Maintenance!AD24/VLOOKUP($F46,Inp_SubOngoingEfficiency!$F$20:$AK$22,MATCH(AD$7,Inp_SubOngoingEfficiency!$F$7:$AK$7,0),FALSE)</f>
        <v>0</v>
      </c>
      <c r="AE46" s="17">
        <f>Cal_Maintenance!AE24/VLOOKUP($F46,Inp_SubOngoingEfficiency!$F$20:$AK$22,MATCH(AE$7,Inp_SubOngoingEfficiency!$F$7:$AK$7,0),FALSE)</f>
        <v>0</v>
      </c>
      <c r="AF46" s="17">
        <f>Cal_Maintenance!AF24/VLOOKUP($F46,Inp_SubOngoingEfficiency!$F$20:$AK$22,MATCH(AF$7,Inp_SubOngoingEfficiency!$F$7:$AK$7,0),FALSE)</f>
        <v>0</v>
      </c>
      <c r="AG46" s="17">
        <f>Cal_Maintenance!AG24/VLOOKUP($F46,Inp_SubOngoingEfficiency!$F$20:$AK$22,MATCH(AG$7,Inp_SubOngoingEfficiency!$F$7:$AK$7,0),FALSE)</f>
        <v>0</v>
      </c>
      <c r="AH46" s="17">
        <f>Cal_Maintenance!AH24/VLOOKUP($F46,Inp_SubOngoingEfficiency!$F$20:$AK$22,MATCH(AH$7,Inp_SubOngoingEfficiency!$F$7:$AK$7,0),FALSE)</f>
        <v>0</v>
      </c>
      <c r="AI46" s="17">
        <f>Cal_Maintenance!AI24/VLOOKUP($F46,Inp_SubOngoingEfficiency!$F$20:$AK$22,MATCH(AI$7,Inp_SubOngoingEfficiency!$F$7:$AK$7,0),FALSE)</f>
        <v>0</v>
      </c>
      <c r="AJ46" s="17">
        <f>Cal_Maintenance!AJ24/VLOOKUP($F46,Inp_SubOngoingEfficiency!$F$20:$AK$22,MATCH(AJ$7,Inp_SubOngoingEfficiency!$F$7:$AK$7,0),FALSE)</f>
        <v>0</v>
      </c>
      <c r="AK46" s="17">
        <f>Cal_Maintenance!AK24/VLOOKUP($F46,Inp_SubOngoingEfficiency!$F$20:$AK$22,MATCH(AK$7,Inp_SubOngoingEfficiency!$F$7:$AK$7,0),FALSE)</f>
        <v>0</v>
      </c>
      <c r="AN46" s="29"/>
    </row>
    <row r="47" spans="5:40" s="79" customFormat="1">
      <c r="E47" s="16" t="str">
        <f>Cover!$F$13</f>
        <v>Lon</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79" t="s">
        <v>292</v>
      </c>
      <c r="M47" s="80" t="str">
        <f>IF(K47="","",E47&amp;K47&amp;"_"&amp;COUNTIF($K$9:K47,K47))</f>
        <v/>
      </c>
      <c r="T47" s="17">
        <f>Cal_Maintenance!T25/VLOOKUP($F47,Inp_SubOngoingEfficiency!$F$20:$AK$22,MATCH(T$7,Inp_SubOngoingEfficiency!$F$7:$AK$7,0),FALSE)</f>
        <v>0</v>
      </c>
      <c r="U47" s="17">
        <f>Cal_Maintenance!U25/VLOOKUP($F47,Inp_SubOngoingEfficiency!$F$20:$AK$22,MATCH(U$7,Inp_SubOngoingEfficiency!$F$7:$AK$7,0),FALSE)</f>
        <v>0</v>
      </c>
      <c r="V47" s="17">
        <f>Cal_Maintenance!V25/VLOOKUP($F47,Inp_SubOngoingEfficiency!$F$20:$AK$22,MATCH(V$7,Inp_SubOngoingEfficiency!$F$7:$AK$7,0),FALSE)</f>
        <v>0</v>
      </c>
      <c r="W47" s="17">
        <f>Cal_Maintenance!W25/VLOOKUP($F47,Inp_SubOngoingEfficiency!$F$20:$AK$22,MATCH(W$7,Inp_SubOngoingEfficiency!$F$7:$AK$7,0),FALSE)</f>
        <v>0</v>
      </c>
      <c r="X47" s="17">
        <f>Cal_Maintenance!X25/VLOOKUP($F47,Inp_SubOngoingEfficiency!$F$20:$AK$22,MATCH(X$7,Inp_SubOngoingEfficiency!$F$7:$AK$7,0),FALSE)</f>
        <v>0</v>
      </c>
      <c r="Y47" s="17">
        <f>Cal_Maintenance!Y25/VLOOKUP($F47,Inp_SubOngoingEfficiency!$F$20:$AK$22,MATCH(Y$7,Inp_SubOngoingEfficiency!$F$7:$AK$7,0),FALSE)</f>
        <v>0</v>
      </c>
      <c r="Z47" s="17">
        <f>Cal_Maintenance!Z25/VLOOKUP($F47,Inp_SubOngoingEfficiency!$F$20:$AK$22,MATCH(Z$7,Inp_SubOngoingEfficiency!$F$7:$AK$7,0),FALSE)</f>
        <v>0</v>
      </c>
      <c r="AA47" s="17">
        <f>Cal_Maintenance!AA25/VLOOKUP($F47,Inp_SubOngoingEfficiency!$F$20:$AK$22,MATCH(AA$7,Inp_SubOngoingEfficiency!$F$7:$AK$7,0),FALSE)</f>
        <v>0</v>
      </c>
      <c r="AB47" s="17">
        <f>Cal_Maintenance!AB25/VLOOKUP($F47,Inp_SubOngoingEfficiency!$F$20:$AK$22,MATCH(AB$7,Inp_SubOngoingEfficiency!$F$7:$AK$7,0),FALSE)</f>
        <v>0</v>
      </c>
      <c r="AC47" s="17">
        <f>Cal_Maintenance!AC25/VLOOKUP($F47,Inp_SubOngoingEfficiency!$F$20:$AK$22,MATCH(AC$7,Inp_SubOngoingEfficiency!$F$7:$AK$7,0),FALSE)</f>
        <v>0</v>
      </c>
      <c r="AD47" s="17">
        <f>Cal_Maintenance!AD25/VLOOKUP($F47,Inp_SubOngoingEfficiency!$F$20:$AK$22,MATCH(AD$7,Inp_SubOngoingEfficiency!$F$7:$AK$7,0),FALSE)</f>
        <v>0</v>
      </c>
      <c r="AE47" s="17">
        <f>Cal_Maintenance!AE25/VLOOKUP($F47,Inp_SubOngoingEfficiency!$F$20:$AK$22,MATCH(AE$7,Inp_SubOngoingEfficiency!$F$7:$AK$7,0),FALSE)</f>
        <v>0</v>
      </c>
      <c r="AF47" s="17">
        <f>Cal_Maintenance!AF25/VLOOKUP($F47,Inp_SubOngoingEfficiency!$F$20:$AK$22,MATCH(AF$7,Inp_SubOngoingEfficiency!$F$7:$AK$7,0),FALSE)</f>
        <v>0</v>
      </c>
      <c r="AG47" s="17">
        <f>Cal_Maintenance!AG25/VLOOKUP($F47,Inp_SubOngoingEfficiency!$F$20:$AK$22,MATCH(AG$7,Inp_SubOngoingEfficiency!$F$7:$AK$7,0),FALSE)</f>
        <v>0</v>
      </c>
      <c r="AH47" s="17">
        <f>Cal_Maintenance!AH25/VLOOKUP($F47,Inp_SubOngoingEfficiency!$F$20:$AK$22,MATCH(AH$7,Inp_SubOngoingEfficiency!$F$7:$AK$7,0),FALSE)</f>
        <v>0</v>
      </c>
      <c r="AI47" s="17">
        <f>Cal_Maintenance!AI25/VLOOKUP($F47,Inp_SubOngoingEfficiency!$F$20:$AK$22,MATCH(AI$7,Inp_SubOngoingEfficiency!$F$7:$AK$7,0),FALSE)</f>
        <v>0</v>
      </c>
      <c r="AJ47" s="17">
        <f>Cal_Maintenance!AJ25/VLOOKUP($F47,Inp_SubOngoingEfficiency!$F$20:$AK$22,MATCH(AJ$7,Inp_SubOngoingEfficiency!$F$7:$AK$7,0),FALSE)</f>
        <v>0</v>
      </c>
      <c r="AK47" s="17">
        <f>Cal_Maintenance!AK25/VLOOKUP($F47,Inp_SubOngoingEfficiency!$F$20:$AK$22,MATCH(AK$7,Inp_SubOngoingEfficiency!$F$7:$AK$7,0),FALSE)</f>
        <v>0</v>
      </c>
      <c r="AN47" s="29"/>
    </row>
    <row r="48" spans="5:40" s="79" customFormat="1">
      <c r="E48" s="16" t="str">
        <f>Cover!$F$13</f>
        <v>Lon</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79" t="s">
        <v>292</v>
      </c>
      <c r="M48" s="80" t="str">
        <f>IF(K48="","",E48&amp;K48&amp;"_"&amp;COUNTIF($K$9:K48,K48))</f>
        <v/>
      </c>
      <c r="T48" s="17">
        <f>Cal_Maintenance!T26/VLOOKUP($F48,Inp_SubOngoingEfficiency!$F$20:$AK$22,MATCH(T$7,Inp_SubOngoingEfficiency!$F$7:$AK$7,0),FALSE)</f>
        <v>0</v>
      </c>
      <c r="U48" s="17">
        <f>Cal_Maintenance!U26/VLOOKUP($F48,Inp_SubOngoingEfficiency!$F$20:$AK$22,MATCH(U$7,Inp_SubOngoingEfficiency!$F$7:$AK$7,0),FALSE)</f>
        <v>0</v>
      </c>
      <c r="V48" s="17">
        <f>Cal_Maintenance!V26/VLOOKUP($F48,Inp_SubOngoingEfficiency!$F$20:$AK$22,MATCH(V$7,Inp_SubOngoingEfficiency!$F$7:$AK$7,0),FALSE)</f>
        <v>0</v>
      </c>
      <c r="W48" s="17">
        <f>Cal_Maintenance!W26/VLOOKUP($F48,Inp_SubOngoingEfficiency!$F$20:$AK$22,MATCH(W$7,Inp_SubOngoingEfficiency!$F$7:$AK$7,0),FALSE)</f>
        <v>0</v>
      </c>
      <c r="X48" s="17">
        <f>Cal_Maintenance!X26/VLOOKUP($F48,Inp_SubOngoingEfficiency!$F$20:$AK$22,MATCH(X$7,Inp_SubOngoingEfficiency!$F$7:$AK$7,0),FALSE)</f>
        <v>0</v>
      </c>
      <c r="Y48" s="17">
        <f>Cal_Maintenance!Y26/VLOOKUP($F48,Inp_SubOngoingEfficiency!$F$20:$AK$22,MATCH(Y$7,Inp_SubOngoingEfficiency!$F$7:$AK$7,0),FALSE)</f>
        <v>0</v>
      </c>
      <c r="Z48" s="17">
        <f>Cal_Maintenance!Z26/VLOOKUP($F48,Inp_SubOngoingEfficiency!$F$20:$AK$22,MATCH(Z$7,Inp_SubOngoingEfficiency!$F$7:$AK$7,0),FALSE)</f>
        <v>0</v>
      </c>
      <c r="AA48" s="17">
        <f>Cal_Maintenance!AA26/VLOOKUP($F48,Inp_SubOngoingEfficiency!$F$20:$AK$22,MATCH(AA$7,Inp_SubOngoingEfficiency!$F$7:$AK$7,0),FALSE)</f>
        <v>0</v>
      </c>
      <c r="AB48" s="17">
        <f>Cal_Maintenance!AB26/VLOOKUP($F48,Inp_SubOngoingEfficiency!$F$20:$AK$22,MATCH(AB$7,Inp_SubOngoingEfficiency!$F$7:$AK$7,0),FALSE)</f>
        <v>0</v>
      </c>
      <c r="AC48" s="17">
        <f>Cal_Maintenance!AC26/VLOOKUP($F48,Inp_SubOngoingEfficiency!$F$20:$AK$22,MATCH(AC$7,Inp_SubOngoingEfficiency!$F$7:$AK$7,0),FALSE)</f>
        <v>0</v>
      </c>
      <c r="AD48" s="17">
        <f>Cal_Maintenance!AD26/VLOOKUP($F48,Inp_SubOngoingEfficiency!$F$20:$AK$22,MATCH(AD$7,Inp_SubOngoingEfficiency!$F$7:$AK$7,0),FALSE)</f>
        <v>0</v>
      </c>
      <c r="AE48" s="17">
        <f>Cal_Maintenance!AE26/VLOOKUP($F48,Inp_SubOngoingEfficiency!$F$20:$AK$22,MATCH(AE$7,Inp_SubOngoingEfficiency!$F$7:$AK$7,0),FALSE)</f>
        <v>0</v>
      </c>
      <c r="AF48" s="17">
        <f>Cal_Maintenance!AF26/VLOOKUP($F48,Inp_SubOngoingEfficiency!$F$20:$AK$22,MATCH(AF$7,Inp_SubOngoingEfficiency!$F$7:$AK$7,0),FALSE)</f>
        <v>0</v>
      </c>
      <c r="AG48" s="17">
        <f>Cal_Maintenance!AG26/VLOOKUP($F48,Inp_SubOngoingEfficiency!$F$20:$AK$22,MATCH(AG$7,Inp_SubOngoingEfficiency!$F$7:$AK$7,0),FALSE)</f>
        <v>0</v>
      </c>
      <c r="AH48" s="17">
        <f>Cal_Maintenance!AH26/VLOOKUP($F48,Inp_SubOngoingEfficiency!$F$20:$AK$22,MATCH(AH$7,Inp_SubOngoingEfficiency!$F$7:$AK$7,0),FALSE)</f>
        <v>0</v>
      </c>
      <c r="AI48" s="17">
        <f>Cal_Maintenance!AI26/VLOOKUP($F48,Inp_SubOngoingEfficiency!$F$20:$AK$22,MATCH(AI$7,Inp_SubOngoingEfficiency!$F$7:$AK$7,0),FALSE)</f>
        <v>0</v>
      </c>
      <c r="AJ48" s="17">
        <f>Cal_Maintenance!AJ26/VLOOKUP($F48,Inp_SubOngoingEfficiency!$F$20:$AK$22,MATCH(AJ$7,Inp_SubOngoingEfficiency!$F$7:$AK$7,0),FALSE)</f>
        <v>0</v>
      </c>
      <c r="AK48" s="17">
        <f>Cal_Maintenance!AK26/VLOOKUP($F48,Inp_SubOngoingEfficiency!$F$20:$AK$22,MATCH(AK$7,Inp_SubOngoingEfficiency!$F$7:$AK$7,0),FALSE)</f>
        <v>0</v>
      </c>
      <c r="AN48" s="29"/>
    </row>
    <row r="49" spans="5:40" s="79" customFormat="1">
      <c r="E49" s="16" t="str">
        <f>Cover!$F$13</f>
        <v>Lon</v>
      </c>
      <c r="F49" s="16" t="str">
        <f>Cal_SIU!F17</f>
        <v>Opex</v>
      </c>
      <c r="H49" s="16" t="str">
        <f>Cal_SIU!H17</f>
        <v>Work Execution</v>
      </c>
      <c r="I49" s="16" t="str">
        <f>Cal_SIU!I17</f>
        <v>Statutory Independent Undertakings (SIU)</v>
      </c>
      <c r="J49" s="16" t="str">
        <f>IF(ISBLANK(Cal_SIU!J17),"",Cal_SIU!J17)</f>
        <v/>
      </c>
      <c r="K49" s="16" t="str">
        <f>IF(ISBLANK(Cal_SIU!K17),"",Cal_SIU!K17)</f>
        <v/>
      </c>
      <c r="L49" s="79" t="s">
        <v>292</v>
      </c>
      <c r="M49" s="80" t="str">
        <f>IF(K49="","",E49&amp;K49&amp;"_"&amp;COUNTIF($K$9:K49,K49))</f>
        <v/>
      </c>
      <c r="T49" s="17">
        <f>Cal_SIU!T17/VLOOKUP($F49,Inp_SubOngoingEfficiency!$F$20:$AK$22,MATCH(T$7,Inp_SubOngoingEfficiency!$F$7:$AK$7,0),FALSE)</f>
        <v>0</v>
      </c>
      <c r="U49" s="17">
        <f>Cal_SIU!U17/VLOOKUP($F49,Inp_SubOngoingEfficiency!$F$20:$AK$22,MATCH(U$7,Inp_SubOngoingEfficiency!$F$7:$AK$7,0),FALSE)</f>
        <v>0</v>
      </c>
      <c r="V49" s="17">
        <f>Cal_SIU!V17/VLOOKUP($F49,Inp_SubOngoingEfficiency!$F$20:$AK$22,MATCH(V$7,Inp_SubOngoingEfficiency!$F$7:$AK$7,0),FALSE)</f>
        <v>0</v>
      </c>
      <c r="W49" s="17">
        <f>Cal_SIU!W17/VLOOKUP($F49,Inp_SubOngoingEfficiency!$F$20:$AK$22,MATCH(W$7,Inp_SubOngoingEfficiency!$F$7:$AK$7,0),FALSE)</f>
        <v>0</v>
      </c>
      <c r="X49" s="17">
        <f>Cal_SIU!X17/VLOOKUP($F49,Inp_SubOngoingEfficiency!$F$20:$AK$22,MATCH(X$7,Inp_SubOngoingEfficiency!$F$7:$AK$7,0),FALSE)</f>
        <v>0</v>
      </c>
      <c r="Y49" s="17">
        <f>Cal_SIU!Y17/VLOOKUP($F49,Inp_SubOngoingEfficiency!$F$20:$AK$22,MATCH(Y$7,Inp_SubOngoingEfficiency!$F$7:$AK$7,0),FALSE)</f>
        <v>0</v>
      </c>
      <c r="Z49" s="17">
        <f>Cal_SIU!Z17/VLOOKUP($F49,Inp_SubOngoingEfficiency!$F$20:$AK$22,MATCH(Z$7,Inp_SubOngoingEfficiency!$F$7:$AK$7,0),FALSE)</f>
        <v>0</v>
      </c>
      <c r="AA49" s="17">
        <f>Cal_SIU!AA17/VLOOKUP($F49,Inp_SubOngoingEfficiency!$F$20:$AK$22,MATCH(AA$7,Inp_SubOngoingEfficiency!$F$7:$AK$7,0),FALSE)</f>
        <v>0</v>
      </c>
      <c r="AB49" s="17">
        <f>Cal_SIU!AB17/VLOOKUP($F49,Inp_SubOngoingEfficiency!$F$20:$AK$22,MATCH(AB$7,Inp_SubOngoingEfficiency!$F$7:$AK$7,0),FALSE)</f>
        <v>0</v>
      </c>
      <c r="AC49" s="17">
        <f>Cal_SIU!AC17/VLOOKUP($F49,Inp_SubOngoingEfficiency!$F$20:$AK$22,MATCH(AC$7,Inp_SubOngoingEfficiency!$F$7:$AK$7,0),FALSE)</f>
        <v>0</v>
      </c>
      <c r="AD49" s="17">
        <f>Cal_SIU!AD17/VLOOKUP($F49,Inp_SubOngoingEfficiency!$F$20:$AK$22,MATCH(AD$7,Inp_SubOngoingEfficiency!$F$7:$AK$7,0),FALSE)</f>
        <v>0</v>
      </c>
      <c r="AE49" s="17">
        <f>Cal_SIU!AE17/VLOOKUP($F49,Inp_SubOngoingEfficiency!$F$20:$AK$22,MATCH(AE$7,Inp_SubOngoingEfficiency!$F$7:$AK$7,0),FALSE)</f>
        <v>0</v>
      </c>
      <c r="AF49" s="17">
        <f>Cal_SIU!AF17/VLOOKUP($F49,Inp_SubOngoingEfficiency!$F$20:$AK$22,MATCH(AF$7,Inp_SubOngoingEfficiency!$F$7:$AK$7,0),FALSE)</f>
        <v>0</v>
      </c>
      <c r="AG49" s="17">
        <f>Cal_SIU!AG17/VLOOKUP($F49,Inp_SubOngoingEfficiency!$F$20:$AK$22,MATCH(AG$7,Inp_SubOngoingEfficiency!$F$7:$AK$7,0),FALSE)</f>
        <v>0</v>
      </c>
      <c r="AH49" s="17">
        <f>Cal_SIU!AH17/VLOOKUP($F49,Inp_SubOngoingEfficiency!$F$20:$AK$22,MATCH(AH$7,Inp_SubOngoingEfficiency!$F$7:$AK$7,0),FALSE)</f>
        <v>0</v>
      </c>
      <c r="AI49" s="17">
        <f>Cal_SIU!AI17/VLOOKUP($F49,Inp_SubOngoingEfficiency!$F$20:$AK$22,MATCH(AI$7,Inp_SubOngoingEfficiency!$F$7:$AK$7,0),FALSE)</f>
        <v>0</v>
      </c>
      <c r="AJ49" s="17">
        <f>Cal_SIU!AJ17/VLOOKUP($F49,Inp_SubOngoingEfficiency!$F$20:$AK$22,MATCH(AJ$7,Inp_SubOngoingEfficiency!$F$7:$AK$7,0),FALSE)</f>
        <v>0</v>
      </c>
      <c r="AK49" s="17">
        <f>Cal_SIU!AK17/VLOOKUP($F49,Inp_SubOngoingEfficiency!$F$20:$AK$22,MATCH(AK$7,Inp_SubOngoingEfficiency!$F$7:$AK$7,0),FALSE)</f>
        <v>0</v>
      </c>
      <c r="AN49" s="29"/>
    </row>
    <row r="50" spans="5:40" s="79" customFormat="1">
      <c r="E50" s="16" t="str">
        <f>Cover!$F$13</f>
        <v>Lon</v>
      </c>
      <c r="F50" s="16" t="str">
        <f>Cal_SIU!F18</f>
        <v>Opex</v>
      </c>
      <c r="H50" s="16" t="str">
        <f>Cal_SIU!H18</f>
        <v>Work Execution</v>
      </c>
      <c r="I50" s="16" t="str">
        <f>Cal_SIU!I18</f>
        <v>Statutory Independent Undertakings (SIU)</v>
      </c>
      <c r="J50" s="16" t="str">
        <f>IF(ISBLANK(Cal_SIU!J18),"",Cal_SIU!J18)</f>
        <v/>
      </c>
      <c r="K50" s="16" t="str">
        <f>IF(ISBLANK(Cal_SIU!K18),"",Cal_SIU!K18)</f>
        <v/>
      </c>
      <c r="L50" s="79" t="s">
        <v>292</v>
      </c>
      <c r="M50" s="80" t="str">
        <f>IF(K50="","",E50&amp;K50&amp;"_"&amp;COUNTIF($K$9:K50,K50))</f>
        <v/>
      </c>
      <c r="T50" s="17">
        <f>Cal_SIU!T18/VLOOKUP($F50,Inp_SubOngoingEfficiency!$F$20:$AK$22,MATCH(T$7,Inp_SubOngoingEfficiency!$F$7:$AK$7,0),FALSE)</f>
        <v>0</v>
      </c>
      <c r="U50" s="17">
        <f>Cal_SIU!U18/VLOOKUP($F50,Inp_SubOngoingEfficiency!$F$20:$AK$22,MATCH(U$7,Inp_SubOngoingEfficiency!$F$7:$AK$7,0),FALSE)</f>
        <v>0</v>
      </c>
      <c r="V50" s="17">
        <f>Cal_SIU!V18/VLOOKUP($F50,Inp_SubOngoingEfficiency!$F$20:$AK$22,MATCH(V$7,Inp_SubOngoingEfficiency!$F$7:$AK$7,0),FALSE)</f>
        <v>0</v>
      </c>
      <c r="W50" s="17">
        <f>Cal_SIU!W18/VLOOKUP($F50,Inp_SubOngoingEfficiency!$F$20:$AK$22,MATCH(W$7,Inp_SubOngoingEfficiency!$F$7:$AK$7,0),FALSE)</f>
        <v>0</v>
      </c>
      <c r="X50" s="17">
        <f>Cal_SIU!X18/VLOOKUP($F50,Inp_SubOngoingEfficiency!$F$20:$AK$22,MATCH(X$7,Inp_SubOngoingEfficiency!$F$7:$AK$7,0),FALSE)</f>
        <v>0</v>
      </c>
      <c r="Y50" s="17">
        <f>Cal_SIU!Y18/VLOOKUP($F50,Inp_SubOngoingEfficiency!$F$20:$AK$22,MATCH(Y$7,Inp_SubOngoingEfficiency!$F$7:$AK$7,0),FALSE)</f>
        <v>0</v>
      </c>
      <c r="Z50" s="17">
        <f>Cal_SIU!Z18/VLOOKUP($F50,Inp_SubOngoingEfficiency!$F$20:$AK$22,MATCH(Z$7,Inp_SubOngoingEfficiency!$F$7:$AK$7,0),FALSE)</f>
        <v>0</v>
      </c>
      <c r="AA50" s="17">
        <f>Cal_SIU!AA18/VLOOKUP($F50,Inp_SubOngoingEfficiency!$F$20:$AK$22,MATCH(AA$7,Inp_SubOngoingEfficiency!$F$7:$AK$7,0),FALSE)</f>
        <v>0</v>
      </c>
      <c r="AB50" s="17">
        <f>Cal_SIU!AB18/VLOOKUP($F50,Inp_SubOngoingEfficiency!$F$20:$AK$22,MATCH(AB$7,Inp_SubOngoingEfficiency!$F$7:$AK$7,0),FALSE)</f>
        <v>0</v>
      </c>
      <c r="AC50" s="17">
        <f>Cal_SIU!AC18/VLOOKUP($F50,Inp_SubOngoingEfficiency!$F$20:$AK$22,MATCH(AC$7,Inp_SubOngoingEfficiency!$F$7:$AK$7,0),FALSE)</f>
        <v>0</v>
      </c>
      <c r="AD50" s="17">
        <f>Cal_SIU!AD18/VLOOKUP($F50,Inp_SubOngoingEfficiency!$F$20:$AK$22,MATCH(AD$7,Inp_SubOngoingEfficiency!$F$7:$AK$7,0),FALSE)</f>
        <v>0</v>
      </c>
      <c r="AE50" s="17">
        <f>Cal_SIU!AE18/VLOOKUP($F50,Inp_SubOngoingEfficiency!$F$20:$AK$22,MATCH(AE$7,Inp_SubOngoingEfficiency!$F$7:$AK$7,0),FALSE)</f>
        <v>0</v>
      </c>
      <c r="AF50" s="17">
        <f>Cal_SIU!AF18/VLOOKUP($F50,Inp_SubOngoingEfficiency!$F$20:$AK$22,MATCH(AF$7,Inp_SubOngoingEfficiency!$F$7:$AK$7,0),FALSE)</f>
        <v>0</v>
      </c>
      <c r="AG50" s="17">
        <f>Cal_SIU!AG18/VLOOKUP($F50,Inp_SubOngoingEfficiency!$F$20:$AK$22,MATCH(AG$7,Inp_SubOngoingEfficiency!$F$7:$AK$7,0),FALSE)</f>
        <v>0</v>
      </c>
      <c r="AH50" s="17">
        <f>Cal_SIU!AH18/VLOOKUP($F50,Inp_SubOngoingEfficiency!$F$20:$AK$22,MATCH(AH$7,Inp_SubOngoingEfficiency!$F$7:$AK$7,0),FALSE)</f>
        <v>0</v>
      </c>
      <c r="AI50" s="17">
        <f>Cal_SIU!AI18/VLOOKUP($F50,Inp_SubOngoingEfficiency!$F$20:$AK$22,MATCH(AI$7,Inp_SubOngoingEfficiency!$F$7:$AK$7,0),FALSE)</f>
        <v>0</v>
      </c>
      <c r="AJ50" s="17">
        <f>Cal_SIU!AJ18/VLOOKUP($F50,Inp_SubOngoingEfficiency!$F$20:$AK$22,MATCH(AJ$7,Inp_SubOngoingEfficiency!$F$7:$AK$7,0),FALSE)</f>
        <v>0</v>
      </c>
      <c r="AK50" s="17">
        <f>Cal_SIU!AK18/VLOOKUP($F50,Inp_SubOngoingEfficiency!$F$20:$AK$22,MATCH(AK$7,Inp_SubOngoingEfficiency!$F$7:$AK$7,0),FALSE)</f>
        <v>0</v>
      </c>
      <c r="AN50" s="29"/>
    </row>
    <row r="51" spans="5:40" s="79" customFormat="1">
      <c r="E51" s="16" t="str">
        <f>Cover!$F$13</f>
        <v>Lon</v>
      </c>
      <c r="F51" s="16" t="str">
        <f>Cal_SIU!F19</f>
        <v>Opex</v>
      </c>
      <c r="H51" s="16" t="str">
        <f>Cal_SIU!H19</f>
        <v>Work Execution</v>
      </c>
      <c r="I51" s="16" t="str">
        <f>Cal_SIU!I19</f>
        <v>Statutory Independent Undertakings (SIU)</v>
      </c>
      <c r="J51" s="16" t="str">
        <f>IF(ISBLANK(Cal_SIU!J19),"",Cal_SIU!J19)</f>
        <v/>
      </c>
      <c r="K51" s="16" t="str">
        <f>IF(ISBLANK(Cal_SIU!K19),"",Cal_SIU!K19)</f>
        <v/>
      </c>
      <c r="L51" s="79" t="s">
        <v>292</v>
      </c>
      <c r="M51" s="80" t="str">
        <f>IF(K51="","",E51&amp;K51&amp;"_"&amp;COUNTIF($K$9:K51,K51))</f>
        <v/>
      </c>
      <c r="T51" s="17">
        <f>Cal_SIU!T19/VLOOKUP($F51,Inp_SubOngoingEfficiency!$F$20:$AK$22,MATCH(T$7,Inp_SubOngoingEfficiency!$F$7:$AK$7,0),FALSE)</f>
        <v>0</v>
      </c>
      <c r="U51" s="17">
        <f>Cal_SIU!U19/VLOOKUP($F51,Inp_SubOngoingEfficiency!$F$20:$AK$22,MATCH(U$7,Inp_SubOngoingEfficiency!$F$7:$AK$7,0),FALSE)</f>
        <v>0</v>
      </c>
      <c r="V51" s="17">
        <f>Cal_SIU!V19/VLOOKUP($F51,Inp_SubOngoingEfficiency!$F$20:$AK$22,MATCH(V$7,Inp_SubOngoingEfficiency!$F$7:$AK$7,0),FALSE)</f>
        <v>0</v>
      </c>
      <c r="W51" s="17">
        <f>Cal_SIU!W19/VLOOKUP($F51,Inp_SubOngoingEfficiency!$F$20:$AK$22,MATCH(W$7,Inp_SubOngoingEfficiency!$F$7:$AK$7,0),FALSE)</f>
        <v>0</v>
      </c>
      <c r="X51" s="17">
        <f>Cal_SIU!X19/VLOOKUP($F51,Inp_SubOngoingEfficiency!$F$20:$AK$22,MATCH(X$7,Inp_SubOngoingEfficiency!$F$7:$AK$7,0),FALSE)</f>
        <v>0</v>
      </c>
      <c r="Y51" s="17">
        <f>Cal_SIU!Y19/VLOOKUP($F51,Inp_SubOngoingEfficiency!$F$20:$AK$22,MATCH(Y$7,Inp_SubOngoingEfficiency!$F$7:$AK$7,0),FALSE)</f>
        <v>0</v>
      </c>
      <c r="Z51" s="17">
        <f>Cal_SIU!Z19/VLOOKUP($F51,Inp_SubOngoingEfficiency!$F$20:$AK$22,MATCH(Z$7,Inp_SubOngoingEfficiency!$F$7:$AK$7,0),FALSE)</f>
        <v>0</v>
      </c>
      <c r="AA51" s="17">
        <f>Cal_SIU!AA19/VLOOKUP($F51,Inp_SubOngoingEfficiency!$F$20:$AK$22,MATCH(AA$7,Inp_SubOngoingEfficiency!$F$7:$AK$7,0),FALSE)</f>
        <v>0</v>
      </c>
      <c r="AB51" s="17">
        <f>Cal_SIU!AB19/VLOOKUP($F51,Inp_SubOngoingEfficiency!$F$20:$AK$22,MATCH(AB$7,Inp_SubOngoingEfficiency!$F$7:$AK$7,0),FALSE)</f>
        <v>0</v>
      </c>
      <c r="AC51" s="17">
        <f>Cal_SIU!AC19/VLOOKUP($F51,Inp_SubOngoingEfficiency!$F$20:$AK$22,MATCH(AC$7,Inp_SubOngoingEfficiency!$F$7:$AK$7,0),FALSE)</f>
        <v>0</v>
      </c>
      <c r="AD51" s="17">
        <f>Cal_SIU!AD19/VLOOKUP($F51,Inp_SubOngoingEfficiency!$F$20:$AK$22,MATCH(AD$7,Inp_SubOngoingEfficiency!$F$7:$AK$7,0),FALSE)</f>
        <v>0</v>
      </c>
      <c r="AE51" s="17">
        <f>Cal_SIU!AE19/VLOOKUP($F51,Inp_SubOngoingEfficiency!$F$20:$AK$22,MATCH(AE$7,Inp_SubOngoingEfficiency!$F$7:$AK$7,0),FALSE)</f>
        <v>0</v>
      </c>
      <c r="AF51" s="17">
        <f>Cal_SIU!AF19/VLOOKUP($F51,Inp_SubOngoingEfficiency!$F$20:$AK$22,MATCH(AF$7,Inp_SubOngoingEfficiency!$F$7:$AK$7,0),FALSE)</f>
        <v>0</v>
      </c>
      <c r="AG51" s="17">
        <f>Cal_SIU!AG19/VLOOKUP($F51,Inp_SubOngoingEfficiency!$F$20:$AK$22,MATCH(AG$7,Inp_SubOngoingEfficiency!$F$7:$AK$7,0),FALSE)</f>
        <v>0</v>
      </c>
      <c r="AH51" s="17">
        <f>Cal_SIU!AH19/VLOOKUP($F51,Inp_SubOngoingEfficiency!$F$20:$AK$22,MATCH(AH$7,Inp_SubOngoingEfficiency!$F$7:$AK$7,0),FALSE)</f>
        <v>0</v>
      </c>
      <c r="AI51" s="17">
        <f>Cal_SIU!AI19/VLOOKUP($F51,Inp_SubOngoingEfficiency!$F$20:$AK$22,MATCH(AI$7,Inp_SubOngoingEfficiency!$F$7:$AK$7,0),FALSE)</f>
        <v>0</v>
      </c>
      <c r="AJ51" s="17">
        <f>Cal_SIU!AJ19/VLOOKUP($F51,Inp_SubOngoingEfficiency!$F$20:$AK$22,MATCH(AJ$7,Inp_SubOngoingEfficiency!$F$7:$AK$7,0),FALSE)</f>
        <v>0</v>
      </c>
      <c r="AK51" s="17">
        <f>Cal_SIU!AK19/VLOOKUP($F51,Inp_SubOngoingEfficiency!$F$20:$AK$22,MATCH(AK$7,Inp_SubOngoingEfficiency!$F$7:$AK$7,0),FALSE)</f>
        <v>0</v>
      </c>
      <c r="AN51" s="29"/>
    </row>
    <row r="52" spans="5:40" s="79" customFormat="1">
      <c r="E52" s="16" t="str">
        <f>Cover!$F$13</f>
        <v>Lon</v>
      </c>
      <c r="F52" s="16" t="str">
        <f>Cal_SIU!F20</f>
        <v>Opex</v>
      </c>
      <c r="H52" s="16" t="str">
        <f>Cal_SIU!H20</f>
        <v>Work Execution</v>
      </c>
      <c r="I52" s="16" t="str">
        <f>Cal_SIU!I20</f>
        <v>Statutory Independent Undertakings (SIU)</v>
      </c>
      <c r="J52" s="16" t="str">
        <f>IF(ISBLANK(Cal_SIU!J20),"",Cal_SIU!J20)</f>
        <v/>
      </c>
      <c r="K52" s="16" t="str">
        <f>IF(ISBLANK(Cal_SIU!K20),"",Cal_SIU!K20)</f>
        <v/>
      </c>
      <c r="L52" s="79" t="s">
        <v>292</v>
      </c>
      <c r="M52" s="80" t="str">
        <f>IF(K52="","",E52&amp;K52&amp;"_"&amp;COUNTIF($K$9:K52,K52))</f>
        <v/>
      </c>
      <c r="T52" s="17">
        <f>Cal_SIU!T20/VLOOKUP($F52,Inp_SubOngoingEfficiency!$F$20:$AK$22,MATCH(T$7,Inp_SubOngoingEfficiency!$F$7:$AK$7,0),FALSE)</f>
        <v>0</v>
      </c>
      <c r="U52" s="17">
        <f>Cal_SIU!U20/VLOOKUP($F52,Inp_SubOngoingEfficiency!$F$20:$AK$22,MATCH(U$7,Inp_SubOngoingEfficiency!$F$7:$AK$7,0),FALSE)</f>
        <v>0</v>
      </c>
      <c r="V52" s="17">
        <f>Cal_SIU!V20/VLOOKUP($F52,Inp_SubOngoingEfficiency!$F$20:$AK$22,MATCH(V$7,Inp_SubOngoingEfficiency!$F$7:$AK$7,0),FALSE)</f>
        <v>0</v>
      </c>
      <c r="W52" s="17">
        <f>Cal_SIU!W20/VLOOKUP($F52,Inp_SubOngoingEfficiency!$F$20:$AK$22,MATCH(W$7,Inp_SubOngoingEfficiency!$F$7:$AK$7,0),FALSE)</f>
        <v>0</v>
      </c>
      <c r="X52" s="17">
        <f>Cal_SIU!X20/VLOOKUP($F52,Inp_SubOngoingEfficiency!$F$20:$AK$22,MATCH(X$7,Inp_SubOngoingEfficiency!$F$7:$AK$7,0),FALSE)</f>
        <v>0</v>
      </c>
      <c r="Y52" s="17">
        <f>Cal_SIU!Y20/VLOOKUP($F52,Inp_SubOngoingEfficiency!$F$20:$AK$22,MATCH(Y$7,Inp_SubOngoingEfficiency!$F$7:$AK$7,0),FALSE)</f>
        <v>0</v>
      </c>
      <c r="Z52" s="17">
        <f>Cal_SIU!Z20/VLOOKUP($F52,Inp_SubOngoingEfficiency!$F$20:$AK$22,MATCH(Z$7,Inp_SubOngoingEfficiency!$F$7:$AK$7,0),FALSE)</f>
        <v>0</v>
      </c>
      <c r="AA52" s="17">
        <f>Cal_SIU!AA20/VLOOKUP($F52,Inp_SubOngoingEfficiency!$F$20:$AK$22,MATCH(AA$7,Inp_SubOngoingEfficiency!$F$7:$AK$7,0),FALSE)</f>
        <v>0</v>
      </c>
      <c r="AB52" s="17">
        <f>Cal_SIU!AB20/VLOOKUP($F52,Inp_SubOngoingEfficiency!$F$20:$AK$22,MATCH(AB$7,Inp_SubOngoingEfficiency!$F$7:$AK$7,0),FALSE)</f>
        <v>0</v>
      </c>
      <c r="AC52" s="17">
        <f>Cal_SIU!AC20/VLOOKUP($F52,Inp_SubOngoingEfficiency!$F$20:$AK$22,MATCH(AC$7,Inp_SubOngoingEfficiency!$F$7:$AK$7,0),FALSE)</f>
        <v>0</v>
      </c>
      <c r="AD52" s="17">
        <f>Cal_SIU!AD20/VLOOKUP($F52,Inp_SubOngoingEfficiency!$F$20:$AK$22,MATCH(AD$7,Inp_SubOngoingEfficiency!$F$7:$AK$7,0),FALSE)</f>
        <v>0</v>
      </c>
      <c r="AE52" s="17">
        <f>Cal_SIU!AE20/VLOOKUP($F52,Inp_SubOngoingEfficiency!$F$20:$AK$22,MATCH(AE$7,Inp_SubOngoingEfficiency!$F$7:$AK$7,0),FALSE)</f>
        <v>0</v>
      </c>
      <c r="AF52" s="17">
        <f>Cal_SIU!AF20/VLOOKUP($F52,Inp_SubOngoingEfficiency!$F$20:$AK$22,MATCH(AF$7,Inp_SubOngoingEfficiency!$F$7:$AK$7,0),FALSE)</f>
        <v>0</v>
      </c>
      <c r="AG52" s="17">
        <f>Cal_SIU!AG20/VLOOKUP($F52,Inp_SubOngoingEfficiency!$F$20:$AK$22,MATCH(AG$7,Inp_SubOngoingEfficiency!$F$7:$AK$7,0),FALSE)</f>
        <v>0</v>
      </c>
      <c r="AH52" s="17">
        <f>Cal_SIU!AH20/VLOOKUP($F52,Inp_SubOngoingEfficiency!$F$20:$AK$22,MATCH(AH$7,Inp_SubOngoingEfficiency!$F$7:$AK$7,0),FALSE)</f>
        <v>0</v>
      </c>
      <c r="AI52" s="17">
        <f>Cal_SIU!AI20/VLOOKUP($F52,Inp_SubOngoingEfficiency!$F$20:$AK$22,MATCH(AI$7,Inp_SubOngoingEfficiency!$F$7:$AK$7,0),FALSE)</f>
        <v>0</v>
      </c>
      <c r="AJ52" s="17">
        <f>Cal_SIU!AJ20/VLOOKUP($F52,Inp_SubOngoingEfficiency!$F$20:$AK$22,MATCH(AJ$7,Inp_SubOngoingEfficiency!$F$7:$AK$7,0),FALSE)</f>
        <v>0</v>
      </c>
      <c r="AK52" s="17">
        <f>Cal_SIU!AK20/VLOOKUP($F52,Inp_SubOngoingEfficiency!$F$20:$AK$22,MATCH(AK$7,Inp_SubOngoingEfficiency!$F$7:$AK$7,0),FALSE)</f>
        <v>0</v>
      </c>
      <c r="AN52" s="29"/>
    </row>
    <row r="53" spans="5:40" s="79" customFormat="1">
      <c r="E53" s="16" t="str">
        <f>Cover!$F$13</f>
        <v>Lon</v>
      </c>
      <c r="F53" s="16" t="str">
        <f>Cal_SIU!F21</f>
        <v>Opex</v>
      </c>
      <c r="H53" s="16" t="str">
        <f>Cal_SIU!H21</f>
        <v>Work Execution</v>
      </c>
      <c r="I53" s="16" t="str">
        <f>Cal_SIU!I21</f>
        <v>Statutory Independent Undertakings (SIU)</v>
      </c>
      <c r="J53" s="16" t="str">
        <f>IF(ISBLANK(Cal_SIU!J21),"",Cal_SIU!J21)</f>
        <v/>
      </c>
      <c r="K53" s="16" t="str">
        <f>IF(ISBLANK(Cal_SIU!K21),"",Cal_SIU!K21)</f>
        <v/>
      </c>
      <c r="L53" s="79" t="s">
        <v>292</v>
      </c>
      <c r="M53" s="80" t="str">
        <f>IF(K53="","",E53&amp;K53&amp;"_"&amp;COUNTIF($K$9:K53,K53))</f>
        <v/>
      </c>
      <c r="T53" s="17">
        <f>Cal_SIU!T21/VLOOKUP($F53,Inp_SubOngoingEfficiency!$F$20:$AK$22,MATCH(T$7,Inp_SubOngoingEfficiency!$F$7:$AK$7,0),FALSE)</f>
        <v>0</v>
      </c>
      <c r="U53" s="17">
        <f>Cal_SIU!U21/VLOOKUP($F53,Inp_SubOngoingEfficiency!$F$20:$AK$22,MATCH(U$7,Inp_SubOngoingEfficiency!$F$7:$AK$7,0),FALSE)</f>
        <v>0</v>
      </c>
      <c r="V53" s="17">
        <f>Cal_SIU!V21/VLOOKUP($F53,Inp_SubOngoingEfficiency!$F$20:$AK$22,MATCH(V$7,Inp_SubOngoingEfficiency!$F$7:$AK$7,0),FALSE)</f>
        <v>0</v>
      </c>
      <c r="W53" s="17">
        <f>Cal_SIU!W21/VLOOKUP($F53,Inp_SubOngoingEfficiency!$F$20:$AK$22,MATCH(W$7,Inp_SubOngoingEfficiency!$F$7:$AK$7,0),FALSE)</f>
        <v>0</v>
      </c>
      <c r="X53" s="17">
        <f>Cal_SIU!X21/VLOOKUP($F53,Inp_SubOngoingEfficiency!$F$20:$AK$22,MATCH(X$7,Inp_SubOngoingEfficiency!$F$7:$AK$7,0),FALSE)</f>
        <v>0</v>
      </c>
      <c r="Y53" s="17">
        <f>Cal_SIU!Y21/VLOOKUP($F53,Inp_SubOngoingEfficiency!$F$20:$AK$22,MATCH(Y$7,Inp_SubOngoingEfficiency!$F$7:$AK$7,0),FALSE)</f>
        <v>0</v>
      </c>
      <c r="Z53" s="17">
        <f>Cal_SIU!Z21/VLOOKUP($F53,Inp_SubOngoingEfficiency!$F$20:$AK$22,MATCH(Z$7,Inp_SubOngoingEfficiency!$F$7:$AK$7,0),FALSE)</f>
        <v>0</v>
      </c>
      <c r="AA53" s="17">
        <f>Cal_SIU!AA21/VLOOKUP($F53,Inp_SubOngoingEfficiency!$F$20:$AK$22,MATCH(AA$7,Inp_SubOngoingEfficiency!$F$7:$AK$7,0),FALSE)</f>
        <v>0</v>
      </c>
      <c r="AB53" s="17">
        <f>Cal_SIU!AB21/VLOOKUP($F53,Inp_SubOngoingEfficiency!$F$20:$AK$22,MATCH(AB$7,Inp_SubOngoingEfficiency!$F$7:$AK$7,0),FALSE)</f>
        <v>0</v>
      </c>
      <c r="AC53" s="17">
        <f>Cal_SIU!AC21/VLOOKUP($F53,Inp_SubOngoingEfficiency!$F$20:$AK$22,MATCH(AC$7,Inp_SubOngoingEfficiency!$F$7:$AK$7,0),FALSE)</f>
        <v>0</v>
      </c>
      <c r="AD53" s="17">
        <f>Cal_SIU!AD21/VLOOKUP($F53,Inp_SubOngoingEfficiency!$F$20:$AK$22,MATCH(AD$7,Inp_SubOngoingEfficiency!$F$7:$AK$7,0),FALSE)</f>
        <v>0</v>
      </c>
      <c r="AE53" s="17">
        <f>Cal_SIU!AE21/VLOOKUP($F53,Inp_SubOngoingEfficiency!$F$20:$AK$22,MATCH(AE$7,Inp_SubOngoingEfficiency!$F$7:$AK$7,0),FALSE)</f>
        <v>0</v>
      </c>
      <c r="AF53" s="17">
        <f>Cal_SIU!AF21/VLOOKUP($F53,Inp_SubOngoingEfficiency!$F$20:$AK$22,MATCH(AF$7,Inp_SubOngoingEfficiency!$F$7:$AK$7,0),FALSE)</f>
        <v>0</v>
      </c>
      <c r="AG53" s="17">
        <f>Cal_SIU!AG21/VLOOKUP($F53,Inp_SubOngoingEfficiency!$F$20:$AK$22,MATCH(AG$7,Inp_SubOngoingEfficiency!$F$7:$AK$7,0),FALSE)</f>
        <v>0</v>
      </c>
      <c r="AH53" s="17">
        <f>Cal_SIU!AH21/VLOOKUP($F53,Inp_SubOngoingEfficiency!$F$20:$AK$22,MATCH(AH$7,Inp_SubOngoingEfficiency!$F$7:$AK$7,0),FALSE)</f>
        <v>0</v>
      </c>
      <c r="AI53" s="17">
        <f>Cal_SIU!AI21/VLOOKUP($F53,Inp_SubOngoingEfficiency!$F$20:$AK$22,MATCH(AI$7,Inp_SubOngoingEfficiency!$F$7:$AK$7,0),FALSE)</f>
        <v>0</v>
      </c>
      <c r="AJ53" s="17">
        <f>Cal_SIU!AJ21/VLOOKUP($F53,Inp_SubOngoingEfficiency!$F$20:$AK$22,MATCH(AJ$7,Inp_SubOngoingEfficiency!$F$7:$AK$7,0),FALSE)</f>
        <v>0</v>
      </c>
      <c r="AK53" s="17">
        <f>Cal_SIU!AK21/VLOOKUP($F53,Inp_SubOngoingEfficiency!$F$20:$AK$22,MATCH(AK$7,Inp_SubOngoingEfficiency!$F$7:$AK$7,0),FALSE)</f>
        <v>0</v>
      </c>
      <c r="AN53" s="29"/>
    </row>
    <row r="54" spans="5:40" s="79" customFormat="1">
      <c r="E54" s="16" t="str">
        <f>Cover!$F$13</f>
        <v>Lon</v>
      </c>
      <c r="F54" s="16" t="str">
        <f>Cal_SIU!F22</f>
        <v>Opex</v>
      </c>
      <c r="H54" s="16" t="str">
        <f>Cal_SIU!H22</f>
        <v>Work Execution</v>
      </c>
      <c r="I54" s="16" t="str">
        <f>Cal_SIU!I22</f>
        <v>Statutory Independent Undertakings (SIU)</v>
      </c>
      <c r="J54" s="16" t="str">
        <f>IF(ISBLANK(Cal_SIU!J22),"",Cal_SIU!J22)</f>
        <v/>
      </c>
      <c r="K54" s="16" t="str">
        <f>IF(ISBLANK(Cal_SIU!K22),"",Cal_SIU!K22)</f>
        <v/>
      </c>
      <c r="L54" s="79" t="s">
        <v>292</v>
      </c>
      <c r="M54" s="80" t="str">
        <f>IF(K54="","",E54&amp;K54&amp;"_"&amp;COUNTIF($K$9:K54,K54))</f>
        <v/>
      </c>
      <c r="T54" s="17">
        <f>Cal_SIU!T22/VLOOKUP($F54,Inp_SubOngoingEfficiency!$F$20:$AK$22,MATCH(T$7,Inp_SubOngoingEfficiency!$F$7:$AK$7,0),FALSE)</f>
        <v>0</v>
      </c>
      <c r="U54" s="17">
        <f>Cal_SIU!U22/VLOOKUP($F54,Inp_SubOngoingEfficiency!$F$20:$AK$22,MATCH(U$7,Inp_SubOngoingEfficiency!$F$7:$AK$7,0),FALSE)</f>
        <v>0</v>
      </c>
      <c r="V54" s="17">
        <f>Cal_SIU!V22/VLOOKUP($F54,Inp_SubOngoingEfficiency!$F$20:$AK$22,MATCH(V$7,Inp_SubOngoingEfficiency!$F$7:$AK$7,0),FALSE)</f>
        <v>0</v>
      </c>
      <c r="W54" s="17">
        <f>Cal_SIU!W22/VLOOKUP($F54,Inp_SubOngoingEfficiency!$F$20:$AK$22,MATCH(W$7,Inp_SubOngoingEfficiency!$F$7:$AK$7,0),FALSE)</f>
        <v>0</v>
      </c>
      <c r="X54" s="17">
        <f>Cal_SIU!X22/VLOOKUP($F54,Inp_SubOngoingEfficiency!$F$20:$AK$22,MATCH(X$7,Inp_SubOngoingEfficiency!$F$7:$AK$7,0),FALSE)</f>
        <v>0</v>
      </c>
      <c r="Y54" s="17">
        <f>Cal_SIU!Y22/VLOOKUP($F54,Inp_SubOngoingEfficiency!$F$20:$AK$22,MATCH(Y$7,Inp_SubOngoingEfficiency!$F$7:$AK$7,0),FALSE)</f>
        <v>0</v>
      </c>
      <c r="Z54" s="17">
        <f>Cal_SIU!Z22/VLOOKUP($F54,Inp_SubOngoingEfficiency!$F$20:$AK$22,MATCH(Z$7,Inp_SubOngoingEfficiency!$F$7:$AK$7,0),FALSE)</f>
        <v>0</v>
      </c>
      <c r="AA54" s="17">
        <f>Cal_SIU!AA22/VLOOKUP($F54,Inp_SubOngoingEfficiency!$F$20:$AK$22,MATCH(AA$7,Inp_SubOngoingEfficiency!$F$7:$AK$7,0),FALSE)</f>
        <v>0</v>
      </c>
      <c r="AB54" s="17">
        <f>Cal_SIU!AB22/VLOOKUP($F54,Inp_SubOngoingEfficiency!$F$20:$AK$22,MATCH(AB$7,Inp_SubOngoingEfficiency!$F$7:$AK$7,0),FALSE)</f>
        <v>0</v>
      </c>
      <c r="AC54" s="17">
        <f>Cal_SIU!AC22/VLOOKUP($F54,Inp_SubOngoingEfficiency!$F$20:$AK$22,MATCH(AC$7,Inp_SubOngoingEfficiency!$F$7:$AK$7,0),FALSE)</f>
        <v>0</v>
      </c>
      <c r="AD54" s="17">
        <f>Cal_SIU!AD22/VLOOKUP($F54,Inp_SubOngoingEfficiency!$F$20:$AK$22,MATCH(AD$7,Inp_SubOngoingEfficiency!$F$7:$AK$7,0),FALSE)</f>
        <v>0</v>
      </c>
      <c r="AE54" s="17">
        <f>Cal_SIU!AE22/VLOOKUP($F54,Inp_SubOngoingEfficiency!$F$20:$AK$22,MATCH(AE$7,Inp_SubOngoingEfficiency!$F$7:$AK$7,0),FALSE)</f>
        <v>0</v>
      </c>
      <c r="AF54" s="17">
        <f>Cal_SIU!AF22/VLOOKUP($F54,Inp_SubOngoingEfficiency!$F$20:$AK$22,MATCH(AF$7,Inp_SubOngoingEfficiency!$F$7:$AK$7,0),FALSE)</f>
        <v>0</v>
      </c>
      <c r="AG54" s="17">
        <f>Cal_SIU!AG22/VLOOKUP($F54,Inp_SubOngoingEfficiency!$F$20:$AK$22,MATCH(AG$7,Inp_SubOngoingEfficiency!$F$7:$AK$7,0),FALSE)</f>
        <v>0</v>
      </c>
      <c r="AH54" s="17">
        <f>Cal_SIU!AH22/VLOOKUP($F54,Inp_SubOngoingEfficiency!$F$20:$AK$22,MATCH(AH$7,Inp_SubOngoingEfficiency!$F$7:$AK$7,0),FALSE)</f>
        <v>0</v>
      </c>
      <c r="AI54" s="17">
        <f>Cal_SIU!AI22/VLOOKUP($F54,Inp_SubOngoingEfficiency!$F$20:$AK$22,MATCH(AI$7,Inp_SubOngoingEfficiency!$F$7:$AK$7,0),FALSE)</f>
        <v>0</v>
      </c>
      <c r="AJ54" s="17">
        <f>Cal_SIU!AJ22/VLOOKUP($F54,Inp_SubOngoingEfficiency!$F$20:$AK$22,MATCH(AJ$7,Inp_SubOngoingEfficiency!$F$7:$AK$7,0),FALSE)</f>
        <v>0</v>
      </c>
      <c r="AK54" s="17">
        <f>Cal_SIU!AK22/VLOOKUP($F54,Inp_SubOngoingEfficiency!$F$20:$AK$22,MATCH(AK$7,Inp_SubOngoingEfficiency!$F$7:$AK$7,0),FALSE)</f>
        <v>0</v>
      </c>
      <c r="AN54" s="29"/>
    </row>
    <row r="55" spans="5:40" s="79" customFormat="1">
      <c r="E55" s="16" t="str">
        <f>Cover!$F$13</f>
        <v>Lon</v>
      </c>
      <c r="F55" s="16" t="str">
        <f>Cal_SIU!F23</f>
        <v>Opex</v>
      </c>
      <c r="H55" s="16" t="str">
        <f>Cal_SIU!H23</f>
        <v>Work Execution</v>
      </c>
      <c r="I55" s="16" t="str">
        <f>Cal_SIU!I23</f>
        <v>Statutory Independent Undertakings (SIU)</v>
      </c>
      <c r="J55" s="16" t="str">
        <f>IF(ISBLANK(Cal_SIU!J23),"",Cal_SIU!J23)</f>
        <v/>
      </c>
      <c r="K55" s="16" t="str">
        <f>IF(ISBLANK(Cal_SIU!K23),"",Cal_SIU!K23)</f>
        <v/>
      </c>
      <c r="L55" s="79" t="s">
        <v>292</v>
      </c>
      <c r="M55" s="80" t="str">
        <f>IF(K55="","",E55&amp;K55&amp;"_"&amp;COUNTIF($K$9:K55,K55))</f>
        <v/>
      </c>
      <c r="T55" s="17">
        <f>Cal_SIU!T23/VLOOKUP($F55,Inp_SubOngoingEfficiency!$F$20:$AK$22,MATCH(T$7,Inp_SubOngoingEfficiency!$F$7:$AK$7,0),FALSE)</f>
        <v>0</v>
      </c>
      <c r="U55" s="17">
        <f>Cal_SIU!U23/VLOOKUP($F55,Inp_SubOngoingEfficiency!$F$20:$AK$22,MATCH(U$7,Inp_SubOngoingEfficiency!$F$7:$AK$7,0),FALSE)</f>
        <v>0</v>
      </c>
      <c r="V55" s="17">
        <f>Cal_SIU!V23/VLOOKUP($F55,Inp_SubOngoingEfficiency!$F$20:$AK$22,MATCH(V$7,Inp_SubOngoingEfficiency!$F$7:$AK$7,0),FALSE)</f>
        <v>0</v>
      </c>
      <c r="W55" s="17">
        <f>Cal_SIU!W23/VLOOKUP($F55,Inp_SubOngoingEfficiency!$F$20:$AK$22,MATCH(W$7,Inp_SubOngoingEfficiency!$F$7:$AK$7,0),FALSE)</f>
        <v>0</v>
      </c>
      <c r="X55" s="17">
        <f>Cal_SIU!X23/VLOOKUP($F55,Inp_SubOngoingEfficiency!$F$20:$AK$22,MATCH(X$7,Inp_SubOngoingEfficiency!$F$7:$AK$7,0),FALSE)</f>
        <v>0</v>
      </c>
      <c r="Y55" s="17">
        <f>Cal_SIU!Y23/VLOOKUP($F55,Inp_SubOngoingEfficiency!$F$20:$AK$22,MATCH(Y$7,Inp_SubOngoingEfficiency!$F$7:$AK$7,0),FALSE)</f>
        <v>0</v>
      </c>
      <c r="Z55" s="17">
        <f>Cal_SIU!Z23/VLOOKUP($F55,Inp_SubOngoingEfficiency!$F$20:$AK$22,MATCH(Z$7,Inp_SubOngoingEfficiency!$F$7:$AK$7,0),FALSE)</f>
        <v>0</v>
      </c>
      <c r="AA55" s="17">
        <f>Cal_SIU!AA23/VLOOKUP($F55,Inp_SubOngoingEfficiency!$F$20:$AK$22,MATCH(AA$7,Inp_SubOngoingEfficiency!$F$7:$AK$7,0),FALSE)</f>
        <v>0</v>
      </c>
      <c r="AB55" s="17">
        <f>Cal_SIU!AB23/VLOOKUP($F55,Inp_SubOngoingEfficiency!$F$20:$AK$22,MATCH(AB$7,Inp_SubOngoingEfficiency!$F$7:$AK$7,0),FALSE)</f>
        <v>0</v>
      </c>
      <c r="AC55" s="17">
        <f>Cal_SIU!AC23/VLOOKUP($F55,Inp_SubOngoingEfficiency!$F$20:$AK$22,MATCH(AC$7,Inp_SubOngoingEfficiency!$F$7:$AK$7,0),FALSE)</f>
        <v>0</v>
      </c>
      <c r="AD55" s="17">
        <f>Cal_SIU!AD23/VLOOKUP($F55,Inp_SubOngoingEfficiency!$F$20:$AK$22,MATCH(AD$7,Inp_SubOngoingEfficiency!$F$7:$AK$7,0),FALSE)</f>
        <v>0</v>
      </c>
      <c r="AE55" s="17">
        <f>Cal_SIU!AE23/VLOOKUP($F55,Inp_SubOngoingEfficiency!$F$20:$AK$22,MATCH(AE$7,Inp_SubOngoingEfficiency!$F$7:$AK$7,0),FALSE)</f>
        <v>0</v>
      </c>
      <c r="AF55" s="17">
        <f>Cal_SIU!AF23/VLOOKUP($F55,Inp_SubOngoingEfficiency!$F$20:$AK$22,MATCH(AF$7,Inp_SubOngoingEfficiency!$F$7:$AK$7,0),FALSE)</f>
        <v>0</v>
      </c>
      <c r="AG55" s="17">
        <f>Cal_SIU!AG23/VLOOKUP($F55,Inp_SubOngoingEfficiency!$F$20:$AK$22,MATCH(AG$7,Inp_SubOngoingEfficiency!$F$7:$AK$7,0),FALSE)</f>
        <v>0</v>
      </c>
      <c r="AH55" s="17">
        <f>Cal_SIU!AH23/VLOOKUP($F55,Inp_SubOngoingEfficiency!$F$20:$AK$22,MATCH(AH$7,Inp_SubOngoingEfficiency!$F$7:$AK$7,0),FALSE)</f>
        <v>0</v>
      </c>
      <c r="AI55" s="17">
        <f>Cal_SIU!AI23/VLOOKUP($F55,Inp_SubOngoingEfficiency!$F$20:$AK$22,MATCH(AI$7,Inp_SubOngoingEfficiency!$F$7:$AK$7,0),FALSE)</f>
        <v>0</v>
      </c>
      <c r="AJ55" s="17">
        <f>Cal_SIU!AJ23/VLOOKUP($F55,Inp_SubOngoingEfficiency!$F$20:$AK$22,MATCH(AJ$7,Inp_SubOngoingEfficiency!$F$7:$AK$7,0),FALSE)</f>
        <v>0</v>
      </c>
      <c r="AK55" s="17">
        <f>Cal_SIU!AK23/VLOOKUP($F55,Inp_SubOngoingEfficiency!$F$20:$AK$22,MATCH(AK$7,Inp_SubOngoingEfficiency!$F$7:$AK$7,0),FALSE)</f>
        <v>0</v>
      </c>
      <c r="AN55" s="29"/>
    </row>
    <row r="56" spans="5:40" s="79" customFormat="1">
      <c r="E56" s="16" t="str">
        <f>Cover!$F$13</f>
        <v>Lon</v>
      </c>
      <c r="F56" s="16" t="str">
        <f>Cal_SIU!F24</f>
        <v>Opex</v>
      </c>
      <c r="H56" s="16" t="str">
        <f>Cal_SIU!H24</f>
        <v>Work Execution</v>
      </c>
      <c r="I56" s="16" t="str">
        <f>Cal_SIU!I24</f>
        <v>Statutory Independent Undertakings (SIU)</v>
      </c>
      <c r="J56" s="16" t="str">
        <f>IF(ISBLANK(Cal_SIU!J24),"",Cal_SIU!J24)</f>
        <v/>
      </c>
      <c r="K56" s="16" t="str">
        <f>IF(ISBLANK(Cal_SIU!K24),"",Cal_SIU!K24)</f>
        <v/>
      </c>
      <c r="L56" s="79" t="s">
        <v>292</v>
      </c>
      <c r="M56" s="80" t="str">
        <f>IF(K56="","",E56&amp;K56&amp;"_"&amp;COUNTIF($K$9:K56,K56))</f>
        <v/>
      </c>
      <c r="T56" s="17">
        <f>Cal_SIU!T24/VLOOKUP($F56,Inp_SubOngoingEfficiency!$F$20:$AK$22,MATCH(T$7,Inp_SubOngoingEfficiency!$F$7:$AK$7,0),FALSE)</f>
        <v>0</v>
      </c>
      <c r="U56" s="17">
        <f>Cal_SIU!U24/VLOOKUP($F56,Inp_SubOngoingEfficiency!$F$20:$AK$22,MATCH(U$7,Inp_SubOngoingEfficiency!$F$7:$AK$7,0),FALSE)</f>
        <v>0</v>
      </c>
      <c r="V56" s="17">
        <f>Cal_SIU!V24/VLOOKUP($F56,Inp_SubOngoingEfficiency!$F$20:$AK$22,MATCH(V$7,Inp_SubOngoingEfficiency!$F$7:$AK$7,0),FALSE)</f>
        <v>0</v>
      </c>
      <c r="W56" s="17">
        <f>Cal_SIU!W24/VLOOKUP($F56,Inp_SubOngoingEfficiency!$F$20:$AK$22,MATCH(W$7,Inp_SubOngoingEfficiency!$F$7:$AK$7,0),FALSE)</f>
        <v>0</v>
      </c>
      <c r="X56" s="17">
        <f>Cal_SIU!X24/VLOOKUP($F56,Inp_SubOngoingEfficiency!$F$20:$AK$22,MATCH(X$7,Inp_SubOngoingEfficiency!$F$7:$AK$7,0),FALSE)</f>
        <v>0</v>
      </c>
      <c r="Y56" s="17">
        <f>Cal_SIU!Y24/VLOOKUP($F56,Inp_SubOngoingEfficiency!$F$20:$AK$22,MATCH(Y$7,Inp_SubOngoingEfficiency!$F$7:$AK$7,0),FALSE)</f>
        <v>0</v>
      </c>
      <c r="Z56" s="17">
        <f>Cal_SIU!Z24/VLOOKUP($F56,Inp_SubOngoingEfficiency!$F$20:$AK$22,MATCH(Z$7,Inp_SubOngoingEfficiency!$F$7:$AK$7,0),FALSE)</f>
        <v>0</v>
      </c>
      <c r="AA56" s="17">
        <f>Cal_SIU!AA24/VLOOKUP($F56,Inp_SubOngoingEfficiency!$F$20:$AK$22,MATCH(AA$7,Inp_SubOngoingEfficiency!$F$7:$AK$7,0),FALSE)</f>
        <v>0</v>
      </c>
      <c r="AB56" s="17">
        <f>Cal_SIU!AB24/VLOOKUP($F56,Inp_SubOngoingEfficiency!$F$20:$AK$22,MATCH(AB$7,Inp_SubOngoingEfficiency!$F$7:$AK$7,0),FALSE)</f>
        <v>0</v>
      </c>
      <c r="AC56" s="17">
        <f>Cal_SIU!AC24/VLOOKUP($F56,Inp_SubOngoingEfficiency!$F$20:$AK$22,MATCH(AC$7,Inp_SubOngoingEfficiency!$F$7:$AK$7,0),FALSE)</f>
        <v>0</v>
      </c>
      <c r="AD56" s="17">
        <f>Cal_SIU!AD24/VLOOKUP($F56,Inp_SubOngoingEfficiency!$F$20:$AK$22,MATCH(AD$7,Inp_SubOngoingEfficiency!$F$7:$AK$7,0),FALSE)</f>
        <v>0</v>
      </c>
      <c r="AE56" s="17">
        <f>Cal_SIU!AE24/VLOOKUP($F56,Inp_SubOngoingEfficiency!$F$20:$AK$22,MATCH(AE$7,Inp_SubOngoingEfficiency!$F$7:$AK$7,0),FALSE)</f>
        <v>0</v>
      </c>
      <c r="AF56" s="17">
        <f>Cal_SIU!AF24/VLOOKUP($F56,Inp_SubOngoingEfficiency!$F$20:$AK$22,MATCH(AF$7,Inp_SubOngoingEfficiency!$F$7:$AK$7,0),FALSE)</f>
        <v>0</v>
      </c>
      <c r="AG56" s="17">
        <f>Cal_SIU!AG24/VLOOKUP($F56,Inp_SubOngoingEfficiency!$F$20:$AK$22,MATCH(AG$7,Inp_SubOngoingEfficiency!$F$7:$AK$7,0),FALSE)</f>
        <v>0</v>
      </c>
      <c r="AH56" s="17">
        <f>Cal_SIU!AH24/VLOOKUP($F56,Inp_SubOngoingEfficiency!$F$20:$AK$22,MATCH(AH$7,Inp_SubOngoingEfficiency!$F$7:$AK$7,0),FALSE)</f>
        <v>0</v>
      </c>
      <c r="AI56" s="17">
        <f>Cal_SIU!AI24/VLOOKUP($F56,Inp_SubOngoingEfficiency!$F$20:$AK$22,MATCH(AI$7,Inp_SubOngoingEfficiency!$F$7:$AK$7,0),FALSE)</f>
        <v>0</v>
      </c>
      <c r="AJ56" s="17">
        <f>Cal_SIU!AJ24/VLOOKUP($F56,Inp_SubOngoingEfficiency!$F$20:$AK$22,MATCH(AJ$7,Inp_SubOngoingEfficiency!$F$7:$AK$7,0),FALSE)</f>
        <v>0</v>
      </c>
      <c r="AK56" s="17">
        <f>Cal_SIU!AK24/VLOOKUP($F56,Inp_SubOngoingEfficiency!$F$20:$AK$22,MATCH(AK$7,Inp_SubOngoingEfficiency!$F$7:$AK$7,0),FALSE)</f>
        <v>0</v>
      </c>
      <c r="AN56" s="29"/>
    </row>
    <row r="57" spans="5:40" s="79" customFormat="1">
      <c r="E57" s="16" t="str">
        <f>Cover!$F$13</f>
        <v>Lon</v>
      </c>
      <c r="F57" s="16" t="str">
        <f>Cal_SIU!F25</f>
        <v>Opex</v>
      </c>
      <c r="H57" s="16" t="str">
        <f>Cal_SIU!H25</f>
        <v>Work Execution</v>
      </c>
      <c r="I57" s="16" t="str">
        <f>Cal_SIU!I25</f>
        <v>Statutory Independent Undertakings (SIU)</v>
      </c>
      <c r="J57" s="16" t="str">
        <f>IF(ISBLANK(Cal_SIU!J25),"",Cal_SIU!J25)</f>
        <v/>
      </c>
      <c r="K57" s="16" t="str">
        <f>IF(ISBLANK(Cal_SIU!K25),"",Cal_SIU!K25)</f>
        <v/>
      </c>
      <c r="L57" s="79" t="s">
        <v>292</v>
      </c>
      <c r="M57" s="80" t="str">
        <f>IF(K57="","",E57&amp;K57&amp;"_"&amp;COUNTIF($K$9:K57,K57))</f>
        <v/>
      </c>
      <c r="T57" s="17">
        <f>Cal_SIU!T25/VLOOKUP($F57,Inp_SubOngoingEfficiency!$F$20:$AK$22,MATCH(T$7,Inp_SubOngoingEfficiency!$F$7:$AK$7,0),FALSE)</f>
        <v>0</v>
      </c>
      <c r="U57" s="17">
        <f>Cal_SIU!U25/VLOOKUP($F57,Inp_SubOngoingEfficiency!$F$20:$AK$22,MATCH(U$7,Inp_SubOngoingEfficiency!$F$7:$AK$7,0),FALSE)</f>
        <v>0</v>
      </c>
      <c r="V57" s="17">
        <f>Cal_SIU!V25/VLOOKUP($F57,Inp_SubOngoingEfficiency!$F$20:$AK$22,MATCH(V$7,Inp_SubOngoingEfficiency!$F$7:$AK$7,0),FALSE)</f>
        <v>0</v>
      </c>
      <c r="W57" s="17">
        <f>Cal_SIU!W25/VLOOKUP($F57,Inp_SubOngoingEfficiency!$F$20:$AK$22,MATCH(W$7,Inp_SubOngoingEfficiency!$F$7:$AK$7,0),FALSE)</f>
        <v>0</v>
      </c>
      <c r="X57" s="17">
        <f>Cal_SIU!X25/VLOOKUP($F57,Inp_SubOngoingEfficiency!$F$20:$AK$22,MATCH(X$7,Inp_SubOngoingEfficiency!$F$7:$AK$7,0),FALSE)</f>
        <v>0</v>
      </c>
      <c r="Y57" s="17">
        <f>Cal_SIU!Y25/VLOOKUP($F57,Inp_SubOngoingEfficiency!$F$20:$AK$22,MATCH(Y$7,Inp_SubOngoingEfficiency!$F$7:$AK$7,0),FALSE)</f>
        <v>0</v>
      </c>
      <c r="Z57" s="17">
        <f>Cal_SIU!Z25/VLOOKUP($F57,Inp_SubOngoingEfficiency!$F$20:$AK$22,MATCH(Z$7,Inp_SubOngoingEfficiency!$F$7:$AK$7,0),FALSE)</f>
        <v>0</v>
      </c>
      <c r="AA57" s="17">
        <f>Cal_SIU!AA25/VLOOKUP($F57,Inp_SubOngoingEfficiency!$F$20:$AK$22,MATCH(AA$7,Inp_SubOngoingEfficiency!$F$7:$AK$7,0),FALSE)</f>
        <v>0</v>
      </c>
      <c r="AB57" s="17">
        <f>Cal_SIU!AB25/VLOOKUP($F57,Inp_SubOngoingEfficiency!$F$20:$AK$22,MATCH(AB$7,Inp_SubOngoingEfficiency!$F$7:$AK$7,0),FALSE)</f>
        <v>0</v>
      </c>
      <c r="AC57" s="17">
        <f>Cal_SIU!AC25/VLOOKUP($F57,Inp_SubOngoingEfficiency!$F$20:$AK$22,MATCH(AC$7,Inp_SubOngoingEfficiency!$F$7:$AK$7,0),FALSE)</f>
        <v>0</v>
      </c>
      <c r="AD57" s="17">
        <f>Cal_SIU!AD25/VLOOKUP($F57,Inp_SubOngoingEfficiency!$F$20:$AK$22,MATCH(AD$7,Inp_SubOngoingEfficiency!$F$7:$AK$7,0),FALSE)</f>
        <v>0</v>
      </c>
      <c r="AE57" s="17">
        <f>Cal_SIU!AE25/VLOOKUP($F57,Inp_SubOngoingEfficiency!$F$20:$AK$22,MATCH(AE$7,Inp_SubOngoingEfficiency!$F$7:$AK$7,0),FALSE)</f>
        <v>0</v>
      </c>
      <c r="AF57" s="17">
        <f>Cal_SIU!AF25/VLOOKUP($F57,Inp_SubOngoingEfficiency!$F$20:$AK$22,MATCH(AF$7,Inp_SubOngoingEfficiency!$F$7:$AK$7,0),FALSE)</f>
        <v>0</v>
      </c>
      <c r="AG57" s="17">
        <f>Cal_SIU!AG25/VLOOKUP($F57,Inp_SubOngoingEfficiency!$F$20:$AK$22,MATCH(AG$7,Inp_SubOngoingEfficiency!$F$7:$AK$7,0),FALSE)</f>
        <v>0</v>
      </c>
      <c r="AH57" s="17">
        <f>Cal_SIU!AH25/VLOOKUP($F57,Inp_SubOngoingEfficiency!$F$20:$AK$22,MATCH(AH$7,Inp_SubOngoingEfficiency!$F$7:$AK$7,0),FALSE)</f>
        <v>0</v>
      </c>
      <c r="AI57" s="17">
        <f>Cal_SIU!AI25/VLOOKUP($F57,Inp_SubOngoingEfficiency!$F$20:$AK$22,MATCH(AI$7,Inp_SubOngoingEfficiency!$F$7:$AK$7,0),FALSE)</f>
        <v>0</v>
      </c>
      <c r="AJ57" s="17">
        <f>Cal_SIU!AJ25/VLOOKUP($F57,Inp_SubOngoingEfficiency!$F$20:$AK$22,MATCH(AJ$7,Inp_SubOngoingEfficiency!$F$7:$AK$7,0),FALSE)</f>
        <v>0</v>
      </c>
      <c r="AK57" s="17">
        <f>Cal_SIU!AK25/VLOOKUP($F57,Inp_SubOngoingEfficiency!$F$20:$AK$22,MATCH(AK$7,Inp_SubOngoingEfficiency!$F$7:$AK$7,0),FALSE)</f>
        <v>0</v>
      </c>
      <c r="AN57" s="29"/>
    </row>
    <row r="58" spans="5:40" s="79" customFormat="1">
      <c r="E58" s="16" t="str">
        <f>Cover!$F$13</f>
        <v>Lon</v>
      </c>
      <c r="F58" s="16" t="str">
        <f>Cal_SIU!F26</f>
        <v>Opex</v>
      </c>
      <c r="H58" s="16" t="str">
        <f>Cal_SIU!H26</f>
        <v>Work Execution</v>
      </c>
      <c r="I58" s="16" t="str">
        <f>Cal_SIU!I26</f>
        <v>Statutory Independent Undertakings (SIU)</v>
      </c>
      <c r="J58" s="16" t="str">
        <f>IF(ISBLANK(Cal_SIU!J26),"",Cal_SIU!J26)</f>
        <v/>
      </c>
      <c r="K58" s="16" t="str">
        <f>IF(ISBLANK(Cal_SIU!K26),"",Cal_SIU!K26)</f>
        <v/>
      </c>
      <c r="L58" s="79" t="s">
        <v>292</v>
      </c>
      <c r="M58" s="80" t="str">
        <f>IF(K58="","",E58&amp;K58&amp;"_"&amp;COUNTIF($K$9:K58,K58))</f>
        <v/>
      </c>
      <c r="T58" s="17">
        <f>Cal_SIU!T26/VLOOKUP($F58,Inp_SubOngoingEfficiency!$F$20:$AK$22,MATCH(T$7,Inp_SubOngoingEfficiency!$F$7:$AK$7,0),FALSE)</f>
        <v>0</v>
      </c>
      <c r="U58" s="17">
        <f>Cal_SIU!U26/VLOOKUP($F58,Inp_SubOngoingEfficiency!$F$20:$AK$22,MATCH(U$7,Inp_SubOngoingEfficiency!$F$7:$AK$7,0),FALSE)</f>
        <v>0</v>
      </c>
      <c r="V58" s="17">
        <f>Cal_SIU!V26/VLOOKUP($F58,Inp_SubOngoingEfficiency!$F$20:$AK$22,MATCH(V$7,Inp_SubOngoingEfficiency!$F$7:$AK$7,0),FALSE)</f>
        <v>0</v>
      </c>
      <c r="W58" s="17">
        <f>Cal_SIU!W26/VLOOKUP($F58,Inp_SubOngoingEfficiency!$F$20:$AK$22,MATCH(W$7,Inp_SubOngoingEfficiency!$F$7:$AK$7,0),FALSE)</f>
        <v>0</v>
      </c>
      <c r="X58" s="17">
        <f>Cal_SIU!X26/VLOOKUP($F58,Inp_SubOngoingEfficiency!$F$20:$AK$22,MATCH(X$7,Inp_SubOngoingEfficiency!$F$7:$AK$7,0),FALSE)</f>
        <v>0</v>
      </c>
      <c r="Y58" s="17">
        <f>Cal_SIU!Y26/VLOOKUP($F58,Inp_SubOngoingEfficiency!$F$20:$AK$22,MATCH(Y$7,Inp_SubOngoingEfficiency!$F$7:$AK$7,0),FALSE)</f>
        <v>0</v>
      </c>
      <c r="Z58" s="17">
        <f>Cal_SIU!Z26/VLOOKUP($F58,Inp_SubOngoingEfficiency!$F$20:$AK$22,MATCH(Z$7,Inp_SubOngoingEfficiency!$F$7:$AK$7,0),FALSE)</f>
        <v>0</v>
      </c>
      <c r="AA58" s="17">
        <f>Cal_SIU!AA26/VLOOKUP($F58,Inp_SubOngoingEfficiency!$F$20:$AK$22,MATCH(AA$7,Inp_SubOngoingEfficiency!$F$7:$AK$7,0),FALSE)</f>
        <v>0</v>
      </c>
      <c r="AB58" s="17">
        <f>Cal_SIU!AB26/VLOOKUP($F58,Inp_SubOngoingEfficiency!$F$20:$AK$22,MATCH(AB$7,Inp_SubOngoingEfficiency!$F$7:$AK$7,0),FALSE)</f>
        <v>0</v>
      </c>
      <c r="AC58" s="17">
        <f>Cal_SIU!AC26/VLOOKUP($F58,Inp_SubOngoingEfficiency!$F$20:$AK$22,MATCH(AC$7,Inp_SubOngoingEfficiency!$F$7:$AK$7,0),FALSE)</f>
        <v>0</v>
      </c>
      <c r="AD58" s="17">
        <f>Cal_SIU!AD26/VLOOKUP($F58,Inp_SubOngoingEfficiency!$F$20:$AK$22,MATCH(AD$7,Inp_SubOngoingEfficiency!$F$7:$AK$7,0),FALSE)</f>
        <v>0</v>
      </c>
      <c r="AE58" s="17">
        <f>Cal_SIU!AE26/VLOOKUP($F58,Inp_SubOngoingEfficiency!$F$20:$AK$22,MATCH(AE$7,Inp_SubOngoingEfficiency!$F$7:$AK$7,0),FALSE)</f>
        <v>0</v>
      </c>
      <c r="AF58" s="17">
        <f>Cal_SIU!AF26/VLOOKUP($F58,Inp_SubOngoingEfficiency!$F$20:$AK$22,MATCH(AF$7,Inp_SubOngoingEfficiency!$F$7:$AK$7,0),FALSE)</f>
        <v>0</v>
      </c>
      <c r="AG58" s="17">
        <f>Cal_SIU!AG26/VLOOKUP($F58,Inp_SubOngoingEfficiency!$F$20:$AK$22,MATCH(AG$7,Inp_SubOngoingEfficiency!$F$7:$AK$7,0),FALSE)</f>
        <v>0</v>
      </c>
      <c r="AH58" s="17">
        <f>Cal_SIU!AH26/VLOOKUP($F58,Inp_SubOngoingEfficiency!$F$20:$AK$22,MATCH(AH$7,Inp_SubOngoingEfficiency!$F$7:$AK$7,0),FALSE)</f>
        <v>0</v>
      </c>
      <c r="AI58" s="17">
        <f>Cal_SIU!AI26/VLOOKUP($F58,Inp_SubOngoingEfficiency!$F$20:$AK$22,MATCH(AI$7,Inp_SubOngoingEfficiency!$F$7:$AK$7,0),FALSE)</f>
        <v>0</v>
      </c>
      <c r="AJ58" s="17">
        <f>Cal_SIU!AJ26/VLOOKUP($F58,Inp_SubOngoingEfficiency!$F$20:$AK$22,MATCH(AJ$7,Inp_SubOngoingEfficiency!$F$7:$AK$7,0),FALSE)</f>
        <v>0</v>
      </c>
      <c r="AK58" s="17">
        <f>Cal_SIU!AK26/VLOOKUP($F58,Inp_SubOngoingEfficiency!$F$20:$AK$22,MATCH(AK$7,Inp_SubOngoingEfficiency!$F$7:$AK$7,0),FALSE)</f>
        <v>0</v>
      </c>
      <c r="AN58" s="29"/>
    </row>
    <row r="59" spans="5:40" s="79" customFormat="1">
      <c r="E59" s="16" t="str">
        <f>Cover!$F$13</f>
        <v>Lon</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79" t="s">
        <v>292</v>
      </c>
      <c r="M59" s="80" t="str">
        <f>IF(K59="","",E59&amp;K59&amp;"_"&amp;COUNTIF($K$9:K59,K59))</f>
        <v>LonPass through_1</v>
      </c>
      <c r="T59" s="17">
        <f>Cal_ODA!T17</f>
        <v>0</v>
      </c>
      <c r="U59" s="17">
        <f>Cal_ODA!U17</f>
        <v>0</v>
      </c>
      <c r="V59" s="17">
        <f>Cal_ODA!V17</f>
        <v>0</v>
      </c>
      <c r="W59" s="17">
        <f>Cal_ODA!W17</f>
        <v>0</v>
      </c>
      <c r="X59" s="17">
        <f>Cal_ODA!X17</f>
        <v>0</v>
      </c>
      <c r="Y59" s="17">
        <f>Cal_ODA!Y17</f>
        <v>-3.8973658757493062</v>
      </c>
      <c r="Z59" s="17">
        <f>Cal_ODA!Z17</f>
        <v>-4.3217778919443424</v>
      </c>
      <c r="AA59" s="17">
        <f>Cal_ODA!AA17</f>
        <v>-3.9886728386848853</v>
      </c>
      <c r="AB59" s="17">
        <f>Cal_ODA!AB17</f>
        <v>-3.45444511160354</v>
      </c>
      <c r="AC59" s="17">
        <f>Cal_ODA!AC17</f>
        <v>-2.4969553369093784</v>
      </c>
      <c r="AD59" s="17">
        <f>Cal_ODA!AD17</f>
        <v>-2.1064347721026158</v>
      </c>
      <c r="AE59" s="17">
        <f>Cal_ODA!AE17</f>
        <v>-3.9052679849768546</v>
      </c>
      <c r="AF59" s="17">
        <f>Cal_ODA!AF17</f>
        <v>-3.6382824463774366</v>
      </c>
      <c r="AG59" s="17">
        <f>Cal_ODA!AG17</f>
        <v>0</v>
      </c>
      <c r="AH59" s="17">
        <f>Cal_ODA!AH17</f>
        <v>0</v>
      </c>
      <c r="AI59" s="17">
        <f>Cal_ODA!AI17</f>
        <v>0</v>
      </c>
      <c r="AJ59" s="17">
        <f>Cal_ODA!AJ17</f>
        <v>0</v>
      </c>
      <c r="AK59" s="17">
        <f>Cal_ODA!AK17</f>
        <v>0</v>
      </c>
      <c r="AN59" s="29"/>
    </row>
    <row r="60" spans="5:40" s="79" customFormat="1">
      <c r="E60" s="16" t="str">
        <f>Cover!$F$13</f>
        <v>Lon</v>
      </c>
      <c r="F60" s="16" t="str">
        <f>Cal_ODA!F18</f>
        <v>Opex</v>
      </c>
      <c r="H60" s="16" t="str">
        <f>Cal_ODA!H18</f>
        <v>Work Execution</v>
      </c>
      <c r="I60" s="16" t="str">
        <f>Cal_ODA!I18</f>
        <v>Other Direct Activities (ODA)</v>
      </c>
      <c r="J60" s="16" t="str">
        <f>IF(ISBLANK(Cal_ODA!J18),"",Cal_ODA!J18)</f>
        <v>PPF Levy Costs</v>
      </c>
      <c r="K60" s="16" t="str">
        <f>IF(ISBLANK(Cal_ODA!K18),"",Cal_ODA!K18)</f>
        <v/>
      </c>
      <c r="L60" s="79" t="s">
        <v>292</v>
      </c>
      <c r="M60" s="80" t="str">
        <f>IF(K60="","",E60&amp;K60&amp;"_"&amp;COUNTIF($K$9:K60,K60))</f>
        <v/>
      </c>
      <c r="T60" s="17">
        <f>Cal_ODA!T18/VLOOKUP($F60,Inp_SubOngoingEfficiency!$F$20:$AK$22,MATCH(T$7,Inp_SubOngoingEfficiency!$F$7:$AK$7,0),FALSE)</f>
        <v>0</v>
      </c>
      <c r="U60" s="17">
        <f>Cal_ODA!U18/VLOOKUP($F60,Inp_SubOngoingEfficiency!$F$20:$AK$22,MATCH(U$7,Inp_SubOngoingEfficiency!$F$7:$AK$7,0),FALSE)</f>
        <v>0</v>
      </c>
      <c r="V60" s="17">
        <f>Cal_ODA!V18/VLOOKUP($F60,Inp_SubOngoingEfficiency!$F$20:$AK$22,MATCH(V$7,Inp_SubOngoingEfficiency!$F$7:$AK$7,0),FALSE)</f>
        <v>0</v>
      </c>
      <c r="W60" s="17">
        <f>Cal_ODA!W18/VLOOKUP($F60,Inp_SubOngoingEfficiency!$F$20:$AK$22,MATCH(W$7,Inp_SubOngoingEfficiency!$F$7:$AK$7,0),FALSE)</f>
        <v>0</v>
      </c>
      <c r="X60" s="17">
        <f>Cal_ODA!X18/VLOOKUP($F60,Inp_SubOngoingEfficiency!$F$20:$AK$22,MATCH(X$7,Inp_SubOngoingEfficiency!$F$7:$AK$7,0),FALSE)</f>
        <v>0</v>
      </c>
      <c r="Y60" s="17">
        <f>Cal_ODA!Y18/VLOOKUP($F60,Inp_SubOngoingEfficiency!$F$20:$AK$22,MATCH(Y$7,Inp_SubOngoingEfficiency!$F$7:$AK$7,0),FALSE)</f>
        <v>2.2779223132661293E-2</v>
      </c>
      <c r="Z60" s="17">
        <f>Cal_ODA!Z18/VLOOKUP($F60,Inp_SubOngoingEfficiency!$F$20:$AK$22,MATCH(Z$7,Inp_SubOngoingEfficiency!$F$7:$AK$7,0),FALSE)</f>
        <v>0.18654176103896103</v>
      </c>
      <c r="AA60" s="17">
        <f>Cal_ODA!AA18/VLOOKUP($F60,Inp_SubOngoingEfficiency!$F$20:$AK$22,MATCH(AA$7,Inp_SubOngoingEfficiency!$F$7:$AK$7,0),FALSE)</f>
        <v>1.4271453141576927E-2</v>
      </c>
      <c r="AB60" s="17">
        <f>Cal_ODA!AB18/VLOOKUP($F60,Inp_SubOngoingEfficiency!$F$20:$AK$22,MATCH(AB$7,Inp_SubOngoingEfficiency!$F$7:$AK$7,0),FALSE)</f>
        <v>1.4932609144057864E-2</v>
      </c>
      <c r="AC60" s="17">
        <f>Cal_ODA!AC18/VLOOKUP($F60,Inp_SubOngoingEfficiency!$F$20:$AK$22,MATCH(AC$7,Inp_SubOngoingEfficiency!$F$7:$AK$7,0),FALSE)</f>
        <v>2.2482151237695015E-2</v>
      </c>
      <c r="AD60" s="17">
        <f>Cal_ODA!AD18/VLOOKUP($F60,Inp_SubOngoingEfficiency!$F$20:$AK$22,MATCH(AD$7,Inp_SubOngoingEfficiency!$F$7:$AK$7,0),FALSE)</f>
        <v>3.5272710776102736E-2</v>
      </c>
      <c r="AE60" s="17">
        <f>Cal_ODA!AE18/VLOOKUP($F60,Inp_SubOngoingEfficiency!$F$20:$AK$22,MATCH(AE$7,Inp_SubOngoingEfficiency!$F$7:$AK$7,0),FALSE)</f>
        <v>4.9669363922712678E-2</v>
      </c>
      <c r="AF60" s="17">
        <f>Cal_ODA!AF18/VLOOKUP($F60,Inp_SubOngoingEfficiency!$F$20:$AK$22,MATCH(AF$7,Inp_SubOngoingEfficiency!$F$7:$AK$7,0),FALSE)</f>
        <v>4.8543610509648623E-2</v>
      </c>
      <c r="AG60" s="17">
        <f>Cal_ODA!AG18/VLOOKUP($F60,Inp_SubOngoingEfficiency!$F$20:$AK$22,MATCH(AG$7,Inp_SubOngoingEfficiency!$F$7:$AK$7,0),FALSE)</f>
        <v>0</v>
      </c>
      <c r="AH60" s="17">
        <f>Cal_ODA!AH18/VLOOKUP($F60,Inp_SubOngoingEfficiency!$F$20:$AK$22,MATCH(AH$7,Inp_SubOngoingEfficiency!$F$7:$AK$7,0),FALSE)</f>
        <v>0</v>
      </c>
      <c r="AI60" s="17">
        <f>Cal_ODA!AI18/VLOOKUP($F60,Inp_SubOngoingEfficiency!$F$20:$AK$22,MATCH(AI$7,Inp_SubOngoingEfficiency!$F$7:$AK$7,0),FALSE)</f>
        <v>0</v>
      </c>
      <c r="AJ60" s="17">
        <f>Cal_ODA!AJ18/VLOOKUP($F60,Inp_SubOngoingEfficiency!$F$20:$AK$22,MATCH(AJ$7,Inp_SubOngoingEfficiency!$F$7:$AK$7,0),FALSE)</f>
        <v>0</v>
      </c>
      <c r="AK60" s="17">
        <f>Cal_ODA!AK18/VLOOKUP($F60,Inp_SubOngoingEfficiency!$F$20:$AK$22,MATCH(AK$7,Inp_SubOngoingEfficiency!$F$7:$AK$7,0),FALSE)</f>
        <v>0</v>
      </c>
      <c r="AN60" s="29"/>
    </row>
    <row r="61" spans="5:40" s="79" customFormat="1">
      <c r="E61" s="16" t="str">
        <f>Cover!$F$13</f>
        <v>Lon</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79" t="s">
        <v>292</v>
      </c>
      <c r="M61" s="80" t="str">
        <f>IF(K61="","",E61&amp;K61&amp;"_"&amp;COUNTIF($K$9:K61,K61))</f>
        <v/>
      </c>
      <c r="T61" s="17">
        <f>Cal_ODA!T19/VLOOKUP($F61,Inp_SubOngoingEfficiency!$F$20:$AK$22,MATCH(T$7,Inp_SubOngoingEfficiency!$F$7:$AK$7,0),FALSE)</f>
        <v>0</v>
      </c>
      <c r="U61" s="17">
        <f>Cal_ODA!U19/VLOOKUP($F61,Inp_SubOngoingEfficiency!$F$20:$AK$22,MATCH(U$7,Inp_SubOngoingEfficiency!$F$7:$AK$7,0),FALSE)</f>
        <v>0</v>
      </c>
      <c r="V61" s="17">
        <f>Cal_ODA!V19/VLOOKUP($F61,Inp_SubOngoingEfficiency!$F$20:$AK$22,MATCH(V$7,Inp_SubOngoingEfficiency!$F$7:$AK$7,0),FALSE)</f>
        <v>0</v>
      </c>
      <c r="W61" s="17">
        <f>Cal_ODA!W19/VLOOKUP($F61,Inp_SubOngoingEfficiency!$F$20:$AK$22,MATCH(W$7,Inp_SubOngoingEfficiency!$F$7:$AK$7,0),FALSE)</f>
        <v>0</v>
      </c>
      <c r="X61" s="17">
        <f>Cal_ODA!X19/VLOOKUP($F61,Inp_SubOngoingEfficiency!$F$20:$AK$22,MATCH(X$7,Inp_SubOngoingEfficiency!$F$7:$AK$7,0),FALSE)</f>
        <v>0</v>
      </c>
      <c r="Y61" s="17">
        <f>Cal_ODA!Y19/VLOOKUP($F61,Inp_SubOngoingEfficiency!$F$20:$AK$22,MATCH(Y$7,Inp_SubOngoingEfficiency!$F$7:$AK$7,0),FALSE)</f>
        <v>0.15660715903704639</v>
      </c>
      <c r="Z61" s="17">
        <f>Cal_ODA!Z19/VLOOKUP($F61,Inp_SubOngoingEfficiency!$F$20:$AK$22,MATCH(Z$7,Inp_SubOngoingEfficiency!$F$7:$AK$7,0),FALSE)</f>
        <v>0.16115442077922076</v>
      </c>
      <c r="AA61" s="17">
        <f>Cal_ODA!AA19/VLOOKUP($F61,Inp_SubOngoingEfficiency!$F$20:$AK$22,MATCH(AA$7,Inp_SubOngoingEfficiency!$F$7:$AK$7,0),FALSE)</f>
        <v>0.15966175620950912</v>
      </c>
      <c r="AB61" s="17">
        <f>Cal_ODA!AB19/VLOOKUP($F61,Inp_SubOngoingEfficiency!$F$20:$AK$22,MATCH(AB$7,Inp_SubOngoingEfficiency!$F$7:$AK$7,0),FALSE)</f>
        <v>0.15647915236354379</v>
      </c>
      <c r="AC61" s="17">
        <f>Cal_ODA!AC19/VLOOKUP($F61,Inp_SubOngoingEfficiency!$F$20:$AK$22,MATCH(AC$7,Inp_SubOngoingEfficiency!$F$7:$AK$7,0),FALSE)</f>
        <v>0.68154030761184647</v>
      </c>
      <c r="AD61" s="17">
        <f>Cal_ODA!AD19/VLOOKUP($F61,Inp_SubOngoingEfficiency!$F$20:$AK$22,MATCH(AD$7,Inp_SubOngoingEfficiency!$F$7:$AK$7,0),FALSE)</f>
        <v>0.76319469002511831</v>
      </c>
      <c r="AE61" s="17">
        <f>Cal_ODA!AE19/VLOOKUP($F61,Inp_SubOngoingEfficiency!$F$20:$AK$22,MATCH(AE$7,Inp_SubOngoingEfficiency!$F$7:$AK$7,0),FALSE)</f>
        <v>0.72776415834583374</v>
      </c>
      <c r="AF61" s="17">
        <f>Cal_ODA!AF19/VLOOKUP($F61,Inp_SubOngoingEfficiency!$F$20:$AK$22,MATCH(AF$7,Inp_SubOngoingEfficiency!$F$7:$AK$7,0),FALSE)</f>
        <v>1.1861525698444577</v>
      </c>
      <c r="AG61" s="17">
        <f>Cal_ODA!AG19/VLOOKUP($F61,Inp_SubOngoingEfficiency!$F$20:$AK$22,MATCH(AG$7,Inp_SubOngoingEfficiency!$F$7:$AK$7,0),FALSE)</f>
        <v>0</v>
      </c>
      <c r="AH61" s="17">
        <f>Cal_ODA!AH19/VLOOKUP($F61,Inp_SubOngoingEfficiency!$F$20:$AK$22,MATCH(AH$7,Inp_SubOngoingEfficiency!$F$7:$AK$7,0),FALSE)</f>
        <v>0</v>
      </c>
      <c r="AI61" s="17">
        <f>Cal_ODA!AI19/VLOOKUP($F61,Inp_SubOngoingEfficiency!$F$20:$AK$22,MATCH(AI$7,Inp_SubOngoingEfficiency!$F$7:$AK$7,0),FALSE)</f>
        <v>0</v>
      </c>
      <c r="AJ61" s="17">
        <f>Cal_ODA!AJ19/VLOOKUP($F61,Inp_SubOngoingEfficiency!$F$20:$AK$22,MATCH(AJ$7,Inp_SubOngoingEfficiency!$F$7:$AK$7,0),FALSE)</f>
        <v>0</v>
      </c>
      <c r="AK61" s="17">
        <f>Cal_ODA!AK19/VLOOKUP($F61,Inp_SubOngoingEfficiency!$F$20:$AK$22,MATCH(AK$7,Inp_SubOngoingEfficiency!$F$7:$AK$7,0),FALSE)</f>
        <v>0</v>
      </c>
      <c r="AN61" s="29"/>
    </row>
    <row r="62" spans="5:40" s="79" customFormat="1">
      <c r="E62" s="16" t="str">
        <f>Cover!$F$13</f>
        <v>Lon</v>
      </c>
      <c r="F62" s="16" t="str">
        <f>Cal_ODA!F20</f>
        <v>Opex</v>
      </c>
      <c r="H62" s="16" t="str">
        <f>Cal_ODA!H20</f>
        <v>Work Execution</v>
      </c>
      <c r="I62" s="16" t="str">
        <f>Cal_ODA!I20</f>
        <v>Other Direct Activities (ODA)</v>
      </c>
      <c r="J62" s="16" t="str">
        <f>IF(ISBLANK(Cal_ODA!J20),"",Cal_ODA!J20)</f>
        <v>Loss of Development Clause</v>
      </c>
      <c r="K62" s="16" t="str">
        <f>IF(ISBLANK(Cal_ODA!K20),"",Cal_ODA!K20)</f>
        <v>Uncertainty mechanisms</v>
      </c>
      <c r="L62" s="79" t="s">
        <v>292</v>
      </c>
      <c r="M62" s="80" t="str">
        <f>IF(K62="","",E62&amp;K62&amp;"_"&amp;COUNTIF($K$9:K62,K62))</f>
        <v>LonUncertainty mechanisms_1</v>
      </c>
      <c r="T62" s="17">
        <f>Cal_ODA!T20/VLOOKUP($F62,Inp_SubOngoingEfficiency!$F$20:$AK$22,MATCH(T$7,Inp_SubOngoingEfficiency!$F$7:$AK$7,0),FALSE)</f>
        <v>0</v>
      </c>
      <c r="U62" s="17">
        <f>Cal_ODA!U20/VLOOKUP($F62,Inp_SubOngoingEfficiency!$F$20:$AK$22,MATCH(U$7,Inp_SubOngoingEfficiency!$F$7:$AK$7,0),FALSE)</f>
        <v>0</v>
      </c>
      <c r="V62" s="17">
        <f>Cal_ODA!V20/VLOOKUP($F62,Inp_SubOngoingEfficiency!$F$20:$AK$22,MATCH(V$7,Inp_SubOngoingEfficiency!$F$7:$AK$7,0),FALSE)</f>
        <v>0</v>
      </c>
      <c r="W62" s="17">
        <f>Cal_ODA!W20/VLOOKUP($F62,Inp_SubOngoingEfficiency!$F$20:$AK$22,MATCH(W$7,Inp_SubOngoingEfficiency!$F$7:$AK$7,0),FALSE)</f>
        <v>0</v>
      </c>
      <c r="X62" s="17">
        <f>Cal_ODA!X20/VLOOKUP($F62,Inp_SubOngoingEfficiency!$F$20:$AK$22,MATCH(X$7,Inp_SubOngoingEfficiency!$F$7:$AK$7,0),FALSE)</f>
        <v>0</v>
      </c>
      <c r="Y62" s="17">
        <f>Cal_ODA!Y20/VLOOKUP($F62,Inp_SubOngoingEfficiency!$F$20:$AK$22,MATCH(Y$7,Inp_SubOngoingEfficiency!$F$7:$AK$7,0),FALSE)</f>
        <v>-0.61096605078633304</v>
      </c>
      <c r="Z62" s="17">
        <f>Cal_ODA!Z20/VLOOKUP($F62,Inp_SubOngoingEfficiency!$F$20:$AK$22,MATCH(Z$7,Inp_SubOngoingEfficiency!$F$7:$AK$7,0),FALSE)</f>
        <v>-0.63839509259138205</v>
      </c>
      <c r="AA62" s="17">
        <f>Cal_ODA!AA20/VLOOKUP($F62,Inp_SubOngoingEfficiency!$F$20:$AK$22,MATCH(AA$7,Inp_SubOngoingEfficiency!$F$7:$AK$7,0),FALSE)</f>
        <v>-0.467695088263053</v>
      </c>
      <c r="AB62" s="17">
        <f>Cal_ODA!AB20/VLOOKUP($F62,Inp_SubOngoingEfficiency!$F$20:$AK$22,MATCH(AB$7,Inp_SubOngoingEfficiency!$F$7:$AK$7,0),FALSE)</f>
        <v>-0.56102430810290305</v>
      </c>
      <c r="AC62" s="17">
        <f>Cal_ODA!AC20/VLOOKUP($F62,Inp_SubOngoingEfficiency!$F$20:$AK$22,MATCH(AC$7,Inp_SubOngoingEfficiency!$F$7:$AK$7,0),FALSE)</f>
        <v>-0.34278915197058302</v>
      </c>
      <c r="AD62" s="17">
        <f>Cal_ODA!AD20/VLOOKUP($F62,Inp_SubOngoingEfficiency!$F$20:$AK$22,MATCH(AD$7,Inp_SubOngoingEfficiency!$F$7:$AK$7,0),FALSE)</f>
        <v>-0.69262687994225602</v>
      </c>
      <c r="AE62" s="17">
        <f>Cal_ODA!AE20/VLOOKUP($F62,Inp_SubOngoingEfficiency!$F$20:$AK$22,MATCH(AE$7,Inp_SubOngoingEfficiency!$F$7:$AK$7,0),FALSE)</f>
        <v>-0.6</v>
      </c>
      <c r="AF62" s="17">
        <f>Cal_ODA!AF20/VLOOKUP($F62,Inp_SubOngoingEfficiency!$F$20:$AK$22,MATCH(AF$7,Inp_SubOngoingEfficiency!$F$7:$AK$7,0),FALSE)</f>
        <v>-0.45226130653266333</v>
      </c>
      <c r="AG62" s="17">
        <f>Cal_ODA!AG20/VLOOKUP($F62,Inp_SubOngoingEfficiency!$F$20:$AK$22,MATCH(AG$7,Inp_SubOngoingEfficiency!$F$7:$AK$7,0),FALSE)</f>
        <v>-0.50503775157192998</v>
      </c>
      <c r="AH62" s="17">
        <f>Cal_ODA!AH20/VLOOKUP($F62,Inp_SubOngoingEfficiency!$F$20:$AK$22,MATCH(AH$7,Inp_SubOngoingEfficiency!$F$7:$AK$7,0),FALSE)</f>
        <v>-0.5078939211607727</v>
      </c>
      <c r="AI62" s="17">
        <f>Cal_ODA!AI20/VLOOKUP($F62,Inp_SubOngoingEfficiency!$F$20:$AK$22,MATCH(AI$7,Inp_SubOngoingEfficiency!$F$7:$AK$7,0),FALSE)</f>
        <v>-0.4987637390872246</v>
      </c>
      <c r="AJ62" s="17">
        <f>Cal_ODA!AJ20/VLOOKUP($F62,Inp_SubOngoingEfficiency!$F$20:$AK$22,MATCH(AJ$7,Inp_SubOngoingEfficiency!$F$7:$AK$7,0),FALSE)</f>
        <v>-0.49741207091496159</v>
      </c>
      <c r="AK62" s="17">
        <f>Cal_ODA!AK20/VLOOKUP($F62,Inp_SubOngoingEfficiency!$F$20:$AK$22,MATCH(AK$7,Inp_SubOngoingEfficiency!$F$7:$AK$7,0),FALSE)</f>
        <v>-0.49523527783156895</v>
      </c>
      <c r="AN62" s="29"/>
    </row>
    <row r="63" spans="5:40" s="79" customFormat="1">
      <c r="E63" s="16" t="str">
        <f>Cover!$F$13</f>
        <v>Lon</v>
      </c>
      <c r="F63" s="16" t="str">
        <f>Cal_ODA!F21</f>
        <v>Opex</v>
      </c>
      <c r="H63" s="16" t="str">
        <f>Cal_ODA!H21</f>
        <v>Work Execution</v>
      </c>
      <c r="I63" s="16" t="str">
        <f>Cal_ODA!I21</f>
        <v>Other Direct Activities (ODA)</v>
      </c>
      <c r="J63" s="16" t="str">
        <f>IF(ISBLANK(Cal_ODA!J21),"",Cal_ODA!J21)</f>
        <v/>
      </c>
      <c r="K63" s="16" t="str">
        <f>IF(ISBLANK(Cal_ODA!K21),"",Cal_ODA!K21)</f>
        <v/>
      </c>
      <c r="L63" s="79" t="s">
        <v>292</v>
      </c>
      <c r="M63" s="80" t="str">
        <f>IF(K63="","",E63&amp;K63&amp;"_"&amp;COUNTIF($K$9:K63,K63))</f>
        <v/>
      </c>
      <c r="T63" s="17">
        <f>Cal_ODA!T21/VLOOKUP($F63,Inp_SubOngoingEfficiency!$F$20:$AK$22,MATCH(T$7,Inp_SubOngoingEfficiency!$F$7:$AK$7,0),FALSE)</f>
        <v>0</v>
      </c>
      <c r="U63" s="17">
        <f>Cal_ODA!U21/VLOOKUP($F63,Inp_SubOngoingEfficiency!$F$20:$AK$22,MATCH(U$7,Inp_SubOngoingEfficiency!$F$7:$AK$7,0),FALSE)</f>
        <v>0</v>
      </c>
      <c r="V63" s="17">
        <f>Cal_ODA!V21/VLOOKUP($F63,Inp_SubOngoingEfficiency!$F$20:$AK$22,MATCH(V$7,Inp_SubOngoingEfficiency!$F$7:$AK$7,0),FALSE)</f>
        <v>0</v>
      </c>
      <c r="W63" s="17">
        <f>Cal_ODA!W21/VLOOKUP($F63,Inp_SubOngoingEfficiency!$F$20:$AK$22,MATCH(W$7,Inp_SubOngoingEfficiency!$F$7:$AK$7,0),FALSE)</f>
        <v>0</v>
      </c>
      <c r="X63" s="17">
        <f>Cal_ODA!X21/VLOOKUP($F63,Inp_SubOngoingEfficiency!$F$20:$AK$22,MATCH(X$7,Inp_SubOngoingEfficiency!$F$7:$AK$7,0),FALSE)</f>
        <v>0</v>
      </c>
      <c r="Y63" s="17">
        <f>Cal_ODA!Y21/VLOOKUP($F63,Inp_SubOngoingEfficiency!$F$20:$AK$22,MATCH(Y$7,Inp_SubOngoingEfficiency!$F$7:$AK$7,0),FALSE)</f>
        <v>0</v>
      </c>
      <c r="Z63" s="17">
        <f>Cal_ODA!Z21/VLOOKUP($F63,Inp_SubOngoingEfficiency!$F$20:$AK$22,MATCH(Z$7,Inp_SubOngoingEfficiency!$F$7:$AK$7,0),FALSE)</f>
        <v>0</v>
      </c>
      <c r="AA63" s="17">
        <f>Cal_ODA!AA21/VLOOKUP($F63,Inp_SubOngoingEfficiency!$F$20:$AK$22,MATCH(AA$7,Inp_SubOngoingEfficiency!$F$7:$AK$7,0),FALSE)</f>
        <v>0</v>
      </c>
      <c r="AB63" s="17">
        <f>Cal_ODA!AB21/VLOOKUP($F63,Inp_SubOngoingEfficiency!$F$20:$AK$22,MATCH(AB$7,Inp_SubOngoingEfficiency!$F$7:$AK$7,0),FALSE)</f>
        <v>0</v>
      </c>
      <c r="AC63" s="17">
        <f>Cal_ODA!AC21/VLOOKUP($F63,Inp_SubOngoingEfficiency!$F$20:$AK$22,MATCH(AC$7,Inp_SubOngoingEfficiency!$F$7:$AK$7,0),FALSE)</f>
        <v>0</v>
      </c>
      <c r="AD63" s="17">
        <f>Cal_ODA!AD21/VLOOKUP($F63,Inp_SubOngoingEfficiency!$F$20:$AK$22,MATCH(AD$7,Inp_SubOngoingEfficiency!$F$7:$AK$7,0),FALSE)</f>
        <v>0</v>
      </c>
      <c r="AE63" s="17">
        <f>Cal_ODA!AE21/VLOOKUP($F63,Inp_SubOngoingEfficiency!$F$20:$AK$22,MATCH(AE$7,Inp_SubOngoingEfficiency!$F$7:$AK$7,0),FALSE)</f>
        <v>0</v>
      </c>
      <c r="AF63" s="17">
        <f>Cal_ODA!AF21/VLOOKUP($F63,Inp_SubOngoingEfficiency!$F$20:$AK$22,MATCH(AF$7,Inp_SubOngoingEfficiency!$F$7:$AK$7,0),FALSE)</f>
        <v>0</v>
      </c>
      <c r="AG63" s="17">
        <f>Cal_ODA!AG21/VLOOKUP($F63,Inp_SubOngoingEfficiency!$F$20:$AK$22,MATCH(AG$7,Inp_SubOngoingEfficiency!$F$7:$AK$7,0),FALSE)</f>
        <v>0</v>
      </c>
      <c r="AH63" s="17">
        <f>Cal_ODA!AH21/VLOOKUP($F63,Inp_SubOngoingEfficiency!$F$20:$AK$22,MATCH(AH$7,Inp_SubOngoingEfficiency!$F$7:$AK$7,0),FALSE)</f>
        <v>0</v>
      </c>
      <c r="AI63" s="17">
        <f>Cal_ODA!AI21/VLOOKUP($F63,Inp_SubOngoingEfficiency!$F$20:$AK$22,MATCH(AI$7,Inp_SubOngoingEfficiency!$F$7:$AK$7,0),FALSE)</f>
        <v>0</v>
      </c>
      <c r="AJ63" s="17">
        <f>Cal_ODA!AJ21/VLOOKUP($F63,Inp_SubOngoingEfficiency!$F$20:$AK$22,MATCH(AJ$7,Inp_SubOngoingEfficiency!$F$7:$AK$7,0),FALSE)</f>
        <v>0</v>
      </c>
      <c r="AK63" s="17">
        <f>Cal_ODA!AK21/VLOOKUP($F63,Inp_SubOngoingEfficiency!$F$20:$AK$22,MATCH(AK$7,Inp_SubOngoingEfficiency!$F$7:$AK$7,0),FALSE)</f>
        <v>0</v>
      </c>
      <c r="AN63" s="29"/>
    </row>
    <row r="64" spans="5:40" s="79" customFormat="1">
      <c r="E64" s="16" t="str">
        <f>Cover!$F$13</f>
        <v>Lon</v>
      </c>
      <c r="F64" s="16" t="str">
        <f>Cal_ODA!F22</f>
        <v>Opex</v>
      </c>
      <c r="H64" s="16" t="str">
        <f>Cal_ODA!H22</f>
        <v>Work Execution</v>
      </c>
      <c r="I64" s="16" t="str">
        <f>Cal_ODA!I22</f>
        <v>Other Direct Activities (ODA)</v>
      </c>
      <c r="J64" s="16" t="str">
        <f>IF(ISBLANK(Cal_ODA!J22),"",Cal_ODA!J22)</f>
        <v/>
      </c>
      <c r="K64" s="16" t="str">
        <f>IF(ISBLANK(Cal_ODA!K22),"",Cal_ODA!K22)</f>
        <v/>
      </c>
      <c r="L64" s="79" t="s">
        <v>292</v>
      </c>
      <c r="M64" s="80" t="str">
        <f>IF(K64="","",E64&amp;K64&amp;"_"&amp;COUNTIF($K$9:K64,K64))</f>
        <v/>
      </c>
      <c r="T64" s="17">
        <f>Cal_ODA!T22/VLOOKUP($F64,Inp_SubOngoingEfficiency!$F$20:$AK$22,MATCH(T$7,Inp_SubOngoingEfficiency!$F$7:$AK$7,0),FALSE)</f>
        <v>0</v>
      </c>
      <c r="U64" s="17">
        <f>Cal_ODA!U22/VLOOKUP($F64,Inp_SubOngoingEfficiency!$F$20:$AK$22,MATCH(U$7,Inp_SubOngoingEfficiency!$F$7:$AK$7,0),FALSE)</f>
        <v>0</v>
      </c>
      <c r="V64" s="17">
        <f>Cal_ODA!V22/VLOOKUP($F64,Inp_SubOngoingEfficiency!$F$20:$AK$22,MATCH(V$7,Inp_SubOngoingEfficiency!$F$7:$AK$7,0),FALSE)</f>
        <v>0</v>
      </c>
      <c r="W64" s="17">
        <f>Cal_ODA!W22/VLOOKUP($F64,Inp_SubOngoingEfficiency!$F$20:$AK$22,MATCH(W$7,Inp_SubOngoingEfficiency!$F$7:$AK$7,0),FALSE)</f>
        <v>0</v>
      </c>
      <c r="X64" s="17">
        <f>Cal_ODA!X22/VLOOKUP($F64,Inp_SubOngoingEfficiency!$F$20:$AK$22,MATCH(X$7,Inp_SubOngoingEfficiency!$F$7:$AK$7,0),FALSE)</f>
        <v>0</v>
      </c>
      <c r="Y64" s="17">
        <f>Cal_ODA!Y22/VLOOKUP($F64,Inp_SubOngoingEfficiency!$F$20:$AK$22,MATCH(Y$7,Inp_SubOngoingEfficiency!$F$7:$AK$7,0),FALSE)</f>
        <v>0</v>
      </c>
      <c r="Z64" s="17">
        <f>Cal_ODA!Z22/VLOOKUP($F64,Inp_SubOngoingEfficiency!$F$20:$AK$22,MATCH(Z$7,Inp_SubOngoingEfficiency!$F$7:$AK$7,0),FALSE)</f>
        <v>0</v>
      </c>
      <c r="AA64" s="17">
        <f>Cal_ODA!AA22/VLOOKUP($F64,Inp_SubOngoingEfficiency!$F$20:$AK$22,MATCH(AA$7,Inp_SubOngoingEfficiency!$F$7:$AK$7,0),FALSE)</f>
        <v>0</v>
      </c>
      <c r="AB64" s="17">
        <f>Cal_ODA!AB22/VLOOKUP($F64,Inp_SubOngoingEfficiency!$F$20:$AK$22,MATCH(AB$7,Inp_SubOngoingEfficiency!$F$7:$AK$7,0),FALSE)</f>
        <v>0</v>
      </c>
      <c r="AC64" s="17">
        <f>Cal_ODA!AC22/VLOOKUP($F64,Inp_SubOngoingEfficiency!$F$20:$AK$22,MATCH(AC$7,Inp_SubOngoingEfficiency!$F$7:$AK$7,0),FALSE)</f>
        <v>0</v>
      </c>
      <c r="AD64" s="17">
        <f>Cal_ODA!AD22/VLOOKUP($F64,Inp_SubOngoingEfficiency!$F$20:$AK$22,MATCH(AD$7,Inp_SubOngoingEfficiency!$F$7:$AK$7,0),FALSE)</f>
        <v>0</v>
      </c>
      <c r="AE64" s="17">
        <f>Cal_ODA!AE22/VLOOKUP($F64,Inp_SubOngoingEfficiency!$F$20:$AK$22,MATCH(AE$7,Inp_SubOngoingEfficiency!$F$7:$AK$7,0),FALSE)</f>
        <v>0</v>
      </c>
      <c r="AF64" s="17">
        <f>Cal_ODA!AF22/VLOOKUP($F64,Inp_SubOngoingEfficiency!$F$20:$AK$22,MATCH(AF$7,Inp_SubOngoingEfficiency!$F$7:$AK$7,0),FALSE)</f>
        <v>0</v>
      </c>
      <c r="AG64" s="17">
        <f>Cal_ODA!AG22/VLOOKUP($F64,Inp_SubOngoingEfficiency!$F$20:$AK$22,MATCH(AG$7,Inp_SubOngoingEfficiency!$F$7:$AK$7,0),FALSE)</f>
        <v>0</v>
      </c>
      <c r="AH64" s="17">
        <f>Cal_ODA!AH22/VLOOKUP($F64,Inp_SubOngoingEfficiency!$F$20:$AK$22,MATCH(AH$7,Inp_SubOngoingEfficiency!$F$7:$AK$7,0),FALSE)</f>
        <v>0</v>
      </c>
      <c r="AI64" s="17">
        <f>Cal_ODA!AI22/VLOOKUP($F64,Inp_SubOngoingEfficiency!$F$20:$AK$22,MATCH(AI$7,Inp_SubOngoingEfficiency!$F$7:$AK$7,0),FALSE)</f>
        <v>0</v>
      </c>
      <c r="AJ64" s="17">
        <f>Cal_ODA!AJ22/VLOOKUP($F64,Inp_SubOngoingEfficiency!$F$20:$AK$22,MATCH(AJ$7,Inp_SubOngoingEfficiency!$F$7:$AK$7,0),FALSE)</f>
        <v>0</v>
      </c>
      <c r="AK64" s="17">
        <f>Cal_ODA!AK22/VLOOKUP($F64,Inp_SubOngoingEfficiency!$F$20:$AK$22,MATCH(AK$7,Inp_SubOngoingEfficiency!$F$7:$AK$7,0),FALSE)</f>
        <v>0</v>
      </c>
      <c r="AN64" s="29"/>
    </row>
    <row r="65" spans="5:40" s="79" customFormat="1">
      <c r="E65" s="16" t="str">
        <f>Cover!$F$13</f>
        <v>Lon</v>
      </c>
      <c r="F65" s="16" t="str">
        <f>Cal_ODA!F23</f>
        <v>Opex</v>
      </c>
      <c r="H65" s="16" t="str">
        <f>Cal_ODA!H23</f>
        <v>Work Execution</v>
      </c>
      <c r="I65" s="16" t="str">
        <f>Cal_ODA!I23</f>
        <v>Other Direct Activities (ODA)</v>
      </c>
      <c r="J65" s="16" t="str">
        <f>IF(ISBLANK(Cal_ODA!J23),"",Cal_ODA!J23)</f>
        <v/>
      </c>
      <c r="K65" s="16" t="str">
        <f>IF(ISBLANK(Cal_ODA!K23),"",Cal_ODA!K23)</f>
        <v/>
      </c>
      <c r="L65" s="79" t="s">
        <v>292</v>
      </c>
      <c r="M65" s="80" t="str">
        <f>IF(K65="","",E65&amp;K65&amp;"_"&amp;COUNTIF($K$9:K65,K65))</f>
        <v/>
      </c>
      <c r="T65" s="17">
        <f>Cal_ODA!T23/VLOOKUP($F65,Inp_SubOngoingEfficiency!$F$20:$AK$22,MATCH(T$7,Inp_SubOngoingEfficiency!$F$7:$AK$7,0),FALSE)</f>
        <v>0</v>
      </c>
      <c r="U65" s="17">
        <f>Cal_ODA!U23/VLOOKUP($F65,Inp_SubOngoingEfficiency!$F$20:$AK$22,MATCH(U$7,Inp_SubOngoingEfficiency!$F$7:$AK$7,0),FALSE)</f>
        <v>0</v>
      </c>
      <c r="V65" s="17">
        <f>Cal_ODA!V23/VLOOKUP($F65,Inp_SubOngoingEfficiency!$F$20:$AK$22,MATCH(V$7,Inp_SubOngoingEfficiency!$F$7:$AK$7,0),FALSE)</f>
        <v>0</v>
      </c>
      <c r="W65" s="17">
        <f>Cal_ODA!W23/VLOOKUP($F65,Inp_SubOngoingEfficiency!$F$20:$AK$22,MATCH(W$7,Inp_SubOngoingEfficiency!$F$7:$AK$7,0),FALSE)</f>
        <v>0</v>
      </c>
      <c r="X65" s="17">
        <f>Cal_ODA!X23/VLOOKUP($F65,Inp_SubOngoingEfficiency!$F$20:$AK$22,MATCH(X$7,Inp_SubOngoingEfficiency!$F$7:$AK$7,0),FALSE)</f>
        <v>0</v>
      </c>
      <c r="Y65" s="17">
        <f>Cal_ODA!Y23/VLOOKUP($F65,Inp_SubOngoingEfficiency!$F$20:$AK$22,MATCH(Y$7,Inp_SubOngoingEfficiency!$F$7:$AK$7,0),FALSE)</f>
        <v>0</v>
      </c>
      <c r="Z65" s="17">
        <f>Cal_ODA!Z23/VLOOKUP($F65,Inp_SubOngoingEfficiency!$F$20:$AK$22,MATCH(Z$7,Inp_SubOngoingEfficiency!$F$7:$AK$7,0),FALSE)</f>
        <v>0</v>
      </c>
      <c r="AA65" s="17">
        <f>Cal_ODA!AA23/VLOOKUP($F65,Inp_SubOngoingEfficiency!$F$20:$AK$22,MATCH(AA$7,Inp_SubOngoingEfficiency!$F$7:$AK$7,0),FALSE)</f>
        <v>0</v>
      </c>
      <c r="AB65" s="17">
        <f>Cal_ODA!AB23/VLOOKUP($F65,Inp_SubOngoingEfficiency!$F$20:$AK$22,MATCH(AB$7,Inp_SubOngoingEfficiency!$F$7:$AK$7,0),FALSE)</f>
        <v>0</v>
      </c>
      <c r="AC65" s="17">
        <f>Cal_ODA!AC23/VLOOKUP($F65,Inp_SubOngoingEfficiency!$F$20:$AK$22,MATCH(AC$7,Inp_SubOngoingEfficiency!$F$7:$AK$7,0),FALSE)</f>
        <v>0</v>
      </c>
      <c r="AD65" s="17">
        <f>Cal_ODA!AD23/VLOOKUP($F65,Inp_SubOngoingEfficiency!$F$20:$AK$22,MATCH(AD$7,Inp_SubOngoingEfficiency!$F$7:$AK$7,0),FALSE)</f>
        <v>0</v>
      </c>
      <c r="AE65" s="17">
        <f>Cal_ODA!AE23/VLOOKUP($F65,Inp_SubOngoingEfficiency!$F$20:$AK$22,MATCH(AE$7,Inp_SubOngoingEfficiency!$F$7:$AK$7,0),FALSE)</f>
        <v>0</v>
      </c>
      <c r="AF65" s="17">
        <f>Cal_ODA!AF23/VLOOKUP($F65,Inp_SubOngoingEfficiency!$F$20:$AK$22,MATCH(AF$7,Inp_SubOngoingEfficiency!$F$7:$AK$7,0),FALSE)</f>
        <v>0</v>
      </c>
      <c r="AG65" s="17">
        <f>Cal_ODA!AG23/VLOOKUP($F65,Inp_SubOngoingEfficiency!$F$20:$AK$22,MATCH(AG$7,Inp_SubOngoingEfficiency!$F$7:$AK$7,0),FALSE)</f>
        <v>0</v>
      </c>
      <c r="AH65" s="17">
        <f>Cal_ODA!AH23/VLOOKUP($F65,Inp_SubOngoingEfficiency!$F$20:$AK$22,MATCH(AH$7,Inp_SubOngoingEfficiency!$F$7:$AK$7,0),FALSE)</f>
        <v>0</v>
      </c>
      <c r="AI65" s="17">
        <f>Cal_ODA!AI23/VLOOKUP($F65,Inp_SubOngoingEfficiency!$F$20:$AK$22,MATCH(AI$7,Inp_SubOngoingEfficiency!$F$7:$AK$7,0),FALSE)</f>
        <v>0</v>
      </c>
      <c r="AJ65" s="17">
        <f>Cal_ODA!AJ23/VLOOKUP($F65,Inp_SubOngoingEfficiency!$F$20:$AK$22,MATCH(AJ$7,Inp_SubOngoingEfficiency!$F$7:$AK$7,0),FALSE)</f>
        <v>0</v>
      </c>
      <c r="AK65" s="17">
        <f>Cal_ODA!AK23/VLOOKUP($F65,Inp_SubOngoingEfficiency!$F$20:$AK$22,MATCH(AK$7,Inp_SubOngoingEfficiency!$F$7:$AK$7,0),FALSE)</f>
        <v>0</v>
      </c>
      <c r="AN65" s="29"/>
    </row>
    <row r="66" spans="5:40" s="79" customFormat="1">
      <c r="E66" s="16" t="str">
        <f>Cover!$F$13</f>
        <v>Lon</v>
      </c>
      <c r="F66" s="16" t="str">
        <f>Cal_ODA!F24</f>
        <v>Opex</v>
      </c>
      <c r="H66" s="16" t="str">
        <f>Cal_ODA!H24</f>
        <v>Work Execution</v>
      </c>
      <c r="I66" s="16" t="str">
        <f>Cal_ODA!I24</f>
        <v>Other Direct Activities (ODA)</v>
      </c>
      <c r="J66" s="16" t="str">
        <f>IF(ISBLANK(Cal_ODA!J24),"",Cal_ODA!J24)</f>
        <v/>
      </c>
      <c r="K66" s="16" t="str">
        <f>IF(ISBLANK(Cal_ODA!K24),"",Cal_ODA!K24)</f>
        <v/>
      </c>
      <c r="L66" s="79" t="s">
        <v>292</v>
      </c>
      <c r="M66" s="80" t="str">
        <f>IF(K66="","",E66&amp;K66&amp;"_"&amp;COUNTIF($K$9:K66,K66))</f>
        <v/>
      </c>
      <c r="T66" s="17">
        <f>Cal_ODA!T24/VLOOKUP($F66,Inp_SubOngoingEfficiency!$F$20:$AK$22,MATCH(T$7,Inp_SubOngoingEfficiency!$F$7:$AK$7,0),FALSE)</f>
        <v>0</v>
      </c>
      <c r="U66" s="17">
        <f>Cal_ODA!U24/VLOOKUP($F66,Inp_SubOngoingEfficiency!$F$20:$AK$22,MATCH(U$7,Inp_SubOngoingEfficiency!$F$7:$AK$7,0),FALSE)</f>
        <v>0</v>
      </c>
      <c r="V66" s="17">
        <f>Cal_ODA!V24/VLOOKUP($F66,Inp_SubOngoingEfficiency!$F$20:$AK$22,MATCH(V$7,Inp_SubOngoingEfficiency!$F$7:$AK$7,0),FALSE)</f>
        <v>0</v>
      </c>
      <c r="W66" s="17">
        <f>Cal_ODA!W24/VLOOKUP($F66,Inp_SubOngoingEfficiency!$F$20:$AK$22,MATCH(W$7,Inp_SubOngoingEfficiency!$F$7:$AK$7,0),FALSE)</f>
        <v>0</v>
      </c>
      <c r="X66" s="17">
        <f>Cal_ODA!X24/VLOOKUP($F66,Inp_SubOngoingEfficiency!$F$20:$AK$22,MATCH(X$7,Inp_SubOngoingEfficiency!$F$7:$AK$7,0),FALSE)</f>
        <v>0</v>
      </c>
      <c r="Y66" s="17">
        <f>Cal_ODA!Y24/VLOOKUP($F66,Inp_SubOngoingEfficiency!$F$20:$AK$22,MATCH(Y$7,Inp_SubOngoingEfficiency!$F$7:$AK$7,0),FALSE)</f>
        <v>0</v>
      </c>
      <c r="Z66" s="17">
        <f>Cal_ODA!Z24/VLOOKUP($F66,Inp_SubOngoingEfficiency!$F$20:$AK$22,MATCH(Z$7,Inp_SubOngoingEfficiency!$F$7:$AK$7,0),FALSE)</f>
        <v>0</v>
      </c>
      <c r="AA66" s="17">
        <f>Cal_ODA!AA24/VLOOKUP($F66,Inp_SubOngoingEfficiency!$F$20:$AK$22,MATCH(AA$7,Inp_SubOngoingEfficiency!$F$7:$AK$7,0),FALSE)</f>
        <v>0</v>
      </c>
      <c r="AB66" s="17">
        <f>Cal_ODA!AB24/VLOOKUP($F66,Inp_SubOngoingEfficiency!$F$20:$AK$22,MATCH(AB$7,Inp_SubOngoingEfficiency!$F$7:$AK$7,0),FALSE)</f>
        <v>0</v>
      </c>
      <c r="AC66" s="17">
        <f>Cal_ODA!AC24/VLOOKUP($F66,Inp_SubOngoingEfficiency!$F$20:$AK$22,MATCH(AC$7,Inp_SubOngoingEfficiency!$F$7:$AK$7,0),FALSE)</f>
        <v>0</v>
      </c>
      <c r="AD66" s="17">
        <f>Cal_ODA!AD24/VLOOKUP($F66,Inp_SubOngoingEfficiency!$F$20:$AK$22,MATCH(AD$7,Inp_SubOngoingEfficiency!$F$7:$AK$7,0),FALSE)</f>
        <v>0</v>
      </c>
      <c r="AE66" s="17">
        <f>Cal_ODA!AE24/VLOOKUP($F66,Inp_SubOngoingEfficiency!$F$20:$AK$22,MATCH(AE$7,Inp_SubOngoingEfficiency!$F$7:$AK$7,0),FALSE)</f>
        <v>0</v>
      </c>
      <c r="AF66" s="17">
        <f>Cal_ODA!AF24/VLOOKUP($F66,Inp_SubOngoingEfficiency!$F$20:$AK$22,MATCH(AF$7,Inp_SubOngoingEfficiency!$F$7:$AK$7,0),FALSE)</f>
        <v>0</v>
      </c>
      <c r="AG66" s="17">
        <f>Cal_ODA!AG24/VLOOKUP($F66,Inp_SubOngoingEfficiency!$F$20:$AK$22,MATCH(AG$7,Inp_SubOngoingEfficiency!$F$7:$AK$7,0),FALSE)</f>
        <v>0</v>
      </c>
      <c r="AH66" s="17">
        <f>Cal_ODA!AH24/VLOOKUP($F66,Inp_SubOngoingEfficiency!$F$20:$AK$22,MATCH(AH$7,Inp_SubOngoingEfficiency!$F$7:$AK$7,0),FALSE)</f>
        <v>0</v>
      </c>
      <c r="AI66" s="17">
        <f>Cal_ODA!AI24/VLOOKUP($F66,Inp_SubOngoingEfficiency!$F$20:$AK$22,MATCH(AI$7,Inp_SubOngoingEfficiency!$F$7:$AK$7,0),FALSE)</f>
        <v>0</v>
      </c>
      <c r="AJ66" s="17">
        <f>Cal_ODA!AJ24/VLOOKUP($F66,Inp_SubOngoingEfficiency!$F$20:$AK$22,MATCH(AJ$7,Inp_SubOngoingEfficiency!$F$7:$AK$7,0),FALSE)</f>
        <v>0</v>
      </c>
      <c r="AK66" s="17">
        <f>Cal_ODA!AK24/VLOOKUP($F66,Inp_SubOngoingEfficiency!$F$20:$AK$22,MATCH(AK$7,Inp_SubOngoingEfficiency!$F$7:$AK$7,0),FALSE)</f>
        <v>0</v>
      </c>
      <c r="AN66" s="29"/>
    </row>
    <row r="67" spans="5:40" s="79" customFormat="1">
      <c r="E67" s="16" t="str">
        <f>Cover!$F$13</f>
        <v>Lon</v>
      </c>
      <c r="F67" s="16" t="str">
        <f>Cal_ODA!F25</f>
        <v>Opex</v>
      </c>
      <c r="H67" s="16" t="str">
        <f>Cal_ODA!H25</f>
        <v>Work Execution</v>
      </c>
      <c r="I67" s="16" t="str">
        <f>Cal_ODA!I25</f>
        <v>Other Direct Activities (ODA)</v>
      </c>
      <c r="J67" s="16" t="str">
        <f>IF(ISBLANK(Cal_ODA!J25),"",Cal_ODA!J25)</f>
        <v/>
      </c>
      <c r="K67" s="16" t="str">
        <f>IF(ISBLANK(Cal_ODA!K25),"",Cal_ODA!K25)</f>
        <v/>
      </c>
      <c r="L67" s="79" t="s">
        <v>292</v>
      </c>
      <c r="M67" s="80" t="str">
        <f>IF(K67="","",E67&amp;K67&amp;"_"&amp;COUNTIF($K$9:K67,K67))</f>
        <v/>
      </c>
      <c r="T67" s="17">
        <f>Cal_ODA!T25/VLOOKUP($F67,Inp_SubOngoingEfficiency!$F$20:$AK$22,MATCH(T$7,Inp_SubOngoingEfficiency!$F$7:$AK$7,0),FALSE)</f>
        <v>0</v>
      </c>
      <c r="U67" s="17">
        <f>Cal_ODA!U25/VLOOKUP($F67,Inp_SubOngoingEfficiency!$F$20:$AK$22,MATCH(U$7,Inp_SubOngoingEfficiency!$F$7:$AK$7,0),FALSE)</f>
        <v>0</v>
      </c>
      <c r="V67" s="17">
        <f>Cal_ODA!V25/VLOOKUP($F67,Inp_SubOngoingEfficiency!$F$20:$AK$22,MATCH(V$7,Inp_SubOngoingEfficiency!$F$7:$AK$7,0),FALSE)</f>
        <v>0</v>
      </c>
      <c r="W67" s="17">
        <f>Cal_ODA!W25/VLOOKUP($F67,Inp_SubOngoingEfficiency!$F$20:$AK$22,MATCH(W$7,Inp_SubOngoingEfficiency!$F$7:$AK$7,0),FALSE)</f>
        <v>0</v>
      </c>
      <c r="X67" s="17">
        <f>Cal_ODA!X25/VLOOKUP($F67,Inp_SubOngoingEfficiency!$F$20:$AK$22,MATCH(X$7,Inp_SubOngoingEfficiency!$F$7:$AK$7,0),FALSE)</f>
        <v>0</v>
      </c>
      <c r="Y67" s="17">
        <f>Cal_ODA!Y25/VLOOKUP($F67,Inp_SubOngoingEfficiency!$F$20:$AK$22,MATCH(Y$7,Inp_SubOngoingEfficiency!$F$7:$AK$7,0),FALSE)</f>
        <v>0</v>
      </c>
      <c r="Z67" s="17">
        <f>Cal_ODA!Z25/VLOOKUP($F67,Inp_SubOngoingEfficiency!$F$20:$AK$22,MATCH(Z$7,Inp_SubOngoingEfficiency!$F$7:$AK$7,0),FALSE)</f>
        <v>0</v>
      </c>
      <c r="AA67" s="17">
        <f>Cal_ODA!AA25/VLOOKUP($F67,Inp_SubOngoingEfficiency!$F$20:$AK$22,MATCH(AA$7,Inp_SubOngoingEfficiency!$F$7:$AK$7,0),FALSE)</f>
        <v>0</v>
      </c>
      <c r="AB67" s="17">
        <f>Cal_ODA!AB25/VLOOKUP($F67,Inp_SubOngoingEfficiency!$F$20:$AK$22,MATCH(AB$7,Inp_SubOngoingEfficiency!$F$7:$AK$7,0),FALSE)</f>
        <v>0</v>
      </c>
      <c r="AC67" s="17">
        <f>Cal_ODA!AC25/VLOOKUP($F67,Inp_SubOngoingEfficiency!$F$20:$AK$22,MATCH(AC$7,Inp_SubOngoingEfficiency!$F$7:$AK$7,0),FALSE)</f>
        <v>0</v>
      </c>
      <c r="AD67" s="17">
        <f>Cal_ODA!AD25/VLOOKUP($F67,Inp_SubOngoingEfficiency!$F$20:$AK$22,MATCH(AD$7,Inp_SubOngoingEfficiency!$F$7:$AK$7,0),FALSE)</f>
        <v>0</v>
      </c>
      <c r="AE67" s="17">
        <f>Cal_ODA!AE25/VLOOKUP($F67,Inp_SubOngoingEfficiency!$F$20:$AK$22,MATCH(AE$7,Inp_SubOngoingEfficiency!$F$7:$AK$7,0),FALSE)</f>
        <v>0</v>
      </c>
      <c r="AF67" s="17">
        <f>Cal_ODA!AF25/VLOOKUP($F67,Inp_SubOngoingEfficiency!$F$20:$AK$22,MATCH(AF$7,Inp_SubOngoingEfficiency!$F$7:$AK$7,0),FALSE)</f>
        <v>0</v>
      </c>
      <c r="AG67" s="17">
        <f>Cal_ODA!AG25/VLOOKUP($F67,Inp_SubOngoingEfficiency!$F$20:$AK$22,MATCH(AG$7,Inp_SubOngoingEfficiency!$F$7:$AK$7,0),FALSE)</f>
        <v>0</v>
      </c>
      <c r="AH67" s="17">
        <f>Cal_ODA!AH25/VLOOKUP($F67,Inp_SubOngoingEfficiency!$F$20:$AK$22,MATCH(AH$7,Inp_SubOngoingEfficiency!$F$7:$AK$7,0),FALSE)</f>
        <v>0</v>
      </c>
      <c r="AI67" s="17">
        <f>Cal_ODA!AI25/VLOOKUP($F67,Inp_SubOngoingEfficiency!$F$20:$AK$22,MATCH(AI$7,Inp_SubOngoingEfficiency!$F$7:$AK$7,0),FALSE)</f>
        <v>0</v>
      </c>
      <c r="AJ67" s="17">
        <f>Cal_ODA!AJ25/VLOOKUP($F67,Inp_SubOngoingEfficiency!$F$20:$AK$22,MATCH(AJ$7,Inp_SubOngoingEfficiency!$F$7:$AK$7,0),FALSE)</f>
        <v>0</v>
      </c>
      <c r="AK67" s="17">
        <f>Cal_ODA!AK25/VLOOKUP($F67,Inp_SubOngoingEfficiency!$F$20:$AK$22,MATCH(AK$7,Inp_SubOngoingEfficiency!$F$7:$AK$7,0),FALSE)</f>
        <v>0</v>
      </c>
      <c r="AN67" s="29"/>
    </row>
    <row r="68" spans="5:40" s="79" customFormat="1">
      <c r="E68" s="16" t="str">
        <f>Cover!$F$13</f>
        <v>Lon</v>
      </c>
      <c r="F68" s="16" t="str">
        <f>Cal_ODA!F26</f>
        <v>Opex</v>
      </c>
      <c r="H68" s="16" t="str">
        <f>Cal_ODA!H26</f>
        <v>Work Execution</v>
      </c>
      <c r="I68" s="16" t="str">
        <f>Cal_ODA!I26</f>
        <v>Other Direct Activities (ODA)</v>
      </c>
      <c r="J68" s="16" t="str">
        <f>IF(ISBLANK(Cal_ODA!J26),"",Cal_ODA!J26)</f>
        <v/>
      </c>
      <c r="K68" s="16" t="str">
        <f>IF(ISBLANK(Cal_ODA!K26),"",Cal_ODA!K26)</f>
        <v/>
      </c>
      <c r="L68" s="79" t="s">
        <v>292</v>
      </c>
      <c r="M68" s="80" t="str">
        <f>IF(K68="","",E68&amp;K68&amp;"_"&amp;COUNTIF($K$9:K68,K68))</f>
        <v/>
      </c>
      <c r="T68" s="17">
        <f>Cal_ODA!T26/VLOOKUP($F68,Inp_SubOngoingEfficiency!$F$20:$AK$22,MATCH(T$7,Inp_SubOngoingEfficiency!$F$7:$AK$7,0),FALSE)</f>
        <v>0</v>
      </c>
      <c r="U68" s="17">
        <f>Cal_ODA!U26/VLOOKUP($F68,Inp_SubOngoingEfficiency!$F$20:$AK$22,MATCH(U$7,Inp_SubOngoingEfficiency!$F$7:$AK$7,0),FALSE)</f>
        <v>0</v>
      </c>
      <c r="V68" s="17">
        <f>Cal_ODA!V26/VLOOKUP($F68,Inp_SubOngoingEfficiency!$F$20:$AK$22,MATCH(V$7,Inp_SubOngoingEfficiency!$F$7:$AK$7,0),FALSE)</f>
        <v>0</v>
      </c>
      <c r="W68" s="17">
        <f>Cal_ODA!W26/VLOOKUP($F68,Inp_SubOngoingEfficiency!$F$20:$AK$22,MATCH(W$7,Inp_SubOngoingEfficiency!$F$7:$AK$7,0),FALSE)</f>
        <v>0</v>
      </c>
      <c r="X68" s="17">
        <f>Cal_ODA!X26/VLOOKUP($F68,Inp_SubOngoingEfficiency!$F$20:$AK$22,MATCH(X$7,Inp_SubOngoingEfficiency!$F$7:$AK$7,0),FALSE)</f>
        <v>0</v>
      </c>
      <c r="Y68" s="17">
        <f>Cal_ODA!Y26/VLOOKUP($F68,Inp_SubOngoingEfficiency!$F$20:$AK$22,MATCH(Y$7,Inp_SubOngoingEfficiency!$F$7:$AK$7,0),FALSE)</f>
        <v>0</v>
      </c>
      <c r="Z68" s="17">
        <f>Cal_ODA!Z26/VLOOKUP($F68,Inp_SubOngoingEfficiency!$F$20:$AK$22,MATCH(Z$7,Inp_SubOngoingEfficiency!$F$7:$AK$7,0),FALSE)</f>
        <v>0</v>
      </c>
      <c r="AA68" s="17">
        <f>Cal_ODA!AA26/VLOOKUP($F68,Inp_SubOngoingEfficiency!$F$20:$AK$22,MATCH(AA$7,Inp_SubOngoingEfficiency!$F$7:$AK$7,0),FALSE)</f>
        <v>0</v>
      </c>
      <c r="AB68" s="17">
        <f>Cal_ODA!AB26/VLOOKUP($F68,Inp_SubOngoingEfficiency!$F$20:$AK$22,MATCH(AB$7,Inp_SubOngoingEfficiency!$F$7:$AK$7,0),FALSE)</f>
        <v>0</v>
      </c>
      <c r="AC68" s="17">
        <f>Cal_ODA!AC26/VLOOKUP($F68,Inp_SubOngoingEfficiency!$F$20:$AK$22,MATCH(AC$7,Inp_SubOngoingEfficiency!$F$7:$AK$7,0),FALSE)</f>
        <v>0</v>
      </c>
      <c r="AD68" s="17">
        <f>Cal_ODA!AD26/VLOOKUP($F68,Inp_SubOngoingEfficiency!$F$20:$AK$22,MATCH(AD$7,Inp_SubOngoingEfficiency!$F$7:$AK$7,0),FALSE)</f>
        <v>0</v>
      </c>
      <c r="AE68" s="17">
        <f>Cal_ODA!AE26/VLOOKUP($F68,Inp_SubOngoingEfficiency!$F$20:$AK$22,MATCH(AE$7,Inp_SubOngoingEfficiency!$F$7:$AK$7,0),FALSE)</f>
        <v>0</v>
      </c>
      <c r="AF68" s="17">
        <f>Cal_ODA!AF26/VLOOKUP($F68,Inp_SubOngoingEfficiency!$F$20:$AK$22,MATCH(AF$7,Inp_SubOngoingEfficiency!$F$7:$AK$7,0),FALSE)</f>
        <v>0</v>
      </c>
      <c r="AG68" s="17">
        <f>Cal_ODA!AG26/VLOOKUP($F68,Inp_SubOngoingEfficiency!$F$20:$AK$22,MATCH(AG$7,Inp_SubOngoingEfficiency!$F$7:$AK$7,0),FALSE)</f>
        <v>0</v>
      </c>
      <c r="AH68" s="17">
        <f>Cal_ODA!AH26/VLOOKUP($F68,Inp_SubOngoingEfficiency!$F$20:$AK$22,MATCH(AH$7,Inp_SubOngoingEfficiency!$F$7:$AK$7,0),FALSE)</f>
        <v>0</v>
      </c>
      <c r="AI68" s="17">
        <f>Cal_ODA!AI26/VLOOKUP($F68,Inp_SubOngoingEfficiency!$F$20:$AK$22,MATCH(AI$7,Inp_SubOngoingEfficiency!$F$7:$AK$7,0),FALSE)</f>
        <v>0</v>
      </c>
      <c r="AJ68" s="17">
        <f>Cal_ODA!AJ26/VLOOKUP($F68,Inp_SubOngoingEfficiency!$F$20:$AK$22,MATCH(AJ$7,Inp_SubOngoingEfficiency!$F$7:$AK$7,0),FALSE)</f>
        <v>0</v>
      </c>
      <c r="AK68" s="17">
        <f>Cal_ODA!AK26/VLOOKUP($F68,Inp_SubOngoingEfficiency!$F$20:$AK$22,MATCH(AK$7,Inp_SubOngoingEfficiency!$F$7:$AK$7,0),FALSE)</f>
        <v>0</v>
      </c>
      <c r="AN68" s="29"/>
    </row>
    <row r="69" spans="5:40" s="79" customFormat="1">
      <c r="E69" s="16" t="str">
        <f>Cover!$F$13</f>
        <v>Lon</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79" t="s">
        <v>292</v>
      </c>
      <c r="M69" s="80" t="str">
        <f>IF(K69="","",E69&amp;K69&amp;"_"&amp;COUNTIF($K$9:K69,K69))</f>
        <v/>
      </c>
      <c r="T69" s="17">
        <f>'Cal_IT&amp;Telecom'!T17/VLOOKUP($F69,Inp_SubOngoingEfficiency!$F$20:$AK$22,MATCH(T$7,Inp_SubOngoingEfficiency!$F$7:$AK$7,0),FALSE)</f>
        <v>0</v>
      </c>
      <c r="U69" s="17">
        <f>'Cal_IT&amp;Telecom'!U17/VLOOKUP($F69,Inp_SubOngoingEfficiency!$F$20:$AK$22,MATCH(U$7,Inp_SubOngoingEfficiency!$F$7:$AK$7,0),FALSE)</f>
        <v>0</v>
      </c>
      <c r="V69" s="17">
        <f>'Cal_IT&amp;Telecom'!V17/VLOOKUP($F69,Inp_SubOngoingEfficiency!$F$20:$AK$22,MATCH(V$7,Inp_SubOngoingEfficiency!$F$7:$AK$7,0),FALSE)</f>
        <v>0</v>
      </c>
      <c r="W69" s="17">
        <f>'Cal_IT&amp;Telecom'!W17/VLOOKUP($F69,Inp_SubOngoingEfficiency!$F$20:$AK$22,MATCH(W$7,Inp_SubOngoingEfficiency!$F$7:$AK$7,0),FALSE)</f>
        <v>0</v>
      </c>
      <c r="X69" s="17">
        <f>'Cal_IT&amp;Telecom'!X17/VLOOKUP($F69,Inp_SubOngoingEfficiency!$F$20:$AK$22,MATCH(X$7,Inp_SubOngoingEfficiency!$F$7:$AK$7,0),FALSE)</f>
        <v>0</v>
      </c>
      <c r="Y69" s="17">
        <f>'Cal_IT&amp;Telecom'!Y17/VLOOKUP($F69,Inp_SubOngoingEfficiency!$F$20:$AK$22,MATCH(Y$7,Inp_SubOngoingEfficiency!$F$7:$AK$7,0),FALSE)</f>
        <v>0</v>
      </c>
      <c r="Z69" s="17">
        <f>'Cal_IT&amp;Telecom'!Z17/VLOOKUP($F69,Inp_SubOngoingEfficiency!$F$20:$AK$22,MATCH(Z$7,Inp_SubOngoingEfficiency!$F$7:$AK$7,0),FALSE)</f>
        <v>0</v>
      </c>
      <c r="AA69" s="17">
        <f>'Cal_IT&amp;Telecom'!AA17/VLOOKUP($F69,Inp_SubOngoingEfficiency!$F$20:$AK$22,MATCH(AA$7,Inp_SubOngoingEfficiency!$F$7:$AK$7,0),FALSE)</f>
        <v>0</v>
      </c>
      <c r="AB69" s="17">
        <f>'Cal_IT&amp;Telecom'!AB17/VLOOKUP($F69,Inp_SubOngoingEfficiency!$F$20:$AK$22,MATCH(AB$7,Inp_SubOngoingEfficiency!$F$7:$AK$7,0),FALSE)</f>
        <v>0</v>
      </c>
      <c r="AC69" s="17">
        <f>'Cal_IT&amp;Telecom'!AC17/VLOOKUP($F69,Inp_SubOngoingEfficiency!$F$20:$AK$22,MATCH(AC$7,Inp_SubOngoingEfficiency!$F$7:$AK$7,0),FALSE)</f>
        <v>0</v>
      </c>
      <c r="AD69" s="17">
        <f>'Cal_IT&amp;Telecom'!AD17/VLOOKUP($F69,Inp_SubOngoingEfficiency!$F$20:$AK$22,MATCH(AD$7,Inp_SubOngoingEfficiency!$F$7:$AK$7,0),FALSE)</f>
        <v>0</v>
      </c>
      <c r="AE69" s="17">
        <f>'Cal_IT&amp;Telecom'!AE17/VLOOKUP($F69,Inp_SubOngoingEfficiency!$F$20:$AK$22,MATCH(AE$7,Inp_SubOngoingEfficiency!$F$7:$AK$7,0),FALSE)</f>
        <v>0</v>
      </c>
      <c r="AF69" s="17">
        <f>'Cal_IT&amp;Telecom'!AF17/VLOOKUP($F69,Inp_SubOngoingEfficiency!$F$20:$AK$22,MATCH(AF$7,Inp_SubOngoingEfficiency!$F$7:$AK$7,0),FALSE)</f>
        <v>0</v>
      </c>
      <c r="AG69" s="17">
        <f>'Cal_IT&amp;Telecom'!AG17/VLOOKUP($F69,Inp_SubOngoingEfficiency!$F$20:$AK$22,MATCH(AG$7,Inp_SubOngoingEfficiency!$F$7:$AK$7,0),FALSE)</f>
        <v>0</v>
      </c>
      <c r="AH69" s="17">
        <f>'Cal_IT&amp;Telecom'!AH17/VLOOKUP($F69,Inp_SubOngoingEfficiency!$F$20:$AK$22,MATCH(AH$7,Inp_SubOngoingEfficiency!$F$7:$AK$7,0),FALSE)</f>
        <v>0</v>
      </c>
      <c r="AI69" s="17">
        <f>'Cal_IT&amp;Telecom'!AI17/VLOOKUP($F69,Inp_SubOngoingEfficiency!$F$20:$AK$22,MATCH(AI$7,Inp_SubOngoingEfficiency!$F$7:$AK$7,0),FALSE)</f>
        <v>0</v>
      </c>
      <c r="AJ69" s="17">
        <f>'Cal_IT&amp;Telecom'!AJ17/VLOOKUP($F69,Inp_SubOngoingEfficiency!$F$20:$AK$22,MATCH(AJ$7,Inp_SubOngoingEfficiency!$F$7:$AK$7,0),FALSE)</f>
        <v>0</v>
      </c>
      <c r="AK69" s="17">
        <f>'Cal_IT&amp;Telecom'!AK17/VLOOKUP($F69,Inp_SubOngoingEfficiency!$F$20:$AK$22,MATCH(AK$7,Inp_SubOngoingEfficiency!$F$7:$AK$7,0),FALSE)</f>
        <v>0</v>
      </c>
      <c r="AN69" s="29"/>
    </row>
    <row r="70" spans="5:40" s="79" customFormat="1">
      <c r="E70" s="16" t="str">
        <f>Cover!$F$13</f>
        <v>Lon</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79" t="s">
        <v>292</v>
      </c>
      <c r="M70" s="80" t="str">
        <f>IF(K70="","",E70&amp;K70&amp;"_"&amp;COUNTIF($K$9:K70,K70))</f>
        <v/>
      </c>
      <c r="T70" s="17">
        <f>'Cal_IT&amp;Telecom'!T18/VLOOKUP($F70,Inp_SubOngoingEfficiency!$F$20:$AK$22,MATCH(T$7,Inp_SubOngoingEfficiency!$F$7:$AK$7,0),FALSE)</f>
        <v>0</v>
      </c>
      <c r="U70" s="17">
        <f>'Cal_IT&amp;Telecom'!U18/VLOOKUP($F70,Inp_SubOngoingEfficiency!$F$20:$AK$22,MATCH(U$7,Inp_SubOngoingEfficiency!$F$7:$AK$7,0),FALSE)</f>
        <v>0</v>
      </c>
      <c r="V70" s="17">
        <f>'Cal_IT&amp;Telecom'!V18/VLOOKUP($F70,Inp_SubOngoingEfficiency!$F$20:$AK$22,MATCH(V$7,Inp_SubOngoingEfficiency!$F$7:$AK$7,0),FALSE)</f>
        <v>0</v>
      </c>
      <c r="W70" s="17">
        <f>'Cal_IT&amp;Telecom'!W18/VLOOKUP($F70,Inp_SubOngoingEfficiency!$F$20:$AK$22,MATCH(W$7,Inp_SubOngoingEfficiency!$F$7:$AK$7,0),FALSE)</f>
        <v>0</v>
      </c>
      <c r="X70" s="17">
        <f>'Cal_IT&amp;Telecom'!X18/VLOOKUP($F70,Inp_SubOngoingEfficiency!$F$20:$AK$22,MATCH(X$7,Inp_SubOngoingEfficiency!$F$7:$AK$7,0),FALSE)</f>
        <v>0</v>
      </c>
      <c r="Y70" s="17">
        <f>'Cal_IT&amp;Telecom'!Y18/VLOOKUP($F70,Inp_SubOngoingEfficiency!$F$20:$AK$22,MATCH(Y$7,Inp_SubOngoingEfficiency!$F$7:$AK$7,0),FALSE)</f>
        <v>0</v>
      </c>
      <c r="Z70" s="17">
        <f>'Cal_IT&amp;Telecom'!Z18/VLOOKUP($F70,Inp_SubOngoingEfficiency!$F$20:$AK$22,MATCH(Z$7,Inp_SubOngoingEfficiency!$F$7:$AK$7,0),FALSE)</f>
        <v>0</v>
      </c>
      <c r="AA70" s="17">
        <f>'Cal_IT&amp;Telecom'!AA18/VLOOKUP($F70,Inp_SubOngoingEfficiency!$F$20:$AK$22,MATCH(AA$7,Inp_SubOngoingEfficiency!$F$7:$AK$7,0),FALSE)</f>
        <v>0</v>
      </c>
      <c r="AB70" s="17">
        <f>'Cal_IT&amp;Telecom'!AB18/VLOOKUP($F70,Inp_SubOngoingEfficiency!$F$20:$AK$22,MATCH(AB$7,Inp_SubOngoingEfficiency!$F$7:$AK$7,0),FALSE)</f>
        <v>0</v>
      </c>
      <c r="AC70" s="17">
        <f>'Cal_IT&amp;Telecom'!AC18/VLOOKUP($F70,Inp_SubOngoingEfficiency!$F$20:$AK$22,MATCH(AC$7,Inp_SubOngoingEfficiency!$F$7:$AK$7,0),FALSE)</f>
        <v>0</v>
      </c>
      <c r="AD70" s="17">
        <f>'Cal_IT&amp;Telecom'!AD18/VLOOKUP($F70,Inp_SubOngoingEfficiency!$F$20:$AK$22,MATCH(AD$7,Inp_SubOngoingEfficiency!$F$7:$AK$7,0),FALSE)</f>
        <v>0</v>
      </c>
      <c r="AE70" s="17">
        <f>'Cal_IT&amp;Telecom'!AE18/VLOOKUP($F70,Inp_SubOngoingEfficiency!$F$20:$AK$22,MATCH(AE$7,Inp_SubOngoingEfficiency!$F$7:$AK$7,0),FALSE)</f>
        <v>0</v>
      </c>
      <c r="AF70" s="17">
        <f>'Cal_IT&amp;Telecom'!AF18/VLOOKUP($F70,Inp_SubOngoingEfficiency!$F$20:$AK$22,MATCH(AF$7,Inp_SubOngoingEfficiency!$F$7:$AK$7,0),FALSE)</f>
        <v>0</v>
      </c>
      <c r="AG70" s="17">
        <f>'Cal_IT&amp;Telecom'!AG18/VLOOKUP($F70,Inp_SubOngoingEfficiency!$F$20:$AK$22,MATCH(AG$7,Inp_SubOngoingEfficiency!$F$7:$AK$7,0),FALSE)</f>
        <v>0</v>
      </c>
      <c r="AH70" s="17">
        <f>'Cal_IT&amp;Telecom'!AH18/VLOOKUP($F70,Inp_SubOngoingEfficiency!$F$20:$AK$22,MATCH(AH$7,Inp_SubOngoingEfficiency!$F$7:$AK$7,0),FALSE)</f>
        <v>0</v>
      </c>
      <c r="AI70" s="17">
        <f>'Cal_IT&amp;Telecom'!AI18/VLOOKUP($F70,Inp_SubOngoingEfficiency!$F$20:$AK$22,MATCH(AI$7,Inp_SubOngoingEfficiency!$F$7:$AK$7,0),FALSE)</f>
        <v>0</v>
      </c>
      <c r="AJ70" s="17">
        <f>'Cal_IT&amp;Telecom'!AJ18/VLOOKUP($F70,Inp_SubOngoingEfficiency!$F$20:$AK$22,MATCH(AJ$7,Inp_SubOngoingEfficiency!$F$7:$AK$7,0),FALSE)</f>
        <v>0</v>
      </c>
      <c r="AK70" s="17">
        <f>'Cal_IT&amp;Telecom'!AK18/VLOOKUP($F70,Inp_SubOngoingEfficiency!$F$20:$AK$22,MATCH(AK$7,Inp_SubOngoingEfficiency!$F$7:$AK$7,0),FALSE)</f>
        <v>0</v>
      </c>
      <c r="AN70" s="29"/>
    </row>
    <row r="71" spans="5:40" s="79" customFormat="1">
      <c r="E71" s="16" t="str">
        <f>Cover!$F$13</f>
        <v>Lon</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79" t="s">
        <v>292</v>
      </c>
      <c r="M71" s="80" t="str">
        <f>IF(K71="","",E71&amp;K71&amp;"_"&amp;COUNTIF($K$9:K71,K71))</f>
        <v/>
      </c>
      <c r="T71" s="17">
        <f>'Cal_IT&amp;Telecom'!T19/VLOOKUP($F71,Inp_SubOngoingEfficiency!$F$20:$AK$22,MATCH(T$7,Inp_SubOngoingEfficiency!$F$7:$AK$7,0),FALSE)</f>
        <v>0</v>
      </c>
      <c r="U71" s="17">
        <f>'Cal_IT&amp;Telecom'!U19/VLOOKUP($F71,Inp_SubOngoingEfficiency!$F$20:$AK$22,MATCH(U$7,Inp_SubOngoingEfficiency!$F$7:$AK$7,0),FALSE)</f>
        <v>0</v>
      </c>
      <c r="V71" s="17">
        <f>'Cal_IT&amp;Telecom'!V19/VLOOKUP($F71,Inp_SubOngoingEfficiency!$F$20:$AK$22,MATCH(V$7,Inp_SubOngoingEfficiency!$F$7:$AK$7,0),FALSE)</f>
        <v>0</v>
      </c>
      <c r="W71" s="17">
        <f>'Cal_IT&amp;Telecom'!W19/VLOOKUP($F71,Inp_SubOngoingEfficiency!$F$20:$AK$22,MATCH(W$7,Inp_SubOngoingEfficiency!$F$7:$AK$7,0),FALSE)</f>
        <v>0</v>
      </c>
      <c r="X71" s="17">
        <f>'Cal_IT&amp;Telecom'!X19/VLOOKUP($F71,Inp_SubOngoingEfficiency!$F$20:$AK$22,MATCH(X$7,Inp_SubOngoingEfficiency!$F$7:$AK$7,0),FALSE)</f>
        <v>0</v>
      </c>
      <c r="Y71" s="17">
        <f>'Cal_IT&amp;Telecom'!Y19/VLOOKUP($F71,Inp_SubOngoingEfficiency!$F$20:$AK$22,MATCH(Y$7,Inp_SubOngoingEfficiency!$F$7:$AK$7,0),FALSE)</f>
        <v>0</v>
      </c>
      <c r="Z71" s="17">
        <f>'Cal_IT&amp;Telecom'!Z19/VLOOKUP($F71,Inp_SubOngoingEfficiency!$F$20:$AK$22,MATCH(Z$7,Inp_SubOngoingEfficiency!$F$7:$AK$7,0),FALSE)</f>
        <v>0</v>
      </c>
      <c r="AA71" s="17">
        <f>'Cal_IT&amp;Telecom'!AA19/VLOOKUP($F71,Inp_SubOngoingEfficiency!$F$20:$AK$22,MATCH(AA$7,Inp_SubOngoingEfficiency!$F$7:$AK$7,0),FALSE)</f>
        <v>0</v>
      </c>
      <c r="AB71" s="17">
        <f>'Cal_IT&amp;Telecom'!AB19/VLOOKUP($F71,Inp_SubOngoingEfficiency!$F$20:$AK$22,MATCH(AB$7,Inp_SubOngoingEfficiency!$F$7:$AK$7,0),FALSE)</f>
        <v>0</v>
      </c>
      <c r="AC71" s="17">
        <f>'Cal_IT&amp;Telecom'!AC19/VLOOKUP($F71,Inp_SubOngoingEfficiency!$F$20:$AK$22,MATCH(AC$7,Inp_SubOngoingEfficiency!$F$7:$AK$7,0),FALSE)</f>
        <v>0</v>
      </c>
      <c r="AD71" s="17">
        <f>'Cal_IT&amp;Telecom'!AD19/VLOOKUP($F71,Inp_SubOngoingEfficiency!$F$20:$AK$22,MATCH(AD$7,Inp_SubOngoingEfficiency!$F$7:$AK$7,0),FALSE)</f>
        <v>0</v>
      </c>
      <c r="AE71" s="17">
        <f>'Cal_IT&amp;Telecom'!AE19/VLOOKUP($F71,Inp_SubOngoingEfficiency!$F$20:$AK$22,MATCH(AE$7,Inp_SubOngoingEfficiency!$F$7:$AK$7,0),FALSE)</f>
        <v>0</v>
      </c>
      <c r="AF71" s="17">
        <f>'Cal_IT&amp;Telecom'!AF19/VLOOKUP($F71,Inp_SubOngoingEfficiency!$F$20:$AK$22,MATCH(AF$7,Inp_SubOngoingEfficiency!$F$7:$AK$7,0),FALSE)</f>
        <v>0</v>
      </c>
      <c r="AG71" s="17">
        <f>'Cal_IT&amp;Telecom'!AG19/VLOOKUP($F71,Inp_SubOngoingEfficiency!$F$20:$AK$22,MATCH(AG$7,Inp_SubOngoingEfficiency!$F$7:$AK$7,0),FALSE)</f>
        <v>0</v>
      </c>
      <c r="AH71" s="17">
        <f>'Cal_IT&amp;Telecom'!AH19/VLOOKUP($F71,Inp_SubOngoingEfficiency!$F$20:$AK$22,MATCH(AH$7,Inp_SubOngoingEfficiency!$F$7:$AK$7,0),FALSE)</f>
        <v>0</v>
      </c>
      <c r="AI71" s="17">
        <f>'Cal_IT&amp;Telecom'!AI19/VLOOKUP($F71,Inp_SubOngoingEfficiency!$F$20:$AK$22,MATCH(AI$7,Inp_SubOngoingEfficiency!$F$7:$AK$7,0),FALSE)</f>
        <v>0</v>
      </c>
      <c r="AJ71" s="17">
        <f>'Cal_IT&amp;Telecom'!AJ19/VLOOKUP($F71,Inp_SubOngoingEfficiency!$F$20:$AK$22,MATCH(AJ$7,Inp_SubOngoingEfficiency!$F$7:$AK$7,0),FALSE)</f>
        <v>0</v>
      </c>
      <c r="AK71" s="17">
        <f>'Cal_IT&amp;Telecom'!AK19/VLOOKUP($F71,Inp_SubOngoingEfficiency!$F$20:$AK$22,MATCH(AK$7,Inp_SubOngoingEfficiency!$F$7:$AK$7,0),FALSE)</f>
        <v>0</v>
      </c>
      <c r="AN71" s="29"/>
    </row>
    <row r="72" spans="5:40" s="79" customFormat="1">
      <c r="E72" s="16" t="str">
        <f>Cover!$F$13</f>
        <v>Lon</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79" t="s">
        <v>292</v>
      </c>
      <c r="M72" s="80" t="str">
        <f>IF(K72="","",E72&amp;K72&amp;"_"&amp;COUNTIF($K$9:K72,K72))</f>
        <v/>
      </c>
      <c r="T72" s="17">
        <f>'Cal_IT&amp;Telecom'!T20/VLOOKUP($F72,Inp_SubOngoingEfficiency!$F$20:$AK$22,MATCH(T$7,Inp_SubOngoingEfficiency!$F$7:$AK$7,0),FALSE)</f>
        <v>0</v>
      </c>
      <c r="U72" s="17">
        <f>'Cal_IT&amp;Telecom'!U20/VLOOKUP($F72,Inp_SubOngoingEfficiency!$F$20:$AK$22,MATCH(U$7,Inp_SubOngoingEfficiency!$F$7:$AK$7,0),FALSE)</f>
        <v>0</v>
      </c>
      <c r="V72" s="17">
        <f>'Cal_IT&amp;Telecom'!V20/VLOOKUP($F72,Inp_SubOngoingEfficiency!$F$20:$AK$22,MATCH(V$7,Inp_SubOngoingEfficiency!$F$7:$AK$7,0),FALSE)</f>
        <v>0</v>
      </c>
      <c r="W72" s="17">
        <f>'Cal_IT&amp;Telecom'!W20/VLOOKUP($F72,Inp_SubOngoingEfficiency!$F$20:$AK$22,MATCH(W$7,Inp_SubOngoingEfficiency!$F$7:$AK$7,0),FALSE)</f>
        <v>0</v>
      </c>
      <c r="X72" s="17">
        <f>'Cal_IT&amp;Telecom'!X20/VLOOKUP($F72,Inp_SubOngoingEfficiency!$F$20:$AK$22,MATCH(X$7,Inp_SubOngoingEfficiency!$F$7:$AK$7,0),FALSE)</f>
        <v>0</v>
      </c>
      <c r="Y72" s="17">
        <f>'Cal_IT&amp;Telecom'!Y20/VLOOKUP($F72,Inp_SubOngoingEfficiency!$F$20:$AK$22,MATCH(Y$7,Inp_SubOngoingEfficiency!$F$7:$AK$7,0),FALSE)</f>
        <v>0</v>
      </c>
      <c r="Z72" s="17">
        <f>'Cal_IT&amp;Telecom'!Z20/VLOOKUP($F72,Inp_SubOngoingEfficiency!$F$20:$AK$22,MATCH(Z$7,Inp_SubOngoingEfficiency!$F$7:$AK$7,0),FALSE)</f>
        <v>0</v>
      </c>
      <c r="AA72" s="17">
        <f>'Cal_IT&amp;Telecom'!AA20/VLOOKUP($F72,Inp_SubOngoingEfficiency!$F$20:$AK$22,MATCH(AA$7,Inp_SubOngoingEfficiency!$F$7:$AK$7,0),FALSE)</f>
        <v>0</v>
      </c>
      <c r="AB72" s="17">
        <f>'Cal_IT&amp;Telecom'!AB20/VLOOKUP($F72,Inp_SubOngoingEfficiency!$F$20:$AK$22,MATCH(AB$7,Inp_SubOngoingEfficiency!$F$7:$AK$7,0),FALSE)</f>
        <v>0</v>
      </c>
      <c r="AC72" s="17">
        <f>'Cal_IT&amp;Telecom'!AC20/VLOOKUP($F72,Inp_SubOngoingEfficiency!$F$20:$AK$22,MATCH(AC$7,Inp_SubOngoingEfficiency!$F$7:$AK$7,0),FALSE)</f>
        <v>0</v>
      </c>
      <c r="AD72" s="17">
        <f>'Cal_IT&amp;Telecom'!AD20/VLOOKUP($F72,Inp_SubOngoingEfficiency!$F$20:$AK$22,MATCH(AD$7,Inp_SubOngoingEfficiency!$F$7:$AK$7,0),FALSE)</f>
        <v>0</v>
      </c>
      <c r="AE72" s="17">
        <f>'Cal_IT&amp;Telecom'!AE20/VLOOKUP($F72,Inp_SubOngoingEfficiency!$F$20:$AK$22,MATCH(AE$7,Inp_SubOngoingEfficiency!$F$7:$AK$7,0),FALSE)</f>
        <v>0</v>
      </c>
      <c r="AF72" s="17">
        <f>'Cal_IT&amp;Telecom'!AF20/VLOOKUP($F72,Inp_SubOngoingEfficiency!$F$20:$AK$22,MATCH(AF$7,Inp_SubOngoingEfficiency!$F$7:$AK$7,0),FALSE)</f>
        <v>0</v>
      </c>
      <c r="AG72" s="17">
        <f>'Cal_IT&amp;Telecom'!AG20/VLOOKUP($F72,Inp_SubOngoingEfficiency!$F$20:$AK$22,MATCH(AG$7,Inp_SubOngoingEfficiency!$F$7:$AK$7,0),FALSE)</f>
        <v>0</v>
      </c>
      <c r="AH72" s="17">
        <f>'Cal_IT&amp;Telecom'!AH20/VLOOKUP($F72,Inp_SubOngoingEfficiency!$F$20:$AK$22,MATCH(AH$7,Inp_SubOngoingEfficiency!$F$7:$AK$7,0),FALSE)</f>
        <v>0</v>
      </c>
      <c r="AI72" s="17">
        <f>'Cal_IT&amp;Telecom'!AI20/VLOOKUP($F72,Inp_SubOngoingEfficiency!$F$20:$AK$22,MATCH(AI$7,Inp_SubOngoingEfficiency!$F$7:$AK$7,0),FALSE)</f>
        <v>0</v>
      </c>
      <c r="AJ72" s="17">
        <f>'Cal_IT&amp;Telecom'!AJ20/VLOOKUP($F72,Inp_SubOngoingEfficiency!$F$20:$AK$22,MATCH(AJ$7,Inp_SubOngoingEfficiency!$F$7:$AK$7,0),FALSE)</f>
        <v>0</v>
      </c>
      <c r="AK72" s="17">
        <f>'Cal_IT&amp;Telecom'!AK20/VLOOKUP($F72,Inp_SubOngoingEfficiency!$F$20:$AK$22,MATCH(AK$7,Inp_SubOngoingEfficiency!$F$7:$AK$7,0),FALSE)</f>
        <v>0</v>
      </c>
      <c r="AN72" s="29"/>
    </row>
    <row r="73" spans="5:40" s="79" customFormat="1">
      <c r="E73" s="16" t="str">
        <f>Cover!$F$13</f>
        <v>Lon</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79" t="s">
        <v>292</v>
      </c>
      <c r="M73" s="80" t="str">
        <f>IF(K73="","",E73&amp;K73&amp;"_"&amp;COUNTIF($K$9:K73,K73))</f>
        <v/>
      </c>
      <c r="T73" s="17">
        <f>'Cal_IT&amp;Telecom'!T21/VLOOKUP($F73,Inp_SubOngoingEfficiency!$F$20:$AK$22,MATCH(T$7,Inp_SubOngoingEfficiency!$F$7:$AK$7,0),FALSE)</f>
        <v>0</v>
      </c>
      <c r="U73" s="17">
        <f>'Cal_IT&amp;Telecom'!U21/VLOOKUP($F73,Inp_SubOngoingEfficiency!$F$20:$AK$22,MATCH(U$7,Inp_SubOngoingEfficiency!$F$7:$AK$7,0),FALSE)</f>
        <v>0</v>
      </c>
      <c r="V73" s="17">
        <f>'Cal_IT&amp;Telecom'!V21/VLOOKUP($F73,Inp_SubOngoingEfficiency!$F$20:$AK$22,MATCH(V$7,Inp_SubOngoingEfficiency!$F$7:$AK$7,0),FALSE)</f>
        <v>0</v>
      </c>
      <c r="W73" s="17">
        <f>'Cal_IT&amp;Telecom'!W21/VLOOKUP($F73,Inp_SubOngoingEfficiency!$F$20:$AK$22,MATCH(W$7,Inp_SubOngoingEfficiency!$F$7:$AK$7,0),FALSE)</f>
        <v>0</v>
      </c>
      <c r="X73" s="17">
        <f>'Cal_IT&amp;Telecom'!X21/VLOOKUP($F73,Inp_SubOngoingEfficiency!$F$20:$AK$22,MATCH(X$7,Inp_SubOngoingEfficiency!$F$7:$AK$7,0),FALSE)</f>
        <v>0</v>
      </c>
      <c r="Y73" s="17">
        <f>'Cal_IT&amp;Telecom'!Y21/VLOOKUP($F73,Inp_SubOngoingEfficiency!$F$20:$AK$22,MATCH(Y$7,Inp_SubOngoingEfficiency!$F$7:$AK$7,0),FALSE)</f>
        <v>0</v>
      </c>
      <c r="Z73" s="17">
        <f>'Cal_IT&amp;Telecom'!Z21/VLOOKUP($F73,Inp_SubOngoingEfficiency!$F$20:$AK$22,MATCH(Z$7,Inp_SubOngoingEfficiency!$F$7:$AK$7,0),FALSE)</f>
        <v>0</v>
      </c>
      <c r="AA73" s="17">
        <f>'Cal_IT&amp;Telecom'!AA21/VLOOKUP($F73,Inp_SubOngoingEfficiency!$F$20:$AK$22,MATCH(AA$7,Inp_SubOngoingEfficiency!$F$7:$AK$7,0),FALSE)</f>
        <v>0</v>
      </c>
      <c r="AB73" s="17">
        <f>'Cal_IT&amp;Telecom'!AB21/VLOOKUP($F73,Inp_SubOngoingEfficiency!$F$20:$AK$22,MATCH(AB$7,Inp_SubOngoingEfficiency!$F$7:$AK$7,0),FALSE)</f>
        <v>0</v>
      </c>
      <c r="AC73" s="17">
        <f>'Cal_IT&amp;Telecom'!AC21/VLOOKUP($F73,Inp_SubOngoingEfficiency!$F$20:$AK$22,MATCH(AC$7,Inp_SubOngoingEfficiency!$F$7:$AK$7,0),FALSE)</f>
        <v>0</v>
      </c>
      <c r="AD73" s="17">
        <f>'Cal_IT&amp;Telecom'!AD21/VLOOKUP($F73,Inp_SubOngoingEfficiency!$F$20:$AK$22,MATCH(AD$7,Inp_SubOngoingEfficiency!$F$7:$AK$7,0),FALSE)</f>
        <v>0</v>
      </c>
      <c r="AE73" s="17">
        <f>'Cal_IT&amp;Telecom'!AE21/VLOOKUP($F73,Inp_SubOngoingEfficiency!$F$20:$AK$22,MATCH(AE$7,Inp_SubOngoingEfficiency!$F$7:$AK$7,0),FALSE)</f>
        <v>0</v>
      </c>
      <c r="AF73" s="17">
        <f>'Cal_IT&amp;Telecom'!AF21/VLOOKUP($F73,Inp_SubOngoingEfficiency!$F$20:$AK$22,MATCH(AF$7,Inp_SubOngoingEfficiency!$F$7:$AK$7,0),FALSE)</f>
        <v>0</v>
      </c>
      <c r="AG73" s="17">
        <f>'Cal_IT&amp;Telecom'!AG21/VLOOKUP($F73,Inp_SubOngoingEfficiency!$F$20:$AK$22,MATCH(AG$7,Inp_SubOngoingEfficiency!$F$7:$AK$7,0),FALSE)</f>
        <v>0</v>
      </c>
      <c r="AH73" s="17">
        <f>'Cal_IT&amp;Telecom'!AH21/VLOOKUP($F73,Inp_SubOngoingEfficiency!$F$20:$AK$22,MATCH(AH$7,Inp_SubOngoingEfficiency!$F$7:$AK$7,0),FALSE)</f>
        <v>0</v>
      </c>
      <c r="AI73" s="17">
        <f>'Cal_IT&amp;Telecom'!AI21/VLOOKUP($F73,Inp_SubOngoingEfficiency!$F$20:$AK$22,MATCH(AI$7,Inp_SubOngoingEfficiency!$F$7:$AK$7,0),FALSE)</f>
        <v>0</v>
      </c>
      <c r="AJ73" s="17">
        <f>'Cal_IT&amp;Telecom'!AJ21/VLOOKUP($F73,Inp_SubOngoingEfficiency!$F$20:$AK$22,MATCH(AJ$7,Inp_SubOngoingEfficiency!$F$7:$AK$7,0),FALSE)</f>
        <v>0</v>
      </c>
      <c r="AK73" s="17">
        <f>'Cal_IT&amp;Telecom'!AK21/VLOOKUP($F73,Inp_SubOngoingEfficiency!$F$20:$AK$22,MATCH(AK$7,Inp_SubOngoingEfficiency!$F$7:$AK$7,0),FALSE)</f>
        <v>0</v>
      </c>
      <c r="AN73" s="29"/>
    </row>
    <row r="74" spans="5:40" s="79" customFormat="1">
      <c r="E74" s="16" t="str">
        <f>Cover!$F$13</f>
        <v>Lon</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79" t="s">
        <v>292</v>
      </c>
      <c r="M74" s="80" t="str">
        <f>IF(K74="","",E74&amp;K74&amp;"_"&amp;COUNTIF($K$9:K74,K74))</f>
        <v/>
      </c>
      <c r="T74" s="17">
        <f>'Cal_IT&amp;Telecom'!T22/VLOOKUP($F74,Inp_SubOngoingEfficiency!$F$20:$AK$22,MATCH(T$7,Inp_SubOngoingEfficiency!$F$7:$AK$7,0),FALSE)</f>
        <v>0</v>
      </c>
      <c r="U74" s="17">
        <f>'Cal_IT&amp;Telecom'!U22/VLOOKUP($F74,Inp_SubOngoingEfficiency!$F$20:$AK$22,MATCH(U$7,Inp_SubOngoingEfficiency!$F$7:$AK$7,0),FALSE)</f>
        <v>0</v>
      </c>
      <c r="V74" s="17">
        <f>'Cal_IT&amp;Telecom'!V22/VLOOKUP($F74,Inp_SubOngoingEfficiency!$F$20:$AK$22,MATCH(V$7,Inp_SubOngoingEfficiency!$F$7:$AK$7,0),FALSE)</f>
        <v>0</v>
      </c>
      <c r="W74" s="17">
        <f>'Cal_IT&amp;Telecom'!W22/VLOOKUP($F74,Inp_SubOngoingEfficiency!$F$20:$AK$22,MATCH(W$7,Inp_SubOngoingEfficiency!$F$7:$AK$7,0),FALSE)</f>
        <v>0</v>
      </c>
      <c r="X74" s="17">
        <f>'Cal_IT&amp;Telecom'!X22/VLOOKUP($F74,Inp_SubOngoingEfficiency!$F$20:$AK$22,MATCH(X$7,Inp_SubOngoingEfficiency!$F$7:$AK$7,0),FALSE)</f>
        <v>0</v>
      </c>
      <c r="Y74" s="17">
        <f>'Cal_IT&amp;Telecom'!Y22/VLOOKUP($F74,Inp_SubOngoingEfficiency!$F$20:$AK$22,MATCH(Y$7,Inp_SubOngoingEfficiency!$F$7:$AK$7,0),FALSE)</f>
        <v>0</v>
      </c>
      <c r="Z74" s="17">
        <f>'Cal_IT&amp;Telecom'!Z22/VLOOKUP($F74,Inp_SubOngoingEfficiency!$F$20:$AK$22,MATCH(Z$7,Inp_SubOngoingEfficiency!$F$7:$AK$7,0),FALSE)</f>
        <v>0</v>
      </c>
      <c r="AA74" s="17">
        <f>'Cal_IT&amp;Telecom'!AA22/VLOOKUP($F74,Inp_SubOngoingEfficiency!$F$20:$AK$22,MATCH(AA$7,Inp_SubOngoingEfficiency!$F$7:$AK$7,0),FALSE)</f>
        <v>0</v>
      </c>
      <c r="AB74" s="17">
        <f>'Cal_IT&amp;Telecom'!AB22/VLOOKUP($F74,Inp_SubOngoingEfficiency!$F$20:$AK$22,MATCH(AB$7,Inp_SubOngoingEfficiency!$F$7:$AK$7,0),FALSE)</f>
        <v>0</v>
      </c>
      <c r="AC74" s="17">
        <f>'Cal_IT&amp;Telecom'!AC22/VLOOKUP($F74,Inp_SubOngoingEfficiency!$F$20:$AK$22,MATCH(AC$7,Inp_SubOngoingEfficiency!$F$7:$AK$7,0),FALSE)</f>
        <v>0</v>
      </c>
      <c r="AD74" s="17">
        <f>'Cal_IT&amp;Telecom'!AD22/VLOOKUP($F74,Inp_SubOngoingEfficiency!$F$20:$AK$22,MATCH(AD$7,Inp_SubOngoingEfficiency!$F$7:$AK$7,0),FALSE)</f>
        <v>0</v>
      </c>
      <c r="AE74" s="17">
        <f>'Cal_IT&amp;Telecom'!AE22/VLOOKUP($F74,Inp_SubOngoingEfficiency!$F$20:$AK$22,MATCH(AE$7,Inp_SubOngoingEfficiency!$F$7:$AK$7,0),FALSE)</f>
        <v>0</v>
      </c>
      <c r="AF74" s="17">
        <f>'Cal_IT&amp;Telecom'!AF22/VLOOKUP($F74,Inp_SubOngoingEfficiency!$F$20:$AK$22,MATCH(AF$7,Inp_SubOngoingEfficiency!$F$7:$AK$7,0),FALSE)</f>
        <v>0</v>
      </c>
      <c r="AG74" s="17">
        <f>'Cal_IT&amp;Telecom'!AG22/VLOOKUP($F74,Inp_SubOngoingEfficiency!$F$20:$AK$22,MATCH(AG$7,Inp_SubOngoingEfficiency!$F$7:$AK$7,0),FALSE)</f>
        <v>0</v>
      </c>
      <c r="AH74" s="17">
        <f>'Cal_IT&amp;Telecom'!AH22/VLOOKUP($F74,Inp_SubOngoingEfficiency!$F$20:$AK$22,MATCH(AH$7,Inp_SubOngoingEfficiency!$F$7:$AK$7,0),FALSE)</f>
        <v>0</v>
      </c>
      <c r="AI74" s="17">
        <f>'Cal_IT&amp;Telecom'!AI22/VLOOKUP($F74,Inp_SubOngoingEfficiency!$F$20:$AK$22,MATCH(AI$7,Inp_SubOngoingEfficiency!$F$7:$AK$7,0),FALSE)</f>
        <v>0</v>
      </c>
      <c r="AJ74" s="17">
        <f>'Cal_IT&amp;Telecom'!AJ22/VLOOKUP($F74,Inp_SubOngoingEfficiency!$F$20:$AK$22,MATCH(AJ$7,Inp_SubOngoingEfficiency!$F$7:$AK$7,0),FALSE)</f>
        <v>0</v>
      </c>
      <c r="AK74" s="17">
        <f>'Cal_IT&amp;Telecom'!AK22/VLOOKUP($F74,Inp_SubOngoingEfficiency!$F$20:$AK$22,MATCH(AK$7,Inp_SubOngoingEfficiency!$F$7:$AK$7,0),FALSE)</f>
        <v>0</v>
      </c>
      <c r="AN74" s="29"/>
    </row>
    <row r="75" spans="5:40" s="79" customFormat="1">
      <c r="E75" s="16" t="str">
        <f>Cover!$F$13</f>
        <v>Lon</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79" t="s">
        <v>292</v>
      </c>
      <c r="M75" s="80" t="str">
        <f>IF(K75="","",E75&amp;K75&amp;"_"&amp;COUNTIF($K$9:K75,K75))</f>
        <v/>
      </c>
      <c r="T75" s="17">
        <f>'Cal_IT&amp;Telecom'!T23/VLOOKUP($F75,Inp_SubOngoingEfficiency!$F$20:$AK$22,MATCH(T$7,Inp_SubOngoingEfficiency!$F$7:$AK$7,0),FALSE)</f>
        <v>0</v>
      </c>
      <c r="U75" s="17">
        <f>'Cal_IT&amp;Telecom'!U23/VLOOKUP($F75,Inp_SubOngoingEfficiency!$F$20:$AK$22,MATCH(U$7,Inp_SubOngoingEfficiency!$F$7:$AK$7,0),FALSE)</f>
        <v>0</v>
      </c>
      <c r="V75" s="17">
        <f>'Cal_IT&amp;Telecom'!V23/VLOOKUP($F75,Inp_SubOngoingEfficiency!$F$20:$AK$22,MATCH(V$7,Inp_SubOngoingEfficiency!$F$7:$AK$7,0),FALSE)</f>
        <v>0</v>
      </c>
      <c r="W75" s="17">
        <f>'Cal_IT&amp;Telecom'!W23/VLOOKUP($F75,Inp_SubOngoingEfficiency!$F$20:$AK$22,MATCH(W$7,Inp_SubOngoingEfficiency!$F$7:$AK$7,0),FALSE)</f>
        <v>0</v>
      </c>
      <c r="X75" s="17">
        <f>'Cal_IT&amp;Telecom'!X23/VLOOKUP($F75,Inp_SubOngoingEfficiency!$F$20:$AK$22,MATCH(X$7,Inp_SubOngoingEfficiency!$F$7:$AK$7,0),FALSE)</f>
        <v>0</v>
      </c>
      <c r="Y75" s="17">
        <f>'Cal_IT&amp;Telecom'!Y23/VLOOKUP($F75,Inp_SubOngoingEfficiency!$F$20:$AK$22,MATCH(Y$7,Inp_SubOngoingEfficiency!$F$7:$AK$7,0),FALSE)</f>
        <v>0</v>
      </c>
      <c r="Z75" s="17">
        <f>'Cal_IT&amp;Telecom'!Z23/VLOOKUP($F75,Inp_SubOngoingEfficiency!$F$20:$AK$22,MATCH(Z$7,Inp_SubOngoingEfficiency!$F$7:$AK$7,0),FALSE)</f>
        <v>0</v>
      </c>
      <c r="AA75" s="17">
        <f>'Cal_IT&amp;Telecom'!AA23/VLOOKUP($F75,Inp_SubOngoingEfficiency!$F$20:$AK$22,MATCH(AA$7,Inp_SubOngoingEfficiency!$F$7:$AK$7,0),FALSE)</f>
        <v>0</v>
      </c>
      <c r="AB75" s="17">
        <f>'Cal_IT&amp;Telecom'!AB23/VLOOKUP($F75,Inp_SubOngoingEfficiency!$F$20:$AK$22,MATCH(AB$7,Inp_SubOngoingEfficiency!$F$7:$AK$7,0),FALSE)</f>
        <v>0</v>
      </c>
      <c r="AC75" s="17">
        <f>'Cal_IT&amp;Telecom'!AC23/VLOOKUP($F75,Inp_SubOngoingEfficiency!$F$20:$AK$22,MATCH(AC$7,Inp_SubOngoingEfficiency!$F$7:$AK$7,0),FALSE)</f>
        <v>0</v>
      </c>
      <c r="AD75" s="17">
        <f>'Cal_IT&amp;Telecom'!AD23/VLOOKUP($F75,Inp_SubOngoingEfficiency!$F$20:$AK$22,MATCH(AD$7,Inp_SubOngoingEfficiency!$F$7:$AK$7,0),FALSE)</f>
        <v>0</v>
      </c>
      <c r="AE75" s="17">
        <f>'Cal_IT&amp;Telecom'!AE23/VLOOKUP($F75,Inp_SubOngoingEfficiency!$F$20:$AK$22,MATCH(AE$7,Inp_SubOngoingEfficiency!$F$7:$AK$7,0),FALSE)</f>
        <v>0</v>
      </c>
      <c r="AF75" s="17">
        <f>'Cal_IT&amp;Telecom'!AF23/VLOOKUP($F75,Inp_SubOngoingEfficiency!$F$20:$AK$22,MATCH(AF$7,Inp_SubOngoingEfficiency!$F$7:$AK$7,0),FALSE)</f>
        <v>0</v>
      </c>
      <c r="AG75" s="17">
        <f>'Cal_IT&amp;Telecom'!AG23/VLOOKUP($F75,Inp_SubOngoingEfficiency!$F$20:$AK$22,MATCH(AG$7,Inp_SubOngoingEfficiency!$F$7:$AK$7,0),FALSE)</f>
        <v>0</v>
      </c>
      <c r="AH75" s="17">
        <f>'Cal_IT&amp;Telecom'!AH23/VLOOKUP($F75,Inp_SubOngoingEfficiency!$F$20:$AK$22,MATCH(AH$7,Inp_SubOngoingEfficiency!$F$7:$AK$7,0),FALSE)</f>
        <v>0</v>
      </c>
      <c r="AI75" s="17">
        <f>'Cal_IT&amp;Telecom'!AI23/VLOOKUP($F75,Inp_SubOngoingEfficiency!$F$20:$AK$22,MATCH(AI$7,Inp_SubOngoingEfficiency!$F$7:$AK$7,0),FALSE)</f>
        <v>0</v>
      </c>
      <c r="AJ75" s="17">
        <f>'Cal_IT&amp;Telecom'!AJ23/VLOOKUP($F75,Inp_SubOngoingEfficiency!$F$20:$AK$22,MATCH(AJ$7,Inp_SubOngoingEfficiency!$F$7:$AK$7,0),FALSE)</f>
        <v>0</v>
      </c>
      <c r="AK75" s="17">
        <f>'Cal_IT&amp;Telecom'!AK23/VLOOKUP($F75,Inp_SubOngoingEfficiency!$F$20:$AK$22,MATCH(AK$7,Inp_SubOngoingEfficiency!$F$7:$AK$7,0),FALSE)</f>
        <v>0</v>
      </c>
      <c r="AN75" s="29"/>
    </row>
    <row r="76" spans="5:40" s="79" customFormat="1">
      <c r="E76" s="16" t="str">
        <f>Cover!$F$13</f>
        <v>Lon</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79" t="s">
        <v>292</v>
      </c>
      <c r="M76" s="80" t="str">
        <f>IF(K76="","",E76&amp;K76&amp;"_"&amp;COUNTIF($K$9:K76,K76))</f>
        <v/>
      </c>
      <c r="T76" s="17">
        <f>'Cal_IT&amp;Telecom'!T24/VLOOKUP($F76,Inp_SubOngoingEfficiency!$F$20:$AK$22,MATCH(T$7,Inp_SubOngoingEfficiency!$F$7:$AK$7,0),FALSE)</f>
        <v>0</v>
      </c>
      <c r="U76" s="17">
        <f>'Cal_IT&amp;Telecom'!U24/VLOOKUP($F76,Inp_SubOngoingEfficiency!$F$20:$AK$22,MATCH(U$7,Inp_SubOngoingEfficiency!$F$7:$AK$7,0),FALSE)</f>
        <v>0</v>
      </c>
      <c r="V76" s="17">
        <f>'Cal_IT&amp;Telecom'!V24/VLOOKUP($F76,Inp_SubOngoingEfficiency!$F$20:$AK$22,MATCH(V$7,Inp_SubOngoingEfficiency!$F$7:$AK$7,0),FALSE)</f>
        <v>0</v>
      </c>
      <c r="W76" s="17">
        <f>'Cal_IT&amp;Telecom'!W24/VLOOKUP($F76,Inp_SubOngoingEfficiency!$F$20:$AK$22,MATCH(W$7,Inp_SubOngoingEfficiency!$F$7:$AK$7,0),FALSE)</f>
        <v>0</v>
      </c>
      <c r="X76" s="17">
        <f>'Cal_IT&amp;Telecom'!X24/VLOOKUP($F76,Inp_SubOngoingEfficiency!$F$20:$AK$22,MATCH(X$7,Inp_SubOngoingEfficiency!$F$7:$AK$7,0),FALSE)</f>
        <v>0</v>
      </c>
      <c r="Y76" s="17">
        <f>'Cal_IT&amp;Telecom'!Y24/VLOOKUP($F76,Inp_SubOngoingEfficiency!$F$20:$AK$22,MATCH(Y$7,Inp_SubOngoingEfficiency!$F$7:$AK$7,0),FALSE)</f>
        <v>0</v>
      </c>
      <c r="Z76" s="17">
        <f>'Cal_IT&amp;Telecom'!Z24/VLOOKUP($F76,Inp_SubOngoingEfficiency!$F$20:$AK$22,MATCH(Z$7,Inp_SubOngoingEfficiency!$F$7:$AK$7,0),FALSE)</f>
        <v>0</v>
      </c>
      <c r="AA76" s="17">
        <f>'Cal_IT&amp;Telecom'!AA24/VLOOKUP($F76,Inp_SubOngoingEfficiency!$F$20:$AK$22,MATCH(AA$7,Inp_SubOngoingEfficiency!$F$7:$AK$7,0),FALSE)</f>
        <v>0</v>
      </c>
      <c r="AB76" s="17">
        <f>'Cal_IT&amp;Telecom'!AB24/VLOOKUP($F76,Inp_SubOngoingEfficiency!$F$20:$AK$22,MATCH(AB$7,Inp_SubOngoingEfficiency!$F$7:$AK$7,0),FALSE)</f>
        <v>0</v>
      </c>
      <c r="AC76" s="17">
        <f>'Cal_IT&amp;Telecom'!AC24/VLOOKUP($F76,Inp_SubOngoingEfficiency!$F$20:$AK$22,MATCH(AC$7,Inp_SubOngoingEfficiency!$F$7:$AK$7,0),FALSE)</f>
        <v>0</v>
      </c>
      <c r="AD76" s="17">
        <f>'Cal_IT&amp;Telecom'!AD24/VLOOKUP($F76,Inp_SubOngoingEfficiency!$F$20:$AK$22,MATCH(AD$7,Inp_SubOngoingEfficiency!$F$7:$AK$7,0),FALSE)</f>
        <v>0</v>
      </c>
      <c r="AE76" s="17">
        <f>'Cal_IT&amp;Telecom'!AE24/VLOOKUP($F76,Inp_SubOngoingEfficiency!$F$20:$AK$22,MATCH(AE$7,Inp_SubOngoingEfficiency!$F$7:$AK$7,0),FALSE)</f>
        <v>0</v>
      </c>
      <c r="AF76" s="17">
        <f>'Cal_IT&amp;Telecom'!AF24/VLOOKUP($F76,Inp_SubOngoingEfficiency!$F$20:$AK$22,MATCH(AF$7,Inp_SubOngoingEfficiency!$F$7:$AK$7,0),FALSE)</f>
        <v>0</v>
      </c>
      <c r="AG76" s="17">
        <f>'Cal_IT&amp;Telecom'!AG24/VLOOKUP($F76,Inp_SubOngoingEfficiency!$F$20:$AK$22,MATCH(AG$7,Inp_SubOngoingEfficiency!$F$7:$AK$7,0),FALSE)</f>
        <v>0</v>
      </c>
      <c r="AH76" s="17">
        <f>'Cal_IT&amp;Telecom'!AH24/VLOOKUP($F76,Inp_SubOngoingEfficiency!$F$20:$AK$22,MATCH(AH$7,Inp_SubOngoingEfficiency!$F$7:$AK$7,0),FALSE)</f>
        <v>0</v>
      </c>
      <c r="AI76" s="17">
        <f>'Cal_IT&amp;Telecom'!AI24/VLOOKUP($F76,Inp_SubOngoingEfficiency!$F$20:$AK$22,MATCH(AI$7,Inp_SubOngoingEfficiency!$F$7:$AK$7,0),FALSE)</f>
        <v>0</v>
      </c>
      <c r="AJ76" s="17">
        <f>'Cal_IT&amp;Telecom'!AJ24/VLOOKUP($F76,Inp_SubOngoingEfficiency!$F$20:$AK$22,MATCH(AJ$7,Inp_SubOngoingEfficiency!$F$7:$AK$7,0),FALSE)</f>
        <v>0</v>
      </c>
      <c r="AK76" s="17">
        <f>'Cal_IT&amp;Telecom'!AK24/VLOOKUP($F76,Inp_SubOngoingEfficiency!$F$20:$AK$22,MATCH(AK$7,Inp_SubOngoingEfficiency!$F$7:$AK$7,0),FALSE)</f>
        <v>0</v>
      </c>
      <c r="AN76" s="29"/>
    </row>
    <row r="77" spans="5:40" s="79" customFormat="1">
      <c r="E77" s="16" t="str">
        <f>Cover!$F$13</f>
        <v>Lon</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79" t="s">
        <v>292</v>
      </c>
      <c r="M77" s="80" t="str">
        <f>IF(K77="","",E77&amp;K77&amp;"_"&amp;COUNTIF($K$9:K77,K77))</f>
        <v/>
      </c>
      <c r="T77" s="17">
        <f>'Cal_IT&amp;Telecom'!T25/VLOOKUP($F77,Inp_SubOngoingEfficiency!$F$20:$AK$22,MATCH(T$7,Inp_SubOngoingEfficiency!$F$7:$AK$7,0),FALSE)</f>
        <v>0</v>
      </c>
      <c r="U77" s="17">
        <f>'Cal_IT&amp;Telecom'!U25/VLOOKUP($F77,Inp_SubOngoingEfficiency!$F$20:$AK$22,MATCH(U$7,Inp_SubOngoingEfficiency!$F$7:$AK$7,0),FALSE)</f>
        <v>0</v>
      </c>
      <c r="V77" s="17">
        <f>'Cal_IT&amp;Telecom'!V25/VLOOKUP($F77,Inp_SubOngoingEfficiency!$F$20:$AK$22,MATCH(V$7,Inp_SubOngoingEfficiency!$F$7:$AK$7,0),FALSE)</f>
        <v>0</v>
      </c>
      <c r="W77" s="17">
        <f>'Cal_IT&amp;Telecom'!W25/VLOOKUP($F77,Inp_SubOngoingEfficiency!$F$20:$AK$22,MATCH(W$7,Inp_SubOngoingEfficiency!$F$7:$AK$7,0),FALSE)</f>
        <v>0</v>
      </c>
      <c r="X77" s="17">
        <f>'Cal_IT&amp;Telecom'!X25/VLOOKUP($F77,Inp_SubOngoingEfficiency!$F$20:$AK$22,MATCH(X$7,Inp_SubOngoingEfficiency!$F$7:$AK$7,0),FALSE)</f>
        <v>0</v>
      </c>
      <c r="Y77" s="17">
        <f>'Cal_IT&amp;Telecom'!Y25/VLOOKUP($F77,Inp_SubOngoingEfficiency!$F$20:$AK$22,MATCH(Y$7,Inp_SubOngoingEfficiency!$F$7:$AK$7,0),FALSE)</f>
        <v>0</v>
      </c>
      <c r="Z77" s="17">
        <f>'Cal_IT&amp;Telecom'!Z25/VLOOKUP($F77,Inp_SubOngoingEfficiency!$F$20:$AK$22,MATCH(Z$7,Inp_SubOngoingEfficiency!$F$7:$AK$7,0),FALSE)</f>
        <v>0</v>
      </c>
      <c r="AA77" s="17">
        <f>'Cal_IT&amp;Telecom'!AA25/VLOOKUP($F77,Inp_SubOngoingEfficiency!$F$20:$AK$22,MATCH(AA$7,Inp_SubOngoingEfficiency!$F$7:$AK$7,0),FALSE)</f>
        <v>0</v>
      </c>
      <c r="AB77" s="17">
        <f>'Cal_IT&amp;Telecom'!AB25/VLOOKUP($F77,Inp_SubOngoingEfficiency!$F$20:$AK$22,MATCH(AB$7,Inp_SubOngoingEfficiency!$F$7:$AK$7,0),FALSE)</f>
        <v>0</v>
      </c>
      <c r="AC77" s="17">
        <f>'Cal_IT&amp;Telecom'!AC25/VLOOKUP($F77,Inp_SubOngoingEfficiency!$F$20:$AK$22,MATCH(AC$7,Inp_SubOngoingEfficiency!$F$7:$AK$7,0),FALSE)</f>
        <v>0</v>
      </c>
      <c r="AD77" s="17">
        <f>'Cal_IT&amp;Telecom'!AD25/VLOOKUP($F77,Inp_SubOngoingEfficiency!$F$20:$AK$22,MATCH(AD$7,Inp_SubOngoingEfficiency!$F$7:$AK$7,0),FALSE)</f>
        <v>0</v>
      </c>
      <c r="AE77" s="17">
        <f>'Cal_IT&amp;Telecom'!AE25/VLOOKUP($F77,Inp_SubOngoingEfficiency!$F$20:$AK$22,MATCH(AE$7,Inp_SubOngoingEfficiency!$F$7:$AK$7,0),FALSE)</f>
        <v>0</v>
      </c>
      <c r="AF77" s="17">
        <f>'Cal_IT&amp;Telecom'!AF25/VLOOKUP($F77,Inp_SubOngoingEfficiency!$F$20:$AK$22,MATCH(AF$7,Inp_SubOngoingEfficiency!$F$7:$AK$7,0),FALSE)</f>
        <v>0</v>
      </c>
      <c r="AG77" s="17">
        <f>'Cal_IT&amp;Telecom'!AG25/VLOOKUP($F77,Inp_SubOngoingEfficiency!$F$20:$AK$22,MATCH(AG$7,Inp_SubOngoingEfficiency!$F$7:$AK$7,0),FALSE)</f>
        <v>0</v>
      </c>
      <c r="AH77" s="17">
        <f>'Cal_IT&amp;Telecom'!AH25/VLOOKUP($F77,Inp_SubOngoingEfficiency!$F$20:$AK$22,MATCH(AH$7,Inp_SubOngoingEfficiency!$F$7:$AK$7,0),FALSE)</f>
        <v>0</v>
      </c>
      <c r="AI77" s="17">
        <f>'Cal_IT&amp;Telecom'!AI25/VLOOKUP($F77,Inp_SubOngoingEfficiency!$F$20:$AK$22,MATCH(AI$7,Inp_SubOngoingEfficiency!$F$7:$AK$7,0),FALSE)</f>
        <v>0</v>
      </c>
      <c r="AJ77" s="17">
        <f>'Cal_IT&amp;Telecom'!AJ25/VLOOKUP($F77,Inp_SubOngoingEfficiency!$F$20:$AK$22,MATCH(AJ$7,Inp_SubOngoingEfficiency!$F$7:$AK$7,0),FALSE)</f>
        <v>0</v>
      </c>
      <c r="AK77" s="17">
        <f>'Cal_IT&amp;Telecom'!AK25/VLOOKUP($F77,Inp_SubOngoingEfficiency!$F$20:$AK$22,MATCH(AK$7,Inp_SubOngoingEfficiency!$F$7:$AK$7,0),FALSE)</f>
        <v>0</v>
      </c>
      <c r="AN77" s="29"/>
    </row>
    <row r="78" spans="5:40" s="79" customFormat="1">
      <c r="E78" s="16" t="str">
        <f>Cover!$F$13</f>
        <v>Lon</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79" t="s">
        <v>292</v>
      </c>
      <c r="M78" s="80" t="str">
        <f>IF(K78="","",E78&amp;K78&amp;"_"&amp;COUNTIF($K$9:K78,K78))</f>
        <v/>
      </c>
      <c r="T78" s="17">
        <f>'Cal_IT&amp;Telecom'!T26/VLOOKUP($F78,Inp_SubOngoingEfficiency!$F$20:$AK$22,MATCH(T$7,Inp_SubOngoingEfficiency!$F$7:$AK$7,0),FALSE)</f>
        <v>0</v>
      </c>
      <c r="U78" s="17">
        <f>'Cal_IT&amp;Telecom'!U26/VLOOKUP($F78,Inp_SubOngoingEfficiency!$F$20:$AK$22,MATCH(U$7,Inp_SubOngoingEfficiency!$F$7:$AK$7,0),FALSE)</f>
        <v>0</v>
      </c>
      <c r="V78" s="17">
        <f>'Cal_IT&amp;Telecom'!V26/VLOOKUP($F78,Inp_SubOngoingEfficiency!$F$20:$AK$22,MATCH(V$7,Inp_SubOngoingEfficiency!$F$7:$AK$7,0),FALSE)</f>
        <v>0</v>
      </c>
      <c r="W78" s="17">
        <f>'Cal_IT&amp;Telecom'!W26/VLOOKUP($F78,Inp_SubOngoingEfficiency!$F$20:$AK$22,MATCH(W$7,Inp_SubOngoingEfficiency!$F$7:$AK$7,0),FALSE)</f>
        <v>0</v>
      </c>
      <c r="X78" s="17">
        <f>'Cal_IT&amp;Telecom'!X26/VLOOKUP($F78,Inp_SubOngoingEfficiency!$F$20:$AK$22,MATCH(X$7,Inp_SubOngoingEfficiency!$F$7:$AK$7,0),FALSE)</f>
        <v>0</v>
      </c>
      <c r="Y78" s="17">
        <f>'Cal_IT&amp;Telecom'!Y26/VLOOKUP($F78,Inp_SubOngoingEfficiency!$F$20:$AK$22,MATCH(Y$7,Inp_SubOngoingEfficiency!$F$7:$AK$7,0),FALSE)</f>
        <v>0</v>
      </c>
      <c r="Z78" s="17">
        <f>'Cal_IT&amp;Telecom'!Z26/VLOOKUP($F78,Inp_SubOngoingEfficiency!$F$20:$AK$22,MATCH(Z$7,Inp_SubOngoingEfficiency!$F$7:$AK$7,0),FALSE)</f>
        <v>0</v>
      </c>
      <c r="AA78" s="17">
        <f>'Cal_IT&amp;Telecom'!AA26/VLOOKUP($F78,Inp_SubOngoingEfficiency!$F$20:$AK$22,MATCH(AA$7,Inp_SubOngoingEfficiency!$F$7:$AK$7,0),FALSE)</f>
        <v>0</v>
      </c>
      <c r="AB78" s="17">
        <f>'Cal_IT&amp;Telecom'!AB26/VLOOKUP($F78,Inp_SubOngoingEfficiency!$F$20:$AK$22,MATCH(AB$7,Inp_SubOngoingEfficiency!$F$7:$AK$7,0),FALSE)</f>
        <v>0</v>
      </c>
      <c r="AC78" s="17">
        <f>'Cal_IT&amp;Telecom'!AC26/VLOOKUP($F78,Inp_SubOngoingEfficiency!$F$20:$AK$22,MATCH(AC$7,Inp_SubOngoingEfficiency!$F$7:$AK$7,0),FALSE)</f>
        <v>0</v>
      </c>
      <c r="AD78" s="17">
        <f>'Cal_IT&amp;Telecom'!AD26/VLOOKUP($F78,Inp_SubOngoingEfficiency!$F$20:$AK$22,MATCH(AD$7,Inp_SubOngoingEfficiency!$F$7:$AK$7,0),FALSE)</f>
        <v>0</v>
      </c>
      <c r="AE78" s="17">
        <f>'Cal_IT&amp;Telecom'!AE26/VLOOKUP($F78,Inp_SubOngoingEfficiency!$F$20:$AK$22,MATCH(AE$7,Inp_SubOngoingEfficiency!$F$7:$AK$7,0),FALSE)</f>
        <v>0</v>
      </c>
      <c r="AF78" s="17">
        <f>'Cal_IT&amp;Telecom'!AF26/VLOOKUP($F78,Inp_SubOngoingEfficiency!$F$20:$AK$22,MATCH(AF$7,Inp_SubOngoingEfficiency!$F$7:$AK$7,0),FALSE)</f>
        <v>0</v>
      </c>
      <c r="AG78" s="17">
        <f>'Cal_IT&amp;Telecom'!AG26/VLOOKUP($F78,Inp_SubOngoingEfficiency!$F$20:$AK$22,MATCH(AG$7,Inp_SubOngoingEfficiency!$F$7:$AK$7,0),FALSE)</f>
        <v>0</v>
      </c>
      <c r="AH78" s="17">
        <f>'Cal_IT&amp;Telecom'!AH26/VLOOKUP($F78,Inp_SubOngoingEfficiency!$F$20:$AK$22,MATCH(AH$7,Inp_SubOngoingEfficiency!$F$7:$AK$7,0),FALSE)</f>
        <v>0</v>
      </c>
      <c r="AI78" s="17">
        <f>'Cal_IT&amp;Telecom'!AI26/VLOOKUP($F78,Inp_SubOngoingEfficiency!$F$20:$AK$22,MATCH(AI$7,Inp_SubOngoingEfficiency!$F$7:$AK$7,0),FALSE)</f>
        <v>0</v>
      </c>
      <c r="AJ78" s="17">
        <f>'Cal_IT&amp;Telecom'!AJ26/VLOOKUP($F78,Inp_SubOngoingEfficiency!$F$20:$AK$22,MATCH(AJ$7,Inp_SubOngoingEfficiency!$F$7:$AK$7,0),FALSE)</f>
        <v>0</v>
      </c>
      <c r="AK78" s="17">
        <f>'Cal_IT&amp;Telecom'!AK26/VLOOKUP($F78,Inp_SubOngoingEfficiency!$F$20:$AK$22,MATCH(AK$7,Inp_SubOngoingEfficiency!$F$7:$AK$7,0),FALSE)</f>
        <v>0</v>
      </c>
      <c r="AN78" s="29"/>
    </row>
    <row r="79" spans="5:40" s="79" customFormat="1">
      <c r="E79" s="16" t="str">
        <f>Cover!$F$13</f>
        <v>Lon</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79" t="s">
        <v>292</v>
      </c>
      <c r="M79" s="80" t="str">
        <f>IF(K79="","",E79&amp;K79&amp;"_"&amp;COUNTIF($K$9:K79,K79))</f>
        <v/>
      </c>
      <c r="T79" s="17">
        <f>'Cal_Property Management'!T17/VLOOKUP($F79,Inp_SubOngoingEfficiency!$F$20:$AK$22,MATCH(T$7,Inp_SubOngoingEfficiency!$F$7:$AK$7,0),FALSE)</f>
        <v>0</v>
      </c>
      <c r="U79" s="17">
        <f>'Cal_Property Management'!U17/VLOOKUP($F79,Inp_SubOngoingEfficiency!$F$20:$AK$22,MATCH(U$7,Inp_SubOngoingEfficiency!$F$7:$AK$7,0),FALSE)</f>
        <v>0</v>
      </c>
      <c r="V79" s="17">
        <f>'Cal_Property Management'!V17/VLOOKUP($F79,Inp_SubOngoingEfficiency!$F$20:$AK$22,MATCH(V$7,Inp_SubOngoingEfficiency!$F$7:$AK$7,0),FALSE)</f>
        <v>0</v>
      </c>
      <c r="W79" s="17">
        <f>'Cal_Property Management'!W17/VLOOKUP($F79,Inp_SubOngoingEfficiency!$F$20:$AK$22,MATCH(W$7,Inp_SubOngoingEfficiency!$F$7:$AK$7,0),FALSE)</f>
        <v>0</v>
      </c>
      <c r="X79" s="17">
        <f>'Cal_Property Management'!X17/VLOOKUP($F79,Inp_SubOngoingEfficiency!$F$20:$AK$22,MATCH(X$7,Inp_SubOngoingEfficiency!$F$7:$AK$7,0),FALSE)</f>
        <v>0</v>
      </c>
      <c r="Y79" s="17">
        <f>'Cal_Property Management'!Y17/VLOOKUP($F79,Inp_SubOngoingEfficiency!$F$20:$AK$22,MATCH(Y$7,Inp_SubOngoingEfficiency!$F$7:$AK$7,0),FALSE)</f>
        <v>0</v>
      </c>
      <c r="Z79" s="17">
        <f>'Cal_Property Management'!Z17/VLOOKUP($F79,Inp_SubOngoingEfficiency!$F$20:$AK$22,MATCH(Z$7,Inp_SubOngoingEfficiency!$F$7:$AK$7,0),FALSE)</f>
        <v>0</v>
      </c>
      <c r="AA79" s="17">
        <f>'Cal_Property Management'!AA17/VLOOKUP($F79,Inp_SubOngoingEfficiency!$F$20:$AK$22,MATCH(AA$7,Inp_SubOngoingEfficiency!$F$7:$AK$7,0),FALSE)</f>
        <v>0</v>
      </c>
      <c r="AB79" s="17">
        <f>'Cal_Property Management'!AB17/VLOOKUP($F79,Inp_SubOngoingEfficiency!$F$20:$AK$22,MATCH(AB$7,Inp_SubOngoingEfficiency!$F$7:$AK$7,0),FALSE)</f>
        <v>0</v>
      </c>
      <c r="AC79" s="17">
        <f>'Cal_Property Management'!AC17/VLOOKUP($F79,Inp_SubOngoingEfficiency!$F$20:$AK$22,MATCH(AC$7,Inp_SubOngoingEfficiency!$F$7:$AK$7,0),FALSE)</f>
        <v>0</v>
      </c>
      <c r="AD79" s="17">
        <f>'Cal_Property Management'!AD17/VLOOKUP($F79,Inp_SubOngoingEfficiency!$F$20:$AK$22,MATCH(AD$7,Inp_SubOngoingEfficiency!$F$7:$AK$7,0),FALSE)</f>
        <v>0</v>
      </c>
      <c r="AE79" s="17">
        <f>'Cal_Property Management'!AE17/VLOOKUP($F79,Inp_SubOngoingEfficiency!$F$20:$AK$22,MATCH(AE$7,Inp_SubOngoingEfficiency!$F$7:$AK$7,0),FALSE)</f>
        <v>0</v>
      </c>
      <c r="AF79" s="17">
        <f>'Cal_Property Management'!AF17/VLOOKUP($F79,Inp_SubOngoingEfficiency!$F$20:$AK$22,MATCH(AF$7,Inp_SubOngoingEfficiency!$F$7:$AK$7,0),FALSE)</f>
        <v>0</v>
      </c>
      <c r="AG79" s="17">
        <f>'Cal_Property Management'!AG17/VLOOKUP($F79,Inp_SubOngoingEfficiency!$F$20:$AK$22,MATCH(AG$7,Inp_SubOngoingEfficiency!$F$7:$AK$7,0),FALSE)</f>
        <v>0</v>
      </c>
      <c r="AH79" s="17">
        <f>'Cal_Property Management'!AH17/VLOOKUP($F79,Inp_SubOngoingEfficiency!$F$20:$AK$22,MATCH(AH$7,Inp_SubOngoingEfficiency!$F$7:$AK$7,0),FALSE)</f>
        <v>0</v>
      </c>
      <c r="AI79" s="17">
        <f>'Cal_Property Management'!AI17/VLOOKUP($F79,Inp_SubOngoingEfficiency!$F$20:$AK$22,MATCH(AI$7,Inp_SubOngoingEfficiency!$F$7:$AK$7,0),FALSE)</f>
        <v>0</v>
      </c>
      <c r="AJ79" s="17">
        <f>'Cal_Property Management'!AJ17/VLOOKUP($F79,Inp_SubOngoingEfficiency!$F$20:$AK$22,MATCH(AJ$7,Inp_SubOngoingEfficiency!$F$7:$AK$7,0),FALSE)</f>
        <v>0</v>
      </c>
      <c r="AK79" s="17">
        <f>'Cal_Property Management'!AK17/VLOOKUP($F79,Inp_SubOngoingEfficiency!$F$20:$AK$22,MATCH(AK$7,Inp_SubOngoingEfficiency!$F$7:$AK$7,0),FALSE)</f>
        <v>0</v>
      </c>
      <c r="AN79" s="29"/>
    </row>
    <row r="80" spans="5:40" s="79" customFormat="1">
      <c r="E80" s="16" t="str">
        <f>Cover!$F$13</f>
        <v>Lon</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79" t="s">
        <v>292</v>
      </c>
      <c r="M80" s="80" t="str">
        <f>IF(K80="","",E80&amp;K80&amp;"_"&amp;COUNTIF($K$9:K80,K80))</f>
        <v/>
      </c>
      <c r="T80" s="17">
        <f>'Cal_Property Management'!T18/VLOOKUP($F80,Inp_SubOngoingEfficiency!$F$20:$AK$22,MATCH(T$7,Inp_SubOngoingEfficiency!$F$7:$AK$7,0),FALSE)</f>
        <v>0</v>
      </c>
      <c r="U80" s="17">
        <f>'Cal_Property Management'!U18/VLOOKUP($F80,Inp_SubOngoingEfficiency!$F$20:$AK$22,MATCH(U$7,Inp_SubOngoingEfficiency!$F$7:$AK$7,0),FALSE)</f>
        <v>0</v>
      </c>
      <c r="V80" s="17">
        <f>'Cal_Property Management'!V18/VLOOKUP($F80,Inp_SubOngoingEfficiency!$F$20:$AK$22,MATCH(V$7,Inp_SubOngoingEfficiency!$F$7:$AK$7,0),FALSE)</f>
        <v>0</v>
      </c>
      <c r="W80" s="17">
        <f>'Cal_Property Management'!W18/VLOOKUP($F80,Inp_SubOngoingEfficiency!$F$20:$AK$22,MATCH(W$7,Inp_SubOngoingEfficiency!$F$7:$AK$7,0),FALSE)</f>
        <v>0</v>
      </c>
      <c r="X80" s="17">
        <f>'Cal_Property Management'!X18/VLOOKUP($F80,Inp_SubOngoingEfficiency!$F$20:$AK$22,MATCH(X$7,Inp_SubOngoingEfficiency!$F$7:$AK$7,0),FALSE)</f>
        <v>0</v>
      </c>
      <c r="Y80" s="17">
        <f>'Cal_Property Management'!Y18/VLOOKUP($F80,Inp_SubOngoingEfficiency!$F$20:$AK$22,MATCH(Y$7,Inp_SubOngoingEfficiency!$F$7:$AK$7,0),FALSE)</f>
        <v>0</v>
      </c>
      <c r="Z80" s="17">
        <f>'Cal_Property Management'!Z18/VLOOKUP($F80,Inp_SubOngoingEfficiency!$F$20:$AK$22,MATCH(Z$7,Inp_SubOngoingEfficiency!$F$7:$AK$7,0),FALSE)</f>
        <v>0</v>
      </c>
      <c r="AA80" s="17">
        <f>'Cal_Property Management'!AA18/VLOOKUP($F80,Inp_SubOngoingEfficiency!$F$20:$AK$22,MATCH(AA$7,Inp_SubOngoingEfficiency!$F$7:$AK$7,0),FALSE)</f>
        <v>0</v>
      </c>
      <c r="AB80" s="17">
        <f>'Cal_Property Management'!AB18/VLOOKUP($F80,Inp_SubOngoingEfficiency!$F$20:$AK$22,MATCH(AB$7,Inp_SubOngoingEfficiency!$F$7:$AK$7,0),FALSE)</f>
        <v>0</v>
      </c>
      <c r="AC80" s="17">
        <f>'Cal_Property Management'!AC18/VLOOKUP($F80,Inp_SubOngoingEfficiency!$F$20:$AK$22,MATCH(AC$7,Inp_SubOngoingEfficiency!$F$7:$AK$7,0),FALSE)</f>
        <v>0</v>
      </c>
      <c r="AD80" s="17">
        <f>'Cal_Property Management'!AD18/VLOOKUP($F80,Inp_SubOngoingEfficiency!$F$20:$AK$22,MATCH(AD$7,Inp_SubOngoingEfficiency!$F$7:$AK$7,0),FALSE)</f>
        <v>0</v>
      </c>
      <c r="AE80" s="17">
        <f>'Cal_Property Management'!AE18/VLOOKUP($F80,Inp_SubOngoingEfficiency!$F$20:$AK$22,MATCH(AE$7,Inp_SubOngoingEfficiency!$F$7:$AK$7,0),FALSE)</f>
        <v>0</v>
      </c>
      <c r="AF80" s="17">
        <f>'Cal_Property Management'!AF18/VLOOKUP($F80,Inp_SubOngoingEfficiency!$F$20:$AK$22,MATCH(AF$7,Inp_SubOngoingEfficiency!$F$7:$AK$7,0),FALSE)</f>
        <v>0</v>
      </c>
      <c r="AG80" s="17">
        <f>'Cal_Property Management'!AG18/VLOOKUP($F80,Inp_SubOngoingEfficiency!$F$20:$AK$22,MATCH(AG$7,Inp_SubOngoingEfficiency!$F$7:$AK$7,0),FALSE)</f>
        <v>0</v>
      </c>
      <c r="AH80" s="17">
        <f>'Cal_Property Management'!AH18/VLOOKUP($F80,Inp_SubOngoingEfficiency!$F$20:$AK$22,MATCH(AH$7,Inp_SubOngoingEfficiency!$F$7:$AK$7,0),FALSE)</f>
        <v>0</v>
      </c>
      <c r="AI80" s="17">
        <f>'Cal_Property Management'!AI18/VLOOKUP($F80,Inp_SubOngoingEfficiency!$F$20:$AK$22,MATCH(AI$7,Inp_SubOngoingEfficiency!$F$7:$AK$7,0),FALSE)</f>
        <v>0</v>
      </c>
      <c r="AJ80" s="17">
        <f>'Cal_Property Management'!AJ18/VLOOKUP($F80,Inp_SubOngoingEfficiency!$F$20:$AK$22,MATCH(AJ$7,Inp_SubOngoingEfficiency!$F$7:$AK$7,0),FALSE)</f>
        <v>0</v>
      </c>
      <c r="AK80" s="17">
        <f>'Cal_Property Management'!AK18/VLOOKUP($F80,Inp_SubOngoingEfficiency!$F$20:$AK$22,MATCH(AK$7,Inp_SubOngoingEfficiency!$F$7:$AK$7,0),FALSE)</f>
        <v>0</v>
      </c>
      <c r="AN80" s="29"/>
    </row>
    <row r="81" spans="5:40" s="79" customFormat="1">
      <c r="E81" s="16" t="str">
        <f>Cover!$F$13</f>
        <v>Lon</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79" t="s">
        <v>292</v>
      </c>
      <c r="M81" s="80" t="str">
        <f>IF(K81="","",E81&amp;K81&amp;"_"&amp;COUNTIF($K$9:K81,K81))</f>
        <v/>
      </c>
      <c r="T81" s="17">
        <f>'Cal_Property Management'!T19/VLOOKUP($F81,Inp_SubOngoingEfficiency!$F$20:$AK$22,MATCH(T$7,Inp_SubOngoingEfficiency!$F$7:$AK$7,0),FALSE)</f>
        <v>0</v>
      </c>
      <c r="U81" s="17">
        <f>'Cal_Property Management'!U19/VLOOKUP($F81,Inp_SubOngoingEfficiency!$F$20:$AK$22,MATCH(U$7,Inp_SubOngoingEfficiency!$F$7:$AK$7,0),FALSE)</f>
        <v>0</v>
      </c>
      <c r="V81" s="17">
        <f>'Cal_Property Management'!V19/VLOOKUP($F81,Inp_SubOngoingEfficiency!$F$20:$AK$22,MATCH(V$7,Inp_SubOngoingEfficiency!$F$7:$AK$7,0),FALSE)</f>
        <v>0</v>
      </c>
      <c r="W81" s="17">
        <f>'Cal_Property Management'!W19/VLOOKUP($F81,Inp_SubOngoingEfficiency!$F$20:$AK$22,MATCH(W$7,Inp_SubOngoingEfficiency!$F$7:$AK$7,0),FALSE)</f>
        <v>0</v>
      </c>
      <c r="X81" s="17">
        <f>'Cal_Property Management'!X19/VLOOKUP($F81,Inp_SubOngoingEfficiency!$F$20:$AK$22,MATCH(X$7,Inp_SubOngoingEfficiency!$F$7:$AK$7,0),FALSE)</f>
        <v>0</v>
      </c>
      <c r="Y81" s="17">
        <f>'Cal_Property Management'!Y19/VLOOKUP($F81,Inp_SubOngoingEfficiency!$F$20:$AK$22,MATCH(Y$7,Inp_SubOngoingEfficiency!$F$7:$AK$7,0),FALSE)</f>
        <v>0</v>
      </c>
      <c r="Z81" s="17">
        <f>'Cal_Property Management'!Z19/VLOOKUP($F81,Inp_SubOngoingEfficiency!$F$20:$AK$22,MATCH(Z$7,Inp_SubOngoingEfficiency!$F$7:$AK$7,0),FALSE)</f>
        <v>0</v>
      </c>
      <c r="AA81" s="17">
        <f>'Cal_Property Management'!AA19/VLOOKUP($F81,Inp_SubOngoingEfficiency!$F$20:$AK$22,MATCH(AA$7,Inp_SubOngoingEfficiency!$F$7:$AK$7,0),FALSE)</f>
        <v>0</v>
      </c>
      <c r="AB81" s="17">
        <f>'Cal_Property Management'!AB19/VLOOKUP($F81,Inp_SubOngoingEfficiency!$F$20:$AK$22,MATCH(AB$7,Inp_SubOngoingEfficiency!$F$7:$AK$7,0),FALSE)</f>
        <v>0</v>
      </c>
      <c r="AC81" s="17">
        <f>'Cal_Property Management'!AC19/VLOOKUP($F81,Inp_SubOngoingEfficiency!$F$20:$AK$22,MATCH(AC$7,Inp_SubOngoingEfficiency!$F$7:$AK$7,0),FALSE)</f>
        <v>0</v>
      </c>
      <c r="AD81" s="17">
        <f>'Cal_Property Management'!AD19/VLOOKUP($F81,Inp_SubOngoingEfficiency!$F$20:$AK$22,MATCH(AD$7,Inp_SubOngoingEfficiency!$F$7:$AK$7,0),FALSE)</f>
        <v>0</v>
      </c>
      <c r="AE81" s="17">
        <f>'Cal_Property Management'!AE19/VLOOKUP($F81,Inp_SubOngoingEfficiency!$F$20:$AK$22,MATCH(AE$7,Inp_SubOngoingEfficiency!$F$7:$AK$7,0),FALSE)</f>
        <v>0</v>
      </c>
      <c r="AF81" s="17">
        <f>'Cal_Property Management'!AF19/VLOOKUP($F81,Inp_SubOngoingEfficiency!$F$20:$AK$22,MATCH(AF$7,Inp_SubOngoingEfficiency!$F$7:$AK$7,0),FALSE)</f>
        <v>0</v>
      </c>
      <c r="AG81" s="17">
        <f>'Cal_Property Management'!AG19/VLOOKUP($F81,Inp_SubOngoingEfficiency!$F$20:$AK$22,MATCH(AG$7,Inp_SubOngoingEfficiency!$F$7:$AK$7,0),FALSE)</f>
        <v>0</v>
      </c>
      <c r="AH81" s="17">
        <f>'Cal_Property Management'!AH19/VLOOKUP($F81,Inp_SubOngoingEfficiency!$F$20:$AK$22,MATCH(AH$7,Inp_SubOngoingEfficiency!$F$7:$AK$7,0),FALSE)</f>
        <v>0</v>
      </c>
      <c r="AI81" s="17">
        <f>'Cal_Property Management'!AI19/VLOOKUP($F81,Inp_SubOngoingEfficiency!$F$20:$AK$22,MATCH(AI$7,Inp_SubOngoingEfficiency!$F$7:$AK$7,0),FALSE)</f>
        <v>0</v>
      </c>
      <c r="AJ81" s="17">
        <f>'Cal_Property Management'!AJ19/VLOOKUP($F81,Inp_SubOngoingEfficiency!$F$20:$AK$22,MATCH(AJ$7,Inp_SubOngoingEfficiency!$F$7:$AK$7,0),FALSE)</f>
        <v>0</v>
      </c>
      <c r="AK81" s="17">
        <f>'Cal_Property Management'!AK19/VLOOKUP($F81,Inp_SubOngoingEfficiency!$F$20:$AK$22,MATCH(AK$7,Inp_SubOngoingEfficiency!$F$7:$AK$7,0),FALSE)</f>
        <v>0</v>
      </c>
      <c r="AN81" s="29"/>
    </row>
    <row r="82" spans="5:40" s="79" customFormat="1">
      <c r="E82" s="16" t="str">
        <f>Cover!$F$13</f>
        <v>Lon</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79" t="s">
        <v>292</v>
      </c>
      <c r="M82" s="80" t="str">
        <f>IF(K82="","",E82&amp;K82&amp;"_"&amp;COUNTIF($K$9:K82,K82))</f>
        <v/>
      </c>
      <c r="T82" s="17">
        <f>'Cal_Property Management'!T20/VLOOKUP($F82,Inp_SubOngoingEfficiency!$F$20:$AK$22,MATCH(T$7,Inp_SubOngoingEfficiency!$F$7:$AK$7,0),FALSE)</f>
        <v>0</v>
      </c>
      <c r="U82" s="17">
        <f>'Cal_Property Management'!U20/VLOOKUP($F82,Inp_SubOngoingEfficiency!$F$20:$AK$22,MATCH(U$7,Inp_SubOngoingEfficiency!$F$7:$AK$7,0),FALSE)</f>
        <v>0</v>
      </c>
      <c r="V82" s="17">
        <f>'Cal_Property Management'!V20/VLOOKUP($F82,Inp_SubOngoingEfficiency!$F$20:$AK$22,MATCH(V$7,Inp_SubOngoingEfficiency!$F$7:$AK$7,0),FALSE)</f>
        <v>0</v>
      </c>
      <c r="W82" s="17">
        <f>'Cal_Property Management'!W20/VLOOKUP($F82,Inp_SubOngoingEfficiency!$F$20:$AK$22,MATCH(W$7,Inp_SubOngoingEfficiency!$F$7:$AK$7,0),FALSE)</f>
        <v>0</v>
      </c>
      <c r="X82" s="17">
        <f>'Cal_Property Management'!X20/VLOOKUP($F82,Inp_SubOngoingEfficiency!$F$20:$AK$22,MATCH(X$7,Inp_SubOngoingEfficiency!$F$7:$AK$7,0),FALSE)</f>
        <v>0</v>
      </c>
      <c r="Y82" s="17">
        <f>'Cal_Property Management'!Y20/VLOOKUP($F82,Inp_SubOngoingEfficiency!$F$20:$AK$22,MATCH(Y$7,Inp_SubOngoingEfficiency!$F$7:$AK$7,0),FALSE)</f>
        <v>0</v>
      </c>
      <c r="Z82" s="17">
        <f>'Cal_Property Management'!Z20/VLOOKUP($F82,Inp_SubOngoingEfficiency!$F$20:$AK$22,MATCH(Z$7,Inp_SubOngoingEfficiency!$F$7:$AK$7,0),FALSE)</f>
        <v>0</v>
      </c>
      <c r="AA82" s="17">
        <f>'Cal_Property Management'!AA20/VLOOKUP($F82,Inp_SubOngoingEfficiency!$F$20:$AK$22,MATCH(AA$7,Inp_SubOngoingEfficiency!$F$7:$AK$7,0),FALSE)</f>
        <v>0</v>
      </c>
      <c r="AB82" s="17">
        <f>'Cal_Property Management'!AB20/VLOOKUP($F82,Inp_SubOngoingEfficiency!$F$20:$AK$22,MATCH(AB$7,Inp_SubOngoingEfficiency!$F$7:$AK$7,0),FALSE)</f>
        <v>0</v>
      </c>
      <c r="AC82" s="17">
        <f>'Cal_Property Management'!AC20/VLOOKUP($F82,Inp_SubOngoingEfficiency!$F$20:$AK$22,MATCH(AC$7,Inp_SubOngoingEfficiency!$F$7:$AK$7,0),FALSE)</f>
        <v>0</v>
      </c>
      <c r="AD82" s="17">
        <f>'Cal_Property Management'!AD20/VLOOKUP($F82,Inp_SubOngoingEfficiency!$F$20:$AK$22,MATCH(AD$7,Inp_SubOngoingEfficiency!$F$7:$AK$7,0),FALSE)</f>
        <v>0</v>
      </c>
      <c r="AE82" s="17">
        <f>'Cal_Property Management'!AE20/VLOOKUP($F82,Inp_SubOngoingEfficiency!$F$20:$AK$22,MATCH(AE$7,Inp_SubOngoingEfficiency!$F$7:$AK$7,0),FALSE)</f>
        <v>0</v>
      </c>
      <c r="AF82" s="17">
        <f>'Cal_Property Management'!AF20/VLOOKUP($F82,Inp_SubOngoingEfficiency!$F$20:$AK$22,MATCH(AF$7,Inp_SubOngoingEfficiency!$F$7:$AK$7,0),FALSE)</f>
        <v>0</v>
      </c>
      <c r="AG82" s="17">
        <f>'Cal_Property Management'!AG20/VLOOKUP($F82,Inp_SubOngoingEfficiency!$F$20:$AK$22,MATCH(AG$7,Inp_SubOngoingEfficiency!$F$7:$AK$7,0),FALSE)</f>
        <v>0</v>
      </c>
      <c r="AH82" s="17">
        <f>'Cal_Property Management'!AH20/VLOOKUP($F82,Inp_SubOngoingEfficiency!$F$20:$AK$22,MATCH(AH$7,Inp_SubOngoingEfficiency!$F$7:$AK$7,0),FALSE)</f>
        <v>0</v>
      </c>
      <c r="AI82" s="17">
        <f>'Cal_Property Management'!AI20/VLOOKUP($F82,Inp_SubOngoingEfficiency!$F$20:$AK$22,MATCH(AI$7,Inp_SubOngoingEfficiency!$F$7:$AK$7,0),FALSE)</f>
        <v>0</v>
      </c>
      <c r="AJ82" s="17">
        <f>'Cal_Property Management'!AJ20/VLOOKUP($F82,Inp_SubOngoingEfficiency!$F$20:$AK$22,MATCH(AJ$7,Inp_SubOngoingEfficiency!$F$7:$AK$7,0),FALSE)</f>
        <v>0</v>
      </c>
      <c r="AK82" s="17">
        <f>'Cal_Property Management'!AK20/VLOOKUP($F82,Inp_SubOngoingEfficiency!$F$20:$AK$22,MATCH(AK$7,Inp_SubOngoingEfficiency!$F$7:$AK$7,0),FALSE)</f>
        <v>0</v>
      </c>
      <c r="AN82" s="29"/>
    </row>
    <row r="83" spans="5:40" s="79" customFormat="1">
      <c r="E83" s="16" t="str">
        <f>Cover!$F$13</f>
        <v>Lon</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79" t="s">
        <v>292</v>
      </c>
      <c r="M83" s="80" t="str">
        <f>IF(K83="","",E83&amp;K83&amp;"_"&amp;COUNTIF($K$9:K83,K83))</f>
        <v/>
      </c>
      <c r="T83" s="17">
        <f>'Cal_Property Management'!T21/VLOOKUP($F83,Inp_SubOngoingEfficiency!$F$20:$AK$22,MATCH(T$7,Inp_SubOngoingEfficiency!$F$7:$AK$7,0),FALSE)</f>
        <v>0</v>
      </c>
      <c r="U83" s="17">
        <f>'Cal_Property Management'!U21/VLOOKUP($F83,Inp_SubOngoingEfficiency!$F$20:$AK$22,MATCH(U$7,Inp_SubOngoingEfficiency!$F$7:$AK$7,0),FALSE)</f>
        <v>0</v>
      </c>
      <c r="V83" s="17">
        <f>'Cal_Property Management'!V21/VLOOKUP($F83,Inp_SubOngoingEfficiency!$F$20:$AK$22,MATCH(V$7,Inp_SubOngoingEfficiency!$F$7:$AK$7,0),FALSE)</f>
        <v>0</v>
      </c>
      <c r="W83" s="17">
        <f>'Cal_Property Management'!W21/VLOOKUP($F83,Inp_SubOngoingEfficiency!$F$20:$AK$22,MATCH(W$7,Inp_SubOngoingEfficiency!$F$7:$AK$7,0),FALSE)</f>
        <v>0</v>
      </c>
      <c r="X83" s="17">
        <f>'Cal_Property Management'!X21/VLOOKUP($F83,Inp_SubOngoingEfficiency!$F$20:$AK$22,MATCH(X$7,Inp_SubOngoingEfficiency!$F$7:$AK$7,0),FALSE)</f>
        <v>0</v>
      </c>
      <c r="Y83" s="17">
        <f>'Cal_Property Management'!Y21/VLOOKUP($F83,Inp_SubOngoingEfficiency!$F$20:$AK$22,MATCH(Y$7,Inp_SubOngoingEfficiency!$F$7:$AK$7,0),FALSE)</f>
        <v>0</v>
      </c>
      <c r="Z83" s="17">
        <f>'Cal_Property Management'!Z21/VLOOKUP($F83,Inp_SubOngoingEfficiency!$F$20:$AK$22,MATCH(Z$7,Inp_SubOngoingEfficiency!$F$7:$AK$7,0),FALSE)</f>
        <v>0</v>
      </c>
      <c r="AA83" s="17">
        <f>'Cal_Property Management'!AA21/VLOOKUP($F83,Inp_SubOngoingEfficiency!$F$20:$AK$22,MATCH(AA$7,Inp_SubOngoingEfficiency!$F$7:$AK$7,0),FALSE)</f>
        <v>0</v>
      </c>
      <c r="AB83" s="17">
        <f>'Cal_Property Management'!AB21/VLOOKUP($F83,Inp_SubOngoingEfficiency!$F$20:$AK$22,MATCH(AB$7,Inp_SubOngoingEfficiency!$F$7:$AK$7,0),FALSE)</f>
        <v>0</v>
      </c>
      <c r="AC83" s="17">
        <f>'Cal_Property Management'!AC21/VLOOKUP($F83,Inp_SubOngoingEfficiency!$F$20:$AK$22,MATCH(AC$7,Inp_SubOngoingEfficiency!$F$7:$AK$7,0),FALSE)</f>
        <v>0</v>
      </c>
      <c r="AD83" s="17">
        <f>'Cal_Property Management'!AD21/VLOOKUP($F83,Inp_SubOngoingEfficiency!$F$20:$AK$22,MATCH(AD$7,Inp_SubOngoingEfficiency!$F$7:$AK$7,0),FALSE)</f>
        <v>0</v>
      </c>
      <c r="AE83" s="17">
        <f>'Cal_Property Management'!AE21/VLOOKUP($F83,Inp_SubOngoingEfficiency!$F$20:$AK$22,MATCH(AE$7,Inp_SubOngoingEfficiency!$F$7:$AK$7,0),FALSE)</f>
        <v>0</v>
      </c>
      <c r="AF83" s="17">
        <f>'Cal_Property Management'!AF21/VLOOKUP($F83,Inp_SubOngoingEfficiency!$F$20:$AK$22,MATCH(AF$7,Inp_SubOngoingEfficiency!$F$7:$AK$7,0),FALSE)</f>
        <v>0</v>
      </c>
      <c r="AG83" s="17">
        <f>'Cal_Property Management'!AG21/VLOOKUP($F83,Inp_SubOngoingEfficiency!$F$20:$AK$22,MATCH(AG$7,Inp_SubOngoingEfficiency!$F$7:$AK$7,0),FALSE)</f>
        <v>0</v>
      </c>
      <c r="AH83" s="17">
        <f>'Cal_Property Management'!AH21/VLOOKUP($F83,Inp_SubOngoingEfficiency!$F$20:$AK$22,MATCH(AH$7,Inp_SubOngoingEfficiency!$F$7:$AK$7,0),FALSE)</f>
        <v>0</v>
      </c>
      <c r="AI83" s="17">
        <f>'Cal_Property Management'!AI21/VLOOKUP($F83,Inp_SubOngoingEfficiency!$F$20:$AK$22,MATCH(AI$7,Inp_SubOngoingEfficiency!$F$7:$AK$7,0),FALSE)</f>
        <v>0</v>
      </c>
      <c r="AJ83" s="17">
        <f>'Cal_Property Management'!AJ21/VLOOKUP($F83,Inp_SubOngoingEfficiency!$F$20:$AK$22,MATCH(AJ$7,Inp_SubOngoingEfficiency!$F$7:$AK$7,0),FALSE)</f>
        <v>0</v>
      </c>
      <c r="AK83" s="17">
        <f>'Cal_Property Management'!AK21/VLOOKUP($F83,Inp_SubOngoingEfficiency!$F$20:$AK$22,MATCH(AK$7,Inp_SubOngoingEfficiency!$F$7:$AK$7,0),FALSE)</f>
        <v>0</v>
      </c>
      <c r="AN83" s="29"/>
    </row>
    <row r="84" spans="5:40" s="79" customFormat="1">
      <c r="E84" s="16" t="str">
        <f>Cover!$F$13</f>
        <v>Lon</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79" t="s">
        <v>292</v>
      </c>
      <c r="M84" s="80" t="str">
        <f>IF(K84="","",E84&amp;K84&amp;"_"&amp;COUNTIF($K$9:K84,K84))</f>
        <v/>
      </c>
      <c r="T84" s="17">
        <f>'Cal_Property Management'!T22/VLOOKUP($F84,Inp_SubOngoingEfficiency!$F$20:$AK$22,MATCH(T$7,Inp_SubOngoingEfficiency!$F$7:$AK$7,0),FALSE)</f>
        <v>0</v>
      </c>
      <c r="U84" s="17">
        <f>'Cal_Property Management'!U22/VLOOKUP($F84,Inp_SubOngoingEfficiency!$F$20:$AK$22,MATCH(U$7,Inp_SubOngoingEfficiency!$F$7:$AK$7,0),FALSE)</f>
        <v>0</v>
      </c>
      <c r="V84" s="17">
        <f>'Cal_Property Management'!V22/VLOOKUP($F84,Inp_SubOngoingEfficiency!$F$20:$AK$22,MATCH(V$7,Inp_SubOngoingEfficiency!$F$7:$AK$7,0),FALSE)</f>
        <v>0</v>
      </c>
      <c r="W84" s="17">
        <f>'Cal_Property Management'!W22/VLOOKUP($F84,Inp_SubOngoingEfficiency!$F$20:$AK$22,MATCH(W$7,Inp_SubOngoingEfficiency!$F$7:$AK$7,0),FALSE)</f>
        <v>0</v>
      </c>
      <c r="X84" s="17">
        <f>'Cal_Property Management'!X22/VLOOKUP($F84,Inp_SubOngoingEfficiency!$F$20:$AK$22,MATCH(X$7,Inp_SubOngoingEfficiency!$F$7:$AK$7,0),FALSE)</f>
        <v>0</v>
      </c>
      <c r="Y84" s="17">
        <f>'Cal_Property Management'!Y22/VLOOKUP($F84,Inp_SubOngoingEfficiency!$F$20:$AK$22,MATCH(Y$7,Inp_SubOngoingEfficiency!$F$7:$AK$7,0),FALSE)</f>
        <v>0</v>
      </c>
      <c r="Z84" s="17">
        <f>'Cal_Property Management'!Z22/VLOOKUP($F84,Inp_SubOngoingEfficiency!$F$20:$AK$22,MATCH(Z$7,Inp_SubOngoingEfficiency!$F$7:$AK$7,0),FALSE)</f>
        <v>0</v>
      </c>
      <c r="AA84" s="17">
        <f>'Cal_Property Management'!AA22/VLOOKUP($F84,Inp_SubOngoingEfficiency!$F$20:$AK$22,MATCH(AA$7,Inp_SubOngoingEfficiency!$F$7:$AK$7,0),FALSE)</f>
        <v>0</v>
      </c>
      <c r="AB84" s="17">
        <f>'Cal_Property Management'!AB22/VLOOKUP($F84,Inp_SubOngoingEfficiency!$F$20:$AK$22,MATCH(AB$7,Inp_SubOngoingEfficiency!$F$7:$AK$7,0),FALSE)</f>
        <v>0</v>
      </c>
      <c r="AC84" s="17">
        <f>'Cal_Property Management'!AC22/VLOOKUP($F84,Inp_SubOngoingEfficiency!$F$20:$AK$22,MATCH(AC$7,Inp_SubOngoingEfficiency!$F$7:$AK$7,0),FALSE)</f>
        <v>0</v>
      </c>
      <c r="AD84" s="17">
        <f>'Cal_Property Management'!AD22/VLOOKUP($F84,Inp_SubOngoingEfficiency!$F$20:$AK$22,MATCH(AD$7,Inp_SubOngoingEfficiency!$F$7:$AK$7,0),FALSE)</f>
        <v>0</v>
      </c>
      <c r="AE84" s="17">
        <f>'Cal_Property Management'!AE22/VLOOKUP($F84,Inp_SubOngoingEfficiency!$F$20:$AK$22,MATCH(AE$7,Inp_SubOngoingEfficiency!$F$7:$AK$7,0),FALSE)</f>
        <v>0</v>
      </c>
      <c r="AF84" s="17">
        <f>'Cal_Property Management'!AF22/VLOOKUP($F84,Inp_SubOngoingEfficiency!$F$20:$AK$22,MATCH(AF$7,Inp_SubOngoingEfficiency!$F$7:$AK$7,0),FALSE)</f>
        <v>0</v>
      </c>
      <c r="AG84" s="17">
        <f>'Cal_Property Management'!AG22/VLOOKUP($F84,Inp_SubOngoingEfficiency!$F$20:$AK$22,MATCH(AG$7,Inp_SubOngoingEfficiency!$F$7:$AK$7,0),FALSE)</f>
        <v>0</v>
      </c>
      <c r="AH84" s="17">
        <f>'Cal_Property Management'!AH22/VLOOKUP($F84,Inp_SubOngoingEfficiency!$F$20:$AK$22,MATCH(AH$7,Inp_SubOngoingEfficiency!$F$7:$AK$7,0),FALSE)</f>
        <v>0</v>
      </c>
      <c r="AI84" s="17">
        <f>'Cal_Property Management'!AI22/VLOOKUP($F84,Inp_SubOngoingEfficiency!$F$20:$AK$22,MATCH(AI$7,Inp_SubOngoingEfficiency!$F$7:$AK$7,0),FALSE)</f>
        <v>0</v>
      </c>
      <c r="AJ84" s="17">
        <f>'Cal_Property Management'!AJ22/VLOOKUP($F84,Inp_SubOngoingEfficiency!$F$20:$AK$22,MATCH(AJ$7,Inp_SubOngoingEfficiency!$F$7:$AK$7,0),FALSE)</f>
        <v>0</v>
      </c>
      <c r="AK84" s="17">
        <f>'Cal_Property Management'!AK22/VLOOKUP($F84,Inp_SubOngoingEfficiency!$F$20:$AK$22,MATCH(AK$7,Inp_SubOngoingEfficiency!$F$7:$AK$7,0),FALSE)</f>
        <v>0</v>
      </c>
      <c r="AN84" s="29"/>
    </row>
    <row r="85" spans="5:40" s="79" customFormat="1">
      <c r="E85" s="16" t="str">
        <f>Cover!$F$13</f>
        <v>Lon</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79" t="s">
        <v>292</v>
      </c>
      <c r="M85" s="80" t="str">
        <f>IF(K85="","",E85&amp;K85&amp;"_"&amp;COUNTIF($K$9:K85,K85))</f>
        <v/>
      </c>
      <c r="T85" s="17">
        <f>'Cal_Property Management'!T23/VLOOKUP($F85,Inp_SubOngoingEfficiency!$F$20:$AK$22,MATCH(T$7,Inp_SubOngoingEfficiency!$F$7:$AK$7,0),FALSE)</f>
        <v>0</v>
      </c>
      <c r="U85" s="17">
        <f>'Cal_Property Management'!U23/VLOOKUP($F85,Inp_SubOngoingEfficiency!$F$20:$AK$22,MATCH(U$7,Inp_SubOngoingEfficiency!$F$7:$AK$7,0),FALSE)</f>
        <v>0</v>
      </c>
      <c r="V85" s="17">
        <f>'Cal_Property Management'!V23/VLOOKUP($F85,Inp_SubOngoingEfficiency!$F$20:$AK$22,MATCH(V$7,Inp_SubOngoingEfficiency!$F$7:$AK$7,0),FALSE)</f>
        <v>0</v>
      </c>
      <c r="W85" s="17">
        <f>'Cal_Property Management'!W23/VLOOKUP($F85,Inp_SubOngoingEfficiency!$F$20:$AK$22,MATCH(W$7,Inp_SubOngoingEfficiency!$F$7:$AK$7,0),FALSE)</f>
        <v>0</v>
      </c>
      <c r="X85" s="17">
        <f>'Cal_Property Management'!X23/VLOOKUP($F85,Inp_SubOngoingEfficiency!$F$20:$AK$22,MATCH(X$7,Inp_SubOngoingEfficiency!$F$7:$AK$7,0),FALSE)</f>
        <v>0</v>
      </c>
      <c r="Y85" s="17">
        <f>'Cal_Property Management'!Y23/VLOOKUP($F85,Inp_SubOngoingEfficiency!$F$20:$AK$22,MATCH(Y$7,Inp_SubOngoingEfficiency!$F$7:$AK$7,0),FALSE)</f>
        <v>0</v>
      </c>
      <c r="Z85" s="17">
        <f>'Cal_Property Management'!Z23/VLOOKUP($F85,Inp_SubOngoingEfficiency!$F$20:$AK$22,MATCH(Z$7,Inp_SubOngoingEfficiency!$F$7:$AK$7,0),FALSE)</f>
        <v>0</v>
      </c>
      <c r="AA85" s="17">
        <f>'Cal_Property Management'!AA23/VLOOKUP($F85,Inp_SubOngoingEfficiency!$F$20:$AK$22,MATCH(AA$7,Inp_SubOngoingEfficiency!$F$7:$AK$7,0),FALSE)</f>
        <v>0</v>
      </c>
      <c r="AB85" s="17">
        <f>'Cal_Property Management'!AB23/VLOOKUP($F85,Inp_SubOngoingEfficiency!$F$20:$AK$22,MATCH(AB$7,Inp_SubOngoingEfficiency!$F$7:$AK$7,0),FALSE)</f>
        <v>0</v>
      </c>
      <c r="AC85" s="17">
        <f>'Cal_Property Management'!AC23/VLOOKUP($F85,Inp_SubOngoingEfficiency!$F$20:$AK$22,MATCH(AC$7,Inp_SubOngoingEfficiency!$F$7:$AK$7,0),FALSE)</f>
        <v>0</v>
      </c>
      <c r="AD85" s="17">
        <f>'Cal_Property Management'!AD23/VLOOKUP($F85,Inp_SubOngoingEfficiency!$F$20:$AK$22,MATCH(AD$7,Inp_SubOngoingEfficiency!$F$7:$AK$7,0),FALSE)</f>
        <v>0</v>
      </c>
      <c r="AE85" s="17">
        <f>'Cal_Property Management'!AE23/VLOOKUP($F85,Inp_SubOngoingEfficiency!$F$20:$AK$22,MATCH(AE$7,Inp_SubOngoingEfficiency!$F$7:$AK$7,0),FALSE)</f>
        <v>0</v>
      </c>
      <c r="AF85" s="17">
        <f>'Cal_Property Management'!AF23/VLOOKUP($F85,Inp_SubOngoingEfficiency!$F$20:$AK$22,MATCH(AF$7,Inp_SubOngoingEfficiency!$F$7:$AK$7,0),FALSE)</f>
        <v>0</v>
      </c>
      <c r="AG85" s="17">
        <f>'Cal_Property Management'!AG23/VLOOKUP($F85,Inp_SubOngoingEfficiency!$F$20:$AK$22,MATCH(AG$7,Inp_SubOngoingEfficiency!$F$7:$AK$7,0),FALSE)</f>
        <v>0</v>
      </c>
      <c r="AH85" s="17">
        <f>'Cal_Property Management'!AH23/VLOOKUP($F85,Inp_SubOngoingEfficiency!$F$20:$AK$22,MATCH(AH$7,Inp_SubOngoingEfficiency!$F$7:$AK$7,0),FALSE)</f>
        <v>0</v>
      </c>
      <c r="AI85" s="17">
        <f>'Cal_Property Management'!AI23/VLOOKUP($F85,Inp_SubOngoingEfficiency!$F$20:$AK$22,MATCH(AI$7,Inp_SubOngoingEfficiency!$F$7:$AK$7,0),FALSE)</f>
        <v>0</v>
      </c>
      <c r="AJ85" s="17">
        <f>'Cal_Property Management'!AJ23/VLOOKUP($F85,Inp_SubOngoingEfficiency!$F$20:$AK$22,MATCH(AJ$7,Inp_SubOngoingEfficiency!$F$7:$AK$7,0),FALSE)</f>
        <v>0</v>
      </c>
      <c r="AK85" s="17">
        <f>'Cal_Property Management'!AK23/VLOOKUP($F85,Inp_SubOngoingEfficiency!$F$20:$AK$22,MATCH(AK$7,Inp_SubOngoingEfficiency!$F$7:$AK$7,0),FALSE)</f>
        <v>0</v>
      </c>
      <c r="AN85" s="29"/>
    </row>
    <row r="86" spans="5:40" s="79" customFormat="1">
      <c r="E86" s="16" t="str">
        <f>Cover!$F$13</f>
        <v>Lon</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79" t="s">
        <v>292</v>
      </c>
      <c r="M86" s="80" t="str">
        <f>IF(K86="","",E86&amp;K86&amp;"_"&amp;COUNTIF($K$9:K86,K86))</f>
        <v/>
      </c>
      <c r="T86" s="17">
        <f>'Cal_Property Management'!T24/VLOOKUP($F86,Inp_SubOngoingEfficiency!$F$20:$AK$22,MATCH(T$7,Inp_SubOngoingEfficiency!$F$7:$AK$7,0),FALSE)</f>
        <v>0</v>
      </c>
      <c r="U86" s="17">
        <f>'Cal_Property Management'!U24/VLOOKUP($F86,Inp_SubOngoingEfficiency!$F$20:$AK$22,MATCH(U$7,Inp_SubOngoingEfficiency!$F$7:$AK$7,0),FALSE)</f>
        <v>0</v>
      </c>
      <c r="V86" s="17">
        <f>'Cal_Property Management'!V24/VLOOKUP($F86,Inp_SubOngoingEfficiency!$F$20:$AK$22,MATCH(V$7,Inp_SubOngoingEfficiency!$F$7:$AK$7,0),FALSE)</f>
        <v>0</v>
      </c>
      <c r="W86" s="17">
        <f>'Cal_Property Management'!W24/VLOOKUP($F86,Inp_SubOngoingEfficiency!$F$20:$AK$22,MATCH(W$7,Inp_SubOngoingEfficiency!$F$7:$AK$7,0),FALSE)</f>
        <v>0</v>
      </c>
      <c r="X86" s="17">
        <f>'Cal_Property Management'!X24/VLOOKUP($F86,Inp_SubOngoingEfficiency!$F$20:$AK$22,MATCH(X$7,Inp_SubOngoingEfficiency!$F$7:$AK$7,0),FALSE)</f>
        <v>0</v>
      </c>
      <c r="Y86" s="17">
        <f>'Cal_Property Management'!Y24/VLOOKUP($F86,Inp_SubOngoingEfficiency!$F$20:$AK$22,MATCH(Y$7,Inp_SubOngoingEfficiency!$F$7:$AK$7,0),FALSE)</f>
        <v>0</v>
      </c>
      <c r="Z86" s="17">
        <f>'Cal_Property Management'!Z24/VLOOKUP($F86,Inp_SubOngoingEfficiency!$F$20:$AK$22,MATCH(Z$7,Inp_SubOngoingEfficiency!$F$7:$AK$7,0),FALSE)</f>
        <v>0</v>
      </c>
      <c r="AA86" s="17">
        <f>'Cal_Property Management'!AA24/VLOOKUP($F86,Inp_SubOngoingEfficiency!$F$20:$AK$22,MATCH(AA$7,Inp_SubOngoingEfficiency!$F$7:$AK$7,0),FALSE)</f>
        <v>0</v>
      </c>
      <c r="AB86" s="17">
        <f>'Cal_Property Management'!AB24/VLOOKUP($F86,Inp_SubOngoingEfficiency!$F$20:$AK$22,MATCH(AB$7,Inp_SubOngoingEfficiency!$F$7:$AK$7,0),FALSE)</f>
        <v>0</v>
      </c>
      <c r="AC86" s="17">
        <f>'Cal_Property Management'!AC24/VLOOKUP($F86,Inp_SubOngoingEfficiency!$F$20:$AK$22,MATCH(AC$7,Inp_SubOngoingEfficiency!$F$7:$AK$7,0),FALSE)</f>
        <v>0</v>
      </c>
      <c r="AD86" s="17">
        <f>'Cal_Property Management'!AD24/VLOOKUP($F86,Inp_SubOngoingEfficiency!$F$20:$AK$22,MATCH(AD$7,Inp_SubOngoingEfficiency!$F$7:$AK$7,0),FALSE)</f>
        <v>0</v>
      </c>
      <c r="AE86" s="17">
        <f>'Cal_Property Management'!AE24/VLOOKUP($F86,Inp_SubOngoingEfficiency!$F$20:$AK$22,MATCH(AE$7,Inp_SubOngoingEfficiency!$F$7:$AK$7,0),FALSE)</f>
        <v>0</v>
      </c>
      <c r="AF86" s="17">
        <f>'Cal_Property Management'!AF24/VLOOKUP($F86,Inp_SubOngoingEfficiency!$F$20:$AK$22,MATCH(AF$7,Inp_SubOngoingEfficiency!$F$7:$AK$7,0),FALSE)</f>
        <v>0</v>
      </c>
      <c r="AG86" s="17">
        <f>'Cal_Property Management'!AG24/VLOOKUP($F86,Inp_SubOngoingEfficiency!$F$20:$AK$22,MATCH(AG$7,Inp_SubOngoingEfficiency!$F$7:$AK$7,0),FALSE)</f>
        <v>0</v>
      </c>
      <c r="AH86" s="17">
        <f>'Cal_Property Management'!AH24/VLOOKUP($F86,Inp_SubOngoingEfficiency!$F$20:$AK$22,MATCH(AH$7,Inp_SubOngoingEfficiency!$F$7:$AK$7,0),FALSE)</f>
        <v>0</v>
      </c>
      <c r="AI86" s="17">
        <f>'Cal_Property Management'!AI24/VLOOKUP($F86,Inp_SubOngoingEfficiency!$F$20:$AK$22,MATCH(AI$7,Inp_SubOngoingEfficiency!$F$7:$AK$7,0),FALSE)</f>
        <v>0</v>
      </c>
      <c r="AJ86" s="17">
        <f>'Cal_Property Management'!AJ24/VLOOKUP($F86,Inp_SubOngoingEfficiency!$F$20:$AK$22,MATCH(AJ$7,Inp_SubOngoingEfficiency!$F$7:$AK$7,0),FALSE)</f>
        <v>0</v>
      </c>
      <c r="AK86" s="17">
        <f>'Cal_Property Management'!AK24/VLOOKUP($F86,Inp_SubOngoingEfficiency!$F$20:$AK$22,MATCH(AK$7,Inp_SubOngoingEfficiency!$F$7:$AK$7,0),FALSE)</f>
        <v>0</v>
      </c>
      <c r="AN86" s="29"/>
    </row>
    <row r="87" spans="5:40" s="79" customFormat="1">
      <c r="E87" s="16" t="str">
        <f>Cover!$F$13</f>
        <v>Lon</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79" t="s">
        <v>292</v>
      </c>
      <c r="M87" s="80" t="str">
        <f>IF(K87="","",E87&amp;K87&amp;"_"&amp;COUNTIF($K$9:K87,K87))</f>
        <v/>
      </c>
      <c r="T87" s="17">
        <f>'Cal_Property Management'!T25/VLOOKUP($F87,Inp_SubOngoingEfficiency!$F$20:$AK$22,MATCH(T$7,Inp_SubOngoingEfficiency!$F$7:$AK$7,0),FALSE)</f>
        <v>0</v>
      </c>
      <c r="U87" s="17">
        <f>'Cal_Property Management'!U25/VLOOKUP($F87,Inp_SubOngoingEfficiency!$F$20:$AK$22,MATCH(U$7,Inp_SubOngoingEfficiency!$F$7:$AK$7,0),FALSE)</f>
        <v>0</v>
      </c>
      <c r="V87" s="17">
        <f>'Cal_Property Management'!V25/VLOOKUP($F87,Inp_SubOngoingEfficiency!$F$20:$AK$22,MATCH(V$7,Inp_SubOngoingEfficiency!$F$7:$AK$7,0),FALSE)</f>
        <v>0</v>
      </c>
      <c r="W87" s="17">
        <f>'Cal_Property Management'!W25/VLOOKUP($F87,Inp_SubOngoingEfficiency!$F$20:$AK$22,MATCH(W$7,Inp_SubOngoingEfficiency!$F$7:$AK$7,0),FALSE)</f>
        <v>0</v>
      </c>
      <c r="X87" s="17">
        <f>'Cal_Property Management'!X25/VLOOKUP($F87,Inp_SubOngoingEfficiency!$F$20:$AK$22,MATCH(X$7,Inp_SubOngoingEfficiency!$F$7:$AK$7,0),FALSE)</f>
        <v>0</v>
      </c>
      <c r="Y87" s="17">
        <f>'Cal_Property Management'!Y25/VLOOKUP($F87,Inp_SubOngoingEfficiency!$F$20:$AK$22,MATCH(Y$7,Inp_SubOngoingEfficiency!$F$7:$AK$7,0),FALSE)</f>
        <v>0</v>
      </c>
      <c r="Z87" s="17">
        <f>'Cal_Property Management'!Z25/VLOOKUP($F87,Inp_SubOngoingEfficiency!$F$20:$AK$22,MATCH(Z$7,Inp_SubOngoingEfficiency!$F$7:$AK$7,0),FALSE)</f>
        <v>0</v>
      </c>
      <c r="AA87" s="17">
        <f>'Cal_Property Management'!AA25/VLOOKUP($F87,Inp_SubOngoingEfficiency!$F$20:$AK$22,MATCH(AA$7,Inp_SubOngoingEfficiency!$F$7:$AK$7,0),FALSE)</f>
        <v>0</v>
      </c>
      <c r="AB87" s="17">
        <f>'Cal_Property Management'!AB25/VLOOKUP($F87,Inp_SubOngoingEfficiency!$F$20:$AK$22,MATCH(AB$7,Inp_SubOngoingEfficiency!$F$7:$AK$7,0),FALSE)</f>
        <v>0</v>
      </c>
      <c r="AC87" s="17">
        <f>'Cal_Property Management'!AC25/VLOOKUP($F87,Inp_SubOngoingEfficiency!$F$20:$AK$22,MATCH(AC$7,Inp_SubOngoingEfficiency!$F$7:$AK$7,0),FALSE)</f>
        <v>0</v>
      </c>
      <c r="AD87" s="17">
        <f>'Cal_Property Management'!AD25/VLOOKUP($F87,Inp_SubOngoingEfficiency!$F$20:$AK$22,MATCH(AD$7,Inp_SubOngoingEfficiency!$F$7:$AK$7,0),FALSE)</f>
        <v>0</v>
      </c>
      <c r="AE87" s="17">
        <f>'Cal_Property Management'!AE25/VLOOKUP($F87,Inp_SubOngoingEfficiency!$F$20:$AK$22,MATCH(AE$7,Inp_SubOngoingEfficiency!$F$7:$AK$7,0),FALSE)</f>
        <v>0</v>
      </c>
      <c r="AF87" s="17">
        <f>'Cal_Property Management'!AF25/VLOOKUP($F87,Inp_SubOngoingEfficiency!$F$20:$AK$22,MATCH(AF$7,Inp_SubOngoingEfficiency!$F$7:$AK$7,0),FALSE)</f>
        <v>0</v>
      </c>
      <c r="AG87" s="17">
        <f>'Cal_Property Management'!AG25/VLOOKUP($F87,Inp_SubOngoingEfficiency!$F$20:$AK$22,MATCH(AG$7,Inp_SubOngoingEfficiency!$F$7:$AK$7,0),FALSE)</f>
        <v>0</v>
      </c>
      <c r="AH87" s="17">
        <f>'Cal_Property Management'!AH25/VLOOKUP($F87,Inp_SubOngoingEfficiency!$F$20:$AK$22,MATCH(AH$7,Inp_SubOngoingEfficiency!$F$7:$AK$7,0),FALSE)</f>
        <v>0</v>
      </c>
      <c r="AI87" s="17">
        <f>'Cal_Property Management'!AI25/VLOOKUP($F87,Inp_SubOngoingEfficiency!$F$20:$AK$22,MATCH(AI$7,Inp_SubOngoingEfficiency!$F$7:$AK$7,0),FALSE)</f>
        <v>0</v>
      </c>
      <c r="AJ87" s="17">
        <f>'Cal_Property Management'!AJ25/VLOOKUP($F87,Inp_SubOngoingEfficiency!$F$20:$AK$22,MATCH(AJ$7,Inp_SubOngoingEfficiency!$F$7:$AK$7,0),FALSE)</f>
        <v>0</v>
      </c>
      <c r="AK87" s="17">
        <f>'Cal_Property Management'!AK25/VLOOKUP($F87,Inp_SubOngoingEfficiency!$F$20:$AK$22,MATCH(AK$7,Inp_SubOngoingEfficiency!$F$7:$AK$7,0),FALSE)</f>
        <v>0</v>
      </c>
      <c r="AN87" s="29"/>
    </row>
    <row r="88" spans="5:40" s="79" customFormat="1">
      <c r="E88" s="16" t="str">
        <f>Cover!$F$13</f>
        <v>Lon</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79" t="s">
        <v>292</v>
      </c>
      <c r="M88" s="80" t="str">
        <f>IF(K88="","",E88&amp;K88&amp;"_"&amp;COUNTIF($K$9:K88,K88))</f>
        <v/>
      </c>
      <c r="T88" s="17">
        <f>'Cal_Property Management'!T26/VLOOKUP($F88,Inp_SubOngoingEfficiency!$F$20:$AK$22,MATCH(T$7,Inp_SubOngoingEfficiency!$F$7:$AK$7,0),FALSE)</f>
        <v>0</v>
      </c>
      <c r="U88" s="17">
        <f>'Cal_Property Management'!U26/VLOOKUP($F88,Inp_SubOngoingEfficiency!$F$20:$AK$22,MATCH(U$7,Inp_SubOngoingEfficiency!$F$7:$AK$7,0),FALSE)</f>
        <v>0</v>
      </c>
      <c r="V88" s="17">
        <f>'Cal_Property Management'!V26/VLOOKUP($F88,Inp_SubOngoingEfficiency!$F$20:$AK$22,MATCH(V$7,Inp_SubOngoingEfficiency!$F$7:$AK$7,0),FALSE)</f>
        <v>0</v>
      </c>
      <c r="W88" s="17">
        <f>'Cal_Property Management'!W26/VLOOKUP($F88,Inp_SubOngoingEfficiency!$F$20:$AK$22,MATCH(W$7,Inp_SubOngoingEfficiency!$F$7:$AK$7,0),FALSE)</f>
        <v>0</v>
      </c>
      <c r="X88" s="17">
        <f>'Cal_Property Management'!X26/VLOOKUP($F88,Inp_SubOngoingEfficiency!$F$20:$AK$22,MATCH(X$7,Inp_SubOngoingEfficiency!$F$7:$AK$7,0),FALSE)</f>
        <v>0</v>
      </c>
      <c r="Y88" s="17">
        <f>'Cal_Property Management'!Y26/VLOOKUP($F88,Inp_SubOngoingEfficiency!$F$20:$AK$22,MATCH(Y$7,Inp_SubOngoingEfficiency!$F$7:$AK$7,0),FALSE)</f>
        <v>0</v>
      </c>
      <c r="Z88" s="17">
        <f>'Cal_Property Management'!Z26/VLOOKUP($F88,Inp_SubOngoingEfficiency!$F$20:$AK$22,MATCH(Z$7,Inp_SubOngoingEfficiency!$F$7:$AK$7,0),FALSE)</f>
        <v>0</v>
      </c>
      <c r="AA88" s="17">
        <f>'Cal_Property Management'!AA26/VLOOKUP($F88,Inp_SubOngoingEfficiency!$F$20:$AK$22,MATCH(AA$7,Inp_SubOngoingEfficiency!$F$7:$AK$7,0),FALSE)</f>
        <v>0</v>
      </c>
      <c r="AB88" s="17">
        <f>'Cal_Property Management'!AB26/VLOOKUP($F88,Inp_SubOngoingEfficiency!$F$20:$AK$22,MATCH(AB$7,Inp_SubOngoingEfficiency!$F$7:$AK$7,0),FALSE)</f>
        <v>0</v>
      </c>
      <c r="AC88" s="17">
        <f>'Cal_Property Management'!AC26/VLOOKUP($F88,Inp_SubOngoingEfficiency!$F$20:$AK$22,MATCH(AC$7,Inp_SubOngoingEfficiency!$F$7:$AK$7,0),FALSE)</f>
        <v>0</v>
      </c>
      <c r="AD88" s="17">
        <f>'Cal_Property Management'!AD26/VLOOKUP($F88,Inp_SubOngoingEfficiency!$F$20:$AK$22,MATCH(AD$7,Inp_SubOngoingEfficiency!$F$7:$AK$7,0),FALSE)</f>
        <v>0</v>
      </c>
      <c r="AE88" s="17">
        <f>'Cal_Property Management'!AE26/VLOOKUP($F88,Inp_SubOngoingEfficiency!$F$20:$AK$22,MATCH(AE$7,Inp_SubOngoingEfficiency!$F$7:$AK$7,0),FALSE)</f>
        <v>0</v>
      </c>
      <c r="AF88" s="17">
        <f>'Cal_Property Management'!AF26/VLOOKUP($F88,Inp_SubOngoingEfficiency!$F$20:$AK$22,MATCH(AF$7,Inp_SubOngoingEfficiency!$F$7:$AK$7,0),FALSE)</f>
        <v>0</v>
      </c>
      <c r="AG88" s="17">
        <f>'Cal_Property Management'!AG26/VLOOKUP($F88,Inp_SubOngoingEfficiency!$F$20:$AK$22,MATCH(AG$7,Inp_SubOngoingEfficiency!$F$7:$AK$7,0),FALSE)</f>
        <v>0</v>
      </c>
      <c r="AH88" s="17">
        <f>'Cal_Property Management'!AH26/VLOOKUP($F88,Inp_SubOngoingEfficiency!$F$20:$AK$22,MATCH(AH$7,Inp_SubOngoingEfficiency!$F$7:$AK$7,0),FALSE)</f>
        <v>0</v>
      </c>
      <c r="AI88" s="17">
        <f>'Cal_Property Management'!AI26/VLOOKUP($F88,Inp_SubOngoingEfficiency!$F$20:$AK$22,MATCH(AI$7,Inp_SubOngoingEfficiency!$F$7:$AK$7,0),FALSE)</f>
        <v>0</v>
      </c>
      <c r="AJ88" s="17">
        <f>'Cal_Property Management'!AJ26/VLOOKUP($F88,Inp_SubOngoingEfficiency!$F$20:$AK$22,MATCH(AJ$7,Inp_SubOngoingEfficiency!$F$7:$AK$7,0),FALSE)</f>
        <v>0</v>
      </c>
      <c r="AK88" s="17">
        <f>'Cal_Property Management'!AK26/VLOOKUP($F88,Inp_SubOngoingEfficiency!$F$20:$AK$22,MATCH(AK$7,Inp_SubOngoingEfficiency!$F$7:$AK$7,0),FALSE)</f>
        <v>0</v>
      </c>
      <c r="AN88" s="29"/>
    </row>
    <row r="89" spans="5:40" s="79" customFormat="1">
      <c r="E89" s="16" t="str">
        <f>Cover!$F$13</f>
        <v>Lon</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79" t="s">
        <v>292</v>
      </c>
      <c r="M89" s="80" t="str">
        <f>IF(K89="","",E89&amp;K89&amp;"_"&amp;COUNTIF($K$9:K89,K89))</f>
        <v/>
      </c>
      <c r="T89" s="17">
        <f>'Cal_HR &amp; Non-op training'!T17/VLOOKUP($F89,Inp_SubOngoingEfficiency!$F$20:$AK$22,MATCH(T$7,Inp_SubOngoingEfficiency!$F$7:$AK$7,0),FALSE)</f>
        <v>0</v>
      </c>
      <c r="U89" s="17">
        <f>'Cal_HR &amp; Non-op training'!U17/VLOOKUP($F89,Inp_SubOngoingEfficiency!$F$20:$AK$22,MATCH(U$7,Inp_SubOngoingEfficiency!$F$7:$AK$7,0),FALSE)</f>
        <v>0</v>
      </c>
      <c r="V89" s="17">
        <f>'Cal_HR &amp; Non-op training'!V17/VLOOKUP($F89,Inp_SubOngoingEfficiency!$F$20:$AK$22,MATCH(V$7,Inp_SubOngoingEfficiency!$F$7:$AK$7,0),FALSE)</f>
        <v>0</v>
      </c>
      <c r="W89" s="17">
        <f>'Cal_HR &amp; Non-op training'!W17/VLOOKUP($F89,Inp_SubOngoingEfficiency!$F$20:$AK$22,MATCH(W$7,Inp_SubOngoingEfficiency!$F$7:$AK$7,0),FALSE)</f>
        <v>0</v>
      </c>
      <c r="X89" s="17">
        <f>'Cal_HR &amp; Non-op training'!X17/VLOOKUP($F89,Inp_SubOngoingEfficiency!$F$20:$AK$22,MATCH(X$7,Inp_SubOngoingEfficiency!$F$7:$AK$7,0),FALSE)</f>
        <v>0</v>
      </c>
      <c r="Y89" s="17">
        <f>'Cal_HR &amp; Non-op training'!Y17/VLOOKUP($F89,Inp_SubOngoingEfficiency!$F$20:$AK$22,MATCH(Y$7,Inp_SubOngoingEfficiency!$F$7:$AK$7,0),FALSE)</f>
        <v>0</v>
      </c>
      <c r="Z89" s="17">
        <f>'Cal_HR &amp; Non-op training'!Z17/VLOOKUP($F89,Inp_SubOngoingEfficiency!$F$20:$AK$22,MATCH(Z$7,Inp_SubOngoingEfficiency!$F$7:$AK$7,0),FALSE)</f>
        <v>0</v>
      </c>
      <c r="AA89" s="17">
        <f>'Cal_HR &amp; Non-op training'!AA17/VLOOKUP($F89,Inp_SubOngoingEfficiency!$F$20:$AK$22,MATCH(AA$7,Inp_SubOngoingEfficiency!$F$7:$AK$7,0),FALSE)</f>
        <v>0</v>
      </c>
      <c r="AB89" s="17">
        <f>'Cal_HR &amp; Non-op training'!AB17/VLOOKUP($F89,Inp_SubOngoingEfficiency!$F$20:$AK$22,MATCH(AB$7,Inp_SubOngoingEfficiency!$F$7:$AK$7,0),FALSE)</f>
        <v>0</v>
      </c>
      <c r="AC89" s="17">
        <f>'Cal_HR &amp; Non-op training'!AC17/VLOOKUP($F89,Inp_SubOngoingEfficiency!$F$20:$AK$22,MATCH(AC$7,Inp_SubOngoingEfficiency!$F$7:$AK$7,0),FALSE)</f>
        <v>0</v>
      </c>
      <c r="AD89" s="17">
        <f>'Cal_HR &amp; Non-op training'!AD17/VLOOKUP($F89,Inp_SubOngoingEfficiency!$F$20:$AK$22,MATCH(AD$7,Inp_SubOngoingEfficiency!$F$7:$AK$7,0),FALSE)</f>
        <v>0</v>
      </c>
      <c r="AE89" s="17">
        <f>'Cal_HR &amp; Non-op training'!AE17/VLOOKUP($F89,Inp_SubOngoingEfficiency!$F$20:$AK$22,MATCH(AE$7,Inp_SubOngoingEfficiency!$F$7:$AK$7,0),FALSE)</f>
        <v>0</v>
      </c>
      <c r="AF89" s="17">
        <f>'Cal_HR &amp; Non-op training'!AF17/VLOOKUP($F89,Inp_SubOngoingEfficiency!$F$20:$AK$22,MATCH(AF$7,Inp_SubOngoingEfficiency!$F$7:$AK$7,0),FALSE)</f>
        <v>0</v>
      </c>
      <c r="AG89" s="17">
        <f>'Cal_HR &amp; Non-op training'!AG17/VLOOKUP($F89,Inp_SubOngoingEfficiency!$F$20:$AK$22,MATCH(AG$7,Inp_SubOngoingEfficiency!$F$7:$AK$7,0),FALSE)</f>
        <v>0</v>
      </c>
      <c r="AH89" s="17">
        <f>'Cal_HR &amp; Non-op training'!AH17/VLOOKUP($F89,Inp_SubOngoingEfficiency!$F$20:$AK$22,MATCH(AH$7,Inp_SubOngoingEfficiency!$F$7:$AK$7,0),FALSE)</f>
        <v>0</v>
      </c>
      <c r="AI89" s="17">
        <f>'Cal_HR &amp; Non-op training'!AI17/VLOOKUP($F89,Inp_SubOngoingEfficiency!$F$20:$AK$22,MATCH(AI$7,Inp_SubOngoingEfficiency!$F$7:$AK$7,0),FALSE)</f>
        <v>0</v>
      </c>
      <c r="AJ89" s="17">
        <f>'Cal_HR &amp; Non-op training'!AJ17/VLOOKUP($F89,Inp_SubOngoingEfficiency!$F$20:$AK$22,MATCH(AJ$7,Inp_SubOngoingEfficiency!$F$7:$AK$7,0),FALSE)</f>
        <v>0</v>
      </c>
      <c r="AK89" s="17">
        <f>'Cal_HR &amp; Non-op training'!AK17/VLOOKUP($F89,Inp_SubOngoingEfficiency!$F$20:$AK$22,MATCH(AK$7,Inp_SubOngoingEfficiency!$F$7:$AK$7,0),FALSE)</f>
        <v>0</v>
      </c>
      <c r="AN89" s="29"/>
    </row>
    <row r="90" spans="5:40" s="79" customFormat="1">
      <c r="E90" s="16" t="str">
        <f>Cover!$F$13</f>
        <v>Lon</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79" t="s">
        <v>292</v>
      </c>
      <c r="M90" s="80" t="str">
        <f>IF(K90="","",E90&amp;K90&amp;"_"&amp;COUNTIF($K$9:K90,K90))</f>
        <v/>
      </c>
      <c r="T90" s="17">
        <f>'Cal_HR &amp; Non-op training'!T18/VLOOKUP($F90,Inp_SubOngoingEfficiency!$F$20:$AK$22,MATCH(T$7,Inp_SubOngoingEfficiency!$F$7:$AK$7,0),FALSE)</f>
        <v>0</v>
      </c>
      <c r="U90" s="17">
        <f>'Cal_HR &amp; Non-op training'!U18/VLOOKUP($F90,Inp_SubOngoingEfficiency!$F$20:$AK$22,MATCH(U$7,Inp_SubOngoingEfficiency!$F$7:$AK$7,0),FALSE)</f>
        <v>0</v>
      </c>
      <c r="V90" s="17">
        <f>'Cal_HR &amp; Non-op training'!V18/VLOOKUP($F90,Inp_SubOngoingEfficiency!$F$20:$AK$22,MATCH(V$7,Inp_SubOngoingEfficiency!$F$7:$AK$7,0),FALSE)</f>
        <v>0</v>
      </c>
      <c r="W90" s="17">
        <f>'Cal_HR &amp; Non-op training'!W18/VLOOKUP($F90,Inp_SubOngoingEfficiency!$F$20:$AK$22,MATCH(W$7,Inp_SubOngoingEfficiency!$F$7:$AK$7,0),FALSE)</f>
        <v>0</v>
      </c>
      <c r="X90" s="17">
        <f>'Cal_HR &amp; Non-op training'!X18/VLOOKUP($F90,Inp_SubOngoingEfficiency!$F$20:$AK$22,MATCH(X$7,Inp_SubOngoingEfficiency!$F$7:$AK$7,0),FALSE)</f>
        <v>0</v>
      </c>
      <c r="Y90" s="17">
        <f>'Cal_HR &amp; Non-op training'!Y18/VLOOKUP($F90,Inp_SubOngoingEfficiency!$F$20:$AK$22,MATCH(Y$7,Inp_SubOngoingEfficiency!$F$7:$AK$7,0),FALSE)</f>
        <v>0</v>
      </c>
      <c r="Z90" s="17">
        <f>'Cal_HR &amp; Non-op training'!Z18/VLOOKUP($F90,Inp_SubOngoingEfficiency!$F$20:$AK$22,MATCH(Z$7,Inp_SubOngoingEfficiency!$F$7:$AK$7,0),FALSE)</f>
        <v>0</v>
      </c>
      <c r="AA90" s="17">
        <f>'Cal_HR &amp; Non-op training'!AA18/VLOOKUP($F90,Inp_SubOngoingEfficiency!$F$20:$AK$22,MATCH(AA$7,Inp_SubOngoingEfficiency!$F$7:$AK$7,0),FALSE)</f>
        <v>0</v>
      </c>
      <c r="AB90" s="17">
        <f>'Cal_HR &amp; Non-op training'!AB18/VLOOKUP($F90,Inp_SubOngoingEfficiency!$F$20:$AK$22,MATCH(AB$7,Inp_SubOngoingEfficiency!$F$7:$AK$7,0),FALSE)</f>
        <v>0</v>
      </c>
      <c r="AC90" s="17">
        <f>'Cal_HR &amp; Non-op training'!AC18/VLOOKUP($F90,Inp_SubOngoingEfficiency!$F$20:$AK$22,MATCH(AC$7,Inp_SubOngoingEfficiency!$F$7:$AK$7,0),FALSE)</f>
        <v>0</v>
      </c>
      <c r="AD90" s="17">
        <f>'Cal_HR &amp; Non-op training'!AD18/VLOOKUP($F90,Inp_SubOngoingEfficiency!$F$20:$AK$22,MATCH(AD$7,Inp_SubOngoingEfficiency!$F$7:$AK$7,0),FALSE)</f>
        <v>0</v>
      </c>
      <c r="AE90" s="17">
        <f>'Cal_HR &amp; Non-op training'!AE18/VLOOKUP($F90,Inp_SubOngoingEfficiency!$F$20:$AK$22,MATCH(AE$7,Inp_SubOngoingEfficiency!$F$7:$AK$7,0),FALSE)</f>
        <v>0</v>
      </c>
      <c r="AF90" s="17">
        <f>'Cal_HR &amp; Non-op training'!AF18/VLOOKUP($F90,Inp_SubOngoingEfficiency!$F$20:$AK$22,MATCH(AF$7,Inp_SubOngoingEfficiency!$F$7:$AK$7,0),FALSE)</f>
        <v>0</v>
      </c>
      <c r="AG90" s="17">
        <f>'Cal_HR &amp; Non-op training'!AG18/VLOOKUP($F90,Inp_SubOngoingEfficiency!$F$20:$AK$22,MATCH(AG$7,Inp_SubOngoingEfficiency!$F$7:$AK$7,0),FALSE)</f>
        <v>0</v>
      </c>
      <c r="AH90" s="17">
        <f>'Cal_HR &amp; Non-op training'!AH18/VLOOKUP($F90,Inp_SubOngoingEfficiency!$F$20:$AK$22,MATCH(AH$7,Inp_SubOngoingEfficiency!$F$7:$AK$7,0),FALSE)</f>
        <v>0</v>
      </c>
      <c r="AI90" s="17">
        <f>'Cal_HR &amp; Non-op training'!AI18/VLOOKUP($F90,Inp_SubOngoingEfficiency!$F$20:$AK$22,MATCH(AI$7,Inp_SubOngoingEfficiency!$F$7:$AK$7,0),FALSE)</f>
        <v>0</v>
      </c>
      <c r="AJ90" s="17">
        <f>'Cal_HR &amp; Non-op training'!AJ18/VLOOKUP($F90,Inp_SubOngoingEfficiency!$F$20:$AK$22,MATCH(AJ$7,Inp_SubOngoingEfficiency!$F$7:$AK$7,0),FALSE)</f>
        <v>0</v>
      </c>
      <c r="AK90" s="17">
        <f>'Cal_HR &amp; Non-op training'!AK18/VLOOKUP($F90,Inp_SubOngoingEfficiency!$F$20:$AK$22,MATCH(AK$7,Inp_SubOngoingEfficiency!$F$7:$AK$7,0),FALSE)</f>
        <v>0</v>
      </c>
      <c r="AN90" s="29"/>
    </row>
    <row r="91" spans="5:40" s="79" customFormat="1">
      <c r="E91" s="16" t="str">
        <f>Cover!$F$13</f>
        <v>Lon</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79" t="s">
        <v>292</v>
      </c>
      <c r="M91" s="80" t="str">
        <f>IF(K91="","",E91&amp;K91&amp;"_"&amp;COUNTIF($K$9:K91,K91))</f>
        <v/>
      </c>
      <c r="T91" s="17">
        <f>'Cal_HR &amp; Non-op training'!T19/VLOOKUP($F91,Inp_SubOngoingEfficiency!$F$20:$AK$22,MATCH(T$7,Inp_SubOngoingEfficiency!$F$7:$AK$7,0),FALSE)</f>
        <v>0</v>
      </c>
      <c r="U91" s="17">
        <f>'Cal_HR &amp; Non-op training'!U19/VLOOKUP($F91,Inp_SubOngoingEfficiency!$F$20:$AK$22,MATCH(U$7,Inp_SubOngoingEfficiency!$F$7:$AK$7,0),FALSE)</f>
        <v>0</v>
      </c>
      <c r="V91" s="17">
        <f>'Cal_HR &amp; Non-op training'!V19/VLOOKUP($F91,Inp_SubOngoingEfficiency!$F$20:$AK$22,MATCH(V$7,Inp_SubOngoingEfficiency!$F$7:$AK$7,0),FALSE)</f>
        <v>0</v>
      </c>
      <c r="W91" s="17">
        <f>'Cal_HR &amp; Non-op training'!W19/VLOOKUP($F91,Inp_SubOngoingEfficiency!$F$20:$AK$22,MATCH(W$7,Inp_SubOngoingEfficiency!$F$7:$AK$7,0),FALSE)</f>
        <v>0</v>
      </c>
      <c r="X91" s="17">
        <f>'Cal_HR &amp; Non-op training'!X19/VLOOKUP($F91,Inp_SubOngoingEfficiency!$F$20:$AK$22,MATCH(X$7,Inp_SubOngoingEfficiency!$F$7:$AK$7,0),FALSE)</f>
        <v>0</v>
      </c>
      <c r="Y91" s="17">
        <f>'Cal_HR &amp; Non-op training'!Y19/VLOOKUP($F91,Inp_SubOngoingEfficiency!$F$20:$AK$22,MATCH(Y$7,Inp_SubOngoingEfficiency!$F$7:$AK$7,0),FALSE)</f>
        <v>0</v>
      </c>
      <c r="Z91" s="17">
        <f>'Cal_HR &amp; Non-op training'!Z19/VLOOKUP($F91,Inp_SubOngoingEfficiency!$F$20:$AK$22,MATCH(Z$7,Inp_SubOngoingEfficiency!$F$7:$AK$7,0),FALSE)</f>
        <v>0</v>
      </c>
      <c r="AA91" s="17">
        <f>'Cal_HR &amp; Non-op training'!AA19/VLOOKUP($F91,Inp_SubOngoingEfficiency!$F$20:$AK$22,MATCH(AA$7,Inp_SubOngoingEfficiency!$F$7:$AK$7,0),FALSE)</f>
        <v>0</v>
      </c>
      <c r="AB91" s="17">
        <f>'Cal_HR &amp; Non-op training'!AB19/VLOOKUP($F91,Inp_SubOngoingEfficiency!$F$20:$AK$22,MATCH(AB$7,Inp_SubOngoingEfficiency!$F$7:$AK$7,0),FALSE)</f>
        <v>0</v>
      </c>
      <c r="AC91" s="17">
        <f>'Cal_HR &amp; Non-op training'!AC19/VLOOKUP($F91,Inp_SubOngoingEfficiency!$F$20:$AK$22,MATCH(AC$7,Inp_SubOngoingEfficiency!$F$7:$AK$7,0),FALSE)</f>
        <v>0</v>
      </c>
      <c r="AD91" s="17">
        <f>'Cal_HR &amp; Non-op training'!AD19/VLOOKUP($F91,Inp_SubOngoingEfficiency!$F$20:$AK$22,MATCH(AD$7,Inp_SubOngoingEfficiency!$F$7:$AK$7,0),FALSE)</f>
        <v>0</v>
      </c>
      <c r="AE91" s="17">
        <f>'Cal_HR &amp; Non-op training'!AE19/VLOOKUP($F91,Inp_SubOngoingEfficiency!$F$20:$AK$22,MATCH(AE$7,Inp_SubOngoingEfficiency!$F$7:$AK$7,0),FALSE)</f>
        <v>0</v>
      </c>
      <c r="AF91" s="17">
        <f>'Cal_HR &amp; Non-op training'!AF19/VLOOKUP($F91,Inp_SubOngoingEfficiency!$F$20:$AK$22,MATCH(AF$7,Inp_SubOngoingEfficiency!$F$7:$AK$7,0),FALSE)</f>
        <v>0</v>
      </c>
      <c r="AG91" s="17">
        <f>'Cal_HR &amp; Non-op training'!AG19/VLOOKUP($F91,Inp_SubOngoingEfficiency!$F$20:$AK$22,MATCH(AG$7,Inp_SubOngoingEfficiency!$F$7:$AK$7,0),FALSE)</f>
        <v>0</v>
      </c>
      <c r="AH91" s="17">
        <f>'Cal_HR &amp; Non-op training'!AH19/VLOOKUP($F91,Inp_SubOngoingEfficiency!$F$20:$AK$22,MATCH(AH$7,Inp_SubOngoingEfficiency!$F$7:$AK$7,0),FALSE)</f>
        <v>0</v>
      </c>
      <c r="AI91" s="17">
        <f>'Cal_HR &amp; Non-op training'!AI19/VLOOKUP($F91,Inp_SubOngoingEfficiency!$F$20:$AK$22,MATCH(AI$7,Inp_SubOngoingEfficiency!$F$7:$AK$7,0),FALSE)</f>
        <v>0</v>
      </c>
      <c r="AJ91" s="17">
        <f>'Cal_HR &amp; Non-op training'!AJ19/VLOOKUP($F91,Inp_SubOngoingEfficiency!$F$20:$AK$22,MATCH(AJ$7,Inp_SubOngoingEfficiency!$F$7:$AK$7,0),FALSE)</f>
        <v>0</v>
      </c>
      <c r="AK91" s="17">
        <f>'Cal_HR &amp; Non-op training'!AK19/VLOOKUP($F91,Inp_SubOngoingEfficiency!$F$20:$AK$22,MATCH(AK$7,Inp_SubOngoingEfficiency!$F$7:$AK$7,0),FALSE)</f>
        <v>0</v>
      </c>
      <c r="AN91" s="29"/>
    </row>
    <row r="92" spans="5:40" s="79" customFormat="1">
      <c r="E92" s="16" t="str">
        <f>Cover!$F$13</f>
        <v>Lon</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79" t="s">
        <v>292</v>
      </c>
      <c r="M92" s="80" t="str">
        <f>IF(K92="","",E92&amp;K92&amp;"_"&amp;COUNTIF($K$9:K92,K92))</f>
        <v/>
      </c>
      <c r="T92" s="17">
        <f>'Cal_HR &amp; Non-op training'!T20/VLOOKUP($F92,Inp_SubOngoingEfficiency!$F$20:$AK$22,MATCH(T$7,Inp_SubOngoingEfficiency!$F$7:$AK$7,0),FALSE)</f>
        <v>0</v>
      </c>
      <c r="U92" s="17">
        <f>'Cal_HR &amp; Non-op training'!U20/VLOOKUP($F92,Inp_SubOngoingEfficiency!$F$20:$AK$22,MATCH(U$7,Inp_SubOngoingEfficiency!$F$7:$AK$7,0),FALSE)</f>
        <v>0</v>
      </c>
      <c r="V92" s="17">
        <f>'Cal_HR &amp; Non-op training'!V20/VLOOKUP($F92,Inp_SubOngoingEfficiency!$F$20:$AK$22,MATCH(V$7,Inp_SubOngoingEfficiency!$F$7:$AK$7,0),FALSE)</f>
        <v>0</v>
      </c>
      <c r="W92" s="17">
        <f>'Cal_HR &amp; Non-op training'!W20/VLOOKUP($F92,Inp_SubOngoingEfficiency!$F$20:$AK$22,MATCH(W$7,Inp_SubOngoingEfficiency!$F$7:$AK$7,0),FALSE)</f>
        <v>0</v>
      </c>
      <c r="X92" s="17">
        <f>'Cal_HR &amp; Non-op training'!X20/VLOOKUP($F92,Inp_SubOngoingEfficiency!$F$20:$AK$22,MATCH(X$7,Inp_SubOngoingEfficiency!$F$7:$AK$7,0),FALSE)</f>
        <v>0</v>
      </c>
      <c r="Y92" s="17">
        <f>'Cal_HR &amp; Non-op training'!Y20/VLOOKUP($F92,Inp_SubOngoingEfficiency!$F$20:$AK$22,MATCH(Y$7,Inp_SubOngoingEfficiency!$F$7:$AK$7,0),FALSE)</f>
        <v>0</v>
      </c>
      <c r="Z92" s="17">
        <f>'Cal_HR &amp; Non-op training'!Z20/VLOOKUP($F92,Inp_SubOngoingEfficiency!$F$20:$AK$22,MATCH(Z$7,Inp_SubOngoingEfficiency!$F$7:$AK$7,0),FALSE)</f>
        <v>0</v>
      </c>
      <c r="AA92" s="17">
        <f>'Cal_HR &amp; Non-op training'!AA20/VLOOKUP($F92,Inp_SubOngoingEfficiency!$F$20:$AK$22,MATCH(AA$7,Inp_SubOngoingEfficiency!$F$7:$AK$7,0),FALSE)</f>
        <v>0</v>
      </c>
      <c r="AB92" s="17">
        <f>'Cal_HR &amp; Non-op training'!AB20/VLOOKUP($F92,Inp_SubOngoingEfficiency!$F$20:$AK$22,MATCH(AB$7,Inp_SubOngoingEfficiency!$F$7:$AK$7,0),FALSE)</f>
        <v>0</v>
      </c>
      <c r="AC92" s="17">
        <f>'Cal_HR &amp; Non-op training'!AC20/VLOOKUP($F92,Inp_SubOngoingEfficiency!$F$20:$AK$22,MATCH(AC$7,Inp_SubOngoingEfficiency!$F$7:$AK$7,0),FALSE)</f>
        <v>0</v>
      </c>
      <c r="AD92" s="17">
        <f>'Cal_HR &amp; Non-op training'!AD20/VLOOKUP($F92,Inp_SubOngoingEfficiency!$F$20:$AK$22,MATCH(AD$7,Inp_SubOngoingEfficiency!$F$7:$AK$7,0),FALSE)</f>
        <v>0</v>
      </c>
      <c r="AE92" s="17">
        <f>'Cal_HR &amp; Non-op training'!AE20/VLOOKUP($F92,Inp_SubOngoingEfficiency!$F$20:$AK$22,MATCH(AE$7,Inp_SubOngoingEfficiency!$F$7:$AK$7,0),FALSE)</f>
        <v>0</v>
      </c>
      <c r="AF92" s="17">
        <f>'Cal_HR &amp; Non-op training'!AF20/VLOOKUP($F92,Inp_SubOngoingEfficiency!$F$20:$AK$22,MATCH(AF$7,Inp_SubOngoingEfficiency!$F$7:$AK$7,0),FALSE)</f>
        <v>0</v>
      </c>
      <c r="AG92" s="17">
        <f>'Cal_HR &amp; Non-op training'!AG20/VLOOKUP($F92,Inp_SubOngoingEfficiency!$F$20:$AK$22,MATCH(AG$7,Inp_SubOngoingEfficiency!$F$7:$AK$7,0),FALSE)</f>
        <v>0</v>
      </c>
      <c r="AH92" s="17">
        <f>'Cal_HR &amp; Non-op training'!AH20/VLOOKUP($F92,Inp_SubOngoingEfficiency!$F$20:$AK$22,MATCH(AH$7,Inp_SubOngoingEfficiency!$F$7:$AK$7,0),FALSE)</f>
        <v>0</v>
      </c>
      <c r="AI92" s="17">
        <f>'Cal_HR &amp; Non-op training'!AI20/VLOOKUP($F92,Inp_SubOngoingEfficiency!$F$20:$AK$22,MATCH(AI$7,Inp_SubOngoingEfficiency!$F$7:$AK$7,0),FALSE)</f>
        <v>0</v>
      </c>
      <c r="AJ92" s="17">
        <f>'Cal_HR &amp; Non-op training'!AJ20/VLOOKUP($F92,Inp_SubOngoingEfficiency!$F$20:$AK$22,MATCH(AJ$7,Inp_SubOngoingEfficiency!$F$7:$AK$7,0),FALSE)</f>
        <v>0</v>
      </c>
      <c r="AK92" s="17">
        <f>'Cal_HR &amp; Non-op training'!AK20/VLOOKUP($F92,Inp_SubOngoingEfficiency!$F$20:$AK$22,MATCH(AK$7,Inp_SubOngoingEfficiency!$F$7:$AK$7,0),FALSE)</f>
        <v>0</v>
      </c>
      <c r="AN92" s="29"/>
    </row>
    <row r="93" spans="5:40" s="79" customFormat="1">
      <c r="E93" s="16" t="str">
        <f>Cover!$F$13</f>
        <v>Lon</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79" t="s">
        <v>292</v>
      </c>
      <c r="M93" s="80" t="str">
        <f>IF(K93="","",E93&amp;K93&amp;"_"&amp;COUNTIF($K$9:K93,K93))</f>
        <v/>
      </c>
      <c r="T93" s="17">
        <f>'Cal_HR &amp; Non-op training'!T21/VLOOKUP($F93,Inp_SubOngoingEfficiency!$F$20:$AK$22,MATCH(T$7,Inp_SubOngoingEfficiency!$F$7:$AK$7,0),FALSE)</f>
        <v>0</v>
      </c>
      <c r="U93" s="17">
        <f>'Cal_HR &amp; Non-op training'!U21/VLOOKUP($F93,Inp_SubOngoingEfficiency!$F$20:$AK$22,MATCH(U$7,Inp_SubOngoingEfficiency!$F$7:$AK$7,0),FALSE)</f>
        <v>0</v>
      </c>
      <c r="V93" s="17">
        <f>'Cal_HR &amp; Non-op training'!V21/VLOOKUP($F93,Inp_SubOngoingEfficiency!$F$20:$AK$22,MATCH(V$7,Inp_SubOngoingEfficiency!$F$7:$AK$7,0),FALSE)</f>
        <v>0</v>
      </c>
      <c r="W93" s="17">
        <f>'Cal_HR &amp; Non-op training'!W21/VLOOKUP($F93,Inp_SubOngoingEfficiency!$F$20:$AK$22,MATCH(W$7,Inp_SubOngoingEfficiency!$F$7:$AK$7,0),FALSE)</f>
        <v>0</v>
      </c>
      <c r="X93" s="17">
        <f>'Cal_HR &amp; Non-op training'!X21/VLOOKUP($F93,Inp_SubOngoingEfficiency!$F$20:$AK$22,MATCH(X$7,Inp_SubOngoingEfficiency!$F$7:$AK$7,0),FALSE)</f>
        <v>0</v>
      </c>
      <c r="Y93" s="17">
        <f>'Cal_HR &amp; Non-op training'!Y21/VLOOKUP($F93,Inp_SubOngoingEfficiency!$F$20:$AK$22,MATCH(Y$7,Inp_SubOngoingEfficiency!$F$7:$AK$7,0),FALSE)</f>
        <v>0</v>
      </c>
      <c r="Z93" s="17">
        <f>'Cal_HR &amp; Non-op training'!Z21/VLOOKUP($F93,Inp_SubOngoingEfficiency!$F$20:$AK$22,MATCH(Z$7,Inp_SubOngoingEfficiency!$F$7:$AK$7,0),FALSE)</f>
        <v>0</v>
      </c>
      <c r="AA93" s="17">
        <f>'Cal_HR &amp; Non-op training'!AA21/VLOOKUP($F93,Inp_SubOngoingEfficiency!$F$20:$AK$22,MATCH(AA$7,Inp_SubOngoingEfficiency!$F$7:$AK$7,0),FALSE)</f>
        <v>0</v>
      </c>
      <c r="AB93" s="17">
        <f>'Cal_HR &amp; Non-op training'!AB21/VLOOKUP($F93,Inp_SubOngoingEfficiency!$F$20:$AK$22,MATCH(AB$7,Inp_SubOngoingEfficiency!$F$7:$AK$7,0),FALSE)</f>
        <v>0</v>
      </c>
      <c r="AC93" s="17">
        <f>'Cal_HR &amp; Non-op training'!AC21/VLOOKUP($F93,Inp_SubOngoingEfficiency!$F$20:$AK$22,MATCH(AC$7,Inp_SubOngoingEfficiency!$F$7:$AK$7,0),FALSE)</f>
        <v>0</v>
      </c>
      <c r="AD93" s="17">
        <f>'Cal_HR &amp; Non-op training'!AD21/VLOOKUP($F93,Inp_SubOngoingEfficiency!$F$20:$AK$22,MATCH(AD$7,Inp_SubOngoingEfficiency!$F$7:$AK$7,0),FALSE)</f>
        <v>0</v>
      </c>
      <c r="AE93" s="17">
        <f>'Cal_HR &amp; Non-op training'!AE21/VLOOKUP($F93,Inp_SubOngoingEfficiency!$F$20:$AK$22,MATCH(AE$7,Inp_SubOngoingEfficiency!$F$7:$AK$7,0),FALSE)</f>
        <v>0</v>
      </c>
      <c r="AF93" s="17">
        <f>'Cal_HR &amp; Non-op training'!AF21/VLOOKUP($F93,Inp_SubOngoingEfficiency!$F$20:$AK$22,MATCH(AF$7,Inp_SubOngoingEfficiency!$F$7:$AK$7,0),FALSE)</f>
        <v>0</v>
      </c>
      <c r="AG93" s="17">
        <f>'Cal_HR &amp; Non-op training'!AG21/VLOOKUP($F93,Inp_SubOngoingEfficiency!$F$20:$AK$22,MATCH(AG$7,Inp_SubOngoingEfficiency!$F$7:$AK$7,0),FALSE)</f>
        <v>0</v>
      </c>
      <c r="AH93" s="17">
        <f>'Cal_HR &amp; Non-op training'!AH21/VLOOKUP($F93,Inp_SubOngoingEfficiency!$F$20:$AK$22,MATCH(AH$7,Inp_SubOngoingEfficiency!$F$7:$AK$7,0),FALSE)</f>
        <v>0</v>
      </c>
      <c r="AI93" s="17">
        <f>'Cal_HR &amp; Non-op training'!AI21/VLOOKUP($F93,Inp_SubOngoingEfficiency!$F$20:$AK$22,MATCH(AI$7,Inp_SubOngoingEfficiency!$F$7:$AK$7,0),FALSE)</f>
        <v>0</v>
      </c>
      <c r="AJ93" s="17">
        <f>'Cal_HR &amp; Non-op training'!AJ21/VLOOKUP($F93,Inp_SubOngoingEfficiency!$F$20:$AK$22,MATCH(AJ$7,Inp_SubOngoingEfficiency!$F$7:$AK$7,0),FALSE)</f>
        <v>0</v>
      </c>
      <c r="AK93" s="17">
        <f>'Cal_HR &amp; Non-op training'!AK21/VLOOKUP($F93,Inp_SubOngoingEfficiency!$F$20:$AK$22,MATCH(AK$7,Inp_SubOngoingEfficiency!$F$7:$AK$7,0),FALSE)</f>
        <v>0</v>
      </c>
      <c r="AN93" s="29"/>
    </row>
    <row r="94" spans="5:40" s="79" customFormat="1">
      <c r="E94" s="16" t="str">
        <f>Cover!$F$13</f>
        <v>Lon</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79" t="s">
        <v>292</v>
      </c>
      <c r="M94" s="80" t="str">
        <f>IF(K94="","",E94&amp;K94&amp;"_"&amp;COUNTIF($K$9:K94,K94))</f>
        <v/>
      </c>
      <c r="T94" s="17">
        <f>'Cal_HR &amp; Non-op training'!T22/VLOOKUP($F94,Inp_SubOngoingEfficiency!$F$20:$AK$22,MATCH(T$7,Inp_SubOngoingEfficiency!$F$7:$AK$7,0),FALSE)</f>
        <v>0</v>
      </c>
      <c r="U94" s="17">
        <f>'Cal_HR &amp; Non-op training'!U22/VLOOKUP($F94,Inp_SubOngoingEfficiency!$F$20:$AK$22,MATCH(U$7,Inp_SubOngoingEfficiency!$F$7:$AK$7,0),FALSE)</f>
        <v>0</v>
      </c>
      <c r="V94" s="17">
        <f>'Cal_HR &amp; Non-op training'!V22/VLOOKUP($F94,Inp_SubOngoingEfficiency!$F$20:$AK$22,MATCH(V$7,Inp_SubOngoingEfficiency!$F$7:$AK$7,0),FALSE)</f>
        <v>0</v>
      </c>
      <c r="W94" s="17">
        <f>'Cal_HR &amp; Non-op training'!W22/VLOOKUP($F94,Inp_SubOngoingEfficiency!$F$20:$AK$22,MATCH(W$7,Inp_SubOngoingEfficiency!$F$7:$AK$7,0),FALSE)</f>
        <v>0</v>
      </c>
      <c r="X94" s="17">
        <f>'Cal_HR &amp; Non-op training'!X22/VLOOKUP($F94,Inp_SubOngoingEfficiency!$F$20:$AK$22,MATCH(X$7,Inp_SubOngoingEfficiency!$F$7:$AK$7,0),FALSE)</f>
        <v>0</v>
      </c>
      <c r="Y94" s="17">
        <f>'Cal_HR &amp; Non-op training'!Y22/VLOOKUP($F94,Inp_SubOngoingEfficiency!$F$20:$AK$22,MATCH(Y$7,Inp_SubOngoingEfficiency!$F$7:$AK$7,0),FALSE)</f>
        <v>0</v>
      </c>
      <c r="Z94" s="17">
        <f>'Cal_HR &amp; Non-op training'!Z22/VLOOKUP($F94,Inp_SubOngoingEfficiency!$F$20:$AK$22,MATCH(Z$7,Inp_SubOngoingEfficiency!$F$7:$AK$7,0),FALSE)</f>
        <v>0</v>
      </c>
      <c r="AA94" s="17">
        <f>'Cal_HR &amp; Non-op training'!AA22/VLOOKUP($F94,Inp_SubOngoingEfficiency!$F$20:$AK$22,MATCH(AA$7,Inp_SubOngoingEfficiency!$F$7:$AK$7,0),FALSE)</f>
        <v>0</v>
      </c>
      <c r="AB94" s="17">
        <f>'Cal_HR &amp; Non-op training'!AB22/VLOOKUP($F94,Inp_SubOngoingEfficiency!$F$20:$AK$22,MATCH(AB$7,Inp_SubOngoingEfficiency!$F$7:$AK$7,0),FALSE)</f>
        <v>0</v>
      </c>
      <c r="AC94" s="17">
        <f>'Cal_HR &amp; Non-op training'!AC22/VLOOKUP($F94,Inp_SubOngoingEfficiency!$F$20:$AK$22,MATCH(AC$7,Inp_SubOngoingEfficiency!$F$7:$AK$7,0),FALSE)</f>
        <v>0</v>
      </c>
      <c r="AD94" s="17">
        <f>'Cal_HR &amp; Non-op training'!AD22/VLOOKUP($F94,Inp_SubOngoingEfficiency!$F$20:$AK$22,MATCH(AD$7,Inp_SubOngoingEfficiency!$F$7:$AK$7,0),FALSE)</f>
        <v>0</v>
      </c>
      <c r="AE94" s="17">
        <f>'Cal_HR &amp; Non-op training'!AE22/VLOOKUP($F94,Inp_SubOngoingEfficiency!$F$20:$AK$22,MATCH(AE$7,Inp_SubOngoingEfficiency!$F$7:$AK$7,0),FALSE)</f>
        <v>0</v>
      </c>
      <c r="AF94" s="17">
        <f>'Cal_HR &amp; Non-op training'!AF22/VLOOKUP($F94,Inp_SubOngoingEfficiency!$F$20:$AK$22,MATCH(AF$7,Inp_SubOngoingEfficiency!$F$7:$AK$7,0),FALSE)</f>
        <v>0</v>
      </c>
      <c r="AG94" s="17">
        <f>'Cal_HR &amp; Non-op training'!AG22/VLOOKUP($F94,Inp_SubOngoingEfficiency!$F$20:$AK$22,MATCH(AG$7,Inp_SubOngoingEfficiency!$F$7:$AK$7,0),FALSE)</f>
        <v>0</v>
      </c>
      <c r="AH94" s="17">
        <f>'Cal_HR &amp; Non-op training'!AH22/VLOOKUP($F94,Inp_SubOngoingEfficiency!$F$20:$AK$22,MATCH(AH$7,Inp_SubOngoingEfficiency!$F$7:$AK$7,0),FALSE)</f>
        <v>0</v>
      </c>
      <c r="AI94" s="17">
        <f>'Cal_HR &amp; Non-op training'!AI22/VLOOKUP($F94,Inp_SubOngoingEfficiency!$F$20:$AK$22,MATCH(AI$7,Inp_SubOngoingEfficiency!$F$7:$AK$7,0),FALSE)</f>
        <v>0</v>
      </c>
      <c r="AJ94" s="17">
        <f>'Cal_HR &amp; Non-op training'!AJ22/VLOOKUP($F94,Inp_SubOngoingEfficiency!$F$20:$AK$22,MATCH(AJ$7,Inp_SubOngoingEfficiency!$F$7:$AK$7,0),FALSE)</f>
        <v>0</v>
      </c>
      <c r="AK94" s="17">
        <f>'Cal_HR &amp; Non-op training'!AK22/VLOOKUP($F94,Inp_SubOngoingEfficiency!$F$20:$AK$22,MATCH(AK$7,Inp_SubOngoingEfficiency!$F$7:$AK$7,0),FALSE)</f>
        <v>0</v>
      </c>
      <c r="AN94" s="29"/>
    </row>
    <row r="95" spans="5:40" s="79" customFormat="1">
      <c r="E95" s="16" t="str">
        <f>Cover!$F$13</f>
        <v>Lon</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79" t="s">
        <v>292</v>
      </c>
      <c r="M95" s="80" t="str">
        <f>IF(K95="","",E95&amp;K95&amp;"_"&amp;COUNTIF($K$9:K95,K95))</f>
        <v/>
      </c>
      <c r="T95" s="17">
        <f>'Cal_HR &amp; Non-op training'!T23/VLOOKUP($F95,Inp_SubOngoingEfficiency!$F$20:$AK$22,MATCH(T$7,Inp_SubOngoingEfficiency!$F$7:$AK$7,0),FALSE)</f>
        <v>0</v>
      </c>
      <c r="U95" s="17">
        <f>'Cal_HR &amp; Non-op training'!U23/VLOOKUP($F95,Inp_SubOngoingEfficiency!$F$20:$AK$22,MATCH(U$7,Inp_SubOngoingEfficiency!$F$7:$AK$7,0),FALSE)</f>
        <v>0</v>
      </c>
      <c r="V95" s="17">
        <f>'Cal_HR &amp; Non-op training'!V23/VLOOKUP($F95,Inp_SubOngoingEfficiency!$F$20:$AK$22,MATCH(V$7,Inp_SubOngoingEfficiency!$F$7:$AK$7,0),FALSE)</f>
        <v>0</v>
      </c>
      <c r="W95" s="17">
        <f>'Cal_HR &amp; Non-op training'!W23/VLOOKUP($F95,Inp_SubOngoingEfficiency!$F$20:$AK$22,MATCH(W$7,Inp_SubOngoingEfficiency!$F$7:$AK$7,0),FALSE)</f>
        <v>0</v>
      </c>
      <c r="X95" s="17">
        <f>'Cal_HR &amp; Non-op training'!X23/VLOOKUP($F95,Inp_SubOngoingEfficiency!$F$20:$AK$22,MATCH(X$7,Inp_SubOngoingEfficiency!$F$7:$AK$7,0),FALSE)</f>
        <v>0</v>
      </c>
      <c r="Y95" s="17">
        <f>'Cal_HR &amp; Non-op training'!Y23/VLOOKUP($F95,Inp_SubOngoingEfficiency!$F$20:$AK$22,MATCH(Y$7,Inp_SubOngoingEfficiency!$F$7:$AK$7,0),FALSE)</f>
        <v>0</v>
      </c>
      <c r="Z95" s="17">
        <f>'Cal_HR &amp; Non-op training'!Z23/VLOOKUP($F95,Inp_SubOngoingEfficiency!$F$20:$AK$22,MATCH(Z$7,Inp_SubOngoingEfficiency!$F$7:$AK$7,0),FALSE)</f>
        <v>0</v>
      </c>
      <c r="AA95" s="17">
        <f>'Cal_HR &amp; Non-op training'!AA23/VLOOKUP($F95,Inp_SubOngoingEfficiency!$F$20:$AK$22,MATCH(AA$7,Inp_SubOngoingEfficiency!$F$7:$AK$7,0),FALSE)</f>
        <v>0</v>
      </c>
      <c r="AB95" s="17">
        <f>'Cal_HR &amp; Non-op training'!AB23/VLOOKUP($F95,Inp_SubOngoingEfficiency!$F$20:$AK$22,MATCH(AB$7,Inp_SubOngoingEfficiency!$F$7:$AK$7,0),FALSE)</f>
        <v>0</v>
      </c>
      <c r="AC95" s="17">
        <f>'Cal_HR &amp; Non-op training'!AC23/VLOOKUP($F95,Inp_SubOngoingEfficiency!$F$20:$AK$22,MATCH(AC$7,Inp_SubOngoingEfficiency!$F$7:$AK$7,0),FALSE)</f>
        <v>0</v>
      </c>
      <c r="AD95" s="17">
        <f>'Cal_HR &amp; Non-op training'!AD23/VLOOKUP($F95,Inp_SubOngoingEfficiency!$F$20:$AK$22,MATCH(AD$7,Inp_SubOngoingEfficiency!$F$7:$AK$7,0),FALSE)</f>
        <v>0</v>
      </c>
      <c r="AE95" s="17">
        <f>'Cal_HR &amp; Non-op training'!AE23/VLOOKUP($F95,Inp_SubOngoingEfficiency!$F$20:$AK$22,MATCH(AE$7,Inp_SubOngoingEfficiency!$F$7:$AK$7,0),FALSE)</f>
        <v>0</v>
      </c>
      <c r="AF95" s="17">
        <f>'Cal_HR &amp; Non-op training'!AF23/VLOOKUP($F95,Inp_SubOngoingEfficiency!$F$20:$AK$22,MATCH(AF$7,Inp_SubOngoingEfficiency!$F$7:$AK$7,0),FALSE)</f>
        <v>0</v>
      </c>
      <c r="AG95" s="17">
        <f>'Cal_HR &amp; Non-op training'!AG23/VLOOKUP($F95,Inp_SubOngoingEfficiency!$F$20:$AK$22,MATCH(AG$7,Inp_SubOngoingEfficiency!$F$7:$AK$7,0),FALSE)</f>
        <v>0</v>
      </c>
      <c r="AH95" s="17">
        <f>'Cal_HR &amp; Non-op training'!AH23/VLOOKUP($F95,Inp_SubOngoingEfficiency!$F$20:$AK$22,MATCH(AH$7,Inp_SubOngoingEfficiency!$F$7:$AK$7,0),FALSE)</f>
        <v>0</v>
      </c>
      <c r="AI95" s="17">
        <f>'Cal_HR &amp; Non-op training'!AI23/VLOOKUP($F95,Inp_SubOngoingEfficiency!$F$20:$AK$22,MATCH(AI$7,Inp_SubOngoingEfficiency!$F$7:$AK$7,0),FALSE)</f>
        <v>0</v>
      </c>
      <c r="AJ95" s="17">
        <f>'Cal_HR &amp; Non-op training'!AJ23/VLOOKUP($F95,Inp_SubOngoingEfficiency!$F$20:$AK$22,MATCH(AJ$7,Inp_SubOngoingEfficiency!$F$7:$AK$7,0),FALSE)</f>
        <v>0</v>
      </c>
      <c r="AK95" s="17">
        <f>'Cal_HR &amp; Non-op training'!AK23/VLOOKUP($F95,Inp_SubOngoingEfficiency!$F$20:$AK$22,MATCH(AK$7,Inp_SubOngoingEfficiency!$F$7:$AK$7,0),FALSE)</f>
        <v>0</v>
      </c>
      <c r="AN95" s="29"/>
    </row>
    <row r="96" spans="5:40" s="79" customFormat="1">
      <c r="E96" s="16" t="str">
        <f>Cover!$F$13</f>
        <v>Lon</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79" t="s">
        <v>292</v>
      </c>
      <c r="M96" s="80" t="str">
        <f>IF(K96="","",E96&amp;K96&amp;"_"&amp;COUNTIF($K$9:K96,K96))</f>
        <v/>
      </c>
      <c r="T96" s="17">
        <f>'Cal_HR &amp; Non-op training'!T24/VLOOKUP($F96,Inp_SubOngoingEfficiency!$F$20:$AK$22,MATCH(T$7,Inp_SubOngoingEfficiency!$F$7:$AK$7,0),FALSE)</f>
        <v>0</v>
      </c>
      <c r="U96" s="17">
        <f>'Cal_HR &amp; Non-op training'!U24/VLOOKUP($F96,Inp_SubOngoingEfficiency!$F$20:$AK$22,MATCH(U$7,Inp_SubOngoingEfficiency!$F$7:$AK$7,0),FALSE)</f>
        <v>0</v>
      </c>
      <c r="V96" s="17">
        <f>'Cal_HR &amp; Non-op training'!V24/VLOOKUP($F96,Inp_SubOngoingEfficiency!$F$20:$AK$22,MATCH(V$7,Inp_SubOngoingEfficiency!$F$7:$AK$7,0),FALSE)</f>
        <v>0</v>
      </c>
      <c r="W96" s="17">
        <f>'Cal_HR &amp; Non-op training'!W24/VLOOKUP($F96,Inp_SubOngoingEfficiency!$F$20:$AK$22,MATCH(W$7,Inp_SubOngoingEfficiency!$F$7:$AK$7,0),FALSE)</f>
        <v>0</v>
      </c>
      <c r="X96" s="17">
        <f>'Cal_HR &amp; Non-op training'!X24/VLOOKUP($F96,Inp_SubOngoingEfficiency!$F$20:$AK$22,MATCH(X$7,Inp_SubOngoingEfficiency!$F$7:$AK$7,0),FALSE)</f>
        <v>0</v>
      </c>
      <c r="Y96" s="17">
        <f>'Cal_HR &amp; Non-op training'!Y24/VLOOKUP($F96,Inp_SubOngoingEfficiency!$F$20:$AK$22,MATCH(Y$7,Inp_SubOngoingEfficiency!$F$7:$AK$7,0),FALSE)</f>
        <v>0</v>
      </c>
      <c r="Z96" s="17">
        <f>'Cal_HR &amp; Non-op training'!Z24/VLOOKUP($F96,Inp_SubOngoingEfficiency!$F$20:$AK$22,MATCH(Z$7,Inp_SubOngoingEfficiency!$F$7:$AK$7,0),FALSE)</f>
        <v>0</v>
      </c>
      <c r="AA96" s="17">
        <f>'Cal_HR &amp; Non-op training'!AA24/VLOOKUP($F96,Inp_SubOngoingEfficiency!$F$20:$AK$22,MATCH(AA$7,Inp_SubOngoingEfficiency!$F$7:$AK$7,0),FALSE)</f>
        <v>0</v>
      </c>
      <c r="AB96" s="17">
        <f>'Cal_HR &amp; Non-op training'!AB24/VLOOKUP($F96,Inp_SubOngoingEfficiency!$F$20:$AK$22,MATCH(AB$7,Inp_SubOngoingEfficiency!$F$7:$AK$7,0),FALSE)</f>
        <v>0</v>
      </c>
      <c r="AC96" s="17">
        <f>'Cal_HR &amp; Non-op training'!AC24/VLOOKUP($F96,Inp_SubOngoingEfficiency!$F$20:$AK$22,MATCH(AC$7,Inp_SubOngoingEfficiency!$F$7:$AK$7,0),FALSE)</f>
        <v>0</v>
      </c>
      <c r="AD96" s="17">
        <f>'Cal_HR &amp; Non-op training'!AD24/VLOOKUP($F96,Inp_SubOngoingEfficiency!$F$20:$AK$22,MATCH(AD$7,Inp_SubOngoingEfficiency!$F$7:$AK$7,0),FALSE)</f>
        <v>0</v>
      </c>
      <c r="AE96" s="17">
        <f>'Cal_HR &amp; Non-op training'!AE24/VLOOKUP($F96,Inp_SubOngoingEfficiency!$F$20:$AK$22,MATCH(AE$7,Inp_SubOngoingEfficiency!$F$7:$AK$7,0),FALSE)</f>
        <v>0</v>
      </c>
      <c r="AF96" s="17">
        <f>'Cal_HR &amp; Non-op training'!AF24/VLOOKUP($F96,Inp_SubOngoingEfficiency!$F$20:$AK$22,MATCH(AF$7,Inp_SubOngoingEfficiency!$F$7:$AK$7,0),FALSE)</f>
        <v>0</v>
      </c>
      <c r="AG96" s="17">
        <f>'Cal_HR &amp; Non-op training'!AG24/VLOOKUP($F96,Inp_SubOngoingEfficiency!$F$20:$AK$22,MATCH(AG$7,Inp_SubOngoingEfficiency!$F$7:$AK$7,0),FALSE)</f>
        <v>0</v>
      </c>
      <c r="AH96" s="17">
        <f>'Cal_HR &amp; Non-op training'!AH24/VLOOKUP($F96,Inp_SubOngoingEfficiency!$F$20:$AK$22,MATCH(AH$7,Inp_SubOngoingEfficiency!$F$7:$AK$7,0),FALSE)</f>
        <v>0</v>
      </c>
      <c r="AI96" s="17">
        <f>'Cal_HR &amp; Non-op training'!AI24/VLOOKUP($F96,Inp_SubOngoingEfficiency!$F$20:$AK$22,MATCH(AI$7,Inp_SubOngoingEfficiency!$F$7:$AK$7,0),FALSE)</f>
        <v>0</v>
      </c>
      <c r="AJ96" s="17">
        <f>'Cal_HR &amp; Non-op training'!AJ24/VLOOKUP($F96,Inp_SubOngoingEfficiency!$F$20:$AK$22,MATCH(AJ$7,Inp_SubOngoingEfficiency!$F$7:$AK$7,0),FALSE)</f>
        <v>0</v>
      </c>
      <c r="AK96" s="17">
        <f>'Cal_HR &amp; Non-op training'!AK24/VLOOKUP($F96,Inp_SubOngoingEfficiency!$F$20:$AK$22,MATCH(AK$7,Inp_SubOngoingEfficiency!$F$7:$AK$7,0),FALSE)</f>
        <v>0</v>
      </c>
      <c r="AN96" s="29"/>
    </row>
    <row r="97" spans="5:40" s="79" customFormat="1">
      <c r="E97" s="16" t="str">
        <f>Cover!$F$13</f>
        <v>Lon</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79" t="s">
        <v>292</v>
      </c>
      <c r="M97" s="80" t="str">
        <f>IF(K97="","",E97&amp;K97&amp;"_"&amp;COUNTIF($K$9:K97,K97))</f>
        <v/>
      </c>
      <c r="T97" s="17">
        <f>'Cal_HR &amp; Non-op training'!T25/VLOOKUP($F97,Inp_SubOngoingEfficiency!$F$20:$AK$22,MATCH(T$7,Inp_SubOngoingEfficiency!$F$7:$AK$7,0),FALSE)</f>
        <v>0</v>
      </c>
      <c r="U97" s="17">
        <f>'Cal_HR &amp; Non-op training'!U25/VLOOKUP($F97,Inp_SubOngoingEfficiency!$F$20:$AK$22,MATCH(U$7,Inp_SubOngoingEfficiency!$F$7:$AK$7,0),FALSE)</f>
        <v>0</v>
      </c>
      <c r="V97" s="17">
        <f>'Cal_HR &amp; Non-op training'!V25/VLOOKUP($F97,Inp_SubOngoingEfficiency!$F$20:$AK$22,MATCH(V$7,Inp_SubOngoingEfficiency!$F$7:$AK$7,0),FALSE)</f>
        <v>0</v>
      </c>
      <c r="W97" s="17">
        <f>'Cal_HR &amp; Non-op training'!W25/VLOOKUP($F97,Inp_SubOngoingEfficiency!$F$20:$AK$22,MATCH(W$7,Inp_SubOngoingEfficiency!$F$7:$AK$7,0),FALSE)</f>
        <v>0</v>
      </c>
      <c r="X97" s="17">
        <f>'Cal_HR &amp; Non-op training'!X25/VLOOKUP($F97,Inp_SubOngoingEfficiency!$F$20:$AK$22,MATCH(X$7,Inp_SubOngoingEfficiency!$F$7:$AK$7,0),FALSE)</f>
        <v>0</v>
      </c>
      <c r="Y97" s="17">
        <f>'Cal_HR &amp; Non-op training'!Y25/VLOOKUP($F97,Inp_SubOngoingEfficiency!$F$20:$AK$22,MATCH(Y$7,Inp_SubOngoingEfficiency!$F$7:$AK$7,0),FALSE)</f>
        <v>0</v>
      </c>
      <c r="Z97" s="17">
        <f>'Cal_HR &amp; Non-op training'!Z25/VLOOKUP($F97,Inp_SubOngoingEfficiency!$F$20:$AK$22,MATCH(Z$7,Inp_SubOngoingEfficiency!$F$7:$AK$7,0),FALSE)</f>
        <v>0</v>
      </c>
      <c r="AA97" s="17">
        <f>'Cal_HR &amp; Non-op training'!AA25/VLOOKUP($F97,Inp_SubOngoingEfficiency!$F$20:$AK$22,MATCH(AA$7,Inp_SubOngoingEfficiency!$F$7:$AK$7,0),FALSE)</f>
        <v>0</v>
      </c>
      <c r="AB97" s="17">
        <f>'Cal_HR &amp; Non-op training'!AB25/VLOOKUP($F97,Inp_SubOngoingEfficiency!$F$20:$AK$22,MATCH(AB$7,Inp_SubOngoingEfficiency!$F$7:$AK$7,0),FALSE)</f>
        <v>0</v>
      </c>
      <c r="AC97" s="17">
        <f>'Cal_HR &amp; Non-op training'!AC25/VLOOKUP($F97,Inp_SubOngoingEfficiency!$F$20:$AK$22,MATCH(AC$7,Inp_SubOngoingEfficiency!$F$7:$AK$7,0),FALSE)</f>
        <v>0</v>
      </c>
      <c r="AD97" s="17">
        <f>'Cal_HR &amp; Non-op training'!AD25/VLOOKUP($F97,Inp_SubOngoingEfficiency!$F$20:$AK$22,MATCH(AD$7,Inp_SubOngoingEfficiency!$F$7:$AK$7,0),FALSE)</f>
        <v>0</v>
      </c>
      <c r="AE97" s="17">
        <f>'Cal_HR &amp; Non-op training'!AE25/VLOOKUP($F97,Inp_SubOngoingEfficiency!$F$20:$AK$22,MATCH(AE$7,Inp_SubOngoingEfficiency!$F$7:$AK$7,0),FALSE)</f>
        <v>0</v>
      </c>
      <c r="AF97" s="17">
        <f>'Cal_HR &amp; Non-op training'!AF25/VLOOKUP($F97,Inp_SubOngoingEfficiency!$F$20:$AK$22,MATCH(AF$7,Inp_SubOngoingEfficiency!$F$7:$AK$7,0),FALSE)</f>
        <v>0</v>
      </c>
      <c r="AG97" s="17">
        <f>'Cal_HR &amp; Non-op training'!AG25/VLOOKUP($F97,Inp_SubOngoingEfficiency!$F$20:$AK$22,MATCH(AG$7,Inp_SubOngoingEfficiency!$F$7:$AK$7,0),FALSE)</f>
        <v>0</v>
      </c>
      <c r="AH97" s="17">
        <f>'Cal_HR &amp; Non-op training'!AH25/VLOOKUP($F97,Inp_SubOngoingEfficiency!$F$20:$AK$22,MATCH(AH$7,Inp_SubOngoingEfficiency!$F$7:$AK$7,0),FALSE)</f>
        <v>0</v>
      </c>
      <c r="AI97" s="17">
        <f>'Cal_HR &amp; Non-op training'!AI25/VLOOKUP($F97,Inp_SubOngoingEfficiency!$F$20:$AK$22,MATCH(AI$7,Inp_SubOngoingEfficiency!$F$7:$AK$7,0),FALSE)</f>
        <v>0</v>
      </c>
      <c r="AJ97" s="17">
        <f>'Cal_HR &amp; Non-op training'!AJ25/VLOOKUP($F97,Inp_SubOngoingEfficiency!$F$20:$AK$22,MATCH(AJ$7,Inp_SubOngoingEfficiency!$F$7:$AK$7,0),FALSE)</f>
        <v>0</v>
      </c>
      <c r="AK97" s="17">
        <f>'Cal_HR &amp; Non-op training'!AK25/VLOOKUP($F97,Inp_SubOngoingEfficiency!$F$20:$AK$22,MATCH(AK$7,Inp_SubOngoingEfficiency!$F$7:$AK$7,0),FALSE)</f>
        <v>0</v>
      </c>
      <c r="AN97" s="29"/>
    </row>
    <row r="98" spans="5:40" s="79" customFormat="1">
      <c r="E98" s="16" t="str">
        <f>Cover!$F$13</f>
        <v>Lon</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79" t="s">
        <v>292</v>
      </c>
      <c r="M98" s="80" t="str">
        <f>IF(K98="","",E98&amp;K98&amp;"_"&amp;COUNTIF($K$9:K98,K98))</f>
        <v/>
      </c>
      <c r="T98" s="17">
        <f>'Cal_HR &amp; Non-op training'!T26/VLOOKUP($F98,Inp_SubOngoingEfficiency!$F$20:$AK$22,MATCH(T$7,Inp_SubOngoingEfficiency!$F$7:$AK$7,0),FALSE)</f>
        <v>0</v>
      </c>
      <c r="U98" s="17">
        <f>'Cal_HR &amp; Non-op training'!U26/VLOOKUP($F98,Inp_SubOngoingEfficiency!$F$20:$AK$22,MATCH(U$7,Inp_SubOngoingEfficiency!$F$7:$AK$7,0),FALSE)</f>
        <v>0</v>
      </c>
      <c r="V98" s="17">
        <f>'Cal_HR &amp; Non-op training'!V26/VLOOKUP($F98,Inp_SubOngoingEfficiency!$F$20:$AK$22,MATCH(V$7,Inp_SubOngoingEfficiency!$F$7:$AK$7,0),FALSE)</f>
        <v>0</v>
      </c>
      <c r="W98" s="17">
        <f>'Cal_HR &amp; Non-op training'!W26/VLOOKUP($F98,Inp_SubOngoingEfficiency!$F$20:$AK$22,MATCH(W$7,Inp_SubOngoingEfficiency!$F$7:$AK$7,0),FALSE)</f>
        <v>0</v>
      </c>
      <c r="X98" s="17">
        <f>'Cal_HR &amp; Non-op training'!X26/VLOOKUP($F98,Inp_SubOngoingEfficiency!$F$20:$AK$22,MATCH(X$7,Inp_SubOngoingEfficiency!$F$7:$AK$7,0),FALSE)</f>
        <v>0</v>
      </c>
      <c r="Y98" s="17">
        <f>'Cal_HR &amp; Non-op training'!Y26/VLOOKUP($F98,Inp_SubOngoingEfficiency!$F$20:$AK$22,MATCH(Y$7,Inp_SubOngoingEfficiency!$F$7:$AK$7,0),FALSE)</f>
        <v>0</v>
      </c>
      <c r="Z98" s="17">
        <f>'Cal_HR &amp; Non-op training'!Z26/VLOOKUP($F98,Inp_SubOngoingEfficiency!$F$20:$AK$22,MATCH(Z$7,Inp_SubOngoingEfficiency!$F$7:$AK$7,0),FALSE)</f>
        <v>0</v>
      </c>
      <c r="AA98" s="17">
        <f>'Cal_HR &amp; Non-op training'!AA26/VLOOKUP($F98,Inp_SubOngoingEfficiency!$F$20:$AK$22,MATCH(AA$7,Inp_SubOngoingEfficiency!$F$7:$AK$7,0),FALSE)</f>
        <v>0</v>
      </c>
      <c r="AB98" s="17">
        <f>'Cal_HR &amp; Non-op training'!AB26/VLOOKUP($F98,Inp_SubOngoingEfficiency!$F$20:$AK$22,MATCH(AB$7,Inp_SubOngoingEfficiency!$F$7:$AK$7,0),FALSE)</f>
        <v>0</v>
      </c>
      <c r="AC98" s="17">
        <f>'Cal_HR &amp; Non-op training'!AC26/VLOOKUP($F98,Inp_SubOngoingEfficiency!$F$20:$AK$22,MATCH(AC$7,Inp_SubOngoingEfficiency!$F$7:$AK$7,0),FALSE)</f>
        <v>0</v>
      </c>
      <c r="AD98" s="17">
        <f>'Cal_HR &amp; Non-op training'!AD26/VLOOKUP($F98,Inp_SubOngoingEfficiency!$F$20:$AK$22,MATCH(AD$7,Inp_SubOngoingEfficiency!$F$7:$AK$7,0),FALSE)</f>
        <v>0</v>
      </c>
      <c r="AE98" s="17">
        <f>'Cal_HR &amp; Non-op training'!AE26/VLOOKUP($F98,Inp_SubOngoingEfficiency!$F$20:$AK$22,MATCH(AE$7,Inp_SubOngoingEfficiency!$F$7:$AK$7,0),FALSE)</f>
        <v>0</v>
      </c>
      <c r="AF98" s="17">
        <f>'Cal_HR &amp; Non-op training'!AF26/VLOOKUP($F98,Inp_SubOngoingEfficiency!$F$20:$AK$22,MATCH(AF$7,Inp_SubOngoingEfficiency!$F$7:$AK$7,0),FALSE)</f>
        <v>0</v>
      </c>
      <c r="AG98" s="17">
        <f>'Cal_HR &amp; Non-op training'!AG26/VLOOKUP($F98,Inp_SubOngoingEfficiency!$F$20:$AK$22,MATCH(AG$7,Inp_SubOngoingEfficiency!$F$7:$AK$7,0),FALSE)</f>
        <v>0</v>
      </c>
      <c r="AH98" s="17">
        <f>'Cal_HR &amp; Non-op training'!AH26/VLOOKUP($F98,Inp_SubOngoingEfficiency!$F$20:$AK$22,MATCH(AH$7,Inp_SubOngoingEfficiency!$F$7:$AK$7,0),FALSE)</f>
        <v>0</v>
      </c>
      <c r="AI98" s="17">
        <f>'Cal_HR &amp; Non-op training'!AI26/VLOOKUP($F98,Inp_SubOngoingEfficiency!$F$20:$AK$22,MATCH(AI$7,Inp_SubOngoingEfficiency!$F$7:$AK$7,0),FALSE)</f>
        <v>0</v>
      </c>
      <c r="AJ98" s="17">
        <f>'Cal_HR &amp; Non-op training'!AJ26/VLOOKUP($F98,Inp_SubOngoingEfficiency!$F$20:$AK$22,MATCH(AJ$7,Inp_SubOngoingEfficiency!$F$7:$AK$7,0),FALSE)</f>
        <v>0</v>
      </c>
      <c r="AK98" s="17">
        <f>'Cal_HR &amp; Non-op training'!AK26/VLOOKUP($F98,Inp_SubOngoingEfficiency!$F$20:$AK$22,MATCH(AK$7,Inp_SubOngoingEfficiency!$F$7:$AK$7,0),FALSE)</f>
        <v>0</v>
      </c>
      <c r="AN98" s="29"/>
    </row>
    <row r="99" spans="5:40" s="79" customFormat="1">
      <c r="E99" s="16" t="str">
        <f>Cover!$F$13</f>
        <v>Lon</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79" t="s">
        <v>292</v>
      </c>
      <c r="M99" s="80" t="str">
        <f>IF(K99="","",E99&amp;K99&amp;"_"&amp;COUNTIF($K$9:K99,K99))</f>
        <v/>
      </c>
      <c r="T99" s="17">
        <f>'Cal_Audit Finance &amp; Reg'!T17/VLOOKUP($F99,Inp_SubOngoingEfficiency!$F$20:$AK$22,MATCH(T$7,Inp_SubOngoingEfficiency!$F$7:$AK$7,0),FALSE)</f>
        <v>0</v>
      </c>
      <c r="U99" s="17">
        <f>'Cal_Audit Finance &amp; Reg'!U17/VLOOKUP($F99,Inp_SubOngoingEfficiency!$F$20:$AK$22,MATCH(U$7,Inp_SubOngoingEfficiency!$F$7:$AK$7,0),FALSE)</f>
        <v>0</v>
      </c>
      <c r="V99" s="17">
        <f>'Cal_Audit Finance &amp; Reg'!V17/VLOOKUP($F99,Inp_SubOngoingEfficiency!$F$20:$AK$22,MATCH(V$7,Inp_SubOngoingEfficiency!$F$7:$AK$7,0),FALSE)</f>
        <v>0</v>
      </c>
      <c r="W99" s="17">
        <f>'Cal_Audit Finance &amp; Reg'!W17/VLOOKUP($F99,Inp_SubOngoingEfficiency!$F$20:$AK$22,MATCH(W$7,Inp_SubOngoingEfficiency!$F$7:$AK$7,0),FALSE)</f>
        <v>0</v>
      </c>
      <c r="X99" s="17">
        <f>'Cal_Audit Finance &amp; Reg'!X17/VLOOKUP($F99,Inp_SubOngoingEfficiency!$F$20:$AK$22,MATCH(X$7,Inp_SubOngoingEfficiency!$F$7:$AK$7,0),FALSE)</f>
        <v>0</v>
      </c>
      <c r="Y99" s="17">
        <f>'Cal_Audit Finance &amp; Reg'!Y17/VLOOKUP($F99,Inp_SubOngoingEfficiency!$F$20:$AK$22,MATCH(Y$7,Inp_SubOngoingEfficiency!$F$7:$AK$7,0),FALSE)</f>
        <v>0</v>
      </c>
      <c r="Z99" s="17">
        <f>'Cal_Audit Finance &amp; Reg'!Z17/VLOOKUP($F99,Inp_SubOngoingEfficiency!$F$20:$AK$22,MATCH(Z$7,Inp_SubOngoingEfficiency!$F$7:$AK$7,0),FALSE)</f>
        <v>0</v>
      </c>
      <c r="AA99" s="17">
        <f>'Cal_Audit Finance &amp; Reg'!AA17/VLOOKUP($F99,Inp_SubOngoingEfficiency!$F$20:$AK$22,MATCH(AA$7,Inp_SubOngoingEfficiency!$F$7:$AK$7,0),FALSE)</f>
        <v>0</v>
      </c>
      <c r="AB99" s="17">
        <f>'Cal_Audit Finance &amp; Reg'!AB17/VLOOKUP($F99,Inp_SubOngoingEfficiency!$F$20:$AK$22,MATCH(AB$7,Inp_SubOngoingEfficiency!$F$7:$AK$7,0),FALSE)</f>
        <v>0</v>
      </c>
      <c r="AC99" s="17">
        <f>'Cal_Audit Finance &amp; Reg'!AC17/VLOOKUP($F99,Inp_SubOngoingEfficiency!$F$20:$AK$22,MATCH(AC$7,Inp_SubOngoingEfficiency!$F$7:$AK$7,0),FALSE)</f>
        <v>0</v>
      </c>
      <c r="AD99" s="17">
        <f>'Cal_Audit Finance &amp; Reg'!AD17/VLOOKUP($F99,Inp_SubOngoingEfficiency!$F$20:$AK$22,MATCH(AD$7,Inp_SubOngoingEfficiency!$F$7:$AK$7,0),FALSE)</f>
        <v>0</v>
      </c>
      <c r="AE99" s="17">
        <f>'Cal_Audit Finance &amp; Reg'!AE17/VLOOKUP($F99,Inp_SubOngoingEfficiency!$F$20:$AK$22,MATCH(AE$7,Inp_SubOngoingEfficiency!$F$7:$AK$7,0),FALSE)</f>
        <v>0</v>
      </c>
      <c r="AF99" s="17">
        <f>'Cal_Audit Finance &amp; Reg'!AF17/VLOOKUP($F99,Inp_SubOngoingEfficiency!$F$20:$AK$22,MATCH(AF$7,Inp_SubOngoingEfficiency!$F$7:$AK$7,0),FALSE)</f>
        <v>0</v>
      </c>
      <c r="AG99" s="17">
        <f>'Cal_Audit Finance &amp; Reg'!AG17/VLOOKUP($F99,Inp_SubOngoingEfficiency!$F$20:$AK$22,MATCH(AG$7,Inp_SubOngoingEfficiency!$F$7:$AK$7,0),FALSE)</f>
        <v>0</v>
      </c>
      <c r="AH99" s="17">
        <f>'Cal_Audit Finance &amp; Reg'!AH17/VLOOKUP($F99,Inp_SubOngoingEfficiency!$F$20:$AK$22,MATCH(AH$7,Inp_SubOngoingEfficiency!$F$7:$AK$7,0),FALSE)</f>
        <v>0</v>
      </c>
      <c r="AI99" s="17">
        <f>'Cal_Audit Finance &amp; Reg'!AI17/VLOOKUP($F99,Inp_SubOngoingEfficiency!$F$20:$AK$22,MATCH(AI$7,Inp_SubOngoingEfficiency!$F$7:$AK$7,0),FALSE)</f>
        <v>0</v>
      </c>
      <c r="AJ99" s="17">
        <f>'Cal_Audit Finance &amp; Reg'!AJ17/VLOOKUP($F99,Inp_SubOngoingEfficiency!$F$20:$AK$22,MATCH(AJ$7,Inp_SubOngoingEfficiency!$F$7:$AK$7,0),FALSE)</f>
        <v>0</v>
      </c>
      <c r="AK99" s="17">
        <f>'Cal_Audit Finance &amp; Reg'!AK17/VLOOKUP($F99,Inp_SubOngoingEfficiency!$F$20:$AK$22,MATCH(AK$7,Inp_SubOngoingEfficiency!$F$7:$AK$7,0),FALSE)</f>
        <v>0</v>
      </c>
      <c r="AN99" s="29"/>
    </row>
    <row r="100" spans="5:40" s="79" customFormat="1">
      <c r="E100" s="16" t="str">
        <f>Cover!$F$13</f>
        <v>Lon</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79" t="s">
        <v>292</v>
      </c>
      <c r="M100" s="80" t="str">
        <f>IF(K100="","",E100&amp;K100&amp;"_"&amp;COUNTIF($K$9:K100,K100))</f>
        <v/>
      </c>
      <c r="T100" s="17">
        <f>'Cal_Audit Finance &amp; Reg'!T18/VLOOKUP($F100,Inp_SubOngoingEfficiency!$F$20:$AK$22,MATCH(T$7,Inp_SubOngoingEfficiency!$F$7:$AK$7,0),FALSE)</f>
        <v>0</v>
      </c>
      <c r="U100" s="17">
        <f>'Cal_Audit Finance &amp; Reg'!U18/VLOOKUP($F100,Inp_SubOngoingEfficiency!$F$20:$AK$22,MATCH(U$7,Inp_SubOngoingEfficiency!$F$7:$AK$7,0),FALSE)</f>
        <v>0</v>
      </c>
      <c r="V100" s="17">
        <f>'Cal_Audit Finance &amp; Reg'!V18/VLOOKUP($F100,Inp_SubOngoingEfficiency!$F$20:$AK$22,MATCH(V$7,Inp_SubOngoingEfficiency!$F$7:$AK$7,0),FALSE)</f>
        <v>0</v>
      </c>
      <c r="W100" s="17">
        <f>'Cal_Audit Finance &amp; Reg'!W18/VLOOKUP($F100,Inp_SubOngoingEfficiency!$F$20:$AK$22,MATCH(W$7,Inp_SubOngoingEfficiency!$F$7:$AK$7,0),FALSE)</f>
        <v>0</v>
      </c>
      <c r="X100" s="17">
        <f>'Cal_Audit Finance &amp; Reg'!X18/VLOOKUP($F100,Inp_SubOngoingEfficiency!$F$20:$AK$22,MATCH(X$7,Inp_SubOngoingEfficiency!$F$7:$AK$7,0),FALSE)</f>
        <v>0</v>
      </c>
      <c r="Y100" s="17">
        <f>'Cal_Audit Finance &amp; Reg'!Y18/VLOOKUP($F100,Inp_SubOngoingEfficiency!$F$20:$AK$22,MATCH(Y$7,Inp_SubOngoingEfficiency!$F$7:$AK$7,0),FALSE)</f>
        <v>0</v>
      </c>
      <c r="Z100" s="17">
        <f>'Cal_Audit Finance &amp; Reg'!Z18/VLOOKUP($F100,Inp_SubOngoingEfficiency!$F$20:$AK$22,MATCH(Z$7,Inp_SubOngoingEfficiency!$F$7:$AK$7,0),FALSE)</f>
        <v>0</v>
      </c>
      <c r="AA100" s="17">
        <f>'Cal_Audit Finance &amp; Reg'!AA18/VLOOKUP($F100,Inp_SubOngoingEfficiency!$F$20:$AK$22,MATCH(AA$7,Inp_SubOngoingEfficiency!$F$7:$AK$7,0),FALSE)</f>
        <v>0</v>
      </c>
      <c r="AB100" s="17">
        <f>'Cal_Audit Finance &amp; Reg'!AB18/VLOOKUP($F100,Inp_SubOngoingEfficiency!$F$20:$AK$22,MATCH(AB$7,Inp_SubOngoingEfficiency!$F$7:$AK$7,0),FALSE)</f>
        <v>0</v>
      </c>
      <c r="AC100" s="17">
        <f>'Cal_Audit Finance &amp; Reg'!AC18/VLOOKUP($F100,Inp_SubOngoingEfficiency!$F$20:$AK$22,MATCH(AC$7,Inp_SubOngoingEfficiency!$F$7:$AK$7,0),FALSE)</f>
        <v>0</v>
      </c>
      <c r="AD100" s="17">
        <f>'Cal_Audit Finance &amp; Reg'!AD18/VLOOKUP($F100,Inp_SubOngoingEfficiency!$F$20:$AK$22,MATCH(AD$7,Inp_SubOngoingEfficiency!$F$7:$AK$7,0),FALSE)</f>
        <v>0</v>
      </c>
      <c r="AE100" s="17">
        <f>'Cal_Audit Finance &amp; Reg'!AE18/VLOOKUP($F100,Inp_SubOngoingEfficiency!$F$20:$AK$22,MATCH(AE$7,Inp_SubOngoingEfficiency!$F$7:$AK$7,0),FALSE)</f>
        <v>0</v>
      </c>
      <c r="AF100" s="17">
        <f>'Cal_Audit Finance &amp; Reg'!AF18/VLOOKUP($F100,Inp_SubOngoingEfficiency!$F$20:$AK$22,MATCH(AF$7,Inp_SubOngoingEfficiency!$F$7:$AK$7,0),FALSE)</f>
        <v>0</v>
      </c>
      <c r="AG100" s="17">
        <f>'Cal_Audit Finance &amp; Reg'!AG18/VLOOKUP($F100,Inp_SubOngoingEfficiency!$F$20:$AK$22,MATCH(AG$7,Inp_SubOngoingEfficiency!$F$7:$AK$7,0),FALSE)</f>
        <v>0</v>
      </c>
      <c r="AH100" s="17">
        <f>'Cal_Audit Finance &amp; Reg'!AH18/VLOOKUP($F100,Inp_SubOngoingEfficiency!$F$20:$AK$22,MATCH(AH$7,Inp_SubOngoingEfficiency!$F$7:$AK$7,0),FALSE)</f>
        <v>0</v>
      </c>
      <c r="AI100" s="17">
        <f>'Cal_Audit Finance &amp; Reg'!AI18/VLOOKUP($F100,Inp_SubOngoingEfficiency!$F$20:$AK$22,MATCH(AI$7,Inp_SubOngoingEfficiency!$F$7:$AK$7,0),FALSE)</f>
        <v>0</v>
      </c>
      <c r="AJ100" s="17">
        <f>'Cal_Audit Finance &amp; Reg'!AJ18/VLOOKUP($F100,Inp_SubOngoingEfficiency!$F$20:$AK$22,MATCH(AJ$7,Inp_SubOngoingEfficiency!$F$7:$AK$7,0),FALSE)</f>
        <v>0</v>
      </c>
      <c r="AK100" s="17">
        <f>'Cal_Audit Finance &amp; Reg'!AK18/VLOOKUP($F100,Inp_SubOngoingEfficiency!$F$20:$AK$22,MATCH(AK$7,Inp_SubOngoingEfficiency!$F$7:$AK$7,0),FALSE)</f>
        <v>0</v>
      </c>
      <c r="AN100" s="29"/>
    </row>
    <row r="101" spans="5:40" s="79" customFormat="1">
      <c r="E101" s="16" t="str">
        <f>Cover!$F$13</f>
        <v>Lon</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79" t="s">
        <v>292</v>
      </c>
      <c r="M101" s="80" t="str">
        <f>IF(K101="","",E101&amp;K101&amp;"_"&amp;COUNTIF($K$9:K101,K101))</f>
        <v/>
      </c>
      <c r="T101" s="17">
        <f>'Cal_Audit Finance &amp; Reg'!T19/VLOOKUP($F101,Inp_SubOngoingEfficiency!$F$20:$AK$22,MATCH(T$7,Inp_SubOngoingEfficiency!$F$7:$AK$7,0),FALSE)</f>
        <v>0</v>
      </c>
      <c r="U101" s="17">
        <f>'Cal_Audit Finance &amp; Reg'!U19/VLOOKUP($F101,Inp_SubOngoingEfficiency!$F$20:$AK$22,MATCH(U$7,Inp_SubOngoingEfficiency!$F$7:$AK$7,0),FALSE)</f>
        <v>0</v>
      </c>
      <c r="V101" s="17">
        <f>'Cal_Audit Finance &amp; Reg'!V19/VLOOKUP($F101,Inp_SubOngoingEfficiency!$F$20:$AK$22,MATCH(V$7,Inp_SubOngoingEfficiency!$F$7:$AK$7,0),FALSE)</f>
        <v>0</v>
      </c>
      <c r="W101" s="17">
        <f>'Cal_Audit Finance &amp; Reg'!W19/VLOOKUP($F101,Inp_SubOngoingEfficiency!$F$20:$AK$22,MATCH(W$7,Inp_SubOngoingEfficiency!$F$7:$AK$7,0),FALSE)</f>
        <v>0</v>
      </c>
      <c r="X101" s="17">
        <f>'Cal_Audit Finance &amp; Reg'!X19/VLOOKUP($F101,Inp_SubOngoingEfficiency!$F$20:$AK$22,MATCH(X$7,Inp_SubOngoingEfficiency!$F$7:$AK$7,0),FALSE)</f>
        <v>0</v>
      </c>
      <c r="Y101" s="17">
        <f>'Cal_Audit Finance &amp; Reg'!Y19/VLOOKUP($F101,Inp_SubOngoingEfficiency!$F$20:$AK$22,MATCH(Y$7,Inp_SubOngoingEfficiency!$F$7:$AK$7,0),FALSE)</f>
        <v>0</v>
      </c>
      <c r="Z101" s="17">
        <f>'Cal_Audit Finance &amp; Reg'!Z19/VLOOKUP($F101,Inp_SubOngoingEfficiency!$F$20:$AK$22,MATCH(Z$7,Inp_SubOngoingEfficiency!$F$7:$AK$7,0),FALSE)</f>
        <v>0</v>
      </c>
      <c r="AA101" s="17">
        <f>'Cal_Audit Finance &amp; Reg'!AA19/VLOOKUP($F101,Inp_SubOngoingEfficiency!$F$20:$AK$22,MATCH(AA$7,Inp_SubOngoingEfficiency!$F$7:$AK$7,0),FALSE)</f>
        <v>0</v>
      </c>
      <c r="AB101" s="17">
        <f>'Cal_Audit Finance &amp; Reg'!AB19/VLOOKUP($F101,Inp_SubOngoingEfficiency!$F$20:$AK$22,MATCH(AB$7,Inp_SubOngoingEfficiency!$F$7:$AK$7,0),FALSE)</f>
        <v>0</v>
      </c>
      <c r="AC101" s="17">
        <f>'Cal_Audit Finance &amp; Reg'!AC19/VLOOKUP($F101,Inp_SubOngoingEfficiency!$F$20:$AK$22,MATCH(AC$7,Inp_SubOngoingEfficiency!$F$7:$AK$7,0),FALSE)</f>
        <v>0</v>
      </c>
      <c r="AD101" s="17">
        <f>'Cal_Audit Finance &amp; Reg'!AD19/VLOOKUP($F101,Inp_SubOngoingEfficiency!$F$20:$AK$22,MATCH(AD$7,Inp_SubOngoingEfficiency!$F$7:$AK$7,0),FALSE)</f>
        <v>0</v>
      </c>
      <c r="AE101" s="17">
        <f>'Cal_Audit Finance &amp; Reg'!AE19/VLOOKUP($F101,Inp_SubOngoingEfficiency!$F$20:$AK$22,MATCH(AE$7,Inp_SubOngoingEfficiency!$F$7:$AK$7,0),FALSE)</f>
        <v>0</v>
      </c>
      <c r="AF101" s="17">
        <f>'Cal_Audit Finance &amp; Reg'!AF19/VLOOKUP($F101,Inp_SubOngoingEfficiency!$F$20:$AK$22,MATCH(AF$7,Inp_SubOngoingEfficiency!$F$7:$AK$7,0),FALSE)</f>
        <v>0</v>
      </c>
      <c r="AG101" s="17">
        <f>'Cal_Audit Finance &amp; Reg'!AG19/VLOOKUP($F101,Inp_SubOngoingEfficiency!$F$20:$AK$22,MATCH(AG$7,Inp_SubOngoingEfficiency!$F$7:$AK$7,0),FALSE)</f>
        <v>0</v>
      </c>
      <c r="AH101" s="17">
        <f>'Cal_Audit Finance &amp; Reg'!AH19/VLOOKUP($F101,Inp_SubOngoingEfficiency!$F$20:$AK$22,MATCH(AH$7,Inp_SubOngoingEfficiency!$F$7:$AK$7,0),FALSE)</f>
        <v>0</v>
      </c>
      <c r="AI101" s="17">
        <f>'Cal_Audit Finance &amp; Reg'!AI19/VLOOKUP($F101,Inp_SubOngoingEfficiency!$F$20:$AK$22,MATCH(AI$7,Inp_SubOngoingEfficiency!$F$7:$AK$7,0),FALSE)</f>
        <v>0</v>
      </c>
      <c r="AJ101" s="17">
        <f>'Cal_Audit Finance &amp; Reg'!AJ19/VLOOKUP($F101,Inp_SubOngoingEfficiency!$F$20:$AK$22,MATCH(AJ$7,Inp_SubOngoingEfficiency!$F$7:$AK$7,0),FALSE)</f>
        <v>0</v>
      </c>
      <c r="AK101" s="17">
        <f>'Cal_Audit Finance &amp; Reg'!AK19/VLOOKUP($F101,Inp_SubOngoingEfficiency!$F$20:$AK$22,MATCH(AK$7,Inp_SubOngoingEfficiency!$F$7:$AK$7,0),FALSE)</f>
        <v>0</v>
      </c>
      <c r="AN101" s="29"/>
    </row>
    <row r="102" spans="5:40" s="79" customFormat="1">
      <c r="E102" s="16" t="str">
        <f>Cover!$F$13</f>
        <v>Lon</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79" t="s">
        <v>292</v>
      </c>
      <c r="M102" s="80" t="str">
        <f>IF(K102="","",E102&amp;K102&amp;"_"&amp;COUNTIF($K$9:K102,K102))</f>
        <v/>
      </c>
      <c r="T102" s="17">
        <f>'Cal_Audit Finance &amp; Reg'!T20/VLOOKUP($F102,Inp_SubOngoingEfficiency!$F$20:$AK$22,MATCH(T$7,Inp_SubOngoingEfficiency!$F$7:$AK$7,0),FALSE)</f>
        <v>0</v>
      </c>
      <c r="U102" s="17">
        <f>'Cal_Audit Finance &amp; Reg'!U20/VLOOKUP($F102,Inp_SubOngoingEfficiency!$F$20:$AK$22,MATCH(U$7,Inp_SubOngoingEfficiency!$F$7:$AK$7,0),FALSE)</f>
        <v>0</v>
      </c>
      <c r="V102" s="17">
        <f>'Cal_Audit Finance &amp; Reg'!V20/VLOOKUP($F102,Inp_SubOngoingEfficiency!$F$20:$AK$22,MATCH(V$7,Inp_SubOngoingEfficiency!$F$7:$AK$7,0),FALSE)</f>
        <v>0</v>
      </c>
      <c r="W102" s="17">
        <f>'Cal_Audit Finance &amp; Reg'!W20/VLOOKUP($F102,Inp_SubOngoingEfficiency!$F$20:$AK$22,MATCH(W$7,Inp_SubOngoingEfficiency!$F$7:$AK$7,0),FALSE)</f>
        <v>0</v>
      </c>
      <c r="X102" s="17">
        <f>'Cal_Audit Finance &amp; Reg'!X20/VLOOKUP($F102,Inp_SubOngoingEfficiency!$F$20:$AK$22,MATCH(X$7,Inp_SubOngoingEfficiency!$F$7:$AK$7,0),FALSE)</f>
        <v>0</v>
      </c>
      <c r="Y102" s="17">
        <f>'Cal_Audit Finance &amp; Reg'!Y20/VLOOKUP($F102,Inp_SubOngoingEfficiency!$F$20:$AK$22,MATCH(Y$7,Inp_SubOngoingEfficiency!$F$7:$AK$7,0),FALSE)</f>
        <v>0</v>
      </c>
      <c r="Z102" s="17">
        <f>'Cal_Audit Finance &amp; Reg'!Z20/VLOOKUP($F102,Inp_SubOngoingEfficiency!$F$20:$AK$22,MATCH(Z$7,Inp_SubOngoingEfficiency!$F$7:$AK$7,0),FALSE)</f>
        <v>0</v>
      </c>
      <c r="AA102" s="17">
        <f>'Cal_Audit Finance &amp; Reg'!AA20/VLOOKUP($F102,Inp_SubOngoingEfficiency!$F$20:$AK$22,MATCH(AA$7,Inp_SubOngoingEfficiency!$F$7:$AK$7,0),FALSE)</f>
        <v>0</v>
      </c>
      <c r="AB102" s="17">
        <f>'Cal_Audit Finance &amp; Reg'!AB20/VLOOKUP($F102,Inp_SubOngoingEfficiency!$F$20:$AK$22,MATCH(AB$7,Inp_SubOngoingEfficiency!$F$7:$AK$7,0),FALSE)</f>
        <v>0</v>
      </c>
      <c r="AC102" s="17">
        <f>'Cal_Audit Finance &amp; Reg'!AC20/VLOOKUP($F102,Inp_SubOngoingEfficiency!$F$20:$AK$22,MATCH(AC$7,Inp_SubOngoingEfficiency!$F$7:$AK$7,0),FALSE)</f>
        <v>0</v>
      </c>
      <c r="AD102" s="17">
        <f>'Cal_Audit Finance &amp; Reg'!AD20/VLOOKUP($F102,Inp_SubOngoingEfficiency!$F$20:$AK$22,MATCH(AD$7,Inp_SubOngoingEfficiency!$F$7:$AK$7,0),FALSE)</f>
        <v>0</v>
      </c>
      <c r="AE102" s="17">
        <f>'Cal_Audit Finance &amp; Reg'!AE20/VLOOKUP($F102,Inp_SubOngoingEfficiency!$F$20:$AK$22,MATCH(AE$7,Inp_SubOngoingEfficiency!$F$7:$AK$7,0),FALSE)</f>
        <v>0</v>
      </c>
      <c r="AF102" s="17">
        <f>'Cal_Audit Finance &amp; Reg'!AF20/VLOOKUP($F102,Inp_SubOngoingEfficiency!$F$20:$AK$22,MATCH(AF$7,Inp_SubOngoingEfficiency!$F$7:$AK$7,0),FALSE)</f>
        <v>0</v>
      </c>
      <c r="AG102" s="17">
        <f>'Cal_Audit Finance &amp; Reg'!AG20/VLOOKUP($F102,Inp_SubOngoingEfficiency!$F$20:$AK$22,MATCH(AG$7,Inp_SubOngoingEfficiency!$F$7:$AK$7,0),FALSE)</f>
        <v>0</v>
      </c>
      <c r="AH102" s="17">
        <f>'Cal_Audit Finance &amp; Reg'!AH20/VLOOKUP($F102,Inp_SubOngoingEfficiency!$F$20:$AK$22,MATCH(AH$7,Inp_SubOngoingEfficiency!$F$7:$AK$7,0),FALSE)</f>
        <v>0</v>
      </c>
      <c r="AI102" s="17">
        <f>'Cal_Audit Finance &amp; Reg'!AI20/VLOOKUP($F102,Inp_SubOngoingEfficiency!$F$20:$AK$22,MATCH(AI$7,Inp_SubOngoingEfficiency!$F$7:$AK$7,0),FALSE)</f>
        <v>0</v>
      </c>
      <c r="AJ102" s="17">
        <f>'Cal_Audit Finance &amp; Reg'!AJ20/VLOOKUP($F102,Inp_SubOngoingEfficiency!$F$20:$AK$22,MATCH(AJ$7,Inp_SubOngoingEfficiency!$F$7:$AK$7,0),FALSE)</f>
        <v>0</v>
      </c>
      <c r="AK102" s="17">
        <f>'Cal_Audit Finance &amp; Reg'!AK20/VLOOKUP($F102,Inp_SubOngoingEfficiency!$F$20:$AK$22,MATCH(AK$7,Inp_SubOngoingEfficiency!$F$7:$AK$7,0),FALSE)</f>
        <v>0</v>
      </c>
      <c r="AN102" s="29"/>
    </row>
    <row r="103" spans="5:40" s="79" customFormat="1">
      <c r="E103" s="16" t="str">
        <f>Cover!$F$13</f>
        <v>Lon</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79" t="s">
        <v>292</v>
      </c>
      <c r="M103" s="80" t="str">
        <f>IF(K103="","",E103&amp;K103&amp;"_"&amp;COUNTIF($K$9:K103,K103))</f>
        <v/>
      </c>
      <c r="T103" s="17">
        <f>'Cal_Audit Finance &amp; Reg'!T21/VLOOKUP($F103,Inp_SubOngoingEfficiency!$F$20:$AK$22,MATCH(T$7,Inp_SubOngoingEfficiency!$F$7:$AK$7,0),FALSE)</f>
        <v>0</v>
      </c>
      <c r="U103" s="17">
        <f>'Cal_Audit Finance &amp; Reg'!U21/VLOOKUP($F103,Inp_SubOngoingEfficiency!$F$20:$AK$22,MATCH(U$7,Inp_SubOngoingEfficiency!$F$7:$AK$7,0),FALSE)</f>
        <v>0</v>
      </c>
      <c r="V103" s="17">
        <f>'Cal_Audit Finance &amp; Reg'!V21/VLOOKUP($F103,Inp_SubOngoingEfficiency!$F$20:$AK$22,MATCH(V$7,Inp_SubOngoingEfficiency!$F$7:$AK$7,0),FALSE)</f>
        <v>0</v>
      </c>
      <c r="W103" s="17">
        <f>'Cal_Audit Finance &amp; Reg'!W21/VLOOKUP($F103,Inp_SubOngoingEfficiency!$F$20:$AK$22,MATCH(W$7,Inp_SubOngoingEfficiency!$F$7:$AK$7,0),FALSE)</f>
        <v>0</v>
      </c>
      <c r="X103" s="17">
        <f>'Cal_Audit Finance &amp; Reg'!X21/VLOOKUP($F103,Inp_SubOngoingEfficiency!$F$20:$AK$22,MATCH(X$7,Inp_SubOngoingEfficiency!$F$7:$AK$7,0),FALSE)</f>
        <v>0</v>
      </c>
      <c r="Y103" s="17">
        <f>'Cal_Audit Finance &amp; Reg'!Y21/VLOOKUP($F103,Inp_SubOngoingEfficiency!$F$20:$AK$22,MATCH(Y$7,Inp_SubOngoingEfficiency!$F$7:$AK$7,0),FALSE)</f>
        <v>0</v>
      </c>
      <c r="Z103" s="17">
        <f>'Cal_Audit Finance &amp; Reg'!Z21/VLOOKUP($F103,Inp_SubOngoingEfficiency!$F$20:$AK$22,MATCH(Z$7,Inp_SubOngoingEfficiency!$F$7:$AK$7,0),FALSE)</f>
        <v>0</v>
      </c>
      <c r="AA103" s="17">
        <f>'Cal_Audit Finance &amp; Reg'!AA21/VLOOKUP($F103,Inp_SubOngoingEfficiency!$F$20:$AK$22,MATCH(AA$7,Inp_SubOngoingEfficiency!$F$7:$AK$7,0),FALSE)</f>
        <v>0</v>
      </c>
      <c r="AB103" s="17">
        <f>'Cal_Audit Finance &amp; Reg'!AB21/VLOOKUP($F103,Inp_SubOngoingEfficiency!$F$20:$AK$22,MATCH(AB$7,Inp_SubOngoingEfficiency!$F$7:$AK$7,0),FALSE)</f>
        <v>0</v>
      </c>
      <c r="AC103" s="17">
        <f>'Cal_Audit Finance &amp; Reg'!AC21/VLOOKUP($F103,Inp_SubOngoingEfficiency!$F$20:$AK$22,MATCH(AC$7,Inp_SubOngoingEfficiency!$F$7:$AK$7,0),FALSE)</f>
        <v>0</v>
      </c>
      <c r="AD103" s="17">
        <f>'Cal_Audit Finance &amp; Reg'!AD21/VLOOKUP($F103,Inp_SubOngoingEfficiency!$F$20:$AK$22,MATCH(AD$7,Inp_SubOngoingEfficiency!$F$7:$AK$7,0),FALSE)</f>
        <v>0</v>
      </c>
      <c r="AE103" s="17">
        <f>'Cal_Audit Finance &amp; Reg'!AE21/VLOOKUP($F103,Inp_SubOngoingEfficiency!$F$20:$AK$22,MATCH(AE$7,Inp_SubOngoingEfficiency!$F$7:$AK$7,0),FALSE)</f>
        <v>0</v>
      </c>
      <c r="AF103" s="17">
        <f>'Cal_Audit Finance &amp; Reg'!AF21/VLOOKUP($F103,Inp_SubOngoingEfficiency!$F$20:$AK$22,MATCH(AF$7,Inp_SubOngoingEfficiency!$F$7:$AK$7,0),FALSE)</f>
        <v>0</v>
      </c>
      <c r="AG103" s="17">
        <f>'Cal_Audit Finance &amp; Reg'!AG21/VLOOKUP($F103,Inp_SubOngoingEfficiency!$F$20:$AK$22,MATCH(AG$7,Inp_SubOngoingEfficiency!$F$7:$AK$7,0),FALSE)</f>
        <v>0</v>
      </c>
      <c r="AH103" s="17">
        <f>'Cal_Audit Finance &amp; Reg'!AH21/VLOOKUP($F103,Inp_SubOngoingEfficiency!$F$20:$AK$22,MATCH(AH$7,Inp_SubOngoingEfficiency!$F$7:$AK$7,0),FALSE)</f>
        <v>0</v>
      </c>
      <c r="AI103" s="17">
        <f>'Cal_Audit Finance &amp; Reg'!AI21/VLOOKUP($F103,Inp_SubOngoingEfficiency!$F$20:$AK$22,MATCH(AI$7,Inp_SubOngoingEfficiency!$F$7:$AK$7,0),FALSE)</f>
        <v>0</v>
      </c>
      <c r="AJ103" s="17">
        <f>'Cal_Audit Finance &amp; Reg'!AJ21/VLOOKUP($F103,Inp_SubOngoingEfficiency!$F$20:$AK$22,MATCH(AJ$7,Inp_SubOngoingEfficiency!$F$7:$AK$7,0),FALSE)</f>
        <v>0</v>
      </c>
      <c r="AK103" s="17">
        <f>'Cal_Audit Finance &amp; Reg'!AK21/VLOOKUP($F103,Inp_SubOngoingEfficiency!$F$20:$AK$22,MATCH(AK$7,Inp_SubOngoingEfficiency!$F$7:$AK$7,0),FALSE)</f>
        <v>0</v>
      </c>
      <c r="AN103" s="29"/>
    </row>
    <row r="104" spans="5:40" s="79" customFormat="1">
      <c r="E104" s="16" t="str">
        <f>Cover!$F$13</f>
        <v>Lon</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79" t="s">
        <v>292</v>
      </c>
      <c r="M104" s="80" t="str">
        <f>IF(K104="","",E104&amp;K104&amp;"_"&amp;COUNTIF($K$9:K104,K104))</f>
        <v/>
      </c>
      <c r="T104" s="17">
        <f>'Cal_Audit Finance &amp; Reg'!T22/VLOOKUP($F104,Inp_SubOngoingEfficiency!$F$20:$AK$22,MATCH(T$7,Inp_SubOngoingEfficiency!$F$7:$AK$7,0),FALSE)</f>
        <v>0</v>
      </c>
      <c r="U104" s="17">
        <f>'Cal_Audit Finance &amp; Reg'!U22/VLOOKUP($F104,Inp_SubOngoingEfficiency!$F$20:$AK$22,MATCH(U$7,Inp_SubOngoingEfficiency!$F$7:$AK$7,0),FALSE)</f>
        <v>0</v>
      </c>
      <c r="V104" s="17">
        <f>'Cal_Audit Finance &amp; Reg'!V22/VLOOKUP($F104,Inp_SubOngoingEfficiency!$F$20:$AK$22,MATCH(V$7,Inp_SubOngoingEfficiency!$F$7:$AK$7,0),FALSE)</f>
        <v>0</v>
      </c>
      <c r="W104" s="17">
        <f>'Cal_Audit Finance &amp; Reg'!W22/VLOOKUP($F104,Inp_SubOngoingEfficiency!$F$20:$AK$22,MATCH(W$7,Inp_SubOngoingEfficiency!$F$7:$AK$7,0),FALSE)</f>
        <v>0</v>
      </c>
      <c r="X104" s="17">
        <f>'Cal_Audit Finance &amp; Reg'!X22/VLOOKUP($F104,Inp_SubOngoingEfficiency!$F$20:$AK$22,MATCH(X$7,Inp_SubOngoingEfficiency!$F$7:$AK$7,0),FALSE)</f>
        <v>0</v>
      </c>
      <c r="Y104" s="17">
        <f>'Cal_Audit Finance &amp; Reg'!Y22/VLOOKUP($F104,Inp_SubOngoingEfficiency!$F$20:$AK$22,MATCH(Y$7,Inp_SubOngoingEfficiency!$F$7:$AK$7,0),FALSE)</f>
        <v>0</v>
      </c>
      <c r="Z104" s="17">
        <f>'Cal_Audit Finance &amp; Reg'!Z22/VLOOKUP($F104,Inp_SubOngoingEfficiency!$F$20:$AK$22,MATCH(Z$7,Inp_SubOngoingEfficiency!$F$7:$AK$7,0),FALSE)</f>
        <v>0</v>
      </c>
      <c r="AA104" s="17">
        <f>'Cal_Audit Finance &amp; Reg'!AA22/VLOOKUP($F104,Inp_SubOngoingEfficiency!$F$20:$AK$22,MATCH(AA$7,Inp_SubOngoingEfficiency!$F$7:$AK$7,0),FALSE)</f>
        <v>0</v>
      </c>
      <c r="AB104" s="17">
        <f>'Cal_Audit Finance &amp; Reg'!AB22/VLOOKUP($F104,Inp_SubOngoingEfficiency!$F$20:$AK$22,MATCH(AB$7,Inp_SubOngoingEfficiency!$F$7:$AK$7,0),FALSE)</f>
        <v>0</v>
      </c>
      <c r="AC104" s="17">
        <f>'Cal_Audit Finance &amp; Reg'!AC22/VLOOKUP($F104,Inp_SubOngoingEfficiency!$F$20:$AK$22,MATCH(AC$7,Inp_SubOngoingEfficiency!$F$7:$AK$7,0),FALSE)</f>
        <v>0</v>
      </c>
      <c r="AD104" s="17">
        <f>'Cal_Audit Finance &amp; Reg'!AD22/VLOOKUP($F104,Inp_SubOngoingEfficiency!$F$20:$AK$22,MATCH(AD$7,Inp_SubOngoingEfficiency!$F$7:$AK$7,0),FALSE)</f>
        <v>0</v>
      </c>
      <c r="AE104" s="17">
        <f>'Cal_Audit Finance &amp; Reg'!AE22/VLOOKUP($F104,Inp_SubOngoingEfficiency!$F$20:$AK$22,MATCH(AE$7,Inp_SubOngoingEfficiency!$F$7:$AK$7,0),FALSE)</f>
        <v>0</v>
      </c>
      <c r="AF104" s="17">
        <f>'Cal_Audit Finance &amp; Reg'!AF22/VLOOKUP($F104,Inp_SubOngoingEfficiency!$F$20:$AK$22,MATCH(AF$7,Inp_SubOngoingEfficiency!$F$7:$AK$7,0),FALSE)</f>
        <v>0</v>
      </c>
      <c r="AG104" s="17">
        <f>'Cal_Audit Finance &amp; Reg'!AG22/VLOOKUP($F104,Inp_SubOngoingEfficiency!$F$20:$AK$22,MATCH(AG$7,Inp_SubOngoingEfficiency!$F$7:$AK$7,0),FALSE)</f>
        <v>0</v>
      </c>
      <c r="AH104" s="17">
        <f>'Cal_Audit Finance &amp; Reg'!AH22/VLOOKUP($F104,Inp_SubOngoingEfficiency!$F$20:$AK$22,MATCH(AH$7,Inp_SubOngoingEfficiency!$F$7:$AK$7,0),FALSE)</f>
        <v>0</v>
      </c>
      <c r="AI104" s="17">
        <f>'Cal_Audit Finance &amp; Reg'!AI22/VLOOKUP($F104,Inp_SubOngoingEfficiency!$F$20:$AK$22,MATCH(AI$7,Inp_SubOngoingEfficiency!$F$7:$AK$7,0),FALSE)</f>
        <v>0</v>
      </c>
      <c r="AJ104" s="17">
        <f>'Cal_Audit Finance &amp; Reg'!AJ22/VLOOKUP($F104,Inp_SubOngoingEfficiency!$F$20:$AK$22,MATCH(AJ$7,Inp_SubOngoingEfficiency!$F$7:$AK$7,0),FALSE)</f>
        <v>0</v>
      </c>
      <c r="AK104" s="17">
        <f>'Cal_Audit Finance &amp; Reg'!AK22/VLOOKUP($F104,Inp_SubOngoingEfficiency!$F$20:$AK$22,MATCH(AK$7,Inp_SubOngoingEfficiency!$F$7:$AK$7,0),FALSE)</f>
        <v>0</v>
      </c>
      <c r="AN104" s="29"/>
    </row>
    <row r="105" spans="5:40" s="79" customFormat="1">
      <c r="E105" s="16" t="str">
        <f>Cover!$F$13</f>
        <v>Lon</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79" t="s">
        <v>292</v>
      </c>
      <c r="M105" s="80" t="str">
        <f>IF(K105="","",E105&amp;K105&amp;"_"&amp;COUNTIF($K$9:K105,K105))</f>
        <v/>
      </c>
      <c r="T105" s="17">
        <f>'Cal_Audit Finance &amp; Reg'!T23/VLOOKUP($F105,Inp_SubOngoingEfficiency!$F$20:$AK$22,MATCH(T$7,Inp_SubOngoingEfficiency!$F$7:$AK$7,0),FALSE)</f>
        <v>0</v>
      </c>
      <c r="U105" s="17">
        <f>'Cal_Audit Finance &amp; Reg'!U23/VLOOKUP($F105,Inp_SubOngoingEfficiency!$F$20:$AK$22,MATCH(U$7,Inp_SubOngoingEfficiency!$F$7:$AK$7,0),FALSE)</f>
        <v>0</v>
      </c>
      <c r="V105" s="17">
        <f>'Cal_Audit Finance &amp; Reg'!V23/VLOOKUP($F105,Inp_SubOngoingEfficiency!$F$20:$AK$22,MATCH(V$7,Inp_SubOngoingEfficiency!$F$7:$AK$7,0),FALSE)</f>
        <v>0</v>
      </c>
      <c r="W105" s="17">
        <f>'Cal_Audit Finance &amp; Reg'!W23/VLOOKUP($F105,Inp_SubOngoingEfficiency!$F$20:$AK$22,MATCH(W$7,Inp_SubOngoingEfficiency!$F$7:$AK$7,0),FALSE)</f>
        <v>0</v>
      </c>
      <c r="X105" s="17">
        <f>'Cal_Audit Finance &amp; Reg'!X23/VLOOKUP($F105,Inp_SubOngoingEfficiency!$F$20:$AK$22,MATCH(X$7,Inp_SubOngoingEfficiency!$F$7:$AK$7,0),FALSE)</f>
        <v>0</v>
      </c>
      <c r="Y105" s="17">
        <f>'Cal_Audit Finance &amp; Reg'!Y23/VLOOKUP($F105,Inp_SubOngoingEfficiency!$F$20:$AK$22,MATCH(Y$7,Inp_SubOngoingEfficiency!$F$7:$AK$7,0),FALSE)</f>
        <v>0</v>
      </c>
      <c r="Z105" s="17">
        <f>'Cal_Audit Finance &amp; Reg'!Z23/VLOOKUP($F105,Inp_SubOngoingEfficiency!$F$20:$AK$22,MATCH(Z$7,Inp_SubOngoingEfficiency!$F$7:$AK$7,0),FALSE)</f>
        <v>0</v>
      </c>
      <c r="AA105" s="17">
        <f>'Cal_Audit Finance &amp; Reg'!AA23/VLOOKUP($F105,Inp_SubOngoingEfficiency!$F$20:$AK$22,MATCH(AA$7,Inp_SubOngoingEfficiency!$F$7:$AK$7,0),FALSE)</f>
        <v>0</v>
      </c>
      <c r="AB105" s="17">
        <f>'Cal_Audit Finance &amp; Reg'!AB23/VLOOKUP($F105,Inp_SubOngoingEfficiency!$F$20:$AK$22,MATCH(AB$7,Inp_SubOngoingEfficiency!$F$7:$AK$7,0),FALSE)</f>
        <v>0</v>
      </c>
      <c r="AC105" s="17">
        <f>'Cal_Audit Finance &amp; Reg'!AC23/VLOOKUP($F105,Inp_SubOngoingEfficiency!$F$20:$AK$22,MATCH(AC$7,Inp_SubOngoingEfficiency!$F$7:$AK$7,0),FALSE)</f>
        <v>0</v>
      </c>
      <c r="AD105" s="17">
        <f>'Cal_Audit Finance &amp; Reg'!AD23/VLOOKUP($F105,Inp_SubOngoingEfficiency!$F$20:$AK$22,MATCH(AD$7,Inp_SubOngoingEfficiency!$F$7:$AK$7,0),FALSE)</f>
        <v>0</v>
      </c>
      <c r="AE105" s="17">
        <f>'Cal_Audit Finance &amp; Reg'!AE23/VLOOKUP($F105,Inp_SubOngoingEfficiency!$F$20:$AK$22,MATCH(AE$7,Inp_SubOngoingEfficiency!$F$7:$AK$7,0),FALSE)</f>
        <v>0</v>
      </c>
      <c r="AF105" s="17">
        <f>'Cal_Audit Finance &amp; Reg'!AF23/VLOOKUP($F105,Inp_SubOngoingEfficiency!$F$20:$AK$22,MATCH(AF$7,Inp_SubOngoingEfficiency!$F$7:$AK$7,0),FALSE)</f>
        <v>0</v>
      </c>
      <c r="AG105" s="17">
        <f>'Cal_Audit Finance &amp; Reg'!AG23/VLOOKUP($F105,Inp_SubOngoingEfficiency!$F$20:$AK$22,MATCH(AG$7,Inp_SubOngoingEfficiency!$F$7:$AK$7,0),FALSE)</f>
        <v>0</v>
      </c>
      <c r="AH105" s="17">
        <f>'Cal_Audit Finance &amp; Reg'!AH23/VLOOKUP($F105,Inp_SubOngoingEfficiency!$F$20:$AK$22,MATCH(AH$7,Inp_SubOngoingEfficiency!$F$7:$AK$7,0),FALSE)</f>
        <v>0</v>
      </c>
      <c r="AI105" s="17">
        <f>'Cal_Audit Finance &amp; Reg'!AI23/VLOOKUP($F105,Inp_SubOngoingEfficiency!$F$20:$AK$22,MATCH(AI$7,Inp_SubOngoingEfficiency!$F$7:$AK$7,0),FALSE)</f>
        <v>0</v>
      </c>
      <c r="AJ105" s="17">
        <f>'Cal_Audit Finance &amp; Reg'!AJ23/VLOOKUP($F105,Inp_SubOngoingEfficiency!$F$20:$AK$22,MATCH(AJ$7,Inp_SubOngoingEfficiency!$F$7:$AK$7,0),FALSE)</f>
        <v>0</v>
      </c>
      <c r="AK105" s="17">
        <f>'Cal_Audit Finance &amp; Reg'!AK23/VLOOKUP($F105,Inp_SubOngoingEfficiency!$F$20:$AK$22,MATCH(AK$7,Inp_SubOngoingEfficiency!$F$7:$AK$7,0),FALSE)</f>
        <v>0</v>
      </c>
      <c r="AN105" s="29"/>
    </row>
    <row r="106" spans="5:40" s="79" customFormat="1">
      <c r="E106" s="16" t="str">
        <f>Cover!$F$13</f>
        <v>Lon</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79" t="s">
        <v>292</v>
      </c>
      <c r="M106" s="80" t="str">
        <f>IF(K106="","",E106&amp;K106&amp;"_"&amp;COUNTIF($K$9:K106,K106))</f>
        <v/>
      </c>
      <c r="T106" s="17">
        <f>'Cal_Audit Finance &amp; Reg'!T24/VLOOKUP($F106,Inp_SubOngoingEfficiency!$F$20:$AK$22,MATCH(T$7,Inp_SubOngoingEfficiency!$F$7:$AK$7,0),FALSE)</f>
        <v>0</v>
      </c>
      <c r="U106" s="17">
        <f>'Cal_Audit Finance &amp; Reg'!U24/VLOOKUP($F106,Inp_SubOngoingEfficiency!$F$20:$AK$22,MATCH(U$7,Inp_SubOngoingEfficiency!$F$7:$AK$7,0),FALSE)</f>
        <v>0</v>
      </c>
      <c r="V106" s="17">
        <f>'Cal_Audit Finance &amp; Reg'!V24/VLOOKUP($F106,Inp_SubOngoingEfficiency!$F$20:$AK$22,MATCH(V$7,Inp_SubOngoingEfficiency!$F$7:$AK$7,0),FALSE)</f>
        <v>0</v>
      </c>
      <c r="W106" s="17">
        <f>'Cal_Audit Finance &amp; Reg'!W24/VLOOKUP($F106,Inp_SubOngoingEfficiency!$F$20:$AK$22,MATCH(W$7,Inp_SubOngoingEfficiency!$F$7:$AK$7,0),FALSE)</f>
        <v>0</v>
      </c>
      <c r="X106" s="17">
        <f>'Cal_Audit Finance &amp; Reg'!X24/VLOOKUP($F106,Inp_SubOngoingEfficiency!$F$20:$AK$22,MATCH(X$7,Inp_SubOngoingEfficiency!$F$7:$AK$7,0),FALSE)</f>
        <v>0</v>
      </c>
      <c r="Y106" s="17">
        <f>'Cal_Audit Finance &amp; Reg'!Y24/VLOOKUP($F106,Inp_SubOngoingEfficiency!$F$20:$AK$22,MATCH(Y$7,Inp_SubOngoingEfficiency!$F$7:$AK$7,0),FALSE)</f>
        <v>0</v>
      </c>
      <c r="Z106" s="17">
        <f>'Cal_Audit Finance &amp; Reg'!Z24/VLOOKUP($F106,Inp_SubOngoingEfficiency!$F$20:$AK$22,MATCH(Z$7,Inp_SubOngoingEfficiency!$F$7:$AK$7,0),FALSE)</f>
        <v>0</v>
      </c>
      <c r="AA106" s="17">
        <f>'Cal_Audit Finance &amp; Reg'!AA24/VLOOKUP($F106,Inp_SubOngoingEfficiency!$F$20:$AK$22,MATCH(AA$7,Inp_SubOngoingEfficiency!$F$7:$AK$7,0),FALSE)</f>
        <v>0</v>
      </c>
      <c r="AB106" s="17">
        <f>'Cal_Audit Finance &amp; Reg'!AB24/VLOOKUP($F106,Inp_SubOngoingEfficiency!$F$20:$AK$22,MATCH(AB$7,Inp_SubOngoingEfficiency!$F$7:$AK$7,0),FALSE)</f>
        <v>0</v>
      </c>
      <c r="AC106" s="17">
        <f>'Cal_Audit Finance &amp; Reg'!AC24/VLOOKUP($F106,Inp_SubOngoingEfficiency!$F$20:$AK$22,MATCH(AC$7,Inp_SubOngoingEfficiency!$F$7:$AK$7,0),FALSE)</f>
        <v>0</v>
      </c>
      <c r="AD106" s="17">
        <f>'Cal_Audit Finance &amp; Reg'!AD24/VLOOKUP($F106,Inp_SubOngoingEfficiency!$F$20:$AK$22,MATCH(AD$7,Inp_SubOngoingEfficiency!$F$7:$AK$7,0),FALSE)</f>
        <v>0</v>
      </c>
      <c r="AE106" s="17">
        <f>'Cal_Audit Finance &amp; Reg'!AE24/VLOOKUP($F106,Inp_SubOngoingEfficiency!$F$20:$AK$22,MATCH(AE$7,Inp_SubOngoingEfficiency!$F$7:$AK$7,0),FALSE)</f>
        <v>0</v>
      </c>
      <c r="AF106" s="17">
        <f>'Cal_Audit Finance &amp; Reg'!AF24/VLOOKUP($F106,Inp_SubOngoingEfficiency!$F$20:$AK$22,MATCH(AF$7,Inp_SubOngoingEfficiency!$F$7:$AK$7,0),FALSE)</f>
        <v>0</v>
      </c>
      <c r="AG106" s="17">
        <f>'Cal_Audit Finance &amp; Reg'!AG24/VLOOKUP($F106,Inp_SubOngoingEfficiency!$F$20:$AK$22,MATCH(AG$7,Inp_SubOngoingEfficiency!$F$7:$AK$7,0),FALSE)</f>
        <v>0</v>
      </c>
      <c r="AH106" s="17">
        <f>'Cal_Audit Finance &amp; Reg'!AH24/VLOOKUP($F106,Inp_SubOngoingEfficiency!$F$20:$AK$22,MATCH(AH$7,Inp_SubOngoingEfficiency!$F$7:$AK$7,0),FALSE)</f>
        <v>0</v>
      </c>
      <c r="AI106" s="17">
        <f>'Cal_Audit Finance &amp; Reg'!AI24/VLOOKUP($F106,Inp_SubOngoingEfficiency!$F$20:$AK$22,MATCH(AI$7,Inp_SubOngoingEfficiency!$F$7:$AK$7,0),FALSE)</f>
        <v>0</v>
      </c>
      <c r="AJ106" s="17">
        <f>'Cal_Audit Finance &amp; Reg'!AJ24/VLOOKUP($F106,Inp_SubOngoingEfficiency!$F$20:$AK$22,MATCH(AJ$7,Inp_SubOngoingEfficiency!$F$7:$AK$7,0),FALSE)</f>
        <v>0</v>
      </c>
      <c r="AK106" s="17">
        <f>'Cal_Audit Finance &amp; Reg'!AK24/VLOOKUP($F106,Inp_SubOngoingEfficiency!$F$20:$AK$22,MATCH(AK$7,Inp_SubOngoingEfficiency!$F$7:$AK$7,0),FALSE)</f>
        <v>0</v>
      </c>
      <c r="AN106" s="29"/>
    </row>
    <row r="107" spans="5:40" s="79" customFormat="1">
      <c r="E107" s="16" t="str">
        <f>Cover!$F$13</f>
        <v>Lon</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79" t="s">
        <v>292</v>
      </c>
      <c r="M107" s="80" t="str">
        <f>IF(K107="","",E107&amp;K107&amp;"_"&amp;COUNTIF($K$9:K107,K107))</f>
        <v/>
      </c>
      <c r="T107" s="17">
        <f>'Cal_Audit Finance &amp; Reg'!T25/VLOOKUP($F107,Inp_SubOngoingEfficiency!$F$20:$AK$22,MATCH(T$7,Inp_SubOngoingEfficiency!$F$7:$AK$7,0),FALSE)</f>
        <v>0</v>
      </c>
      <c r="U107" s="17">
        <f>'Cal_Audit Finance &amp; Reg'!U25/VLOOKUP($F107,Inp_SubOngoingEfficiency!$F$20:$AK$22,MATCH(U$7,Inp_SubOngoingEfficiency!$F$7:$AK$7,0),FALSE)</f>
        <v>0</v>
      </c>
      <c r="V107" s="17">
        <f>'Cal_Audit Finance &amp; Reg'!V25/VLOOKUP($F107,Inp_SubOngoingEfficiency!$F$20:$AK$22,MATCH(V$7,Inp_SubOngoingEfficiency!$F$7:$AK$7,0),FALSE)</f>
        <v>0</v>
      </c>
      <c r="W107" s="17">
        <f>'Cal_Audit Finance &amp; Reg'!W25/VLOOKUP($F107,Inp_SubOngoingEfficiency!$F$20:$AK$22,MATCH(W$7,Inp_SubOngoingEfficiency!$F$7:$AK$7,0),FALSE)</f>
        <v>0</v>
      </c>
      <c r="X107" s="17">
        <f>'Cal_Audit Finance &amp; Reg'!X25/VLOOKUP($F107,Inp_SubOngoingEfficiency!$F$20:$AK$22,MATCH(X$7,Inp_SubOngoingEfficiency!$F$7:$AK$7,0),FALSE)</f>
        <v>0</v>
      </c>
      <c r="Y107" s="17">
        <f>'Cal_Audit Finance &amp; Reg'!Y25/VLOOKUP($F107,Inp_SubOngoingEfficiency!$F$20:$AK$22,MATCH(Y$7,Inp_SubOngoingEfficiency!$F$7:$AK$7,0),FALSE)</f>
        <v>0</v>
      </c>
      <c r="Z107" s="17">
        <f>'Cal_Audit Finance &amp; Reg'!Z25/VLOOKUP($F107,Inp_SubOngoingEfficiency!$F$20:$AK$22,MATCH(Z$7,Inp_SubOngoingEfficiency!$F$7:$AK$7,0),FALSE)</f>
        <v>0</v>
      </c>
      <c r="AA107" s="17">
        <f>'Cal_Audit Finance &amp; Reg'!AA25/VLOOKUP($F107,Inp_SubOngoingEfficiency!$F$20:$AK$22,MATCH(AA$7,Inp_SubOngoingEfficiency!$F$7:$AK$7,0),FALSE)</f>
        <v>0</v>
      </c>
      <c r="AB107" s="17">
        <f>'Cal_Audit Finance &amp; Reg'!AB25/VLOOKUP($F107,Inp_SubOngoingEfficiency!$F$20:$AK$22,MATCH(AB$7,Inp_SubOngoingEfficiency!$F$7:$AK$7,0),FALSE)</f>
        <v>0</v>
      </c>
      <c r="AC107" s="17">
        <f>'Cal_Audit Finance &amp; Reg'!AC25/VLOOKUP($F107,Inp_SubOngoingEfficiency!$F$20:$AK$22,MATCH(AC$7,Inp_SubOngoingEfficiency!$F$7:$AK$7,0),FALSE)</f>
        <v>0</v>
      </c>
      <c r="AD107" s="17">
        <f>'Cal_Audit Finance &amp; Reg'!AD25/VLOOKUP($F107,Inp_SubOngoingEfficiency!$F$20:$AK$22,MATCH(AD$7,Inp_SubOngoingEfficiency!$F$7:$AK$7,0),FALSE)</f>
        <v>0</v>
      </c>
      <c r="AE107" s="17">
        <f>'Cal_Audit Finance &amp; Reg'!AE25/VLOOKUP($F107,Inp_SubOngoingEfficiency!$F$20:$AK$22,MATCH(AE$7,Inp_SubOngoingEfficiency!$F$7:$AK$7,0),FALSE)</f>
        <v>0</v>
      </c>
      <c r="AF107" s="17">
        <f>'Cal_Audit Finance &amp; Reg'!AF25/VLOOKUP($F107,Inp_SubOngoingEfficiency!$F$20:$AK$22,MATCH(AF$7,Inp_SubOngoingEfficiency!$F$7:$AK$7,0),FALSE)</f>
        <v>0</v>
      </c>
      <c r="AG107" s="17">
        <f>'Cal_Audit Finance &amp; Reg'!AG25/VLOOKUP($F107,Inp_SubOngoingEfficiency!$F$20:$AK$22,MATCH(AG$7,Inp_SubOngoingEfficiency!$F$7:$AK$7,0),FALSE)</f>
        <v>0</v>
      </c>
      <c r="AH107" s="17">
        <f>'Cal_Audit Finance &amp; Reg'!AH25/VLOOKUP($F107,Inp_SubOngoingEfficiency!$F$20:$AK$22,MATCH(AH$7,Inp_SubOngoingEfficiency!$F$7:$AK$7,0),FALSE)</f>
        <v>0</v>
      </c>
      <c r="AI107" s="17">
        <f>'Cal_Audit Finance &amp; Reg'!AI25/VLOOKUP($F107,Inp_SubOngoingEfficiency!$F$20:$AK$22,MATCH(AI$7,Inp_SubOngoingEfficiency!$F$7:$AK$7,0),FALSE)</f>
        <v>0</v>
      </c>
      <c r="AJ107" s="17">
        <f>'Cal_Audit Finance &amp; Reg'!AJ25/VLOOKUP($F107,Inp_SubOngoingEfficiency!$F$20:$AK$22,MATCH(AJ$7,Inp_SubOngoingEfficiency!$F$7:$AK$7,0),FALSE)</f>
        <v>0</v>
      </c>
      <c r="AK107" s="17">
        <f>'Cal_Audit Finance &amp; Reg'!AK25/VLOOKUP($F107,Inp_SubOngoingEfficiency!$F$20:$AK$22,MATCH(AK$7,Inp_SubOngoingEfficiency!$F$7:$AK$7,0),FALSE)</f>
        <v>0</v>
      </c>
      <c r="AN107" s="29"/>
    </row>
    <row r="108" spans="5:40" s="79" customFormat="1">
      <c r="E108" s="16" t="str">
        <f>Cover!$F$13</f>
        <v>Lon</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79" t="s">
        <v>292</v>
      </c>
      <c r="M108" s="80" t="str">
        <f>IF(K108="","",E108&amp;K108&amp;"_"&amp;COUNTIF($K$9:K108,K108))</f>
        <v/>
      </c>
      <c r="T108" s="17">
        <f>'Cal_Audit Finance &amp; Reg'!T26/VLOOKUP($F108,Inp_SubOngoingEfficiency!$F$20:$AK$22,MATCH(T$7,Inp_SubOngoingEfficiency!$F$7:$AK$7,0),FALSE)</f>
        <v>0</v>
      </c>
      <c r="U108" s="17">
        <f>'Cal_Audit Finance &amp; Reg'!U26/VLOOKUP($F108,Inp_SubOngoingEfficiency!$F$20:$AK$22,MATCH(U$7,Inp_SubOngoingEfficiency!$F$7:$AK$7,0),FALSE)</f>
        <v>0</v>
      </c>
      <c r="V108" s="17">
        <f>'Cal_Audit Finance &amp; Reg'!V26/VLOOKUP($F108,Inp_SubOngoingEfficiency!$F$20:$AK$22,MATCH(V$7,Inp_SubOngoingEfficiency!$F$7:$AK$7,0),FALSE)</f>
        <v>0</v>
      </c>
      <c r="W108" s="17">
        <f>'Cal_Audit Finance &amp; Reg'!W26/VLOOKUP($F108,Inp_SubOngoingEfficiency!$F$20:$AK$22,MATCH(W$7,Inp_SubOngoingEfficiency!$F$7:$AK$7,0),FALSE)</f>
        <v>0</v>
      </c>
      <c r="X108" s="17">
        <f>'Cal_Audit Finance &amp; Reg'!X26/VLOOKUP($F108,Inp_SubOngoingEfficiency!$F$20:$AK$22,MATCH(X$7,Inp_SubOngoingEfficiency!$F$7:$AK$7,0),FALSE)</f>
        <v>0</v>
      </c>
      <c r="Y108" s="17">
        <f>'Cal_Audit Finance &amp; Reg'!Y26/VLOOKUP($F108,Inp_SubOngoingEfficiency!$F$20:$AK$22,MATCH(Y$7,Inp_SubOngoingEfficiency!$F$7:$AK$7,0),FALSE)</f>
        <v>0</v>
      </c>
      <c r="Z108" s="17">
        <f>'Cal_Audit Finance &amp; Reg'!Z26/VLOOKUP($F108,Inp_SubOngoingEfficiency!$F$20:$AK$22,MATCH(Z$7,Inp_SubOngoingEfficiency!$F$7:$AK$7,0),FALSE)</f>
        <v>0</v>
      </c>
      <c r="AA108" s="17">
        <f>'Cal_Audit Finance &amp; Reg'!AA26/VLOOKUP($F108,Inp_SubOngoingEfficiency!$F$20:$AK$22,MATCH(AA$7,Inp_SubOngoingEfficiency!$F$7:$AK$7,0),FALSE)</f>
        <v>0</v>
      </c>
      <c r="AB108" s="17">
        <f>'Cal_Audit Finance &amp; Reg'!AB26/VLOOKUP($F108,Inp_SubOngoingEfficiency!$F$20:$AK$22,MATCH(AB$7,Inp_SubOngoingEfficiency!$F$7:$AK$7,0),FALSE)</f>
        <v>0</v>
      </c>
      <c r="AC108" s="17">
        <f>'Cal_Audit Finance &amp; Reg'!AC26/VLOOKUP($F108,Inp_SubOngoingEfficiency!$F$20:$AK$22,MATCH(AC$7,Inp_SubOngoingEfficiency!$F$7:$AK$7,0),FALSE)</f>
        <v>0</v>
      </c>
      <c r="AD108" s="17">
        <f>'Cal_Audit Finance &amp; Reg'!AD26/VLOOKUP($F108,Inp_SubOngoingEfficiency!$F$20:$AK$22,MATCH(AD$7,Inp_SubOngoingEfficiency!$F$7:$AK$7,0),FALSE)</f>
        <v>0</v>
      </c>
      <c r="AE108" s="17">
        <f>'Cal_Audit Finance &amp; Reg'!AE26/VLOOKUP($F108,Inp_SubOngoingEfficiency!$F$20:$AK$22,MATCH(AE$7,Inp_SubOngoingEfficiency!$F$7:$AK$7,0),FALSE)</f>
        <v>0</v>
      </c>
      <c r="AF108" s="17">
        <f>'Cal_Audit Finance &amp; Reg'!AF26/VLOOKUP($F108,Inp_SubOngoingEfficiency!$F$20:$AK$22,MATCH(AF$7,Inp_SubOngoingEfficiency!$F$7:$AK$7,0),FALSE)</f>
        <v>0</v>
      </c>
      <c r="AG108" s="17">
        <f>'Cal_Audit Finance &amp; Reg'!AG26/VLOOKUP($F108,Inp_SubOngoingEfficiency!$F$20:$AK$22,MATCH(AG$7,Inp_SubOngoingEfficiency!$F$7:$AK$7,0),FALSE)</f>
        <v>0</v>
      </c>
      <c r="AH108" s="17">
        <f>'Cal_Audit Finance &amp; Reg'!AH26/VLOOKUP($F108,Inp_SubOngoingEfficiency!$F$20:$AK$22,MATCH(AH$7,Inp_SubOngoingEfficiency!$F$7:$AK$7,0),FALSE)</f>
        <v>0</v>
      </c>
      <c r="AI108" s="17">
        <f>'Cal_Audit Finance &amp; Reg'!AI26/VLOOKUP($F108,Inp_SubOngoingEfficiency!$F$20:$AK$22,MATCH(AI$7,Inp_SubOngoingEfficiency!$F$7:$AK$7,0),FALSE)</f>
        <v>0</v>
      </c>
      <c r="AJ108" s="17">
        <f>'Cal_Audit Finance &amp; Reg'!AJ26/VLOOKUP($F108,Inp_SubOngoingEfficiency!$F$20:$AK$22,MATCH(AJ$7,Inp_SubOngoingEfficiency!$F$7:$AK$7,0),FALSE)</f>
        <v>0</v>
      </c>
      <c r="AK108" s="17">
        <f>'Cal_Audit Finance &amp; Reg'!AK26/VLOOKUP($F108,Inp_SubOngoingEfficiency!$F$20:$AK$22,MATCH(AK$7,Inp_SubOngoingEfficiency!$F$7:$AK$7,0),FALSE)</f>
        <v>0</v>
      </c>
      <c r="AN108" s="29"/>
    </row>
    <row r="109" spans="5:40" s="79" customFormat="1">
      <c r="E109" s="16" t="str">
        <f>Cover!$F$13</f>
        <v>Lon</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79" t="s">
        <v>292</v>
      </c>
      <c r="M109" s="80" t="str">
        <f>IF(K109="","",E109&amp;K109&amp;"_"&amp;COUNTIF($K$9:K109,K109))</f>
        <v/>
      </c>
      <c r="T109" s="17">
        <f>Cal_Insurance!T17/VLOOKUP($F109,Inp_SubOngoingEfficiency!$F$20:$AK$22,MATCH(T$7,Inp_SubOngoingEfficiency!$F$7:$AK$7,0),FALSE)</f>
        <v>0</v>
      </c>
      <c r="U109" s="17">
        <f>Cal_Insurance!U17/VLOOKUP($F109,Inp_SubOngoingEfficiency!$F$20:$AK$22,MATCH(U$7,Inp_SubOngoingEfficiency!$F$7:$AK$7,0),FALSE)</f>
        <v>0</v>
      </c>
      <c r="V109" s="17">
        <f>Cal_Insurance!V17/VLOOKUP($F109,Inp_SubOngoingEfficiency!$F$20:$AK$22,MATCH(V$7,Inp_SubOngoingEfficiency!$F$7:$AK$7,0),FALSE)</f>
        <v>0</v>
      </c>
      <c r="W109" s="17">
        <f>Cal_Insurance!W17/VLOOKUP($F109,Inp_SubOngoingEfficiency!$F$20:$AK$22,MATCH(W$7,Inp_SubOngoingEfficiency!$F$7:$AK$7,0),FALSE)</f>
        <v>0</v>
      </c>
      <c r="X109" s="17">
        <f>Cal_Insurance!X17/VLOOKUP($F109,Inp_SubOngoingEfficiency!$F$20:$AK$22,MATCH(X$7,Inp_SubOngoingEfficiency!$F$7:$AK$7,0),FALSE)</f>
        <v>0</v>
      </c>
      <c r="Y109" s="17">
        <f>Cal_Insurance!Y17/VLOOKUP($F109,Inp_SubOngoingEfficiency!$F$20:$AK$22,MATCH(Y$7,Inp_SubOngoingEfficiency!$F$7:$AK$7,0),FALSE)</f>
        <v>0</v>
      </c>
      <c r="Z109" s="17">
        <f>Cal_Insurance!Z17/VLOOKUP($F109,Inp_SubOngoingEfficiency!$F$20:$AK$22,MATCH(Z$7,Inp_SubOngoingEfficiency!$F$7:$AK$7,0),FALSE)</f>
        <v>0</v>
      </c>
      <c r="AA109" s="17">
        <f>Cal_Insurance!AA17/VLOOKUP($F109,Inp_SubOngoingEfficiency!$F$20:$AK$22,MATCH(AA$7,Inp_SubOngoingEfficiency!$F$7:$AK$7,0),FALSE)</f>
        <v>0</v>
      </c>
      <c r="AB109" s="17">
        <f>Cal_Insurance!AB17/VLOOKUP($F109,Inp_SubOngoingEfficiency!$F$20:$AK$22,MATCH(AB$7,Inp_SubOngoingEfficiency!$F$7:$AK$7,0),FALSE)</f>
        <v>0</v>
      </c>
      <c r="AC109" s="17">
        <f>Cal_Insurance!AC17/VLOOKUP($F109,Inp_SubOngoingEfficiency!$F$20:$AK$22,MATCH(AC$7,Inp_SubOngoingEfficiency!$F$7:$AK$7,0),FALSE)</f>
        <v>0</v>
      </c>
      <c r="AD109" s="17">
        <f>Cal_Insurance!AD17/VLOOKUP($F109,Inp_SubOngoingEfficiency!$F$20:$AK$22,MATCH(AD$7,Inp_SubOngoingEfficiency!$F$7:$AK$7,0),FALSE)</f>
        <v>0</v>
      </c>
      <c r="AE109" s="17">
        <f>Cal_Insurance!AE17/VLOOKUP($F109,Inp_SubOngoingEfficiency!$F$20:$AK$22,MATCH(AE$7,Inp_SubOngoingEfficiency!$F$7:$AK$7,0),FALSE)</f>
        <v>0</v>
      </c>
      <c r="AF109" s="17">
        <f>Cal_Insurance!AF17/VLOOKUP($F109,Inp_SubOngoingEfficiency!$F$20:$AK$22,MATCH(AF$7,Inp_SubOngoingEfficiency!$F$7:$AK$7,0),FALSE)</f>
        <v>0</v>
      </c>
      <c r="AG109" s="17">
        <f>Cal_Insurance!AG17/VLOOKUP($F109,Inp_SubOngoingEfficiency!$F$20:$AK$22,MATCH(AG$7,Inp_SubOngoingEfficiency!$F$7:$AK$7,0),FALSE)</f>
        <v>0</v>
      </c>
      <c r="AH109" s="17">
        <f>Cal_Insurance!AH17/VLOOKUP($F109,Inp_SubOngoingEfficiency!$F$20:$AK$22,MATCH(AH$7,Inp_SubOngoingEfficiency!$F$7:$AK$7,0),FALSE)</f>
        <v>0</v>
      </c>
      <c r="AI109" s="17">
        <f>Cal_Insurance!AI17/VLOOKUP($F109,Inp_SubOngoingEfficiency!$F$20:$AK$22,MATCH(AI$7,Inp_SubOngoingEfficiency!$F$7:$AK$7,0),FALSE)</f>
        <v>0</v>
      </c>
      <c r="AJ109" s="17">
        <f>Cal_Insurance!AJ17/VLOOKUP($F109,Inp_SubOngoingEfficiency!$F$20:$AK$22,MATCH(AJ$7,Inp_SubOngoingEfficiency!$F$7:$AK$7,0),FALSE)</f>
        <v>0</v>
      </c>
      <c r="AK109" s="17">
        <f>Cal_Insurance!AK17/VLOOKUP($F109,Inp_SubOngoingEfficiency!$F$20:$AK$22,MATCH(AK$7,Inp_SubOngoingEfficiency!$F$7:$AK$7,0),FALSE)</f>
        <v>0</v>
      </c>
      <c r="AN109" s="29"/>
    </row>
    <row r="110" spans="5:40" s="79" customFormat="1">
      <c r="E110" s="16" t="str">
        <f>Cover!$F$13</f>
        <v>Lon</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79" t="s">
        <v>292</v>
      </c>
      <c r="M110" s="80" t="str">
        <f>IF(K110="","",E110&amp;K110&amp;"_"&amp;COUNTIF($K$9:K110,K110))</f>
        <v/>
      </c>
      <c r="T110" s="17">
        <f>Cal_Insurance!T18/VLOOKUP($F110,Inp_SubOngoingEfficiency!$F$20:$AK$22,MATCH(T$7,Inp_SubOngoingEfficiency!$F$7:$AK$7,0),FALSE)</f>
        <v>0</v>
      </c>
      <c r="U110" s="17">
        <f>Cal_Insurance!U18/VLOOKUP($F110,Inp_SubOngoingEfficiency!$F$20:$AK$22,MATCH(U$7,Inp_SubOngoingEfficiency!$F$7:$AK$7,0),FALSE)</f>
        <v>0</v>
      </c>
      <c r="V110" s="17">
        <f>Cal_Insurance!V18/VLOOKUP($F110,Inp_SubOngoingEfficiency!$F$20:$AK$22,MATCH(V$7,Inp_SubOngoingEfficiency!$F$7:$AK$7,0),FALSE)</f>
        <v>0</v>
      </c>
      <c r="W110" s="17">
        <f>Cal_Insurance!W18/VLOOKUP($F110,Inp_SubOngoingEfficiency!$F$20:$AK$22,MATCH(W$7,Inp_SubOngoingEfficiency!$F$7:$AK$7,0),FALSE)</f>
        <v>0</v>
      </c>
      <c r="X110" s="17">
        <f>Cal_Insurance!X18/VLOOKUP($F110,Inp_SubOngoingEfficiency!$F$20:$AK$22,MATCH(X$7,Inp_SubOngoingEfficiency!$F$7:$AK$7,0),FALSE)</f>
        <v>0</v>
      </c>
      <c r="Y110" s="17">
        <f>Cal_Insurance!Y18/VLOOKUP($F110,Inp_SubOngoingEfficiency!$F$20:$AK$22,MATCH(Y$7,Inp_SubOngoingEfficiency!$F$7:$AK$7,0),FALSE)</f>
        <v>0</v>
      </c>
      <c r="Z110" s="17">
        <f>Cal_Insurance!Z18/VLOOKUP($F110,Inp_SubOngoingEfficiency!$F$20:$AK$22,MATCH(Z$7,Inp_SubOngoingEfficiency!$F$7:$AK$7,0),FALSE)</f>
        <v>0</v>
      </c>
      <c r="AA110" s="17">
        <f>Cal_Insurance!AA18/VLOOKUP($F110,Inp_SubOngoingEfficiency!$F$20:$AK$22,MATCH(AA$7,Inp_SubOngoingEfficiency!$F$7:$AK$7,0),FALSE)</f>
        <v>0</v>
      </c>
      <c r="AB110" s="17">
        <f>Cal_Insurance!AB18/VLOOKUP($F110,Inp_SubOngoingEfficiency!$F$20:$AK$22,MATCH(AB$7,Inp_SubOngoingEfficiency!$F$7:$AK$7,0),FALSE)</f>
        <v>0</v>
      </c>
      <c r="AC110" s="17">
        <f>Cal_Insurance!AC18/VLOOKUP($F110,Inp_SubOngoingEfficiency!$F$20:$AK$22,MATCH(AC$7,Inp_SubOngoingEfficiency!$F$7:$AK$7,0),FALSE)</f>
        <v>0</v>
      </c>
      <c r="AD110" s="17">
        <f>Cal_Insurance!AD18/VLOOKUP($F110,Inp_SubOngoingEfficiency!$F$20:$AK$22,MATCH(AD$7,Inp_SubOngoingEfficiency!$F$7:$AK$7,0),FALSE)</f>
        <v>0</v>
      </c>
      <c r="AE110" s="17">
        <f>Cal_Insurance!AE18/VLOOKUP($F110,Inp_SubOngoingEfficiency!$F$20:$AK$22,MATCH(AE$7,Inp_SubOngoingEfficiency!$F$7:$AK$7,0),FALSE)</f>
        <v>0</v>
      </c>
      <c r="AF110" s="17">
        <f>Cal_Insurance!AF18/VLOOKUP($F110,Inp_SubOngoingEfficiency!$F$20:$AK$22,MATCH(AF$7,Inp_SubOngoingEfficiency!$F$7:$AK$7,0),FALSE)</f>
        <v>0</v>
      </c>
      <c r="AG110" s="17">
        <f>Cal_Insurance!AG18/VLOOKUP($F110,Inp_SubOngoingEfficiency!$F$20:$AK$22,MATCH(AG$7,Inp_SubOngoingEfficiency!$F$7:$AK$7,0),FALSE)</f>
        <v>0</v>
      </c>
      <c r="AH110" s="17">
        <f>Cal_Insurance!AH18/VLOOKUP($F110,Inp_SubOngoingEfficiency!$F$20:$AK$22,MATCH(AH$7,Inp_SubOngoingEfficiency!$F$7:$AK$7,0),FALSE)</f>
        <v>0</v>
      </c>
      <c r="AI110" s="17">
        <f>Cal_Insurance!AI18/VLOOKUP($F110,Inp_SubOngoingEfficiency!$F$20:$AK$22,MATCH(AI$7,Inp_SubOngoingEfficiency!$F$7:$AK$7,0),FALSE)</f>
        <v>0</v>
      </c>
      <c r="AJ110" s="17">
        <f>Cal_Insurance!AJ18/VLOOKUP($F110,Inp_SubOngoingEfficiency!$F$20:$AK$22,MATCH(AJ$7,Inp_SubOngoingEfficiency!$F$7:$AK$7,0),FALSE)</f>
        <v>0</v>
      </c>
      <c r="AK110" s="17">
        <f>Cal_Insurance!AK18/VLOOKUP($F110,Inp_SubOngoingEfficiency!$F$20:$AK$22,MATCH(AK$7,Inp_SubOngoingEfficiency!$F$7:$AK$7,0),FALSE)</f>
        <v>0</v>
      </c>
      <c r="AN110" s="29"/>
    </row>
    <row r="111" spans="5:40" s="79" customFormat="1">
      <c r="E111" s="16" t="str">
        <f>Cover!$F$13</f>
        <v>Lon</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79" t="s">
        <v>292</v>
      </c>
      <c r="M111" s="80" t="str">
        <f>IF(K111="","",E111&amp;K111&amp;"_"&amp;COUNTIF($K$9:K111,K111))</f>
        <v/>
      </c>
      <c r="T111" s="17">
        <f>Cal_Insurance!T19/VLOOKUP($F111,Inp_SubOngoingEfficiency!$F$20:$AK$22,MATCH(T$7,Inp_SubOngoingEfficiency!$F$7:$AK$7,0),FALSE)</f>
        <v>0</v>
      </c>
      <c r="U111" s="17">
        <f>Cal_Insurance!U19/VLOOKUP($F111,Inp_SubOngoingEfficiency!$F$20:$AK$22,MATCH(U$7,Inp_SubOngoingEfficiency!$F$7:$AK$7,0),FALSE)</f>
        <v>0</v>
      </c>
      <c r="V111" s="17">
        <f>Cal_Insurance!V19/VLOOKUP($F111,Inp_SubOngoingEfficiency!$F$20:$AK$22,MATCH(V$7,Inp_SubOngoingEfficiency!$F$7:$AK$7,0),FALSE)</f>
        <v>0</v>
      </c>
      <c r="W111" s="17">
        <f>Cal_Insurance!W19/VLOOKUP($F111,Inp_SubOngoingEfficiency!$F$20:$AK$22,MATCH(W$7,Inp_SubOngoingEfficiency!$F$7:$AK$7,0),FALSE)</f>
        <v>0</v>
      </c>
      <c r="X111" s="17">
        <f>Cal_Insurance!X19/VLOOKUP($F111,Inp_SubOngoingEfficiency!$F$20:$AK$22,MATCH(X$7,Inp_SubOngoingEfficiency!$F$7:$AK$7,0),FALSE)</f>
        <v>0</v>
      </c>
      <c r="Y111" s="17">
        <f>Cal_Insurance!Y19/VLOOKUP($F111,Inp_SubOngoingEfficiency!$F$20:$AK$22,MATCH(Y$7,Inp_SubOngoingEfficiency!$F$7:$AK$7,0),FALSE)</f>
        <v>0</v>
      </c>
      <c r="Z111" s="17">
        <f>Cal_Insurance!Z19/VLOOKUP($F111,Inp_SubOngoingEfficiency!$F$20:$AK$22,MATCH(Z$7,Inp_SubOngoingEfficiency!$F$7:$AK$7,0),FALSE)</f>
        <v>0</v>
      </c>
      <c r="AA111" s="17">
        <f>Cal_Insurance!AA19/VLOOKUP($F111,Inp_SubOngoingEfficiency!$F$20:$AK$22,MATCH(AA$7,Inp_SubOngoingEfficiency!$F$7:$AK$7,0),FALSE)</f>
        <v>0</v>
      </c>
      <c r="AB111" s="17">
        <f>Cal_Insurance!AB19/VLOOKUP($F111,Inp_SubOngoingEfficiency!$F$20:$AK$22,MATCH(AB$7,Inp_SubOngoingEfficiency!$F$7:$AK$7,0),FALSE)</f>
        <v>0</v>
      </c>
      <c r="AC111" s="17">
        <f>Cal_Insurance!AC19/VLOOKUP($F111,Inp_SubOngoingEfficiency!$F$20:$AK$22,MATCH(AC$7,Inp_SubOngoingEfficiency!$F$7:$AK$7,0),FALSE)</f>
        <v>0</v>
      </c>
      <c r="AD111" s="17">
        <f>Cal_Insurance!AD19/VLOOKUP($F111,Inp_SubOngoingEfficiency!$F$20:$AK$22,MATCH(AD$7,Inp_SubOngoingEfficiency!$F$7:$AK$7,0),FALSE)</f>
        <v>0</v>
      </c>
      <c r="AE111" s="17">
        <f>Cal_Insurance!AE19/VLOOKUP($F111,Inp_SubOngoingEfficiency!$F$20:$AK$22,MATCH(AE$7,Inp_SubOngoingEfficiency!$F$7:$AK$7,0),FALSE)</f>
        <v>0</v>
      </c>
      <c r="AF111" s="17">
        <f>Cal_Insurance!AF19/VLOOKUP($F111,Inp_SubOngoingEfficiency!$F$20:$AK$22,MATCH(AF$7,Inp_SubOngoingEfficiency!$F$7:$AK$7,0),FALSE)</f>
        <v>0</v>
      </c>
      <c r="AG111" s="17">
        <f>Cal_Insurance!AG19/VLOOKUP($F111,Inp_SubOngoingEfficiency!$F$20:$AK$22,MATCH(AG$7,Inp_SubOngoingEfficiency!$F$7:$AK$7,0),FALSE)</f>
        <v>0</v>
      </c>
      <c r="AH111" s="17">
        <f>Cal_Insurance!AH19/VLOOKUP($F111,Inp_SubOngoingEfficiency!$F$20:$AK$22,MATCH(AH$7,Inp_SubOngoingEfficiency!$F$7:$AK$7,0),FALSE)</f>
        <v>0</v>
      </c>
      <c r="AI111" s="17">
        <f>Cal_Insurance!AI19/VLOOKUP($F111,Inp_SubOngoingEfficiency!$F$20:$AK$22,MATCH(AI$7,Inp_SubOngoingEfficiency!$F$7:$AK$7,0),FALSE)</f>
        <v>0</v>
      </c>
      <c r="AJ111" s="17">
        <f>Cal_Insurance!AJ19/VLOOKUP($F111,Inp_SubOngoingEfficiency!$F$20:$AK$22,MATCH(AJ$7,Inp_SubOngoingEfficiency!$F$7:$AK$7,0),FALSE)</f>
        <v>0</v>
      </c>
      <c r="AK111" s="17">
        <f>Cal_Insurance!AK19/VLOOKUP($F111,Inp_SubOngoingEfficiency!$F$20:$AK$22,MATCH(AK$7,Inp_SubOngoingEfficiency!$F$7:$AK$7,0),FALSE)</f>
        <v>0</v>
      </c>
      <c r="AN111" s="29"/>
    </row>
    <row r="112" spans="5:40" s="79" customFormat="1">
      <c r="E112" s="16" t="str">
        <f>Cover!$F$13</f>
        <v>Lon</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79" t="s">
        <v>292</v>
      </c>
      <c r="M112" s="80" t="str">
        <f>IF(K112="","",E112&amp;K112&amp;"_"&amp;COUNTIF($K$9:K112,K112))</f>
        <v/>
      </c>
      <c r="T112" s="17">
        <f>Cal_Insurance!T20/VLOOKUP($F112,Inp_SubOngoingEfficiency!$F$20:$AK$22,MATCH(T$7,Inp_SubOngoingEfficiency!$F$7:$AK$7,0),FALSE)</f>
        <v>0</v>
      </c>
      <c r="U112" s="17">
        <f>Cal_Insurance!U20/VLOOKUP($F112,Inp_SubOngoingEfficiency!$F$20:$AK$22,MATCH(U$7,Inp_SubOngoingEfficiency!$F$7:$AK$7,0),FALSE)</f>
        <v>0</v>
      </c>
      <c r="V112" s="17">
        <f>Cal_Insurance!V20/VLOOKUP($F112,Inp_SubOngoingEfficiency!$F$20:$AK$22,MATCH(V$7,Inp_SubOngoingEfficiency!$F$7:$AK$7,0),FALSE)</f>
        <v>0</v>
      </c>
      <c r="W112" s="17">
        <f>Cal_Insurance!W20/VLOOKUP($F112,Inp_SubOngoingEfficiency!$F$20:$AK$22,MATCH(W$7,Inp_SubOngoingEfficiency!$F$7:$AK$7,0),FALSE)</f>
        <v>0</v>
      </c>
      <c r="X112" s="17">
        <f>Cal_Insurance!X20/VLOOKUP($F112,Inp_SubOngoingEfficiency!$F$20:$AK$22,MATCH(X$7,Inp_SubOngoingEfficiency!$F$7:$AK$7,0),FALSE)</f>
        <v>0</v>
      </c>
      <c r="Y112" s="17">
        <f>Cal_Insurance!Y20/VLOOKUP($F112,Inp_SubOngoingEfficiency!$F$20:$AK$22,MATCH(Y$7,Inp_SubOngoingEfficiency!$F$7:$AK$7,0),FALSE)</f>
        <v>0</v>
      </c>
      <c r="Z112" s="17">
        <f>Cal_Insurance!Z20/VLOOKUP($F112,Inp_SubOngoingEfficiency!$F$20:$AK$22,MATCH(Z$7,Inp_SubOngoingEfficiency!$F$7:$AK$7,0),FALSE)</f>
        <v>0</v>
      </c>
      <c r="AA112" s="17">
        <f>Cal_Insurance!AA20/VLOOKUP($F112,Inp_SubOngoingEfficiency!$F$20:$AK$22,MATCH(AA$7,Inp_SubOngoingEfficiency!$F$7:$AK$7,0),FALSE)</f>
        <v>0</v>
      </c>
      <c r="AB112" s="17">
        <f>Cal_Insurance!AB20/VLOOKUP($F112,Inp_SubOngoingEfficiency!$F$20:$AK$22,MATCH(AB$7,Inp_SubOngoingEfficiency!$F$7:$AK$7,0),FALSE)</f>
        <v>0</v>
      </c>
      <c r="AC112" s="17">
        <f>Cal_Insurance!AC20/VLOOKUP($F112,Inp_SubOngoingEfficiency!$F$20:$AK$22,MATCH(AC$7,Inp_SubOngoingEfficiency!$F$7:$AK$7,0),FALSE)</f>
        <v>0</v>
      </c>
      <c r="AD112" s="17">
        <f>Cal_Insurance!AD20/VLOOKUP($F112,Inp_SubOngoingEfficiency!$F$20:$AK$22,MATCH(AD$7,Inp_SubOngoingEfficiency!$F$7:$AK$7,0),FALSE)</f>
        <v>0</v>
      </c>
      <c r="AE112" s="17">
        <f>Cal_Insurance!AE20/VLOOKUP($F112,Inp_SubOngoingEfficiency!$F$20:$AK$22,MATCH(AE$7,Inp_SubOngoingEfficiency!$F$7:$AK$7,0),FALSE)</f>
        <v>0</v>
      </c>
      <c r="AF112" s="17">
        <f>Cal_Insurance!AF20/VLOOKUP($F112,Inp_SubOngoingEfficiency!$F$20:$AK$22,MATCH(AF$7,Inp_SubOngoingEfficiency!$F$7:$AK$7,0),FALSE)</f>
        <v>0</v>
      </c>
      <c r="AG112" s="17">
        <f>Cal_Insurance!AG20/VLOOKUP($F112,Inp_SubOngoingEfficiency!$F$20:$AK$22,MATCH(AG$7,Inp_SubOngoingEfficiency!$F$7:$AK$7,0),FALSE)</f>
        <v>0</v>
      </c>
      <c r="AH112" s="17">
        <f>Cal_Insurance!AH20/VLOOKUP($F112,Inp_SubOngoingEfficiency!$F$20:$AK$22,MATCH(AH$7,Inp_SubOngoingEfficiency!$F$7:$AK$7,0),FALSE)</f>
        <v>0</v>
      </c>
      <c r="AI112" s="17">
        <f>Cal_Insurance!AI20/VLOOKUP($F112,Inp_SubOngoingEfficiency!$F$20:$AK$22,MATCH(AI$7,Inp_SubOngoingEfficiency!$F$7:$AK$7,0),FALSE)</f>
        <v>0</v>
      </c>
      <c r="AJ112" s="17">
        <f>Cal_Insurance!AJ20/VLOOKUP($F112,Inp_SubOngoingEfficiency!$F$20:$AK$22,MATCH(AJ$7,Inp_SubOngoingEfficiency!$F$7:$AK$7,0),FALSE)</f>
        <v>0</v>
      </c>
      <c r="AK112" s="17">
        <f>Cal_Insurance!AK20/VLOOKUP($F112,Inp_SubOngoingEfficiency!$F$20:$AK$22,MATCH(AK$7,Inp_SubOngoingEfficiency!$F$7:$AK$7,0),FALSE)</f>
        <v>0</v>
      </c>
      <c r="AN112" s="29"/>
    </row>
    <row r="113" spans="5:40" s="79" customFormat="1">
      <c r="E113" s="16" t="str">
        <f>Cover!$F$13</f>
        <v>Lon</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79" t="s">
        <v>292</v>
      </c>
      <c r="M113" s="80" t="str">
        <f>IF(K113="","",E113&amp;K113&amp;"_"&amp;COUNTIF($K$9:K113,K113))</f>
        <v/>
      </c>
      <c r="T113" s="17">
        <f>Cal_Insurance!T21/VLOOKUP($F113,Inp_SubOngoingEfficiency!$F$20:$AK$22,MATCH(T$7,Inp_SubOngoingEfficiency!$F$7:$AK$7,0),FALSE)</f>
        <v>0</v>
      </c>
      <c r="U113" s="17">
        <f>Cal_Insurance!U21/VLOOKUP($F113,Inp_SubOngoingEfficiency!$F$20:$AK$22,MATCH(U$7,Inp_SubOngoingEfficiency!$F$7:$AK$7,0),FALSE)</f>
        <v>0</v>
      </c>
      <c r="V113" s="17">
        <f>Cal_Insurance!V21/VLOOKUP($F113,Inp_SubOngoingEfficiency!$F$20:$AK$22,MATCH(V$7,Inp_SubOngoingEfficiency!$F$7:$AK$7,0),FALSE)</f>
        <v>0</v>
      </c>
      <c r="W113" s="17">
        <f>Cal_Insurance!W21/VLOOKUP($F113,Inp_SubOngoingEfficiency!$F$20:$AK$22,MATCH(W$7,Inp_SubOngoingEfficiency!$F$7:$AK$7,0),FALSE)</f>
        <v>0</v>
      </c>
      <c r="X113" s="17">
        <f>Cal_Insurance!X21/VLOOKUP($F113,Inp_SubOngoingEfficiency!$F$20:$AK$22,MATCH(X$7,Inp_SubOngoingEfficiency!$F$7:$AK$7,0),FALSE)</f>
        <v>0</v>
      </c>
      <c r="Y113" s="17">
        <f>Cal_Insurance!Y21/VLOOKUP($F113,Inp_SubOngoingEfficiency!$F$20:$AK$22,MATCH(Y$7,Inp_SubOngoingEfficiency!$F$7:$AK$7,0),FALSE)</f>
        <v>0</v>
      </c>
      <c r="Z113" s="17">
        <f>Cal_Insurance!Z21/VLOOKUP($F113,Inp_SubOngoingEfficiency!$F$20:$AK$22,MATCH(Z$7,Inp_SubOngoingEfficiency!$F$7:$AK$7,0),FALSE)</f>
        <v>0</v>
      </c>
      <c r="AA113" s="17">
        <f>Cal_Insurance!AA21/VLOOKUP($F113,Inp_SubOngoingEfficiency!$F$20:$AK$22,MATCH(AA$7,Inp_SubOngoingEfficiency!$F$7:$AK$7,0),FALSE)</f>
        <v>0</v>
      </c>
      <c r="AB113" s="17">
        <f>Cal_Insurance!AB21/VLOOKUP($F113,Inp_SubOngoingEfficiency!$F$20:$AK$22,MATCH(AB$7,Inp_SubOngoingEfficiency!$F$7:$AK$7,0),FALSE)</f>
        <v>0</v>
      </c>
      <c r="AC113" s="17">
        <f>Cal_Insurance!AC21/VLOOKUP($F113,Inp_SubOngoingEfficiency!$F$20:$AK$22,MATCH(AC$7,Inp_SubOngoingEfficiency!$F$7:$AK$7,0),FALSE)</f>
        <v>0</v>
      </c>
      <c r="AD113" s="17">
        <f>Cal_Insurance!AD21/VLOOKUP($F113,Inp_SubOngoingEfficiency!$F$20:$AK$22,MATCH(AD$7,Inp_SubOngoingEfficiency!$F$7:$AK$7,0),FALSE)</f>
        <v>0</v>
      </c>
      <c r="AE113" s="17">
        <f>Cal_Insurance!AE21/VLOOKUP($F113,Inp_SubOngoingEfficiency!$F$20:$AK$22,MATCH(AE$7,Inp_SubOngoingEfficiency!$F$7:$AK$7,0),FALSE)</f>
        <v>0</v>
      </c>
      <c r="AF113" s="17">
        <f>Cal_Insurance!AF21/VLOOKUP($F113,Inp_SubOngoingEfficiency!$F$20:$AK$22,MATCH(AF$7,Inp_SubOngoingEfficiency!$F$7:$AK$7,0),FALSE)</f>
        <v>0</v>
      </c>
      <c r="AG113" s="17">
        <f>Cal_Insurance!AG21/VLOOKUP($F113,Inp_SubOngoingEfficiency!$F$20:$AK$22,MATCH(AG$7,Inp_SubOngoingEfficiency!$F$7:$AK$7,0),FALSE)</f>
        <v>0</v>
      </c>
      <c r="AH113" s="17">
        <f>Cal_Insurance!AH21/VLOOKUP($F113,Inp_SubOngoingEfficiency!$F$20:$AK$22,MATCH(AH$7,Inp_SubOngoingEfficiency!$F$7:$AK$7,0),FALSE)</f>
        <v>0</v>
      </c>
      <c r="AI113" s="17">
        <f>Cal_Insurance!AI21/VLOOKUP($F113,Inp_SubOngoingEfficiency!$F$20:$AK$22,MATCH(AI$7,Inp_SubOngoingEfficiency!$F$7:$AK$7,0),FALSE)</f>
        <v>0</v>
      </c>
      <c r="AJ113" s="17">
        <f>Cal_Insurance!AJ21/VLOOKUP($F113,Inp_SubOngoingEfficiency!$F$20:$AK$22,MATCH(AJ$7,Inp_SubOngoingEfficiency!$F$7:$AK$7,0),FALSE)</f>
        <v>0</v>
      </c>
      <c r="AK113" s="17">
        <f>Cal_Insurance!AK21/VLOOKUP($F113,Inp_SubOngoingEfficiency!$F$20:$AK$22,MATCH(AK$7,Inp_SubOngoingEfficiency!$F$7:$AK$7,0),FALSE)</f>
        <v>0</v>
      </c>
      <c r="AN113" s="29"/>
    </row>
    <row r="114" spans="5:40" s="79" customFormat="1">
      <c r="E114" s="16" t="str">
        <f>Cover!$F$13</f>
        <v>Lon</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79" t="s">
        <v>292</v>
      </c>
      <c r="M114" s="80" t="str">
        <f>IF(K114="","",E114&amp;K114&amp;"_"&amp;COUNTIF($K$9:K114,K114))</f>
        <v/>
      </c>
      <c r="T114" s="17">
        <f>Cal_Insurance!T22/VLOOKUP($F114,Inp_SubOngoingEfficiency!$F$20:$AK$22,MATCH(T$7,Inp_SubOngoingEfficiency!$F$7:$AK$7,0),FALSE)</f>
        <v>0</v>
      </c>
      <c r="U114" s="17">
        <f>Cal_Insurance!U22/VLOOKUP($F114,Inp_SubOngoingEfficiency!$F$20:$AK$22,MATCH(U$7,Inp_SubOngoingEfficiency!$F$7:$AK$7,0),FALSE)</f>
        <v>0</v>
      </c>
      <c r="V114" s="17">
        <f>Cal_Insurance!V22/VLOOKUP($F114,Inp_SubOngoingEfficiency!$F$20:$AK$22,MATCH(V$7,Inp_SubOngoingEfficiency!$F$7:$AK$7,0),FALSE)</f>
        <v>0</v>
      </c>
      <c r="W114" s="17">
        <f>Cal_Insurance!W22/VLOOKUP($F114,Inp_SubOngoingEfficiency!$F$20:$AK$22,MATCH(W$7,Inp_SubOngoingEfficiency!$F$7:$AK$7,0),FALSE)</f>
        <v>0</v>
      </c>
      <c r="X114" s="17">
        <f>Cal_Insurance!X22/VLOOKUP($F114,Inp_SubOngoingEfficiency!$F$20:$AK$22,MATCH(X$7,Inp_SubOngoingEfficiency!$F$7:$AK$7,0),FALSE)</f>
        <v>0</v>
      </c>
      <c r="Y114" s="17">
        <f>Cal_Insurance!Y22/VLOOKUP($F114,Inp_SubOngoingEfficiency!$F$20:$AK$22,MATCH(Y$7,Inp_SubOngoingEfficiency!$F$7:$AK$7,0),FALSE)</f>
        <v>0</v>
      </c>
      <c r="Z114" s="17">
        <f>Cal_Insurance!Z22/VLOOKUP($F114,Inp_SubOngoingEfficiency!$F$20:$AK$22,MATCH(Z$7,Inp_SubOngoingEfficiency!$F$7:$AK$7,0),FALSE)</f>
        <v>0</v>
      </c>
      <c r="AA114" s="17">
        <f>Cal_Insurance!AA22/VLOOKUP($F114,Inp_SubOngoingEfficiency!$F$20:$AK$22,MATCH(AA$7,Inp_SubOngoingEfficiency!$F$7:$AK$7,0),FALSE)</f>
        <v>0</v>
      </c>
      <c r="AB114" s="17">
        <f>Cal_Insurance!AB22/VLOOKUP($F114,Inp_SubOngoingEfficiency!$F$20:$AK$22,MATCH(AB$7,Inp_SubOngoingEfficiency!$F$7:$AK$7,0),FALSE)</f>
        <v>0</v>
      </c>
      <c r="AC114" s="17">
        <f>Cal_Insurance!AC22/VLOOKUP($F114,Inp_SubOngoingEfficiency!$F$20:$AK$22,MATCH(AC$7,Inp_SubOngoingEfficiency!$F$7:$AK$7,0),FALSE)</f>
        <v>0</v>
      </c>
      <c r="AD114" s="17">
        <f>Cal_Insurance!AD22/VLOOKUP($F114,Inp_SubOngoingEfficiency!$F$20:$AK$22,MATCH(AD$7,Inp_SubOngoingEfficiency!$F$7:$AK$7,0),FALSE)</f>
        <v>0</v>
      </c>
      <c r="AE114" s="17">
        <f>Cal_Insurance!AE22/VLOOKUP($F114,Inp_SubOngoingEfficiency!$F$20:$AK$22,MATCH(AE$7,Inp_SubOngoingEfficiency!$F$7:$AK$7,0),FALSE)</f>
        <v>0</v>
      </c>
      <c r="AF114" s="17">
        <f>Cal_Insurance!AF22/VLOOKUP($F114,Inp_SubOngoingEfficiency!$F$20:$AK$22,MATCH(AF$7,Inp_SubOngoingEfficiency!$F$7:$AK$7,0),FALSE)</f>
        <v>0</v>
      </c>
      <c r="AG114" s="17">
        <f>Cal_Insurance!AG22/VLOOKUP($F114,Inp_SubOngoingEfficiency!$F$20:$AK$22,MATCH(AG$7,Inp_SubOngoingEfficiency!$F$7:$AK$7,0),FALSE)</f>
        <v>0</v>
      </c>
      <c r="AH114" s="17">
        <f>Cal_Insurance!AH22/VLOOKUP($F114,Inp_SubOngoingEfficiency!$F$20:$AK$22,MATCH(AH$7,Inp_SubOngoingEfficiency!$F$7:$AK$7,0),FALSE)</f>
        <v>0</v>
      </c>
      <c r="AI114" s="17">
        <f>Cal_Insurance!AI22/VLOOKUP($F114,Inp_SubOngoingEfficiency!$F$20:$AK$22,MATCH(AI$7,Inp_SubOngoingEfficiency!$F$7:$AK$7,0),FALSE)</f>
        <v>0</v>
      </c>
      <c r="AJ114" s="17">
        <f>Cal_Insurance!AJ22/VLOOKUP($F114,Inp_SubOngoingEfficiency!$F$20:$AK$22,MATCH(AJ$7,Inp_SubOngoingEfficiency!$F$7:$AK$7,0),FALSE)</f>
        <v>0</v>
      </c>
      <c r="AK114" s="17">
        <f>Cal_Insurance!AK22/VLOOKUP($F114,Inp_SubOngoingEfficiency!$F$20:$AK$22,MATCH(AK$7,Inp_SubOngoingEfficiency!$F$7:$AK$7,0),FALSE)</f>
        <v>0</v>
      </c>
      <c r="AN114" s="29"/>
    </row>
    <row r="115" spans="5:40" s="79" customFormat="1">
      <c r="E115" s="16" t="str">
        <f>Cover!$F$13</f>
        <v>Lon</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79" t="s">
        <v>292</v>
      </c>
      <c r="M115" s="80" t="str">
        <f>IF(K115="","",E115&amp;K115&amp;"_"&amp;COUNTIF($K$9:K115,K115))</f>
        <v/>
      </c>
      <c r="T115" s="17">
        <f>Cal_Insurance!T23/VLOOKUP($F115,Inp_SubOngoingEfficiency!$F$20:$AK$22,MATCH(T$7,Inp_SubOngoingEfficiency!$F$7:$AK$7,0),FALSE)</f>
        <v>0</v>
      </c>
      <c r="U115" s="17">
        <f>Cal_Insurance!U23/VLOOKUP($F115,Inp_SubOngoingEfficiency!$F$20:$AK$22,MATCH(U$7,Inp_SubOngoingEfficiency!$F$7:$AK$7,0),FALSE)</f>
        <v>0</v>
      </c>
      <c r="V115" s="17">
        <f>Cal_Insurance!V23/VLOOKUP($F115,Inp_SubOngoingEfficiency!$F$20:$AK$22,MATCH(V$7,Inp_SubOngoingEfficiency!$F$7:$AK$7,0),FALSE)</f>
        <v>0</v>
      </c>
      <c r="W115" s="17">
        <f>Cal_Insurance!W23/VLOOKUP($F115,Inp_SubOngoingEfficiency!$F$20:$AK$22,MATCH(W$7,Inp_SubOngoingEfficiency!$F$7:$AK$7,0),FALSE)</f>
        <v>0</v>
      </c>
      <c r="X115" s="17">
        <f>Cal_Insurance!X23/VLOOKUP($F115,Inp_SubOngoingEfficiency!$F$20:$AK$22,MATCH(X$7,Inp_SubOngoingEfficiency!$F$7:$AK$7,0),FALSE)</f>
        <v>0</v>
      </c>
      <c r="Y115" s="17">
        <f>Cal_Insurance!Y23/VLOOKUP($F115,Inp_SubOngoingEfficiency!$F$20:$AK$22,MATCH(Y$7,Inp_SubOngoingEfficiency!$F$7:$AK$7,0),FALSE)</f>
        <v>0</v>
      </c>
      <c r="Z115" s="17">
        <f>Cal_Insurance!Z23/VLOOKUP($F115,Inp_SubOngoingEfficiency!$F$20:$AK$22,MATCH(Z$7,Inp_SubOngoingEfficiency!$F$7:$AK$7,0),FALSE)</f>
        <v>0</v>
      </c>
      <c r="AA115" s="17">
        <f>Cal_Insurance!AA23/VLOOKUP($F115,Inp_SubOngoingEfficiency!$F$20:$AK$22,MATCH(AA$7,Inp_SubOngoingEfficiency!$F$7:$AK$7,0),FALSE)</f>
        <v>0</v>
      </c>
      <c r="AB115" s="17">
        <f>Cal_Insurance!AB23/VLOOKUP($F115,Inp_SubOngoingEfficiency!$F$20:$AK$22,MATCH(AB$7,Inp_SubOngoingEfficiency!$F$7:$AK$7,0),FALSE)</f>
        <v>0</v>
      </c>
      <c r="AC115" s="17">
        <f>Cal_Insurance!AC23/VLOOKUP($F115,Inp_SubOngoingEfficiency!$F$20:$AK$22,MATCH(AC$7,Inp_SubOngoingEfficiency!$F$7:$AK$7,0),FALSE)</f>
        <v>0</v>
      </c>
      <c r="AD115" s="17">
        <f>Cal_Insurance!AD23/VLOOKUP($F115,Inp_SubOngoingEfficiency!$F$20:$AK$22,MATCH(AD$7,Inp_SubOngoingEfficiency!$F$7:$AK$7,0),FALSE)</f>
        <v>0</v>
      </c>
      <c r="AE115" s="17">
        <f>Cal_Insurance!AE23/VLOOKUP($F115,Inp_SubOngoingEfficiency!$F$20:$AK$22,MATCH(AE$7,Inp_SubOngoingEfficiency!$F$7:$AK$7,0),FALSE)</f>
        <v>0</v>
      </c>
      <c r="AF115" s="17">
        <f>Cal_Insurance!AF23/VLOOKUP($F115,Inp_SubOngoingEfficiency!$F$20:$AK$22,MATCH(AF$7,Inp_SubOngoingEfficiency!$F$7:$AK$7,0),FALSE)</f>
        <v>0</v>
      </c>
      <c r="AG115" s="17">
        <f>Cal_Insurance!AG23/VLOOKUP($F115,Inp_SubOngoingEfficiency!$F$20:$AK$22,MATCH(AG$7,Inp_SubOngoingEfficiency!$F$7:$AK$7,0),FALSE)</f>
        <v>0</v>
      </c>
      <c r="AH115" s="17">
        <f>Cal_Insurance!AH23/VLOOKUP($F115,Inp_SubOngoingEfficiency!$F$20:$AK$22,MATCH(AH$7,Inp_SubOngoingEfficiency!$F$7:$AK$7,0),FALSE)</f>
        <v>0</v>
      </c>
      <c r="AI115" s="17">
        <f>Cal_Insurance!AI23/VLOOKUP($F115,Inp_SubOngoingEfficiency!$F$20:$AK$22,MATCH(AI$7,Inp_SubOngoingEfficiency!$F$7:$AK$7,0),FALSE)</f>
        <v>0</v>
      </c>
      <c r="AJ115" s="17">
        <f>Cal_Insurance!AJ23/VLOOKUP($F115,Inp_SubOngoingEfficiency!$F$20:$AK$22,MATCH(AJ$7,Inp_SubOngoingEfficiency!$F$7:$AK$7,0),FALSE)</f>
        <v>0</v>
      </c>
      <c r="AK115" s="17">
        <f>Cal_Insurance!AK23/VLOOKUP($F115,Inp_SubOngoingEfficiency!$F$20:$AK$22,MATCH(AK$7,Inp_SubOngoingEfficiency!$F$7:$AK$7,0),FALSE)</f>
        <v>0</v>
      </c>
      <c r="AN115" s="29"/>
    </row>
    <row r="116" spans="5:40" s="79" customFormat="1">
      <c r="E116" s="16" t="str">
        <f>Cover!$F$13</f>
        <v>Lon</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79" t="s">
        <v>292</v>
      </c>
      <c r="M116" s="80" t="str">
        <f>IF(K116="","",E116&amp;K116&amp;"_"&amp;COUNTIF($K$9:K116,K116))</f>
        <v/>
      </c>
      <c r="T116" s="17">
        <f>Cal_Insurance!T24/VLOOKUP($F116,Inp_SubOngoingEfficiency!$F$20:$AK$22,MATCH(T$7,Inp_SubOngoingEfficiency!$F$7:$AK$7,0),FALSE)</f>
        <v>0</v>
      </c>
      <c r="U116" s="17">
        <f>Cal_Insurance!U24/VLOOKUP($F116,Inp_SubOngoingEfficiency!$F$20:$AK$22,MATCH(U$7,Inp_SubOngoingEfficiency!$F$7:$AK$7,0),FALSE)</f>
        <v>0</v>
      </c>
      <c r="V116" s="17">
        <f>Cal_Insurance!V24/VLOOKUP($F116,Inp_SubOngoingEfficiency!$F$20:$AK$22,MATCH(V$7,Inp_SubOngoingEfficiency!$F$7:$AK$7,0),FALSE)</f>
        <v>0</v>
      </c>
      <c r="W116" s="17">
        <f>Cal_Insurance!W24/VLOOKUP($F116,Inp_SubOngoingEfficiency!$F$20:$AK$22,MATCH(W$7,Inp_SubOngoingEfficiency!$F$7:$AK$7,0),FALSE)</f>
        <v>0</v>
      </c>
      <c r="X116" s="17">
        <f>Cal_Insurance!X24/VLOOKUP($F116,Inp_SubOngoingEfficiency!$F$20:$AK$22,MATCH(X$7,Inp_SubOngoingEfficiency!$F$7:$AK$7,0),FALSE)</f>
        <v>0</v>
      </c>
      <c r="Y116" s="17">
        <f>Cal_Insurance!Y24/VLOOKUP($F116,Inp_SubOngoingEfficiency!$F$20:$AK$22,MATCH(Y$7,Inp_SubOngoingEfficiency!$F$7:$AK$7,0),FALSE)</f>
        <v>0</v>
      </c>
      <c r="Z116" s="17">
        <f>Cal_Insurance!Z24/VLOOKUP($F116,Inp_SubOngoingEfficiency!$F$20:$AK$22,MATCH(Z$7,Inp_SubOngoingEfficiency!$F$7:$AK$7,0),FALSE)</f>
        <v>0</v>
      </c>
      <c r="AA116" s="17">
        <f>Cal_Insurance!AA24/VLOOKUP($F116,Inp_SubOngoingEfficiency!$F$20:$AK$22,MATCH(AA$7,Inp_SubOngoingEfficiency!$F$7:$AK$7,0),FALSE)</f>
        <v>0</v>
      </c>
      <c r="AB116" s="17">
        <f>Cal_Insurance!AB24/VLOOKUP($F116,Inp_SubOngoingEfficiency!$F$20:$AK$22,MATCH(AB$7,Inp_SubOngoingEfficiency!$F$7:$AK$7,0),FALSE)</f>
        <v>0</v>
      </c>
      <c r="AC116" s="17">
        <f>Cal_Insurance!AC24/VLOOKUP($F116,Inp_SubOngoingEfficiency!$F$20:$AK$22,MATCH(AC$7,Inp_SubOngoingEfficiency!$F$7:$AK$7,0),FALSE)</f>
        <v>0</v>
      </c>
      <c r="AD116" s="17">
        <f>Cal_Insurance!AD24/VLOOKUP($F116,Inp_SubOngoingEfficiency!$F$20:$AK$22,MATCH(AD$7,Inp_SubOngoingEfficiency!$F$7:$AK$7,0),FALSE)</f>
        <v>0</v>
      </c>
      <c r="AE116" s="17">
        <f>Cal_Insurance!AE24/VLOOKUP($F116,Inp_SubOngoingEfficiency!$F$20:$AK$22,MATCH(AE$7,Inp_SubOngoingEfficiency!$F$7:$AK$7,0),FALSE)</f>
        <v>0</v>
      </c>
      <c r="AF116" s="17">
        <f>Cal_Insurance!AF24/VLOOKUP($F116,Inp_SubOngoingEfficiency!$F$20:$AK$22,MATCH(AF$7,Inp_SubOngoingEfficiency!$F$7:$AK$7,0),FALSE)</f>
        <v>0</v>
      </c>
      <c r="AG116" s="17">
        <f>Cal_Insurance!AG24/VLOOKUP($F116,Inp_SubOngoingEfficiency!$F$20:$AK$22,MATCH(AG$7,Inp_SubOngoingEfficiency!$F$7:$AK$7,0),FALSE)</f>
        <v>0</v>
      </c>
      <c r="AH116" s="17">
        <f>Cal_Insurance!AH24/VLOOKUP($F116,Inp_SubOngoingEfficiency!$F$20:$AK$22,MATCH(AH$7,Inp_SubOngoingEfficiency!$F$7:$AK$7,0),FALSE)</f>
        <v>0</v>
      </c>
      <c r="AI116" s="17">
        <f>Cal_Insurance!AI24/VLOOKUP($F116,Inp_SubOngoingEfficiency!$F$20:$AK$22,MATCH(AI$7,Inp_SubOngoingEfficiency!$F$7:$AK$7,0),FALSE)</f>
        <v>0</v>
      </c>
      <c r="AJ116" s="17">
        <f>Cal_Insurance!AJ24/VLOOKUP($F116,Inp_SubOngoingEfficiency!$F$20:$AK$22,MATCH(AJ$7,Inp_SubOngoingEfficiency!$F$7:$AK$7,0),FALSE)</f>
        <v>0</v>
      </c>
      <c r="AK116" s="17">
        <f>Cal_Insurance!AK24/VLOOKUP($F116,Inp_SubOngoingEfficiency!$F$20:$AK$22,MATCH(AK$7,Inp_SubOngoingEfficiency!$F$7:$AK$7,0),FALSE)</f>
        <v>0</v>
      </c>
      <c r="AN116" s="29"/>
    </row>
    <row r="117" spans="5:40" s="79" customFormat="1">
      <c r="E117" s="16" t="str">
        <f>Cover!$F$13</f>
        <v>Lon</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79" t="s">
        <v>292</v>
      </c>
      <c r="M117" s="80" t="str">
        <f>IF(K117="","",E117&amp;K117&amp;"_"&amp;COUNTIF($K$9:K117,K117))</f>
        <v/>
      </c>
      <c r="T117" s="17">
        <f>Cal_Insurance!T25/VLOOKUP($F117,Inp_SubOngoingEfficiency!$F$20:$AK$22,MATCH(T$7,Inp_SubOngoingEfficiency!$F$7:$AK$7,0),FALSE)</f>
        <v>0</v>
      </c>
      <c r="U117" s="17">
        <f>Cal_Insurance!U25/VLOOKUP($F117,Inp_SubOngoingEfficiency!$F$20:$AK$22,MATCH(U$7,Inp_SubOngoingEfficiency!$F$7:$AK$7,0),FALSE)</f>
        <v>0</v>
      </c>
      <c r="V117" s="17">
        <f>Cal_Insurance!V25/VLOOKUP($F117,Inp_SubOngoingEfficiency!$F$20:$AK$22,MATCH(V$7,Inp_SubOngoingEfficiency!$F$7:$AK$7,0),FALSE)</f>
        <v>0</v>
      </c>
      <c r="W117" s="17">
        <f>Cal_Insurance!W25/VLOOKUP($F117,Inp_SubOngoingEfficiency!$F$20:$AK$22,MATCH(W$7,Inp_SubOngoingEfficiency!$F$7:$AK$7,0),FALSE)</f>
        <v>0</v>
      </c>
      <c r="X117" s="17">
        <f>Cal_Insurance!X25/VLOOKUP($F117,Inp_SubOngoingEfficiency!$F$20:$AK$22,MATCH(X$7,Inp_SubOngoingEfficiency!$F$7:$AK$7,0),FALSE)</f>
        <v>0</v>
      </c>
      <c r="Y117" s="17">
        <f>Cal_Insurance!Y25/VLOOKUP($F117,Inp_SubOngoingEfficiency!$F$20:$AK$22,MATCH(Y$7,Inp_SubOngoingEfficiency!$F$7:$AK$7,0),FALSE)</f>
        <v>0</v>
      </c>
      <c r="Z117" s="17">
        <f>Cal_Insurance!Z25/VLOOKUP($F117,Inp_SubOngoingEfficiency!$F$20:$AK$22,MATCH(Z$7,Inp_SubOngoingEfficiency!$F$7:$AK$7,0),FALSE)</f>
        <v>0</v>
      </c>
      <c r="AA117" s="17">
        <f>Cal_Insurance!AA25/VLOOKUP($F117,Inp_SubOngoingEfficiency!$F$20:$AK$22,MATCH(AA$7,Inp_SubOngoingEfficiency!$F$7:$AK$7,0),FALSE)</f>
        <v>0</v>
      </c>
      <c r="AB117" s="17">
        <f>Cal_Insurance!AB25/VLOOKUP($F117,Inp_SubOngoingEfficiency!$F$20:$AK$22,MATCH(AB$7,Inp_SubOngoingEfficiency!$F$7:$AK$7,0),FALSE)</f>
        <v>0</v>
      </c>
      <c r="AC117" s="17">
        <f>Cal_Insurance!AC25/VLOOKUP($F117,Inp_SubOngoingEfficiency!$F$20:$AK$22,MATCH(AC$7,Inp_SubOngoingEfficiency!$F$7:$AK$7,0),FALSE)</f>
        <v>0</v>
      </c>
      <c r="AD117" s="17">
        <f>Cal_Insurance!AD25/VLOOKUP($F117,Inp_SubOngoingEfficiency!$F$20:$AK$22,MATCH(AD$7,Inp_SubOngoingEfficiency!$F$7:$AK$7,0),FALSE)</f>
        <v>0</v>
      </c>
      <c r="AE117" s="17">
        <f>Cal_Insurance!AE25/VLOOKUP($F117,Inp_SubOngoingEfficiency!$F$20:$AK$22,MATCH(AE$7,Inp_SubOngoingEfficiency!$F$7:$AK$7,0),FALSE)</f>
        <v>0</v>
      </c>
      <c r="AF117" s="17">
        <f>Cal_Insurance!AF25/VLOOKUP($F117,Inp_SubOngoingEfficiency!$F$20:$AK$22,MATCH(AF$7,Inp_SubOngoingEfficiency!$F$7:$AK$7,0),FALSE)</f>
        <v>0</v>
      </c>
      <c r="AG117" s="17">
        <f>Cal_Insurance!AG25/VLOOKUP($F117,Inp_SubOngoingEfficiency!$F$20:$AK$22,MATCH(AG$7,Inp_SubOngoingEfficiency!$F$7:$AK$7,0),FALSE)</f>
        <v>0</v>
      </c>
      <c r="AH117" s="17">
        <f>Cal_Insurance!AH25/VLOOKUP($F117,Inp_SubOngoingEfficiency!$F$20:$AK$22,MATCH(AH$7,Inp_SubOngoingEfficiency!$F$7:$AK$7,0),FALSE)</f>
        <v>0</v>
      </c>
      <c r="AI117" s="17">
        <f>Cal_Insurance!AI25/VLOOKUP($F117,Inp_SubOngoingEfficiency!$F$20:$AK$22,MATCH(AI$7,Inp_SubOngoingEfficiency!$F$7:$AK$7,0),FALSE)</f>
        <v>0</v>
      </c>
      <c r="AJ117" s="17">
        <f>Cal_Insurance!AJ25/VLOOKUP($F117,Inp_SubOngoingEfficiency!$F$20:$AK$22,MATCH(AJ$7,Inp_SubOngoingEfficiency!$F$7:$AK$7,0),FALSE)</f>
        <v>0</v>
      </c>
      <c r="AK117" s="17">
        <f>Cal_Insurance!AK25/VLOOKUP($F117,Inp_SubOngoingEfficiency!$F$20:$AK$22,MATCH(AK$7,Inp_SubOngoingEfficiency!$F$7:$AK$7,0),FALSE)</f>
        <v>0</v>
      </c>
      <c r="AN117" s="29"/>
    </row>
    <row r="118" spans="5:40" s="79" customFormat="1">
      <c r="E118" s="16" t="str">
        <f>Cover!$F$13</f>
        <v>Lon</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79" t="s">
        <v>292</v>
      </c>
      <c r="M118" s="80" t="str">
        <f>IF(K118="","",E118&amp;K118&amp;"_"&amp;COUNTIF($K$9:K118,K118))</f>
        <v/>
      </c>
      <c r="T118" s="17">
        <f>Cal_Insurance!T26/VLOOKUP($F118,Inp_SubOngoingEfficiency!$F$20:$AK$22,MATCH(T$7,Inp_SubOngoingEfficiency!$F$7:$AK$7,0),FALSE)</f>
        <v>0</v>
      </c>
      <c r="U118" s="17">
        <f>Cal_Insurance!U26/VLOOKUP($F118,Inp_SubOngoingEfficiency!$F$20:$AK$22,MATCH(U$7,Inp_SubOngoingEfficiency!$F$7:$AK$7,0),FALSE)</f>
        <v>0</v>
      </c>
      <c r="V118" s="17">
        <f>Cal_Insurance!V26/VLOOKUP($F118,Inp_SubOngoingEfficiency!$F$20:$AK$22,MATCH(V$7,Inp_SubOngoingEfficiency!$F$7:$AK$7,0),FALSE)</f>
        <v>0</v>
      </c>
      <c r="W118" s="17">
        <f>Cal_Insurance!W26/VLOOKUP($F118,Inp_SubOngoingEfficiency!$F$20:$AK$22,MATCH(W$7,Inp_SubOngoingEfficiency!$F$7:$AK$7,0),FALSE)</f>
        <v>0</v>
      </c>
      <c r="X118" s="17">
        <f>Cal_Insurance!X26/VLOOKUP($F118,Inp_SubOngoingEfficiency!$F$20:$AK$22,MATCH(X$7,Inp_SubOngoingEfficiency!$F$7:$AK$7,0),FALSE)</f>
        <v>0</v>
      </c>
      <c r="Y118" s="17">
        <f>Cal_Insurance!Y26/VLOOKUP($F118,Inp_SubOngoingEfficiency!$F$20:$AK$22,MATCH(Y$7,Inp_SubOngoingEfficiency!$F$7:$AK$7,0),FALSE)</f>
        <v>0</v>
      </c>
      <c r="Z118" s="17">
        <f>Cal_Insurance!Z26/VLOOKUP($F118,Inp_SubOngoingEfficiency!$F$20:$AK$22,MATCH(Z$7,Inp_SubOngoingEfficiency!$F$7:$AK$7,0),FALSE)</f>
        <v>0</v>
      </c>
      <c r="AA118" s="17">
        <f>Cal_Insurance!AA26/VLOOKUP($F118,Inp_SubOngoingEfficiency!$F$20:$AK$22,MATCH(AA$7,Inp_SubOngoingEfficiency!$F$7:$AK$7,0),FALSE)</f>
        <v>0</v>
      </c>
      <c r="AB118" s="17">
        <f>Cal_Insurance!AB26/VLOOKUP($F118,Inp_SubOngoingEfficiency!$F$20:$AK$22,MATCH(AB$7,Inp_SubOngoingEfficiency!$F$7:$AK$7,0),FALSE)</f>
        <v>0</v>
      </c>
      <c r="AC118" s="17">
        <f>Cal_Insurance!AC26/VLOOKUP($F118,Inp_SubOngoingEfficiency!$F$20:$AK$22,MATCH(AC$7,Inp_SubOngoingEfficiency!$F$7:$AK$7,0),FALSE)</f>
        <v>0</v>
      </c>
      <c r="AD118" s="17">
        <f>Cal_Insurance!AD26/VLOOKUP($F118,Inp_SubOngoingEfficiency!$F$20:$AK$22,MATCH(AD$7,Inp_SubOngoingEfficiency!$F$7:$AK$7,0),FALSE)</f>
        <v>0</v>
      </c>
      <c r="AE118" s="17">
        <f>Cal_Insurance!AE26/VLOOKUP($F118,Inp_SubOngoingEfficiency!$F$20:$AK$22,MATCH(AE$7,Inp_SubOngoingEfficiency!$F$7:$AK$7,0),FALSE)</f>
        <v>0</v>
      </c>
      <c r="AF118" s="17">
        <f>Cal_Insurance!AF26/VLOOKUP($F118,Inp_SubOngoingEfficiency!$F$20:$AK$22,MATCH(AF$7,Inp_SubOngoingEfficiency!$F$7:$AK$7,0),FALSE)</f>
        <v>0</v>
      </c>
      <c r="AG118" s="17">
        <f>Cal_Insurance!AG26/VLOOKUP($F118,Inp_SubOngoingEfficiency!$F$20:$AK$22,MATCH(AG$7,Inp_SubOngoingEfficiency!$F$7:$AK$7,0),FALSE)</f>
        <v>0</v>
      </c>
      <c r="AH118" s="17">
        <f>Cal_Insurance!AH26/VLOOKUP($F118,Inp_SubOngoingEfficiency!$F$20:$AK$22,MATCH(AH$7,Inp_SubOngoingEfficiency!$F$7:$AK$7,0),FALSE)</f>
        <v>0</v>
      </c>
      <c r="AI118" s="17">
        <f>Cal_Insurance!AI26/VLOOKUP($F118,Inp_SubOngoingEfficiency!$F$20:$AK$22,MATCH(AI$7,Inp_SubOngoingEfficiency!$F$7:$AK$7,0),FALSE)</f>
        <v>0</v>
      </c>
      <c r="AJ118" s="17">
        <f>Cal_Insurance!AJ26/VLOOKUP($F118,Inp_SubOngoingEfficiency!$F$20:$AK$22,MATCH(AJ$7,Inp_SubOngoingEfficiency!$F$7:$AK$7,0),FALSE)</f>
        <v>0</v>
      </c>
      <c r="AK118" s="17">
        <f>Cal_Insurance!AK26/VLOOKUP($F118,Inp_SubOngoingEfficiency!$F$20:$AK$22,MATCH(AK$7,Inp_SubOngoingEfficiency!$F$7:$AK$7,0),FALSE)</f>
        <v>0</v>
      </c>
      <c r="AN118" s="29"/>
    </row>
    <row r="119" spans="5:40" s="79" customFormat="1">
      <c r="E119" s="16" t="str">
        <f>Cover!$F$13</f>
        <v>Lon</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79" t="s">
        <v>292</v>
      </c>
      <c r="M119" s="80" t="str">
        <f>IF(K119="","",E119&amp;K119&amp;"_"&amp;COUNTIF($K$9:K119,K119))</f>
        <v/>
      </c>
      <c r="T119" s="17">
        <f>Cal_Procurement!T17/VLOOKUP($F119,Inp_SubOngoingEfficiency!$F$20:$AK$22,MATCH(T$7,Inp_SubOngoingEfficiency!$F$7:$AK$7,0),FALSE)</f>
        <v>0</v>
      </c>
      <c r="U119" s="17">
        <f>Cal_Procurement!U17/VLOOKUP($F119,Inp_SubOngoingEfficiency!$F$20:$AK$22,MATCH(U$7,Inp_SubOngoingEfficiency!$F$7:$AK$7,0),FALSE)</f>
        <v>0</v>
      </c>
      <c r="V119" s="17">
        <f>Cal_Procurement!V17/VLOOKUP($F119,Inp_SubOngoingEfficiency!$F$20:$AK$22,MATCH(V$7,Inp_SubOngoingEfficiency!$F$7:$AK$7,0),FALSE)</f>
        <v>0</v>
      </c>
      <c r="W119" s="17">
        <f>Cal_Procurement!W17/VLOOKUP($F119,Inp_SubOngoingEfficiency!$F$20:$AK$22,MATCH(W$7,Inp_SubOngoingEfficiency!$F$7:$AK$7,0),FALSE)</f>
        <v>0</v>
      </c>
      <c r="X119" s="17">
        <f>Cal_Procurement!X17/VLOOKUP($F119,Inp_SubOngoingEfficiency!$F$20:$AK$22,MATCH(X$7,Inp_SubOngoingEfficiency!$F$7:$AK$7,0),FALSE)</f>
        <v>0</v>
      </c>
      <c r="Y119" s="17">
        <f>Cal_Procurement!Y17/VLOOKUP($F119,Inp_SubOngoingEfficiency!$F$20:$AK$22,MATCH(Y$7,Inp_SubOngoingEfficiency!$F$7:$AK$7,0),FALSE)</f>
        <v>0</v>
      </c>
      <c r="Z119" s="17">
        <f>Cal_Procurement!Z17/VLOOKUP($F119,Inp_SubOngoingEfficiency!$F$20:$AK$22,MATCH(Z$7,Inp_SubOngoingEfficiency!$F$7:$AK$7,0),FALSE)</f>
        <v>0</v>
      </c>
      <c r="AA119" s="17">
        <f>Cal_Procurement!AA17/VLOOKUP($F119,Inp_SubOngoingEfficiency!$F$20:$AK$22,MATCH(AA$7,Inp_SubOngoingEfficiency!$F$7:$AK$7,0),FALSE)</f>
        <v>0</v>
      </c>
      <c r="AB119" s="17">
        <f>Cal_Procurement!AB17/VLOOKUP($F119,Inp_SubOngoingEfficiency!$F$20:$AK$22,MATCH(AB$7,Inp_SubOngoingEfficiency!$F$7:$AK$7,0),FALSE)</f>
        <v>0</v>
      </c>
      <c r="AC119" s="17">
        <f>Cal_Procurement!AC17/VLOOKUP($F119,Inp_SubOngoingEfficiency!$F$20:$AK$22,MATCH(AC$7,Inp_SubOngoingEfficiency!$F$7:$AK$7,0),FALSE)</f>
        <v>0</v>
      </c>
      <c r="AD119" s="17">
        <f>Cal_Procurement!AD17/VLOOKUP($F119,Inp_SubOngoingEfficiency!$F$20:$AK$22,MATCH(AD$7,Inp_SubOngoingEfficiency!$F$7:$AK$7,0),FALSE)</f>
        <v>0</v>
      </c>
      <c r="AE119" s="17">
        <f>Cal_Procurement!AE17/VLOOKUP($F119,Inp_SubOngoingEfficiency!$F$20:$AK$22,MATCH(AE$7,Inp_SubOngoingEfficiency!$F$7:$AK$7,0),FALSE)</f>
        <v>0</v>
      </c>
      <c r="AF119" s="17">
        <f>Cal_Procurement!AF17/VLOOKUP($F119,Inp_SubOngoingEfficiency!$F$20:$AK$22,MATCH(AF$7,Inp_SubOngoingEfficiency!$F$7:$AK$7,0),FALSE)</f>
        <v>0</v>
      </c>
      <c r="AG119" s="17">
        <f>Cal_Procurement!AG17/VLOOKUP($F119,Inp_SubOngoingEfficiency!$F$20:$AK$22,MATCH(AG$7,Inp_SubOngoingEfficiency!$F$7:$AK$7,0),FALSE)</f>
        <v>0</v>
      </c>
      <c r="AH119" s="17">
        <f>Cal_Procurement!AH17/VLOOKUP($F119,Inp_SubOngoingEfficiency!$F$20:$AK$22,MATCH(AH$7,Inp_SubOngoingEfficiency!$F$7:$AK$7,0),FALSE)</f>
        <v>0</v>
      </c>
      <c r="AI119" s="17">
        <f>Cal_Procurement!AI17/VLOOKUP($F119,Inp_SubOngoingEfficiency!$F$20:$AK$22,MATCH(AI$7,Inp_SubOngoingEfficiency!$F$7:$AK$7,0),FALSE)</f>
        <v>0</v>
      </c>
      <c r="AJ119" s="17">
        <f>Cal_Procurement!AJ17/VLOOKUP($F119,Inp_SubOngoingEfficiency!$F$20:$AK$22,MATCH(AJ$7,Inp_SubOngoingEfficiency!$F$7:$AK$7,0),FALSE)</f>
        <v>0</v>
      </c>
      <c r="AK119" s="17">
        <f>Cal_Procurement!AK17/VLOOKUP($F119,Inp_SubOngoingEfficiency!$F$20:$AK$22,MATCH(AK$7,Inp_SubOngoingEfficiency!$F$7:$AK$7,0),FALSE)</f>
        <v>0</v>
      </c>
      <c r="AN119" s="29"/>
    </row>
    <row r="120" spans="5:40" s="79" customFormat="1">
      <c r="E120" s="16" t="str">
        <f>Cover!$F$13</f>
        <v>Lon</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79" t="s">
        <v>292</v>
      </c>
      <c r="M120" s="80" t="str">
        <f>IF(K120="","",E120&amp;K120&amp;"_"&amp;COUNTIF($K$9:K120,K120))</f>
        <v/>
      </c>
      <c r="T120" s="17">
        <f>Cal_Procurement!T18/VLOOKUP($F120,Inp_SubOngoingEfficiency!$F$20:$AK$22,MATCH(T$7,Inp_SubOngoingEfficiency!$F$7:$AK$7,0),FALSE)</f>
        <v>0</v>
      </c>
      <c r="U120" s="17">
        <f>Cal_Procurement!U18/VLOOKUP($F120,Inp_SubOngoingEfficiency!$F$20:$AK$22,MATCH(U$7,Inp_SubOngoingEfficiency!$F$7:$AK$7,0),FALSE)</f>
        <v>0</v>
      </c>
      <c r="V120" s="17">
        <f>Cal_Procurement!V18/VLOOKUP($F120,Inp_SubOngoingEfficiency!$F$20:$AK$22,MATCH(V$7,Inp_SubOngoingEfficiency!$F$7:$AK$7,0),FALSE)</f>
        <v>0</v>
      </c>
      <c r="W120" s="17">
        <f>Cal_Procurement!W18/VLOOKUP($F120,Inp_SubOngoingEfficiency!$F$20:$AK$22,MATCH(W$7,Inp_SubOngoingEfficiency!$F$7:$AK$7,0),FALSE)</f>
        <v>0</v>
      </c>
      <c r="X120" s="17">
        <f>Cal_Procurement!X18/VLOOKUP($F120,Inp_SubOngoingEfficiency!$F$20:$AK$22,MATCH(X$7,Inp_SubOngoingEfficiency!$F$7:$AK$7,0),FALSE)</f>
        <v>0</v>
      </c>
      <c r="Y120" s="17">
        <f>Cal_Procurement!Y18/VLOOKUP($F120,Inp_SubOngoingEfficiency!$F$20:$AK$22,MATCH(Y$7,Inp_SubOngoingEfficiency!$F$7:$AK$7,0),FALSE)</f>
        <v>0</v>
      </c>
      <c r="Z120" s="17">
        <f>Cal_Procurement!Z18/VLOOKUP($F120,Inp_SubOngoingEfficiency!$F$20:$AK$22,MATCH(Z$7,Inp_SubOngoingEfficiency!$F$7:$AK$7,0),FALSE)</f>
        <v>0</v>
      </c>
      <c r="AA120" s="17">
        <f>Cal_Procurement!AA18/VLOOKUP($F120,Inp_SubOngoingEfficiency!$F$20:$AK$22,MATCH(AA$7,Inp_SubOngoingEfficiency!$F$7:$AK$7,0),FALSE)</f>
        <v>0</v>
      </c>
      <c r="AB120" s="17">
        <f>Cal_Procurement!AB18/VLOOKUP($F120,Inp_SubOngoingEfficiency!$F$20:$AK$22,MATCH(AB$7,Inp_SubOngoingEfficiency!$F$7:$AK$7,0),FALSE)</f>
        <v>0</v>
      </c>
      <c r="AC120" s="17">
        <f>Cal_Procurement!AC18/VLOOKUP($F120,Inp_SubOngoingEfficiency!$F$20:$AK$22,MATCH(AC$7,Inp_SubOngoingEfficiency!$F$7:$AK$7,0),FALSE)</f>
        <v>0</v>
      </c>
      <c r="AD120" s="17">
        <f>Cal_Procurement!AD18/VLOOKUP($F120,Inp_SubOngoingEfficiency!$F$20:$AK$22,MATCH(AD$7,Inp_SubOngoingEfficiency!$F$7:$AK$7,0),FALSE)</f>
        <v>0</v>
      </c>
      <c r="AE120" s="17">
        <f>Cal_Procurement!AE18/VLOOKUP($F120,Inp_SubOngoingEfficiency!$F$20:$AK$22,MATCH(AE$7,Inp_SubOngoingEfficiency!$F$7:$AK$7,0),FALSE)</f>
        <v>0</v>
      </c>
      <c r="AF120" s="17">
        <f>Cal_Procurement!AF18/VLOOKUP($F120,Inp_SubOngoingEfficiency!$F$20:$AK$22,MATCH(AF$7,Inp_SubOngoingEfficiency!$F$7:$AK$7,0),FALSE)</f>
        <v>0</v>
      </c>
      <c r="AG120" s="17">
        <f>Cal_Procurement!AG18/VLOOKUP($F120,Inp_SubOngoingEfficiency!$F$20:$AK$22,MATCH(AG$7,Inp_SubOngoingEfficiency!$F$7:$AK$7,0),FALSE)</f>
        <v>0</v>
      </c>
      <c r="AH120" s="17">
        <f>Cal_Procurement!AH18/VLOOKUP($F120,Inp_SubOngoingEfficiency!$F$20:$AK$22,MATCH(AH$7,Inp_SubOngoingEfficiency!$F$7:$AK$7,0),FALSE)</f>
        <v>0</v>
      </c>
      <c r="AI120" s="17">
        <f>Cal_Procurement!AI18/VLOOKUP($F120,Inp_SubOngoingEfficiency!$F$20:$AK$22,MATCH(AI$7,Inp_SubOngoingEfficiency!$F$7:$AK$7,0),FALSE)</f>
        <v>0</v>
      </c>
      <c r="AJ120" s="17">
        <f>Cal_Procurement!AJ18/VLOOKUP($F120,Inp_SubOngoingEfficiency!$F$20:$AK$22,MATCH(AJ$7,Inp_SubOngoingEfficiency!$F$7:$AK$7,0),FALSE)</f>
        <v>0</v>
      </c>
      <c r="AK120" s="17">
        <f>Cal_Procurement!AK18/VLOOKUP($F120,Inp_SubOngoingEfficiency!$F$20:$AK$22,MATCH(AK$7,Inp_SubOngoingEfficiency!$F$7:$AK$7,0),FALSE)</f>
        <v>0</v>
      </c>
      <c r="AN120" s="29"/>
    </row>
    <row r="121" spans="5:40" s="79" customFormat="1">
      <c r="E121" s="16" t="str">
        <f>Cover!$F$13</f>
        <v>Lon</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79" t="s">
        <v>292</v>
      </c>
      <c r="M121" s="80" t="str">
        <f>IF(K121="","",E121&amp;K121&amp;"_"&amp;COUNTIF($K$9:K121,K121))</f>
        <v/>
      </c>
      <c r="T121" s="17">
        <f>Cal_Procurement!T19/VLOOKUP($F121,Inp_SubOngoingEfficiency!$F$20:$AK$22,MATCH(T$7,Inp_SubOngoingEfficiency!$F$7:$AK$7,0),FALSE)</f>
        <v>0</v>
      </c>
      <c r="U121" s="17">
        <f>Cal_Procurement!U19/VLOOKUP($F121,Inp_SubOngoingEfficiency!$F$20:$AK$22,MATCH(U$7,Inp_SubOngoingEfficiency!$F$7:$AK$7,0),FALSE)</f>
        <v>0</v>
      </c>
      <c r="V121" s="17">
        <f>Cal_Procurement!V19/VLOOKUP($F121,Inp_SubOngoingEfficiency!$F$20:$AK$22,MATCH(V$7,Inp_SubOngoingEfficiency!$F$7:$AK$7,0),FALSE)</f>
        <v>0</v>
      </c>
      <c r="W121" s="17">
        <f>Cal_Procurement!W19/VLOOKUP($F121,Inp_SubOngoingEfficiency!$F$20:$AK$22,MATCH(W$7,Inp_SubOngoingEfficiency!$F$7:$AK$7,0),FALSE)</f>
        <v>0</v>
      </c>
      <c r="X121" s="17">
        <f>Cal_Procurement!X19/VLOOKUP($F121,Inp_SubOngoingEfficiency!$F$20:$AK$22,MATCH(X$7,Inp_SubOngoingEfficiency!$F$7:$AK$7,0),FALSE)</f>
        <v>0</v>
      </c>
      <c r="Y121" s="17">
        <f>Cal_Procurement!Y19/VLOOKUP($F121,Inp_SubOngoingEfficiency!$F$20:$AK$22,MATCH(Y$7,Inp_SubOngoingEfficiency!$F$7:$AK$7,0),FALSE)</f>
        <v>0</v>
      </c>
      <c r="Z121" s="17">
        <f>Cal_Procurement!Z19/VLOOKUP($F121,Inp_SubOngoingEfficiency!$F$20:$AK$22,MATCH(Z$7,Inp_SubOngoingEfficiency!$F$7:$AK$7,0),FALSE)</f>
        <v>0</v>
      </c>
      <c r="AA121" s="17">
        <f>Cal_Procurement!AA19/VLOOKUP($F121,Inp_SubOngoingEfficiency!$F$20:$AK$22,MATCH(AA$7,Inp_SubOngoingEfficiency!$F$7:$AK$7,0),FALSE)</f>
        <v>0</v>
      </c>
      <c r="AB121" s="17">
        <f>Cal_Procurement!AB19/VLOOKUP($F121,Inp_SubOngoingEfficiency!$F$20:$AK$22,MATCH(AB$7,Inp_SubOngoingEfficiency!$F$7:$AK$7,0),FALSE)</f>
        <v>0</v>
      </c>
      <c r="AC121" s="17">
        <f>Cal_Procurement!AC19/VLOOKUP($F121,Inp_SubOngoingEfficiency!$F$20:$AK$22,MATCH(AC$7,Inp_SubOngoingEfficiency!$F$7:$AK$7,0),FALSE)</f>
        <v>0</v>
      </c>
      <c r="AD121" s="17">
        <f>Cal_Procurement!AD19/VLOOKUP($F121,Inp_SubOngoingEfficiency!$F$20:$AK$22,MATCH(AD$7,Inp_SubOngoingEfficiency!$F$7:$AK$7,0),FALSE)</f>
        <v>0</v>
      </c>
      <c r="AE121" s="17">
        <f>Cal_Procurement!AE19/VLOOKUP($F121,Inp_SubOngoingEfficiency!$F$20:$AK$22,MATCH(AE$7,Inp_SubOngoingEfficiency!$F$7:$AK$7,0),FALSE)</f>
        <v>0</v>
      </c>
      <c r="AF121" s="17">
        <f>Cal_Procurement!AF19/VLOOKUP($F121,Inp_SubOngoingEfficiency!$F$20:$AK$22,MATCH(AF$7,Inp_SubOngoingEfficiency!$F$7:$AK$7,0),FALSE)</f>
        <v>0</v>
      </c>
      <c r="AG121" s="17">
        <f>Cal_Procurement!AG19/VLOOKUP($F121,Inp_SubOngoingEfficiency!$F$20:$AK$22,MATCH(AG$7,Inp_SubOngoingEfficiency!$F$7:$AK$7,0),FALSE)</f>
        <v>0</v>
      </c>
      <c r="AH121" s="17">
        <f>Cal_Procurement!AH19/VLOOKUP($F121,Inp_SubOngoingEfficiency!$F$20:$AK$22,MATCH(AH$7,Inp_SubOngoingEfficiency!$F$7:$AK$7,0),FALSE)</f>
        <v>0</v>
      </c>
      <c r="AI121" s="17">
        <f>Cal_Procurement!AI19/VLOOKUP($F121,Inp_SubOngoingEfficiency!$F$20:$AK$22,MATCH(AI$7,Inp_SubOngoingEfficiency!$F$7:$AK$7,0),FALSE)</f>
        <v>0</v>
      </c>
      <c r="AJ121" s="17">
        <f>Cal_Procurement!AJ19/VLOOKUP($F121,Inp_SubOngoingEfficiency!$F$20:$AK$22,MATCH(AJ$7,Inp_SubOngoingEfficiency!$F$7:$AK$7,0),FALSE)</f>
        <v>0</v>
      </c>
      <c r="AK121" s="17">
        <f>Cal_Procurement!AK19/VLOOKUP($F121,Inp_SubOngoingEfficiency!$F$20:$AK$22,MATCH(AK$7,Inp_SubOngoingEfficiency!$F$7:$AK$7,0),FALSE)</f>
        <v>0</v>
      </c>
      <c r="AN121" s="29"/>
    </row>
    <row r="122" spans="5:40" s="79" customFormat="1">
      <c r="E122" s="16" t="str">
        <f>Cover!$F$13</f>
        <v>Lon</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79" t="s">
        <v>292</v>
      </c>
      <c r="M122" s="80" t="str">
        <f>IF(K122="","",E122&amp;K122&amp;"_"&amp;COUNTIF($K$9:K122,K122))</f>
        <v/>
      </c>
      <c r="T122" s="17">
        <f>Cal_Procurement!T20/VLOOKUP($F122,Inp_SubOngoingEfficiency!$F$20:$AK$22,MATCH(T$7,Inp_SubOngoingEfficiency!$F$7:$AK$7,0),FALSE)</f>
        <v>0</v>
      </c>
      <c r="U122" s="17">
        <f>Cal_Procurement!U20/VLOOKUP($F122,Inp_SubOngoingEfficiency!$F$20:$AK$22,MATCH(U$7,Inp_SubOngoingEfficiency!$F$7:$AK$7,0),FALSE)</f>
        <v>0</v>
      </c>
      <c r="V122" s="17">
        <f>Cal_Procurement!V20/VLOOKUP($F122,Inp_SubOngoingEfficiency!$F$20:$AK$22,MATCH(V$7,Inp_SubOngoingEfficiency!$F$7:$AK$7,0),FALSE)</f>
        <v>0</v>
      </c>
      <c r="W122" s="17">
        <f>Cal_Procurement!W20/VLOOKUP($F122,Inp_SubOngoingEfficiency!$F$20:$AK$22,MATCH(W$7,Inp_SubOngoingEfficiency!$F$7:$AK$7,0),FALSE)</f>
        <v>0</v>
      </c>
      <c r="X122" s="17">
        <f>Cal_Procurement!X20/VLOOKUP($F122,Inp_SubOngoingEfficiency!$F$20:$AK$22,MATCH(X$7,Inp_SubOngoingEfficiency!$F$7:$AK$7,0),FALSE)</f>
        <v>0</v>
      </c>
      <c r="Y122" s="17">
        <f>Cal_Procurement!Y20/VLOOKUP($F122,Inp_SubOngoingEfficiency!$F$20:$AK$22,MATCH(Y$7,Inp_SubOngoingEfficiency!$F$7:$AK$7,0),FALSE)</f>
        <v>0</v>
      </c>
      <c r="Z122" s="17">
        <f>Cal_Procurement!Z20/VLOOKUP($F122,Inp_SubOngoingEfficiency!$F$20:$AK$22,MATCH(Z$7,Inp_SubOngoingEfficiency!$F$7:$AK$7,0),FALSE)</f>
        <v>0</v>
      </c>
      <c r="AA122" s="17">
        <f>Cal_Procurement!AA20/VLOOKUP($F122,Inp_SubOngoingEfficiency!$F$20:$AK$22,MATCH(AA$7,Inp_SubOngoingEfficiency!$F$7:$AK$7,0),FALSE)</f>
        <v>0</v>
      </c>
      <c r="AB122" s="17">
        <f>Cal_Procurement!AB20/VLOOKUP($F122,Inp_SubOngoingEfficiency!$F$20:$AK$22,MATCH(AB$7,Inp_SubOngoingEfficiency!$F$7:$AK$7,0),FALSE)</f>
        <v>0</v>
      </c>
      <c r="AC122" s="17">
        <f>Cal_Procurement!AC20/VLOOKUP($F122,Inp_SubOngoingEfficiency!$F$20:$AK$22,MATCH(AC$7,Inp_SubOngoingEfficiency!$F$7:$AK$7,0),FALSE)</f>
        <v>0</v>
      </c>
      <c r="AD122" s="17">
        <f>Cal_Procurement!AD20/VLOOKUP($F122,Inp_SubOngoingEfficiency!$F$20:$AK$22,MATCH(AD$7,Inp_SubOngoingEfficiency!$F$7:$AK$7,0),FALSE)</f>
        <v>0</v>
      </c>
      <c r="AE122" s="17">
        <f>Cal_Procurement!AE20/VLOOKUP($F122,Inp_SubOngoingEfficiency!$F$20:$AK$22,MATCH(AE$7,Inp_SubOngoingEfficiency!$F$7:$AK$7,0),FALSE)</f>
        <v>0</v>
      </c>
      <c r="AF122" s="17">
        <f>Cal_Procurement!AF20/VLOOKUP($F122,Inp_SubOngoingEfficiency!$F$20:$AK$22,MATCH(AF$7,Inp_SubOngoingEfficiency!$F$7:$AK$7,0),FALSE)</f>
        <v>0</v>
      </c>
      <c r="AG122" s="17">
        <f>Cal_Procurement!AG20/VLOOKUP($F122,Inp_SubOngoingEfficiency!$F$20:$AK$22,MATCH(AG$7,Inp_SubOngoingEfficiency!$F$7:$AK$7,0),FALSE)</f>
        <v>0</v>
      </c>
      <c r="AH122" s="17">
        <f>Cal_Procurement!AH20/VLOOKUP($F122,Inp_SubOngoingEfficiency!$F$20:$AK$22,MATCH(AH$7,Inp_SubOngoingEfficiency!$F$7:$AK$7,0),FALSE)</f>
        <v>0</v>
      </c>
      <c r="AI122" s="17">
        <f>Cal_Procurement!AI20/VLOOKUP($F122,Inp_SubOngoingEfficiency!$F$20:$AK$22,MATCH(AI$7,Inp_SubOngoingEfficiency!$F$7:$AK$7,0),FALSE)</f>
        <v>0</v>
      </c>
      <c r="AJ122" s="17">
        <f>Cal_Procurement!AJ20/VLOOKUP($F122,Inp_SubOngoingEfficiency!$F$20:$AK$22,MATCH(AJ$7,Inp_SubOngoingEfficiency!$F$7:$AK$7,0),FALSE)</f>
        <v>0</v>
      </c>
      <c r="AK122" s="17">
        <f>Cal_Procurement!AK20/VLOOKUP($F122,Inp_SubOngoingEfficiency!$F$20:$AK$22,MATCH(AK$7,Inp_SubOngoingEfficiency!$F$7:$AK$7,0),FALSE)</f>
        <v>0</v>
      </c>
      <c r="AN122" s="29"/>
    </row>
    <row r="123" spans="5:40" s="79" customFormat="1">
      <c r="E123" s="16" t="str">
        <f>Cover!$F$13</f>
        <v>Lon</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79" t="s">
        <v>292</v>
      </c>
      <c r="M123" s="80" t="str">
        <f>IF(K123="","",E123&amp;K123&amp;"_"&amp;COUNTIF($K$9:K123,K123))</f>
        <v/>
      </c>
      <c r="T123" s="17">
        <f>Cal_Procurement!T21/VLOOKUP($F123,Inp_SubOngoingEfficiency!$F$20:$AK$22,MATCH(T$7,Inp_SubOngoingEfficiency!$F$7:$AK$7,0),FALSE)</f>
        <v>0</v>
      </c>
      <c r="U123" s="17">
        <f>Cal_Procurement!U21/VLOOKUP($F123,Inp_SubOngoingEfficiency!$F$20:$AK$22,MATCH(U$7,Inp_SubOngoingEfficiency!$F$7:$AK$7,0),FALSE)</f>
        <v>0</v>
      </c>
      <c r="V123" s="17">
        <f>Cal_Procurement!V21/VLOOKUP($F123,Inp_SubOngoingEfficiency!$F$20:$AK$22,MATCH(V$7,Inp_SubOngoingEfficiency!$F$7:$AK$7,0),FALSE)</f>
        <v>0</v>
      </c>
      <c r="W123" s="17">
        <f>Cal_Procurement!W21/VLOOKUP($F123,Inp_SubOngoingEfficiency!$F$20:$AK$22,MATCH(W$7,Inp_SubOngoingEfficiency!$F$7:$AK$7,0),FALSE)</f>
        <v>0</v>
      </c>
      <c r="X123" s="17">
        <f>Cal_Procurement!X21/VLOOKUP($F123,Inp_SubOngoingEfficiency!$F$20:$AK$22,MATCH(X$7,Inp_SubOngoingEfficiency!$F$7:$AK$7,0),FALSE)</f>
        <v>0</v>
      </c>
      <c r="Y123" s="17">
        <f>Cal_Procurement!Y21/VLOOKUP($F123,Inp_SubOngoingEfficiency!$F$20:$AK$22,MATCH(Y$7,Inp_SubOngoingEfficiency!$F$7:$AK$7,0),FALSE)</f>
        <v>0</v>
      </c>
      <c r="Z123" s="17">
        <f>Cal_Procurement!Z21/VLOOKUP($F123,Inp_SubOngoingEfficiency!$F$20:$AK$22,MATCH(Z$7,Inp_SubOngoingEfficiency!$F$7:$AK$7,0),FALSE)</f>
        <v>0</v>
      </c>
      <c r="AA123" s="17">
        <f>Cal_Procurement!AA21/VLOOKUP($F123,Inp_SubOngoingEfficiency!$F$20:$AK$22,MATCH(AA$7,Inp_SubOngoingEfficiency!$F$7:$AK$7,0),FALSE)</f>
        <v>0</v>
      </c>
      <c r="AB123" s="17">
        <f>Cal_Procurement!AB21/VLOOKUP($F123,Inp_SubOngoingEfficiency!$F$20:$AK$22,MATCH(AB$7,Inp_SubOngoingEfficiency!$F$7:$AK$7,0),FALSE)</f>
        <v>0</v>
      </c>
      <c r="AC123" s="17">
        <f>Cal_Procurement!AC21/VLOOKUP($F123,Inp_SubOngoingEfficiency!$F$20:$AK$22,MATCH(AC$7,Inp_SubOngoingEfficiency!$F$7:$AK$7,0),FALSE)</f>
        <v>0</v>
      </c>
      <c r="AD123" s="17">
        <f>Cal_Procurement!AD21/VLOOKUP($F123,Inp_SubOngoingEfficiency!$F$20:$AK$22,MATCH(AD$7,Inp_SubOngoingEfficiency!$F$7:$AK$7,0),FALSE)</f>
        <v>0</v>
      </c>
      <c r="AE123" s="17">
        <f>Cal_Procurement!AE21/VLOOKUP($F123,Inp_SubOngoingEfficiency!$F$20:$AK$22,MATCH(AE$7,Inp_SubOngoingEfficiency!$F$7:$AK$7,0),FALSE)</f>
        <v>0</v>
      </c>
      <c r="AF123" s="17">
        <f>Cal_Procurement!AF21/VLOOKUP($F123,Inp_SubOngoingEfficiency!$F$20:$AK$22,MATCH(AF$7,Inp_SubOngoingEfficiency!$F$7:$AK$7,0),FALSE)</f>
        <v>0</v>
      </c>
      <c r="AG123" s="17">
        <f>Cal_Procurement!AG21/VLOOKUP($F123,Inp_SubOngoingEfficiency!$F$20:$AK$22,MATCH(AG$7,Inp_SubOngoingEfficiency!$F$7:$AK$7,0),FALSE)</f>
        <v>0</v>
      </c>
      <c r="AH123" s="17">
        <f>Cal_Procurement!AH21/VLOOKUP($F123,Inp_SubOngoingEfficiency!$F$20:$AK$22,MATCH(AH$7,Inp_SubOngoingEfficiency!$F$7:$AK$7,0),FALSE)</f>
        <v>0</v>
      </c>
      <c r="AI123" s="17">
        <f>Cal_Procurement!AI21/VLOOKUP($F123,Inp_SubOngoingEfficiency!$F$20:$AK$22,MATCH(AI$7,Inp_SubOngoingEfficiency!$F$7:$AK$7,0),FALSE)</f>
        <v>0</v>
      </c>
      <c r="AJ123" s="17">
        <f>Cal_Procurement!AJ21/VLOOKUP($F123,Inp_SubOngoingEfficiency!$F$20:$AK$22,MATCH(AJ$7,Inp_SubOngoingEfficiency!$F$7:$AK$7,0),FALSE)</f>
        <v>0</v>
      </c>
      <c r="AK123" s="17">
        <f>Cal_Procurement!AK21/VLOOKUP($F123,Inp_SubOngoingEfficiency!$F$20:$AK$22,MATCH(AK$7,Inp_SubOngoingEfficiency!$F$7:$AK$7,0),FALSE)</f>
        <v>0</v>
      </c>
      <c r="AN123" s="29"/>
    </row>
    <row r="124" spans="5:40" s="79" customFormat="1">
      <c r="E124" s="16" t="str">
        <f>Cover!$F$13</f>
        <v>Lon</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79" t="s">
        <v>292</v>
      </c>
      <c r="M124" s="80" t="str">
        <f>IF(K124="","",E124&amp;K124&amp;"_"&amp;COUNTIF($K$9:K124,K124))</f>
        <v/>
      </c>
      <c r="T124" s="17">
        <f>Cal_Procurement!T22/VLOOKUP($F124,Inp_SubOngoingEfficiency!$F$20:$AK$22,MATCH(T$7,Inp_SubOngoingEfficiency!$F$7:$AK$7,0),FALSE)</f>
        <v>0</v>
      </c>
      <c r="U124" s="17">
        <f>Cal_Procurement!U22/VLOOKUP($F124,Inp_SubOngoingEfficiency!$F$20:$AK$22,MATCH(U$7,Inp_SubOngoingEfficiency!$F$7:$AK$7,0),FALSE)</f>
        <v>0</v>
      </c>
      <c r="V124" s="17">
        <f>Cal_Procurement!V22/VLOOKUP($F124,Inp_SubOngoingEfficiency!$F$20:$AK$22,MATCH(V$7,Inp_SubOngoingEfficiency!$F$7:$AK$7,0),FALSE)</f>
        <v>0</v>
      </c>
      <c r="W124" s="17">
        <f>Cal_Procurement!W22/VLOOKUP($F124,Inp_SubOngoingEfficiency!$F$20:$AK$22,MATCH(W$7,Inp_SubOngoingEfficiency!$F$7:$AK$7,0),FALSE)</f>
        <v>0</v>
      </c>
      <c r="X124" s="17">
        <f>Cal_Procurement!X22/VLOOKUP($F124,Inp_SubOngoingEfficiency!$F$20:$AK$22,MATCH(X$7,Inp_SubOngoingEfficiency!$F$7:$AK$7,0),FALSE)</f>
        <v>0</v>
      </c>
      <c r="Y124" s="17">
        <f>Cal_Procurement!Y22/VLOOKUP($F124,Inp_SubOngoingEfficiency!$F$20:$AK$22,MATCH(Y$7,Inp_SubOngoingEfficiency!$F$7:$AK$7,0),FALSE)</f>
        <v>0</v>
      </c>
      <c r="Z124" s="17">
        <f>Cal_Procurement!Z22/VLOOKUP($F124,Inp_SubOngoingEfficiency!$F$20:$AK$22,MATCH(Z$7,Inp_SubOngoingEfficiency!$F$7:$AK$7,0),FALSE)</f>
        <v>0</v>
      </c>
      <c r="AA124" s="17">
        <f>Cal_Procurement!AA22/VLOOKUP($F124,Inp_SubOngoingEfficiency!$F$20:$AK$22,MATCH(AA$7,Inp_SubOngoingEfficiency!$F$7:$AK$7,0),FALSE)</f>
        <v>0</v>
      </c>
      <c r="AB124" s="17">
        <f>Cal_Procurement!AB22/VLOOKUP($F124,Inp_SubOngoingEfficiency!$F$20:$AK$22,MATCH(AB$7,Inp_SubOngoingEfficiency!$F$7:$AK$7,0),FALSE)</f>
        <v>0</v>
      </c>
      <c r="AC124" s="17">
        <f>Cal_Procurement!AC22/VLOOKUP($F124,Inp_SubOngoingEfficiency!$F$20:$AK$22,MATCH(AC$7,Inp_SubOngoingEfficiency!$F$7:$AK$7,0),FALSE)</f>
        <v>0</v>
      </c>
      <c r="AD124" s="17">
        <f>Cal_Procurement!AD22/VLOOKUP($F124,Inp_SubOngoingEfficiency!$F$20:$AK$22,MATCH(AD$7,Inp_SubOngoingEfficiency!$F$7:$AK$7,0),FALSE)</f>
        <v>0</v>
      </c>
      <c r="AE124" s="17">
        <f>Cal_Procurement!AE22/VLOOKUP($F124,Inp_SubOngoingEfficiency!$F$20:$AK$22,MATCH(AE$7,Inp_SubOngoingEfficiency!$F$7:$AK$7,0),FALSE)</f>
        <v>0</v>
      </c>
      <c r="AF124" s="17">
        <f>Cal_Procurement!AF22/VLOOKUP($F124,Inp_SubOngoingEfficiency!$F$20:$AK$22,MATCH(AF$7,Inp_SubOngoingEfficiency!$F$7:$AK$7,0),FALSE)</f>
        <v>0</v>
      </c>
      <c r="AG124" s="17">
        <f>Cal_Procurement!AG22/VLOOKUP($F124,Inp_SubOngoingEfficiency!$F$20:$AK$22,MATCH(AG$7,Inp_SubOngoingEfficiency!$F$7:$AK$7,0),FALSE)</f>
        <v>0</v>
      </c>
      <c r="AH124" s="17">
        <f>Cal_Procurement!AH22/VLOOKUP($F124,Inp_SubOngoingEfficiency!$F$20:$AK$22,MATCH(AH$7,Inp_SubOngoingEfficiency!$F$7:$AK$7,0),FALSE)</f>
        <v>0</v>
      </c>
      <c r="AI124" s="17">
        <f>Cal_Procurement!AI22/VLOOKUP($F124,Inp_SubOngoingEfficiency!$F$20:$AK$22,MATCH(AI$7,Inp_SubOngoingEfficiency!$F$7:$AK$7,0),FALSE)</f>
        <v>0</v>
      </c>
      <c r="AJ124" s="17">
        <f>Cal_Procurement!AJ22/VLOOKUP($F124,Inp_SubOngoingEfficiency!$F$20:$AK$22,MATCH(AJ$7,Inp_SubOngoingEfficiency!$F$7:$AK$7,0),FALSE)</f>
        <v>0</v>
      </c>
      <c r="AK124" s="17">
        <f>Cal_Procurement!AK22/VLOOKUP($F124,Inp_SubOngoingEfficiency!$F$20:$AK$22,MATCH(AK$7,Inp_SubOngoingEfficiency!$F$7:$AK$7,0),FALSE)</f>
        <v>0</v>
      </c>
      <c r="AN124" s="29"/>
    </row>
    <row r="125" spans="5:40" s="79" customFormat="1">
      <c r="E125" s="16" t="str">
        <f>Cover!$F$13</f>
        <v>Lon</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79" t="s">
        <v>292</v>
      </c>
      <c r="M125" s="80" t="str">
        <f>IF(K125="","",E125&amp;K125&amp;"_"&amp;COUNTIF($K$9:K125,K125))</f>
        <v/>
      </c>
      <c r="T125" s="17">
        <f>Cal_Procurement!T23/VLOOKUP($F125,Inp_SubOngoingEfficiency!$F$20:$AK$22,MATCH(T$7,Inp_SubOngoingEfficiency!$F$7:$AK$7,0),FALSE)</f>
        <v>0</v>
      </c>
      <c r="U125" s="17">
        <f>Cal_Procurement!U23/VLOOKUP($F125,Inp_SubOngoingEfficiency!$F$20:$AK$22,MATCH(U$7,Inp_SubOngoingEfficiency!$F$7:$AK$7,0),FALSE)</f>
        <v>0</v>
      </c>
      <c r="V125" s="17">
        <f>Cal_Procurement!V23/VLOOKUP($F125,Inp_SubOngoingEfficiency!$F$20:$AK$22,MATCH(V$7,Inp_SubOngoingEfficiency!$F$7:$AK$7,0),FALSE)</f>
        <v>0</v>
      </c>
      <c r="W125" s="17">
        <f>Cal_Procurement!W23/VLOOKUP($F125,Inp_SubOngoingEfficiency!$F$20:$AK$22,MATCH(W$7,Inp_SubOngoingEfficiency!$F$7:$AK$7,0),FALSE)</f>
        <v>0</v>
      </c>
      <c r="X125" s="17">
        <f>Cal_Procurement!X23/VLOOKUP($F125,Inp_SubOngoingEfficiency!$F$20:$AK$22,MATCH(X$7,Inp_SubOngoingEfficiency!$F$7:$AK$7,0),FALSE)</f>
        <v>0</v>
      </c>
      <c r="Y125" s="17">
        <f>Cal_Procurement!Y23/VLOOKUP($F125,Inp_SubOngoingEfficiency!$F$20:$AK$22,MATCH(Y$7,Inp_SubOngoingEfficiency!$F$7:$AK$7,0),FALSE)</f>
        <v>0</v>
      </c>
      <c r="Z125" s="17">
        <f>Cal_Procurement!Z23/VLOOKUP($F125,Inp_SubOngoingEfficiency!$F$20:$AK$22,MATCH(Z$7,Inp_SubOngoingEfficiency!$F$7:$AK$7,0),FALSE)</f>
        <v>0</v>
      </c>
      <c r="AA125" s="17">
        <f>Cal_Procurement!AA23/VLOOKUP($F125,Inp_SubOngoingEfficiency!$F$20:$AK$22,MATCH(AA$7,Inp_SubOngoingEfficiency!$F$7:$AK$7,0),FALSE)</f>
        <v>0</v>
      </c>
      <c r="AB125" s="17">
        <f>Cal_Procurement!AB23/VLOOKUP($F125,Inp_SubOngoingEfficiency!$F$20:$AK$22,MATCH(AB$7,Inp_SubOngoingEfficiency!$F$7:$AK$7,0),FALSE)</f>
        <v>0</v>
      </c>
      <c r="AC125" s="17">
        <f>Cal_Procurement!AC23/VLOOKUP($F125,Inp_SubOngoingEfficiency!$F$20:$AK$22,MATCH(AC$7,Inp_SubOngoingEfficiency!$F$7:$AK$7,0),FALSE)</f>
        <v>0</v>
      </c>
      <c r="AD125" s="17">
        <f>Cal_Procurement!AD23/VLOOKUP($F125,Inp_SubOngoingEfficiency!$F$20:$AK$22,MATCH(AD$7,Inp_SubOngoingEfficiency!$F$7:$AK$7,0),FALSE)</f>
        <v>0</v>
      </c>
      <c r="AE125" s="17">
        <f>Cal_Procurement!AE23/VLOOKUP($F125,Inp_SubOngoingEfficiency!$F$20:$AK$22,MATCH(AE$7,Inp_SubOngoingEfficiency!$F$7:$AK$7,0),FALSE)</f>
        <v>0</v>
      </c>
      <c r="AF125" s="17">
        <f>Cal_Procurement!AF23/VLOOKUP($F125,Inp_SubOngoingEfficiency!$F$20:$AK$22,MATCH(AF$7,Inp_SubOngoingEfficiency!$F$7:$AK$7,0),FALSE)</f>
        <v>0</v>
      </c>
      <c r="AG125" s="17">
        <f>Cal_Procurement!AG23/VLOOKUP($F125,Inp_SubOngoingEfficiency!$F$20:$AK$22,MATCH(AG$7,Inp_SubOngoingEfficiency!$F$7:$AK$7,0),FALSE)</f>
        <v>0</v>
      </c>
      <c r="AH125" s="17">
        <f>Cal_Procurement!AH23/VLOOKUP($F125,Inp_SubOngoingEfficiency!$F$20:$AK$22,MATCH(AH$7,Inp_SubOngoingEfficiency!$F$7:$AK$7,0),FALSE)</f>
        <v>0</v>
      </c>
      <c r="AI125" s="17">
        <f>Cal_Procurement!AI23/VLOOKUP($F125,Inp_SubOngoingEfficiency!$F$20:$AK$22,MATCH(AI$7,Inp_SubOngoingEfficiency!$F$7:$AK$7,0),FALSE)</f>
        <v>0</v>
      </c>
      <c r="AJ125" s="17">
        <f>Cal_Procurement!AJ23/VLOOKUP($F125,Inp_SubOngoingEfficiency!$F$20:$AK$22,MATCH(AJ$7,Inp_SubOngoingEfficiency!$F$7:$AK$7,0),FALSE)</f>
        <v>0</v>
      </c>
      <c r="AK125" s="17">
        <f>Cal_Procurement!AK23/VLOOKUP($F125,Inp_SubOngoingEfficiency!$F$20:$AK$22,MATCH(AK$7,Inp_SubOngoingEfficiency!$F$7:$AK$7,0),FALSE)</f>
        <v>0</v>
      </c>
      <c r="AN125" s="29"/>
    </row>
    <row r="126" spans="5:40" s="79" customFormat="1">
      <c r="E126" s="16" t="str">
        <f>Cover!$F$13</f>
        <v>Lon</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79" t="s">
        <v>292</v>
      </c>
      <c r="M126" s="80" t="str">
        <f>IF(K126="","",E126&amp;K126&amp;"_"&amp;COUNTIF($K$9:K126,K126))</f>
        <v/>
      </c>
      <c r="T126" s="17">
        <f>Cal_Procurement!T24/VLOOKUP($F126,Inp_SubOngoingEfficiency!$F$20:$AK$22,MATCH(T$7,Inp_SubOngoingEfficiency!$F$7:$AK$7,0),FALSE)</f>
        <v>0</v>
      </c>
      <c r="U126" s="17">
        <f>Cal_Procurement!U24/VLOOKUP($F126,Inp_SubOngoingEfficiency!$F$20:$AK$22,MATCH(U$7,Inp_SubOngoingEfficiency!$F$7:$AK$7,0),FALSE)</f>
        <v>0</v>
      </c>
      <c r="V126" s="17">
        <f>Cal_Procurement!V24/VLOOKUP($F126,Inp_SubOngoingEfficiency!$F$20:$AK$22,MATCH(V$7,Inp_SubOngoingEfficiency!$F$7:$AK$7,0),FALSE)</f>
        <v>0</v>
      </c>
      <c r="W126" s="17">
        <f>Cal_Procurement!W24/VLOOKUP($F126,Inp_SubOngoingEfficiency!$F$20:$AK$22,MATCH(W$7,Inp_SubOngoingEfficiency!$F$7:$AK$7,0),FALSE)</f>
        <v>0</v>
      </c>
      <c r="X126" s="17">
        <f>Cal_Procurement!X24/VLOOKUP($F126,Inp_SubOngoingEfficiency!$F$20:$AK$22,MATCH(X$7,Inp_SubOngoingEfficiency!$F$7:$AK$7,0),FALSE)</f>
        <v>0</v>
      </c>
      <c r="Y126" s="17">
        <f>Cal_Procurement!Y24/VLOOKUP($F126,Inp_SubOngoingEfficiency!$F$20:$AK$22,MATCH(Y$7,Inp_SubOngoingEfficiency!$F$7:$AK$7,0),FALSE)</f>
        <v>0</v>
      </c>
      <c r="Z126" s="17">
        <f>Cal_Procurement!Z24/VLOOKUP($F126,Inp_SubOngoingEfficiency!$F$20:$AK$22,MATCH(Z$7,Inp_SubOngoingEfficiency!$F$7:$AK$7,0),FALSE)</f>
        <v>0</v>
      </c>
      <c r="AA126" s="17">
        <f>Cal_Procurement!AA24/VLOOKUP($F126,Inp_SubOngoingEfficiency!$F$20:$AK$22,MATCH(AA$7,Inp_SubOngoingEfficiency!$F$7:$AK$7,0),FALSE)</f>
        <v>0</v>
      </c>
      <c r="AB126" s="17">
        <f>Cal_Procurement!AB24/VLOOKUP($F126,Inp_SubOngoingEfficiency!$F$20:$AK$22,MATCH(AB$7,Inp_SubOngoingEfficiency!$F$7:$AK$7,0),FALSE)</f>
        <v>0</v>
      </c>
      <c r="AC126" s="17">
        <f>Cal_Procurement!AC24/VLOOKUP($F126,Inp_SubOngoingEfficiency!$F$20:$AK$22,MATCH(AC$7,Inp_SubOngoingEfficiency!$F$7:$AK$7,0),FALSE)</f>
        <v>0</v>
      </c>
      <c r="AD126" s="17">
        <f>Cal_Procurement!AD24/VLOOKUP($F126,Inp_SubOngoingEfficiency!$F$20:$AK$22,MATCH(AD$7,Inp_SubOngoingEfficiency!$F$7:$AK$7,0),FALSE)</f>
        <v>0</v>
      </c>
      <c r="AE126" s="17">
        <f>Cal_Procurement!AE24/VLOOKUP($F126,Inp_SubOngoingEfficiency!$F$20:$AK$22,MATCH(AE$7,Inp_SubOngoingEfficiency!$F$7:$AK$7,0),FALSE)</f>
        <v>0</v>
      </c>
      <c r="AF126" s="17">
        <f>Cal_Procurement!AF24/VLOOKUP($F126,Inp_SubOngoingEfficiency!$F$20:$AK$22,MATCH(AF$7,Inp_SubOngoingEfficiency!$F$7:$AK$7,0),FALSE)</f>
        <v>0</v>
      </c>
      <c r="AG126" s="17">
        <f>Cal_Procurement!AG24/VLOOKUP($F126,Inp_SubOngoingEfficiency!$F$20:$AK$22,MATCH(AG$7,Inp_SubOngoingEfficiency!$F$7:$AK$7,0),FALSE)</f>
        <v>0</v>
      </c>
      <c r="AH126" s="17">
        <f>Cal_Procurement!AH24/VLOOKUP($F126,Inp_SubOngoingEfficiency!$F$20:$AK$22,MATCH(AH$7,Inp_SubOngoingEfficiency!$F$7:$AK$7,0),FALSE)</f>
        <v>0</v>
      </c>
      <c r="AI126" s="17">
        <f>Cal_Procurement!AI24/VLOOKUP($F126,Inp_SubOngoingEfficiency!$F$20:$AK$22,MATCH(AI$7,Inp_SubOngoingEfficiency!$F$7:$AK$7,0),FALSE)</f>
        <v>0</v>
      </c>
      <c r="AJ126" s="17">
        <f>Cal_Procurement!AJ24/VLOOKUP($F126,Inp_SubOngoingEfficiency!$F$20:$AK$22,MATCH(AJ$7,Inp_SubOngoingEfficiency!$F$7:$AK$7,0),FALSE)</f>
        <v>0</v>
      </c>
      <c r="AK126" s="17">
        <f>Cal_Procurement!AK24/VLOOKUP($F126,Inp_SubOngoingEfficiency!$F$20:$AK$22,MATCH(AK$7,Inp_SubOngoingEfficiency!$F$7:$AK$7,0),FALSE)</f>
        <v>0</v>
      </c>
      <c r="AN126" s="29"/>
    </row>
    <row r="127" spans="5:40" s="79" customFormat="1">
      <c r="E127" s="16" t="str">
        <f>Cover!$F$13</f>
        <v>Lon</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79" t="s">
        <v>292</v>
      </c>
      <c r="M127" s="80" t="str">
        <f>IF(K127="","",E127&amp;K127&amp;"_"&amp;COUNTIF($K$9:K127,K127))</f>
        <v/>
      </c>
      <c r="T127" s="17">
        <f>Cal_Procurement!T25/VLOOKUP($F127,Inp_SubOngoingEfficiency!$F$20:$AK$22,MATCH(T$7,Inp_SubOngoingEfficiency!$F$7:$AK$7,0),FALSE)</f>
        <v>0</v>
      </c>
      <c r="U127" s="17">
        <f>Cal_Procurement!U25/VLOOKUP($F127,Inp_SubOngoingEfficiency!$F$20:$AK$22,MATCH(U$7,Inp_SubOngoingEfficiency!$F$7:$AK$7,0),FALSE)</f>
        <v>0</v>
      </c>
      <c r="V127" s="17">
        <f>Cal_Procurement!V25/VLOOKUP($F127,Inp_SubOngoingEfficiency!$F$20:$AK$22,MATCH(V$7,Inp_SubOngoingEfficiency!$F$7:$AK$7,0),FALSE)</f>
        <v>0</v>
      </c>
      <c r="W127" s="17">
        <f>Cal_Procurement!W25/VLOOKUP($F127,Inp_SubOngoingEfficiency!$F$20:$AK$22,MATCH(W$7,Inp_SubOngoingEfficiency!$F$7:$AK$7,0),FALSE)</f>
        <v>0</v>
      </c>
      <c r="X127" s="17">
        <f>Cal_Procurement!X25/VLOOKUP($F127,Inp_SubOngoingEfficiency!$F$20:$AK$22,MATCH(X$7,Inp_SubOngoingEfficiency!$F$7:$AK$7,0),FALSE)</f>
        <v>0</v>
      </c>
      <c r="Y127" s="17">
        <f>Cal_Procurement!Y25/VLOOKUP($F127,Inp_SubOngoingEfficiency!$F$20:$AK$22,MATCH(Y$7,Inp_SubOngoingEfficiency!$F$7:$AK$7,0),FALSE)</f>
        <v>0</v>
      </c>
      <c r="Z127" s="17">
        <f>Cal_Procurement!Z25/VLOOKUP($F127,Inp_SubOngoingEfficiency!$F$20:$AK$22,MATCH(Z$7,Inp_SubOngoingEfficiency!$F$7:$AK$7,0),FALSE)</f>
        <v>0</v>
      </c>
      <c r="AA127" s="17">
        <f>Cal_Procurement!AA25/VLOOKUP($F127,Inp_SubOngoingEfficiency!$F$20:$AK$22,MATCH(AA$7,Inp_SubOngoingEfficiency!$F$7:$AK$7,0),FALSE)</f>
        <v>0</v>
      </c>
      <c r="AB127" s="17">
        <f>Cal_Procurement!AB25/VLOOKUP($F127,Inp_SubOngoingEfficiency!$F$20:$AK$22,MATCH(AB$7,Inp_SubOngoingEfficiency!$F$7:$AK$7,0),FALSE)</f>
        <v>0</v>
      </c>
      <c r="AC127" s="17">
        <f>Cal_Procurement!AC25/VLOOKUP($F127,Inp_SubOngoingEfficiency!$F$20:$AK$22,MATCH(AC$7,Inp_SubOngoingEfficiency!$F$7:$AK$7,0),FALSE)</f>
        <v>0</v>
      </c>
      <c r="AD127" s="17">
        <f>Cal_Procurement!AD25/VLOOKUP($F127,Inp_SubOngoingEfficiency!$F$20:$AK$22,MATCH(AD$7,Inp_SubOngoingEfficiency!$F$7:$AK$7,0),FALSE)</f>
        <v>0</v>
      </c>
      <c r="AE127" s="17">
        <f>Cal_Procurement!AE25/VLOOKUP($F127,Inp_SubOngoingEfficiency!$F$20:$AK$22,MATCH(AE$7,Inp_SubOngoingEfficiency!$F$7:$AK$7,0),FALSE)</f>
        <v>0</v>
      </c>
      <c r="AF127" s="17">
        <f>Cal_Procurement!AF25/VLOOKUP($F127,Inp_SubOngoingEfficiency!$F$20:$AK$22,MATCH(AF$7,Inp_SubOngoingEfficiency!$F$7:$AK$7,0),FALSE)</f>
        <v>0</v>
      </c>
      <c r="AG127" s="17">
        <f>Cal_Procurement!AG25/VLOOKUP($F127,Inp_SubOngoingEfficiency!$F$20:$AK$22,MATCH(AG$7,Inp_SubOngoingEfficiency!$F$7:$AK$7,0),FALSE)</f>
        <v>0</v>
      </c>
      <c r="AH127" s="17">
        <f>Cal_Procurement!AH25/VLOOKUP($F127,Inp_SubOngoingEfficiency!$F$20:$AK$22,MATCH(AH$7,Inp_SubOngoingEfficiency!$F$7:$AK$7,0),FALSE)</f>
        <v>0</v>
      </c>
      <c r="AI127" s="17">
        <f>Cal_Procurement!AI25/VLOOKUP($F127,Inp_SubOngoingEfficiency!$F$20:$AK$22,MATCH(AI$7,Inp_SubOngoingEfficiency!$F$7:$AK$7,0),FALSE)</f>
        <v>0</v>
      </c>
      <c r="AJ127" s="17">
        <f>Cal_Procurement!AJ25/VLOOKUP($F127,Inp_SubOngoingEfficiency!$F$20:$AK$22,MATCH(AJ$7,Inp_SubOngoingEfficiency!$F$7:$AK$7,0),FALSE)</f>
        <v>0</v>
      </c>
      <c r="AK127" s="17">
        <f>Cal_Procurement!AK25/VLOOKUP($F127,Inp_SubOngoingEfficiency!$F$20:$AK$22,MATCH(AK$7,Inp_SubOngoingEfficiency!$F$7:$AK$7,0),FALSE)</f>
        <v>0</v>
      </c>
      <c r="AN127" s="29"/>
    </row>
    <row r="128" spans="5:40" s="79" customFormat="1">
      <c r="E128" s="16" t="str">
        <f>Cover!$F$13</f>
        <v>Lon</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79" t="s">
        <v>292</v>
      </c>
      <c r="M128" s="80" t="str">
        <f>IF(K128="","",E128&amp;K128&amp;"_"&amp;COUNTIF($K$9:K128,K128))</f>
        <v/>
      </c>
      <c r="T128" s="17">
        <f>Cal_Procurement!T26/VLOOKUP($F128,Inp_SubOngoingEfficiency!$F$20:$AK$22,MATCH(T$7,Inp_SubOngoingEfficiency!$F$7:$AK$7,0),FALSE)</f>
        <v>0</v>
      </c>
      <c r="U128" s="17">
        <f>Cal_Procurement!U26/VLOOKUP($F128,Inp_SubOngoingEfficiency!$F$20:$AK$22,MATCH(U$7,Inp_SubOngoingEfficiency!$F$7:$AK$7,0),FALSE)</f>
        <v>0</v>
      </c>
      <c r="V128" s="17">
        <f>Cal_Procurement!V26/VLOOKUP($F128,Inp_SubOngoingEfficiency!$F$20:$AK$22,MATCH(V$7,Inp_SubOngoingEfficiency!$F$7:$AK$7,0),FALSE)</f>
        <v>0</v>
      </c>
      <c r="W128" s="17">
        <f>Cal_Procurement!W26/VLOOKUP($F128,Inp_SubOngoingEfficiency!$F$20:$AK$22,MATCH(W$7,Inp_SubOngoingEfficiency!$F$7:$AK$7,0),FALSE)</f>
        <v>0</v>
      </c>
      <c r="X128" s="17">
        <f>Cal_Procurement!X26/VLOOKUP($F128,Inp_SubOngoingEfficiency!$F$20:$AK$22,MATCH(X$7,Inp_SubOngoingEfficiency!$F$7:$AK$7,0),FALSE)</f>
        <v>0</v>
      </c>
      <c r="Y128" s="17">
        <f>Cal_Procurement!Y26/VLOOKUP($F128,Inp_SubOngoingEfficiency!$F$20:$AK$22,MATCH(Y$7,Inp_SubOngoingEfficiency!$F$7:$AK$7,0),FALSE)</f>
        <v>0</v>
      </c>
      <c r="Z128" s="17">
        <f>Cal_Procurement!Z26/VLOOKUP($F128,Inp_SubOngoingEfficiency!$F$20:$AK$22,MATCH(Z$7,Inp_SubOngoingEfficiency!$F$7:$AK$7,0),FALSE)</f>
        <v>0</v>
      </c>
      <c r="AA128" s="17">
        <f>Cal_Procurement!AA26/VLOOKUP($F128,Inp_SubOngoingEfficiency!$F$20:$AK$22,MATCH(AA$7,Inp_SubOngoingEfficiency!$F$7:$AK$7,0),FALSE)</f>
        <v>0</v>
      </c>
      <c r="AB128" s="17">
        <f>Cal_Procurement!AB26/VLOOKUP($F128,Inp_SubOngoingEfficiency!$F$20:$AK$22,MATCH(AB$7,Inp_SubOngoingEfficiency!$F$7:$AK$7,0),FALSE)</f>
        <v>0</v>
      </c>
      <c r="AC128" s="17">
        <f>Cal_Procurement!AC26/VLOOKUP($F128,Inp_SubOngoingEfficiency!$F$20:$AK$22,MATCH(AC$7,Inp_SubOngoingEfficiency!$F$7:$AK$7,0),FALSE)</f>
        <v>0</v>
      </c>
      <c r="AD128" s="17">
        <f>Cal_Procurement!AD26/VLOOKUP($F128,Inp_SubOngoingEfficiency!$F$20:$AK$22,MATCH(AD$7,Inp_SubOngoingEfficiency!$F$7:$AK$7,0),FALSE)</f>
        <v>0</v>
      </c>
      <c r="AE128" s="17">
        <f>Cal_Procurement!AE26/VLOOKUP($F128,Inp_SubOngoingEfficiency!$F$20:$AK$22,MATCH(AE$7,Inp_SubOngoingEfficiency!$F$7:$AK$7,0),FALSE)</f>
        <v>0</v>
      </c>
      <c r="AF128" s="17">
        <f>Cal_Procurement!AF26/VLOOKUP($F128,Inp_SubOngoingEfficiency!$F$20:$AK$22,MATCH(AF$7,Inp_SubOngoingEfficiency!$F$7:$AK$7,0),FALSE)</f>
        <v>0</v>
      </c>
      <c r="AG128" s="17">
        <f>Cal_Procurement!AG26/VLOOKUP($F128,Inp_SubOngoingEfficiency!$F$20:$AK$22,MATCH(AG$7,Inp_SubOngoingEfficiency!$F$7:$AK$7,0),FALSE)</f>
        <v>0</v>
      </c>
      <c r="AH128" s="17">
        <f>Cal_Procurement!AH26/VLOOKUP($F128,Inp_SubOngoingEfficiency!$F$20:$AK$22,MATCH(AH$7,Inp_SubOngoingEfficiency!$F$7:$AK$7,0),FALSE)</f>
        <v>0</v>
      </c>
      <c r="AI128" s="17">
        <f>Cal_Procurement!AI26/VLOOKUP($F128,Inp_SubOngoingEfficiency!$F$20:$AK$22,MATCH(AI$7,Inp_SubOngoingEfficiency!$F$7:$AK$7,0),FALSE)</f>
        <v>0</v>
      </c>
      <c r="AJ128" s="17">
        <f>Cal_Procurement!AJ26/VLOOKUP($F128,Inp_SubOngoingEfficiency!$F$20:$AK$22,MATCH(AJ$7,Inp_SubOngoingEfficiency!$F$7:$AK$7,0),FALSE)</f>
        <v>0</v>
      </c>
      <c r="AK128" s="17">
        <f>Cal_Procurement!AK26/VLOOKUP($F128,Inp_SubOngoingEfficiency!$F$20:$AK$22,MATCH(AK$7,Inp_SubOngoingEfficiency!$F$7:$AK$7,0),FALSE)</f>
        <v>0</v>
      </c>
      <c r="AN128" s="29"/>
    </row>
    <row r="129" spans="5:40" s="79" customFormat="1">
      <c r="E129" s="16" t="str">
        <f>Cover!$F$13</f>
        <v>Lon</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79" t="s">
        <v>292</v>
      </c>
      <c r="M129" s="80" t="str">
        <f>IF(K129="","",E129&amp;K129&amp;"_"&amp;COUNTIF($K$9:K129,K129))</f>
        <v/>
      </c>
      <c r="T129" s="17">
        <f>'Cal_CEO &amp; Group Mgt'!T17/VLOOKUP($F129,Inp_SubOngoingEfficiency!$F$20:$AK$22,MATCH(T$7,Inp_SubOngoingEfficiency!$F$7:$AK$7,0),FALSE)</f>
        <v>0</v>
      </c>
      <c r="U129" s="17">
        <f>'Cal_CEO &amp; Group Mgt'!U17/VLOOKUP($F129,Inp_SubOngoingEfficiency!$F$20:$AK$22,MATCH(U$7,Inp_SubOngoingEfficiency!$F$7:$AK$7,0),FALSE)</f>
        <v>0</v>
      </c>
      <c r="V129" s="17">
        <f>'Cal_CEO &amp; Group Mgt'!V17/VLOOKUP($F129,Inp_SubOngoingEfficiency!$F$20:$AK$22,MATCH(V$7,Inp_SubOngoingEfficiency!$F$7:$AK$7,0),FALSE)</f>
        <v>0</v>
      </c>
      <c r="W129" s="17">
        <f>'Cal_CEO &amp; Group Mgt'!W17/VLOOKUP($F129,Inp_SubOngoingEfficiency!$F$20:$AK$22,MATCH(W$7,Inp_SubOngoingEfficiency!$F$7:$AK$7,0),FALSE)</f>
        <v>0</v>
      </c>
      <c r="X129" s="17">
        <f>'Cal_CEO &amp; Group Mgt'!X17/VLOOKUP($F129,Inp_SubOngoingEfficiency!$F$20:$AK$22,MATCH(X$7,Inp_SubOngoingEfficiency!$F$7:$AK$7,0),FALSE)</f>
        <v>0</v>
      </c>
      <c r="Y129" s="17">
        <f>'Cal_CEO &amp; Group Mgt'!Y17/VLOOKUP($F129,Inp_SubOngoingEfficiency!$F$20:$AK$22,MATCH(Y$7,Inp_SubOngoingEfficiency!$F$7:$AK$7,0),FALSE)</f>
        <v>0</v>
      </c>
      <c r="Z129" s="17">
        <f>'Cal_CEO &amp; Group Mgt'!Z17/VLOOKUP($F129,Inp_SubOngoingEfficiency!$F$20:$AK$22,MATCH(Z$7,Inp_SubOngoingEfficiency!$F$7:$AK$7,0),FALSE)</f>
        <v>0</v>
      </c>
      <c r="AA129" s="17">
        <f>'Cal_CEO &amp; Group Mgt'!AA17/VLOOKUP($F129,Inp_SubOngoingEfficiency!$F$20:$AK$22,MATCH(AA$7,Inp_SubOngoingEfficiency!$F$7:$AK$7,0),FALSE)</f>
        <v>0</v>
      </c>
      <c r="AB129" s="17">
        <f>'Cal_CEO &amp; Group Mgt'!AB17/VLOOKUP($F129,Inp_SubOngoingEfficiency!$F$20:$AK$22,MATCH(AB$7,Inp_SubOngoingEfficiency!$F$7:$AK$7,0),FALSE)</f>
        <v>0</v>
      </c>
      <c r="AC129" s="17">
        <f>'Cal_CEO &amp; Group Mgt'!AC17/VLOOKUP($F129,Inp_SubOngoingEfficiency!$F$20:$AK$22,MATCH(AC$7,Inp_SubOngoingEfficiency!$F$7:$AK$7,0),FALSE)</f>
        <v>0</v>
      </c>
      <c r="AD129" s="17">
        <f>'Cal_CEO &amp; Group Mgt'!AD17/VLOOKUP($F129,Inp_SubOngoingEfficiency!$F$20:$AK$22,MATCH(AD$7,Inp_SubOngoingEfficiency!$F$7:$AK$7,0),FALSE)</f>
        <v>0</v>
      </c>
      <c r="AE129" s="17">
        <f>'Cal_CEO &amp; Group Mgt'!AE17/VLOOKUP($F129,Inp_SubOngoingEfficiency!$F$20:$AK$22,MATCH(AE$7,Inp_SubOngoingEfficiency!$F$7:$AK$7,0),FALSE)</f>
        <v>0</v>
      </c>
      <c r="AF129" s="17">
        <f>'Cal_CEO &amp; Group Mgt'!AF17/VLOOKUP($F129,Inp_SubOngoingEfficiency!$F$20:$AK$22,MATCH(AF$7,Inp_SubOngoingEfficiency!$F$7:$AK$7,0),FALSE)</f>
        <v>0</v>
      </c>
      <c r="AG129" s="17">
        <f>'Cal_CEO &amp; Group Mgt'!AG17/VLOOKUP($F129,Inp_SubOngoingEfficiency!$F$20:$AK$22,MATCH(AG$7,Inp_SubOngoingEfficiency!$F$7:$AK$7,0),FALSE)</f>
        <v>0</v>
      </c>
      <c r="AH129" s="17">
        <f>'Cal_CEO &amp; Group Mgt'!AH17/VLOOKUP($F129,Inp_SubOngoingEfficiency!$F$20:$AK$22,MATCH(AH$7,Inp_SubOngoingEfficiency!$F$7:$AK$7,0),FALSE)</f>
        <v>0</v>
      </c>
      <c r="AI129" s="17">
        <f>'Cal_CEO &amp; Group Mgt'!AI17/VLOOKUP($F129,Inp_SubOngoingEfficiency!$F$20:$AK$22,MATCH(AI$7,Inp_SubOngoingEfficiency!$F$7:$AK$7,0),FALSE)</f>
        <v>0</v>
      </c>
      <c r="AJ129" s="17">
        <f>'Cal_CEO &amp; Group Mgt'!AJ17/VLOOKUP($F129,Inp_SubOngoingEfficiency!$F$20:$AK$22,MATCH(AJ$7,Inp_SubOngoingEfficiency!$F$7:$AK$7,0),FALSE)</f>
        <v>0</v>
      </c>
      <c r="AK129" s="17">
        <f>'Cal_CEO &amp; Group Mgt'!AK17/VLOOKUP($F129,Inp_SubOngoingEfficiency!$F$20:$AK$22,MATCH(AK$7,Inp_SubOngoingEfficiency!$F$7:$AK$7,0),FALSE)</f>
        <v>0</v>
      </c>
      <c r="AN129" s="29"/>
    </row>
    <row r="130" spans="5:40" s="79" customFormat="1">
      <c r="E130" s="16" t="str">
        <f>Cover!$F$13</f>
        <v>Lon</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79" t="s">
        <v>292</v>
      </c>
      <c r="M130" s="80" t="str">
        <f>IF(K130="","",E130&amp;K130&amp;"_"&amp;COUNTIF($K$9:K130,K130))</f>
        <v/>
      </c>
      <c r="T130" s="17">
        <f>'Cal_CEO &amp; Group Mgt'!T18/VLOOKUP($F130,Inp_SubOngoingEfficiency!$F$20:$AK$22,MATCH(T$7,Inp_SubOngoingEfficiency!$F$7:$AK$7,0),FALSE)</f>
        <v>0</v>
      </c>
      <c r="U130" s="17">
        <f>'Cal_CEO &amp; Group Mgt'!U18/VLOOKUP($F130,Inp_SubOngoingEfficiency!$F$20:$AK$22,MATCH(U$7,Inp_SubOngoingEfficiency!$F$7:$AK$7,0),FALSE)</f>
        <v>0</v>
      </c>
      <c r="V130" s="17">
        <f>'Cal_CEO &amp; Group Mgt'!V18/VLOOKUP($F130,Inp_SubOngoingEfficiency!$F$20:$AK$22,MATCH(V$7,Inp_SubOngoingEfficiency!$F$7:$AK$7,0),FALSE)</f>
        <v>0</v>
      </c>
      <c r="W130" s="17">
        <f>'Cal_CEO &amp; Group Mgt'!W18/VLOOKUP($F130,Inp_SubOngoingEfficiency!$F$20:$AK$22,MATCH(W$7,Inp_SubOngoingEfficiency!$F$7:$AK$7,0),FALSE)</f>
        <v>0</v>
      </c>
      <c r="X130" s="17">
        <f>'Cal_CEO &amp; Group Mgt'!X18/VLOOKUP($F130,Inp_SubOngoingEfficiency!$F$20:$AK$22,MATCH(X$7,Inp_SubOngoingEfficiency!$F$7:$AK$7,0),FALSE)</f>
        <v>0</v>
      </c>
      <c r="Y130" s="17">
        <f>'Cal_CEO &amp; Group Mgt'!Y18/VLOOKUP($F130,Inp_SubOngoingEfficiency!$F$20:$AK$22,MATCH(Y$7,Inp_SubOngoingEfficiency!$F$7:$AK$7,0),FALSE)</f>
        <v>0</v>
      </c>
      <c r="Z130" s="17">
        <f>'Cal_CEO &amp; Group Mgt'!Z18/VLOOKUP($F130,Inp_SubOngoingEfficiency!$F$20:$AK$22,MATCH(Z$7,Inp_SubOngoingEfficiency!$F$7:$AK$7,0),FALSE)</f>
        <v>0</v>
      </c>
      <c r="AA130" s="17">
        <f>'Cal_CEO &amp; Group Mgt'!AA18/VLOOKUP($F130,Inp_SubOngoingEfficiency!$F$20:$AK$22,MATCH(AA$7,Inp_SubOngoingEfficiency!$F$7:$AK$7,0),FALSE)</f>
        <v>0</v>
      </c>
      <c r="AB130" s="17">
        <f>'Cal_CEO &amp; Group Mgt'!AB18/VLOOKUP($F130,Inp_SubOngoingEfficiency!$F$20:$AK$22,MATCH(AB$7,Inp_SubOngoingEfficiency!$F$7:$AK$7,0),FALSE)</f>
        <v>0</v>
      </c>
      <c r="AC130" s="17">
        <f>'Cal_CEO &amp; Group Mgt'!AC18/VLOOKUP($F130,Inp_SubOngoingEfficiency!$F$20:$AK$22,MATCH(AC$7,Inp_SubOngoingEfficiency!$F$7:$AK$7,0),FALSE)</f>
        <v>0</v>
      </c>
      <c r="AD130" s="17">
        <f>'Cal_CEO &amp; Group Mgt'!AD18/VLOOKUP($F130,Inp_SubOngoingEfficiency!$F$20:$AK$22,MATCH(AD$7,Inp_SubOngoingEfficiency!$F$7:$AK$7,0),FALSE)</f>
        <v>0</v>
      </c>
      <c r="AE130" s="17">
        <f>'Cal_CEO &amp; Group Mgt'!AE18/VLOOKUP($F130,Inp_SubOngoingEfficiency!$F$20:$AK$22,MATCH(AE$7,Inp_SubOngoingEfficiency!$F$7:$AK$7,0),FALSE)</f>
        <v>0</v>
      </c>
      <c r="AF130" s="17">
        <f>'Cal_CEO &amp; Group Mgt'!AF18/VLOOKUP($F130,Inp_SubOngoingEfficiency!$F$20:$AK$22,MATCH(AF$7,Inp_SubOngoingEfficiency!$F$7:$AK$7,0),FALSE)</f>
        <v>0</v>
      </c>
      <c r="AG130" s="17">
        <f>'Cal_CEO &amp; Group Mgt'!AG18/VLOOKUP($F130,Inp_SubOngoingEfficiency!$F$20:$AK$22,MATCH(AG$7,Inp_SubOngoingEfficiency!$F$7:$AK$7,0),FALSE)</f>
        <v>0</v>
      </c>
      <c r="AH130" s="17">
        <f>'Cal_CEO &amp; Group Mgt'!AH18/VLOOKUP($F130,Inp_SubOngoingEfficiency!$F$20:$AK$22,MATCH(AH$7,Inp_SubOngoingEfficiency!$F$7:$AK$7,0),FALSE)</f>
        <v>0</v>
      </c>
      <c r="AI130" s="17">
        <f>'Cal_CEO &amp; Group Mgt'!AI18/VLOOKUP($F130,Inp_SubOngoingEfficiency!$F$20:$AK$22,MATCH(AI$7,Inp_SubOngoingEfficiency!$F$7:$AK$7,0),FALSE)</f>
        <v>0</v>
      </c>
      <c r="AJ130" s="17">
        <f>'Cal_CEO &amp; Group Mgt'!AJ18/VLOOKUP($F130,Inp_SubOngoingEfficiency!$F$20:$AK$22,MATCH(AJ$7,Inp_SubOngoingEfficiency!$F$7:$AK$7,0),FALSE)</f>
        <v>0</v>
      </c>
      <c r="AK130" s="17">
        <f>'Cal_CEO &amp; Group Mgt'!AK18/VLOOKUP($F130,Inp_SubOngoingEfficiency!$F$20:$AK$22,MATCH(AK$7,Inp_SubOngoingEfficiency!$F$7:$AK$7,0),FALSE)</f>
        <v>0</v>
      </c>
      <c r="AN130" s="29"/>
    </row>
    <row r="131" spans="5:40" s="79" customFormat="1">
      <c r="E131" s="16" t="str">
        <f>Cover!$F$13</f>
        <v>Lon</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79" t="s">
        <v>292</v>
      </c>
      <c r="M131" s="80" t="str">
        <f>IF(K131="","",E131&amp;K131&amp;"_"&amp;COUNTIF($K$9:K131,K131))</f>
        <v/>
      </c>
      <c r="T131" s="17">
        <f>'Cal_CEO &amp; Group Mgt'!T19/VLOOKUP($F131,Inp_SubOngoingEfficiency!$F$20:$AK$22,MATCH(T$7,Inp_SubOngoingEfficiency!$F$7:$AK$7,0),FALSE)</f>
        <v>0</v>
      </c>
      <c r="U131" s="17">
        <f>'Cal_CEO &amp; Group Mgt'!U19/VLOOKUP($F131,Inp_SubOngoingEfficiency!$F$20:$AK$22,MATCH(U$7,Inp_SubOngoingEfficiency!$F$7:$AK$7,0),FALSE)</f>
        <v>0</v>
      </c>
      <c r="V131" s="17">
        <f>'Cal_CEO &amp; Group Mgt'!V19/VLOOKUP($F131,Inp_SubOngoingEfficiency!$F$20:$AK$22,MATCH(V$7,Inp_SubOngoingEfficiency!$F$7:$AK$7,0),FALSE)</f>
        <v>0</v>
      </c>
      <c r="W131" s="17">
        <f>'Cal_CEO &amp; Group Mgt'!W19/VLOOKUP($F131,Inp_SubOngoingEfficiency!$F$20:$AK$22,MATCH(W$7,Inp_SubOngoingEfficiency!$F$7:$AK$7,0),FALSE)</f>
        <v>0</v>
      </c>
      <c r="X131" s="17">
        <f>'Cal_CEO &amp; Group Mgt'!X19/VLOOKUP($F131,Inp_SubOngoingEfficiency!$F$20:$AK$22,MATCH(X$7,Inp_SubOngoingEfficiency!$F$7:$AK$7,0),FALSE)</f>
        <v>0</v>
      </c>
      <c r="Y131" s="17">
        <f>'Cal_CEO &amp; Group Mgt'!Y19/VLOOKUP($F131,Inp_SubOngoingEfficiency!$F$20:$AK$22,MATCH(Y$7,Inp_SubOngoingEfficiency!$F$7:$AK$7,0),FALSE)</f>
        <v>0</v>
      </c>
      <c r="Z131" s="17">
        <f>'Cal_CEO &amp; Group Mgt'!Z19/VLOOKUP($F131,Inp_SubOngoingEfficiency!$F$20:$AK$22,MATCH(Z$7,Inp_SubOngoingEfficiency!$F$7:$AK$7,0),FALSE)</f>
        <v>0</v>
      </c>
      <c r="AA131" s="17">
        <f>'Cal_CEO &amp; Group Mgt'!AA19/VLOOKUP($F131,Inp_SubOngoingEfficiency!$F$20:$AK$22,MATCH(AA$7,Inp_SubOngoingEfficiency!$F$7:$AK$7,0),FALSE)</f>
        <v>0</v>
      </c>
      <c r="AB131" s="17">
        <f>'Cal_CEO &amp; Group Mgt'!AB19/VLOOKUP($F131,Inp_SubOngoingEfficiency!$F$20:$AK$22,MATCH(AB$7,Inp_SubOngoingEfficiency!$F$7:$AK$7,0),FALSE)</f>
        <v>0</v>
      </c>
      <c r="AC131" s="17">
        <f>'Cal_CEO &amp; Group Mgt'!AC19/VLOOKUP($F131,Inp_SubOngoingEfficiency!$F$20:$AK$22,MATCH(AC$7,Inp_SubOngoingEfficiency!$F$7:$AK$7,0),FALSE)</f>
        <v>0</v>
      </c>
      <c r="AD131" s="17">
        <f>'Cal_CEO &amp; Group Mgt'!AD19/VLOOKUP($F131,Inp_SubOngoingEfficiency!$F$20:$AK$22,MATCH(AD$7,Inp_SubOngoingEfficiency!$F$7:$AK$7,0),FALSE)</f>
        <v>0</v>
      </c>
      <c r="AE131" s="17">
        <f>'Cal_CEO &amp; Group Mgt'!AE19/VLOOKUP($F131,Inp_SubOngoingEfficiency!$F$20:$AK$22,MATCH(AE$7,Inp_SubOngoingEfficiency!$F$7:$AK$7,0),FALSE)</f>
        <v>0</v>
      </c>
      <c r="AF131" s="17">
        <f>'Cal_CEO &amp; Group Mgt'!AF19/VLOOKUP($F131,Inp_SubOngoingEfficiency!$F$20:$AK$22,MATCH(AF$7,Inp_SubOngoingEfficiency!$F$7:$AK$7,0),FALSE)</f>
        <v>0</v>
      </c>
      <c r="AG131" s="17">
        <f>'Cal_CEO &amp; Group Mgt'!AG19/VLOOKUP($F131,Inp_SubOngoingEfficiency!$F$20:$AK$22,MATCH(AG$7,Inp_SubOngoingEfficiency!$F$7:$AK$7,0),FALSE)</f>
        <v>0</v>
      </c>
      <c r="AH131" s="17">
        <f>'Cal_CEO &amp; Group Mgt'!AH19/VLOOKUP($F131,Inp_SubOngoingEfficiency!$F$20:$AK$22,MATCH(AH$7,Inp_SubOngoingEfficiency!$F$7:$AK$7,0),FALSE)</f>
        <v>0</v>
      </c>
      <c r="AI131" s="17">
        <f>'Cal_CEO &amp; Group Mgt'!AI19/VLOOKUP($F131,Inp_SubOngoingEfficiency!$F$20:$AK$22,MATCH(AI$7,Inp_SubOngoingEfficiency!$F$7:$AK$7,0),FALSE)</f>
        <v>0</v>
      </c>
      <c r="AJ131" s="17">
        <f>'Cal_CEO &amp; Group Mgt'!AJ19/VLOOKUP($F131,Inp_SubOngoingEfficiency!$F$20:$AK$22,MATCH(AJ$7,Inp_SubOngoingEfficiency!$F$7:$AK$7,0),FALSE)</f>
        <v>0</v>
      </c>
      <c r="AK131" s="17">
        <f>'Cal_CEO &amp; Group Mgt'!AK19/VLOOKUP($F131,Inp_SubOngoingEfficiency!$F$20:$AK$22,MATCH(AK$7,Inp_SubOngoingEfficiency!$F$7:$AK$7,0),FALSE)</f>
        <v>0</v>
      </c>
      <c r="AN131" s="29"/>
    </row>
    <row r="132" spans="5:40" s="79" customFormat="1">
      <c r="E132" s="16" t="str">
        <f>Cover!$F$13</f>
        <v>Lon</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79" t="s">
        <v>292</v>
      </c>
      <c r="M132" s="80" t="str">
        <f>IF(K132="","",E132&amp;K132&amp;"_"&amp;COUNTIF($K$9:K132,K132))</f>
        <v/>
      </c>
      <c r="T132" s="17">
        <f>'Cal_CEO &amp; Group Mgt'!T20/VLOOKUP($F132,Inp_SubOngoingEfficiency!$F$20:$AK$22,MATCH(T$7,Inp_SubOngoingEfficiency!$F$7:$AK$7,0),FALSE)</f>
        <v>0</v>
      </c>
      <c r="U132" s="17">
        <f>'Cal_CEO &amp; Group Mgt'!U20/VLOOKUP($F132,Inp_SubOngoingEfficiency!$F$20:$AK$22,MATCH(U$7,Inp_SubOngoingEfficiency!$F$7:$AK$7,0),FALSE)</f>
        <v>0</v>
      </c>
      <c r="V132" s="17">
        <f>'Cal_CEO &amp; Group Mgt'!V20/VLOOKUP($F132,Inp_SubOngoingEfficiency!$F$20:$AK$22,MATCH(V$7,Inp_SubOngoingEfficiency!$F$7:$AK$7,0),FALSE)</f>
        <v>0</v>
      </c>
      <c r="W132" s="17">
        <f>'Cal_CEO &amp; Group Mgt'!W20/VLOOKUP($F132,Inp_SubOngoingEfficiency!$F$20:$AK$22,MATCH(W$7,Inp_SubOngoingEfficiency!$F$7:$AK$7,0),FALSE)</f>
        <v>0</v>
      </c>
      <c r="X132" s="17">
        <f>'Cal_CEO &amp; Group Mgt'!X20/VLOOKUP($F132,Inp_SubOngoingEfficiency!$F$20:$AK$22,MATCH(X$7,Inp_SubOngoingEfficiency!$F$7:$AK$7,0),FALSE)</f>
        <v>0</v>
      </c>
      <c r="Y132" s="17">
        <f>'Cal_CEO &amp; Group Mgt'!Y20/VLOOKUP($F132,Inp_SubOngoingEfficiency!$F$20:$AK$22,MATCH(Y$7,Inp_SubOngoingEfficiency!$F$7:$AK$7,0),FALSE)</f>
        <v>0</v>
      </c>
      <c r="Z132" s="17">
        <f>'Cal_CEO &amp; Group Mgt'!Z20/VLOOKUP($F132,Inp_SubOngoingEfficiency!$F$20:$AK$22,MATCH(Z$7,Inp_SubOngoingEfficiency!$F$7:$AK$7,0),FALSE)</f>
        <v>0</v>
      </c>
      <c r="AA132" s="17">
        <f>'Cal_CEO &amp; Group Mgt'!AA20/VLOOKUP($F132,Inp_SubOngoingEfficiency!$F$20:$AK$22,MATCH(AA$7,Inp_SubOngoingEfficiency!$F$7:$AK$7,0),FALSE)</f>
        <v>0</v>
      </c>
      <c r="AB132" s="17">
        <f>'Cal_CEO &amp; Group Mgt'!AB20/VLOOKUP($F132,Inp_SubOngoingEfficiency!$F$20:$AK$22,MATCH(AB$7,Inp_SubOngoingEfficiency!$F$7:$AK$7,0),FALSE)</f>
        <v>0</v>
      </c>
      <c r="AC132" s="17">
        <f>'Cal_CEO &amp; Group Mgt'!AC20/VLOOKUP($F132,Inp_SubOngoingEfficiency!$F$20:$AK$22,MATCH(AC$7,Inp_SubOngoingEfficiency!$F$7:$AK$7,0),FALSE)</f>
        <v>0</v>
      </c>
      <c r="AD132" s="17">
        <f>'Cal_CEO &amp; Group Mgt'!AD20/VLOOKUP($F132,Inp_SubOngoingEfficiency!$F$20:$AK$22,MATCH(AD$7,Inp_SubOngoingEfficiency!$F$7:$AK$7,0),FALSE)</f>
        <v>0</v>
      </c>
      <c r="AE132" s="17">
        <f>'Cal_CEO &amp; Group Mgt'!AE20/VLOOKUP($F132,Inp_SubOngoingEfficiency!$F$20:$AK$22,MATCH(AE$7,Inp_SubOngoingEfficiency!$F$7:$AK$7,0),FALSE)</f>
        <v>0</v>
      </c>
      <c r="AF132" s="17">
        <f>'Cal_CEO &amp; Group Mgt'!AF20/VLOOKUP($F132,Inp_SubOngoingEfficiency!$F$20:$AK$22,MATCH(AF$7,Inp_SubOngoingEfficiency!$F$7:$AK$7,0),FALSE)</f>
        <v>0</v>
      </c>
      <c r="AG132" s="17">
        <f>'Cal_CEO &amp; Group Mgt'!AG20/VLOOKUP($F132,Inp_SubOngoingEfficiency!$F$20:$AK$22,MATCH(AG$7,Inp_SubOngoingEfficiency!$F$7:$AK$7,0),FALSE)</f>
        <v>0</v>
      </c>
      <c r="AH132" s="17">
        <f>'Cal_CEO &amp; Group Mgt'!AH20/VLOOKUP($F132,Inp_SubOngoingEfficiency!$F$20:$AK$22,MATCH(AH$7,Inp_SubOngoingEfficiency!$F$7:$AK$7,0),FALSE)</f>
        <v>0</v>
      </c>
      <c r="AI132" s="17">
        <f>'Cal_CEO &amp; Group Mgt'!AI20/VLOOKUP($F132,Inp_SubOngoingEfficiency!$F$20:$AK$22,MATCH(AI$7,Inp_SubOngoingEfficiency!$F$7:$AK$7,0),FALSE)</f>
        <v>0</v>
      </c>
      <c r="AJ132" s="17">
        <f>'Cal_CEO &amp; Group Mgt'!AJ20/VLOOKUP($F132,Inp_SubOngoingEfficiency!$F$20:$AK$22,MATCH(AJ$7,Inp_SubOngoingEfficiency!$F$7:$AK$7,0),FALSE)</f>
        <v>0</v>
      </c>
      <c r="AK132" s="17">
        <f>'Cal_CEO &amp; Group Mgt'!AK20/VLOOKUP($F132,Inp_SubOngoingEfficiency!$F$20:$AK$22,MATCH(AK$7,Inp_SubOngoingEfficiency!$F$7:$AK$7,0),FALSE)</f>
        <v>0</v>
      </c>
      <c r="AN132" s="29"/>
    </row>
    <row r="133" spans="5:40" s="79" customFormat="1">
      <c r="E133" s="16" t="str">
        <f>Cover!$F$13</f>
        <v>Lon</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79" t="s">
        <v>292</v>
      </c>
      <c r="M133" s="80" t="str">
        <f>IF(K133="","",E133&amp;K133&amp;"_"&amp;COUNTIF($K$9:K133,K133))</f>
        <v/>
      </c>
      <c r="T133" s="17">
        <f>'Cal_CEO &amp; Group Mgt'!T21/VLOOKUP($F133,Inp_SubOngoingEfficiency!$F$20:$AK$22,MATCH(T$7,Inp_SubOngoingEfficiency!$F$7:$AK$7,0),FALSE)</f>
        <v>0</v>
      </c>
      <c r="U133" s="17">
        <f>'Cal_CEO &amp; Group Mgt'!U21/VLOOKUP($F133,Inp_SubOngoingEfficiency!$F$20:$AK$22,MATCH(U$7,Inp_SubOngoingEfficiency!$F$7:$AK$7,0),FALSE)</f>
        <v>0</v>
      </c>
      <c r="V133" s="17">
        <f>'Cal_CEO &amp; Group Mgt'!V21/VLOOKUP($F133,Inp_SubOngoingEfficiency!$F$20:$AK$22,MATCH(V$7,Inp_SubOngoingEfficiency!$F$7:$AK$7,0),FALSE)</f>
        <v>0</v>
      </c>
      <c r="W133" s="17">
        <f>'Cal_CEO &amp; Group Mgt'!W21/VLOOKUP($F133,Inp_SubOngoingEfficiency!$F$20:$AK$22,MATCH(W$7,Inp_SubOngoingEfficiency!$F$7:$AK$7,0),FALSE)</f>
        <v>0</v>
      </c>
      <c r="X133" s="17">
        <f>'Cal_CEO &amp; Group Mgt'!X21/VLOOKUP($F133,Inp_SubOngoingEfficiency!$F$20:$AK$22,MATCH(X$7,Inp_SubOngoingEfficiency!$F$7:$AK$7,0),FALSE)</f>
        <v>0</v>
      </c>
      <c r="Y133" s="17">
        <f>'Cal_CEO &amp; Group Mgt'!Y21/VLOOKUP($F133,Inp_SubOngoingEfficiency!$F$20:$AK$22,MATCH(Y$7,Inp_SubOngoingEfficiency!$F$7:$AK$7,0),FALSE)</f>
        <v>0</v>
      </c>
      <c r="Z133" s="17">
        <f>'Cal_CEO &amp; Group Mgt'!Z21/VLOOKUP($F133,Inp_SubOngoingEfficiency!$F$20:$AK$22,MATCH(Z$7,Inp_SubOngoingEfficiency!$F$7:$AK$7,0),FALSE)</f>
        <v>0</v>
      </c>
      <c r="AA133" s="17">
        <f>'Cal_CEO &amp; Group Mgt'!AA21/VLOOKUP($F133,Inp_SubOngoingEfficiency!$F$20:$AK$22,MATCH(AA$7,Inp_SubOngoingEfficiency!$F$7:$AK$7,0),FALSE)</f>
        <v>0</v>
      </c>
      <c r="AB133" s="17">
        <f>'Cal_CEO &amp; Group Mgt'!AB21/VLOOKUP($F133,Inp_SubOngoingEfficiency!$F$20:$AK$22,MATCH(AB$7,Inp_SubOngoingEfficiency!$F$7:$AK$7,0),FALSE)</f>
        <v>0</v>
      </c>
      <c r="AC133" s="17">
        <f>'Cal_CEO &amp; Group Mgt'!AC21/VLOOKUP($F133,Inp_SubOngoingEfficiency!$F$20:$AK$22,MATCH(AC$7,Inp_SubOngoingEfficiency!$F$7:$AK$7,0),FALSE)</f>
        <v>0</v>
      </c>
      <c r="AD133" s="17">
        <f>'Cal_CEO &amp; Group Mgt'!AD21/VLOOKUP($F133,Inp_SubOngoingEfficiency!$F$20:$AK$22,MATCH(AD$7,Inp_SubOngoingEfficiency!$F$7:$AK$7,0),FALSE)</f>
        <v>0</v>
      </c>
      <c r="AE133" s="17">
        <f>'Cal_CEO &amp; Group Mgt'!AE21/VLOOKUP($F133,Inp_SubOngoingEfficiency!$F$20:$AK$22,MATCH(AE$7,Inp_SubOngoingEfficiency!$F$7:$AK$7,0),FALSE)</f>
        <v>0</v>
      </c>
      <c r="AF133" s="17">
        <f>'Cal_CEO &amp; Group Mgt'!AF21/VLOOKUP($F133,Inp_SubOngoingEfficiency!$F$20:$AK$22,MATCH(AF$7,Inp_SubOngoingEfficiency!$F$7:$AK$7,0),FALSE)</f>
        <v>0</v>
      </c>
      <c r="AG133" s="17">
        <f>'Cal_CEO &amp; Group Mgt'!AG21/VLOOKUP($F133,Inp_SubOngoingEfficiency!$F$20:$AK$22,MATCH(AG$7,Inp_SubOngoingEfficiency!$F$7:$AK$7,0),FALSE)</f>
        <v>0</v>
      </c>
      <c r="AH133" s="17">
        <f>'Cal_CEO &amp; Group Mgt'!AH21/VLOOKUP($F133,Inp_SubOngoingEfficiency!$F$20:$AK$22,MATCH(AH$7,Inp_SubOngoingEfficiency!$F$7:$AK$7,0),FALSE)</f>
        <v>0</v>
      </c>
      <c r="AI133" s="17">
        <f>'Cal_CEO &amp; Group Mgt'!AI21/VLOOKUP($F133,Inp_SubOngoingEfficiency!$F$20:$AK$22,MATCH(AI$7,Inp_SubOngoingEfficiency!$F$7:$AK$7,0),FALSE)</f>
        <v>0</v>
      </c>
      <c r="AJ133" s="17">
        <f>'Cal_CEO &amp; Group Mgt'!AJ21/VLOOKUP($F133,Inp_SubOngoingEfficiency!$F$20:$AK$22,MATCH(AJ$7,Inp_SubOngoingEfficiency!$F$7:$AK$7,0),FALSE)</f>
        <v>0</v>
      </c>
      <c r="AK133" s="17">
        <f>'Cal_CEO &amp; Group Mgt'!AK21/VLOOKUP($F133,Inp_SubOngoingEfficiency!$F$20:$AK$22,MATCH(AK$7,Inp_SubOngoingEfficiency!$F$7:$AK$7,0),FALSE)</f>
        <v>0</v>
      </c>
      <c r="AN133" s="29"/>
    </row>
    <row r="134" spans="5:40" s="79" customFormat="1">
      <c r="E134" s="16" t="str">
        <f>Cover!$F$13</f>
        <v>Lon</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79" t="s">
        <v>292</v>
      </c>
      <c r="M134" s="80" t="str">
        <f>IF(K134="","",E134&amp;K134&amp;"_"&amp;COUNTIF($K$9:K134,K134))</f>
        <v/>
      </c>
      <c r="T134" s="17">
        <f>'Cal_CEO &amp; Group Mgt'!T22/VLOOKUP($F134,Inp_SubOngoingEfficiency!$F$20:$AK$22,MATCH(T$7,Inp_SubOngoingEfficiency!$F$7:$AK$7,0),FALSE)</f>
        <v>0</v>
      </c>
      <c r="U134" s="17">
        <f>'Cal_CEO &amp; Group Mgt'!U22/VLOOKUP($F134,Inp_SubOngoingEfficiency!$F$20:$AK$22,MATCH(U$7,Inp_SubOngoingEfficiency!$F$7:$AK$7,0),FALSE)</f>
        <v>0</v>
      </c>
      <c r="V134" s="17">
        <f>'Cal_CEO &amp; Group Mgt'!V22/VLOOKUP($F134,Inp_SubOngoingEfficiency!$F$20:$AK$22,MATCH(V$7,Inp_SubOngoingEfficiency!$F$7:$AK$7,0),FALSE)</f>
        <v>0</v>
      </c>
      <c r="W134" s="17">
        <f>'Cal_CEO &amp; Group Mgt'!W22/VLOOKUP($F134,Inp_SubOngoingEfficiency!$F$20:$AK$22,MATCH(W$7,Inp_SubOngoingEfficiency!$F$7:$AK$7,0),FALSE)</f>
        <v>0</v>
      </c>
      <c r="X134" s="17">
        <f>'Cal_CEO &amp; Group Mgt'!X22/VLOOKUP($F134,Inp_SubOngoingEfficiency!$F$20:$AK$22,MATCH(X$7,Inp_SubOngoingEfficiency!$F$7:$AK$7,0),FALSE)</f>
        <v>0</v>
      </c>
      <c r="Y134" s="17">
        <f>'Cal_CEO &amp; Group Mgt'!Y22/VLOOKUP($F134,Inp_SubOngoingEfficiency!$F$20:$AK$22,MATCH(Y$7,Inp_SubOngoingEfficiency!$F$7:$AK$7,0),FALSE)</f>
        <v>0</v>
      </c>
      <c r="Z134" s="17">
        <f>'Cal_CEO &amp; Group Mgt'!Z22/VLOOKUP($F134,Inp_SubOngoingEfficiency!$F$20:$AK$22,MATCH(Z$7,Inp_SubOngoingEfficiency!$F$7:$AK$7,0),FALSE)</f>
        <v>0</v>
      </c>
      <c r="AA134" s="17">
        <f>'Cal_CEO &amp; Group Mgt'!AA22/VLOOKUP($F134,Inp_SubOngoingEfficiency!$F$20:$AK$22,MATCH(AA$7,Inp_SubOngoingEfficiency!$F$7:$AK$7,0),FALSE)</f>
        <v>0</v>
      </c>
      <c r="AB134" s="17">
        <f>'Cal_CEO &amp; Group Mgt'!AB22/VLOOKUP($F134,Inp_SubOngoingEfficiency!$F$20:$AK$22,MATCH(AB$7,Inp_SubOngoingEfficiency!$F$7:$AK$7,0),FALSE)</f>
        <v>0</v>
      </c>
      <c r="AC134" s="17">
        <f>'Cal_CEO &amp; Group Mgt'!AC22/VLOOKUP($F134,Inp_SubOngoingEfficiency!$F$20:$AK$22,MATCH(AC$7,Inp_SubOngoingEfficiency!$F$7:$AK$7,0),FALSE)</f>
        <v>0</v>
      </c>
      <c r="AD134" s="17">
        <f>'Cal_CEO &amp; Group Mgt'!AD22/VLOOKUP($F134,Inp_SubOngoingEfficiency!$F$20:$AK$22,MATCH(AD$7,Inp_SubOngoingEfficiency!$F$7:$AK$7,0),FALSE)</f>
        <v>0</v>
      </c>
      <c r="AE134" s="17">
        <f>'Cal_CEO &amp; Group Mgt'!AE22/VLOOKUP($F134,Inp_SubOngoingEfficiency!$F$20:$AK$22,MATCH(AE$7,Inp_SubOngoingEfficiency!$F$7:$AK$7,0),FALSE)</f>
        <v>0</v>
      </c>
      <c r="AF134" s="17">
        <f>'Cal_CEO &amp; Group Mgt'!AF22/VLOOKUP($F134,Inp_SubOngoingEfficiency!$F$20:$AK$22,MATCH(AF$7,Inp_SubOngoingEfficiency!$F$7:$AK$7,0),FALSE)</f>
        <v>0</v>
      </c>
      <c r="AG134" s="17">
        <f>'Cal_CEO &amp; Group Mgt'!AG22/VLOOKUP($F134,Inp_SubOngoingEfficiency!$F$20:$AK$22,MATCH(AG$7,Inp_SubOngoingEfficiency!$F$7:$AK$7,0),FALSE)</f>
        <v>0</v>
      </c>
      <c r="AH134" s="17">
        <f>'Cal_CEO &amp; Group Mgt'!AH22/VLOOKUP($F134,Inp_SubOngoingEfficiency!$F$20:$AK$22,MATCH(AH$7,Inp_SubOngoingEfficiency!$F$7:$AK$7,0),FALSE)</f>
        <v>0</v>
      </c>
      <c r="AI134" s="17">
        <f>'Cal_CEO &amp; Group Mgt'!AI22/VLOOKUP($F134,Inp_SubOngoingEfficiency!$F$20:$AK$22,MATCH(AI$7,Inp_SubOngoingEfficiency!$F$7:$AK$7,0),FALSE)</f>
        <v>0</v>
      </c>
      <c r="AJ134" s="17">
        <f>'Cal_CEO &amp; Group Mgt'!AJ22/VLOOKUP($F134,Inp_SubOngoingEfficiency!$F$20:$AK$22,MATCH(AJ$7,Inp_SubOngoingEfficiency!$F$7:$AK$7,0),FALSE)</f>
        <v>0</v>
      </c>
      <c r="AK134" s="17">
        <f>'Cal_CEO &amp; Group Mgt'!AK22/VLOOKUP($F134,Inp_SubOngoingEfficiency!$F$20:$AK$22,MATCH(AK$7,Inp_SubOngoingEfficiency!$F$7:$AK$7,0),FALSE)</f>
        <v>0</v>
      </c>
      <c r="AN134" s="29"/>
    </row>
    <row r="135" spans="5:40" s="79" customFormat="1">
      <c r="E135" s="16" t="str">
        <f>Cover!$F$13</f>
        <v>Lon</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79" t="s">
        <v>292</v>
      </c>
      <c r="M135" s="80" t="str">
        <f>IF(K135="","",E135&amp;K135&amp;"_"&amp;COUNTIF($K$9:K135,K135))</f>
        <v/>
      </c>
      <c r="T135" s="17">
        <f>'Cal_CEO &amp; Group Mgt'!T23/VLOOKUP($F135,Inp_SubOngoingEfficiency!$F$20:$AK$22,MATCH(T$7,Inp_SubOngoingEfficiency!$F$7:$AK$7,0),FALSE)</f>
        <v>0</v>
      </c>
      <c r="U135" s="17">
        <f>'Cal_CEO &amp; Group Mgt'!U23/VLOOKUP($F135,Inp_SubOngoingEfficiency!$F$20:$AK$22,MATCH(U$7,Inp_SubOngoingEfficiency!$F$7:$AK$7,0),FALSE)</f>
        <v>0</v>
      </c>
      <c r="V135" s="17">
        <f>'Cal_CEO &amp; Group Mgt'!V23/VLOOKUP($F135,Inp_SubOngoingEfficiency!$F$20:$AK$22,MATCH(V$7,Inp_SubOngoingEfficiency!$F$7:$AK$7,0),FALSE)</f>
        <v>0</v>
      </c>
      <c r="W135" s="17">
        <f>'Cal_CEO &amp; Group Mgt'!W23/VLOOKUP($F135,Inp_SubOngoingEfficiency!$F$20:$AK$22,MATCH(W$7,Inp_SubOngoingEfficiency!$F$7:$AK$7,0),FALSE)</f>
        <v>0</v>
      </c>
      <c r="X135" s="17">
        <f>'Cal_CEO &amp; Group Mgt'!X23/VLOOKUP($F135,Inp_SubOngoingEfficiency!$F$20:$AK$22,MATCH(X$7,Inp_SubOngoingEfficiency!$F$7:$AK$7,0),FALSE)</f>
        <v>0</v>
      </c>
      <c r="Y135" s="17">
        <f>'Cal_CEO &amp; Group Mgt'!Y23/VLOOKUP($F135,Inp_SubOngoingEfficiency!$F$20:$AK$22,MATCH(Y$7,Inp_SubOngoingEfficiency!$F$7:$AK$7,0),FALSE)</f>
        <v>0</v>
      </c>
      <c r="Z135" s="17">
        <f>'Cal_CEO &amp; Group Mgt'!Z23/VLOOKUP($F135,Inp_SubOngoingEfficiency!$F$20:$AK$22,MATCH(Z$7,Inp_SubOngoingEfficiency!$F$7:$AK$7,0),FALSE)</f>
        <v>0</v>
      </c>
      <c r="AA135" s="17">
        <f>'Cal_CEO &amp; Group Mgt'!AA23/VLOOKUP($F135,Inp_SubOngoingEfficiency!$F$20:$AK$22,MATCH(AA$7,Inp_SubOngoingEfficiency!$F$7:$AK$7,0),FALSE)</f>
        <v>0</v>
      </c>
      <c r="AB135" s="17">
        <f>'Cal_CEO &amp; Group Mgt'!AB23/VLOOKUP($F135,Inp_SubOngoingEfficiency!$F$20:$AK$22,MATCH(AB$7,Inp_SubOngoingEfficiency!$F$7:$AK$7,0),FALSE)</f>
        <v>0</v>
      </c>
      <c r="AC135" s="17">
        <f>'Cal_CEO &amp; Group Mgt'!AC23/VLOOKUP($F135,Inp_SubOngoingEfficiency!$F$20:$AK$22,MATCH(AC$7,Inp_SubOngoingEfficiency!$F$7:$AK$7,0),FALSE)</f>
        <v>0</v>
      </c>
      <c r="AD135" s="17">
        <f>'Cal_CEO &amp; Group Mgt'!AD23/VLOOKUP($F135,Inp_SubOngoingEfficiency!$F$20:$AK$22,MATCH(AD$7,Inp_SubOngoingEfficiency!$F$7:$AK$7,0),FALSE)</f>
        <v>0</v>
      </c>
      <c r="AE135" s="17">
        <f>'Cal_CEO &amp; Group Mgt'!AE23/VLOOKUP($F135,Inp_SubOngoingEfficiency!$F$20:$AK$22,MATCH(AE$7,Inp_SubOngoingEfficiency!$F$7:$AK$7,0),FALSE)</f>
        <v>0</v>
      </c>
      <c r="AF135" s="17">
        <f>'Cal_CEO &amp; Group Mgt'!AF23/VLOOKUP($F135,Inp_SubOngoingEfficiency!$F$20:$AK$22,MATCH(AF$7,Inp_SubOngoingEfficiency!$F$7:$AK$7,0),FALSE)</f>
        <v>0</v>
      </c>
      <c r="AG135" s="17">
        <f>'Cal_CEO &amp; Group Mgt'!AG23/VLOOKUP($F135,Inp_SubOngoingEfficiency!$F$20:$AK$22,MATCH(AG$7,Inp_SubOngoingEfficiency!$F$7:$AK$7,0),FALSE)</f>
        <v>0</v>
      </c>
      <c r="AH135" s="17">
        <f>'Cal_CEO &amp; Group Mgt'!AH23/VLOOKUP($F135,Inp_SubOngoingEfficiency!$F$20:$AK$22,MATCH(AH$7,Inp_SubOngoingEfficiency!$F$7:$AK$7,0),FALSE)</f>
        <v>0</v>
      </c>
      <c r="AI135" s="17">
        <f>'Cal_CEO &amp; Group Mgt'!AI23/VLOOKUP($F135,Inp_SubOngoingEfficiency!$F$20:$AK$22,MATCH(AI$7,Inp_SubOngoingEfficiency!$F$7:$AK$7,0),FALSE)</f>
        <v>0</v>
      </c>
      <c r="AJ135" s="17">
        <f>'Cal_CEO &amp; Group Mgt'!AJ23/VLOOKUP($F135,Inp_SubOngoingEfficiency!$F$20:$AK$22,MATCH(AJ$7,Inp_SubOngoingEfficiency!$F$7:$AK$7,0),FALSE)</f>
        <v>0</v>
      </c>
      <c r="AK135" s="17">
        <f>'Cal_CEO &amp; Group Mgt'!AK23/VLOOKUP($F135,Inp_SubOngoingEfficiency!$F$20:$AK$22,MATCH(AK$7,Inp_SubOngoingEfficiency!$F$7:$AK$7,0),FALSE)</f>
        <v>0</v>
      </c>
      <c r="AN135" s="29"/>
    </row>
    <row r="136" spans="5:40" s="79" customFormat="1">
      <c r="E136" s="16" t="str">
        <f>Cover!$F$13</f>
        <v>Lon</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79" t="s">
        <v>292</v>
      </c>
      <c r="M136" s="80" t="str">
        <f>IF(K136="","",E136&amp;K136&amp;"_"&amp;COUNTIF($K$9:K136,K136))</f>
        <v/>
      </c>
      <c r="T136" s="17">
        <f>'Cal_CEO &amp; Group Mgt'!T24/VLOOKUP($F136,Inp_SubOngoingEfficiency!$F$20:$AK$22,MATCH(T$7,Inp_SubOngoingEfficiency!$F$7:$AK$7,0),FALSE)</f>
        <v>0</v>
      </c>
      <c r="U136" s="17">
        <f>'Cal_CEO &amp; Group Mgt'!U24/VLOOKUP($F136,Inp_SubOngoingEfficiency!$F$20:$AK$22,MATCH(U$7,Inp_SubOngoingEfficiency!$F$7:$AK$7,0),FALSE)</f>
        <v>0</v>
      </c>
      <c r="V136" s="17">
        <f>'Cal_CEO &amp; Group Mgt'!V24/VLOOKUP($F136,Inp_SubOngoingEfficiency!$F$20:$AK$22,MATCH(V$7,Inp_SubOngoingEfficiency!$F$7:$AK$7,0),FALSE)</f>
        <v>0</v>
      </c>
      <c r="W136" s="17">
        <f>'Cal_CEO &amp; Group Mgt'!W24/VLOOKUP($F136,Inp_SubOngoingEfficiency!$F$20:$AK$22,MATCH(W$7,Inp_SubOngoingEfficiency!$F$7:$AK$7,0),FALSE)</f>
        <v>0</v>
      </c>
      <c r="X136" s="17">
        <f>'Cal_CEO &amp; Group Mgt'!X24/VLOOKUP($F136,Inp_SubOngoingEfficiency!$F$20:$AK$22,MATCH(X$7,Inp_SubOngoingEfficiency!$F$7:$AK$7,0),FALSE)</f>
        <v>0</v>
      </c>
      <c r="Y136" s="17">
        <f>'Cal_CEO &amp; Group Mgt'!Y24/VLOOKUP($F136,Inp_SubOngoingEfficiency!$F$20:$AK$22,MATCH(Y$7,Inp_SubOngoingEfficiency!$F$7:$AK$7,0),FALSE)</f>
        <v>0</v>
      </c>
      <c r="Z136" s="17">
        <f>'Cal_CEO &amp; Group Mgt'!Z24/VLOOKUP($F136,Inp_SubOngoingEfficiency!$F$20:$AK$22,MATCH(Z$7,Inp_SubOngoingEfficiency!$F$7:$AK$7,0),FALSE)</f>
        <v>0</v>
      </c>
      <c r="AA136" s="17">
        <f>'Cal_CEO &amp; Group Mgt'!AA24/VLOOKUP($F136,Inp_SubOngoingEfficiency!$F$20:$AK$22,MATCH(AA$7,Inp_SubOngoingEfficiency!$F$7:$AK$7,0),FALSE)</f>
        <v>0</v>
      </c>
      <c r="AB136" s="17">
        <f>'Cal_CEO &amp; Group Mgt'!AB24/VLOOKUP($F136,Inp_SubOngoingEfficiency!$F$20:$AK$22,MATCH(AB$7,Inp_SubOngoingEfficiency!$F$7:$AK$7,0),FALSE)</f>
        <v>0</v>
      </c>
      <c r="AC136" s="17">
        <f>'Cal_CEO &amp; Group Mgt'!AC24/VLOOKUP($F136,Inp_SubOngoingEfficiency!$F$20:$AK$22,MATCH(AC$7,Inp_SubOngoingEfficiency!$F$7:$AK$7,0),FALSE)</f>
        <v>0</v>
      </c>
      <c r="AD136" s="17">
        <f>'Cal_CEO &amp; Group Mgt'!AD24/VLOOKUP($F136,Inp_SubOngoingEfficiency!$F$20:$AK$22,MATCH(AD$7,Inp_SubOngoingEfficiency!$F$7:$AK$7,0),FALSE)</f>
        <v>0</v>
      </c>
      <c r="AE136" s="17">
        <f>'Cal_CEO &amp; Group Mgt'!AE24/VLOOKUP($F136,Inp_SubOngoingEfficiency!$F$20:$AK$22,MATCH(AE$7,Inp_SubOngoingEfficiency!$F$7:$AK$7,0),FALSE)</f>
        <v>0</v>
      </c>
      <c r="AF136" s="17">
        <f>'Cal_CEO &amp; Group Mgt'!AF24/VLOOKUP($F136,Inp_SubOngoingEfficiency!$F$20:$AK$22,MATCH(AF$7,Inp_SubOngoingEfficiency!$F$7:$AK$7,0),FALSE)</f>
        <v>0</v>
      </c>
      <c r="AG136" s="17">
        <f>'Cal_CEO &amp; Group Mgt'!AG24/VLOOKUP($F136,Inp_SubOngoingEfficiency!$F$20:$AK$22,MATCH(AG$7,Inp_SubOngoingEfficiency!$F$7:$AK$7,0),FALSE)</f>
        <v>0</v>
      </c>
      <c r="AH136" s="17">
        <f>'Cal_CEO &amp; Group Mgt'!AH24/VLOOKUP($F136,Inp_SubOngoingEfficiency!$F$20:$AK$22,MATCH(AH$7,Inp_SubOngoingEfficiency!$F$7:$AK$7,0),FALSE)</f>
        <v>0</v>
      </c>
      <c r="AI136" s="17">
        <f>'Cal_CEO &amp; Group Mgt'!AI24/VLOOKUP($F136,Inp_SubOngoingEfficiency!$F$20:$AK$22,MATCH(AI$7,Inp_SubOngoingEfficiency!$F$7:$AK$7,0),FALSE)</f>
        <v>0</v>
      </c>
      <c r="AJ136" s="17">
        <f>'Cal_CEO &amp; Group Mgt'!AJ24/VLOOKUP($F136,Inp_SubOngoingEfficiency!$F$20:$AK$22,MATCH(AJ$7,Inp_SubOngoingEfficiency!$F$7:$AK$7,0),FALSE)</f>
        <v>0</v>
      </c>
      <c r="AK136" s="17">
        <f>'Cal_CEO &amp; Group Mgt'!AK24/VLOOKUP($F136,Inp_SubOngoingEfficiency!$F$20:$AK$22,MATCH(AK$7,Inp_SubOngoingEfficiency!$F$7:$AK$7,0),FALSE)</f>
        <v>0</v>
      </c>
      <c r="AN136" s="29"/>
    </row>
    <row r="137" spans="5:40" s="79" customFormat="1">
      <c r="E137" s="16" t="str">
        <f>Cover!$F$13</f>
        <v>Lon</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79" t="s">
        <v>292</v>
      </c>
      <c r="M137" s="80" t="str">
        <f>IF(K137="","",E137&amp;K137&amp;"_"&amp;COUNTIF($K$9:K137,K137))</f>
        <v/>
      </c>
      <c r="T137" s="17">
        <f>'Cal_CEO &amp; Group Mgt'!T25/VLOOKUP($F137,Inp_SubOngoingEfficiency!$F$20:$AK$22,MATCH(T$7,Inp_SubOngoingEfficiency!$F$7:$AK$7,0),FALSE)</f>
        <v>0</v>
      </c>
      <c r="U137" s="17">
        <f>'Cal_CEO &amp; Group Mgt'!U25/VLOOKUP($F137,Inp_SubOngoingEfficiency!$F$20:$AK$22,MATCH(U$7,Inp_SubOngoingEfficiency!$F$7:$AK$7,0),FALSE)</f>
        <v>0</v>
      </c>
      <c r="V137" s="17">
        <f>'Cal_CEO &amp; Group Mgt'!V25/VLOOKUP($F137,Inp_SubOngoingEfficiency!$F$20:$AK$22,MATCH(V$7,Inp_SubOngoingEfficiency!$F$7:$AK$7,0),FALSE)</f>
        <v>0</v>
      </c>
      <c r="W137" s="17">
        <f>'Cal_CEO &amp; Group Mgt'!W25/VLOOKUP($F137,Inp_SubOngoingEfficiency!$F$20:$AK$22,MATCH(W$7,Inp_SubOngoingEfficiency!$F$7:$AK$7,0),FALSE)</f>
        <v>0</v>
      </c>
      <c r="X137" s="17">
        <f>'Cal_CEO &amp; Group Mgt'!X25/VLOOKUP($F137,Inp_SubOngoingEfficiency!$F$20:$AK$22,MATCH(X$7,Inp_SubOngoingEfficiency!$F$7:$AK$7,0),FALSE)</f>
        <v>0</v>
      </c>
      <c r="Y137" s="17">
        <f>'Cal_CEO &amp; Group Mgt'!Y25/VLOOKUP($F137,Inp_SubOngoingEfficiency!$F$20:$AK$22,MATCH(Y$7,Inp_SubOngoingEfficiency!$F$7:$AK$7,0),FALSE)</f>
        <v>0</v>
      </c>
      <c r="Z137" s="17">
        <f>'Cal_CEO &amp; Group Mgt'!Z25/VLOOKUP($F137,Inp_SubOngoingEfficiency!$F$20:$AK$22,MATCH(Z$7,Inp_SubOngoingEfficiency!$F$7:$AK$7,0),FALSE)</f>
        <v>0</v>
      </c>
      <c r="AA137" s="17">
        <f>'Cal_CEO &amp; Group Mgt'!AA25/VLOOKUP($F137,Inp_SubOngoingEfficiency!$F$20:$AK$22,MATCH(AA$7,Inp_SubOngoingEfficiency!$F$7:$AK$7,0),FALSE)</f>
        <v>0</v>
      </c>
      <c r="AB137" s="17">
        <f>'Cal_CEO &amp; Group Mgt'!AB25/VLOOKUP($F137,Inp_SubOngoingEfficiency!$F$20:$AK$22,MATCH(AB$7,Inp_SubOngoingEfficiency!$F$7:$AK$7,0),FALSE)</f>
        <v>0</v>
      </c>
      <c r="AC137" s="17">
        <f>'Cal_CEO &amp; Group Mgt'!AC25/VLOOKUP($F137,Inp_SubOngoingEfficiency!$F$20:$AK$22,MATCH(AC$7,Inp_SubOngoingEfficiency!$F$7:$AK$7,0),FALSE)</f>
        <v>0</v>
      </c>
      <c r="AD137" s="17">
        <f>'Cal_CEO &amp; Group Mgt'!AD25/VLOOKUP($F137,Inp_SubOngoingEfficiency!$F$20:$AK$22,MATCH(AD$7,Inp_SubOngoingEfficiency!$F$7:$AK$7,0),FALSE)</f>
        <v>0</v>
      </c>
      <c r="AE137" s="17">
        <f>'Cal_CEO &amp; Group Mgt'!AE25/VLOOKUP($F137,Inp_SubOngoingEfficiency!$F$20:$AK$22,MATCH(AE$7,Inp_SubOngoingEfficiency!$F$7:$AK$7,0),FALSE)</f>
        <v>0</v>
      </c>
      <c r="AF137" s="17">
        <f>'Cal_CEO &amp; Group Mgt'!AF25/VLOOKUP($F137,Inp_SubOngoingEfficiency!$F$20:$AK$22,MATCH(AF$7,Inp_SubOngoingEfficiency!$F$7:$AK$7,0),FALSE)</f>
        <v>0</v>
      </c>
      <c r="AG137" s="17">
        <f>'Cal_CEO &amp; Group Mgt'!AG25/VLOOKUP($F137,Inp_SubOngoingEfficiency!$F$20:$AK$22,MATCH(AG$7,Inp_SubOngoingEfficiency!$F$7:$AK$7,0),FALSE)</f>
        <v>0</v>
      </c>
      <c r="AH137" s="17">
        <f>'Cal_CEO &amp; Group Mgt'!AH25/VLOOKUP($F137,Inp_SubOngoingEfficiency!$F$20:$AK$22,MATCH(AH$7,Inp_SubOngoingEfficiency!$F$7:$AK$7,0),FALSE)</f>
        <v>0</v>
      </c>
      <c r="AI137" s="17">
        <f>'Cal_CEO &amp; Group Mgt'!AI25/VLOOKUP($F137,Inp_SubOngoingEfficiency!$F$20:$AK$22,MATCH(AI$7,Inp_SubOngoingEfficiency!$F$7:$AK$7,0),FALSE)</f>
        <v>0</v>
      </c>
      <c r="AJ137" s="17">
        <f>'Cal_CEO &amp; Group Mgt'!AJ25/VLOOKUP($F137,Inp_SubOngoingEfficiency!$F$20:$AK$22,MATCH(AJ$7,Inp_SubOngoingEfficiency!$F$7:$AK$7,0),FALSE)</f>
        <v>0</v>
      </c>
      <c r="AK137" s="17">
        <f>'Cal_CEO &amp; Group Mgt'!AK25/VLOOKUP($F137,Inp_SubOngoingEfficiency!$F$20:$AK$22,MATCH(AK$7,Inp_SubOngoingEfficiency!$F$7:$AK$7,0),FALSE)</f>
        <v>0</v>
      </c>
      <c r="AN137" s="29"/>
    </row>
    <row r="138" spans="5:40" s="79" customFormat="1">
      <c r="E138" s="16" t="str">
        <f>Cover!$F$13</f>
        <v>Lon</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79" t="s">
        <v>292</v>
      </c>
      <c r="M138" s="80" t="str">
        <f>IF(K138="","",E138&amp;K138&amp;"_"&amp;COUNTIF($K$9:K138,K138))</f>
        <v/>
      </c>
      <c r="T138" s="17">
        <f>'Cal_CEO &amp; Group Mgt'!T26/VLOOKUP($F138,Inp_SubOngoingEfficiency!$F$20:$AK$22,MATCH(T$7,Inp_SubOngoingEfficiency!$F$7:$AK$7,0),FALSE)</f>
        <v>0</v>
      </c>
      <c r="U138" s="17">
        <f>'Cal_CEO &amp; Group Mgt'!U26/VLOOKUP($F138,Inp_SubOngoingEfficiency!$F$20:$AK$22,MATCH(U$7,Inp_SubOngoingEfficiency!$F$7:$AK$7,0),FALSE)</f>
        <v>0</v>
      </c>
      <c r="V138" s="17">
        <f>'Cal_CEO &amp; Group Mgt'!V26/VLOOKUP($F138,Inp_SubOngoingEfficiency!$F$20:$AK$22,MATCH(V$7,Inp_SubOngoingEfficiency!$F$7:$AK$7,0),FALSE)</f>
        <v>0</v>
      </c>
      <c r="W138" s="17">
        <f>'Cal_CEO &amp; Group Mgt'!W26/VLOOKUP($F138,Inp_SubOngoingEfficiency!$F$20:$AK$22,MATCH(W$7,Inp_SubOngoingEfficiency!$F$7:$AK$7,0),FALSE)</f>
        <v>0</v>
      </c>
      <c r="X138" s="17">
        <f>'Cal_CEO &amp; Group Mgt'!X26/VLOOKUP($F138,Inp_SubOngoingEfficiency!$F$20:$AK$22,MATCH(X$7,Inp_SubOngoingEfficiency!$F$7:$AK$7,0),FALSE)</f>
        <v>0</v>
      </c>
      <c r="Y138" s="17">
        <f>'Cal_CEO &amp; Group Mgt'!Y26/VLOOKUP($F138,Inp_SubOngoingEfficiency!$F$20:$AK$22,MATCH(Y$7,Inp_SubOngoingEfficiency!$F$7:$AK$7,0),FALSE)</f>
        <v>0</v>
      </c>
      <c r="Z138" s="17">
        <f>'Cal_CEO &amp; Group Mgt'!Z26/VLOOKUP($F138,Inp_SubOngoingEfficiency!$F$20:$AK$22,MATCH(Z$7,Inp_SubOngoingEfficiency!$F$7:$AK$7,0),FALSE)</f>
        <v>0</v>
      </c>
      <c r="AA138" s="17">
        <f>'Cal_CEO &amp; Group Mgt'!AA26/VLOOKUP($F138,Inp_SubOngoingEfficiency!$F$20:$AK$22,MATCH(AA$7,Inp_SubOngoingEfficiency!$F$7:$AK$7,0),FALSE)</f>
        <v>0</v>
      </c>
      <c r="AB138" s="17">
        <f>'Cal_CEO &amp; Group Mgt'!AB26/VLOOKUP($F138,Inp_SubOngoingEfficiency!$F$20:$AK$22,MATCH(AB$7,Inp_SubOngoingEfficiency!$F$7:$AK$7,0),FALSE)</f>
        <v>0</v>
      </c>
      <c r="AC138" s="17">
        <f>'Cal_CEO &amp; Group Mgt'!AC26/VLOOKUP($F138,Inp_SubOngoingEfficiency!$F$20:$AK$22,MATCH(AC$7,Inp_SubOngoingEfficiency!$F$7:$AK$7,0),FALSE)</f>
        <v>0</v>
      </c>
      <c r="AD138" s="17">
        <f>'Cal_CEO &amp; Group Mgt'!AD26/VLOOKUP($F138,Inp_SubOngoingEfficiency!$F$20:$AK$22,MATCH(AD$7,Inp_SubOngoingEfficiency!$F$7:$AK$7,0),FALSE)</f>
        <v>0</v>
      </c>
      <c r="AE138" s="17">
        <f>'Cal_CEO &amp; Group Mgt'!AE26/VLOOKUP($F138,Inp_SubOngoingEfficiency!$F$20:$AK$22,MATCH(AE$7,Inp_SubOngoingEfficiency!$F$7:$AK$7,0),FALSE)</f>
        <v>0</v>
      </c>
      <c r="AF138" s="17">
        <f>'Cal_CEO &amp; Group Mgt'!AF26/VLOOKUP($F138,Inp_SubOngoingEfficiency!$F$20:$AK$22,MATCH(AF$7,Inp_SubOngoingEfficiency!$F$7:$AK$7,0),FALSE)</f>
        <v>0</v>
      </c>
      <c r="AG138" s="17">
        <f>'Cal_CEO &amp; Group Mgt'!AG26/VLOOKUP($F138,Inp_SubOngoingEfficiency!$F$20:$AK$22,MATCH(AG$7,Inp_SubOngoingEfficiency!$F$7:$AK$7,0),FALSE)</f>
        <v>0</v>
      </c>
      <c r="AH138" s="17">
        <f>'Cal_CEO &amp; Group Mgt'!AH26/VLOOKUP($F138,Inp_SubOngoingEfficiency!$F$20:$AK$22,MATCH(AH$7,Inp_SubOngoingEfficiency!$F$7:$AK$7,0),FALSE)</f>
        <v>0</v>
      </c>
      <c r="AI138" s="17">
        <f>'Cal_CEO &amp; Group Mgt'!AI26/VLOOKUP($F138,Inp_SubOngoingEfficiency!$F$20:$AK$22,MATCH(AI$7,Inp_SubOngoingEfficiency!$F$7:$AK$7,0),FALSE)</f>
        <v>0</v>
      </c>
      <c r="AJ138" s="17">
        <f>'Cal_CEO &amp; Group Mgt'!AJ26/VLOOKUP($F138,Inp_SubOngoingEfficiency!$F$20:$AK$22,MATCH(AJ$7,Inp_SubOngoingEfficiency!$F$7:$AK$7,0),FALSE)</f>
        <v>0</v>
      </c>
      <c r="AK138" s="17">
        <f>'Cal_CEO &amp; Group Mgt'!AK26/VLOOKUP($F138,Inp_SubOngoingEfficiency!$F$20:$AK$22,MATCH(AK$7,Inp_SubOngoingEfficiency!$F$7:$AK$7,0),FALSE)</f>
        <v>0</v>
      </c>
      <c r="AN138" s="29"/>
    </row>
    <row r="139" spans="5:40" s="79" customFormat="1">
      <c r="E139" s="16" t="str">
        <f>Cover!$F$13</f>
        <v>Lon</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79" t="s">
        <v>292</v>
      </c>
      <c r="M139" s="80" t="str">
        <f>IF(K139="","",E139&amp;K139&amp;"_"&amp;COUNTIF($K$9:K139,K139))</f>
        <v/>
      </c>
      <c r="T139" s="17">
        <f>'Cal_Stores &amp; Logistics'!T17/VLOOKUP($F139,Inp_SubOngoingEfficiency!$F$20:$AK$22,MATCH(T$7,Inp_SubOngoingEfficiency!$F$7:$AK$7,0),FALSE)</f>
        <v>0</v>
      </c>
      <c r="U139" s="17">
        <f>'Cal_Stores &amp; Logistics'!U17/VLOOKUP($F139,Inp_SubOngoingEfficiency!$F$20:$AK$22,MATCH(U$7,Inp_SubOngoingEfficiency!$F$7:$AK$7,0),FALSE)</f>
        <v>0</v>
      </c>
      <c r="V139" s="17">
        <f>'Cal_Stores &amp; Logistics'!V17/VLOOKUP($F139,Inp_SubOngoingEfficiency!$F$20:$AK$22,MATCH(V$7,Inp_SubOngoingEfficiency!$F$7:$AK$7,0),FALSE)</f>
        <v>0</v>
      </c>
      <c r="W139" s="17">
        <f>'Cal_Stores &amp; Logistics'!W17/VLOOKUP($F139,Inp_SubOngoingEfficiency!$F$20:$AK$22,MATCH(W$7,Inp_SubOngoingEfficiency!$F$7:$AK$7,0),FALSE)</f>
        <v>0</v>
      </c>
      <c r="X139" s="17">
        <f>'Cal_Stores &amp; Logistics'!X17/VLOOKUP($F139,Inp_SubOngoingEfficiency!$F$20:$AK$22,MATCH(X$7,Inp_SubOngoingEfficiency!$F$7:$AK$7,0),FALSE)</f>
        <v>0</v>
      </c>
      <c r="Y139" s="17">
        <f>'Cal_Stores &amp; Logistics'!Y17/VLOOKUP($F139,Inp_SubOngoingEfficiency!$F$20:$AK$22,MATCH(Y$7,Inp_SubOngoingEfficiency!$F$7:$AK$7,0),FALSE)</f>
        <v>0</v>
      </c>
      <c r="Z139" s="17">
        <f>'Cal_Stores &amp; Logistics'!Z17/VLOOKUP($F139,Inp_SubOngoingEfficiency!$F$20:$AK$22,MATCH(Z$7,Inp_SubOngoingEfficiency!$F$7:$AK$7,0),FALSE)</f>
        <v>0</v>
      </c>
      <c r="AA139" s="17">
        <f>'Cal_Stores &amp; Logistics'!AA17/VLOOKUP($F139,Inp_SubOngoingEfficiency!$F$20:$AK$22,MATCH(AA$7,Inp_SubOngoingEfficiency!$F$7:$AK$7,0),FALSE)</f>
        <v>0</v>
      </c>
      <c r="AB139" s="17">
        <f>'Cal_Stores &amp; Logistics'!AB17/VLOOKUP($F139,Inp_SubOngoingEfficiency!$F$20:$AK$22,MATCH(AB$7,Inp_SubOngoingEfficiency!$F$7:$AK$7,0),FALSE)</f>
        <v>0</v>
      </c>
      <c r="AC139" s="17">
        <f>'Cal_Stores &amp; Logistics'!AC17/VLOOKUP($F139,Inp_SubOngoingEfficiency!$F$20:$AK$22,MATCH(AC$7,Inp_SubOngoingEfficiency!$F$7:$AK$7,0),FALSE)</f>
        <v>0</v>
      </c>
      <c r="AD139" s="17">
        <f>'Cal_Stores &amp; Logistics'!AD17/VLOOKUP($F139,Inp_SubOngoingEfficiency!$F$20:$AK$22,MATCH(AD$7,Inp_SubOngoingEfficiency!$F$7:$AK$7,0),FALSE)</f>
        <v>0</v>
      </c>
      <c r="AE139" s="17">
        <f>'Cal_Stores &amp; Logistics'!AE17/VLOOKUP($F139,Inp_SubOngoingEfficiency!$F$20:$AK$22,MATCH(AE$7,Inp_SubOngoingEfficiency!$F$7:$AK$7,0),FALSE)</f>
        <v>0</v>
      </c>
      <c r="AF139" s="17">
        <f>'Cal_Stores &amp; Logistics'!AF17/VLOOKUP($F139,Inp_SubOngoingEfficiency!$F$20:$AK$22,MATCH(AF$7,Inp_SubOngoingEfficiency!$F$7:$AK$7,0),FALSE)</f>
        <v>0</v>
      </c>
      <c r="AG139" s="17">
        <f>'Cal_Stores &amp; Logistics'!AG17/VLOOKUP($F139,Inp_SubOngoingEfficiency!$F$20:$AK$22,MATCH(AG$7,Inp_SubOngoingEfficiency!$F$7:$AK$7,0),FALSE)</f>
        <v>0</v>
      </c>
      <c r="AH139" s="17">
        <f>'Cal_Stores &amp; Logistics'!AH17/VLOOKUP($F139,Inp_SubOngoingEfficiency!$F$20:$AK$22,MATCH(AH$7,Inp_SubOngoingEfficiency!$F$7:$AK$7,0),FALSE)</f>
        <v>0</v>
      </c>
      <c r="AI139" s="17">
        <f>'Cal_Stores &amp; Logistics'!AI17/VLOOKUP($F139,Inp_SubOngoingEfficiency!$F$20:$AK$22,MATCH(AI$7,Inp_SubOngoingEfficiency!$F$7:$AK$7,0),FALSE)</f>
        <v>0</v>
      </c>
      <c r="AJ139" s="17">
        <f>'Cal_Stores &amp; Logistics'!AJ17/VLOOKUP($F139,Inp_SubOngoingEfficiency!$F$20:$AK$22,MATCH(AJ$7,Inp_SubOngoingEfficiency!$F$7:$AK$7,0),FALSE)</f>
        <v>0</v>
      </c>
      <c r="AK139" s="17">
        <f>'Cal_Stores &amp; Logistics'!AK17/VLOOKUP($F139,Inp_SubOngoingEfficiency!$F$20:$AK$22,MATCH(AK$7,Inp_SubOngoingEfficiency!$F$7:$AK$7,0),FALSE)</f>
        <v>0</v>
      </c>
      <c r="AN139" s="29"/>
    </row>
    <row r="140" spans="5:40" s="79" customFormat="1">
      <c r="E140" s="16" t="str">
        <f>Cover!$F$13</f>
        <v>Lon</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79" t="s">
        <v>292</v>
      </c>
      <c r="M140" s="80" t="str">
        <f>IF(K140="","",E140&amp;K140&amp;"_"&amp;COUNTIF($K$9:K140,K140))</f>
        <v/>
      </c>
      <c r="T140" s="17">
        <f>'Cal_Stores &amp; Logistics'!T18/VLOOKUP($F140,Inp_SubOngoingEfficiency!$F$20:$AK$22,MATCH(T$7,Inp_SubOngoingEfficiency!$F$7:$AK$7,0),FALSE)</f>
        <v>0</v>
      </c>
      <c r="U140" s="17">
        <f>'Cal_Stores &amp; Logistics'!U18/VLOOKUP($F140,Inp_SubOngoingEfficiency!$F$20:$AK$22,MATCH(U$7,Inp_SubOngoingEfficiency!$F$7:$AK$7,0),FALSE)</f>
        <v>0</v>
      </c>
      <c r="V140" s="17">
        <f>'Cal_Stores &amp; Logistics'!V18/VLOOKUP($F140,Inp_SubOngoingEfficiency!$F$20:$AK$22,MATCH(V$7,Inp_SubOngoingEfficiency!$F$7:$AK$7,0),FALSE)</f>
        <v>0</v>
      </c>
      <c r="W140" s="17">
        <f>'Cal_Stores &amp; Logistics'!W18/VLOOKUP($F140,Inp_SubOngoingEfficiency!$F$20:$AK$22,MATCH(W$7,Inp_SubOngoingEfficiency!$F$7:$AK$7,0),FALSE)</f>
        <v>0</v>
      </c>
      <c r="X140" s="17">
        <f>'Cal_Stores &amp; Logistics'!X18/VLOOKUP($F140,Inp_SubOngoingEfficiency!$F$20:$AK$22,MATCH(X$7,Inp_SubOngoingEfficiency!$F$7:$AK$7,0),FALSE)</f>
        <v>0</v>
      </c>
      <c r="Y140" s="17">
        <f>'Cal_Stores &amp; Logistics'!Y18/VLOOKUP($F140,Inp_SubOngoingEfficiency!$F$20:$AK$22,MATCH(Y$7,Inp_SubOngoingEfficiency!$F$7:$AK$7,0),FALSE)</f>
        <v>0</v>
      </c>
      <c r="Z140" s="17">
        <f>'Cal_Stores &amp; Logistics'!Z18/VLOOKUP($F140,Inp_SubOngoingEfficiency!$F$20:$AK$22,MATCH(Z$7,Inp_SubOngoingEfficiency!$F$7:$AK$7,0),FALSE)</f>
        <v>0</v>
      </c>
      <c r="AA140" s="17">
        <f>'Cal_Stores &amp; Logistics'!AA18/VLOOKUP($F140,Inp_SubOngoingEfficiency!$F$20:$AK$22,MATCH(AA$7,Inp_SubOngoingEfficiency!$F$7:$AK$7,0),FALSE)</f>
        <v>0</v>
      </c>
      <c r="AB140" s="17">
        <f>'Cal_Stores &amp; Logistics'!AB18/VLOOKUP($F140,Inp_SubOngoingEfficiency!$F$20:$AK$22,MATCH(AB$7,Inp_SubOngoingEfficiency!$F$7:$AK$7,0),FALSE)</f>
        <v>0</v>
      </c>
      <c r="AC140" s="17">
        <f>'Cal_Stores &amp; Logistics'!AC18/VLOOKUP($F140,Inp_SubOngoingEfficiency!$F$20:$AK$22,MATCH(AC$7,Inp_SubOngoingEfficiency!$F$7:$AK$7,0),FALSE)</f>
        <v>0</v>
      </c>
      <c r="AD140" s="17">
        <f>'Cal_Stores &amp; Logistics'!AD18/VLOOKUP($F140,Inp_SubOngoingEfficiency!$F$20:$AK$22,MATCH(AD$7,Inp_SubOngoingEfficiency!$F$7:$AK$7,0),FALSE)</f>
        <v>0</v>
      </c>
      <c r="AE140" s="17">
        <f>'Cal_Stores &amp; Logistics'!AE18/VLOOKUP($F140,Inp_SubOngoingEfficiency!$F$20:$AK$22,MATCH(AE$7,Inp_SubOngoingEfficiency!$F$7:$AK$7,0),FALSE)</f>
        <v>0</v>
      </c>
      <c r="AF140" s="17">
        <f>'Cal_Stores &amp; Logistics'!AF18/VLOOKUP($F140,Inp_SubOngoingEfficiency!$F$20:$AK$22,MATCH(AF$7,Inp_SubOngoingEfficiency!$F$7:$AK$7,0),FALSE)</f>
        <v>0</v>
      </c>
      <c r="AG140" s="17">
        <f>'Cal_Stores &amp; Logistics'!AG18/VLOOKUP($F140,Inp_SubOngoingEfficiency!$F$20:$AK$22,MATCH(AG$7,Inp_SubOngoingEfficiency!$F$7:$AK$7,0),FALSE)</f>
        <v>0</v>
      </c>
      <c r="AH140" s="17">
        <f>'Cal_Stores &amp; Logistics'!AH18/VLOOKUP($F140,Inp_SubOngoingEfficiency!$F$20:$AK$22,MATCH(AH$7,Inp_SubOngoingEfficiency!$F$7:$AK$7,0),FALSE)</f>
        <v>0</v>
      </c>
      <c r="AI140" s="17">
        <f>'Cal_Stores &amp; Logistics'!AI18/VLOOKUP($F140,Inp_SubOngoingEfficiency!$F$20:$AK$22,MATCH(AI$7,Inp_SubOngoingEfficiency!$F$7:$AK$7,0),FALSE)</f>
        <v>0</v>
      </c>
      <c r="AJ140" s="17">
        <f>'Cal_Stores &amp; Logistics'!AJ18/VLOOKUP($F140,Inp_SubOngoingEfficiency!$F$20:$AK$22,MATCH(AJ$7,Inp_SubOngoingEfficiency!$F$7:$AK$7,0),FALSE)</f>
        <v>0</v>
      </c>
      <c r="AK140" s="17">
        <f>'Cal_Stores &amp; Logistics'!AK18/VLOOKUP($F140,Inp_SubOngoingEfficiency!$F$20:$AK$22,MATCH(AK$7,Inp_SubOngoingEfficiency!$F$7:$AK$7,0),FALSE)</f>
        <v>0</v>
      </c>
      <c r="AN140" s="29"/>
    </row>
    <row r="141" spans="5:40" s="79" customFormat="1">
      <c r="E141" s="16" t="str">
        <f>Cover!$F$13</f>
        <v>Lon</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79" t="s">
        <v>292</v>
      </c>
      <c r="M141" s="80" t="str">
        <f>IF(K141="","",E141&amp;K141&amp;"_"&amp;COUNTIF($K$9:K141,K141))</f>
        <v/>
      </c>
      <c r="T141" s="17">
        <f>'Cal_Stores &amp; Logistics'!T19/VLOOKUP($F141,Inp_SubOngoingEfficiency!$F$20:$AK$22,MATCH(T$7,Inp_SubOngoingEfficiency!$F$7:$AK$7,0),FALSE)</f>
        <v>0</v>
      </c>
      <c r="U141" s="17">
        <f>'Cal_Stores &amp; Logistics'!U19/VLOOKUP($F141,Inp_SubOngoingEfficiency!$F$20:$AK$22,MATCH(U$7,Inp_SubOngoingEfficiency!$F$7:$AK$7,0),FALSE)</f>
        <v>0</v>
      </c>
      <c r="V141" s="17">
        <f>'Cal_Stores &amp; Logistics'!V19/VLOOKUP($F141,Inp_SubOngoingEfficiency!$F$20:$AK$22,MATCH(V$7,Inp_SubOngoingEfficiency!$F$7:$AK$7,0),FALSE)</f>
        <v>0</v>
      </c>
      <c r="W141" s="17">
        <f>'Cal_Stores &amp; Logistics'!W19/VLOOKUP($F141,Inp_SubOngoingEfficiency!$F$20:$AK$22,MATCH(W$7,Inp_SubOngoingEfficiency!$F$7:$AK$7,0),FALSE)</f>
        <v>0</v>
      </c>
      <c r="X141" s="17">
        <f>'Cal_Stores &amp; Logistics'!X19/VLOOKUP($F141,Inp_SubOngoingEfficiency!$F$20:$AK$22,MATCH(X$7,Inp_SubOngoingEfficiency!$F$7:$AK$7,0),FALSE)</f>
        <v>0</v>
      </c>
      <c r="Y141" s="17">
        <f>'Cal_Stores &amp; Logistics'!Y19/VLOOKUP($F141,Inp_SubOngoingEfficiency!$F$20:$AK$22,MATCH(Y$7,Inp_SubOngoingEfficiency!$F$7:$AK$7,0),FALSE)</f>
        <v>0</v>
      </c>
      <c r="Z141" s="17">
        <f>'Cal_Stores &amp; Logistics'!Z19/VLOOKUP($F141,Inp_SubOngoingEfficiency!$F$20:$AK$22,MATCH(Z$7,Inp_SubOngoingEfficiency!$F$7:$AK$7,0),FALSE)</f>
        <v>0</v>
      </c>
      <c r="AA141" s="17">
        <f>'Cal_Stores &amp; Logistics'!AA19/VLOOKUP($F141,Inp_SubOngoingEfficiency!$F$20:$AK$22,MATCH(AA$7,Inp_SubOngoingEfficiency!$F$7:$AK$7,0),FALSE)</f>
        <v>0</v>
      </c>
      <c r="AB141" s="17">
        <f>'Cal_Stores &amp; Logistics'!AB19/VLOOKUP($F141,Inp_SubOngoingEfficiency!$F$20:$AK$22,MATCH(AB$7,Inp_SubOngoingEfficiency!$F$7:$AK$7,0),FALSE)</f>
        <v>0</v>
      </c>
      <c r="AC141" s="17">
        <f>'Cal_Stores &amp; Logistics'!AC19/VLOOKUP($F141,Inp_SubOngoingEfficiency!$F$20:$AK$22,MATCH(AC$7,Inp_SubOngoingEfficiency!$F$7:$AK$7,0),FALSE)</f>
        <v>0</v>
      </c>
      <c r="AD141" s="17">
        <f>'Cal_Stores &amp; Logistics'!AD19/VLOOKUP($F141,Inp_SubOngoingEfficiency!$F$20:$AK$22,MATCH(AD$7,Inp_SubOngoingEfficiency!$F$7:$AK$7,0),FALSE)</f>
        <v>0</v>
      </c>
      <c r="AE141" s="17">
        <f>'Cal_Stores &amp; Logistics'!AE19/VLOOKUP($F141,Inp_SubOngoingEfficiency!$F$20:$AK$22,MATCH(AE$7,Inp_SubOngoingEfficiency!$F$7:$AK$7,0),FALSE)</f>
        <v>0</v>
      </c>
      <c r="AF141" s="17">
        <f>'Cal_Stores &amp; Logistics'!AF19/VLOOKUP($F141,Inp_SubOngoingEfficiency!$F$20:$AK$22,MATCH(AF$7,Inp_SubOngoingEfficiency!$F$7:$AK$7,0),FALSE)</f>
        <v>0</v>
      </c>
      <c r="AG141" s="17">
        <f>'Cal_Stores &amp; Logistics'!AG19/VLOOKUP($F141,Inp_SubOngoingEfficiency!$F$20:$AK$22,MATCH(AG$7,Inp_SubOngoingEfficiency!$F$7:$AK$7,0),FALSE)</f>
        <v>0</v>
      </c>
      <c r="AH141" s="17">
        <f>'Cal_Stores &amp; Logistics'!AH19/VLOOKUP($F141,Inp_SubOngoingEfficiency!$F$20:$AK$22,MATCH(AH$7,Inp_SubOngoingEfficiency!$F$7:$AK$7,0),FALSE)</f>
        <v>0</v>
      </c>
      <c r="AI141" s="17">
        <f>'Cal_Stores &amp; Logistics'!AI19/VLOOKUP($F141,Inp_SubOngoingEfficiency!$F$20:$AK$22,MATCH(AI$7,Inp_SubOngoingEfficiency!$F$7:$AK$7,0),FALSE)</f>
        <v>0</v>
      </c>
      <c r="AJ141" s="17">
        <f>'Cal_Stores &amp; Logistics'!AJ19/VLOOKUP($F141,Inp_SubOngoingEfficiency!$F$20:$AK$22,MATCH(AJ$7,Inp_SubOngoingEfficiency!$F$7:$AK$7,0),FALSE)</f>
        <v>0</v>
      </c>
      <c r="AK141" s="17">
        <f>'Cal_Stores &amp; Logistics'!AK19/VLOOKUP($F141,Inp_SubOngoingEfficiency!$F$20:$AK$22,MATCH(AK$7,Inp_SubOngoingEfficiency!$F$7:$AK$7,0),FALSE)</f>
        <v>0</v>
      </c>
      <c r="AN141" s="29"/>
    </row>
    <row r="142" spans="5:40" s="79" customFormat="1">
      <c r="E142" s="16" t="str">
        <f>Cover!$F$13</f>
        <v>Lon</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79" t="s">
        <v>292</v>
      </c>
      <c r="M142" s="80" t="str">
        <f>IF(K142="","",E142&amp;K142&amp;"_"&amp;COUNTIF($K$9:K142,K142))</f>
        <v/>
      </c>
      <c r="T142" s="17">
        <f>'Cal_Stores &amp; Logistics'!T20/VLOOKUP($F142,Inp_SubOngoingEfficiency!$F$20:$AK$22,MATCH(T$7,Inp_SubOngoingEfficiency!$F$7:$AK$7,0),FALSE)</f>
        <v>0</v>
      </c>
      <c r="U142" s="17">
        <f>'Cal_Stores &amp; Logistics'!U20/VLOOKUP($F142,Inp_SubOngoingEfficiency!$F$20:$AK$22,MATCH(U$7,Inp_SubOngoingEfficiency!$F$7:$AK$7,0),FALSE)</f>
        <v>0</v>
      </c>
      <c r="V142" s="17">
        <f>'Cal_Stores &amp; Logistics'!V20/VLOOKUP($F142,Inp_SubOngoingEfficiency!$F$20:$AK$22,MATCH(V$7,Inp_SubOngoingEfficiency!$F$7:$AK$7,0),FALSE)</f>
        <v>0</v>
      </c>
      <c r="W142" s="17">
        <f>'Cal_Stores &amp; Logistics'!W20/VLOOKUP($F142,Inp_SubOngoingEfficiency!$F$20:$AK$22,MATCH(W$7,Inp_SubOngoingEfficiency!$F$7:$AK$7,0),FALSE)</f>
        <v>0</v>
      </c>
      <c r="X142" s="17">
        <f>'Cal_Stores &amp; Logistics'!X20/VLOOKUP($F142,Inp_SubOngoingEfficiency!$F$20:$AK$22,MATCH(X$7,Inp_SubOngoingEfficiency!$F$7:$AK$7,0),FALSE)</f>
        <v>0</v>
      </c>
      <c r="Y142" s="17">
        <f>'Cal_Stores &amp; Logistics'!Y20/VLOOKUP($F142,Inp_SubOngoingEfficiency!$F$20:$AK$22,MATCH(Y$7,Inp_SubOngoingEfficiency!$F$7:$AK$7,0),FALSE)</f>
        <v>0</v>
      </c>
      <c r="Z142" s="17">
        <f>'Cal_Stores &amp; Logistics'!Z20/VLOOKUP($F142,Inp_SubOngoingEfficiency!$F$20:$AK$22,MATCH(Z$7,Inp_SubOngoingEfficiency!$F$7:$AK$7,0),FALSE)</f>
        <v>0</v>
      </c>
      <c r="AA142" s="17">
        <f>'Cal_Stores &amp; Logistics'!AA20/VLOOKUP($F142,Inp_SubOngoingEfficiency!$F$20:$AK$22,MATCH(AA$7,Inp_SubOngoingEfficiency!$F$7:$AK$7,0),FALSE)</f>
        <v>0</v>
      </c>
      <c r="AB142" s="17">
        <f>'Cal_Stores &amp; Logistics'!AB20/VLOOKUP($F142,Inp_SubOngoingEfficiency!$F$20:$AK$22,MATCH(AB$7,Inp_SubOngoingEfficiency!$F$7:$AK$7,0),FALSE)</f>
        <v>0</v>
      </c>
      <c r="AC142" s="17">
        <f>'Cal_Stores &amp; Logistics'!AC20/VLOOKUP($F142,Inp_SubOngoingEfficiency!$F$20:$AK$22,MATCH(AC$7,Inp_SubOngoingEfficiency!$F$7:$AK$7,0),FALSE)</f>
        <v>0</v>
      </c>
      <c r="AD142" s="17">
        <f>'Cal_Stores &amp; Logistics'!AD20/VLOOKUP($F142,Inp_SubOngoingEfficiency!$F$20:$AK$22,MATCH(AD$7,Inp_SubOngoingEfficiency!$F$7:$AK$7,0),FALSE)</f>
        <v>0</v>
      </c>
      <c r="AE142" s="17">
        <f>'Cal_Stores &amp; Logistics'!AE20/VLOOKUP($F142,Inp_SubOngoingEfficiency!$F$20:$AK$22,MATCH(AE$7,Inp_SubOngoingEfficiency!$F$7:$AK$7,0),FALSE)</f>
        <v>0</v>
      </c>
      <c r="AF142" s="17">
        <f>'Cal_Stores &amp; Logistics'!AF20/VLOOKUP($F142,Inp_SubOngoingEfficiency!$F$20:$AK$22,MATCH(AF$7,Inp_SubOngoingEfficiency!$F$7:$AK$7,0),FALSE)</f>
        <v>0</v>
      </c>
      <c r="AG142" s="17">
        <f>'Cal_Stores &amp; Logistics'!AG20/VLOOKUP($F142,Inp_SubOngoingEfficiency!$F$20:$AK$22,MATCH(AG$7,Inp_SubOngoingEfficiency!$F$7:$AK$7,0),FALSE)</f>
        <v>0</v>
      </c>
      <c r="AH142" s="17">
        <f>'Cal_Stores &amp; Logistics'!AH20/VLOOKUP($F142,Inp_SubOngoingEfficiency!$F$20:$AK$22,MATCH(AH$7,Inp_SubOngoingEfficiency!$F$7:$AK$7,0),FALSE)</f>
        <v>0</v>
      </c>
      <c r="AI142" s="17">
        <f>'Cal_Stores &amp; Logistics'!AI20/VLOOKUP($F142,Inp_SubOngoingEfficiency!$F$20:$AK$22,MATCH(AI$7,Inp_SubOngoingEfficiency!$F$7:$AK$7,0),FALSE)</f>
        <v>0</v>
      </c>
      <c r="AJ142" s="17">
        <f>'Cal_Stores &amp; Logistics'!AJ20/VLOOKUP($F142,Inp_SubOngoingEfficiency!$F$20:$AK$22,MATCH(AJ$7,Inp_SubOngoingEfficiency!$F$7:$AK$7,0),FALSE)</f>
        <v>0</v>
      </c>
      <c r="AK142" s="17">
        <f>'Cal_Stores &amp; Logistics'!AK20/VLOOKUP($F142,Inp_SubOngoingEfficiency!$F$20:$AK$22,MATCH(AK$7,Inp_SubOngoingEfficiency!$F$7:$AK$7,0),FALSE)</f>
        <v>0</v>
      </c>
      <c r="AN142" s="29"/>
    </row>
    <row r="143" spans="5:40" s="79" customFormat="1">
      <c r="E143" s="16" t="str">
        <f>Cover!$F$13</f>
        <v>Lon</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79" t="s">
        <v>292</v>
      </c>
      <c r="M143" s="80" t="str">
        <f>IF(K143="","",E143&amp;K143&amp;"_"&amp;COUNTIF($K$9:K143,K143))</f>
        <v/>
      </c>
      <c r="T143" s="17">
        <f>'Cal_Stores &amp; Logistics'!T21/VLOOKUP($F143,Inp_SubOngoingEfficiency!$F$20:$AK$22,MATCH(T$7,Inp_SubOngoingEfficiency!$F$7:$AK$7,0),FALSE)</f>
        <v>0</v>
      </c>
      <c r="U143" s="17">
        <f>'Cal_Stores &amp; Logistics'!U21/VLOOKUP($F143,Inp_SubOngoingEfficiency!$F$20:$AK$22,MATCH(U$7,Inp_SubOngoingEfficiency!$F$7:$AK$7,0),FALSE)</f>
        <v>0</v>
      </c>
      <c r="V143" s="17">
        <f>'Cal_Stores &amp; Logistics'!V21/VLOOKUP($F143,Inp_SubOngoingEfficiency!$F$20:$AK$22,MATCH(V$7,Inp_SubOngoingEfficiency!$F$7:$AK$7,0),FALSE)</f>
        <v>0</v>
      </c>
      <c r="W143" s="17">
        <f>'Cal_Stores &amp; Logistics'!W21/VLOOKUP($F143,Inp_SubOngoingEfficiency!$F$20:$AK$22,MATCH(W$7,Inp_SubOngoingEfficiency!$F$7:$AK$7,0),FALSE)</f>
        <v>0</v>
      </c>
      <c r="X143" s="17">
        <f>'Cal_Stores &amp; Logistics'!X21/VLOOKUP($F143,Inp_SubOngoingEfficiency!$F$20:$AK$22,MATCH(X$7,Inp_SubOngoingEfficiency!$F$7:$AK$7,0),FALSE)</f>
        <v>0</v>
      </c>
      <c r="Y143" s="17">
        <f>'Cal_Stores &amp; Logistics'!Y21/VLOOKUP($F143,Inp_SubOngoingEfficiency!$F$20:$AK$22,MATCH(Y$7,Inp_SubOngoingEfficiency!$F$7:$AK$7,0),FALSE)</f>
        <v>0</v>
      </c>
      <c r="Z143" s="17">
        <f>'Cal_Stores &amp; Logistics'!Z21/VLOOKUP($F143,Inp_SubOngoingEfficiency!$F$20:$AK$22,MATCH(Z$7,Inp_SubOngoingEfficiency!$F$7:$AK$7,0),FALSE)</f>
        <v>0</v>
      </c>
      <c r="AA143" s="17">
        <f>'Cal_Stores &amp; Logistics'!AA21/VLOOKUP($F143,Inp_SubOngoingEfficiency!$F$20:$AK$22,MATCH(AA$7,Inp_SubOngoingEfficiency!$F$7:$AK$7,0),FALSE)</f>
        <v>0</v>
      </c>
      <c r="AB143" s="17">
        <f>'Cal_Stores &amp; Logistics'!AB21/VLOOKUP($F143,Inp_SubOngoingEfficiency!$F$20:$AK$22,MATCH(AB$7,Inp_SubOngoingEfficiency!$F$7:$AK$7,0),FALSE)</f>
        <v>0</v>
      </c>
      <c r="AC143" s="17">
        <f>'Cal_Stores &amp; Logistics'!AC21/VLOOKUP($F143,Inp_SubOngoingEfficiency!$F$20:$AK$22,MATCH(AC$7,Inp_SubOngoingEfficiency!$F$7:$AK$7,0),FALSE)</f>
        <v>0</v>
      </c>
      <c r="AD143" s="17">
        <f>'Cal_Stores &amp; Logistics'!AD21/VLOOKUP($F143,Inp_SubOngoingEfficiency!$F$20:$AK$22,MATCH(AD$7,Inp_SubOngoingEfficiency!$F$7:$AK$7,0),FALSE)</f>
        <v>0</v>
      </c>
      <c r="AE143" s="17">
        <f>'Cal_Stores &amp; Logistics'!AE21/VLOOKUP($F143,Inp_SubOngoingEfficiency!$F$20:$AK$22,MATCH(AE$7,Inp_SubOngoingEfficiency!$F$7:$AK$7,0),FALSE)</f>
        <v>0</v>
      </c>
      <c r="AF143" s="17">
        <f>'Cal_Stores &amp; Logistics'!AF21/VLOOKUP($F143,Inp_SubOngoingEfficiency!$F$20:$AK$22,MATCH(AF$7,Inp_SubOngoingEfficiency!$F$7:$AK$7,0),FALSE)</f>
        <v>0</v>
      </c>
      <c r="AG143" s="17">
        <f>'Cal_Stores &amp; Logistics'!AG21/VLOOKUP($F143,Inp_SubOngoingEfficiency!$F$20:$AK$22,MATCH(AG$7,Inp_SubOngoingEfficiency!$F$7:$AK$7,0),FALSE)</f>
        <v>0</v>
      </c>
      <c r="AH143" s="17">
        <f>'Cal_Stores &amp; Logistics'!AH21/VLOOKUP($F143,Inp_SubOngoingEfficiency!$F$20:$AK$22,MATCH(AH$7,Inp_SubOngoingEfficiency!$F$7:$AK$7,0),FALSE)</f>
        <v>0</v>
      </c>
      <c r="AI143" s="17">
        <f>'Cal_Stores &amp; Logistics'!AI21/VLOOKUP($F143,Inp_SubOngoingEfficiency!$F$20:$AK$22,MATCH(AI$7,Inp_SubOngoingEfficiency!$F$7:$AK$7,0),FALSE)</f>
        <v>0</v>
      </c>
      <c r="AJ143" s="17">
        <f>'Cal_Stores &amp; Logistics'!AJ21/VLOOKUP($F143,Inp_SubOngoingEfficiency!$F$20:$AK$22,MATCH(AJ$7,Inp_SubOngoingEfficiency!$F$7:$AK$7,0),FALSE)</f>
        <v>0</v>
      </c>
      <c r="AK143" s="17">
        <f>'Cal_Stores &amp; Logistics'!AK21/VLOOKUP($F143,Inp_SubOngoingEfficiency!$F$20:$AK$22,MATCH(AK$7,Inp_SubOngoingEfficiency!$F$7:$AK$7,0),FALSE)</f>
        <v>0</v>
      </c>
      <c r="AN143" s="29"/>
    </row>
    <row r="144" spans="5:40" s="79" customFormat="1">
      <c r="E144" s="16" t="str">
        <f>Cover!$F$13</f>
        <v>Lon</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79" t="s">
        <v>292</v>
      </c>
      <c r="M144" s="80" t="str">
        <f>IF(K144="","",E144&amp;K144&amp;"_"&amp;COUNTIF($K$9:K144,K144))</f>
        <v/>
      </c>
      <c r="T144" s="17">
        <f>'Cal_Stores &amp; Logistics'!T22/VLOOKUP($F144,Inp_SubOngoingEfficiency!$F$20:$AK$22,MATCH(T$7,Inp_SubOngoingEfficiency!$F$7:$AK$7,0),FALSE)</f>
        <v>0</v>
      </c>
      <c r="U144" s="17">
        <f>'Cal_Stores &amp; Logistics'!U22/VLOOKUP($F144,Inp_SubOngoingEfficiency!$F$20:$AK$22,MATCH(U$7,Inp_SubOngoingEfficiency!$F$7:$AK$7,0),FALSE)</f>
        <v>0</v>
      </c>
      <c r="V144" s="17">
        <f>'Cal_Stores &amp; Logistics'!V22/VLOOKUP($F144,Inp_SubOngoingEfficiency!$F$20:$AK$22,MATCH(V$7,Inp_SubOngoingEfficiency!$F$7:$AK$7,0),FALSE)</f>
        <v>0</v>
      </c>
      <c r="W144" s="17">
        <f>'Cal_Stores &amp; Logistics'!W22/VLOOKUP($F144,Inp_SubOngoingEfficiency!$F$20:$AK$22,MATCH(W$7,Inp_SubOngoingEfficiency!$F$7:$AK$7,0),FALSE)</f>
        <v>0</v>
      </c>
      <c r="X144" s="17">
        <f>'Cal_Stores &amp; Logistics'!X22/VLOOKUP($F144,Inp_SubOngoingEfficiency!$F$20:$AK$22,MATCH(X$7,Inp_SubOngoingEfficiency!$F$7:$AK$7,0),FALSE)</f>
        <v>0</v>
      </c>
      <c r="Y144" s="17">
        <f>'Cal_Stores &amp; Logistics'!Y22/VLOOKUP($F144,Inp_SubOngoingEfficiency!$F$20:$AK$22,MATCH(Y$7,Inp_SubOngoingEfficiency!$F$7:$AK$7,0),FALSE)</f>
        <v>0</v>
      </c>
      <c r="Z144" s="17">
        <f>'Cal_Stores &amp; Logistics'!Z22/VLOOKUP($F144,Inp_SubOngoingEfficiency!$F$20:$AK$22,MATCH(Z$7,Inp_SubOngoingEfficiency!$F$7:$AK$7,0),FALSE)</f>
        <v>0</v>
      </c>
      <c r="AA144" s="17">
        <f>'Cal_Stores &amp; Logistics'!AA22/VLOOKUP($F144,Inp_SubOngoingEfficiency!$F$20:$AK$22,MATCH(AA$7,Inp_SubOngoingEfficiency!$F$7:$AK$7,0),FALSE)</f>
        <v>0</v>
      </c>
      <c r="AB144" s="17">
        <f>'Cal_Stores &amp; Logistics'!AB22/VLOOKUP($F144,Inp_SubOngoingEfficiency!$F$20:$AK$22,MATCH(AB$7,Inp_SubOngoingEfficiency!$F$7:$AK$7,0),FALSE)</f>
        <v>0</v>
      </c>
      <c r="AC144" s="17">
        <f>'Cal_Stores &amp; Logistics'!AC22/VLOOKUP($F144,Inp_SubOngoingEfficiency!$F$20:$AK$22,MATCH(AC$7,Inp_SubOngoingEfficiency!$F$7:$AK$7,0),FALSE)</f>
        <v>0</v>
      </c>
      <c r="AD144" s="17">
        <f>'Cal_Stores &amp; Logistics'!AD22/VLOOKUP($F144,Inp_SubOngoingEfficiency!$F$20:$AK$22,MATCH(AD$7,Inp_SubOngoingEfficiency!$F$7:$AK$7,0),FALSE)</f>
        <v>0</v>
      </c>
      <c r="AE144" s="17">
        <f>'Cal_Stores &amp; Logistics'!AE22/VLOOKUP($F144,Inp_SubOngoingEfficiency!$F$20:$AK$22,MATCH(AE$7,Inp_SubOngoingEfficiency!$F$7:$AK$7,0),FALSE)</f>
        <v>0</v>
      </c>
      <c r="AF144" s="17">
        <f>'Cal_Stores &amp; Logistics'!AF22/VLOOKUP($F144,Inp_SubOngoingEfficiency!$F$20:$AK$22,MATCH(AF$7,Inp_SubOngoingEfficiency!$F$7:$AK$7,0),FALSE)</f>
        <v>0</v>
      </c>
      <c r="AG144" s="17">
        <f>'Cal_Stores &amp; Logistics'!AG22/VLOOKUP($F144,Inp_SubOngoingEfficiency!$F$20:$AK$22,MATCH(AG$7,Inp_SubOngoingEfficiency!$F$7:$AK$7,0),FALSE)</f>
        <v>0</v>
      </c>
      <c r="AH144" s="17">
        <f>'Cal_Stores &amp; Logistics'!AH22/VLOOKUP($F144,Inp_SubOngoingEfficiency!$F$20:$AK$22,MATCH(AH$7,Inp_SubOngoingEfficiency!$F$7:$AK$7,0),FALSE)</f>
        <v>0</v>
      </c>
      <c r="AI144" s="17">
        <f>'Cal_Stores &amp; Logistics'!AI22/VLOOKUP($F144,Inp_SubOngoingEfficiency!$F$20:$AK$22,MATCH(AI$7,Inp_SubOngoingEfficiency!$F$7:$AK$7,0),FALSE)</f>
        <v>0</v>
      </c>
      <c r="AJ144" s="17">
        <f>'Cal_Stores &amp; Logistics'!AJ22/VLOOKUP($F144,Inp_SubOngoingEfficiency!$F$20:$AK$22,MATCH(AJ$7,Inp_SubOngoingEfficiency!$F$7:$AK$7,0),FALSE)</f>
        <v>0</v>
      </c>
      <c r="AK144" s="17">
        <f>'Cal_Stores &amp; Logistics'!AK22/VLOOKUP($F144,Inp_SubOngoingEfficiency!$F$20:$AK$22,MATCH(AK$7,Inp_SubOngoingEfficiency!$F$7:$AK$7,0),FALSE)</f>
        <v>0</v>
      </c>
      <c r="AN144" s="29"/>
    </row>
    <row r="145" spans="5:40" s="79" customFormat="1">
      <c r="E145" s="16" t="str">
        <f>Cover!$F$13</f>
        <v>Lon</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79" t="s">
        <v>292</v>
      </c>
      <c r="M145" s="80" t="str">
        <f>IF(K145="","",E145&amp;K145&amp;"_"&amp;COUNTIF($K$9:K145,K145))</f>
        <v/>
      </c>
      <c r="T145" s="17">
        <f>'Cal_Stores &amp; Logistics'!T23/VLOOKUP($F145,Inp_SubOngoingEfficiency!$F$20:$AK$22,MATCH(T$7,Inp_SubOngoingEfficiency!$F$7:$AK$7,0),FALSE)</f>
        <v>0</v>
      </c>
      <c r="U145" s="17">
        <f>'Cal_Stores &amp; Logistics'!U23/VLOOKUP($F145,Inp_SubOngoingEfficiency!$F$20:$AK$22,MATCH(U$7,Inp_SubOngoingEfficiency!$F$7:$AK$7,0),FALSE)</f>
        <v>0</v>
      </c>
      <c r="V145" s="17">
        <f>'Cal_Stores &amp; Logistics'!V23/VLOOKUP($F145,Inp_SubOngoingEfficiency!$F$20:$AK$22,MATCH(V$7,Inp_SubOngoingEfficiency!$F$7:$AK$7,0),FALSE)</f>
        <v>0</v>
      </c>
      <c r="W145" s="17">
        <f>'Cal_Stores &amp; Logistics'!W23/VLOOKUP($F145,Inp_SubOngoingEfficiency!$F$20:$AK$22,MATCH(W$7,Inp_SubOngoingEfficiency!$F$7:$AK$7,0),FALSE)</f>
        <v>0</v>
      </c>
      <c r="X145" s="17">
        <f>'Cal_Stores &amp; Logistics'!X23/VLOOKUP($F145,Inp_SubOngoingEfficiency!$F$20:$AK$22,MATCH(X$7,Inp_SubOngoingEfficiency!$F$7:$AK$7,0),FALSE)</f>
        <v>0</v>
      </c>
      <c r="Y145" s="17">
        <f>'Cal_Stores &amp; Logistics'!Y23/VLOOKUP($F145,Inp_SubOngoingEfficiency!$F$20:$AK$22,MATCH(Y$7,Inp_SubOngoingEfficiency!$F$7:$AK$7,0),FALSE)</f>
        <v>0</v>
      </c>
      <c r="Z145" s="17">
        <f>'Cal_Stores &amp; Logistics'!Z23/VLOOKUP($F145,Inp_SubOngoingEfficiency!$F$20:$AK$22,MATCH(Z$7,Inp_SubOngoingEfficiency!$F$7:$AK$7,0),FALSE)</f>
        <v>0</v>
      </c>
      <c r="AA145" s="17">
        <f>'Cal_Stores &amp; Logistics'!AA23/VLOOKUP($F145,Inp_SubOngoingEfficiency!$F$20:$AK$22,MATCH(AA$7,Inp_SubOngoingEfficiency!$F$7:$AK$7,0),FALSE)</f>
        <v>0</v>
      </c>
      <c r="AB145" s="17">
        <f>'Cal_Stores &amp; Logistics'!AB23/VLOOKUP($F145,Inp_SubOngoingEfficiency!$F$20:$AK$22,MATCH(AB$7,Inp_SubOngoingEfficiency!$F$7:$AK$7,0),FALSE)</f>
        <v>0</v>
      </c>
      <c r="AC145" s="17">
        <f>'Cal_Stores &amp; Logistics'!AC23/VLOOKUP($F145,Inp_SubOngoingEfficiency!$F$20:$AK$22,MATCH(AC$7,Inp_SubOngoingEfficiency!$F$7:$AK$7,0),FALSE)</f>
        <v>0</v>
      </c>
      <c r="AD145" s="17">
        <f>'Cal_Stores &amp; Logistics'!AD23/VLOOKUP($F145,Inp_SubOngoingEfficiency!$F$20:$AK$22,MATCH(AD$7,Inp_SubOngoingEfficiency!$F$7:$AK$7,0),FALSE)</f>
        <v>0</v>
      </c>
      <c r="AE145" s="17">
        <f>'Cal_Stores &amp; Logistics'!AE23/VLOOKUP($F145,Inp_SubOngoingEfficiency!$F$20:$AK$22,MATCH(AE$7,Inp_SubOngoingEfficiency!$F$7:$AK$7,0),FALSE)</f>
        <v>0</v>
      </c>
      <c r="AF145" s="17">
        <f>'Cal_Stores &amp; Logistics'!AF23/VLOOKUP($F145,Inp_SubOngoingEfficiency!$F$20:$AK$22,MATCH(AF$7,Inp_SubOngoingEfficiency!$F$7:$AK$7,0),FALSE)</f>
        <v>0</v>
      </c>
      <c r="AG145" s="17">
        <f>'Cal_Stores &amp; Logistics'!AG23/VLOOKUP($F145,Inp_SubOngoingEfficiency!$F$20:$AK$22,MATCH(AG$7,Inp_SubOngoingEfficiency!$F$7:$AK$7,0),FALSE)</f>
        <v>0</v>
      </c>
      <c r="AH145" s="17">
        <f>'Cal_Stores &amp; Logistics'!AH23/VLOOKUP($F145,Inp_SubOngoingEfficiency!$F$20:$AK$22,MATCH(AH$7,Inp_SubOngoingEfficiency!$F$7:$AK$7,0),FALSE)</f>
        <v>0</v>
      </c>
      <c r="AI145" s="17">
        <f>'Cal_Stores &amp; Logistics'!AI23/VLOOKUP($F145,Inp_SubOngoingEfficiency!$F$20:$AK$22,MATCH(AI$7,Inp_SubOngoingEfficiency!$F$7:$AK$7,0),FALSE)</f>
        <v>0</v>
      </c>
      <c r="AJ145" s="17">
        <f>'Cal_Stores &amp; Logistics'!AJ23/VLOOKUP($F145,Inp_SubOngoingEfficiency!$F$20:$AK$22,MATCH(AJ$7,Inp_SubOngoingEfficiency!$F$7:$AK$7,0),FALSE)</f>
        <v>0</v>
      </c>
      <c r="AK145" s="17">
        <f>'Cal_Stores &amp; Logistics'!AK23/VLOOKUP($F145,Inp_SubOngoingEfficiency!$F$20:$AK$22,MATCH(AK$7,Inp_SubOngoingEfficiency!$F$7:$AK$7,0),FALSE)</f>
        <v>0</v>
      </c>
      <c r="AN145" s="29"/>
    </row>
    <row r="146" spans="5:40" s="79" customFormat="1">
      <c r="E146" s="16" t="str">
        <f>Cover!$F$13</f>
        <v>Lon</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79" t="s">
        <v>292</v>
      </c>
      <c r="M146" s="80" t="str">
        <f>IF(K146="","",E146&amp;K146&amp;"_"&amp;COUNTIF($K$9:K146,K146))</f>
        <v/>
      </c>
      <c r="T146" s="17">
        <f>'Cal_Stores &amp; Logistics'!T24/VLOOKUP($F146,Inp_SubOngoingEfficiency!$F$20:$AK$22,MATCH(T$7,Inp_SubOngoingEfficiency!$F$7:$AK$7,0),FALSE)</f>
        <v>0</v>
      </c>
      <c r="U146" s="17">
        <f>'Cal_Stores &amp; Logistics'!U24/VLOOKUP($F146,Inp_SubOngoingEfficiency!$F$20:$AK$22,MATCH(U$7,Inp_SubOngoingEfficiency!$F$7:$AK$7,0),FALSE)</f>
        <v>0</v>
      </c>
      <c r="V146" s="17">
        <f>'Cal_Stores &amp; Logistics'!V24/VLOOKUP($F146,Inp_SubOngoingEfficiency!$F$20:$AK$22,MATCH(V$7,Inp_SubOngoingEfficiency!$F$7:$AK$7,0),FALSE)</f>
        <v>0</v>
      </c>
      <c r="W146" s="17">
        <f>'Cal_Stores &amp; Logistics'!W24/VLOOKUP($F146,Inp_SubOngoingEfficiency!$F$20:$AK$22,MATCH(W$7,Inp_SubOngoingEfficiency!$F$7:$AK$7,0),FALSE)</f>
        <v>0</v>
      </c>
      <c r="X146" s="17">
        <f>'Cal_Stores &amp; Logistics'!X24/VLOOKUP($F146,Inp_SubOngoingEfficiency!$F$20:$AK$22,MATCH(X$7,Inp_SubOngoingEfficiency!$F$7:$AK$7,0),FALSE)</f>
        <v>0</v>
      </c>
      <c r="Y146" s="17">
        <f>'Cal_Stores &amp; Logistics'!Y24/VLOOKUP($F146,Inp_SubOngoingEfficiency!$F$20:$AK$22,MATCH(Y$7,Inp_SubOngoingEfficiency!$F$7:$AK$7,0),FALSE)</f>
        <v>0</v>
      </c>
      <c r="Z146" s="17">
        <f>'Cal_Stores &amp; Logistics'!Z24/VLOOKUP($F146,Inp_SubOngoingEfficiency!$F$20:$AK$22,MATCH(Z$7,Inp_SubOngoingEfficiency!$F$7:$AK$7,0),FALSE)</f>
        <v>0</v>
      </c>
      <c r="AA146" s="17">
        <f>'Cal_Stores &amp; Logistics'!AA24/VLOOKUP($F146,Inp_SubOngoingEfficiency!$F$20:$AK$22,MATCH(AA$7,Inp_SubOngoingEfficiency!$F$7:$AK$7,0),FALSE)</f>
        <v>0</v>
      </c>
      <c r="AB146" s="17">
        <f>'Cal_Stores &amp; Logistics'!AB24/VLOOKUP($F146,Inp_SubOngoingEfficiency!$F$20:$AK$22,MATCH(AB$7,Inp_SubOngoingEfficiency!$F$7:$AK$7,0),FALSE)</f>
        <v>0</v>
      </c>
      <c r="AC146" s="17">
        <f>'Cal_Stores &amp; Logistics'!AC24/VLOOKUP($F146,Inp_SubOngoingEfficiency!$F$20:$AK$22,MATCH(AC$7,Inp_SubOngoingEfficiency!$F$7:$AK$7,0),FALSE)</f>
        <v>0</v>
      </c>
      <c r="AD146" s="17">
        <f>'Cal_Stores &amp; Logistics'!AD24/VLOOKUP($F146,Inp_SubOngoingEfficiency!$F$20:$AK$22,MATCH(AD$7,Inp_SubOngoingEfficiency!$F$7:$AK$7,0),FALSE)</f>
        <v>0</v>
      </c>
      <c r="AE146" s="17">
        <f>'Cal_Stores &amp; Logistics'!AE24/VLOOKUP($F146,Inp_SubOngoingEfficiency!$F$20:$AK$22,MATCH(AE$7,Inp_SubOngoingEfficiency!$F$7:$AK$7,0),FALSE)</f>
        <v>0</v>
      </c>
      <c r="AF146" s="17">
        <f>'Cal_Stores &amp; Logistics'!AF24/VLOOKUP($F146,Inp_SubOngoingEfficiency!$F$20:$AK$22,MATCH(AF$7,Inp_SubOngoingEfficiency!$F$7:$AK$7,0),FALSE)</f>
        <v>0</v>
      </c>
      <c r="AG146" s="17">
        <f>'Cal_Stores &amp; Logistics'!AG24/VLOOKUP($F146,Inp_SubOngoingEfficiency!$F$20:$AK$22,MATCH(AG$7,Inp_SubOngoingEfficiency!$F$7:$AK$7,0),FALSE)</f>
        <v>0</v>
      </c>
      <c r="AH146" s="17">
        <f>'Cal_Stores &amp; Logistics'!AH24/VLOOKUP($F146,Inp_SubOngoingEfficiency!$F$20:$AK$22,MATCH(AH$7,Inp_SubOngoingEfficiency!$F$7:$AK$7,0),FALSE)</f>
        <v>0</v>
      </c>
      <c r="AI146" s="17">
        <f>'Cal_Stores &amp; Logistics'!AI24/VLOOKUP($F146,Inp_SubOngoingEfficiency!$F$20:$AK$22,MATCH(AI$7,Inp_SubOngoingEfficiency!$F$7:$AK$7,0),FALSE)</f>
        <v>0</v>
      </c>
      <c r="AJ146" s="17">
        <f>'Cal_Stores &amp; Logistics'!AJ24/VLOOKUP($F146,Inp_SubOngoingEfficiency!$F$20:$AK$22,MATCH(AJ$7,Inp_SubOngoingEfficiency!$F$7:$AK$7,0),FALSE)</f>
        <v>0</v>
      </c>
      <c r="AK146" s="17">
        <f>'Cal_Stores &amp; Logistics'!AK24/VLOOKUP($F146,Inp_SubOngoingEfficiency!$F$20:$AK$22,MATCH(AK$7,Inp_SubOngoingEfficiency!$F$7:$AK$7,0),FALSE)</f>
        <v>0</v>
      </c>
      <c r="AN146" s="29"/>
    </row>
    <row r="147" spans="5:40" s="79" customFormat="1">
      <c r="E147" s="16" t="str">
        <f>Cover!$F$13</f>
        <v>Lon</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79" t="s">
        <v>292</v>
      </c>
      <c r="M147" s="80" t="str">
        <f>IF(K147="","",E147&amp;K147&amp;"_"&amp;COUNTIF($K$9:K147,K147))</f>
        <v/>
      </c>
      <c r="T147" s="17">
        <f>'Cal_Stores &amp; Logistics'!T25/VLOOKUP($F147,Inp_SubOngoingEfficiency!$F$20:$AK$22,MATCH(T$7,Inp_SubOngoingEfficiency!$F$7:$AK$7,0),FALSE)</f>
        <v>0</v>
      </c>
      <c r="U147" s="17">
        <f>'Cal_Stores &amp; Logistics'!U25/VLOOKUP($F147,Inp_SubOngoingEfficiency!$F$20:$AK$22,MATCH(U$7,Inp_SubOngoingEfficiency!$F$7:$AK$7,0),FALSE)</f>
        <v>0</v>
      </c>
      <c r="V147" s="17">
        <f>'Cal_Stores &amp; Logistics'!V25/VLOOKUP($F147,Inp_SubOngoingEfficiency!$F$20:$AK$22,MATCH(V$7,Inp_SubOngoingEfficiency!$F$7:$AK$7,0),FALSE)</f>
        <v>0</v>
      </c>
      <c r="W147" s="17">
        <f>'Cal_Stores &amp; Logistics'!W25/VLOOKUP($F147,Inp_SubOngoingEfficiency!$F$20:$AK$22,MATCH(W$7,Inp_SubOngoingEfficiency!$F$7:$AK$7,0),FALSE)</f>
        <v>0</v>
      </c>
      <c r="X147" s="17">
        <f>'Cal_Stores &amp; Logistics'!X25/VLOOKUP($F147,Inp_SubOngoingEfficiency!$F$20:$AK$22,MATCH(X$7,Inp_SubOngoingEfficiency!$F$7:$AK$7,0),FALSE)</f>
        <v>0</v>
      </c>
      <c r="Y147" s="17">
        <f>'Cal_Stores &amp; Logistics'!Y25/VLOOKUP($F147,Inp_SubOngoingEfficiency!$F$20:$AK$22,MATCH(Y$7,Inp_SubOngoingEfficiency!$F$7:$AK$7,0),FALSE)</f>
        <v>0</v>
      </c>
      <c r="Z147" s="17">
        <f>'Cal_Stores &amp; Logistics'!Z25/VLOOKUP($F147,Inp_SubOngoingEfficiency!$F$20:$AK$22,MATCH(Z$7,Inp_SubOngoingEfficiency!$F$7:$AK$7,0),FALSE)</f>
        <v>0</v>
      </c>
      <c r="AA147" s="17">
        <f>'Cal_Stores &amp; Logistics'!AA25/VLOOKUP($F147,Inp_SubOngoingEfficiency!$F$20:$AK$22,MATCH(AA$7,Inp_SubOngoingEfficiency!$F$7:$AK$7,0),FALSE)</f>
        <v>0</v>
      </c>
      <c r="AB147" s="17">
        <f>'Cal_Stores &amp; Logistics'!AB25/VLOOKUP($F147,Inp_SubOngoingEfficiency!$F$20:$AK$22,MATCH(AB$7,Inp_SubOngoingEfficiency!$F$7:$AK$7,0),FALSE)</f>
        <v>0</v>
      </c>
      <c r="AC147" s="17">
        <f>'Cal_Stores &amp; Logistics'!AC25/VLOOKUP($F147,Inp_SubOngoingEfficiency!$F$20:$AK$22,MATCH(AC$7,Inp_SubOngoingEfficiency!$F$7:$AK$7,0),FALSE)</f>
        <v>0</v>
      </c>
      <c r="AD147" s="17">
        <f>'Cal_Stores &amp; Logistics'!AD25/VLOOKUP($F147,Inp_SubOngoingEfficiency!$F$20:$AK$22,MATCH(AD$7,Inp_SubOngoingEfficiency!$F$7:$AK$7,0),FALSE)</f>
        <v>0</v>
      </c>
      <c r="AE147" s="17">
        <f>'Cal_Stores &amp; Logistics'!AE25/VLOOKUP($F147,Inp_SubOngoingEfficiency!$F$20:$AK$22,MATCH(AE$7,Inp_SubOngoingEfficiency!$F$7:$AK$7,0),FALSE)</f>
        <v>0</v>
      </c>
      <c r="AF147" s="17">
        <f>'Cal_Stores &amp; Logistics'!AF25/VLOOKUP($F147,Inp_SubOngoingEfficiency!$F$20:$AK$22,MATCH(AF$7,Inp_SubOngoingEfficiency!$F$7:$AK$7,0),FALSE)</f>
        <v>0</v>
      </c>
      <c r="AG147" s="17">
        <f>'Cal_Stores &amp; Logistics'!AG25/VLOOKUP($F147,Inp_SubOngoingEfficiency!$F$20:$AK$22,MATCH(AG$7,Inp_SubOngoingEfficiency!$F$7:$AK$7,0),FALSE)</f>
        <v>0</v>
      </c>
      <c r="AH147" s="17">
        <f>'Cal_Stores &amp; Logistics'!AH25/VLOOKUP($F147,Inp_SubOngoingEfficiency!$F$20:$AK$22,MATCH(AH$7,Inp_SubOngoingEfficiency!$F$7:$AK$7,0),FALSE)</f>
        <v>0</v>
      </c>
      <c r="AI147" s="17">
        <f>'Cal_Stores &amp; Logistics'!AI25/VLOOKUP($F147,Inp_SubOngoingEfficiency!$F$20:$AK$22,MATCH(AI$7,Inp_SubOngoingEfficiency!$F$7:$AK$7,0),FALSE)</f>
        <v>0</v>
      </c>
      <c r="AJ147" s="17">
        <f>'Cal_Stores &amp; Logistics'!AJ25/VLOOKUP($F147,Inp_SubOngoingEfficiency!$F$20:$AK$22,MATCH(AJ$7,Inp_SubOngoingEfficiency!$F$7:$AK$7,0),FALSE)</f>
        <v>0</v>
      </c>
      <c r="AK147" s="17">
        <f>'Cal_Stores &amp; Logistics'!AK25/VLOOKUP($F147,Inp_SubOngoingEfficiency!$F$20:$AK$22,MATCH(AK$7,Inp_SubOngoingEfficiency!$F$7:$AK$7,0),FALSE)</f>
        <v>0</v>
      </c>
      <c r="AN147" s="29"/>
    </row>
    <row r="148" spans="5:40" s="79" customFormat="1">
      <c r="E148" s="16" t="str">
        <f>Cover!$F$13</f>
        <v>Lon</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79" t="s">
        <v>292</v>
      </c>
      <c r="M148" s="80" t="str">
        <f>IF(K148="","",E148&amp;K148&amp;"_"&amp;COUNTIF($K$9:K148,K148))</f>
        <v/>
      </c>
      <c r="T148" s="17">
        <f>'Cal_Stores &amp; Logistics'!T26/VLOOKUP($F148,Inp_SubOngoingEfficiency!$F$20:$AK$22,MATCH(T$7,Inp_SubOngoingEfficiency!$F$7:$AK$7,0),FALSE)</f>
        <v>0</v>
      </c>
      <c r="U148" s="17">
        <f>'Cal_Stores &amp; Logistics'!U26/VLOOKUP($F148,Inp_SubOngoingEfficiency!$F$20:$AK$22,MATCH(U$7,Inp_SubOngoingEfficiency!$F$7:$AK$7,0),FALSE)</f>
        <v>0</v>
      </c>
      <c r="V148" s="17">
        <f>'Cal_Stores &amp; Logistics'!V26/VLOOKUP($F148,Inp_SubOngoingEfficiency!$F$20:$AK$22,MATCH(V$7,Inp_SubOngoingEfficiency!$F$7:$AK$7,0),FALSE)</f>
        <v>0</v>
      </c>
      <c r="W148" s="17">
        <f>'Cal_Stores &amp; Logistics'!W26/VLOOKUP($F148,Inp_SubOngoingEfficiency!$F$20:$AK$22,MATCH(W$7,Inp_SubOngoingEfficiency!$F$7:$AK$7,0),FALSE)</f>
        <v>0</v>
      </c>
      <c r="X148" s="17">
        <f>'Cal_Stores &amp; Logistics'!X26/VLOOKUP($F148,Inp_SubOngoingEfficiency!$F$20:$AK$22,MATCH(X$7,Inp_SubOngoingEfficiency!$F$7:$AK$7,0),FALSE)</f>
        <v>0</v>
      </c>
      <c r="Y148" s="17">
        <f>'Cal_Stores &amp; Logistics'!Y26/VLOOKUP($F148,Inp_SubOngoingEfficiency!$F$20:$AK$22,MATCH(Y$7,Inp_SubOngoingEfficiency!$F$7:$AK$7,0),FALSE)</f>
        <v>0</v>
      </c>
      <c r="Z148" s="17">
        <f>'Cal_Stores &amp; Logistics'!Z26/VLOOKUP($F148,Inp_SubOngoingEfficiency!$F$20:$AK$22,MATCH(Z$7,Inp_SubOngoingEfficiency!$F$7:$AK$7,0),FALSE)</f>
        <v>0</v>
      </c>
      <c r="AA148" s="17">
        <f>'Cal_Stores &amp; Logistics'!AA26/VLOOKUP($F148,Inp_SubOngoingEfficiency!$F$20:$AK$22,MATCH(AA$7,Inp_SubOngoingEfficiency!$F$7:$AK$7,0),FALSE)</f>
        <v>0</v>
      </c>
      <c r="AB148" s="17">
        <f>'Cal_Stores &amp; Logistics'!AB26/VLOOKUP($F148,Inp_SubOngoingEfficiency!$F$20:$AK$22,MATCH(AB$7,Inp_SubOngoingEfficiency!$F$7:$AK$7,0),FALSE)</f>
        <v>0</v>
      </c>
      <c r="AC148" s="17">
        <f>'Cal_Stores &amp; Logistics'!AC26/VLOOKUP($F148,Inp_SubOngoingEfficiency!$F$20:$AK$22,MATCH(AC$7,Inp_SubOngoingEfficiency!$F$7:$AK$7,0),FALSE)</f>
        <v>0</v>
      </c>
      <c r="AD148" s="17">
        <f>'Cal_Stores &amp; Logistics'!AD26/VLOOKUP($F148,Inp_SubOngoingEfficiency!$F$20:$AK$22,MATCH(AD$7,Inp_SubOngoingEfficiency!$F$7:$AK$7,0),FALSE)</f>
        <v>0</v>
      </c>
      <c r="AE148" s="17">
        <f>'Cal_Stores &amp; Logistics'!AE26/VLOOKUP($F148,Inp_SubOngoingEfficiency!$F$20:$AK$22,MATCH(AE$7,Inp_SubOngoingEfficiency!$F$7:$AK$7,0),FALSE)</f>
        <v>0</v>
      </c>
      <c r="AF148" s="17">
        <f>'Cal_Stores &amp; Logistics'!AF26/VLOOKUP($F148,Inp_SubOngoingEfficiency!$F$20:$AK$22,MATCH(AF$7,Inp_SubOngoingEfficiency!$F$7:$AK$7,0),FALSE)</f>
        <v>0</v>
      </c>
      <c r="AG148" s="17">
        <f>'Cal_Stores &amp; Logistics'!AG26/VLOOKUP($F148,Inp_SubOngoingEfficiency!$F$20:$AK$22,MATCH(AG$7,Inp_SubOngoingEfficiency!$F$7:$AK$7,0),FALSE)</f>
        <v>0</v>
      </c>
      <c r="AH148" s="17">
        <f>'Cal_Stores &amp; Logistics'!AH26/VLOOKUP($F148,Inp_SubOngoingEfficiency!$F$20:$AK$22,MATCH(AH$7,Inp_SubOngoingEfficiency!$F$7:$AK$7,0),FALSE)</f>
        <v>0</v>
      </c>
      <c r="AI148" s="17">
        <f>'Cal_Stores &amp; Logistics'!AI26/VLOOKUP($F148,Inp_SubOngoingEfficiency!$F$20:$AK$22,MATCH(AI$7,Inp_SubOngoingEfficiency!$F$7:$AK$7,0),FALSE)</f>
        <v>0</v>
      </c>
      <c r="AJ148" s="17">
        <f>'Cal_Stores &amp; Logistics'!AJ26/VLOOKUP($F148,Inp_SubOngoingEfficiency!$F$20:$AK$22,MATCH(AJ$7,Inp_SubOngoingEfficiency!$F$7:$AK$7,0),FALSE)</f>
        <v>0</v>
      </c>
      <c r="AK148" s="17">
        <f>'Cal_Stores &amp; Logistics'!AK26/VLOOKUP($F148,Inp_SubOngoingEfficiency!$F$20:$AK$22,MATCH(AK$7,Inp_SubOngoingEfficiency!$F$7:$AK$7,0),FALSE)</f>
        <v>0</v>
      </c>
      <c r="AN148" s="29"/>
    </row>
    <row r="149" spans="5:40" s="79" customFormat="1">
      <c r="E149" s="16" t="str">
        <f>Cover!$F$13</f>
        <v>Lon</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79" t="s">
        <v>292</v>
      </c>
      <c r="M149" s="80" t="str">
        <f>IF(K149="","",E149&amp;K149&amp;"_"&amp;COUNTIF($K$9:K149,K149))</f>
        <v/>
      </c>
      <c r="T149" s="17">
        <f>'Cal_Training &amp; Apprentices'!T17/VLOOKUP($F149,Inp_SubOngoingEfficiency!$F$20:$AK$22,MATCH(T$7,Inp_SubOngoingEfficiency!$F$7:$AK$7,0),FALSE)</f>
        <v>0</v>
      </c>
      <c r="U149" s="17">
        <f>'Cal_Training &amp; Apprentices'!U17/VLOOKUP($F149,Inp_SubOngoingEfficiency!$F$20:$AK$22,MATCH(U$7,Inp_SubOngoingEfficiency!$F$7:$AK$7,0),FALSE)</f>
        <v>0</v>
      </c>
      <c r="V149" s="17">
        <f>'Cal_Training &amp; Apprentices'!V17/VLOOKUP($F149,Inp_SubOngoingEfficiency!$F$20:$AK$22,MATCH(V$7,Inp_SubOngoingEfficiency!$F$7:$AK$7,0),FALSE)</f>
        <v>0</v>
      </c>
      <c r="W149" s="17">
        <f>'Cal_Training &amp; Apprentices'!W17/VLOOKUP($F149,Inp_SubOngoingEfficiency!$F$20:$AK$22,MATCH(W$7,Inp_SubOngoingEfficiency!$F$7:$AK$7,0),FALSE)</f>
        <v>0</v>
      </c>
      <c r="X149" s="17">
        <f>'Cal_Training &amp; Apprentices'!X17/VLOOKUP($F149,Inp_SubOngoingEfficiency!$F$20:$AK$22,MATCH(X$7,Inp_SubOngoingEfficiency!$F$7:$AK$7,0),FALSE)</f>
        <v>0</v>
      </c>
      <c r="Y149" s="17">
        <f>'Cal_Training &amp; Apprentices'!Y17/VLOOKUP($F149,Inp_SubOngoingEfficiency!$F$20:$AK$22,MATCH(Y$7,Inp_SubOngoingEfficiency!$F$7:$AK$7,0),FALSE)</f>
        <v>0</v>
      </c>
      <c r="Z149" s="17">
        <f>'Cal_Training &amp; Apprentices'!Z17/VLOOKUP($F149,Inp_SubOngoingEfficiency!$F$20:$AK$22,MATCH(Z$7,Inp_SubOngoingEfficiency!$F$7:$AK$7,0),FALSE)</f>
        <v>0</v>
      </c>
      <c r="AA149" s="17">
        <f>'Cal_Training &amp; Apprentices'!AA17/VLOOKUP($F149,Inp_SubOngoingEfficiency!$F$20:$AK$22,MATCH(AA$7,Inp_SubOngoingEfficiency!$F$7:$AK$7,0),FALSE)</f>
        <v>0</v>
      </c>
      <c r="AB149" s="17">
        <f>'Cal_Training &amp; Apprentices'!AB17/VLOOKUP($F149,Inp_SubOngoingEfficiency!$F$20:$AK$22,MATCH(AB$7,Inp_SubOngoingEfficiency!$F$7:$AK$7,0),FALSE)</f>
        <v>0</v>
      </c>
      <c r="AC149" s="17">
        <f>'Cal_Training &amp; Apprentices'!AC17/VLOOKUP($F149,Inp_SubOngoingEfficiency!$F$20:$AK$22,MATCH(AC$7,Inp_SubOngoingEfficiency!$F$7:$AK$7,0),FALSE)</f>
        <v>0</v>
      </c>
      <c r="AD149" s="17">
        <f>'Cal_Training &amp; Apprentices'!AD17/VLOOKUP($F149,Inp_SubOngoingEfficiency!$F$20:$AK$22,MATCH(AD$7,Inp_SubOngoingEfficiency!$F$7:$AK$7,0),FALSE)</f>
        <v>0</v>
      </c>
      <c r="AE149" s="17">
        <f>'Cal_Training &amp; Apprentices'!AE17/VLOOKUP($F149,Inp_SubOngoingEfficiency!$F$20:$AK$22,MATCH(AE$7,Inp_SubOngoingEfficiency!$F$7:$AK$7,0),FALSE)</f>
        <v>0</v>
      </c>
      <c r="AF149" s="17">
        <f>'Cal_Training &amp; Apprentices'!AF17/VLOOKUP($F149,Inp_SubOngoingEfficiency!$F$20:$AK$22,MATCH(AF$7,Inp_SubOngoingEfficiency!$F$7:$AK$7,0),FALSE)</f>
        <v>0</v>
      </c>
      <c r="AG149" s="17">
        <f>'Cal_Training &amp; Apprentices'!AG17/VLOOKUP($F149,Inp_SubOngoingEfficiency!$F$20:$AK$22,MATCH(AG$7,Inp_SubOngoingEfficiency!$F$7:$AK$7,0),FALSE)</f>
        <v>0</v>
      </c>
      <c r="AH149" s="17">
        <f>'Cal_Training &amp; Apprentices'!AH17/VLOOKUP($F149,Inp_SubOngoingEfficiency!$F$20:$AK$22,MATCH(AH$7,Inp_SubOngoingEfficiency!$F$7:$AK$7,0),FALSE)</f>
        <v>0</v>
      </c>
      <c r="AI149" s="17">
        <f>'Cal_Training &amp; Apprentices'!AI17/VLOOKUP($F149,Inp_SubOngoingEfficiency!$F$20:$AK$22,MATCH(AI$7,Inp_SubOngoingEfficiency!$F$7:$AK$7,0),FALSE)</f>
        <v>0</v>
      </c>
      <c r="AJ149" s="17">
        <f>'Cal_Training &amp; Apprentices'!AJ17/VLOOKUP($F149,Inp_SubOngoingEfficiency!$F$20:$AK$22,MATCH(AJ$7,Inp_SubOngoingEfficiency!$F$7:$AK$7,0),FALSE)</f>
        <v>0</v>
      </c>
      <c r="AK149" s="17">
        <f>'Cal_Training &amp; Apprentices'!AK17/VLOOKUP($F149,Inp_SubOngoingEfficiency!$F$20:$AK$22,MATCH(AK$7,Inp_SubOngoingEfficiency!$F$7:$AK$7,0),FALSE)</f>
        <v>0</v>
      </c>
      <c r="AN149" s="29"/>
    </row>
    <row r="150" spans="5:40" s="79" customFormat="1">
      <c r="E150" s="16" t="str">
        <f>Cover!$F$13</f>
        <v>Lon</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79" t="s">
        <v>292</v>
      </c>
      <c r="M150" s="80" t="str">
        <f>IF(K150="","",E150&amp;K150&amp;"_"&amp;COUNTIF($K$9:K150,K150))</f>
        <v/>
      </c>
      <c r="T150" s="17">
        <f>'Cal_Training &amp; Apprentices'!T18/VLOOKUP($F150,Inp_SubOngoingEfficiency!$F$20:$AK$22,MATCH(T$7,Inp_SubOngoingEfficiency!$F$7:$AK$7,0),FALSE)</f>
        <v>0</v>
      </c>
      <c r="U150" s="17">
        <f>'Cal_Training &amp; Apprentices'!U18/VLOOKUP($F150,Inp_SubOngoingEfficiency!$F$20:$AK$22,MATCH(U$7,Inp_SubOngoingEfficiency!$F$7:$AK$7,0),FALSE)</f>
        <v>0</v>
      </c>
      <c r="V150" s="17">
        <f>'Cal_Training &amp; Apprentices'!V18/VLOOKUP($F150,Inp_SubOngoingEfficiency!$F$20:$AK$22,MATCH(V$7,Inp_SubOngoingEfficiency!$F$7:$AK$7,0),FALSE)</f>
        <v>0</v>
      </c>
      <c r="W150" s="17">
        <f>'Cal_Training &amp; Apprentices'!W18/VLOOKUP($F150,Inp_SubOngoingEfficiency!$F$20:$AK$22,MATCH(W$7,Inp_SubOngoingEfficiency!$F$7:$AK$7,0),FALSE)</f>
        <v>0</v>
      </c>
      <c r="X150" s="17">
        <f>'Cal_Training &amp; Apprentices'!X18/VLOOKUP($F150,Inp_SubOngoingEfficiency!$F$20:$AK$22,MATCH(X$7,Inp_SubOngoingEfficiency!$F$7:$AK$7,0),FALSE)</f>
        <v>0</v>
      </c>
      <c r="Y150" s="17">
        <f>'Cal_Training &amp; Apprentices'!Y18/VLOOKUP($F150,Inp_SubOngoingEfficiency!$F$20:$AK$22,MATCH(Y$7,Inp_SubOngoingEfficiency!$F$7:$AK$7,0),FALSE)</f>
        <v>0</v>
      </c>
      <c r="Z150" s="17">
        <f>'Cal_Training &amp; Apprentices'!Z18/VLOOKUP($F150,Inp_SubOngoingEfficiency!$F$20:$AK$22,MATCH(Z$7,Inp_SubOngoingEfficiency!$F$7:$AK$7,0),FALSE)</f>
        <v>0</v>
      </c>
      <c r="AA150" s="17">
        <f>'Cal_Training &amp; Apprentices'!AA18/VLOOKUP($F150,Inp_SubOngoingEfficiency!$F$20:$AK$22,MATCH(AA$7,Inp_SubOngoingEfficiency!$F$7:$AK$7,0),FALSE)</f>
        <v>0</v>
      </c>
      <c r="AB150" s="17">
        <f>'Cal_Training &amp; Apprentices'!AB18/VLOOKUP($F150,Inp_SubOngoingEfficiency!$F$20:$AK$22,MATCH(AB$7,Inp_SubOngoingEfficiency!$F$7:$AK$7,0),FALSE)</f>
        <v>0</v>
      </c>
      <c r="AC150" s="17">
        <f>'Cal_Training &amp; Apprentices'!AC18/VLOOKUP($F150,Inp_SubOngoingEfficiency!$F$20:$AK$22,MATCH(AC$7,Inp_SubOngoingEfficiency!$F$7:$AK$7,0),FALSE)</f>
        <v>0</v>
      </c>
      <c r="AD150" s="17">
        <f>'Cal_Training &amp; Apprentices'!AD18/VLOOKUP($F150,Inp_SubOngoingEfficiency!$F$20:$AK$22,MATCH(AD$7,Inp_SubOngoingEfficiency!$F$7:$AK$7,0),FALSE)</f>
        <v>0</v>
      </c>
      <c r="AE150" s="17">
        <f>'Cal_Training &amp; Apprentices'!AE18/VLOOKUP($F150,Inp_SubOngoingEfficiency!$F$20:$AK$22,MATCH(AE$7,Inp_SubOngoingEfficiency!$F$7:$AK$7,0),FALSE)</f>
        <v>0</v>
      </c>
      <c r="AF150" s="17">
        <f>'Cal_Training &amp; Apprentices'!AF18/VLOOKUP($F150,Inp_SubOngoingEfficiency!$F$20:$AK$22,MATCH(AF$7,Inp_SubOngoingEfficiency!$F$7:$AK$7,0),FALSE)</f>
        <v>0</v>
      </c>
      <c r="AG150" s="17">
        <f>'Cal_Training &amp; Apprentices'!AG18/VLOOKUP($F150,Inp_SubOngoingEfficiency!$F$20:$AK$22,MATCH(AG$7,Inp_SubOngoingEfficiency!$F$7:$AK$7,0),FALSE)</f>
        <v>0</v>
      </c>
      <c r="AH150" s="17">
        <f>'Cal_Training &amp; Apprentices'!AH18/VLOOKUP($F150,Inp_SubOngoingEfficiency!$F$20:$AK$22,MATCH(AH$7,Inp_SubOngoingEfficiency!$F$7:$AK$7,0),FALSE)</f>
        <v>0</v>
      </c>
      <c r="AI150" s="17">
        <f>'Cal_Training &amp; Apprentices'!AI18/VLOOKUP($F150,Inp_SubOngoingEfficiency!$F$20:$AK$22,MATCH(AI$7,Inp_SubOngoingEfficiency!$F$7:$AK$7,0),FALSE)</f>
        <v>0</v>
      </c>
      <c r="AJ150" s="17">
        <f>'Cal_Training &amp; Apprentices'!AJ18/VLOOKUP($F150,Inp_SubOngoingEfficiency!$F$20:$AK$22,MATCH(AJ$7,Inp_SubOngoingEfficiency!$F$7:$AK$7,0),FALSE)</f>
        <v>0</v>
      </c>
      <c r="AK150" s="17">
        <f>'Cal_Training &amp; Apprentices'!AK18/VLOOKUP($F150,Inp_SubOngoingEfficiency!$F$20:$AK$22,MATCH(AK$7,Inp_SubOngoingEfficiency!$F$7:$AK$7,0),FALSE)</f>
        <v>0</v>
      </c>
      <c r="AN150" s="29"/>
    </row>
    <row r="151" spans="5:40" s="79" customFormat="1">
      <c r="E151" s="16" t="str">
        <f>Cover!$F$13</f>
        <v>Lon</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79" t="s">
        <v>292</v>
      </c>
      <c r="M151" s="80" t="str">
        <f>IF(K151="","",E151&amp;K151&amp;"_"&amp;COUNTIF($K$9:K151,K151))</f>
        <v/>
      </c>
      <c r="T151" s="17">
        <f>'Cal_Training &amp; Apprentices'!T19/VLOOKUP($F151,Inp_SubOngoingEfficiency!$F$20:$AK$22,MATCH(T$7,Inp_SubOngoingEfficiency!$F$7:$AK$7,0),FALSE)</f>
        <v>0</v>
      </c>
      <c r="U151" s="17">
        <f>'Cal_Training &amp; Apprentices'!U19/VLOOKUP($F151,Inp_SubOngoingEfficiency!$F$20:$AK$22,MATCH(U$7,Inp_SubOngoingEfficiency!$F$7:$AK$7,0),FALSE)</f>
        <v>0</v>
      </c>
      <c r="V151" s="17">
        <f>'Cal_Training &amp; Apprentices'!V19/VLOOKUP($F151,Inp_SubOngoingEfficiency!$F$20:$AK$22,MATCH(V$7,Inp_SubOngoingEfficiency!$F$7:$AK$7,0),FALSE)</f>
        <v>0</v>
      </c>
      <c r="W151" s="17">
        <f>'Cal_Training &amp; Apprentices'!W19/VLOOKUP($F151,Inp_SubOngoingEfficiency!$F$20:$AK$22,MATCH(W$7,Inp_SubOngoingEfficiency!$F$7:$AK$7,0),FALSE)</f>
        <v>0</v>
      </c>
      <c r="X151" s="17">
        <f>'Cal_Training &amp; Apprentices'!X19/VLOOKUP($F151,Inp_SubOngoingEfficiency!$F$20:$AK$22,MATCH(X$7,Inp_SubOngoingEfficiency!$F$7:$AK$7,0),FALSE)</f>
        <v>0</v>
      </c>
      <c r="Y151" s="17">
        <f>'Cal_Training &amp; Apprentices'!Y19/VLOOKUP($F151,Inp_SubOngoingEfficiency!$F$20:$AK$22,MATCH(Y$7,Inp_SubOngoingEfficiency!$F$7:$AK$7,0),FALSE)</f>
        <v>0</v>
      </c>
      <c r="Z151" s="17">
        <f>'Cal_Training &amp; Apprentices'!Z19/VLOOKUP($F151,Inp_SubOngoingEfficiency!$F$20:$AK$22,MATCH(Z$7,Inp_SubOngoingEfficiency!$F$7:$AK$7,0),FALSE)</f>
        <v>0</v>
      </c>
      <c r="AA151" s="17">
        <f>'Cal_Training &amp; Apprentices'!AA19/VLOOKUP($F151,Inp_SubOngoingEfficiency!$F$20:$AK$22,MATCH(AA$7,Inp_SubOngoingEfficiency!$F$7:$AK$7,0),FALSE)</f>
        <v>0</v>
      </c>
      <c r="AB151" s="17">
        <f>'Cal_Training &amp; Apprentices'!AB19/VLOOKUP($F151,Inp_SubOngoingEfficiency!$F$20:$AK$22,MATCH(AB$7,Inp_SubOngoingEfficiency!$F$7:$AK$7,0),FALSE)</f>
        <v>0</v>
      </c>
      <c r="AC151" s="17">
        <f>'Cal_Training &amp; Apprentices'!AC19/VLOOKUP($F151,Inp_SubOngoingEfficiency!$F$20:$AK$22,MATCH(AC$7,Inp_SubOngoingEfficiency!$F$7:$AK$7,0),FALSE)</f>
        <v>0</v>
      </c>
      <c r="AD151" s="17">
        <f>'Cal_Training &amp; Apprentices'!AD19/VLOOKUP($F151,Inp_SubOngoingEfficiency!$F$20:$AK$22,MATCH(AD$7,Inp_SubOngoingEfficiency!$F$7:$AK$7,0),FALSE)</f>
        <v>0</v>
      </c>
      <c r="AE151" s="17">
        <f>'Cal_Training &amp; Apprentices'!AE19/VLOOKUP($F151,Inp_SubOngoingEfficiency!$F$20:$AK$22,MATCH(AE$7,Inp_SubOngoingEfficiency!$F$7:$AK$7,0),FALSE)</f>
        <v>0</v>
      </c>
      <c r="AF151" s="17">
        <f>'Cal_Training &amp; Apprentices'!AF19/VLOOKUP($F151,Inp_SubOngoingEfficiency!$F$20:$AK$22,MATCH(AF$7,Inp_SubOngoingEfficiency!$F$7:$AK$7,0),FALSE)</f>
        <v>0</v>
      </c>
      <c r="AG151" s="17">
        <f>'Cal_Training &amp; Apprentices'!AG19/VLOOKUP($F151,Inp_SubOngoingEfficiency!$F$20:$AK$22,MATCH(AG$7,Inp_SubOngoingEfficiency!$F$7:$AK$7,0),FALSE)</f>
        <v>0</v>
      </c>
      <c r="AH151" s="17">
        <f>'Cal_Training &amp; Apprentices'!AH19/VLOOKUP($F151,Inp_SubOngoingEfficiency!$F$20:$AK$22,MATCH(AH$7,Inp_SubOngoingEfficiency!$F$7:$AK$7,0),FALSE)</f>
        <v>0</v>
      </c>
      <c r="AI151" s="17">
        <f>'Cal_Training &amp; Apprentices'!AI19/VLOOKUP($F151,Inp_SubOngoingEfficiency!$F$20:$AK$22,MATCH(AI$7,Inp_SubOngoingEfficiency!$F$7:$AK$7,0),FALSE)</f>
        <v>0</v>
      </c>
      <c r="AJ151" s="17">
        <f>'Cal_Training &amp; Apprentices'!AJ19/VLOOKUP($F151,Inp_SubOngoingEfficiency!$F$20:$AK$22,MATCH(AJ$7,Inp_SubOngoingEfficiency!$F$7:$AK$7,0),FALSE)</f>
        <v>0</v>
      </c>
      <c r="AK151" s="17">
        <f>'Cal_Training &amp; Apprentices'!AK19/VLOOKUP($F151,Inp_SubOngoingEfficiency!$F$20:$AK$22,MATCH(AK$7,Inp_SubOngoingEfficiency!$F$7:$AK$7,0),FALSE)</f>
        <v>0</v>
      </c>
      <c r="AN151" s="29"/>
    </row>
    <row r="152" spans="5:40" s="79" customFormat="1">
      <c r="E152" s="16" t="str">
        <f>Cover!$F$13</f>
        <v>Lon</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79" t="s">
        <v>292</v>
      </c>
      <c r="M152" s="80" t="str">
        <f>IF(K152="","",E152&amp;K152&amp;"_"&amp;COUNTIF($K$9:K152,K152))</f>
        <v/>
      </c>
      <c r="T152" s="17">
        <f>'Cal_Training &amp; Apprentices'!T20/VLOOKUP($F152,Inp_SubOngoingEfficiency!$F$20:$AK$22,MATCH(T$7,Inp_SubOngoingEfficiency!$F$7:$AK$7,0),FALSE)</f>
        <v>0</v>
      </c>
      <c r="U152" s="17">
        <f>'Cal_Training &amp; Apprentices'!U20/VLOOKUP($F152,Inp_SubOngoingEfficiency!$F$20:$AK$22,MATCH(U$7,Inp_SubOngoingEfficiency!$F$7:$AK$7,0),FALSE)</f>
        <v>0</v>
      </c>
      <c r="V152" s="17">
        <f>'Cal_Training &amp; Apprentices'!V20/VLOOKUP($F152,Inp_SubOngoingEfficiency!$F$20:$AK$22,MATCH(V$7,Inp_SubOngoingEfficiency!$F$7:$AK$7,0),FALSE)</f>
        <v>0</v>
      </c>
      <c r="W152" s="17">
        <f>'Cal_Training &amp; Apprentices'!W20/VLOOKUP($F152,Inp_SubOngoingEfficiency!$F$20:$AK$22,MATCH(W$7,Inp_SubOngoingEfficiency!$F$7:$AK$7,0),FALSE)</f>
        <v>0</v>
      </c>
      <c r="X152" s="17">
        <f>'Cal_Training &amp; Apprentices'!X20/VLOOKUP($F152,Inp_SubOngoingEfficiency!$F$20:$AK$22,MATCH(X$7,Inp_SubOngoingEfficiency!$F$7:$AK$7,0),FALSE)</f>
        <v>0</v>
      </c>
      <c r="Y152" s="17">
        <f>'Cal_Training &amp; Apprentices'!Y20/VLOOKUP($F152,Inp_SubOngoingEfficiency!$F$20:$AK$22,MATCH(Y$7,Inp_SubOngoingEfficiency!$F$7:$AK$7,0),FALSE)</f>
        <v>0</v>
      </c>
      <c r="Z152" s="17">
        <f>'Cal_Training &amp; Apprentices'!Z20/VLOOKUP($F152,Inp_SubOngoingEfficiency!$F$20:$AK$22,MATCH(Z$7,Inp_SubOngoingEfficiency!$F$7:$AK$7,0),FALSE)</f>
        <v>0</v>
      </c>
      <c r="AA152" s="17">
        <f>'Cal_Training &amp; Apprentices'!AA20/VLOOKUP($F152,Inp_SubOngoingEfficiency!$F$20:$AK$22,MATCH(AA$7,Inp_SubOngoingEfficiency!$F$7:$AK$7,0),FALSE)</f>
        <v>0</v>
      </c>
      <c r="AB152" s="17">
        <f>'Cal_Training &amp; Apprentices'!AB20/VLOOKUP($F152,Inp_SubOngoingEfficiency!$F$20:$AK$22,MATCH(AB$7,Inp_SubOngoingEfficiency!$F$7:$AK$7,0),FALSE)</f>
        <v>0</v>
      </c>
      <c r="AC152" s="17">
        <f>'Cal_Training &amp; Apprentices'!AC20/VLOOKUP($F152,Inp_SubOngoingEfficiency!$F$20:$AK$22,MATCH(AC$7,Inp_SubOngoingEfficiency!$F$7:$AK$7,0),FALSE)</f>
        <v>0</v>
      </c>
      <c r="AD152" s="17">
        <f>'Cal_Training &amp; Apprentices'!AD20/VLOOKUP($F152,Inp_SubOngoingEfficiency!$F$20:$AK$22,MATCH(AD$7,Inp_SubOngoingEfficiency!$F$7:$AK$7,0),FALSE)</f>
        <v>0</v>
      </c>
      <c r="AE152" s="17">
        <f>'Cal_Training &amp; Apprentices'!AE20/VLOOKUP($F152,Inp_SubOngoingEfficiency!$F$20:$AK$22,MATCH(AE$7,Inp_SubOngoingEfficiency!$F$7:$AK$7,0),FALSE)</f>
        <v>0</v>
      </c>
      <c r="AF152" s="17">
        <f>'Cal_Training &amp; Apprentices'!AF20/VLOOKUP($F152,Inp_SubOngoingEfficiency!$F$20:$AK$22,MATCH(AF$7,Inp_SubOngoingEfficiency!$F$7:$AK$7,0),FALSE)</f>
        <v>0</v>
      </c>
      <c r="AG152" s="17">
        <f>'Cal_Training &amp; Apprentices'!AG20/VLOOKUP($F152,Inp_SubOngoingEfficiency!$F$20:$AK$22,MATCH(AG$7,Inp_SubOngoingEfficiency!$F$7:$AK$7,0),FALSE)</f>
        <v>0</v>
      </c>
      <c r="AH152" s="17">
        <f>'Cal_Training &amp; Apprentices'!AH20/VLOOKUP($F152,Inp_SubOngoingEfficiency!$F$20:$AK$22,MATCH(AH$7,Inp_SubOngoingEfficiency!$F$7:$AK$7,0),FALSE)</f>
        <v>0</v>
      </c>
      <c r="AI152" s="17">
        <f>'Cal_Training &amp; Apprentices'!AI20/VLOOKUP($F152,Inp_SubOngoingEfficiency!$F$20:$AK$22,MATCH(AI$7,Inp_SubOngoingEfficiency!$F$7:$AK$7,0),FALSE)</f>
        <v>0</v>
      </c>
      <c r="AJ152" s="17">
        <f>'Cal_Training &amp; Apprentices'!AJ20/VLOOKUP($F152,Inp_SubOngoingEfficiency!$F$20:$AK$22,MATCH(AJ$7,Inp_SubOngoingEfficiency!$F$7:$AK$7,0),FALSE)</f>
        <v>0</v>
      </c>
      <c r="AK152" s="17">
        <f>'Cal_Training &amp; Apprentices'!AK20/VLOOKUP($F152,Inp_SubOngoingEfficiency!$F$20:$AK$22,MATCH(AK$7,Inp_SubOngoingEfficiency!$F$7:$AK$7,0),FALSE)</f>
        <v>0</v>
      </c>
      <c r="AN152" s="29"/>
    </row>
    <row r="153" spans="5:40" s="79" customFormat="1">
      <c r="E153" s="16" t="str">
        <f>Cover!$F$13</f>
        <v>Lon</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79" t="s">
        <v>292</v>
      </c>
      <c r="M153" s="80" t="str">
        <f>IF(K153="","",E153&amp;K153&amp;"_"&amp;COUNTIF($K$9:K153,K153))</f>
        <v/>
      </c>
      <c r="T153" s="17">
        <f>'Cal_Training &amp; Apprentices'!T21/VLOOKUP($F153,Inp_SubOngoingEfficiency!$F$20:$AK$22,MATCH(T$7,Inp_SubOngoingEfficiency!$F$7:$AK$7,0),FALSE)</f>
        <v>0</v>
      </c>
      <c r="U153" s="17">
        <f>'Cal_Training &amp; Apprentices'!U21/VLOOKUP($F153,Inp_SubOngoingEfficiency!$F$20:$AK$22,MATCH(U$7,Inp_SubOngoingEfficiency!$F$7:$AK$7,0),FALSE)</f>
        <v>0</v>
      </c>
      <c r="V153" s="17">
        <f>'Cal_Training &amp; Apprentices'!V21/VLOOKUP($F153,Inp_SubOngoingEfficiency!$F$20:$AK$22,MATCH(V$7,Inp_SubOngoingEfficiency!$F$7:$AK$7,0),FALSE)</f>
        <v>0</v>
      </c>
      <c r="W153" s="17">
        <f>'Cal_Training &amp; Apprentices'!W21/VLOOKUP($F153,Inp_SubOngoingEfficiency!$F$20:$AK$22,MATCH(W$7,Inp_SubOngoingEfficiency!$F$7:$AK$7,0),FALSE)</f>
        <v>0</v>
      </c>
      <c r="X153" s="17">
        <f>'Cal_Training &amp; Apprentices'!X21/VLOOKUP($F153,Inp_SubOngoingEfficiency!$F$20:$AK$22,MATCH(X$7,Inp_SubOngoingEfficiency!$F$7:$AK$7,0),FALSE)</f>
        <v>0</v>
      </c>
      <c r="Y153" s="17">
        <f>'Cal_Training &amp; Apprentices'!Y21/VLOOKUP($F153,Inp_SubOngoingEfficiency!$F$20:$AK$22,MATCH(Y$7,Inp_SubOngoingEfficiency!$F$7:$AK$7,0),FALSE)</f>
        <v>0</v>
      </c>
      <c r="Z153" s="17">
        <f>'Cal_Training &amp; Apprentices'!Z21/VLOOKUP($F153,Inp_SubOngoingEfficiency!$F$20:$AK$22,MATCH(Z$7,Inp_SubOngoingEfficiency!$F$7:$AK$7,0),FALSE)</f>
        <v>0</v>
      </c>
      <c r="AA153" s="17">
        <f>'Cal_Training &amp; Apprentices'!AA21/VLOOKUP($F153,Inp_SubOngoingEfficiency!$F$20:$AK$22,MATCH(AA$7,Inp_SubOngoingEfficiency!$F$7:$AK$7,0),FALSE)</f>
        <v>0</v>
      </c>
      <c r="AB153" s="17">
        <f>'Cal_Training &amp; Apprentices'!AB21/VLOOKUP($F153,Inp_SubOngoingEfficiency!$F$20:$AK$22,MATCH(AB$7,Inp_SubOngoingEfficiency!$F$7:$AK$7,0),FALSE)</f>
        <v>0</v>
      </c>
      <c r="AC153" s="17">
        <f>'Cal_Training &amp; Apprentices'!AC21/VLOOKUP($F153,Inp_SubOngoingEfficiency!$F$20:$AK$22,MATCH(AC$7,Inp_SubOngoingEfficiency!$F$7:$AK$7,0),FALSE)</f>
        <v>0</v>
      </c>
      <c r="AD153" s="17">
        <f>'Cal_Training &amp; Apprentices'!AD21/VLOOKUP($F153,Inp_SubOngoingEfficiency!$F$20:$AK$22,MATCH(AD$7,Inp_SubOngoingEfficiency!$F$7:$AK$7,0),FALSE)</f>
        <v>0</v>
      </c>
      <c r="AE153" s="17">
        <f>'Cal_Training &amp; Apprentices'!AE21/VLOOKUP($F153,Inp_SubOngoingEfficiency!$F$20:$AK$22,MATCH(AE$7,Inp_SubOngoingEfficiency!$F$7:$AK$7,0),FALSE)</f>
        <v>0</v>
      </c>
      <c r="AF153" s="17">
        <f>'Cal_Training &amp; Apprentices'!AF21/VLOOKUP($F153,Inp_SubOngoingEfficiency!$F$20:$AK$22,MATCH(AF$7,Inp_SubOngoingEfficiency!$F$7:$AK$7,0),FALSE)</f>
        <v>0</v>
      </c>
      <c r="AG153" s="17">
        <f>'Cal_Training &amp; Apprentices'!AG21/VLOOKUP($F153,Inp_SubOngoingEfficiency!$F$20:$AK$22,MATCH(AG$7,Inp_SubOngoingEfficiency!$F$7:$AK$7,0),FALSE)</f>
        <v>0</v>
      </c>
      <c r="AH153" s="17">
        <f>'Cal_Training &amp; Apprentices'!AH21/VLOOKUP($F153,Inp_SubOngoingEfficiency!$F$20:$AK$22,MATCH(AH$7,Inp_SubOngoingEfficiency!$F$7:$AK$7,0),FALSE)</f>
        <v>0</v>
      </c>
      <c r="AI153" s="17">
        <f>'Cal_Training &amp; Apprentices'!AI21/VLOOKUP($F153,Inp_SubOngoingEfficiency!$F$20:$AK$22,MATCH(AI$7,Inp_SubOngoingEfficiency!$F$7:$AK$7,0),FALSE)</f>
        <v>0</v>
      </c>
      <c r="AJ153" s="17">
        <f>'Cal_Training &amp; Apprentices'!AJ21/VLOOKUP($F153,Inp_SubOngoingEfficiency!$F$20:$AK$22,MATCH(AJ$7,Inp_SubOngoingEfficiency!$F$7:$AK$7,0),FALSE)</f>
        <v>0</v>
      </c>
      <c r="AK153" s="17">
        <f>'Cal_Training &amp; Apprentices'!AK21/VLOOKUP($F153,Inp_SubOngoingEfficiency!$F$20:$AK$22,MATCH(AK$7,Inp_SubOngoingEfficiency!$F$7:$AK$7,0),FALSE)</f>
        <v>0</v>
      </c>
      <c r="AN153" s="29"/>
    </row>
    <row r="154" spans="5:40" s="79" customFormat="1">
      <c r="E154" s="16" t="str">
        <f>Cover!$F$13</f>
        <v>Lon</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79" t="s">
        <v>292</v>
      </c>
      <c r="M154" s="80" t="str">
        <f>IF(K154="","",E154&amp;K154&amp;"_"&amp;COUNTIF($K$9:K154,K154))</f>
        <v/>
      </c>
      <c r="T154" s="17">
        <f>'Cal_Training &amp; Apprentices'!T22/VLOOKUP($F154,Inp_SubOngoingEfficiency!$F$20:$AK$22,MATCH(T$7,Inp_SubOngoingEfficiency!$F$7:$AK$7,0),FALSE)</f>
        <v>0</v>
      </c>
      <c r="U154" s="17">
        <f>'Cal_Training &amp; Apprentices'!U22/VLOOKUP($F154,Inp_SubOngoingEfficiency!$F$20:$AK$22,MATCH(U$7,Inp_SubOngoingEfficiency!$F$7:$AK$7,0),FALSE)</f>
        <v>0</v>
      </c>
      <c r="V154" s="17">
        <f>'Cal_Training &amp; Apprentices'!V22/VLOOKUP($F154,Inp_SubOngoingEfficiency!$F$20:$AK$22,MATCH(V$7,Inp_SubOngoingEfficiency!$F$7:$AK$7,0),FALSE)</f>
        <v>0</v>
      </c>
      <c r="W154" s="17">
        <f>'Cal_Training &amp; Apprentices'!W22/VLOOKUP($F154,Inp_SubOngoingEfficiency!$F$20:$AK$22,MATCH(W$7,Inp_SubOngoingEfficiency!$F$7:$AK$7,0),FALSE)</f>
        <v>0</v>
      </c>
      <c r="X154" s="17">
        <f>'Cal_Training &amp; Apprentices'!X22/VLOOKUP($F154,Inp_SubOngoingEfficiency!$F$20:$AK$22,MATCH(X$7,Inp_SubOngoingEfficiency!$F$7:$AK$7,0),FALSE)</f>
        <v>0</v>
      </c>
      <c r="Y154" s="17">
        <f>'Cal_Training &amp; Apprentices'!Y22/VLOOKUP($F154,Inp_SubOngoingEfficiency!$F$20:$AK$22,MATCH(Y$7,Inp_SubOngoingEfficiency!$F$7:$AK$7,0),FALSE)</f>
        <v>0</v>
      </c>
      <c r="Z154" s="17">
        <f>'Cal_Training &amp; Apprentices'!Z22/VLOOKUP($F154,Inp_SubOngoingEfficiency!$F$20:$AK$22,MATCH(Z$7,Inp_SubOngoingEfficiency!$F$7:$AK$7,0),FALSE)</f>
        <v>0</v>
      </c>
      <c r="AA154" s="17">
        <f>'Cal_Training &amp; Apprentices'!AA22/VLOOKUP($F154,Inp_SubOngoingEfficiency!$F$20:$AK$22,MATCH(AA$7,Inp_SubOngoingEfficiency!$F$7:$AK$7,0),FALSE)</f>
        <v>0</v>
      </c>
      <c r="AB154" s="17">
        <f>'Cal_Training &amp; Apprentices'!AB22/VLOOKUP($F154,Inp_SubOngoingEfficiency!$F$20:$AK$22,MATCH(AB$7,Inp_SubOngoingEfficiency!$F$7:$AK$7,0),FALSE)</f>
        <v>0</v>
      </c>
      <c r="AC154" s="17">
        <f>'Cal_Training &amp; Apprentices'!AC22/VLOOKUP($F154,Inp_SubOngoingEfficiency!$F$20:$AK$22,MATCH(AC$7,Inp_SubOngoingEfficiency!$F$7:$AK$7,0),FALSE)</f>
        <v>0</v>
      </c>
      <c r="AD154" s="17">
        <f>'Cal_Training &amp; Apprentices'!AD22/VLOOKUP($F154,Inp_SubOngoingEfficiency!$F$20:$AK$22,MATCH(AD$7,Inp_SubOngoingEfficiency!$F$7:$AK$7,0),FALSE)</f>
        <v>0</v>
      </c>
      <c r="AE154" s="17">
        <f>'Cal_Training &amp; Apprentices'!AE22/VLOOKUP($F154,Inp_SubOngoingEfficiency!$F$20:$AK$22,MATCH(AE$7,Inp_SubOngoingEfficiency!$F$7:$AK$7,0),FALSE)</f>
        <v>0</v>
      </c>
      <c r="AF154" s="17">
        <f>'Cal_Training &amp; Apprentices'!AF22/VLOOKUP($F154,Inp_SubOngoingEfficiency!$F$20:$AK$22,MATCH(AF$7,Inp_SubOngoingEfficiency!$F$7:$AK$7,0),FALSE)</f>
        <v>0</v>
      </c>
      <c r="AG154" s="17">
        <f>'Cal_Training &amp; Apprentices'!AG22/VLOOKUP($F154,Inp_SubOngoingEfficiency!$F$20:$AK$22,MATCH(AG$7,Inp_SubOngoingEfficiency!$F$7:$AK$7,0),FALSE)</f>
        <v>0</v>
      </c>
      <c r="AH154" s="17">
        <f>'Cal_Training &amp; Apprentices'!AH22/VLOOKUP($F154,Inp_SubOngoingEfficiency!$F$20:$AK$22,MATCH(AH$7,Inp_SubOngoingEfficiency!$F$7:$AK$7,0),FALSE)</f>
        <v>0</v>
      </c>
      <c r="AI154" s="17">
        <f>'Cal_Training &amp; Apprentices'!AI22/VLOOKUP($F154,Inp_SubOngoingEfficiency!$F$20:$AK$22,MATCH(AI$7,Inp_SubOngoingEfficiency!$F$7:$AK$7,0),FALSE)</f>
        <v>0</v>
      </c>
      <c r="AJ154" s="17">
        <f>'Cal_Training &amp; Apprentices'!AJ22/VLOOKUP($F154,Inp_SubOngoingEfficiency!$F$20:$AK$22,MATCH(AJ$7,Inp_SubOngoingEfficiency!$F$7:$AK$7,0),FALSE)</f>
        <v>0</v>
      </c>
      <c r="AK154" s="17">
        <f>'Cal_Training &amp; Apprentices'!AK22/VLOOKUP($F154,Inp_SubOngoingEfficiency!$F$20:$AK$22,MATCH(AK$7,Inp_SubOngoingEfficiency!$F$7:$AK$7,0),FALSE)</f>
        <v>0</v>
      </c>
      <c r="AN154" s="29"/>
    </row>
    <row r="155" spans="5:40" s="79" customFormat="1">
      <c r="E155" s="16" t="str">
        <f>Cover!$F$13</f>
        <v>Lon</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79" t="s">
        <v>292</v>
      </c>
      <c r="M155" s="80" t="str">
        <f>IF(K155="","",E155&amp;K155&amp;"_"&amp;COUNTIF($K$9:K155,K155))</f>
        <v/>
      </c>
      <c r="T155" s="17">
        <f>'Cal_Training &amp; Apprentices'!T23/VLOOKUP($F155,Inp_SubOngoingEfficiency!$F$20:$AK$22,MATCH(T$7,Inp_SubOngoingEfficiency!$F$7:$AK$7,0),FALSE)</f>
        <v>0</v>
      </c>
      <c r="U155" s="17">
        <f>'Cal_Training &amp; Apprentices'!U23/VLOOKUP($F155,Inp_SubOngoingEfficiency!$F$20:$AK$22,MATCH(U$7,Inp_SubOngoingEfficiency!$F$7:$AK$7,0),FALSE)</f>
        <v>0</v>
      </c>
      <c r="V155" s="17">
        <f>'Cal_Training &amp; Apprentices'!V23/VLOOKUP($F155,Inp_SubOngoingEfficiency!$F$20:$AK$22,MATCH(V$7,Inp_SubOngoingEfficiency!$F$7:$AK$7,0),FALSE)</f>
        <v>0</v>
      </c>
      <c r="W155" s="17">
        <f>'Cal_Training &amp; Apprentices'!W23/VLOOKUP($F155,Inp_SubOngoingEfficiency!$F$20:$AK$22,MATCH(W$7,Inp_SubOngoingEfficiency!$F$7:$AK$7,0),FALSE)</f>
        <v>0</v>
      </c>
      <c r="X155" s="17">
        <f>'Cal_Training &amp; Apprentices'!X23/VLOOKUP($F155,Inp_SubOngoingEfficiency!$F$20:$AK$22,MATCH(X$7,Inp_SubOngoingEfficiency!$F$7:$AK$7,0),FALSE)</f>
        <v>0</v>
      </c>
      <c r="Y155" s="17">
        <f>'Cal_Training &amp; Apprentices'!Y23/VLOOKUP($F155,Inp_SubOngoingEfficiency!$F$20:$AK$22,MATCH(Y$7,Inp_SubOngoingEfficiency!$F$7:$AK$7,0),FALSE)</f>
        <v>0</v>
      </c>
      <c r="Z155" s="17">
        <f>'Cal_Training &amp; Apprentices'!Z23/VLOOKUP($F155,Inp_SubOngoingEfficiency!$F$20:$AK$22,MATCH(Z$7,Inp_SubOngoingEfficiency!$F$7:$AK$7,0),FALSE)</f>
        <v>0</v>
      </c>
      <c r="AA155" s="17">
        <f>'Cal_Training &amp; Apprentices'!AA23/VLOOKUP($F155,Inp_SubOngoingEfficiency!$F$20:$AK$22,MATCH(AA$7,Inp_SubOngoingEfficiency!$F$7:$AK$7,0),FALSE)</f>
        <v>0</v>
      </c>
      <c r="AB155" s="17">
        <f>'Cal_Training &amp; Apprentices'!AB23/VLOOKUP($F155,Inp_SubOngoingEfficiency!$F$20:$AK$22,MATCH(AB$7,Inp_SubOngoingEfficiency!$F$7:$AK$7,0),FALSE)</f>
        <v>0</v>
      </c>
      <c r="AC155" s="17">
        <f>'Cal_Training &amp; Apprentices'!AC23/VLOOKUP($F155,Inp_SubOngoingEfficiency!$F$20:$AK$22,MATCH(AC$7,Inp_SubOngoingEfficiency!$F$7:$AK$7,0),FALSE)</f>
        <v>0</v>
      </c>
      <c r="AD155" s="17">
        <f>'Cal_Training &amp; Apprentices'!AD23/VLOOKUP($F155,Inp_SubOngoingEfficiency!$F$20:$AK$22,MATCH(AD$7,Inp_SubOngoingEfficiency!$F$7:$AK$7,0),FALSE)</f>
        <v>0</v>
      </c>
      <c r="AE155" s="17">
        <f>'Cal_Training &amp; Apprentices'!AE23/VLOOKUP($F155,Inp_SubOngoingEfficiency!$F$20:$AK$22,MATCH(AE$7,Inp_SubOngoingEfficiency!$F$7:$AK$7,0),FALSE)</f>
        <v>0</v>
      </c>
      <c r="AF155" s="17">
        <f>'Cal_Training &amp; Apprentices'!AF23/VLOOKUP($F155,Inp_SubOngoingEfficiency!$F$20:$AK$22,MATCH(AF$7,Inp_SubOngoingEfficiency!$F$7:$AK$7,0),FALSE)</f>
        <v>0</v>
      </c>
      <c r="AG155" s="17">
        <f>'Cal_Training &amp; Apprentices'!AG23/VLOOKUP($F155,Inp_SubOngoingEfficiency!$F$20:$AK$22,MATCH(AG$7,Inp_SubOngoingEfficiency!$F$7:$AK$7,0),FALSE)</f>
        <v>0</v>
      </c>
      <c r="AH155" s="17">
        <f>'Cal_Training &amp; Apprentices'!AH23/VLOOKUP($F155,Inp_SubOngoingEfficiency!$F$20:$AK$22,MATCH(AH$7,Inp_SubOngoingEfficiency!$F$7:$AK$7,0),FALSE)</f>
        <v>0</v>
      </c>
      <c r="AI155" s="17">
        <f>'Cal_Training &amp; Apprentices'!AI23/VLOOKUP($F155,Inp_SubOngoingEfficiency!$F$20:$AK$22,MATCH(AI$7,Inp_SubOngoingEfficiency!$F$7:$AK$7,0),FALSE)</f>
        <v>0</v>
      </c>
      <c r="AJ155" s="17">
        <f>'Cal_Training &amp; Apprentices'!AJ23/VLOOKUP($F155,Inp_SubOngoingEfficiency!$F$20:$AK$22,MATCH(AJ$7,Inp_SubOngoingEfficiency!$F$7:$AK$7,0),FALSE)</f>
        <v>0</v>
      </c>
      <c r="AK155" s="17">
        <f>'Cal_Training &amp; Apprentices'!AK23/VLOOKUP($F155,Inp_SubOngoingEfficiency!$F$20:$AK$22,MATCH(AK$7,Inp_SubOngoingEfficiency!$F$7:$AK$7,0),FALSE)</f>
        <v>0</v>
      </c>
      <c r="AN155" s="29"/>
    </row>
    <row r="156" spans="5:40" s="79" customFormat="1">
      <c r="E156" s="16" t="str">
        <f>Cover!$F$13</f>
        <v>Lon</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79" t="s">
        <v>292</v>
      </c>
      <c r="M156" s="80" t="str">
        <f>IF(K156="","",E156&amp;K156&amp;"_"&amp;COUNTIF($K$9:K156,K156))</f>
        <v/>
      </c>
      <c r="T156" s="17">
        <f>'Cal_Training &amp; Apprentices'!T24/VLOOKUP($F156,Inp_SubOngoingEfficiency!$F$20:$AK$22,MATCH(T$7,Inp_SubOngoingEfficiency!$F$7:$AK$7,0),FALSE)</f>
        <v>0</v>
      </c>
      <c r="U156" s="17">
        <f>'Cal_Training &amp; Apprentices'!U24/VLOOKUP($F156,Inp_SubOngoingEfficiency!$F$20:$AK$22,MATCH(U$7,Inp_SubOngoingEfficiency!$F$7:$AK$7,0),FALSE)</f>
        <v>0</v>
      </c>
      <c r="V156" s="17">
        <f>'Cal_Training &amp; Apprentices'!V24/VLOOKUP($F156,Inp_SubOngoingEfficiency!$F$20:$AK$22,MATCH(V$7,Inp_SubOngoingEfficiency!$F$7:$AK$7,0),FALSE)</f>
        <v>0</v>
      </c>
      <c r="W156" s="17">
        <f>'Cal_Training &amp; Apprentices'!W24/VLOOKUP($F156,Inp_SubOngoingEfficiency!$F$20:$AK$22,MATCH(W$7,Inp_SubOngoingEfficiency!$F$7:$AK$7,0),FALSE)</f>
        <v>0</v>
      </c>
      <c r="X156" s="17">
        <f>'Cal_Training &amp; Apprentices'!X24/VLOOKUP($F156,Inp_SubOngoingEfficiency!$F$20:$AK$22,MATCH(X$7,Inp_SubOngoingEfficiency!$F$7:$AK$7,0),FALSE)</f>
        <v>0</v>
      </c>
      <c r="Y156" s="17">
        <f>'Cal_Training &amp; Apprentices'!Y24/VLOOKUP($F156,Inp_SubOngoingEfficiency!$F$20:$AK$22,MATCH(Y$7,Inp_SubOngoingEfficiency!$F$7:$AK$7,0),FALSE)</f>
        <v>0</v>
      </c>
      <c r="Z156" s="17">
        <f>'Cal_Training &amp; Apprentices'!Z24/VLOOKUP($F156,Inp_SubOngoingEfficiency!$F$20:$AK$22,MATCH(Z$7,Inp_SubOngoingEfficiency!$F$7:$AK$7,0),FALSE)</f>
        <v>0</v>
      </c>
      <c r="AA156" s="17">
        <f>'Cal_Training &amp; Apprentices'!AA24/VLOOKUP($F156,Inp_SubOngoingEfficiency!$F$20:$AK$22,MATCH(AA$7,Inp_SubOngoingEfficiency!$F$7:$AK$7,0),FALSE)</f>
        <v>0</v>
      </c>
      <c r="AB156" s="17">
        <f>'Cal_Training &amp; Apprentices'!AB24/VLOOKUP($F156,Inp_SubOngoingEfficiency!$F$20:$AK$22,MATCH(AB$7,Inp_SubOngoingEfficiency!$F$7:$AK$7,0),FALSE)</f>
        <v>0</v>
      </c>
      <c r="AC156" s="17">
        <f>'Cal_Training &amp; Apprentices'!AC24/VLOOKUP($F156,Inp_SubOngoingEfficiency!$F$20:$AK$22,MATCH(AC$7,Inp_SubOngoingEfficiency!$F$7:$AK$7,0),FALSE)</f>
        <v>0</v>
      </c>
      <c r="AD156" s="17">
        <f>'Cal_Training &amp; Apprentices'!AD24/VLOOKUP($F156,Inp_SubOngoingEfficiency!$F$20:$AK$22,MATCH(AD$7,Inp_SubOngoingEfficiency!$F$7:$AK$7,0),FALSE)</f>
        <v>0</v>
      </c>
      <c r="AE156" s="17">
        <f>'Cal_Training &amp; Apprentices'!AE24/VLOOKUP($F156,Inp_SubOngoingEfficiency!$F$20:$AK$22,MATCH(AE$7,Inp_SubOngoingEfficiency!$F$7:$AK$7,0),FALSE)</f>
        <v>0</v>
      </c>
      <c r="AF156" s="17">
        <f>'Cal_Training &amp; Apprentices'!AF24/VLOOKUP($F156,Inp_SubOngoingEfficiency!$F$20:$AK$22,MATCH(AF$7,Inp_SubOngoingEfficiency!$F$7:$AK$7,0),FALSE)</f>
        <v>0</v>
      </c>
      <c r="AG156" s="17">
        <f>'Cal_Training &amp; Apprentices'!AG24/VLOOKUP($F156,Inp_SubOngoingEfficiency!$F$20:$AK$22,MATCH(AG$7,Inp_SubOngoingEfficiency!$F$7:$AK$7,0),FALSE)</f>
        <v>0</v>
      </c>
      <c r="AH156" s="17">
        <f>'Cal_Training &amp; Apprentices'!AH24/VLOOKUP($F156,Inp_SubOngoingEfficiency!$F$20:$AK$22,MATCH(AH$7,Inp_SubOngoingEfficiency!$F$7:$AK$7,0),FALSE)</f>
        <v>0</v>
      </c>
      <c r="AI156" s="17">
        <f>'Cal_Training &amp; Apprentices'!AI24/VLOOKUP($F156,Inp_SubOngoingEfficiency!$F$20:$AK$22,MATCH(AI$7,Inp_SubOngoingEfficiency!$F$7:$AK$7,0),FALSE)</f>
        <v>0</v>
      </c>
      <c r="AJ156" s="17">
        <f>'Cal_Training &amp; Apprentices'!AJ24/VLOOKUP($F156,Inp_SubOngoingEfficiency!$F$20:$AK$22,MATCH(AJ$7,Inp_SubOngoingEfficiency!$F$7:$AK$7,0),FALSE)</f>
        <v>0</v>
      </c>
      <c r="AK156" s="17">
        <f>'Cal_Training &amp; Apprentices'!AK24/VLOOKUP($F156,Inp_SubOngoingEfficiency!$F$20:$AK$22,MATCH(AK$7,Inp_SubOngoingEfficiency!$F$7:$AK$7,0),FALSE)</f>
        <v>0</v>
      </c>
      <c r="AN156" s="29"/>
    </row>
    <row r="157" spans="5:40" s="79" customFormat="1">
      <c r="E157" s="16" t="str">
        <f>Cover!$F$13</f>
        <v>Lon</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79" t="s">
        <v>292</v>
      </c>
      <c r="M157" s="80" t="str">
        <f>IF(K157="","",E157&amp;K157&amp;"_"&amp;COUNTIF($K$9:K157,K157))</f>
        <v/>
      </c>
      <c r="T157" s="17">
        <f>'Cal_Training &amp; Apprentices'!T25/VLOOKUP($F157,Inp_SubOngoingEfficiency!$F$20:$AK$22,MATCH(T$7,Inp_SubOngoingEfficiency!$F$7:$AK$7,0),FALSE)</f>
        <v>0</v>
      </c>
      <c r="U157" s="17">
        <f>'Cal_Training &amp; Apprentices'!U25/VLOOKUP($F157,Inp_SubOngoingEfficiency!$F$20:$AK$22,MATCH(U$7,Inp_SubOngoingEfficiency!$F$7:$AK$7,0),FALSE)</f>
        <v>0</v>
      </c>
      <c r="V157" s="17">
        <f>'Cal_Training &amp; Apprentices'!V25/VLOOKUP($F157,Inp_SubOngoingEfficiency!$F$20:$AK$22,MATCH(V$7,Inp_SubOngoingEfficiency!$F$7:$AK$7,0),FALSE)</f>
        <v>0</v>
      </c>
      <c r="W157" s="17">
        <f>'Cal_Training &amp; Apprentices'!W25/VLOOKUP($F157,Inp_SubOngoingEfficiency!$F$20:$AK$22,MATCH(W$7,Inp_SubOngoingEfficiency!$F$7:$AK$7,0),FALSE)</f>
        <v>0</v>
      </c>
      <c r="X157" s="17">
        <f>'Cal_Training &amp; Apprentices'!X25/VLOOKUP($F157,Inp_SubOngoingEfficiency!$F$20:$AK$22,MATCH(X$7,Inp_SubOngoingEfficiency!$F$7:$AK$7,0),FALSE)</f>
        <v>0</v>
      </c>
      <c r="Y157" s="17">
        <f>'Cal_Training &amp; Apprentices'!Y25/VLOOKUP($F157,Inp_SubOngoingEfficiency!$F$20:$AK$22,MATCH(Y$7,Inp_SubOngoingEfficiency!$F$7:$AK$7,0),FALSE)</f>
        <v>0</v>
      </c>
      <c r="Z157" s="17">
        <f>'Cal_Training &amp; Apprentices'!Z25/VLOOKUP($F157,Inp_SubOngoingEfficiency!$F$20:$AK$22,MATCH(Z$7,Inp_SubOngoingEfficiency!$F$7:$AK$7,0),FALSE)</f>
        <v>0</v>
      </c>
      <c r="AA157" s="17">
        <f>'Cal_Training &amp; Apprentices'!AA25/VLOOKUP($F157,Inp_SubOngoingEfficiency!$F$20:$AK$22,MATCH(AA$7,Inp_SubOngoingEfficiency!$F$7:$AK$7,0),FALSE)</f>
        <v>0</v>
      </c>
      <c r="AB157" s="17">
        <f>'Cal_Training &amp; Apprentices'!AB25/VLOOKUP($F157,Inp_SubOngoingEfficiency!$F$20:$AK$22,MATCH(AB$7,Inp_SubOngoingEfficiency!$F$7:$AK$7,0),FALSE)</f>
        <v>0</v>
      </c>
      <c r="AC157" s="17">
        <f>'Cal_Training &amp; Apprentices'!AC25/VLOOKUP($F157,Inp_SubOngoingEfficiency!$F$20:$AK$22,MATCH(AC$7,Inp_SubOngoingEfficiency!$F$7:$AK$7,0),FALSE)</f>
        <v>0</v>
      </c>
      <c r="AD157" s="17">
        <f>'Cal_Training &amp; Apprentices'!AD25/VLOOKUP($F157,Inp_SubOngoingEfficiency!$F$20:$AK$22,MATCH(AD$7,Inp_SubOngoingEfficiency!$F$7:$AK$7,0),FALSE)</f>
        <v>0</v>
      </c>
      <c r="AE157" s="17">
        <f>'Cal_Training &amp; Apprentices'!AE25/VLOOKUP($F157,Inp_SubOngoingEfficiency!$F$20:$AK$22,MATCH(AE$7,Inp_SubOngoingEfficiency!$F$7:$AK$7,0),FALSE)</f>
        <v>0</v>
      </c>
      <c r="AF157" s="17">
        <f>'Cal_Training &amp; Apprentices'!AF25/VLOOKUP($F157,Inp_SubOngoingEfficiency!$F$20:$AK$22,MATCH(AF$7,Inp_SubOngoingEfficiency!$F$7:$AK$7,0),FALSE)</f>
        <v>0</v>
      </c>
      <c r="AG157" s="17">
        <f>'Cal_Training &amp; Apprentices'!AG25/VLOOKUP($F157,Inp_SubOngoingEfficiency!$F$20:$AK$22,MATCH(AG$7,Inp_SubOngoingEfficiency!$F$7:$AK$7,0),FALSE)</f>
        <v>0</v>
      </c>
      <c r="AH157" s="17">
        <f>'Cal_Training &amp; Apprentices'!AH25/VLOOKUP($F157,Inp_SubOngoingEfficiency!$F$20:$AK$22,MATCH(AH$7,Inp_SubOngoingEfficiency!$F$7:$AK$7,0),FALSE)</f>
        <v>0</v>
      </c>
      <c r="AI157" s="17">
        <f>'Cal_Training &amp; Apprentices'!AI25/VLOOKUP($F157,Inp_SubOngoingEfficiency!$F$20:$AK$22,MATCH(AI$7,Inp_SubOngoingEfficiency!$F$7:$AK$7,0),FALSE)</f>
        <v>0</v>
      </c>
      <c r="AJ157" s="17">
        <f>'Cal_Training &amp; Apprentices'!AJ25/VLOOKUP($F157,Inp_SubOngoingEfficiency!$F$20:$AK$22,MATCH(AJ$7,Inp_SubOngoingEfficiency!$F$7:$AK$7,0),FALSE)</f>
        <v>0</v>
      </c>
      <c r="AK157" s="17">
        <f>'Cal_Training &amp; Apprentices'!AK25/VLOOKUP($F157,Inp_SubOngoingEfficiency!$F$20:$AK$22,MATCH(AK$7,Inp_SubOngoingEfficiency!$F$7:$AK$7,0),FALSE)</f>
        <v>0</v>
      </c>
      <c r="AN157" s="29"/>
    </row>
    <row r="158" spans="5:40" s="79" customFormat="1">
      <c r="E158" s="16" t="str">
        <f>Cover!$F$13</f>
        <v>Lon</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79" t="s">
        <v>292</v>
      </c>
      <c r="M158" s="80" t="str">
        <f>IF(K158="","",E158&amp;K158&amp;"_"&amp;COUNTIF($K$9:K158,K158))</f>
        <v/>
      </c>
      <c r="T158" s="17">
        <f>'Cal_Training &amp; Apprentices'!T26/VLOOKUP($F158,Inp_SubOngoingEfficiency!$F$20:$AK$22,MATCH(T$7,Inp_SubOngoingEfficiency!$F$7:$AK$7,0),FALSE)</f>
        <v>0</v>
      </c>
      <c r="U158" s="17">
        <f>'Cal_Training &amp; Apprentices'!U26/VLOOKUP($F158,Inp_SubOngoingEfficiency!$F$20:$AK$22,MATCH(U$7,Inp_SubOngoingEfficiency!$F$7:$AK$7,0),FALSE)</f>
        <v>0</v>
      </c>
      <c r="V158" s="17">
        <f>'Cal_Training &amp; Apprentices'!V26/VLOOKUP($F158,Inp_SubOngoingEfficiency!$F$20:$AK$22,MATCH(V$7,Inp_SubOngoingEfficiency!$F$7:$AK$7,0),FALSE)</f>
        <v>0</v>
      </c>
      <c r="W158" s="17">
        <f>'Cal_Training &amp; Apprentices'!W26/VLOOKUP($F158,Inp_SubOngoingEfficiency!$F$20:$AK$22,MATCH(W$7,Inp_SubOngoingEfficiency!$F$7:$AK$7,0),FALSE)</f>
        <v>0</v>
      </c>
      <c r="X158" s="17">
        <f>'Cal_Training &amp; Apprentices'!X26/VLOOKUP($F158,Inp_SubOngoingEfficiency!$F$20:$AK$22,MATCH(X$7,Inp_SubOngoingEfficiency!$F$7:$AK$7,0),FALSE)</f>
        <v>0</v>
      </c>
      <c r="Y158" s="17">
        <f>'Cal_Training &amp; Apprentices'!Y26/VLOOKUP($F158,Inp_SubOngoingEfficiency!$F$20:$AK$22,MATCH(Y$7,Inp_SubOngoingEfficiency!$F$7:$AK$7,0),FALSE)</f>
        <v>0</v>
      </c>
      <c r="Z158" s="17">
        <f>'Cal_Training &amp; Apprentices'!Z26/VLOOKUP($F158,Inp_SubOngoingEfficiency!$F$20:$AK$22,MATCH(Z$7,Inp_SubOngoingEfficiency!$F$7:$AK$7,0),FALSE)</f>
        <v>0</v>
      </c>
      <c r="AA158" s="17">
        <f>'Cal_Training &amp; Apprentices'!AA26/VLOOKUP($F158,Inp_SubOngoingEfficiency!$F$20:$AK$22,MATCH(AA$7,Inp_SubOngoingEfficiency!$F$7:$AK$7,0),FALSE)</f>
        <v>0</v>
      </c>
      <c r="AB158" s="17">
        <f>'Cal_Training &amp; Apprentices'!AB26/VLOOKUP($F158,Inp_SubOngoingEfficiency!$F$20:$AK$22,MATCH(AB$7,Inp_SubOngoingEfficiency!$F$7:$AK$7,0),FALSE)</f>
        <v>0</v>
      </c>
      <c r="AC158" s="17">
        <f>'Cal_Training &amp; Apprentices'!AC26/VLOOKUP($F158,Inp_SubOngoingEfficiency!$F$20:$AK$22,MATCH(AC$7,Inp_SubOngoingEfficiency!$F$7:$AK$7,0),FALSE)</f>
        <v>0</v>
      </c>
      <c r="AD158" s="17">
        <f>'Cal_Training &amp; Apprentices'!AD26/VLOOKUP($F158,Inp_SubOngoingEfficiency!$F$20:$AK$22,MATCH(AD$7,Inp_SubOngoingEfficiency!$F$7:$AK$7,0),FALSE)</f>
        <v>0</v>
      </c>
      <c r="AE158" s="17">
        <f>'Cal_Training &amp; Apprentices'!AE26/VLOOKUP($F158,Inp_SubOngoingEfficiency!$F$20:$AK$22,MATCH(AE$7,Inp_SubOngoingEfficiency!$F$7:$AK$7,0),FALSE)</f>
        <v>0</v>
      </c>
      <c r="AF158" s="17">
        <f>'Cal_Training &amp; Apprentices'!AF26/VLOOKUP($F158,Inp_SubOngoingEfficiency!$F$20:$AK$22,MATCH(AF$7,Inp_SubOngoingEfficiency!$F$7:$AK$7,0),FALSE)</f>
        <v>0</v>
      </c>
      <c r="AG158" s="17">
        <f>'Cal_Training &amp; Apprentices'!AG26/VLOOKUP($F158,Inp_SubOngoingEfficiency!$F$20:$AK$22,MATCH(AG$7,Inp_SubOngoingEfficiency!$F$7:$AK$7,0),FALSE)</f>
        <v>0</v>
      </c>
      <c r="AH158" s="17">
        <f>'Cal_Training &amp; Apprentices'!AH26/VLOOKUP($F158,Inp_SubOngoingEfficiency!$F$20:$AK$22,MATCH(AH$7,Inp_SubOngoingEfficiency!$F$7:$AK$7,0),FALSE)</f>
        <v>0</v>
      </c>
      <c r="AI158" s="17">
        <f>'Cal_Training &amp; Apprentices'!AI26/VLOOKUP($F158,Inp_SubOngoingEfficiency!$F$20:$AK$22,MATCH(AI$7,Inp_SubOngoingEfficiency!$F$7:$AK$7,0),FALSE)</f>
        <v>0</v>
      </c>
      <c r="AJ158" s="17">
        <f>'Cal_Training &amp; Apprentices'!AJ26/VLOOKUP($F158,Inp_SubOngoingEfficiency!$F$20:$AK$22,MATCH(AJ$7,Inp_SubOngoingEfficiency!$F$7:$AK$7,0),FALSE)</f>
        <v>0</v>
      </c>
      <c r="AK158" s="17">
        <f>'Cal_Training &amp; Apprentices'!AK26/VLOOKUP($F158,Inp_SubOngoingEfficiency!$F$20:$AK$22,MATCH(AK$7,Inp_SubOngoingEfficiency!$F$7:$AK$7,0),FALSE)</f>
        <v>0</v>
      </c>
      <c r="AN158" s="29"/>
    </row>
    <row r="159" spans="5:40" s="79" customFormat="1">
      <c r="E159" s="16" t="str">
        <f>Cover!$F$13</f>
        <v>Lon</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&gt;£4.0m</v>
      </c>
      <c r="K159" s="16" t="str">
        <f>IF(ISBLANK('Cal_LTS, Stor &amp; Entry'!K17),"",'Cal_LTS, Stor &amp; Entry'!K17)</f>
        <v/>
      </c>
      <c r="L159" s="79" t="s">
        <v>292</v>
      </c>
      <c r="M159" s="80" t="str">
        <f>IF(K159="","",E159&amp;K159&amp;"_"&amp;COUNTIF($K$9:K159,K159))</f>
        <v/>
      </c>
      <c r="T159" s="17">
        <f>'Cal_LTS, Stor &amp; Entry'!T17/VLOOKUP($F159,Inp_SubOngoingEfficiency!$F$20:$AK$22,MATCH(T$7,Inp_SubOngoingEfficiency!$F$7:$AK$7,0),FALSE)</f>
        <v>0</v>
      </c>
      <c r="U159" s="17">
        <f>'Cal_LTS, Stor &amp; Entry'!U17/VLOOKUP($F159,Inp_SubOngoingEfficiency!$F$20:$AK$22,MATCH(U$7,Inp_SubOngoingEfficiency!$F$7:$AK$7,0),FALSE)</f>
        <v>0</v>
      </c>
      <c r="V159" s="17">
        <f>'Cal_LTS, Stor &amp; Entry'!V17/VLOOKUP($F159,Inp_SubOngoingEfficiency!$F$20:$AK$22,MATCH(V$7,Inp_SubOngoingEfficiency!$F$7:$AK$7,0),FALSE)</f>
        <v>0</v>
      </c>
      <c r="W159" s="17">
        <f>'Cal_LTS, Stor &amp; Entry'!W17/VLOOKUP($F159,Inp_SubOngoingEfficiency!$F$20:$AK$22,MATCH(W$7,Inp_SubOngoingEfficiency!$F$7:$AK$7,0),FALSE)</f>
        <v>0</v>
      </c>
      <c r="X159" s="17">
        <f>'Cal_LTS, Stor &amp; Entry'!X17/VLOOKUP($F159,Inp_SubOngoingEfficiency!$F$20:$AK$22,MATCH(X$7,Inp_SubOngoingEfficiency!$F$7:$AK$7,0),FALSE)</f>
        <v>0</v>
      </c>
      <c r="Y159" s="17">
        <f>'Cal_LTS, Stor &amp; Entry'!Y17/VLOOKUP($F159,Inp_SubOngoingEfficiency!$F$20:$AK$22,MATCH(Y$7,Inp_SubOngoingEfficiency!$F$7:$AK$7,0),FALSE)</f>
        <v>0</v>
      </c>
      <c r="Z159" s="17">
        <f>'Cal_LTS, Stor &amp; Entry'!Z17/VLOOKUP($F159,Inp_SubOngoingEfficiency!$F$20:$AK$22,MATCH(Z$7,Inp_SubOngoingEfficiency!$F$7:$AK$7,0),FALSE)</f>
        <v>0</v>
      </c>
      <c r="AA159" s="17">
        <f>'Cal_LTS, Stor &amp; Entry'!AA17/VLOOKUP($F159,Inp_SubOngoingEfficiency!$F$20:$AK$22,MATCH(AA$7,Inp_SubOngoingEfficiency!$F$7:$AK$7,0),FALSE)</f>
        <v>0</v>
      </c>
      <c r="AB159" s="17">
        <f>'Cal_LTS, Stor &amp; Entry'!AB17/VLOOKUP($F159,Inp_SubOngoingEfficiency!$F$20:$AK$22,MATCH(AB$7,Inp_SubOngoingEfficiency!$F$7:$AK$7,0),FALSE)</f>
        <v>-0.76645545817202043</v>
      </c>
      <c r="AC159" s="17">
        <f>'Cal_LTS, Stor &amp; Entry'!AC17/VLOOKUP($F159,Inp_SubOngoingEfficiency!$F$20:$AK$22,MATCH(AC$7,Inp_SubOngoingEfficiency!$F$7:$AK$7,0),FALSE)</f>
        <v>-0.71833878660133565</v>
      </c>
      <c r="AD159" s="17">
        <f>'Cal_LTS, Stor &amp; Entry'!AD17/VLOOKUP($F159,Inp_SubOngoingEfficiency!$F$20:$AK$22,MATCH(AD$7,Inp_SubOngoingEfficiency!$F$7:$AK$7,0),FALSE)</f>
        <v>-0.61205871000000012</v>
      </c>
      <c r="AE159" s="17">
        <f>'Cal_LTS, Stor &amp; Entry'!AE17/VLOOKUP($F159,Inp_SubOngoingEfficiency!$F$20:$AK$22,MATCH(AE$7,Inp_SubOngoingEfficiency!$F$7:$AK$7,0),FALSE)</f>
        <v>0</v>
      </c>
      <c r="AF159" s="17">
        <f>'Cal_LTS, Stor &amp; Entry'!AF17/VLOOKUP($F159,Inp_SubOngoingEfficiency!$F$20:$AK$22,MATCH(AF$7,Inp_SubOngoingEfficiency!$F$7:$AK$7,0),FALSE)</f>
        <v>0</v>
      </c>
      <c r="AG159" s="17">
        <f>'Cal_LTS, Stor &amp; Entry'!AG17/VLOOKUP($F159,Inp_SubOngoingEfficiency!$F$20:$AK$22,MATCH(AG$7,Inp_SubOngoingEfficiency!$F$7:$AK$7,0),FALSE)</f>
        <v>0</v>
      </c>
      <c r="AH159" s="17">
        <f>'Cal_LTS, Stor &amp; Entry'!AH17/VLOOKUP($F159,Inp_SubOngoingEfficiency!$F$20:$AK$22,MATCH(AH$7,Inp_SubOngoingEfficiency!$F$7:$AK$7,0),FALSE)</f>
        <v>0</v>
      </c>
      <c r="AI159" s="17">
        <f>'Cal_LTS, Stor &amp; Entry'!AI17/VLOOKUP($F159,Inp_SubOngoingEfficiency!$F$20:$AK$22,MATCH(AI$7,Inp_SubOngoingEfficiency!$F$7:$AK$7,0),FALSE)</f>
        <v>0</v>
      </c>
      <c r="AJ159" s="17">
        <f>'Cal_LTS, Stor &amp; Entry'!AJ17/VLOOKUP($F159,Inp_SubOngoingEfficiency!$F$20:$AK$22,MATCH(AJ$7,Inp_SubOngoingEfficiency!$F$7:$AK$7,0),FALSE)</f>
        <v>0</v>
      </c>
      <c r="AK159" s="17">
        <f>'Cal_LTS, Stor &amp; Entry'!AK17/VLOOKUP($F159,Inp_SubOngoingEfficiency!$F$20:$AK$22,MATCH(AK$7,Inp_SubOngoingEfficiency!$F$7:$AK$7,0),FALSE)</f>
        <v>0</v>
      </c>
      <c r="AN159" s="29"/>
    </row>
    <row r="160" spans="5:40" s="79" customFormat="1">
      <c r="E160" s="16" t="str">
        <f>Cover!$F$13</f>
        <v>Lon</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79" t="s">
        <v>292</v>
      </c>
      <c r="M160" s="80" t="str">
        <f>IF(K160="","",E160&amp;K160&amp;"_"&amp;COUNTIF($K$9:K160,K160))</f>
        <v/>
      </c>
      <c r="T160" s="17">
        <f>'Cal_LTS, Stor &amp; Entry'!T18/VLOOKUP($F160,Inp_SubOngoingEfficiency!$F$20:$AK$22,MATCH(T$7,Inp_SubOngoingEfficiency!$F$7:$AK$7,0),FALSE)</f>
        <v>0</v>
      </c>
      <c r="U160" s="17">
        <f>'Cal_LTS, Stor &amp; Entry'!U18/VLOOKUP($F160,Inp_SubOngoingEfficiency!$F$20:$AK$22,MATCH(U$7,Inp_SubOngoingEfficiency!$F$7:$AK$7,0),FALSE)</f>
        <v>0</v>
      </c>
      <c r="V160" s="17">
        <f>'Cal_LTS, Stor &amp; Entry'!V18/VLOOKUP($F160,Inp_SubOngoingEfficiency!$F$20:$AK$22,MATCH(V$7,Inp_SubOngoingEfficiency!$F$7:$AK$7,0),FALSE)</f>
        <v>0</v>
      </c>
      <c r="W160" s="17">
        <f>'Cal_LTS, Stor &amp; Entry'!W18/VLOOKUP($F160,Inp_SubOngoingEfficiency!$F$20:$AK$22,MATCH(W$7,Inp_SubOngoingEfficiency!$F$7:$AK$7,0),FALSE)</f>
        <v>0</v>
      </c>
      <c r="X160" s="17">
        <f>'Cal_LTS, Stor &amp; Entry'!X18/VLOOKUP($F160,Inp_SubOngoingEfficiency!$F$20:$AK$22,MATCH(X$7,Inp_SubOngoingEfficiency!$F$7:$AK$7,0),FALSE)</f>
        <v>0</v>
      </c>
      <c r="Y160" s="17">
        <f>'Cal_LTS, Stor &amp; Entry'!Y18/VLOOKUP($F160,Inp_SubOngoingEfficiency!$F$20:$AK$22,MATCH(Y$7,Inp_SubOngoingEfficiency!$F$7:$AK$7,0),FALSE)</f>
        <v>0</v>
      </c>
      <c r="Z160" s="17">
        <f>'Cal_LTS, Stor &amp; Entry'!Z18/VLOOKUP($F160,Inp_SubOngoingEfficiency!$F$20:$AK$22,MATCH(Z$7,Inp_SubOngoingEfficiency!$F$7:$AK$7,0),FALSE)</f>
        <v>0</v>
      </c>
      <c r="AA160" s="17">
        <f>'Cal_LTS, Stor &amp; Entry'!AA18/VLOOKUP($F160,Inp_SubOngoingEfficiency!$F$20:$AK$22,MATCH(AA$7,Inp_SubOngoingEfficiency!$F$7:$AK$7,0),FALSE)</f>
        <v>0</v>
      </c>
      <c r="AB160" s="17">
        <f>'Cal_LTS, Stor &amp; Entry'!AB18/VLOOKUP($F160,Inp_SubOngoingEfficiency!$F$20:$AK$22,MATCH(AB$7,Inp_SubOngoingEfficiency!$F$7:$AK$7,0),FALSE)</f>
        <v>0</v>
      </c>
      <c r="AC160" s="17">
        <f>'Cal_LTS, Stor &amp; Entry'!AC18/VLOOKUP($F160,Inp_SubOngoingEfficiency!$F$20:$AK$22,MATCH(AC$7,Inp_SubOngoingEfficiency!$F$7:$AK$7,0),FALSE)</f>
        <v>0</v>
      </c>
      <c r="AD160" s="17">
        <f>'Cal_LTS, Stor &amp; Entry'!AD18/VLOOKUP($F160,Inp_SubOngoingEfficiency!$F$20:$AK$22,MATCH(AD$7,Inp_SubOngoingEfficiency!$F$7:$AK$7,0),FALSE)</f>
        <v>0</v>
      </c>
      <c r="AE160" s="17">
        <f>'Cal_LTS, Stor &amp; Entry'!AE18/VLOOKUP($F160,Inp_SubOngoingEfficiency!$F$20:$AK$22,MATCH(AE$7,Inp_SubOngoingEfficiency!$F$7:$AK$7,0),FALSE)</f>
        <v>0</v>
      </c>
      <c r="AF160" s="17">
        <f>'Cal_LTS, Stor &amp; Entry'!AF18/VLOOKUP($F160,Inp_SubOngoingEfficiency!$F$20:$AK$22,MATCH(AF$7,Inp_SubOngoingEfficiency!$F$7:$AK$7,0),FALSE)</f>
        <v>0</v>
      </c>
      <c r="AG160" s="17">
        <f>'Cal_LTS, Stor &amp; Entry'!AG18/VLOOKUP($F160,Inp_SubOngoingEfficiency!$F$20:$AK$22,MATCH(AG$7,Inp_SubOngoingEfficiency!$F$7:$AK$7,0),FALSE)</f>
        <v>0</v>
      </c>
      <c r="AH160" s="17">
        <f>'Cal_LTS, Stor &amp; Entry'!AH18/VLOOKUP($F160,Inp_SubOngoingEfficiency!$F$20:$AK$22,MATCH(AH$7,Inp_SubOngoingEfficiency!$F$7:$AK$7,0),FALSE)</f>
        <v>0</v>
      </c>
      <c r="AI160" s="17">
        <f>'Cal_LTS, Stor &amp; Entry'!AI18/VLOOKUP($F160,Inp_SubOngoingEfficiency!$F$20:$AK$22,MATCH(AI$7,Inp_SubOngoingEfficiency!$F$7:$AK$7,0),FALSE)</f>
        <v>0</v>
      </c>
      <c r="AJ160" s="17">
        <f>'Cal_LTS, Stor &amp; Entry'!AJ18/VLOOKUP($F160,Inp_SubOngoingEfficiency!$F$20:$AK$22,MATCH(AJ$7,Inp_SubOngoingEfficiency!$F$7:$AK$7,0),FALSE)</f>
        <v>0</v>
      </c>
      <c r="AK160" s="17">
        <f>'Cal_LTS, Stor &amp; Entry'!AK18/VLOOKUP($F160,Inp_SubOngoingEfficiency!$F$20:$AK$22,MATCH(AK$7,Inp_SubOngoingEfficiency!$F$7:$AK$7,0),FALSE)</f>
        <v>0</v>
      </c>
      <c r="AN160" s="29"/>
    </row>
    <row r="161" spans="5:40" s="79" customFormat="1">
      <c r="E161" s="16" t="str">
        <f>Cover!$F$13</f>
        <v>Lon</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79" t="s">
        <v>292</v>
      </c>
      <c r="M161" s="80" t="str">
        <f>IF(K161="","",E161&amp;K161&amp;"_"&amp;COUNTIF($K$9:K161,K161))</f>
        <v/>
      </c>
      <c r="T161" s="17">
        <f>'Cal_LTS, Stor &amp; Entry'!T19/VLOOKUP($F161,Inp_SubOngoingEfficiency!$F$20:$AK$22,MATCH(T$7,Inp_SubOngoingEfficiency!$F$7:$AK$7,0),FALSE)</f>
        <v>0</v>
      </c>
      <c r="U161" s="17">
        <f>'Cal_LTS, Stor &amp; Entry'!U19/VLOOKUP($F161,Inp_SubOngoingEfficiency!$F$20:$AK$22,MATCH(U$7,Inp_SubOngoingEfficiency!$F$7:$AK$7,0),FALSE)</f>
        <v>0</v>
      </c>
      <c r="V161" s="17">
        <f>'Cal_LTS, Stor &amp; Entry'!V19/VLOOKUP($F161,Inp_SubOngoingEfficiency!$F$20:$AK$22,MATCH(V$7,Inp_SubOngoingEfficiency!$F$7:$AK$7,0),FALSE)</f>
        <v>0</v>
      </c>
      <c r="W161" s="17">
        <f>'Cal_LTS, Stor &amp; Entry'!W19/VLOOKUP($F161,Inp_SubOngoingEfficiency!$F$20:$AK$22,MATCH(W$7,Inp_SubOngoingEfficiency!$F$7:$AK$7,0),FALSE)</f>
        <v>0</v>
      </c>
      <c r="X161" s="17">
        <f>'Cal_LTS, Stor &amp; Entry'!X19/VLOOKUP($F161,Inp_SubOngoingEfficiency!$F$20:$AK$22,MATCH(X$7,Inp_SubOngoingEfficiency!$F$7:$AK$7,0),FALSE)</f>
        <v>0</v>
      </c>
      <c r="Y161" s="17">
        <f>'Cal_LTS, Stor &amp; Entry'!Y19/VLOOKUP($F161,Inp_SubOngoingEfficiency!$F$20:$AK$22,MATCH(Y$7,Inp_SubOngoingEfficiency!$F$7:$AK$7,0),FALSE)</f>
        <v>0</v>
      </c>
      <c r="Z161" s="17">
        <f>'Cal_LTS, Stor &amp; Entry'!Z19/VLOOKUP($F161,Inp_SubOngoingEfficiency!$F$20:$AK$22,MATCH(Z$7,Inp_SubOngoingEfficiency!$F$7:$AK$7,0),FALSE)</f>
        <v>0</v>
      </c>
      <c r="AA161" s="17">
        <f>'Cal_LTS, Stor &amp; Entry'!AA19/VLOOKUP($F161,Inp_SubOngoingEfficiency!$F$20:$AK$22,MATCH(AA$7,Inp_SubOngoingEfficiency!$F$7:$AK$7,0),FALSE)</f>
        <v>0</v>
      </c>
      <c r="AB161" s="17">
        <f>'Cal_LTS, Stor &amp; Entry'!AB19/VLOOKUP($F161,Inp_SubOngoingEfficiency!$F$20:$AK$22,MATCH(AB$7,Inp_SubOngoingEfficiency!$F$7:$AK$7,0),FALSE)</f>
        <v>0</v>
      </c>
      <c r="AC161" s="17">
        <f>'Cal_LTS, Stor &amp; Entry'!AC19/VLOOKUP($F161,Inp_SubOngoingEfficiency!$F$20:$AK$22,MATCH(AC$7,Inp_SubOngoingEfficiency!$F$7:$AK$7,0),FALSE)</f>
        <v>0</v>
      </c>
      <c r="AD161" s="17">
        <f>'Cal_LTS, Stor &amp; Entry'!AD19/VLOOKUP($F161,Inp_SubOngoingEfficiency!$F$20:$AK$22,MATCH(AD$7,Inp_SubOngoingEfficiency!$F$7:$AK$7,0),FALSE)</f>
        <v>0</v>
      </c>
      <c r="AE161" s="17">
        <f>'Cal_LTS, Stor &amp; Entry'!AE19/VLOOKUP($F161,Inp_SubOngoingEfficiency!$F$20:$AK$22,MATCH(AE$7,Inp_SubOngoingEfficiency!$F$7:$AK$7,0),FALSE)</f>
        <v>0</v>
      </c>
      <c r="AF161" s="17">
        <f>'Cal_LTS, Stor &amp; Entry'!AF19/VLOOKUP($F161,Inp_SubOngoingEfficiency!$F$20:$AK$22,MATCH(AF$7,Inp_SubOngoingEfficiency!$F$7:$AK$7,0),FALSE)</f>
        <v>0</v>
      </c>
      <c r="AG161" s="17">
        <f>'Cal_LTS, Stor &amp; Entry'!AG19/VLOOKUP($F161,Inp_SubOngoingEfficiency!$F$20:$AK$22,MATCH(AG$7,Inp_SubOngoingEfficiency!$F$7:$AK$7,0),FALSE)</f>
        <v>0</v>
      </c>
      <c r="AH161" s="17">
        <f>'Cal_LTS, Stor &amp; Entry'!AH19/VLOOKUP($F161,Inp_SubOngoingEfficiency!$F$20:$AK$22,MATCH(AH$7,Inp_SubOngoingEfficiency!$F$7:$AK$7,0),FALSE)</f>
        <v>0</v>
      </c>
      <c r="AI161" s="17">
        <f>'Cal_LTS, Stor &amp; Entry'!AI19/VLOOKUP($F161,Inp_SubOngoingEfficiency!$F$20:$AK$22,MATCH(AI$7,Inp_SubOngoingEfficiency!$F$7:$AK$7,0),FALSE)</f>
        <v>0</v>
      </c>
      <c r="AJ161" s="17">
        <f>'Cal_LTS, Stor &amp; Entry'!AJ19/VLOOKUP($F161,Inp_SubOngoingEfficiency!$F$20:$AK$22,MATCH(AJ$7,Inp_SubOngoingEfficiency!$F$7:$AK$7,0),FALSE)</f>
        <v>0</v>
      </c>
      <c r="AK161" s="17">
        <f>'Cal_LTS, Stor &amp; Entry'!AK19/VLOOKUP($F161,Inp_SubOngoingEfficiency!$F$20:$AK$22,MATCH(AK$7,Inp_SubOngoingEfficiency!$F$7:$AK$7,0),FALSE)</f>
        <v>0</v>
      </c>
      <c r="AN161" s="29"/>
    </row>
    <row r="162" spans="5:40" s="79" customFormat="1">
      <c r="E162" s="16" t="str">
        <f>Cover!$F$13</f>
        <v>Lon</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79" t="s">
        <v>292</v>
      </c>
      <c r="M162" s="80" t="str">
        <f>IF(K162="","",E162&amp;K162&amp;"_"&amp;COUNTIF($K$9:K162,K162))</f>
        <v/>
      </c>
      <c r="T162" s="17">
        <f>'Cal_LTS, Stor &amp; Entry'!T20/VLOOKUP($F162,Inp_SubOngoingEfficiency!$F$20:$AK$22,MATCH(T$7,Inp_SubOngoingEfficiency!$F$7:$AK$7,0),FALSE)</f>
        <v>0</v>
      </c>
      <c r="U162" s="17">
        <f>'Cal_LTS, Stor &amp; Entry'!U20/VLOOKUP($F162,Inp_SubOngoingEfficiency!$F$20:$AK$22,MATCH(U$7,Inp_SubOngoingEfficiency!$F$7:$AK$7,0),FALSE)</f>
        <v>0</v>
      </c>
      <c r="V162" s="17">
        <f>'Cal_LTS, Stor &amp; Entry'!V20/VLOOKUP($F162,Inp_SubOngoingEfficiency!$F$20:$AK$22,MATCH(V$7,Inp_SubOngoingEfficiency!$F$7:$AK$7,0),FALSE)</f>
        <v>0</v>
      </c>
      <c r="W162" s="17">
        <f>'Cal_LTS, Stor &amp; Entry'!W20/VLOOKUP($F162,Inp_SubOngoingEfficiency!$F$20:$AK$22,MATCH(W$7,Inp_SubOngoingEfficiency!$F$7:$AK$7,0),FALSE)</f>
        <v>0</v>
      </c>
      <c r="X162" s="17">
        <f>'Cal_LTS, Stor &amp; Entry'!X20/VLOOKUP($F162,Inp_SubOngoingEfficiency!$F$20:$AK$22,MATCH(X$7,Inp_SubOngoingEfficiency!$F$7:$AK$7,0),FALSE)</f>
        <v>0</v>
      </c>
      <c r="Y162" s="17">
        <f>'Cal_LTS, Stor &amp; Entry'!Y20/VLOOKUP($F162,Inp_SubOngoingEfficiency!$F$20:$AK$22,MATCH(Y$7,Inp_SubOngoingEfficiency!$F$7:$AK$7,0),FALSE)</f>
        <v>0</v>
      </c>
      <c r="Z162" s="17">
        <f>'Cal_LTS, Stor &amp; Entry'!Z20/VLOOKUP($F162,Inp_SubOngoingEfficiency!$F$20:$AK$22,MATCH(Z$7,Inp_SubOngoingEfficiency!$F$7:$AK$7,0),FALSE)</f>
        <v>0</v>
      </c>
      <c r="AA162" s="17">
        <f>'Cal_LTS, Stor &amp; Entry'!AA20/VLOOKUP($F162,Inp_SubOngoingEfficiency!$F$20:$AK$22,MATCH(AA$7,Inp_SubOngoingEfficiency!$F$7:$AK$7,0),FALSE)</f>
        <v>0</v>
      </c>
      <c r="AB162" s="17">
        <f>'Cal_LTS, Stor &amp; Entry'!AB20/VLOOKUP($F162,Inp_SubOngoingEfficiency!$F$20:$AK$22,MATCH(AB$7,Inp_SubOngoingEfficiency!$F$7:$AK$7,0),FALSE)</f>
        <v>0</v>
      </c>
      <c r="AC162" s="17">
        <f>'Cal_LTS, Stor &amp; Entry'!AC20/VLOOKUP($F162,Inp_SubOngoingEfficiency!$F$20:$AK$22,MATCH(AC$7,Inp_SubOngoingEfficiency!$F$7:$AK$7,0),FALSE)</f>
        <v>0</v>
      </c>
      <c r="AD162" s="17">
        <f>'Cal_LTS, Stor &amp; Entry'!AD20/VLOOKUP($F162,Inp_SubOngoingEfficiency!$F$20:$AK$22,MATCH(AD$7,Inp_SubOngoingEfficiency!$F$7:$AK$7,0),FALSE)</f>
        <v>0</v>
      </c>
      <c r="AE162" s="17">
        <f>'Cal_LTS, Stor &amp; Entry'!AE20/VLOOKUP($F162,Inp_SubOngoingEfficiency!$F$20:$AK$22,MATCH(AE$7,Inp_SubOngoingEfficiency!$F$7:$AK$7,0),FALSE)</f>
        <v>0</v>
      </c>
      <c r="AF162" s="17">
        <f>'Cal_LTS, Stor &amp; Entry'!AF20/VLOOKUP($F162,Inp_SubOngoingEfficiency!$F$20:$AK$22,MATCH(AF$7,Inp_SubOngoingEfficiency!$F$7:$AK$7,0),FALSE)</f>
        <v>0</v>
      </c>
      <c r="AG162" s="17">
        <f>'Cal_LTS, Stor &amp; Entry'!AG20/VLOOKUP($F162,Inp_SubOngoingEfficiency!$F$20:$AK$22,MATCH(AG$7,Inp_SubOngoingEfficiency!$F$7:$AK$7,0),FALSE)</f>
        <v>0</v>
      </c>
      <c r="AH162" s="17">
        <f>'Cal_LTS, Stor &amp; Entry'!AH20/VLOOKUP($F162,Inp_SubOngoingEfficiency!$F$20:$AK$22,MATCH(AH$7,Inp_SubOngoingEfficiency!$F$7:$AK$7,0),FALSE)</f>
        <v>0</v>
      </c>
      <c r="AI162" s="17">
        <f>'Cal_LTS, Stor &amp; Entry'!AI20/VLOOKUP($F162,Inp_SubOngoingEfficiency!$F$20:$AK$22,MATCH(AI$7,Inp_SubOngoingEfficiency!$F$7:$AK$7,0),FALSE)</f>
        <v>0</v>
      </c>
      <c r="AJ162" s="17">
        <f>'Cal_LTS, Stor &amp; Entry'!AJ20/VLOOKUP($F162,Inp_SubOngoingEfficiency!$F$20:$AK$22,MATCH(AJ$7,Inp_SubOngoingEfficiency!$F$7:$AK$7,0),FALSE)</f>
        <v>0</v>
      </c>
      <c r="AK162" s="17">
        <f>'Cal_LTS, Stor &amp; Entry'!AK20/VLOOKUP($F162,Inp_SubOngoingEfficiency!$F$20:$AK$22,MATCH(AK$7,Inp_SubOngoingEfficiency!$F$7:$AK$7,0),FALSE)</f>
        <v>0</v>
      </c>
      <c r="AN162" s="29"/>
    </row>
    <row r="163" spans="5:40" s="79" customFormat="1">
      <c r="E163" s="16" t="str">
        <f>Cover!$F$13</f>
        <v>Lon</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79" t="s">
        <v>292</v>
      </c>
      <c r="M163" s="80" t="str">
        <f>IF(K163="","",E163&amp;K163&amp;"_"&amp;COUNTIF($K$9:K163,K163))</f>
        <v/>
      </c>
      <c r="T163" s="17">
        <f>'Cal_LTS, Stor &amp; Entry'!T21/VLOOKUP($F163,Inp_SubOngoingEfficiency!$F$20:$AK$22,MATCH(T$7,Inp_SubOngoingEfficiency!$F$7:$AK$7,0),FALSE)</f>
        <v>0</v>
      </c>
      <c r="U163" s="17">
        <f>'Cal_LTS, Stor &amp; Entry'!U21/VLOOKUP($F163,Inp_SubOngoingEfficiency!$F$20:$AK$22,MATCH(U$7,Inp_SubOngoingEfficiency!$F$7:$AK$7,0),FALSE)</f>
        <v>0</v>
      </c>
      <c r="V163" s="17">
        <f>'Cal_LTS, Stor &amp; Entry'!V21/VLOOKUP($F163,Inp_SubOngoingEfficiency!$F$20:$AK$22,MATCH(V$7,Inp_SubOngoingEfficiency!$F$7:$AK$7,0),FALSE)</f>
        <v>0</v>
      </c>
      <c r="W163" s="17">
        <f>'Cal_LTS, Stor &amp; Entry'!W21/VLOOKUP($F163,Inp_SubOngoingEfficiency!$F$20:$AK$22,MATCH(W$7,Inp_SubOngoingEfficiency!$F$7:$AK$7,0),FALSE)</f>
        <v>0</v>
      </c>
      <c r="X163" s="17">
        <f>'Cal_LTS, Stor &amp; Entry'!X21/VLOOKUP($F163,Inp_SubOngoingEfficiency!$F$20:$AK$22,MATCH(X$7,Inp_SubOngoingEfficiency!$F$7:$AK$7,0),FALSE)</f>
        <v>0</v>
      </c>
      <c r="Y163" s="17">
        <f>'Cal_LTS, Stor &amp; Entry'!Y21/VLOOKUP($F163,Inp_SubOngoingEfficiency!$F$20:$AK$22,MATCH(Y$7,Inp_SubOngoingEfficiency!$F$7:$AK$7,0),FALSE)</f>
        <v>0</v>
      </c>
      <c r="Z163" s="17">
        <f>'Cal_LTS, Stor &amp; Entry'!Z21/VLOOKUP($F163,Inp_SubOngoingEfficiency!$F$20:$AK$22,MATCH(Z$7,Inp_SubOngoingEfficiency!$F$7:$AK$7,0),FALSE)</f>
        <v>0</v>
      </c>
      <c r="AA163" s="17">
        <f>'Cal_LTS, Stor &amp; Entry'!AA21/VLOOKUP($F163,Inp_SubOngoingEfficiency!$F$20:$AK$22,MATCH(AA$7,Inp_SubOngoingEfficiency!$F$7:$AK$7,0),FALSE)</f>
        <v>0</v>
      </c>
      <c r="AB163" s="17">
        <f>'Cal_LTS, Stor &amp; Entry'!AB21/VLOOKUP($F163,Inp_SubOngoingEfficiency!$F$20:$AK$22,MATCH(AB$7,Inp_SubOngoingEfficiency!$F$7:$AK$7,0),FALSE)</f>
        <v>0</v>
      </c>
      <c r="AC163" s="17">
        <f>'Cal_LTS, Stor &amp; Entry'!AC21/VLOOKUP($F163,Inp_SubOngoingEfficiency!$F$20:$AK$22,MATCH(AC$7,Inp_SubOngoingEfficiency!$F$7:$AK$7,0),FALSE)</f>
        <v>0</v>
      </c>
      <c r="AD163" s="17">
        <f>'Cal_LTS, Stor &amp; Entry'!AD21/VLOOKUP($F163,Inp_SubOngoingEfficiency!$F$20:$AK$22,MATCH(AD$7,Inp_SubOngoingEfficiency!$F$7:$AK$7,0),FALSE)</f>
        <v>0</v>
      </c>
      <c r="AE163" s="17">
        <f>'Cal_LTS, Stor &amp; Entry'!AE21/VLOOKUP($F163,Inp_SubOngoingEfficiency!$F$20:$AK$22,MATCH(AE$7,Inp_SubOngoingEfficiency!$F$7:$AK$7,0),FALSE)</f>
        <v>0</v>
      </c>
      <c r="AF163" s="17">
        <f>'Cal_LTS, Stor &amp; Entry'!AF21/VLOOKUP($F163,Inp_SubOngoingEfficiency!$F$20:$AK$22,MATCH(AF$7,Inp_SubOngoingEfficiency!$F$7:$AK$7,0),FALSE)</f>
        <v>0</v>
      </c>
      <c r="AG163" s="17">
        <f>'Cal_LTS, Stor &amp; Entry'!AG21/VLOOKUP($F163,Inp_SubOngoingEfficiency!$F$20:$AK$22,MATCH(AG$7,Inp_SubOngoingEfficiency!$F$7:$AK$7,0),FALSE)</f>
        <v>0</v>
      </c>
      <c r="AH163" s="17">
        <f>'Cal_LTS, Stor &amp; Entry'!AH21/VLOOKUP($F163,Inp_SubOngoingEfficiency!$F$20:$AK$22,MATCH(AH$7,Inp_SubOngoingEfficiency!$F$7:$AK$7,0),FALSE)</f>
        <v>0</v>
      </c>
      <c r="AI163" s="17">
        <f>'Cal_LTS, Stor &amp; Entry'!AI21/VLOOKUP($F163,Inp_SubOngoingEfficiency!$F$20:$AK$22,MATCH(AI$7,Inp_SubOngoingEfficiency!$F$7:$AK$7,0),FALSE)</f>
        <v>0</v>
      </c>
      <c r="AJ163" s="17">
        <f>'Cal_LTS, Stor &amp; Entry'!AJ21/VLOOKUP($F163,Inp_SubOngoingEfficiency!$F$20:$AK$22,MATCH(AJ$7,Inp_SubOngoingEfficiency!$F$7:$AK$7,0),FALSE)</f>
        <v>0</v>
      </c>
      <c r="AK163" s="17">
        <f>'Cal_LTS, Stor &amp; Entry'!AK21/VLOOKUP($F163,Inp_SubOngoingEfficiency!$F$20:$AK$22,MATCH(AK$7,Inp_SubOngoingEfficiency!$F$7:$AK$7,0),FALSE)</f>
        <v>0</v>
      </c>
      <c r="AN163" s="29"/>
    </row>
    <row r="164" spans="5:40" s="79" customFormat="1">
      <c r="E164" s="16" t="str">
        <f>Cover!$F$13</f>
        <v>Lon</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79" t="s">
        <v>292</v>
      </c>
      <c r="M164" s="80" t="str">
        <f>IF(K164="","",E164&amp;K164&amp;"_"&amp;COUNTIF($K$9:K164,K164))</f>
        <v/>
      </c>
      <c r="T164" s="17">
        <f>'Cal_LTS, Stor &amp; Entry'!T22/VLOOKUP($F164,Inp_SubOngoingEfficiency!$F$20:$AK$22,MATCH(T$7,Inp_SubOngoingEfficiency!$F$7:$AK$7,0),FALSE)</f>
        <v>0</v>
      </c>
      <c r="U164" s="17">
        <f>'Cal_LTS, Stor &amp; Entry'!U22/VLOOKUP($F164,Inp_SubOngoingEfficiency!$F$20:$AK$22,MATCH(U$7,Inp_SubOngoingEfficiency!$F$7:$AK$7,0),FALSE)</f>
        <v>0</v>
      </c>
      <c r="V164" s="17">
        <f>'Cal_LTS, Stor &amp; Entry'!V22/VLOOKUP($F164,Inp_SubOngoingEfficiency!$F$20:$AK$22,MATCH(V$7,Inp_SubOngoingEfficiency!$F$7:$AK$7,0),FALSE)</f>
        <v>0</v>
      </c>
      <c r="W164" s="17">
        <f>'Cal_LTS, Stor &amp; Entry'!W22/VLOOKUP($F164,Inp_SubOngoingEfficiency!$F$20:$AK$22,MATCH(W$7,Inp_SubOngoingEfficiency!$F$7:$AK$7,0),FALSE)</f>
        <v>0</v>
      </c>
      <c r="X164" s="17">
        <f>'Cal_LTS, Stor &amp; Entry'!X22/VLOOKUP($F164,Inp_SubOngoingEfficiency!$F$20:$AK$22,MATCH(X$7,Inp_SubOngoingEfficiency!$F$7:$AK$7,0),FALSE)</f>
        <v>0</v>
      </c>
      <c r="Y164" s="17">
        <f>'Cal_LTS, Stor &amp; Entry'!Y22/VLOOKUP($F164,Inp_SubOngoingEfficiency!$F$20:$AK$22,MATCH(Y$7,Inp_SubOngoingEfficiency!$F$7:$AK$7,0),FALSE)</f>
        <v>0</v>
      </c>
      <c r="Z164" s="17">
        <f>'Cal_LTS, Stor &amp; Entry'!Z22/VLOOKUP($F164,Inp_SubOngoingEfficiency!$F$20:$AK$22,MATCH(Z$7,Inp_SubOngoingEfficiency!$F$7:$AK$7,0),FALSE)</f>
        <v>0</v>
      </c>
      <c r="AA164" s="17">
        <f>'Cal_LTS, Stor &amp; Entry'!AA22/VLOOKUP($F164,Inp_SubOngoingEfficiency!$F$20:$AK$22,MATCH(AA$7,Inp_SubOngoingEfficiency!$F$7:$AK$7,0),FALSE)</f>
        <v>0</v>
      </c>
      <c r="AB164" s="17">
        <f>'Cal_LTS, Stor &amp; Entry'!AB22/VLOOKUP($F164,Inp_SubOngoingEfficiency!$F$20:$AK$22,MATCH(AB$7,Inp_SubOngoingEfficiency!$F$7:$AK$7,0),FALSE)</f>
        <v>0</v>
      </c>
      <c r="AC164" s="17">
        <f>'Cal_LTS, Stor &amp; Entry'!AC22/VLOOKUP($F164,Inp_SubOngoingEfficiency!$F$20:$AK$22,MATCH(AC$7,Inp_SubOngoingEfficiency!$F$7:$AK$7,0),FALSE)</f>
        <v>0</v>
      </c>
      <c r="AD164" s="17">
        <f>'Cal_LTS, Stor &amp; Entry'!AD22/VLOOKUP($F164,Inp_SubOngoingEfficiency!$F$20:$AK$22,MATCH(AD$7,Inp_SubOngoingEfficiency!$F$7:$AK$7,0),FALSE)</f>
        <v>0</v>
      </c>
      <c r="AE164" s="17">
        <f>'Cal_LTS, Stor &amp; Entry'!AE22/VLOOKUP($F164,Inp_SubOngoingEfficiency!$F$20:$AK$22,MATCH(AE$7,Inp_SubOngoingEfficiency!$F$7:$AK$7,0),FALSE)</f>
        <v>0</v>
      </c>
      <c r="AF164" s="17">
        <f>'Cal_LTS, Stor &amp; Entry'!AF22/VLOOKUP($F164,Inp_SubOngoingEfficiency!$F$20:$AK$22,MATCH(AF$7,Inp_SubOngoingEfficiency!$F$7:$AK$7,0),FALSE)</f>
        <v>0</v>
      </c>
      <c r="AG164" s="17">
        <f>'Cal_LTS, Stor &amp; Entry'!AG22/VLOOKUP($F164,Inp_SubOngoingEfficiency!$F$20:$AK$22,MATCH(AG$7,Inp_SubOngoingEfficiency!$F$7:$AK$7,0),FALSE)</f>
        <v>0</v>
      </c>
      <c r="AH164" s="17">
        <f>'Cal_LTS, Stor &amp; Entry'!AH22/VLOOKUP($F164,Inp_SubOngoingEfficiency!$F$20:$AK$22,MATCH(AH$7,Inp_SubOngoingEfficiency!$F$7:$AK$7,0),FALSE)</f>
        <v>0</v>
      </c>
      <c r="AI164" s="17">
        <f>'Cal_LTS, Stor &amp; Entry'!AI22/VLOOKUP($F164,Inp_SubOngoingEfficiency!$F$20:$AK$22,MATCH(AI$7,Inp_SubOngoingEfficiency!$F$7:$AK$7,0),FALSE)</f>
        <v>0</v>
      </c>
      <c r="AJ164" s="17">
        <f>'Cal_LTS, Stor &amp; Entry'!AJ22/VLOOKUP($F164,Inp_SubOngoingEfficiency!$F$20:$AK$22,MATCH(AJ$7,Inp_SubOngoingEfficiency!$F$7:$AK$7,0),FALSE)</f>
        <v>0</v>
      </c>
      <c r="AK164" s="17">
        <f>'Cal_LTS, Stor &amp; Entry'!AK22/VLOOKUP($F164,Inp_SubOngoingEfficiency!$F$20:$AK$22,MATCH(AK$7,Inp_SubOngoingEfficiency!$F$7:$AK$7,0),FALSE)</f>
        <v>0</v>
      </c>
      <c r="AN164" s="29"/>
    </row>
    <row r="165" spans="5:40" s="79" customFormat="1">
      <c r="E165" s="16" t="str">
        <f>Cover!$F$13</f>
        <v>Lon</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79" t="s">
        <v>292</v>
      </c>
      <c r="M165" s="80" t="str">
        <f>IF(K165="","",E165&amp;K165&amp;"_"&amp;COUNTIF($K$9:K165,K165))</f>
        <v/>
      </c>
      <c r="T165" s="17">
        <f>'Cal_LTS, Stor &amp; Entry'!T23/VLOOKUP($F165,Inp_SubOngoingEfficiency!$F$20:$AK$22,MATCH(T$7,Inp_SubOngoingEfficiency!$F$7:$AK$7,0),FALSE)</f>
        <v>0</v>
      </c>
      <c r="U165" s="17">
        <f>'Cal_LTS, Stor &amp; Entry'!U23/VLOOKUP($F165,Inp_SubOngoingEfficiency!$F$20:$AK$22,MATCH(U$7,Inp_SubOngoingEfficiency!$F$7:$AK$7,0),FALSE)</f>
        <v>0</v>
      </c>
      <c r="V165" s="17">
        <f>'Cal_LTS, Stor &amp; Entry'!V23/VLOOKUP($F165,Inp_SubOngoingEfficiency!$F$20:$AK$22,MATCH(V$7,Inp_SubOngoingEfficiency!$F$7:$AK$7,0),FALSE)</f>
        <v>0</v>
      </c>
      <c r="W165" s="17">
        <f>'Cal_LTS, Stor &amp; Entry'!W23/VLOOKUP($F165,Inp_SubOngoingEfficiency!$F$20:$AK$22,MATCH(W$7,Inp_SubOngoingEfficiency!$F$7:$AK$7,0),FALSE)</f>
        <v>0</v>
      </c>
      <c r="X165" s="17">
        <f>'Cal_LTS, Stor &amp; Entry'!X23/VLOOKUP($F165,Inp_SubOngoingEfficiency!$F$20:$AK$22,MATCH(X$7,Inp_SubOngoingEfficiency!$F$7:$AK$7,0),FALSE)</f>
        <v>0</v>
      </c>
      <c r="Y165" s="17">
        <f>'Cal_LTS, Stor &amp; Entry'!Y23/VLOOKUP($F165,Inp_SubOngoingEfficiency!$F$20:$AK$22,MATCH(Y$7,Inp_SubOngoingEfficiency!$F$7:$AK$7,0),FALSE)</f>
        <v>0</v>
      </c>
      <c r="Z165" s="17">
        <f>'Cal_LTS, Stor &amp; Entry'!Z23/VLOOKUP($F165,Inp_SubOngoingEfficiency!$F$20:$AK$22,MATCH(Z$7,Inp_SubOngoingEfficiency!$F$7:$AK$7,0),FALSE)</f>
        <v>0</v>
      </c>
      <c r="AA165" s="17">
        <f>'Cal_LTS, Stor &amp; Entry'!AA23/VLOOKUP($F165,Inp_SubOngoingEfficiency!$F$20:$AK$22,MATCH(AA$7,Inp_SubOngoingEfficiency!$F$7:$AK$7,0),FALSE)</f>
        <v>0</v>
      </c>
      <c r="AB165" s="17">
        <f>'Cal_LTS, Stor &amp; Entry'!AB23/VLOOKUP($F165,Inp_SubOngoingEfficiency!$F$20:$AK$22,MATCH(AB$7,Inp_SubOngoingEfficiency!$F$7:$AK$7,0),FALSE)</f>
        <v>0</v>
      </c>
      <c r="AC165" s="17">
        <f>'Cal_LTS, Stor &amp; Entry'!AC23/VLOOKUP($F165,Inp_SubOngoingEfficiency!$F$20:$AK$22,MATCH(AC$7,Inp_SubOngoingEfficiency!$F$7:$AK$7,0),FALSE)</f>
        <v>0</v>
      </c>
      <c r="AD165" s="17">
        <f>'Cal_LTS, Stor &amp; Entry'!AD23/VLOOKUP($F165,Inp_SubOngoingEfficiency!$F$20:$AK$22,MATCH(AD$7,Inp_SubOngoingEfficiency!$F$7:$AK$7,0),FALSE)</f>
        <v>0</v>
      </c>
      <c r="AE165" s="17">
        <f>'Cal_LTS, Stor &amp; Entry'!AE23/VLOOKUP($F165,Inp_SubOngoingEfficiency!$F$20:$AK$22,MATCH(AE$7,Inp_SubOngoingEfficiency!$F$7:$AK$7,0),FALSE)</f>
        <v>0</v>
      </c>
      <c r="AF165" s="17">
        <f>'Cal_LTS, Stor &amp; Entry'!AF23/VLOOKUP($F165,Inp_SubOngoingEfficiency!$F$20:$AK$22,MATCH(AF$7,Inp_SubOngoingEfficiency!$F$7:$AK$7,0),FALSE)</f>
        <v>0</v>
      </c>
      <c r="AG165" s="17">
        <f>'Cal_LTS, Stor &amp; Entry'!AG23/VLOOKUP($F165,Inp_SubOngoingEfficiency!$F$20:$AK$22,MATCH(AG$7,Inp_SubOngoingEfficiency!$F$7:$AK$7,0),FALSE)</f>
        <v>0</v>
      </c>
      <c r="AH165" s="17">
        <f>'Cal_LTS, Stor &amp; Entry'!AH23/VLOOKUP($F165,Inp_SubOngoingEfficiency!$F$20:$AK$22,MATCH(AH$7,Inp_SubOngoingEfficiency!$F$7:$AK$7,0),FALSE)</f>
        <v>0</v>
      </c>
      <c r="AI165" s="17">
        <f>'Cal_LTS, Stor &amp; Entry'!AI23/VLOOKUP($F165,Inp_SubOngoingEfficiency!$F$20:$AK$22,MATCH(AI$7,Inp_SubOngoingEfficiency!$F$7:$AK$7,0),FALSE)</f>
        <v>0</v>
      </c>
      <c r="AJ165" s="17">
        <f>'Cal_LTS, Stor &amp; Entry'!AJ23/VLOOKUP($F165,Inp_SubOngoingEfficiency!$F$20:$AK$22,MATCH(AJ$7,Inp_SubOngoingEfficiency!$F$7:$AK$7,0),FALSE)</f>
        <v>0</v>
      </c>
      <c r="AK165" s="17">
        <f>'Cal_LTS, Stor &amp; Entry'!AK23/VLOOKUP($F165,Inp_SubOngoingEfficiency!$F$20:$AK$22,MATCH(AK$7,Inp_SubOngoingEfficiency!$F$7:$AK$7,0),FALSE)</f>
        <v>0</v>
      </c>
      <c r="AN165" s="29"/>
    </row>
    <row r="166" spans="5:40" s="79" customFormat="1">
      <c r="E166" s="16" t="str">
        <f>Cover!$F$13</f>
        <v>Lon</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79" t="s">
        <v>292</v>
      </c>
      <c r="M166" s="80" t="str">
        <f>IF(K166="","",E166&amp;K166&amp;"_"&amp;COUNTIF($K$9:K166,K166))</f>
        <v/>
      </c>
      <c r="T166" s="17">
        <f>'Cal_LTS, Stor &amp; Entry'!T24/VLOOKUP($F166,Inp_SubOngoingEfficiency!$F$20:$AK$22,MATCH(T$7,Inp_SubOngoingEfficiency!$F$7:$AK$7,0),FALSE)</f>
        <v>0</v>
      </c>
      <c r="U166" s="17">
        <f>'Cal_LTS, Stor &amp; Entry'!U24/VLOOKUP($F166,Inp_SubOngoingEfficiency!$F$20:$AK$22,MATCH(U$7,Inp_SubOngoingEfficiency!$F$7:$AK$7,0),FALSE)</f>
        <v>0</v>
      </c>
      <c r="V166" s="17">
        <f>'Cal_LTS, Stor &amp; Entry'!V24/VLOOKUP($F166,Inp_SubOngoingEfficiency!$F$20:$AK$22,MATCH(V$7,Inp_SubOngoingEfficiency!$F$7:$AK$7,0),FALSE)</f>
        <v>0</v>
      </c>
      <c r="W166" s="17">
        <f>'Cal_LTS, Stor &amp; Entry'!W24/VLOOKUP($F166,Inp_SubOngoingEfficiency!$F$20:$AK$22,MATCH(W$7,Inp_SubOngoingEfficiency!$F$7:$AK$7,0),FALSE)</f>
        <v>0</v>
      </c>
      <c r="X166" s="17">
        <f>'Cal_LTS, Stor &amp; Entry'!X24/VLOOKUP($F166,Inp_SubOngoingEfficiency!$F$20:$AK$22,MATCH(X$7,Inp_SubOngoingEfficiency!$F$7:$AK$7,0),FALSE)</f>
        <v>0</v>
      </c>
      <c r="Y166" s="17">
        <f>'Cal_LTS, Stor &amp; Entry'!Y24/VLOOKUP($F166,Inp_SubOngoingEfficiency!$F$20:$AK$22,MATCH(Y$7,Inp_SubOngoingEfficiency!$F$7:$AK$7,0),FALSE)</f>
        <v>0</v>
      </c>
      <c r="Z166" s="17">
        <f>'Cal_LTS, Stor &amp; Entry'!Z24/VLOOKUP($F166,Inp_SubOngoingEfficiency!$F$20:$AK$22,MATCH(Z$7,Inp_SubOngoingEfficiency!$F$7:$AK$7,0),FALSE)</f>
        <v>0</v>
      </c>
      <c r="AA166" s="17">
        <f>'Cal_LTS, Stor &amp; Entry'!AA24/VLOOKUP($F166,Inp_SubOngoingEfficiency!$F$20:$AK$22,MATCH(AA$7,Inp_SubOngoingEfficiency!$F$7:$AK$7,0),FALSE)</f>
        <v>0</v>
      </c>
      <c r="AB166" s="17">
        <f>'Cal_LTS, Stor &amp; Entry'!AB24/VLOOKUP($F166,Inp_SubOngoingEfficiency!$F$20:$AK$22,MATCH(AB$7,Inp_SubOngoingEfficiency!$F$7:$AK$7,0),FALSE)</f>
        <v>0</v>
      </c>
      <c r="AC166" s="17">
        <f>'Cal_LTS, Stor &amp; Entry'!AC24/VLOOKUP($F166,Inp_SubOngoingEfficiency!$F$20:$AK$22,MATCH(AC$7,Inp_SubOngoingEfficiency!$F$7:$AK$7,0),FALSE)</f>
        <v>0</v>
      </c>
      <c r="AD166" s="17">
        <f>'Cal_LTS, Stor &amp; Entry'!AD24/VLOOKUP($F166,Inp_SubOngoingEfficiency!$F$20:$AK$22,MATCH(AD$7,Inp_SubOngoingEfficiency!$F$7:$AK$7,0),FALSE)</f>
        <v>0</v>
      </c>
      <c r="AE166" s="17">
        <f>'Cal_LTS, Stor &amp; Entry'!AE24/VLOOKUP($F166,Inp_SubOngoingEfficiency!$F$20:$AK$22,MATCH(AE$7,Inp_SubOngoingEfficiency!$F$7:$AK$7,0),FALSE)</f>
        <v>0</v>
      </c>
      <c r="AF166" s="17">
        <f>'Cal_LTS, Stor &amp; Entry'!AF24/VLOOKUP($F166,Inp_SubOngoingEfficiency!$F$20:$AK$22,MATCH(AF$7,Inp_SubOngoingEfficiency!$F$7:$AK$7,0),FALSE)</f>
        <v>0</v>
      </c>
      <c r="AG166" s="17">
        <f>'Cal_LTS, Stor &amp; Entry'!AG24/VLOOKUP($F166,Inp_SubOngoingEfficiency!$F$20:$AK$22,MATCH(AG$7,Inp_SubOngoingEfficiency!$F$7:$AK$7,0),FALSE)</f>
        <v>0</v>
      </c>
      <c r="AH166" s="17">
        <f>'Cal_LTS, Stor &amp; Entry'!AH24/VLOOKUP($F166,Inp_SubOngoingEfficiency!$F$20:$AK$22,MATCH(AH$7,Inp_SubOngoingEfficiency!$F$7:$AK$7,0),FALSE)</f>
        <v>0</v>
      </c>
      <c r="AI166" s="17">
        <f>'Cal_LTS, Stor &amp; Entry'!AI24/VLOOKUP($F166,Inp_SubOngoingEfficiency!$F$20:$AK$22,MATCH(AI$7,Inp_SubOngoingEfficiency!$F$7:$AK$7,0),FALSE)</f>
        <v>0</v>
      </c>
      <c r="AJ166" s="17">
        <f>'Cal_LTS, Stor &amp; Entry'!AJ24/VLOOKUP($F166,Inp_SubOngoingEfficiency!$F$20:$AK$22,MATCH(AJ$7,Inp_SubOngoingEfficiency!$F$7:$AK$7,0),FALSE)</f>
        <v>0</v>
      </c>
      <c r="AK166" s="17">
        <f>'Cal_LTS, Stor &amp; Entry'!AK24/VLOOKUP($F166,Inp_SubOngoingEfficiency!$F$20:$AK$22,MATCH(AK$7,Inp_SubOngoingEfficiency!$F$7:$AK$7,0),FALSE)</f>
        <v>0</v>
      </c>
      <c r="AN166" s="29"/>
    </row>
    <row r="167" spans="5:40" s="79" customFormat="1">
      <c r="E167" s="16" t="str">
        <f>Cover!$F$13</f>
        <v>Lon</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79" t="s">
        <v>292</v>
      </c>
      <c r="M167" s="80" t="str">
        <f>IF(K167="","",E167&amp;K167&amp;"_"&amp;COUNTIF($K$9:K167,K167))</f>
        <v/>
      </c>
      <c r="T167" s="17">
        <f>'Cal_LTS, Stor &amp; Entry'!T25/VLOOKUP($F167,Inp_SubOngoingEfficiency!$F$20:$AK$22,MATCH(T$7,Inp_SubOngoingEfficiency!$F$7:$AK$7,0),FALSE)</f>
        <v>0</v>
      </c>
      <c r="U167" s="17">
        <f>'Cal_LTS, Stor &amp; Entry'!U25/VLOOKUP($F167,Inp_SubOngoingEfficiency!$F$20:$AK$22,MATCH(U$7,Inp_SubOngoingEfficiency!$F$7:$AK$7,0),FALSE)</f>
        <v>0</v>
      </c>
      <c r="V167" s="17">
        <f>'Cal_LTS, Stor &amp; Entry'!V25/VLOOKUP($F167,Inp_SubOngoingEfficiency!$F$20:$AK$22,MATCH(V$7,Inp_SubOngoingEfficiency!$F$7:$AK$7,0),FALSE)</f>
        <v>0</v>
      </c>
      <c r="W167" s="17">
        <f>'Cal_LTS, Stor &amp; Entry'!W25/VLOOKUP($F167,Inp_SubOngoingEfficiency!$F$20:$AK$22,MATCH(W$7,Inp_SubOngoingEfficiency!$F$7:$AK$7,0),FALSE)</f>
        <v>0</v>
      </c>
      <c r="X167" s="17">
        <f>'Cal_LTS, Stor &amp; Entry'!X25/VLOOKUP($F167,Inp_SubOngoingEfficiency!$F$20:$AK$22,MATCH(X$7,Inp_SubOngoingEfficiency!$F$7:$AK$7,0),FALSE)</f>
        <v>0</v>
      </c>
      <c r="Y167" s="17">
        <f>'Cal_LTS, Stor &amp; Entry'!Y25/VLOOKUP($F167,Inp_SubOngoingEfficiency!$F$20:$AK$22,MATCH(Y$7,Inp_SubOngoingEfficiency!$F$7:$AK$7,0),FALSE)</f>
        <v>0</v>
      </c>
      <c r="Z167" s="17">
        <f>'Cal_LTS, Stor &amp; Entry'!Z25/VLOOKUP($F167,Inp_SubOngoingEfficiency!$F$20:$AK$22,MATCH(Z$7,Inp_SubOngoingEfficiency!$F$7:$AK$7,0),FALSE)</f>
        <v>0</v>
      </c>
      <c r="AA167" s="17">
        <f>'Cal_LTS, Stor &amp; Entry'!AA25/VLOOKUP($F167,Inp_SubOngoingEfficiency!$F$20:$AK$22,MATCH(AA$7,Inp_SubOngoingEfficiency!$F$7:$AK$7,0),FALSE)</f>
        <v>0</v>
      </c>
      <c r="AB167" s="17">
        <f>'Cal_LTS, Stor &amp; Entry'!AB25/VLOOKUP($F167,Inp_SubOngoingEfficiency!$F$20:$AK$22,MATCH(AB$7,Inp_SubOngoingEfficiency!$F$7:$AK$7,0),FALSE)</f>
        <v>0</v>
      </c>
      <c r="AC167" s="17">
        <f>'Cal_LTS, Stor &amp; Entry'!AC25/VLOOKUP($F167,Inp_SubOngoingEfficiency!$F$20:$AK$22,MATCH(AC$7,Inp_SubOngoingEfficiency!$F$7:$AK$7,0),FALSE)</f>
        <v>0</v>
      </c>
      <c r="AD167" s="17">
        <f>'Cal_LTS, Stor &amp; Entry'!AD25/VLOOKUP($F167,Inp_SubOngoingEfficiency!$F$20:$AK$22,MATCH(AD$7,Inp_SubOngoingEfficiency!$F$7:$AK$7,0),FALSE)</f>
        <v>0</v>
      </c>
      <c r="AE167" s="17">
        <f>'Cal_LTS, Stor &amp; Entry'!AE25/VLOOKUP($F167,Inp_SubOngoingEfficiency!$F$20:$AK$22,MATCH(AE$7,Inp_SubOngoingEfficiency!$F$7:$AK$7,0),FALSE)</f>
        <v>0</v>
      </c>
      <c r="AF167" s="17">
        <f>'Cal_LTS, Stor &amp; Entry'!AF25/VLOOKUP($F167,Inp_SubOngoingEfficiency!$F$20:$AK$22,MATCH(AF$7,Inp_SubOngoingEfficiency!$F$7:$AK$7,0),FALSE)</f>
        <v>0</v>
      </c>
      <c r="AG167" s="17">
        <f>'Cal_LTS, Stor &amp; Entry'!AG25/VLOOKUP($F167,Inp_SubOngoingEfficiency!$F$20:$AK$22,MATCH(AG$7,Inp_SubOngoingEfficiency!$F$7:$AK$7,0),FALSE)</f>
        <v>0</v>
      </c>
      <c r="AH167" s="17">
        <f>'Cal_LTS, Stor &amp; Entry'!AH25/VLOOKUP($F167,Inp_SubOngoingEfficiency!$F$20:$AK$22,MATCH(AH$7,Inp_SubOngoingEfficiency!$F$7:$AK$7,0),FALSE)</f>
        <v>0</v>
      </c>
      <c r="AI167" s="17">
        <f>'Cal_LTS, Stor &amp; Entry'!AI25/VLOOKUP($F167,Inp_SubOngoingEfficiency!$F$20:$AK$22,MATCH(AI$7,Inp_SubOngoingEfficiency!$F$7:$AK$7,0),FALSE)</f>
        <v>0</v>
      </c>
      <c r="AJ167" s="17">
        <f>'Cal_LTS, Stor &amp; Entry'!AJ25/VLOOKUP($F167,Inp_SubOngoingEfficiency!$F$20:$AK$22,MATCH(AJ$7,Inp_SubOngoingEfficiency!$F$7:$AK$7,0),FALSE)</f>
        <v>0</v>
      </c>
      <c r="AK167" s="17">
        <f>'Cal_LTS, Stor &amp; Entry'!AK25/VLOOKUP($F167,Inp_SubOngoingEfficiency!$F$20:$AK$22,MATCH(AK$7,Inp_SubOngoingEfficiency!$F$7:$AK$7,0),FALSE)</f>
        <v>0</v>
      </c>
      <c r="AN167" s="29"/>
    </row>
    <row r="168" spans="5:40" s="79" customFormat="1">
      <c r="E168" s="16" t="str">
        <f>Cover!$F$13</f>
        <v>Lon</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79" t="s">
        <v>292</v>
      </c>
      <c r="M168" s="80" t="str">
        <f>IF(K168="","",E168&amp;K168&amp;"_"&amp;COUNTIF($K$9:K168,K168))</f>
        <v/>
      </c>
      <c r="T168" s="17">
        <f>'Cal_LTS, Stor &amp; Entry'!T26/VLOOKUP($F168,Inp_SubOngoingEfficiency!$F$20:$AK$22,MATCH(T$7,Inp_SubOngoingEfficiency!$F$7:$AK$7,0),FALSE)</f>
        <v>0</v>
      </c>
      <c r="U168" s="17">
        <f>'Cal_LTS, Stor &amp; Entry'!U26/VLOOKUP($F168,Inp_SubOngoingEfficiency!$F$20:$AK$22,MATCH(U$7,Inp_SubOngoingEfficiency!$F$7:$AK$7,0),FALSE)</f>
        <v>0</v>
      </c>
      <c r="V168" s="17">
        <f>'Cal_LTS, Stor &amp; Entry'!V26/VLOOKUP($F168,Inp_SubOngoingEfficiency!$F$20:$AK$22,MATCH(V$7,Inp_SubOngoingEfficiency!$F$7:$AK$7,0),FALSE)</f>
        <v>0</v>
      </c>
      <c r="W168" s="17">
        <f>'Cal_LTS, Stor &amp; Entry'!W26/VLOOKUP($F168,Inp_SubOngoingEfficiency!$F$20:$AK$22,MATCH(W$7,Inp_SubOngoingEfficiency!$F$7:$AK$7,0),FALSE)</f>
        <v>0</v>
      </c>
      <c r="X168" s="17">
        <f>'Cal_LTS, Stor &amp; Entry'!X26/VLOOKUP($F168,Inp_SubOngoingEfficiency!$F$20:$AK$22,MATCH(X$7,Inp_SubOngoingEfficiency!$F$7:$AK$7,0),FALSE)</f>
        <v>0</v>
      </c>
      <c r="Y168" s="17">
        <f>'Cal_LTS, Stor &amp; Entry'!Y26/VLOOKUP($F168,Inp_SubOngoingEfficiency!$F$20:$AK$22,MATCH(Y$7,Inp_SubOngoingEfficiency!$F$7:$AK$7,0),FALSE)</f>
        <v>0</v>
      </c>
      <c r="Z168" s="17">
        <f>'Cal_LTS, Stor &amp; Entry'!Z26/VLOOKUP($F168,Inp_SubOngoingEfficiency!$F$20:$AK$22,MATCH(Z$7,Inp_SubOngoingEfficiency!$F$7:$AK$7,0),FALSE)</f>
        <v>0</v>
      </c>
      <c r="AA168" s="17">
        <f>'Cal_LTS, Stor &amp; Entry'!AA26/VLOOKUP($F168,Inp_SubOngoingEfficiency!$F$20:$AK$22,MATCH(AA$7,Inp_SubOngoingEfficiency!$F$7:$AK$7,0),FALSE)</f>
        <v>0</v>
      </c>
      <c r="AB168" s="17">
        <f>'Cal_LTS, Stor &amp; Entry'!AB26/VLOOKUP($F168,Inp_SubOngoingEfficiency!$F$20:$AK$22,MATCH(AB$7,Inp_SubOngoingEfficiency!$F$7:$AK$7,0),FALSE)</f>
        <v>0</v>
      </c>
      <c r="AC168" s="17">
        <f>'Cal_LTS, Stor &amp; Entry'!AC26/VLOOKUP($F168,Inp_SubOngoingEfficiency!$F$20:$AK$22,MATCH(AC$7,Inp_SubOngoingEfficiency!$F$7:$AK$7,0),FALSE)</f>
        <v>0</v>
      </c>
      <c r="AD168" s="17">
        <f>'Cal_LTS, Stor &amp; Entry'!AD26/VLOOKUP($F168,Inp_SubOngoingEfficiency!$F$20:$AK$22,MATCH(AD$7,Inp_SubOngoingEfficiency!$F$7:$AK$7,0),FALSE)</f>
        <v>0</v>
      </c>
      <c r="AE168" s="17">
        <f>'Cal_LTS, Stor &amp; Entry'!AE26/VLOOKUP($F168,Inp_SubOngoingEfficiency!$F$20:$AK$22,MATCH(AE$7,Inp_SubOngoingEfficiency!$F$7:$AK$7,0),FALSE)</f>
        <v>0</v>
      </c>
      <c r="AF168" s="17">
        <f>'Cal_LTS, Stor &amp; Entry'!AF26/VLOOKUP($F168,Inp_SubOngoingEfficiency!$F$20:$AK$22,MATCH(AF$7,Inp_SubOngoingEfficiency!$F$7:$AK$7,0),FALSE)</f>
        <v>0</v>
      </c>
      <c r="AG168" s="17">
        <f>'Cal_LTS, Stor &amp; Entry'!AG26/VLOOKUP($F168,Inp_SubOngoingEfficiency!$F$20:$AK$22,MATCH(AG$7,Inp_SubOngoingEfficiency!$F$7:$AK$7,0),FALSE)</f>
        <v>0</v>
      </c>
      <c r="AH168" s="17">
        <f>'Cal_LTS, Stor &amp; Entry'!AH26/VLOOKUP($F168,Inp_SubOngoingEfficiency!$F$20:$AK$22,MATCH(AH$7,Inp_SubOngoingEfficiency!$F$7:$AK$7,0),FALSE)</f>
        <v>0</v>
      </c>
      <c r="AI168" s="17">
        <f>'Cal_LTS, Stor &amp; Entry'!AI26/VLOOKUP($F168,Inp_SubOngoingEfficiency!$F$20:$AK$22,MATCH(AI$7,Inp_SubOngoingEfficiency!$F$7:$AK$7,0),FALSE)</f>
        <v>0</v>
      </c>
      <c r="AJ168" s="17">
        <f>'Cal_LTS, Stor &amp; Entry'!AJ26/VLOOKUP($F168,Inp_SubOngoingEfficiency!$F$20:$AK$22,MATCH(AJ$7,Inp_SubOngoingEfficiency!$F$7:$AK$7,0),FALSE)</f>
        <v>0</v>
      </c>
      <c r="AK168" s="17">
        <f>'Cal_LTS, Stor &amp; Entry'!AK26/VLOOKUP($F168,Inp_SubOngoingEfficiency!$F$20:$AK$22,MATCH(AK$7,Inp_SubOngoingEfficiency!$F$7:$AK$7,0),FALSE)</f>
        <v>0</v>
      </c>
      <c r="AN168" s="29"/>
    </row>
    <row r="169" spans="5:40" s="79" customFormat="1">
      <c r="E169" s="16" t="str">
        <f>Cover!$F$13</f>
        <v>Lon</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79" t="s">
        <v>292</v>
      </c>
      <c r="M169" s="80" t="str">
        <f>IF(K169="","",E169&amp;K169&amp;"_"&amp;COUNTIF($K$9:K169,K169))</f>
        <v/>
      </c>
      <c r="T169" s="17">
        <f>(Cal_Connections!T17*Out_NetGrossRatio!T29)/VLOOKUP($F169,Inp_SubOngoingEfficiency!$F$20:$AK$22,MATCH(T$7,Inp_SubOngoingEfficiency!$F$7:$AK$7,0),FALSE)</f>
        <v>0</v>
      </c>
      <c r="U169" s="17">
        <f>(Cal_Connections!U17*Out_NetGrossRatio!U29)/VLOOKUP($F169,Inp_SubOngoingEfficiency!$F$20:$AK$22,MATCH(U$7,Inp_SubOngoingEfficiency!$F$7:$AK$7,0),FALSE)</f>
        <v>0</v>
      </c>
      <c r="V169" s="17">
        <f>(Cal_Connections!V17*Out_NetGrossRatio!V29)/VLOOKUP($F169,Inp_SubOngoingEfficiency!$F$20:$AK$22,MATCH(V$7,Inp_SubOngoingEfficiency!$F$7:$AK$7,0),FALSE)</f>
        <v>0</v>
      </c>
      <c r="W169" s="17">
        <f>(Cal_Connections!W17*Out_NetGrossRatio!W29)/VLOOKUP($F169,Inp_SubOngoingEfficiency!$F$20:$AK$22,MATCH(W$7,Inp_SubOngoingEfficiency!$F$7:$AK$7,0),FALSE)</f>
        <v>0</v>
      </c>
      <c r="X169" s="17">
        <f>(Cal_Connections!X17*Out_NetGrossRatio!X29)/VLOOKUP($F169,Inp_SubOngoingEfficiency!$F$20:$AK$22,MATCH(X$7,Inp_SubOngoingEfficiency!$F$7:$AK$7,0),FALSE)</f>
        <v>0</v>
      </c>
      <c r="Y169" s="17">
        <f>(Cal_Connections!Y17*Out_NetGrossRatio!Y29)/VLOOKUP($F169,Inp_SubOngoingEfficiency!$F$20:$AK$22,MATCH(Y$7,Inp_SubOngoingEfficiency!$F$7:$AK$7,0),FALSE)</f>
        <v>0</v>
      </c>
      <c r="Z169" s="17">
        <f>(Cal_Connections!Z17*Out_NetGrossRatio!Z29)/VLOOKUP($F169,Inp_SubOngoingEfficiency!$F$20:$AK$22,MATCH(Z$7,Inp_SubOngoingEfficiency!$F$7:$AK$7,0),FALSE)</f>
        <v>0</v>
      </c>
      <c r="AA169" s="17">
        <f>(Cal_Connections!AA17*Out_NetGrossRatio!AA29)/VLOOKUP($F169,Inp_SubOngoingEfficiency!$F$20:$AK$22,MATCH(AA$7,Inp_SubOngoingEfficiency!$F$7:$AK$7,0),FALSE)</f>
        <v>0</v>
      </c>
      <c r="AB169" s="17">
        <f>(Cal_Connections!AB17*Out_NetGrossRatio!AB29)/VLOOKUP($F169,Inp_SubOngoingEfficiency!$F$20:$AK$22,MATCH(AB$7,Inp_SubOngoingEfficiency!$F$7:$AK$7,0),FALSE)</f>
        <v>0</v>
      </c>
      <c r="AC169" s="17">
        <f>(Cal_Connections!AC17*Out_NetGrossRatio!AC29)/VLOOKUP($F169,Inp_SubOngoingEfficiency!$F$20:$AK$22,MATCH(AC$7,Inp_SubOngoingEfficiency!$F$7:$AK$7,0),FALSE)</f>
        <v>0</v>
      </c>
      <c r="AD169" s="17">
        <f>(Cal_Connections!AD17*Out_NetGrossRatio!AD29)/VLOOKUP($F169,Inp_SubOngoingEfficiency!$F$20:$AK$22,MATCH(AD$7,Inp_SubOngoingEfficiency!$F$7:$AK$7,0),FALSE)</f>
        <v>0</v>
      </c>
      <c r="AE169" s="17">
        <f>(Cal_Connections!AE17*Out_NetGrossRatio!AE29)/VLOOKUP($F169,Inp_SubOngoingEfficiency!$F$20:$AK$22,MATCH(AE$7,Inp_SubOngoingEfficiency!$F$7:$AK$7,0),FALSE)</f>
        <v>0</v>
      </c>
      <c r="AF169" s="17">
        <f>(Cal_Connections!AF17*Out_NetGrossRatio!AF29)/VLOOKUP($F169,Inp_SubOngoingEfficiency!$F$20:$AK$22,MATCH(AF$7,Inp_SubOngoingEfficiency!$F$7:$AK$7,0),FALSE)</f>
        <v>0</v>
      </c>
      <c r="AG169" s="17">
        <f>(Cal_Connections!AG17*Out_NetGrossRatio!AG29)/VLOOKUP($F169,Inp_SubOngoingEfficiency!$F$20:$AK$22,MATCH(AG$7,Inp_SubOngoingEfficiency!$F$7:$AK$7,0),FALSE)</f>
        <v>1.9908840685841267</v>
      </c>
      <c r="AH169" s="17">
        <f>(Cal_Connections!AH17*Out_NetGrossRatio!AH29)/VLOOKUP($F169,Inp_SubOngoingEfficiency!$F$20:$AK$22,MATCH(AH$7,Inp_SubOngoingEfficiency!$F$7:$AK$7,0),FALSE)</f>
        <v>2.0109039934654711</v>
      </c>
      <c r="AI169" s="17">
        <f>(Cal_Connections!AI17*Out_NetGrossRatio!AI29)/VLOOKUP($F169,Inp_SubOngoingEfficiency!$F$20:$AK$22,MATCH(AI$7,Inp_SubOngoingEfficiency!$F$7:$AK$7,0),FALSE)</f>
        <v>2.0311972803439695</v>
      </c>
      <c r="AJ169" s="17">
        <f>(Cal_Connections!AJ17*Out_NetGrossRatio!AJ29)/VLOOKUP($F169,Inp_SubOngoingEfficiency!$F$20:$AK$22,MATCH(AJ$7,Inp_SubOngoingEfficiency!$F$7:$AK$7,0),FALSE)</f>
        <v>2.0517678116425548</v>
      </c>
      <c r="AK169" s="17">
        <f>(Cal_Connections!AK17*Out_NetGrossRatio!AK29)/VLOOKUP($F169,Inp_SubOngoingEfficiency!$F$20:$AK$22,MATCH(AK$7,Inp_SubOngoingEfficiency!$F$7:$AK$7,0),FALSE)</f>
        <v>2.0726205458295777</v>
      </c>
      <c r="AN169" s="29"/>
    </row>
    <row r="170" spans="5:40" s="79" customFormat="1">
      <c r="E170" s="16" t="str">
        <f>Cover!$F$13</f>
        <v>Lon</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79" t="s">
        <v>292</v>
      </c>
      <c r="M170" s="80" t="str">
        <f>IF(K170="","",E170&amp;K170&amp;"_"&amp;COUNTIF($K$9:K170,K170))</f>
        <v/>
      </c>
      <c r="T170" s="17">
        <f>Cal_Connections!T18/VLOOKUP($F170,Inp_SubOngoingEfficiency!$F$20:$AK$22,MATCH(T$7,Inp_SubOngoingEfficiency!$F$7:$AK$7,0),FALSE)</f>
        <v>0</v>
      </c>
      <c r="U170" s="17">
        <f>Cal_Connections!U18/VLOOKUP($F170,Inp_SubOngoingEfficiency!$F$20:$AK$22,MATCH(U$7,Inp_SubOngoingEfficiency!$F$7:$AK$7,0),FALSE)</f>
        <v>0</v>
      </c>
      <c r="V170" s="17">
        <f>Cal_Connections!V18/VLOOKUP($F170,Inp_SubOngoingEfficiency!$F$20:$AK$22,MATCH(V$7,Inp_SubOngoingEfficiency!$F$7:$AK$7,0),FALSE)</f>
        <v>0</v>
      </c>
      <c r="W170" s="17">
        <f>Cal_Connections!W18/VLOOKUP($F170,Inp_SubOngoingEfficiency!$F$20:$AK$22,MATCH(W$7,Inp_SubOngoingEfficiency!$F$7:$AK$7,0),FALSE)</f>
        <v>0</v>
      </c>
      <c r="X170" s="17">
        <f>Cal_Connections!X18/VLOOKUP($F170,Inp_SubOngoingEfficiency!$F$20:$AK$22,MATCH(X$7,Inp_SubOngoingEfficiency!$F$7:$AK$7,0),FALSE)</f>
        <v>0</v>
      </c>
      <c r="Y170" s="17">
        <f>Cal_Connections!Y18/VLOOKUP($F170,Inp_SubOngoingEfficiency!$F$20:$AK$22,MATCH(Y$7,Inp_SubOngoingEfficiency!$F$7:$AK$7,0),FALSE)</f>
        <v>0</v>
      </c>
      <c r="Z170" s="17">
        <f>Cal_Connections!Z18/VLOOKUP($F170,Inp_SubOngoingEfficiency!$F$20:$AK$22,MATCH(Z$7,Inp_SubOngoingEfficiency!$F$7:$AK$7,0),FALSE)</f>
        <v>0</v>
      </c>
      <c r="AA170" s="17">
        <f>Cal_Connections!AA18/VLOOKUP($F170,Inp_SubOngoingEfficiency!$F$20:$AK$22,MATCH(AA$7,Inp_SubOngoingEfficiency!$F$7:$AK$7,0),FALSE)</f>
        <v>0</v>
      </c>
      <c r="AB170" s="17">
        <f>Cal_Connections!AB18/VLOOKUP($F170,Inp_SubOngoingEfficiency!$F$20:$AK$22,MATCH(AB$7,Inp_SubOngoingEfficiency!$F$7:$AK$7,0),FALSE)</f>
        <v>0</v>
      </c>
      <c r="AC170" s="17">
        <f>Cal_Connections!AC18/VLOOKUP($F170,Inp_SubOngoingEfficiency!$F$20:$AK$22,MATCH(AC$7,Inp_SubOngoingEfficiency!$F$7:$AK$7,0),FALSE)</f>
        <v>0</v>
      </c>
      <c r="AD170" s="17">
        <f>Cal_Connections!AD18/VLOOKUP($F170,Inp_SubOngoingEfficiency!$F$20:$AK$22,MATCH(AD$7,Inp_SubOngoingEfficiency!$F$7:$AK$7,0),FALSE)</f>
        <v>0</v>
      </c>
      <c r="AE170" s="17">
        <f>Cal_Connections!AE18/VLOOKUP($F170,Inp_SubOngoingEfficiency!$F$20:$AK$22,MATCH(AE$7,Inp_SubOngoingEfficiency!$F$7:$AK$7,0),FALSE)</f>
        <v>0</v>
      </c>
      <c r="AF170" s="17">
        <f>Cal_Connections!AF18/VLOOKUP($F170,Inp_SubOngoingEfficiency!$F$20:$AK$22,MATCH(AF$7,Inp_SubOngoingEfficiency!$F$7:$AK$7,0),FALSE)</f>
        <v>0</v>
      </c>
      <c r="AG170" s="17">
        <f>Cal_Connections!AG18/VLOOKUP($F170,Inp_SubOngoingEfficiency!$F$20:$AK$22,MATCH(AG$7,Inp_SubOngoingEfficiency!$F$7:$AK$7,0),FALSE)</f>
        <v>0</v>
      </c>
      <c r="AH170" s="17">
        <f>Cal_Connections!AH18/VLOOKUP($F170,Inp_SubOngoingEfficiency!$F$20:$AK$22,MATCH(AH$7,Inp_SubOngoingEfficiency!$F$7:$AK$7,0),FALSE)</f>
        <v>0</v>
      </c>
      <c r="AI170" s="17">
        <f>Cal_Connections!AI18/VLOOKUP($F170,Inp_SubOngoingEfficiency!$F$20:$AK$22,MATCH(AI$7,Inp_SubOngoingEfficiency!$F$7:$AK$7,0),FALSE)</f>
        <v>0</v>
      </c>
      <c r="AJ170" s="17">
        <f>Cal_Connections!AJ18/VLOOKUP($F170,Inp_SubOngoingEfficiency!$F$20:$AK$22,MATCH(AJ$7,Inp_SubOngoingEfficiency!$F$7:$AK$7,0),FALSE)</f>
        <v>0</v>
      </c>
      <c r="AK170" s="17">
        <f>Cal_Connections!AK18/VLOOKUP($F170,Inp_SubOngoingEfficiency!$F$20:$AK$22,MATCH(AK$7,Inp_SubOngoingEfficiency!$F$7:$AK$7,0),FALSE)</f>
        <v>0</v>
      </c>
      <c r="AN170" s="29"/>
    </row>
    <row r="171" spans="5:40" s="79" customFormat="1">
      <c r="E171" s="16" t="str">
        <f>Cover!$F$13</f>
        <v>Lon</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79" t="s">
        <v>292</v>
      </c>
      <c r="M171" s="80" t="str">
        <f>IF(K171="","",E171&amp;K171&amp;"_"&amp;COUNTIF($K$9:K171,K171))</f>
        <v/>
      </c>
      <c r="T171" s="17">
        <f>Cal_Connections!T19/VLOOKUP($F171,Inp_SubOngoingEfficiency!$F$20:$AK$22,MATCH(T$7,Inp_SubOngoingEfficiency!$F$7:$AK$7,0),FALSE)</f>
        <v>0</v>
      </c>
      <c r="U171" s="17">
        <f>Cal_Connections!U19/VLOOKUP($F171,Inp_SubOngoingEfficiency!$F$20:$AK$22,MATCH(U$7,Inp_SubOngoingEfficiency!$F$7:$AK$7,0),FALSE)</f>
        <v>0</v>
      </c>
      <c r="V171" s="17">
        <f>Cal_Connections!V19/VLOOKUP($F171,Inp_SubOngoingEfficiency!$F$20:$AK$22,MATCH(V$7,Inp_SubOngoingEfficiency!$F$7:$AK$7,0),FALSE)</f>
        <v>0</v>
      </c>
      <c r="W171" s="17">
        <f>Cal_Connections!W19/VLOOKUP($F171,Inp_SubOngoingEfficiency!$F$20:$AK$22,MATCH(W$7,Inp_SubOngoingEfficiency!$F$7:$AK$7,0),FALSE)</f>
        <v>0</v>
      </c>
      <c r="X171" s="17">
        <f>Cal_Connections!X19/VLOOKUP($F171,Inp_SubOngoingEfficiency!$F$20:$AK$22,MATCH(X$7,Inp_SubOngoingEfficiency!$F$7:$AK$7,0),FALSE)</f>
        <v>0</v>
      </c>
      <c r="Y171" s="17">
        <f>Cal_Connections!Y19/VLOOKUP($F171,Inp_SubOngoingEfficiency!$F$20:$AK$22,MATCH(Y$7,Inp_SubOngoingEfficiency!$F$7:$AK$7,0),FALSE)</f>
        <v>0</v>
      </c>
      <c r="Z171" s="17">
        <f>Cal_Connections!Z19/VLOOKUP($F171,Inp_SubOngoingEfficiency!$F$20:$AK$22,MATCH(Z$7,Inp_SubOngoingEfficiency!$F$7:$AK$7,0),FALSE)</f>
        <v>0</v>
      </c>
      <c r="AA171" s="17">
        <f>Cal_Connections!AA19/VLOOKUP($F171,Inp_SubOngoingEfficiency!$F$20:$AK$22,MATCH(AA$7,Inp_SubOngoingEfficiency!$F$7:$AK$7,0),FALSE)</f>
        <v>0</v>
      </c>
      <c r="AB171" s="17">
        <f>Cal_Connections!AB19/VLOOKUP($F171,Inp_SubOngoingEfficiency!$F$20:$AK$22,MATCH(AB$7,Inp_SubOngoingEfficiency!$F$7:$AK$7,0),FALSE)</f>
        <v>0</v>
      </c>
      <c r="AC171" s="17">
        <f>Cal_Connections!AC19/VLOOKUP($F171,Inp_SubOngoingEfficiency!$F$20:$AK$22,MATCH(AC$7,Inp_SubOngoingEfficiency!$F$7:$AK$7,0),FALSE)</f>
        <v>0</v>
      </c>
      <c r="AD171" s="17">
        <f>Cal_Connections!AD19/VLOOKUP($F171,Inp_SubOngoingEfficiency!$F$20:$AK$22,MATCH(AD$7,Inp_SubOngoingEfficiency!$F$7:$AK$7,0),FALSE)</f>
        <v>0</v>
      </c>
      <c r="AE171" s="17">
        <f>Cal_Connections!AE19/VLOOKUP($F171,Inp_SubOngoingEfficiency!$F$20:$AK$22,MATCH(AE$7,Inp_SubOngoingEfficiency!$F$7:$AK$7,0),FALSE)</f>
        <v>0</v>
      </c>
      <c r="AF171" s="17">
        <f>Cal_Connections!AF19/VLOOKUP($F171,Inp_SubOngoingEfficiency!$F$20:$AK$22,MATCH(AF$7,Inp_SubOngoingEfficiency!$F$7:$AK$7,0),FALSE)</f>
        <v>0</v>
      </c>
      <c r="AG171" s="17">
        <f>Cal_Connections!AG19/VLOOKUP($F171,Inp_SubOngoingEfficiency!$F$20:$AK$22,MATCH(AG$7,Inp_SubOngoingEfficiency!$F$7:$AK$7,0),FALSE)</f>
        <v>0</v>
      </c>
      <c r="AH171" s="17">
        <f>Cal_Connections!AH19/VLOOKUP($F171,Inp_SubOngoingEfficiency!$F$20:$AK$22,MATCH(AH$7,Inp_SubOngoingEfficiency!$F$7:$AK$7,0),FALSE)</f>
        <v>0</v>
      </c>
      <c r="AI171" s="17">
        <f>Cal_Connections!AI19/VLOOKUP($F171,Inp_SubOngoingEfficiency!$F$20:$AK$22,MATCH(AI$7,Inp_SubOngoingEfficiency!$F$7:$AK$7,0),FALSE)</f>
        <v>0</v>
      </c>
      <c r="AJ171" s="17">
        <f>Cal_Connections!AJ19/VLOOKUP($F171,Inp_SubOngoingEfficiency!$F$20:$AK$22,MATCH(AJ$7,Inp_SubOngoingEfficiency!$F$7:$AK$7,0),FALSE)</f>
        <v>0</v>
      </c>
      <c r="AK171" s="17">
        <f>Cal_Connections!AK19/VLOOKUP($F171,Inp_SubOngoingEfficiency!$F$20:$AK$22,MATCH(AK$7,Inp_SubOngoingEfficiency!$F$7:$AK$7,0),FALSE)</f>
        <v>0</v>
      </c>
      <c r="AN171" s="29"/>
    </row>
    <row r="172" spans="5:40" s="79" customFormat="1">
      <c r="E172" s="16" t="str">
        <f>Cover!$F$13</f>
        <v>Lon</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79" t="s">
        <v>292</v>
      </c>
      <c r="M172" s="80" t="str">
        <f>IF(K172="","",E172&amp;K172&amp;"_"&amp;COUNTIF($K$9:K172,K172))</f>
        <v/>
      </c>
      <c r="T172" s="17">
        <f>Cal_Connections!T20/VLOOKUP($F172,Inp_SubOngoingEfficiency!$F$20:$AK$22,MATCH(T$7,Inp_SubOngoingEfficiency!$F$7:$AK$7,0),FALSE)</f>
        <v>0</v>
      </c>
      <c r="U172" s="17">
        <f>Cal_Connections!U20/VLOOKUP($F172,Inp_SubOngoingEfficiency!$F$20:$AK$22,MATCH(U$7,Inp_SubOngoingEfficiency!$F$7:$AK$7,0),FALSE)</f>
        <v>0</v>
      </c>
      <c r="V172" s="17">
        <f>Cal_Connections!V20/VLOOKUP($F172,Inp_SubOngoingEfficiency!$F$20:$AK$22,MATCH(V$7,Inp_SubOngoingEfficiency!$F$7:$AK$7,0),FALSE)</f>
        <v>0</v>
      </c>
      <c r="W172" s="17">
        <f>Cal_Connections!W20/VLOOKUP($F172,Inp_SubOngoingEfficiency!$F$20:$AK$22,MATCH(W$7,Inp_SubOngoingEfficiency!$F$7:$AK$7,0),FALSE)</f>
        <v>0</v>
      </c>
      <c r="X172" s="17">
        <f>Cal_Connections!X20/VLOOKUP($F172,Inp_SubOngoingEfficiency!$F$20:$AK$22,MATCH(X$7,Inp_SubOngoingEfficiency!$F$7:$AK$7,0),FALSE)</f>
        <v>0</v>
      </c>
      <c r="Y172" s="17">
        <f>Cal_Connections!Y20/VLOOKUP($F172,Inp_SubOngoingEfficiency!$F$20:$AK$22,MATCH(Y$7,Inp_SubOngoingEfficiency!$F$7:$AK$7,0),FALSE)</f>
        <v>0</v>
      </c>
      <c r="Z172" s="17">
        <f>Cal_Connections!Z20/VLOOKUP($F172,Inp_SubOngoingEfficiency!$F$20:$AK$22,MATCH(Z$7,Inp_SubOngoingEfficiency!$F$7:$AK$7,0),FALSE)</f>
        <v>0</v>
      </c>
      <c r="AA172" s="17">
        <f>Cal_Connections!AA20/VLOOKUP($F172,Inp_SubOngoingEfficiency!$F$20:$AK$22,MATCH(AA$7,Inp_SubOngoingEfficiency!$F$7:$AK$7,0),FALSE)</f>
        <v>0</v>
      </c>
      <c r="AB172" s="17">
        <f>Cal_Connections!AB20/VLOOKUP($F172,Inp_SubOngoingEfficiency!$F$20:$AK$22,MATCH(AB$7,Inp_SubOngoingEfficiency!$F$7:$AK$7,0),FALSE)</f>
        <v>0</v>
      </c>
      <c r="AC172" s="17">
        <f>Cal_Connections!AC20/VLOOKUP($F172,Inp_SubOngoingEfficiency!$F$20:$AK$22,MATCH(AC$7,Inp_SubOngoingEfficiency!$F$7:$AK$7,0),FALSE)</f>
        <v>0</v>
      </c>
      <c r="AD172" s="17">
        <f>Cal_Connections!AD20/VLOOKUP($F172,Inp_SubOngoingEfficiency!$F$20:$AK$22,MATCH(AD$7,Inp_SubOngoingEfficiency!$F$7:$AK$7,0),FALSE)</f>
        <v>0</v>
      </c>
      <c r="AE172" s="17">
        <f>Cal_Connections!AE20/VLOOKUP($F172,Inp_SubOngoingEfficiency!$F$20:$AK$22,MATCH(AE$7,Inp_SubOngoingEfficiency!$F$7:$AK$7,0),FALSE)</f>
        <v>0</v>
      </c>
      <c r="AF172" s="17">
        <f>Cal_Connections!AF20/VLOOKUP($F172,Inp_SubOngoingEfficiency!$F$20:$AK$22,MATCH(AF$7,Inp_SubOngoingEfficiency!$F$7:$AK$7,0),FALSE)</f>
        <v>0</v>
      </c>
      <c r="AG172" s="17">
        <f>Cal_Connections!AG20/VLOOKUP($F172,Inp_SubOngoingEfficiency!$F$20:$AK$22,MATCH(AG$7,Inp_SubOngoingEfficiency!$F$7:$AK$7,0),FALSE)</f>
        <v>0</v>
      </c>
      <c r="AH172" s="17">
        <f>Cal_Connections!AH20/VLOOKUP($F172,Inp_SubOngoingEfficiency!$F$20:$AK$22,MATCH(AH$7,Inp_SubOngoingEfficiency!$F$7:$AK$7,0),FALSE)</f>
        <v>0</v>
      </c>
      <c r="AI172" s="17">
        <f>Cal_Connections!AI20/VLOOKUP($F172,Inp_SubOngoingEfficiency!$F$20:$AK$22,MATCH(AI$7,Inp_SubOngoingEfficiency!$F$7:$AK$7,0),FALSE)</f>
        <v>0</v>
      </c>
      <c r="AJ172" s="17">
        <f>Cal_Connections!AJ20/VLOOKUP($F172,Inp_SubOngoingEfficiency!$F$20:$AK$22,MATCH(AJ$7,Inp_SubOngoingEfficiency!$F$7:$AK$7,0),FALSE)</f>
        <v>0</v>
      </c>
      <c r="AK172" s="17">
        <f>Cal_Connections!AK20/VLOOKUP($F172,Inp_SubOngoingEfficiency!$F$20:$AK$22,MATCH(AK$7,Inp_SubOngoingEfficiency!$F$7:$AK$7,0),FALSE)</f>
        <v>0</v>
      </c>
      <c r="AN172" s="29"/>
    </row>
    <row r="173" spans="5:40" s="79" customFormat="1">
      <c r="E173" s="16" t="str">
        <f>Cover!$F$13</f>
        <v>Lon</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79" t="s">
        <v>292</v>
      </c>
      <c r="M173" s="80" t="str">
        <f>IF(K173="","",E173&amp;K173&amp;"_"&amp;COUNTIF($K$9:K173,K173))</f>
        <v/>
      </c>
      <c r="T173" s="17">
        <f>Cal_Connections!T21/VLOOKUP($F173,Inp_SubOngoingEfficiency!$F$20:$AK$22,MATCH(T$7,Inp_SubOngoingEfficiency!$F$7:$AK$7,0),FALSE)</f>
        <v>0</v>
      </c>
      <c r="U173" s="17">
        <f>Cal_Connections!U21/VLOOKUP($F173,Inp_SubOngoingEfficiency!$F$20:$AK$22,MATCH(U$7,Inp_SubOngoingEfficiency!$F$7:$AK$7,0),FALSE)</f>
        <v>0</v>
      </c>
      <c r="V173" s="17">
        <f>Cal_Connections!V21/VLOOKUP($F173,Inp_SubOngoingEfficiency!$F$20:$AK$22,MATCH(V$7,Inp_SubOngoingEfficiency!$F$7:$AK$7,0),FALSE)</f>
        <v>0</v>
      </c>
      <c r="W173" s="17">
        <f>Cal_Connections!W21/VLOOKUP($F173,Inp_SubOngoingEfficiency!$F$20:$AK$22,MATCH(W$7,Inp_SubOngoingEfficiency!$F$7:$AK$7,0),FALSE)</f>
        <v>0</v>
      </c>
      <c r="X173" s="17">
        <f>Cal_Connections!X21/VLOOKUP($F173,Inp_SubOngoingEfficiency!$F$20:$AK$22,MATCH(X$7,Inp_SubOngoingEfficiency!$F$7:$AK$7,0),FALSE)</f>
        <v>0</v>
      </c>
      <c r="Y173" s="17">
        <f>Cal_Connections!Y21/VLOOKUP($F173,Inp_SubOngoingEfficiency!$F$20:$AK$22,MATCH(Y$7,Inp_SubOngoingEfficiency!$F$7:$AK$7,0),FALSE)</f>
        <v>0</v>
      </c>
      <c r="Z173" s="17">
        <f>Cal_Connections!Z21/VLOOKUP($F173,Inp_SubOngoingEfficiency!$F$20:$AK$22,MATCH(Z$7,Inp_SubOngoingEfficiency!$F$7:$AK$7,0),FALSE)</f>
        <v>0</v>
      </c>
      <c r="AA173" s="17">
        <f>Cal_Connections!AA21/VLOOKUP($F173,Inp_SubOngoingEfficiency!$F$20:$AK$22,MATCH(AA$7,Inp_SubOngoingEfficiency!$F$7:$AK$7,0),FALSE)</f>
        <v>0</v>
      </c>
      <c r="AB173" s="17">
        <f>Cal_Connections!AB21/VLOOKUP($F173,Inp_SubOngoingEfficiency!$F$20:$AK$22,MATCH(AB$7,Inp_SubOngoingEfficiency!$F$7:$AK$7,0),FALSE)</f>
        <v>0</v>
      </c>
      <c r="AC173" s="17">
        <f>Cal_Connections!AC21/VLOOKUP($F173,Inp_SubOngoingEfficiency!$F$20:$AK$22,MATCH(AC$7,Inp_SubOngoingEfficiency!$F$7:$AK$7,0),FALSE)</f>
        <v>0</v>
      </c>
      <c r="AD173" s="17">
        <f>Cal_Connections!AD21/VLOOKUP($F173,Inp_SubOngoingEfficiency!$F$20:$AK$22,MATCH(AD$7,Inp_SubOngoingEfficiency!$F$7:$AK$7,0),FALSE)</f>
        <v>0</v>
      </c>
      <c r="AE173" s="17">
        <f>Cal_Connections!AE21/VLOOKUP($F173,Inp_SubOngoingEfficiency!$F$20:$AK$22,MATCH(AE$7,Inp_SubOngoingEfficiency!$F$7:$AK$7,0),FALSE)</f>
        <v>0</v>
      </c>
      <c r="AF173" s="17">
        <f>Cal_Connections!AF21/VLOOKUP($F173,Inp_SubOngoingEfficiency!$F$20:$AK$22,MATCH(AF$7,Inp_SubOngoingEfficiency!$F$7:$AK$7,0),FALSE)</f>
        <v>0</v>
      </c>
      <c r="AG173" s="17">
        <f>Cal_Connections!AG21/VLOOKUP($F173,Inp_SubOngoingEfficiency!$F$20:$AK$22,MATCH(AG$7,Inp_SubOngoingEfficiency!$F$7:$AK$7,0),FALSE)</f>
        <v>0</v>
      </c>
      <c r="AH173" s="17">
        <f>Cal_Connections!AH21/VLOOKUP($F173,Inp_SubOngoingEfficiency!$F$20:$AK$22,MATCH(AH$7,Inp_SubOngoingEfficiency!$F$7:$AK$7,0),FALSE)</f>
        <v>0</v>
      </c>
      <c r="AI173" s="17">
        <f>Cal_Connections!AI21/VLOOKUP($F173,Inp_SubOngoingEfficiency!$F$20:$AK$22,MATCH(AI$7,Inp_SubOngoingEfficiency!$F$7:$AK$7,0),FALSE)</f>
        <v>0</v>
      </c>
      <c r="AJ173" s="17">
        <f>Cal_Connections!AJ21/VLOOKUP($F173,Inp_SubOngoingEfficiency!$F$20:$AK$22,MATCH(AJ$7,Inp_SubOngoingEfficiency!$F$7:$AK$7,0),FALSE)</f>
        <v>0</v>
      </c>
      <c r="AK173" s="17">
        <f>Cal_Connections!AK21/VLOOKUP($F173,Inp_SubOngoingEfficiency!$F$20:$AK$22,MATCH(AK$7,Inp_SubOngoingEfficiency!$F$7:$AK$7,0),FALSE)</f>
        <v>0</v>
      </c>
      <c r="AN173" s="29"/>
    </row>
    <row r="174" spans="5:40" s="79" customFormat="1">
      <c r="E174" s="16" t="str">
        <f>Cover!$F$13</f>
        <v>Lon</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79" t="s">
        <v>292</v>
      </c>
      <c r="M174" s="80" t="str">
        <f>IF(K174="","",E174&amp;K174&amp;"_"&amp;COUNTIF($K$9:K174,K174))</f>
        <v/>
      </c>
      <c r="T174" s="17">
        <f>Cal_Connections!T22/VLOOKUP($F174,Inp_SubOngoingEfficiency!$F$20:$AK$22,MATCH(T$7,Inp_SubOngoingEfficiency!$F$7:$AK$7,0),FALSE)</f>
        <v>0</v>
      </c>
      <c r="U174" s="17">
        <f>Cal_Connections!U22/VLOOKUP($F174,Inp_SubOngoingEfficiency!$F$20:$AK$22,MATCH(U$7,Inp_SubOngoingEfficiency!$F$7:$AK$7,0),FALSE)</f>
        <v>0</v>
      </c>
      <c r="V174" s="17">
        <f>Cal_Connections!V22/VLOOKUP($F174,Inp_SubOngoingEfficiency!$F$20:$AK$22,MATCH(V$7,Inp_SubOngoingEfficiency!$F$7:$AK$7,0),FALSE)</f>
        <v>0</v>
      </c>
      <c r="W174" s="17">
        <f>Cal_Connections!W22/VLOOKUP($F174,Inp_SubOngoingEfficiency!$F$20:$AK$22,MATCH(W$7,Inp_SubOngoingEfficiency!$F$7:$AK$7,0),FALSE)</f>
        <v>0</v>
      </c>
      <c r="X174" s="17">
        <f>Cal_Connections!X22/VLOOKUP($F174,Inp_SubOngoingEfficiency!$F$20:$AK$22,MATCH(X$7,Inp_SubOngoingEfficiency!$F$7:$AK$7,0),FALSE)</f>
        <v>0</v>
      </c>
      <c r="Y174" s="17">
        <f>Cal_Connections!Y22/VLOOKUP($F174,Inp_SubOngoingEfficiency!$F$20:$AK$22,MATCH(Y$7,Inp_SubOngoingEfficiency!$F$7:$AK$7,0),FALSE)</f>
        <v>0</v>
      </c>
      <c r="Z174" s="17">
        <f>Cal_Connections!Z22/VLOOKUP($F174,Inp_SubOngoingEfficiency!$F$20:$AK$22,MATCH(Z$7,Inp_SubOngoingEfficiency!$F$7:$AK$7,0),FALSE)</f>
        <v>0</v>
      </c>
      <c r="AA174" s="17">
        <f>Cal_Connections!AA22/VLOOKUP($F174,Inp_SubOngoingEfficiency!$F$20:$AK$22,MATCH(AA$7,Inp_SubOngoingEfficiency!$F$7:$AK$7,0),FALSE)</f>
        <v>0</v>
      </c>
      <c r="AB174" s="17">
        <f>Cal_Connections!AB22/VLOOKUP($F174,Inp_SubOngoingEfficiency!$F$20:$AK$22,MATCH(AB$7,Inp_SubOngoingEfficiency!$F$7:$AK$7,0),FALSE)</f>
        <v>0</v>
      </c>
      <c r="AC174" s="17">
        <f>Cal_Connections!AC22/VLOOKUP($F174,Inp_SubOngoingEfficiency!$F$20:$AK$22,MATCH(AC$7,Inp_SubOngoingEfficiency!$F$7:$AK$7,0),FALSE)</f>
        <v>0</v>
      </c>
      <c r="AD174" s="17">
        <f>Cal_Connections!AD22/VLOOKUP($F174,Inp_SubOngoingEfficiency!$F$20:$AK$22,MATCH(AD$7,Inp_SubOngoingEfficiency!$F$7:$AK$7,0),FALSE)</f>
        <v>0</v>
      </c>
      <c r="AE174" s="17">
        <f>Cal_Connections!AE22/VLOOKUP($F174,Inp_SubOngoingEfficiency!$F$20:$AK$22,MATCH(AE$7,Inp_SubOngoingEfficiency!$F$7:$AK$7,0),FALSE)</f>
        <v>0</v>
      </c>
      <c r="AF174" s="17">
        <f>Cal_Connections!AF22/VLOOKUP($F174,Inp_SubOngoingEfficiency!$F$20:$AK$22,MATCH(AF$7,Inp_SubOngoingEfficiency!$F$7:$AK$7,0),FALSE)</f>
        <v>0</v>
      </c>
      <c r="AG174" s="17">
        <f>Cal_Connections!AG22/VLOOKUP($F174,Inp_SubOngoingEfficiency!$F$20:$AK$22,MATCH(AG$7,Inp_SubOngoingEfficiency!$F$7:$AK$7,0),FALSE)</f>
        <v>0</v>
      </c>
      <c r="AH174" s="17">
        <f>Cal_Connections!AH22/VLOOKUP($F174,Inp_SubOngoingEfficiency!$F$20:$AK$22,MATCH(AH$7,Inp_SubOngoingEfficiency!$F$7:$AK$7,0),FALSE)</f>
        <v>0</v>
      </c>
      <c r="AI174" s="17">
        <f>Cal_Connections!AI22/VLOOKUP($F174,Inp_SubOngoingEfficiency!$F$20:$AK$22,MATCH(AI$7,Inp_SubOngoingEfficiency!$F$7:$AK$7,0),FALSE)</f>
        <v>0</v>
      </c>
      <c r="AJ174" s="17">
        <f>Cal_Connections!AJ22/VLOOKUP($F174,Inp_SubOngoingEfficiency!$F$20:$AK$22,MATCH(AJ$7,Inp_SubOngoingEfficiency!$F$7:$AK$7,0),FALSE)</f>
        <v>0</v>
      </c>
      <c r="AK174" s="17">
        <f>Cal_Connections!AK22/VLOOKUP($F174,Inp_SubOngoingEfficiency!$F$20:$AK$22,MATCH(AK$7,Inp_SubOngoingEfficiency!$F$7:$AK$7,0),FALSE)</f>
        <v>0</v>
      </c>
      <c r="AN174" s="29"/>
    </row>
    <row r="175" spans="5:40" s="79" customFormat="1">
      <c r="E175" s="16" t="str">
        <f>Cover!$F$13</f>
        <v>Lon</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79" t="s">
        <v>292</v>
      </c>
      <c r="M175" s="80" t="str">
        <f>IF(K175="","",E175&amp;K175&amp;"_"&amp;COUNTIF($K$9:K175,K175))</f>
        <v/>
      </c>
      <c r="T175" s="17">
        <f>Cal_Connections!T23/VLOOKUP($F175,Inp_SubOngoingEfficiency!$F$20:$AK$22,MATCH(T$7,Inp_SubOngoingEfficiency!$F$7:$AK$7,0),FALSE)</f>
        <v>0</v>
      </c>
      <c r="U175" s="17">
        <f>Cal_Connections!U23/VLOOKUP($F175,Inp_SubOngoingEfficiency!$F$20:$AK$22,MATCH(U$7,Inp_SubOngoingEfficiency!$F$7:$AK$7,0),FALSE)</f>
        <v>0</v>
      </c>
      <c r="V175" s="17">
        <f>Cal_Connections!V23/VLOOKUP($F175,Inp_SubOngoingEfficiency!$F$20:$AK$22,MATCH(V$7,Inp_SubOngoingEfficiency!$F$7:$AK$7,0),FALSE)</f>
        <v>0</v>
      </c>
      <c r="W175" s="17">
        <f>Cal_Connections!W23/VLOOKUP($F175,Inp_SubOngoingEfficiency!$F$20:$AK$22,MATCH(W$7,Inp_SubOngoingEfficiency!$F$7:$AK$7,0),FALSE)</f>
        <v>0</v>
      </c>
      <c r="X175" s="17">
        <f>Cal_Connections!X23/VLOOKUP($F175,Inp_SubOngoingEfficiency!$F$20:$AK$22,MATCH(X$7,Inp_SubOngoingEfficiency!$F$7:$AK$7,0),FALSE)</f>
        <v>0</v>
      </c>
      <c r="Y175" s="17">
        <f>Cal_Connections!Y23/VLOOKUP($F175,Inp_SubOngoingEfficiency!$F$20:$AK$22,MATCH(Y$7,Inp_SubOngoingEfficiency!$F$7:$AK$7,0),FALSE)</f>
        <v>0</v>
      </c>
      <c r="Z175" s="17">
        <f>Cal_Connections!Z23/VLOOKUP($F175,Inp_SubOngoingEfficiency!$F$20:$AK$22,MATCH(Z$7,Inp_SubOngoingEfficiency!$F$7:$AK$7,0),FALSE)</f>
        <v>0</v>
      </c>
      <c r="AA175" s="17">
        <f>Cal_Connections!AA23/VLOOKUP($F175,Inp_SubOngoingEfficiency!$F$20:$AK$22,MATCH(AA$7,Inp_SubOngoingEfficiency!$F$7:$AK$7,0),FALSE)</f>
        <v>0</v>
      </c>
      <c r="AB175" s="17">
        <f>Cal_Connections!AB23/VLOOKUP($F175,Inp_SubOngoingEfficiency!$F$20:$AK$22,MATCH(AB$7,Inp_SubOngoingEfficiency!$F$7:$AK$7,0),FALSE)</f>
        <v>0</v>
      </c>
      <c r="AC175" s="17">
        <f>Cal_Connections!AC23/VLOOKUP($F175,Inp_SubOngoingEfficiency!$F$20:$AK$22,MATCH(AC$7,Inp_SubOngoingEfficiency!$F$7:$AK$7,0),FALSE)</f>
        <v>0</v>
      </c>
      <c r="AD175" s="17">
        <f>Cal_Connections!AD23/VLOOKUP($F175,Inp_SubOngoingEfficiency!$F$20:$AK$22,MATCH(AD$7,Inp_SubOngoingEfficiency!$F$7:$AK$7,0),FALSE)</f>
        <v>0</v>
      </c>
      <c r="AE175" s="17">
        <f>Cal_Connections!AE23/VLOOKUP($F175,Inp_SubOngoingEfficiency!$F$20:$AK$22,MATCH(AE$7,Inp_SubOngoingEfficiency!$F$7:$AK$7,0),FALSE)</f>
        <v>0</v>
      </c>
      <c r="AF175" s="17">
        <f>Cal_Connections!AF23/VLOOKUP($F175,Inp_SubOngoingEfficiency!$F$20:$AK$22,MATCH(AF$7,Inp_SubOngoingEfficiency!$F$7:$AK$7,0),FALSE)</f>
        <v>0</v>
      </c>
      <c r="AG175" s="17">
        <f>Cal_Connections!AG23/VLOOKUP($F175,Inp_SubOngoingEfficiency!$F$20:$AK$22,MATCH(AG$7,Inp_SubOngoingEfficiency!$F$7:$AK$7,0),FALSE)</f>
        <v>0</v>
      </c>
      <c r="AH175" s="17">
        <f>Cal_Connections!AH23/VLOOKUP($F175,Inp_SubOngoingEfficiency!$F$20:$AK$22,MATCH(AH$7,Inp_SubOngoingEfficiency!$F$7:$AK$7,0),FALSE)</f>
        <v>0</v>
      </c>
      <c r="AI175" s="17">
        <f>Cal_Connections!AI23/VLOOKUP($F175,Inp_SubOngoingEfficiency!$F$20:$AK$22,MATCH(AI$7,Inp_SubOngoingEfficiency!$F$7:$AK$7,0),FALSE)</f>
        <v>0</v>
      </c>
      <c r="AJ175" s="17">
        <f>Cal_Connections!AJ23/VLOOKUP($F175,Inp_SubOngoingEfficiency!$F$20:$AK$22,MATCH(AJ$7,Inp_SubOngoingEfficiency!$F$7:$AK$7,0),FALSE)</f>
        <v>0</v>
      </c>
      <c r="AK175" s="17">
        <f>Cal_Connections!AK23/VLOOKUP($F175,Inp_SubOngoingEfficiency!$F$20:$AK$22,MATCH(AK$7,Inp_SubOngoingEfficiency!$F$7:$AK$7,0),FALSE)</f>
        <v>0</v>
      </c>
      <c r="AN175" s="29"/>
    </row>
    <row r="176" spans="5:40" s="79" customFormat="1">
      <c r="E176" s="16" t="str">
        <f>Cover!$F$13</f>
        <v>Lon</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79" t="s">
        <v>292</v>
      </c>
      <c r="M176" s="80" t="str">
        <f>IF(K176="","",E176&amp;K176&amp;"_"&amp;COUNTIF($K$9:K176,K176))</f>
        <v/>
      </c>
      <c r="T176" s="17">
        <f>Cal_Connections!T24/VLOOKUP($F176,Inp_SubOngoingEfficiency!$F$20:$AK$22,MATCH(T$7,Inp_SubOngoingEfficiency!$F$7:$AK$7,0),FALSE)</f>
        <v>0</v>
      </c>
      <c r="U176" s="17">
        <f>Cal_Connections!U24/VLOOKUP($F176,Inp_SubOngoingEfficiency!$F$20:$AK$22,MATCH(U$7,Inp_SubOngoingEfficiency!$F$7:$AK$7,0),FALSE)</f>
        <v>0</v>
      </c>
      <c r="V176" s="17">
        <f>Cal_Connections!V24/VLOOKUP($F176,Inp_SubOngoingEfficiency!$F$20:$AK$22,MATCH(V$7,Inp_SubOngoingEfficiency!$F$7:$AK$7,0),FALSE)</f>
        <v>0</v>
      </c>
      <c r="W176" s="17">
        <f>Cal_Connections!W24/VLOOKUP($F176,Inp_SubOngoingEfficiency!$F$20:$AK$22,MATCH(W$7,Inp_SubOngoingEfficiency!$F$7:$AK$7,0),FALSE)</f>
        <v>0</v>
      </c>
      <c r="X176" s="17">
        <f>Cal_Connections!X24/VLOOKUP($F176,Inp_SubOngoingEfficiency!$F$20:$AK$22,MATCH(X$7,Inp_SubOngoingEfficiency!$F$7:$AK$7,0),FALSE)</f>
        <v>0</v>
      </c>
      <c r="Y176" s="17">
        <f>Cal_Connections!Y24/VLOOKUP($F176,Inp_SubOngoingEfficiency!$F$20:$AK$22,MATCH(Y$7,Inp_SubOngoingEfficiency!$F$7:$AK$7,0),FALSE)</f>
        <v>0</v>
      </c>
      <c r="Z176" s="17">
        <f>Cal_Connections!Z24/VLOOKUP($F176,Inp_SubOngoingEfficiency!$F$20:$AK$22,MATCH(Z$7,Inp_SubOngoingEfficiency!$F$7:$AK$7,0),FALSE)</f>
        <v>0</v>
      </c>
      <c r="AA176" s="17">
        <f>Cal_Connections!AA24/VLOOKUP($F176,Inp_SubOngoingEfficiency!$F$20:$AK$22,MATCH(AA$7,Inp_SubOngoingEfficiency!$F$7:$AK$7,0),FALSE)</f>
        <v>0</v>
      </c>
      <c r="AB176" s="17">
        <f>Cal_Connections!AB24/VLOOKUP($F176,Inp_SubOngoingEfficiency!$F$20:$AK$22,MATCH(AB$7,Inp_SubOngoingEfficiency!$F$7:$AK$7,0),FALSE)</f>
        <v>0</v>
      </c>
      <c r="AC176" s="17">
        <f>Cal_Connections!AC24/VLOOKUP($F176,Inp_SubOngoingEfficiency!$F$20:$AK$22,MATCH(AC$7,Inp_SubOngoingEfficiency!$F$7:$AK$7,0),FALSE)</f>
        <v>0</v>
      </c>
      <c r="AD176" s="17">
        <f>Cal_Connections!AD24/VLOOKUP($F176,Inp_SubOngoingEfficiency!$F$20:$AK$22,MATCH(AD$7,Inp_SubOngoingEfficiency!$F$7:$AK$7,0),FALSE)</f>
        <v>0</v>
      </c>
      <c r="AE176" s="17">
        <f>Cal_Connections!AE24/VLOOKUP($F176,Inp_SubOngoingEfficiency!$F$20:$AK$22,MATCH(AE$7,Inp_SubOngoingEfficiency!$F$7:$AK$7,0),FALSE)</f>
        <v>0</v>
      </c>
      <c r="AF176" s="17">
        <f>Cal_Connections!AF24/VLOOKUP($F176,Inp_SubOngoingEfficiency!$F$20:$AK$22,MATCH(AF$7,Inp_SubOngoingEfficiency!$F$7:$AK$7,0),FALSE)</f>
        <v>0</v>
      </c>
      <c r="AG176" s="17">
        <f>Cal_Connections!AG24/VLOOKUP($F176,Inp_SubOngoingEfficiency!$F$20:$AK$22,MATCH(AG$7,Inp_SubOngoingEfficiency!$F$7:$AK$7,0),FALSE)</f>
        <v>0</v>
      </c>
      <c r="AH176" s="17">
        <f>Cal_Connections!AH24/VLOOKUP($F176,Inp_SubOngoingEfficiency!$F$20:$AK$22,MATCH(AH$7,Inp_SubOngoingEfficiency!$F$7:$AK$7,0),FALSE)</f>
        <v>0</v>
      </c>
      <c r="AI176" s="17">
        <f>Cal_Connections!AI24/VLOOKUP($F176,Inp_SubOngoingEfficiency!$F$20:$AK$22,MATCH(AI$7,Inp_SubOngoingEfficiency!$F$7:$AK$7,0),FALSE)</f>
        <v>0</v>
      </c>
      <c r="AJ176" s="17">
        <f>Cal_Connections!AJ24/VLOOKUP($F176,Inp_SubOngoingEfficiency!$F$20:$AK$22,MATCH(AJ$7,Inp_SubOngoingEfficiency!$F$7:$AK$7,0),FALSE)</f>
        <v>0</v>
      </c>
      <c r="AK176" s="17">
        <f>Cal_Connections!AK24/VLOOKUP($F176,Inp_SubOngoingEfficiency!$F$20:$AK$22,MATCH(AK$7,Inp_SubOngoingEfficiency!$F$7:$AK$7,0),FALSE)</f>
        <v>0</v>
      </c>
      <c r="AN176" s="29"/>
    </row>
    <row r="177" spans="5:40" s="79" customFormat="1">
      <c r="E177" s="16" t="str">
        <f>Cover!$F$13</f>
        <v>Lon</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79" t="s">
        <v>292</v>
      </c>
      <c r="M177" s="80" t="str">
        <f>IF(K177="","",E177&amp;K177&amp;"_"&amp;COUNTIF($K$9:K177,K177))</f>
        <v/>
      </c>
      <c r="T177" s="17">
        <f>Cal_Connections!T25/VLOOKUP($F177,Inp_SubOngoingEfficiency!$F$20:$AK$22,MATCH(T$7,Inp_SubOngoingEfficiency!$F$7:$AK$7,0),FALSE)</f>
        <v>0</v>
      </c>
      <c r="U177" s="17">
        <f>Cal_Connections!U25/VLOOKUP($F177,Inp_SubOngoingEfficiency!$F$20:$AK$22,MATCH(U$7,Inp_SubOngoingEfficiency!$F$7:$AK$7,0),FALSE)</f>
        <v>0</v>
      </c>
      <c r="V177" s="17">
        <f>Cal_Connections!V25/VLOOKUP($F177,Inp_SubOngoingEfficiency!$F$20:$AK$22,MATCH(V$7,Inp_SubOngoingEfficiency!$F$7:$AK$7,0),FALSE)</f>
        <v>0</v>
      </c>
      <c r="W177" s="17">
        <f>Cal_Connections!W25/VLOOKUP($F177,Inp_SubOngoingEfficiency!$F$20:$AK$22,MATCH(W$7,Inp_SubOngoingEfficiency!$F$7:$AK$7,0),FALSE)</f>
        <v>0</v>
      </c>
      <c r="X177" s="17">
        <f>Cal_Connections!X25/VLOOKUP($F177,Inp_SubOngoingEfficiency!$F$20:$AK$22,MATCH(X$7,Inp_SubOngoingEfficiency!$F$7:$AK$7,0),FALSE)</f>
        <v>0</v>
      </c>
      <c r="Y177" s="17">
        <f>Cal_Connections!Y25/VLOOKUP($F177,Inp_SubOngoingEfficiency!$F$20:$AK$22,MATCH(Y$7,Inp_SubOngoingEfficiency!$F$7:$AK$7,0),FALSE)</f>
        <v>0</v>
      </c>
      <c r="Z177" s="17">
        <f>Cal_Connections!Z25/VLOOKUP($F177,Inp_SubOngoingEfficiency!$F$20:$AK$22,MATCH(Z$7,Inp_SubOngoingEfficiency!$F$7:$AK$7,0),FALSE)</f>
        <v>0</v>
      </c>
      <c r="AA177" s="17">
        <f>Cal_Connections!AA25/VLOOKUP($F177,Inp_SubOngoingEfficiency!$F$20:$AK$22,MATCH(AA$7,Inp_SubOngoingEfficiency!$F$7:$AK$7,0),FALSE)</f>
        <v>0</v>
      </c>
      <c r="AB177" s="17">
        <f>Cal_Connections!AB25/VLOOKUP($F177,Inp_SubOngoingEfficiency!$F$20:$AK$22,MATCH(AB$7,Inp_SubOngoingEfficiency!$F$7:$AK$7,0),FALSE)</f>
        <v>0</v>
      </c>
      <c r="AC177" s="17">
        <f>Cal_Connections!AC25/VLOOKUP($F177,Inp_SubOngoingEfficiency!$F$20:$AK$22,MATCH(AC$7,Inp_SubOngoingEfficiency!$F$7:$AK$7,0),FALSE)</f>
        <v>0</v>
      </c>
      <c r="AD177" s="17">
        <f>Cal_Connections!AD25/VLOOKUP($F177,Inp_SubOngoingEfficiency!$F$20:$AK$22,MATCH(AD$7,Inp_SubOngoingEfficiency!$F$7:$AK$7,0),FALSE)</f>
        <v>0</v>
      </c>
      <c r="AE177" s="17">
        <f>Cal_Connections!AE25/VLOOKUP($F177,Inp_SubOngoingEfficiency!$F$20:$AK$22,MATCH(AE$7,Inp_SubOngoingEfficiency!$F$7:$AK$7,0),FALSE)</f>
        <v>0</v>
      </c>
      <c r="AF177" s="17">
        <f>Cal_Connections!AF25/VLOOKUP($F177,Inp_SubOngoingEfficiency!$F$20:$AK$22,MATCH(AF$7,Inp_SubOngoingEfficiency!$F$7:$AK$7,0),FALSE)</f>
        <v>0</v>
      </c>
      <c r="AG177" s="17">
        <f>Cal_Connections!AG25/VLOOKUP($F177,Inp_SubOngoingEfficiency!$F$20:$AK$22,MATCH(AG$7,Inp_SubOngoingEfficiency!$F$7:$AK$7,0),FALSE)</f>
        <v>0</v>
      </c>
      <c r="AH177" s="17">
        <f>Cal_Connections!AH25/VLOOKUP($F177,Inp_SubOngoingEfficiency!$F$20:$AK$22,MATCH(AH$7,Inp_SubOngoingEfficiency!$F$7:$AK$7,0),FALSE)</f>
        <v>0</v>
      </c>
      <c r="AI177" s="17">
        <f>Cal_Connections!AI25/VLOOKUP($F177,Inp_SubOngoingEfficiency!$F$20:$AK$22,MATCH(AI$7,Inp_SubOngoingEfficiency!$F$7:$AK$7,0),FALSE)</f>
        <v>0</v>
      </c>
      <c r="AJ177" s="17">
        <f>Cal_Connections!AJ25/VLOOKUP($F177,Inp_SubOngoingEfficiency!$F$20:$AK$22,MATCH(AJ$7,Inp_SubOngoingEfficiency!$F$7:$AK$7,0),FALSE)</f>
        <v>0</v>
      </c>
      <c r="AK177" s="17">
        <f>Cal_Connections!AK25/VLOOKUP($F177,Inp_SubOngoingEfficiency!$F$20:$AK$22,MATCH(AK$7,Inp_SubOngoingEfficiency!$F$7:$AK$7,0),FALSE)</f>
        <v>0</v>
      </c>
      <c r="AN177" s="29"/>
    </row>
    <row r="178" spans="5:40" s="79" customFormat="1">
      <c r="E178" s="16" t="str">
        <f>Cover!$F$13</f>
        <v>Lon</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79" t="s">
        <v>292</v>
      </c>
      <c r="M178" s="80" t="str">
        <f>IF(K178="","",E178&amp;K178&amp;"_"&amp;COUNTIF($K$9:K178,K178))</f>
        <v/>
      </c>
      <c r="T178" s="17">
        <f>Cal_Connections!T26/VLOOKUP($F178,Inp_SubOngoingEfficiency!$F$20:$AK$22,MATCH(T$7,Inp_SubOngoingEfficiency!$F$7:$AK$7,0),FALSE)</f>
        <v>0</v>
      </c>
      <c r="U178" s="17">
        <f>Cal_Connections!U26/VLOOKUP($F178,Inp_SubOngoingEfficiency!$F$20:$AK$22,MATCH(U$7,Inp_SubOngoingEfficiency!$F$7:$AK$7,0),FALSE)</f>
        <v>0</v>
      </c>
      <c r="V178" s="17">
        <f>Cal_Connections!V26/VLOOKUP($F178,Inp_SubOngoingEfficiency!$F$20:$AK$22,MATCH(V$7,Inp_SubOngoingEfficiency!$F$7:$AK$7,0),FALSE)</f>
        <v>0</v>
      </c>
      <c r="W178" s="17">
        <f>Cal_Connections!W26/VLOOKUP($F178,Inp_SubOngoingEfficiency!$F$20:$AK$22,MATCH(W$7,Inp_SubOngoingEfficiency!$F$7:$AK$7,0),FALSE)</f>
        <v>0</v>
      </c>
      <c r="X178" s="17">
        <f>Cal_Connections!X26/VLOOKUP($F178,Inp_SubOngoingEfficiency!$F$20:$AK$22,MATCH(X$7,Inp_SubOngoingEfficiency!$F$7:$AK$7,0),FALSE)</f>
        <v>0</v>
      </c>
      <c r="Y178" s="17">
        <f>Cal_Connections!Y26/VLOOKUP($F178,Inp_SubOngoingEfficiency!$F$20:$AK$22,MATCH(Y$7,Inp_SubOngoingEfficiency!$F$7:$AK$7,0),FALSE)</f>
        <v>0</v>
      </c>
      <c r="Z178" s="17">
        <f>Cal_Connections!Z26/VLOOKUP($F178,Inp_SubOngoingEfficiency!$F$20:$AK$22,MATCH(Z$7,Inp_SubOngoingEfficiency!$F$7:$AK$7,0),FALSE)</f>
        <v>0</v>
      </c>
      <c r="AA178" s="17">
        <f>Cal_Connections!AA26/VLOOKUP($F178,Inp_SubOngoingEfficiency!$F$20:$AK$22,MATCH(AA$7,Inp_SubOngoingEfficiency!$F$7:$AK$7,0),FALSE)</f>
        <v>0</v>
      </c>
      <c r="AB178" s="17">
        <f>Cal_Connections!AB26/VLOOKUP($F178,Inp_SubOngoingEfficiency!$F$20:$AK$22,MATCH(AB$7,Inp_SubOngoingEfficiency!$F$7:$AK$7,0),FALSE)</f>
        <v>0</v>
      </c>
      <c r="AC178" s="17">
        <f>Cal_Connections!AC26/VLOOKUP($F178,Inp_SubOngoingEfficiency!$F$20:$AK$22,MATCH(AC$7,Inp_SubOngoingEfficiency!$F$7:$AK$7,0),FALSE)</f>
        <v>0</v>
      </c>
      <c r="AD178" s="17">
        <f>Cal_Connections!AD26/VLOOKUP($F178,Inp_SubOngoingEfficiency!$F$20:$AK$22,MATCH(AD$7,Inp_SubOngoingEfficiency!$F$7:$AK$7,0),FALSE)</f>
        <v>0</v>
      </c>
      <c r="AE178" s="17">
        <f>Cal_Connections!AE26/VLOOKUP($F178,Inp_SubOngoingEfficiency!$F$20:$AK$22,MATCH(AE$7,Inp_SubOngoingEfficiency!$F$7:$AK$7,0),FALSE)</f>
        <v>0</v>
      </c>
      <c r="AF178" s="17">
        <f>Cal_Connections!AF26/VLOOKUP($F178,Inp_SubOngoingEfficiency!$F$20:$AK$22,MATCH(AF$7,Inp_SubOngoingEfficiency!$F$7:$AK$7,0),FALSE)</f>
        <v>0</v>
      </c>
      <c r="AG178" s="17">
        <f>Cal_Connections!AG26/VLOOKUP($F178,Inp_SubOngoingEfficiency!$F$20:$AK$22,MATCH(AG$7,Inp_SubOngoingEfficiency!$F$7:$AK$7,0),FALSE)</f>
        <v>0</v>
      </c>
      <c r="AH178" s="17">
        <f>Cal_Connections!AH26/VLOOKUP($F178,Inp_SubOngoingEfficiency!$F$20:$AK$22,MATCH(AH$7,Inp_SubOngoingEfficiency!$F$7:$AK$7,0),FALSE)</f>
        <v>0</v>
      </c>
      <c r="AI178" s="17">
        <f>Cal_Connections!AI26/VLOOKUP($F178,Inp_SubOngoingEfficiency!$F$20:$AK$22,MATCH(AI$7,Inp_SubOngoingEfficiency!$F$7:$AK$7,0),FALSE)</f>
        <v>0</v>
      </c>
      <c r="AJ178" s="17">
        <f>Cal_Connections!AJ26/VLOOKUP($F178,Inp_SubOngoingEfficiency!$F$20:$AK$22,MATCH(AJ$7,Inp_SubOngoingEfficiency!$F$7:$AK$7,0),FALSE)</f>
        <v>0</v>
      </c>
      <c r="AK178" s="17">
        <f>Cal_Connections!AK26/VLOOKUP($F178,Inp_SubOngoingEfficiency!$F$20:$AK$22,MATCH(AK$7,Inp_SubOngoingEfficiency!$F$7:$AK$7,0),FALSE)</f>
        <v>0</v>
      </c>
      <c r="AN178" s="29"/>
    </row>
    <row r="179" spans="5:40" s="79" customFormat="1">
      <c r="E179" s="16" t="str">
        <f>Cover!$F$13</f>
        <v>Lon</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79" t="s">
        <v>292</v>
      </c>
      <c r="M179" s="80" t="str">
        <f>IF(K179="","",E179&amp;K179&amp;"_"&amp;COUNTIF($K$9:K179,K179))</f>
        <v/>
      </c>
      <c r="T179" s="17">
        <f>(Cal_Reinforcement!T17*Out_NetGrossRatio!T30)/VLOOKUP($F179,Inp_SubOngoingEfficiency!$F$20:$AK$22,MATCH(T$7,Inp_SubOngoingEfficiency!$F$7:$AK$7,0),FALSE)</f>
        <v>0</v>
      </c>
      <c r="U179" s="17">
        <f>(Cal_Reinforcement!U17*Out_NetGrossRatio!U30)/VLOOKUP($F179,Inp_SubOngoingEfficiency!$F$20:$AK$22,MATCH(U$7,Inp_SubOngoingEfficiency!$F$7:$AK$7,0),FALSE)</f>
        <v>0</v>
      </c>
      <c r="V179" s="17">
        <f>(Cal_Reinforcement!V17*Out_NetGrossRatio!V30)/VLOOKUP($F179,Inp_SubOngoingEfficiency!$F$20:$AK$22,MATCH(V$7,Inp_SubOngoingEfficiency!$F$7:$AK$7,0),FALSE)</f>
        <v>0</v>
      </c>
      <c r="W179" s="17">
        <f>(Cal_Reinforcement!W17*Out_NetGrossRatio!W30)/VLOOKUP($F179,Inp_SubOngoingEfficiency!$F$20:$AK$22,MATCH(W$7,Inp_SubOngoingEfficiency!$F$7:$AK$7,0),FALSE)</f>
        <v>0</v>
      </c>
      <c r="X179" s="17">
        <f>(Cal_Reinforcement!X17*Out_NetGrossRatio!X30)/VLOOKUP($F179,Inp_SubOngoingEfficiency!$F$20:$AK$22,MATCH(X$7,Inp_SubOngoingEfficiency!$F$7:$AK$7,0),FALSE)</f>
        <v>0</v>
      </c>
      <c r="Y179" s="17">
        <f>(Cal_Reinforcement!Y17*Out_NetGrossRatio!Y30)/VLOOKUP($F179,Inp_SubOngoingEfficiency!$F$20:$AK$22,MATCH(Y$7,Inp_SubOngoingEfficiency!$F$7:$AK$7,0),FALSE)</f>
        <v>0</v>
      </c>
      <c r="Z179" s="17">
        <f>(Cal_Reinforcement!Z17*Out_NetGrossRatio!Z30)/VLOOKUP($F179,Inp_SubOngoingEfficiency!$F$20:$AK$22,MATCH(Z$7,Inp_SubOngoingEfficiency!$F$7:$AK$7,0),FALSE)</f>
        <v>0</v>
      </c>
      <c r="AA179" s="17">
        <f>(Cal_Reinforcement!AA17*Out_NetGrossRatio!AA30)/VLOOKUP($F179,Inp_SubOngoingEfficiency!$F$20:$AK$22,MATCH(AA$7,Inp_SubOngoingEfficiency!$F$7:$AK$7,0),FALSE)</f>
        <v>0</v>
      </c>
      <c r="AB179" s="17">
        <f>(Cal_Reinforcement!AB17*Out_NetGrossRatio!AB30)/VLOOKUP($F179,Inp_SubOngoingEfficiency!$F$20:$AK$22,MATCH(AB$7,Inp_SubOngoingEfficiency!$F$7:$AK$7,0),FALSE)</f>
        <v>0</v>
      </c>
      <c r="AC179" s="17">
        <f>(Cal_Reinforcement!AC17*Out_NetGrossRatio!AC30)/VLOOKUP($F179,Inp_SubOngoingEfficiency!$F$20:$AK$22,MATCH(AC$7,Inp_SubOngoingEfficiency!$F$7:$AK$7,0),FALSE)</f>
        <v>0</v>
      </c>
      <c r="AD179" s="17">
        <f>(Cal_Reinforcement!AD17*Out_NetGrossRatio!AD30)/VLOOKUP($F179,Inp_SubOngoingEfficiency!$F$20:$AK$22,MATCH(AD$7,Inp_SubOngoingEfficiency!$F$7:$AK$7,0),FALSE)</f>
        <v>0</v>
      </c>
      <c r="AE179" s="17">
        <f>(Cal_Reinforcement!AE17*Out_NetGrossRatio!AE30)/VLOOKUP($F179,Inp_SubOngoingEfficiency!$F$20:$AK$22,MATCH(AE$7,Inp_SubOngoingEfficiency!$F$7:$AK$7,0),FALSE)</f>
        <v>0</v>
      </c>
      <c r="AF179" s="17">
        <f>(Cal_Reinforcement!AF17*Out_NetGrossRatio!AF30)/VLOOKUP($F179,Inp_SubOngoingEfficiency!$F$20:$AK$22,MATCH(AF$7,Inp_SubOngoingEfficiency!$F$7:$AK$7,0),FALSE)</f>
        <v>0</v>
      </c>
      <c r="AG179" s="17">
        <f>(Cal_Reinforcement!AG17*Out_NetGrossRatio!AG30)/VLOOKUP($F179,Inp_SubOngoingEfficiency!$F$20:$AK$22,MATCH(AG$7,Inp_SubOngoingEfficiency!$F$7:$AK$7,0),FALSE)</f>
        <v>1.3434004191813338</v>
      </c>
      <c r="AH179" s="17">
        <f>(Cal_Reinforcement!AH17*Out_NetGrossRatio!AH30)/VLOOKUP($F179,Inp_SubOngoingEfficiency!$F$20:$AK$22,MATCH(AH$7,Inp_SubOngoingEfficiency!$F$7:$AK$7,0),FALSE)</f>
        <v>1.583635964728062</v>
      </c>
      <c r="AI179" s="17">
        <f>(Cal_Reinforcement!AI17*Out_NetGrossRatio!AI30)/VLOOKUP($F179,Inp_SubOngoingEfficiency!$F$20:$AK$22,MATCH(AI$7,Inp_SubOngoingEfficiency!$F$7:$AK$7,0),FALSE)</f>
        <v>1.6528090857231414</v>
      </c>
      <c r="AJ179" s="17">
        <f>(Cal_Reinforcement!AJ17*Out_NetGrossRatio!AJ30)/VLOOKUP($F179,Inp_SubOngoingEfficiency!$F$20:$AK$22,MATCH(AJ$7,Inp_SubOngoingEfficiency!$F$7:$AK$7,0),FALSE)</f>
        <v>1.7123836299755852</v>
      </c>
      <c r="AK179" s="17">
        <f>(Cal_Reinforcement!AK17*Out_NetGrossRatio!AK30)/VLOOKUP($F179,Inp_SubOngoingEfficiency!$F$20:$AK$22,MATCH(AK$7,Inp_SubOngoingEfficiency!$F$7:$AK$7,0),FALSE)</f>
        <v>1.7622098560215755</v>
      </c>
      <c r="AN179" s="29"/>
    </row>
    <row r="180" spans="5:40" s="79" customFormat="1">
      <c r="E180" s="16" t="str">
        <f>Cover!$F$13</f>
        <v>Lon</v>
      </c>
      <c r="F180" s="16" t="str">
        <f>Cal_Reinforcement!F18</f>
        <v>Capex</v>
      </c>
      <c r="H180" s="16" t="str">
        <f>Cal_Reinforcement!H18</f>
        <v>Reinforcement</v>
      </c>
      <c r="I180" s="16" t="str">
        <f>Cal_Reinforcement!I18</f>
        <v>Reinforcement</v>
      </c>
      <c r="J180" s="16" t="str">
        <f>IF(ISBLANK(Cal_Reinforcement!J18),"",Cal_Reinforcement!J18)</f>
        <v>Thames Tunnel &amp; IP</v>
      </c>
      <c r="K180" s="16" t="str">
        <f>IF(ISBLANK(Cal_Reinforcement!K18),"",Cal_Reinforcement!K18)</f>
        <v/>
      </c>
      <c r="L180" s="79" t="s">
        <v>292</v>
      </c>
      <c r="M180" s="80" t="str">
        <f>IF(K180="","",E180&amp;K180&amp;"_"&amp;COUNTIF($K$9:K180,K180))</f>
        <v/>
      </c>
      <c r="T180" s="17">
        <f>Cal_Reinforcement!T18/VLOOKUP($F180,Inp_SubOngoingEfficiency!$F$20:$AK$22,MATCH(T$7,Inp_SubOngoingEfficiency!$F$7:$AK$7,0),FALSE)</f>
        <v>0</v>
      </c>
      <c r="U180" s="17">
        <f>Cal_Reinforcement!U18/VLOOKUP($F180,Inp_SubOngoingEfficiency!$F$20:$AK$22,MATCH(U$7,Inp_SubOngoingEfficiency!$F$7:$AK$7,0),FALSE)</f>
        <v>0</v>
      </c>
      <c r="V180" s="17">
        <f>Cal_Reinforcement!V18/VLOOKUP($F180,Inp_SubOngoingEfficiency!$F$20:$AK$22,MATCH(V$7,Inp_SubOngoingEfficiency!$F$7:$AK$7,0),FALSE)</f>
        <v>0</v>
      </c>
      <c r="W180" s="17">
        <f>Cal_Reinforcement!W18/VLOOKUP($F180,Inp_SubOngoingEfficiency!$F$20:$AK$22,MATCH(W$7,Inp_SubOngoingEfficiency!$F$7:$AK$7,0),FALSE)</f>
        <v>0</v>
      </c>
      <c r="X180" s="17">
        <f>Cal_Reinforcement!X18/VLOOKUP($F180,Inp_SubOngoingEfficiency!$F$20:$AK$22,MATCH(X$7,Inp_SubOngoingEfficiency!$F$7:$AK$7,0),FALSE)</f>
        <v>0</v>
      </c>
      <c r="Y180" s="17">
        <f>Cal_Reinforcement!Y18/VLOOKUP($F180,Inp_SubOngoingEfficiency!$F$20:$AK$22,MATCH(Y$7,Inp_SubOngoingEfficiency!$F$7:$AK$7,0),FALSE)</f>
        <v>0</v>
      </c>
      <c r="Z180" s="17">
        <f>Cal_Reinforcement!Z18/VLOOKUP($F180,Inp_SubOngoingEfficiency!$F$20:$AK$22,MATCH(Z$7,Inp_SubOngoingEfficiency!$F$7:$AK$7,0),FALSE)</f>
        <v>0</v>
      </c>
      <c r="AA180" s="17">
        <f>Cal_Reinforcement!AA18/VLOOKUP($F180,Inp_SubOngoingEfficiency!$F$20:$AK$22,MATCH(AA$7,Inp_SubOngoingEfficiency!$F$7:$AK$7,0),FALSE)</f>
        <v>0</v>
      </c>
      <c r="AB180" s="17">
        <f>Cal_Reinforcement!AB18/VLOOKUP($F180,Inp_SubOngoingEfficiency!$F$20:$AK$22,MATCH(AB$7,Inp_SubOngoingEfficiency!$F$7:$AK$7,0),FALSE)</f>
        <v>-5.17</v>
      </c>
      <c r="AC180" s="17">
        <f>Cal_Reinforcement!AC18/VLOOKUP($F180,Inp_SubOngoingEfficiency!$F$20:$AK$22,MATCH(AC$7,Inp_SubOngoingEfficiency!$F$7:$AK$7,0),FALSE)</f>
        <v>-9.3800000000000008</v>
      </c>
      <c r="AD180" s="17">
        <f>Cal_Reinforcement!AD18/VLOOKUP($F180,Inp_SubOngoingEfficiency!$F$20:$AK$22,MATCH(AD$7,Inp_SubOngoingEfficiency!$F$7:$AK$7,0),FALSE)</f>
        <v>-3.34</v>
      </c>
      <c r="AE180" s="17">
        <f>Cal_Reinforcement!AE18/VLOOKUP($F180,Inp_SubOngoingEfficiency!$F$20:$AK$22,MATCH(AE$7,Inp_SubOngoingEfficiency!$F$7:$AK$7,0),FALSE)</f>
        <v>-2.5</v>
      </c>
      <c r="AF180" s="17">
        <f>Cal_Reinforcement!AF18/VLOOKUP($F180,Inp_SubOngoingEfficiency!$F$20:$AK$22,MATCH(AF$7,Inp_SubOngoingEfficiency!$F$7:$AK$7,0),FALSE)</f>
        <v>0</v>
      </c>
      <c r="AG180" s="17">
        <f>Cal_Reinforcement!AG18/VLOOKUP($F180,Inp_SubOngoingEfficiency!$F$20:$AK$22,MATCH(AG$7,Inp_SubOngoingEfficiency!$F$7:$AK$7,0),FALSE)</f>
        <v>0</v>
      </c>
      <c r="AH180" s="17">
        <f>Cal_Reinforcement!AH18/VLOOKUP($F180,Inp_SubOngoingEfficiency!$F$20:$AK$22,MATCH(AH$7,Inp_SubOngoingEfficiency!$F$7:$AK$7,0),FALSE)</f>
        <v>0</v>
      </c>
      <c r="AI180" s="17">
        <f>Cal_Reinforcement!AI18/VLOOKUP($F180,Inp_SubOngoingEfficiency!$F$20:$AK$22,MATCH(AI$7,Inp_SubOngoingEfficiency!$F$7:$AK$7,0),FALSE)</f>
        <v>0</v>
      </c>
      <c r="AJ180" s="17">
        <f>Cal_Reinforcement!AJ18/VLOOKUP($F180,Inp_SubOngoingEfficiency!$F$20:$AK$22,MATCH(AJ$7,Inp_SubOngoingEfficiency!$F$7:$AK$7,0),FALSE)</f>
        <v>0</v>
      </c>
      <c r="AK180" s="17">
        <f>Cal_Reinforcement!AK18/VLOOKUP($F180,Inp_SubOngoingEfficiency!$F$20:$AK$22,MATCH(AK$7,Inp_SubOngoingEfficiency!$F$7:$AK$7,0),FALSE)</f>
        <v>0</v>
      </c>
      <c r="AN180" s="29"/>
    </row>
    <row r="181" spans="5:40" s="79" customFormat="1">
      <c r="E181" s="16" t="str">
        <f>Cover!$F$13</f>
        <v>Lon</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79" t="s">
        <v>292</v>
      </c>
      <c r="M181" s="80" t="str">
        <f>IF(K181="","",E181&amp;K181&amp;"_"&amp;COUNTIF($K$9:K181,K181))</f>
        <v/>
      </c>
      <c r="T181" s="17">
        <f>Cal_Reinforcement!T19/VLOOKUP($F181,Inp_SubOngoingEfficiency!$F$20:$AK$22,MATCH(T$7,Inp_SubOngoingEfficiency!$F$7:$AK$7,0),FALSE)</f>
        <v>0</v>
      </c>
      <c r="U181" s="17">
        <f>Cal_Reinforcement!U19/VLOOKUP($F181,Inp_SubOngoingEfficiency!$F$20:$AK$22,MATCH(U$7,Inp_SubOngoingEfficiency!$F$7:$AK$7,0),FALSE)</f>
        <v>0</v>
      </c>
      <c r="V181" s="17">
        <f>Cal_Reinforcement!V19/VLOOKUP($F181,Inp_SubOngoingEfficiency!$F$20:$AK$22,MATCH(V$7,Inp_SubOngoingEfficiency!$F$7:$AK$7,0),FALSE)</f>
        <v>0</v>
      </c>
      <c r="W181" s="17">
        <f>Cal_Reinforcement!W19/VLOOKUP($F181,Inp_SubOngoingEfficiency!$F$20:$AK$22,MATCH(W$7,Inp_SubOngoingEfficiency!$F$7:$AK$7,0),FALSE)</f>
        <v>0</v>
      </c>
      <c r="X181" s="17">
        <f>Cal_Reinforcement!X19/VLOOKUP($F181,Inp_SubOngoingEfficiency!$F$20:$AK$22,MATCH(X$7,Inp_SubOngoingEfficiency!$F$7:$AK$7,0),FALSE)</f>
        <v>0</v>
      </c>
      <c r="Y181" s="17">
        <f>Cal_Reinforcement!Y19/VLOOKUP($F181,Inp_SubOngoingEfficiency!$F$20:$AK$22,MATCH(Y$7,Inp_SubOngoingEfficiency!$F$7:$AK$7,0),FALSE)</f>
        <v>0</v>
      </c>
      <c r="Z181" s="17">
        <f>Cal_Reinforcement!Z19/VLOOKUP($F181,Inp_SubOngoingEfficiency!$F$20:$AK$22,MATCH(Z$7,Inp_SubOngoingEfficiency!$F$7:$AK$7,0),FALSE)</f>
        <v>0</v>
      </c>
      <c r="AA181" s="17">
        <f>Cal_Reinforcement!AA19/VLOOKUP($F181,Inp_SubOngoingEfficiency!$F$20:$AK$22,MATCH(AA$7,Inp_SubOngoingEfficiency!$F$7:$AK$7,0),FALSE)</f>
        <v>0</v>
      </c>
      <c r="AB181" s="17">
        <f>Cal_Reinforcement!AB19/VLOOKUP($F181,Inp_SubOngoingEfficiency!$F$20:$AK$22,MATCH(AB$7,Inp_SubOngoingEfficiency!$F$7:$AK$7,0),FALSE)</f>
        <v>0</v>
      </c>
      <c r="AC181" s="17">
        <f>Cal_Reinforcement!AC19/VLOOKUP($F181,Inp_SubOngoingEfficiency!$F$20:$AK$22,MATCH(AC$7,Inp_SubOngoingEfficiency!$F$7:$AK$7,0),FALSE)</f>
        <v>0</v>
      </c>
      <c r="AD181" s="17">
        <f>Cal_Reinforcement!AD19/VLOOKUP($F181,Inp_SubOngoingEfficiency!$F$20:$AK$22,MATCH(AD$7,Inp_SubOngoingEfficiency!$F$7:$AK$7,0),FALSE)</f>
        <v>0</v>
      </c>
      <c r="AE181" s="17">
        <f>Cal_Reinforcement!AE19/VLOOKUP($F181,Inp_SubOngoingEfficiency!$F$20:$AK$22,MATCH(AE$7,Inp_SubOngoingEfficiency!$F$7:$AK$7,0),FALSE)</f>
        <v>0</v>
      </c>
      <c r="AF181" s="17">
        <f>Cal_Reinforcement!AF19/VLOOKUP($F181,Inp_SubOngoingEfficiency!$F$20:$AK$22,MATCH(AF$7,Inp_SubOngoingEfficiency!$F$7:$AK$7,0),FALSE)</f>
        <v>0</v>
      </c>
      <c r="AG181" s="17">
        <f>Cal_Reinforcement!AG19/VLOOKUP($F181,Inp_SubOngoingEfficiency!$F$20:$AK$22,MATCH(AG$7,Inp_SubOngoingEfficiency!$F$7:$AK$7,0),FALSE)</f>
        <v>0</v>
      </c>
      <c r="AH181" s="17">
        <f>Cal_Reinforcement!AH19/VLOOKUP($F181,Inp_SubOngoingEfficiency!$F$20:$AK$22,MATCH(AH$7,Inp_SubOngoingEfficiency!$F$7:$AK$7,0),FALSE)</f>
        <v>0</v>
      </c>
      <c r="AI181" s="17">
        <f>Cal_Reinforcement!AI19/VLOOKUP($F181,Inp_SubOngoingEfficiency!$F$20:$AK$22,MATCH(AI$7,Inp_SubOngoingEfficiency!$F$7:$AK$7,0),FALSE)</f>
        <v>0</v>
      </c>
      <c r="AJ181" s="17">
        <f>Cal_Reinforcement!AJ19/VLOOKUP($F181,Inp_SubOngoingEfficiency!$F$20:$AK$22,MATCH(AJ$7,Inp_SubOngoingEfficiency!$F$7:$AK$7,0),FALSE)</f>
        <v>0</v>
      </c>
      <c r="AK181" s="17">
        <f>Cal_Reinforcement!AK19/VLOOKUP($F181,Inp_SubOngoingEfficiency!$F$20:$AK$22,MATCH(AK$7,Inp_SubOngoingEfficiency!$F$7:$AK$7,0),FALSE)</f>
        <v>0</v>
      </c>
      <c r="AN181" s="29"/>
    </row>
    <row r="182" spans="5:40" s="79" customFormat="1">
      <c r="E182" s="16" t="str">
        <f>Cover!$F$13</f>
        <v>Lon</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79" t="s">
        <v>292</v>
      </c>
      <c r="M182" s="80" t="str">
        <f>IF(K182="","",E182&amp;K182&amp;"_"&amp;COUNTIF($K$9:K182,K182))</f>
        <v/>
      </c>
      <c r="T182" s="17">
        <f>Cal_Reinforcement!T20/VLOOKUP($F182,Inp_SubOngoingEfficiency!$F$20:$AK$22,MATCH(T$7,Inp_SubOngoingEfficiency!$F$7:$AK$7,0),FALSE)</f>
        <v>0</v>
      </c>
      <c r="U182" s="17">
        <f>Cal_Reinforcement!U20/VLOOKUP($F182,Inp_SubOngoingEfficiency!$F$20:$AK$22,MATCH(U$7,Inp_SubOngoingEfficiency!$F$7:$AK$7,0),FALSE)</f>
        <v>0</v>
      </c>
      <c r="V182" s="17">
        <f>Cal_Reinforcement!V20/VLOOKUP($F182,Inp_SubOngoingEfficiency!$F$20:$AK$22,MATCH(V$7,Inp_SubOngoingEfficiency!$F$7:$AK$7,0),FALSE)</f>
        <v>0</v>
      </c>
      <c r="W182" s="17">
        <f>Cal_Reinforcement!W20/VLOOKUP($F182,Inp_SubOngoingEfficiency!$F$20:$AK$22,MATCH(W$7,Inp_SubOngoingEfficiency!$F$7:$AK$7,0),FALSE)</f>
        <v>0</v>
      </c>
      <c r="X182" s="17">
        <f>Cal_Reinforcement!X20/VLOOKUP($F182,Inp_SubOngoingEfficiency!$F$20:$AK$22,MATCH(X$7,Inp_SubOngoingEfficiency!$F$7:$AK$7,0),FALSE)</f>
        <v>0</v>
      </c>
      <c r="Y182" s="17">
        <f>Cal_Reinforcement!Y20/VLOOKUP($F182,Inp_SubOngoingEfficiency!$F$20:$AK$22,MATCH(Y$7,Inp_SubOngoingEfficiency!$F$7:$AK$7,0),FALSE)</f>
        <v>0</v>
      </c>
      <c r="Z182" s="17">
        <f>Cal_Reinforcement!Z20/VLOOKUP($F182,Inp_SubOngoingEfficiency!$F$20:$AK$22,MATCH(Z$7,Inp_SubOngoingEfficiency!$F$7:$AK$7,0),FALSE)</f>
        <v>0</v>
      </c>
      <c r="AA182" s="17">
        <f>Cal_Reinforcement!AA20/VLOOKUP($F182,Inp_SubOngoingEfficiency!$F$20:$AK$22,MATCH(AA$7,Inp_SubOngoingEfficiency!$F$7:$AK$7,0),FALSE)</f>
        <v>0</v>
      </c>
      <c r="AB182" s="17">
        <f>Cal_Reinforcement!AB20/VLOOKUP($F182,Inp_SubOngoingEfficiency!$F$20:$AK$22,MATCH(AB$7,Inp_SubOngoingEfficiency!$F$7:$AK$7,0),FALSE)</f>
        <v>0</v>
      </c>
      <c r="AC182" s="17">
        <f>Cal_Reinforcement!AC20/VLOOKUP($F182,Inp_SubOngoingEfficiency!$F$20:$AK$22,MATCH(AC$7,Inp_SubOngoingEfficiency!$F$7:$AK$7,0),FALSE)</f>
        <v>0</v>
      </c>
      <c r="AD182" s="17">
        <f>Cal_Reinforcement!AD20/VLOOKUP($F182,Inp_SubOngoingEfficiency!$F$20:$AK$22,MATCH(AD$7,Inp_SubOngoingEfficiency!$F$7:$AK$7,0),FALSE)</f>
        <v>0</v>
      </c>
      <c r="AE182" s="17">
        <f>Cal_Reinforcement!AE20/VLOOKUP($F182,Inp_SubOngoingEfficiency!$F$20:$AK$22,MATCH(AE$7,Inp_SubOngoingEfficiency!$F$7:$AK$7,0),FALSE)</f>
        <v>0</v>
      </c>
      <c r="AF182" s="17">
        <f>Cal_Reinforcement!AF20/VLOOKUP($F182,Inp_SubOngoingEfficiency!$F$20:$AK$22,MATCH(AF$7,Inp_SubOngoingEfficiency!$F$7:$AK$7,0),FALSE)</f>
        <v>0</v>
      </c>
      <c r="AG182" s="17">
        <f>Cal_Reinforcement!AG20/VLOOKUP($F182,Inp_SubOngoingEfficiency!$F$20:$AK$22,MATCH(AG$7,Inp_SubOngoingEfficiency!$F$7:$AK$7,0),FALSE)</f>
        <v>0</v>
      </c>
      <c r="AH182" s="17">
        <f>Cal_Reinforcement!AH20/VLOOKUP($F182,Inp_SubOngoingEfficiency!$F$20:$AK$22,MATCH(AH$7,Inp_SubOngoingEfficiency!$F$7:$AK$7,0),FALSE)</f>
        <v>0</v>
      </c>
      <c r="AI182" s="17">
        <f>Cal_Reinforcement!AI20/VLOOKUP($F182,Inp_SubOngoingEfficiency!$F$20:$AK$22,MATCH(AI$7,Inp_SubOngoingEfficiency!$F$7:$AK$7,0),FALSE)</f>
        <v>0</v>
      </c>
      <c r="AJ182" s="17">
        <f>Cal_Reinforcement!AJ20/VLOOKUP($F182,Inp_SubOngoingEfficiency!$F$20:$AK$22,MATCH(AJ$7,Inp_SubOngoingEfficiency!$F$7:$AK$7,0),FALSE)</f>
        <v>0</v>
      </c>
      <c r="AK182" s="17">
        <f>Cal_Reinforcement!AK20/VLOOKUP($F182,Inp_SubOngoingEfficiency!$F$20:$AK$22,MATCH(AK$7,Inp_SubOngoingEfficiency!$F$7:$AK$7,0),FALSE)</f>
        <v>0</v>
      </c>
      <c r="AN182" s="29"/>
    </row>
    <row r="183" spans="5:40" s="79" customFormat="1">
      <c r="E183" s="16" t="str">
        <f>Cover!$F$13</f>
        <v>Lon</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79" t="s">
        <v>292</v>
      </c>
      <c r="M183" s="80" t="str">
        <f>IF(K183="","",E183&amp;K183&amp;"_"&amp;COUNTIF($K$9:K183,K183))</f>
        <v/>
      </c>
      <c r="T183" s="17">
        <f>Cal_Reinforcement!T21/VLOOKUP($F183,Inp_SubOngoingEfficiency!$F$20:$AK$22,MATCH(T$7,Inp_SubOngoingEfficiency!$F$7:$AK$7,0),FALSE)</f>
        <v>0</v>
      </c>
      <c r="U183" s="17">
        <f>Cal_Reinforcement!U21/VLOOKUP($F183,Inp_SubOngoingEfficiency!$F$20:$AK$22,MATCH(U$7,Inp_SubOngoingEfficiency!$F$7:$AK$7,0),FALSE)</f>
        <v>0</v>
      </c>
      <c r="V183" s="17">
        <f>Cal_Reinforcement!V21/VLOOKUP($F183,Inp_SubOngoingEfficiency!$F$20:$AK$22,MATCH(V$7,Inp_SubOngoingEfficiency!$F$7:$AK$7,0),FALSE)</f>
        <v>0</v>
      </c>
      <c r="W183" s="17">
        <f>Cal_Reinforcement!W21/VLOOKUP($F183,Inp_SubOngoingEfficiency!$F$20:$AK$22,MATCH(W$7,Inp_SubOngoingEfficiency!$F$7:$AK$7,0),FALSE)</f>
        <v>0</v>
      </c>
      <c r="X183" s="17">
        <f>Cal_Reinforcement!X21/VLOOKUP($F183,Inp_SubOngoingEfficiency!$F$20:$AK$22,MATCH(X$7,Inp_SubOngoingEfficiency!$F$7:$AK$7,0),FALSE)</f>
        <v>0</v>
      </c>
      <c r="Y183" s="17">
        <f>Cal_Reinforcement!Y21/VLOOKUP($F183,Inp_SubOngoingEfficiency!$F$20:$AK$22,MATCH(Y$7,Inp_SubOngoingEfficiency!$F$7:$AK$7,0),FALSE)</f>
        <v>0</v>
      </c>
      <c r="Z183" s="17">
        <f>Cal_Reinforcement!Z21/VLOOKUP($F183,Inp_SubOngoingEfficiency!$F$20:$AK$22,MATCH(Z$7,Inp_SubOngoingEfficiency!$F$7:$AK$7,0),FALSE)</f>
        <v>0</v>
      </c>
      <c r="AA183" s="17">
        <f>Cal_Reinforcement!AA21/VLOOKUP($F183,Inp_SubOngoingEfficiency!$F$20:$AK$22,MATCH(AA$7,Inp_SubOngoingEfficiency!$F$7:$AK$7,0),FALSE)</f>
        <v>0</v>
      </c>
      <c r="AB183" s="17">
        <f>Cal_Reinforcement!AB21/VLOOKUP($F183,Inp_SubOngoingEfficiency!$F$20:$AK$22,MATCH(AB$7,Inp_SubOngoingEfficiency!$F$7:$AK$7,0),FALSE)</f>
        <v>0</v>
      </c>
      <c r="AC183" s="17">
        <f>Cal_Reinforcement!AC21/VLOOKUP($F183,Inp_SubOngoingEfficiency!$F$20:$AK$22,MATCH(AC$7,Inp_SubOngoingEfficiency!$F$7:$AK$7,0),FALSE)</f>
        <v>0</v>
      </c>
      <c r="AD183" s="17">
        <f>Cal_Reinforcement!AD21/VLOOKUP($F183,Inp_SubOngoingEfficiency!$F$20:$AK$22,MATCH(AD$7,Inp_SubOngoingEfficiency!$F$7:$AK$7,0),FALSE)</f>
        <v>0</v>
      </c>
      <c r="AE183" s="17">
        <f>Cal_Reinforcement!AE21/VLOOKUP($F183,Inp_SubOngoingEfficiency!$F$20:$AK$22,MATCH(AE$7,Inp_SubOngoingEfficiency!$F$7:$AK$7,0),FALSE)</f>
        <v>0</v>
      </c>
      <c r="AF183" s="17">
        <f>Cal_Reinforcement!AF21/VLOOKUP($F183,Inp_SubOngoingEfficiency!$F$20:$AK$22,MATCH(AF$7,Inp_SubOngoingEfficiency!$F$7:$AK$7,0),FALSE)</f>
        <v>0</v>
      </c>
      <c r="AG183" s="17">
        <f>Cal_Reinforcement!AG21/VLOOKUP($F183,Inp_SubOngoingEfficiency!$F$20:$AK$22,MATCH(AG$7,Inp_SubOngoingEfficiency!$F$7:$AK$7,0),FALSE)</f>
        <v>0</v>
      </c>
      <c r="AH183" s="17">
        <f>Cal_Reinforcement!AH21/VLOOKUP($F183,Inp_SubOngoingEfficiency!$F$20:$AK$22,MATCH(AH$7,Inp_SubOngoingEfficiency!$F$7:$AK$7,0),FALSE)</f>
        <v>0</v>
      </c>
      <c r="AI183" s="17">
        <f>Cal_Reinforcement!AI21/VLOOKUP($F183,Inp_SubOngoingEfficiency!$F$20:$AK$22,MATCH(AI$7,Inp_SubOngoingEfficiency!$F$7:$AK$7,0),FALSE)</f>
        <v>0</v>
      </c>
      <c r="AJ183" s="17">
        <f>Cal_Reinforcement!AJ21/VLOOKUP($F183,Inp_SubOngoingEfficiency!$F$20:$AK$22,MATCH(AJ$7,Inp_SubOngoingEfficiency!$F$7:$AK$7,0),FALSE)</f>
        <v>0</v>
      </c>
      <c r="AK183" s="17">
        <f>Cal_Reinforcement!AK21/VLOOKUP($F183,Inp_SubOngoingEfficiency!$F$20:$AK$22,MATCH(AK$7,Inp_SubOngoingEfficiency!$F$7:$AK$7,0),FALSE)</f>
        <v>0</v>
      </c>
      <c r="AN183" s="29"/>
    </row>
    <row r="184" spans="5:40" s="79" customFormat="1">
      <c r="E184" s="16" t="str">
        <f>Cover!$F$13</f>
        <v>Lon</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79" t="s">
        <v>292</v>
      </c>
      <c r="M184" s="80" t="str">
        <f>IF(K184="","",E184&amp;K184&amp;"_"&amp;COUNTIF($K$9:K184,K184))</f>
        <v/>
      </c>
      <c r="T184" s="17">
        <f>Cal_Reinforcement!T22/VLOOKUP($F184,Inp_SubOngoingEfficiency!$F$20:$AK$22,MATCH(T$7,Inp_SubOngoingEfficiency!$F$7:$AK$7,0),FALSE)</f>
        <v>0</v>
      </c>
      <c r="U184" s="17">
        <f>Cal_Reinforcement!U22/VLOOKUP($F184,Inp_SubOngoingEfficiency!$F$20:$AK$22,MATCH(U$7,Inp_SubOngoingEfficiency!$F$7:$AK$7,0),FALSE)</f>
        <v>0</v>
      </c>
      <c r="V184" s="17">
        <f>Cal_Reinforcement!V22/VLOOKUP($F184,Inp_SubOngoingEfficiency!$F$20:$AK$22,MATCH(V$7,Inp_SubOngoingEfficiency!$F$7:$AK$7,0),FALSE)</f>
        <v>0</v>
      </c>
      <c r="W184" s="17">
        <f>Cal_Reinforcement!W22/VLOOKUP($F184,Inp_SubOngoingEfficiency!$F$20:$AK$22,MATCH(W$7,Inp_SubOngoingEfficiency!$F$7:$AK$7,0),FALSE)</f>
        <v>0</v>
      </c>
      <c r="X184" s="17">
        <f>Cal_Reinforcement!X22/VLOOKUP($F184,Inp_SubOngoingEfficiency!$F$20:$AK$22,MATCH(X$7,Inp_SubOngoingEfficiency!$F$7:$AK$7,0),FALSE)</f>
        <v>0</v>
      </c>
      <c r="Y184" s="17">
        <f>Cal_Reinforcement!Y22/VLOOKUP($F184,Inp_SubOngoingEfficiency!$F$20:$AK$22,MATCH(Y$7,Inp_SubOngoingEfficiency!$F$7:$AK$7,0),FALSE)</f>
        <v>0</v>
      </c>
      <c r="Z184" s="17">
        <f>Cal_Reinforcement!Z22/VLOOKUP($F184,Inp_SubOngoingEfficiency!$F$20:$AK$22,MATCH(Z$7,Inp_SubOngoingEfficiency!$F$7:$AK$7,0),FALSE)</f>
        <v>0</v>
      </c>
      <c r="AA184" s="17">
        <f>Cal_Reinforcement!AA22/VLOOKUP($F184,Inp_SubOngoingEfficiency!$F$20:$AK$22,MATCH(AA$7,Inp_SubOngoingEfficiency!$F$7:$AK$7,0),FALSE)</f>
        <v>0</v>
      </c>
      <c r="AB184" s="17">
        <f>Cal_Reinforcement!AB22/VLOOKUP($F184,Inp_SubOngoingEfficiency!$F$20:$AK$22,MATCH(AB$7,Inp_SubOngoingEfficiency!$F$7:$AK$7,0),FALSE)</f>
        <v>0</v>
      </c>
      <c r="AC184" s="17">
        <f>Cal_Reinforcement!AC22/VLOOKUP($F184,Inp_SubOngoingEfficiency!$F$20:$AK$22,MATCH(AC$7,Inp_SubOngoingEfficiency!$F$7:$AK$7,0),FALSE)</f>
        <v>0</v>
      </c>
      <c r="AD184" s="17">
        <f>Cal_Reinforcement!AD22/VLOOKUP($F184,Inp_SubOngoingEfficiency!$F$20:$AK$22,MATCH(AD$7,Inp_SubOngoingEfficiency!$F$7:$AK$7,0),FALSE)</f>
        <v>0</v>
      </c>
      <c r="AE184" s="17">
        <f>Cal_Reinforcement!AE22/VLOOKUP($F184,Inp_SubOngoingEfficiency!$F$20:$AK$22,MATCH(AE$7,Inp_SubOngoingEfficiency!$F$7:$AK$7,0),FALSE)</f>
        <v>0</v>
      </c>
      <c r="AF184" s="17">
        <f>Cal_Reinforcement!AF22/VLOOKUP($F184,Inp_SubOngoingEfficiency!$F$20:$AK$22,MATCH(AF$7,Inp_SubOngoingEfficiency!$F$7:$AK$7,0),FALSE)</f>
        <v>0</v>
      </c>
      <c r="AG184" s="17">
        <f>Cal_Reinforcement!AG22/VLOOKUP($F184,Inp_SubOngoingEfficiency!$F$20:$AK$22,MATCH(AG$7,Inp_SubOngoingEfficiency!$F$7:$AK$7,0),FALSE)</f>
        <v>0</v>
      </c>
      <c r="AH184" s="17">
        <f>Cal_Reinforcement!AH22/VLOOKUP($F184,Inp_SubOngoingEfficiency!$F$20:$AK$22,MATCH(AH$7,Inp_SubOngoingEfficiency!$F$7:$AK$7,0),FALSE)</f>
        <v>0</v>
      </c>
      <c r="AI184" s="17">
        <f>Cal_Reinforcement!AI22/VLOOKUP($F184,Inp_SubOngoingEfficiency!$F$20:$AK$22,MATCH(AI$7,Inp_SubOngoingEfficiency!$F$7:$AK$7,0),FALSE)</f>
        <v>0</v>
      </c>
      <c r="AJ184" s="17">
        <f>Cal_Reinforcement!AJ22/VLOOKUP($F184,Inp_SubOngoingEfficiency!$F$20:$AK$22,MATCH(AJ$7,Inp_SubOngoingEfficiency!$F$7:$AK$7,0),FALSE)</f>
        <v>0</v>
      </c>
      <c r="AK184" s="17">
        <f>Cal_Reinforcement!AK22/VLOOKUP($F184,Inp_SubOngoingEfficiency!$F$20:$AK$22,MATCH(AK$7,Inp_SubOngoingEfficiency!$F$7:$AK$7,0),FALSE)</f>
        <v>0</v>
      </c>
      <c r="AN184" s="29"/>
    </row>
    <row r="185" spans="5:40" s="79" customFormat="1">
      <c r="E185" s="16" t="str">
        <f>Cover!$F$13</f>
        <v>Lon</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79" t="s">
        <v>292</v>
      </c>
      <c r="M185" s="80" t="str">
        <f>IF(K185="","",E185&amp;K185&amp;"_"&amp;COUNTIF($K$9:K185,K185))</f>
        <v/>
      </c>
      <c r="T185" s="17">
        <f>Cal_Reinforcement!T23/VLOOKUP($F185,Inp_SubOngoingEfficiency!$F$20:$AK$22,MATCH(T$7,Inp_SubOngoingEfficiency!$F$7:$AK$7,0),FALSE)</f>
        <v>0</v>
      </c>
      <c r="U185" s="17">
        <f>Cal_Reinforcement!U23/VLOOKUP($F185,Inp_SubOngoingEfficiency!$F$20:$AK$22,MATCH(U$7,Inp_SubOngoingEfficiency!$F$7:$AK$7,0),FALSE)</f>
        <v>0</v>
      </c>
      <c r="V185" s="17">
        <f>Cal_Reinforcement!V23/VLOOKUP($F185,Inp_SubOngoingEfficiency!$F$20:$AK$22,MATCH(V$7,Inp_SubOngoingEfficiency!$F$7:$AK$7,0),FALSE)</f>
        <v>0</v>
      </c>
      <c r="W185" s="17">
        <f>Cal_Reinforcement!W23/VLOOKUP($F185,Inp_SubOngoingEfficiency!$F$20:$AK$22,MATCH(W$7,Inp_SubOngoingEfficiency!$F$7:$AK$7,0),FALSE)</f>
        <v>0</v>
      </c>
      <c r="X185" s="17">
        <f>Cal_Reinforcement!X23/VLOOKUP($F185,Inp_SubOngoingEfficiency!$F$20:$AK$22,MATCH(X$7,Inp_SubOngoingEfficiency!$F$7:$AK$7,0),FALSE)</f>
        <v>0</v>
      </c>
      <c r="Y185" s="17">
        <f>Cal_Reinforcement!Y23/VLOOKUP($F185,Inp_SubOngoingEfficiency!$F$20:$AK$22,MATCH(Y$7,Inp_SubOngoingEfficiency!$F$7:$AK$7,0),FALSE)</f>
        <v>0</v>
      </c>
      <c r="Z185" s="17">
        <f>Cal_Reinforcement!Z23/VLOOKUP($F185,Inp_SubOngoingEfficiency!$F$20:$AK$22,MATCH(Z$7,Inp_SubOngoingEfficiency!$F$7:$AK$7,0),FALSE)</f>
        <v>0</v>
      </c>
      <c r="AA185" s="17">
        <f>Cal_Reinforcement!AA23/VLOOKUP($F185,Inp_SubOngoingEfficiency!$F$20:$AK$22,MATCH(AA$7,Inp_SubOngoingEfficiency!$F$7:$AK$7,0),FALSE)</f>
        <v>0</v>
      </c>
      <c r="AB185" s="17">
        <f>Cal_Reinforcement!AB23/VLOOKUP($F185,Inp_SubOngoingEfficiency!$F$20:$AK$22,MATCH(AB$7,Inp_SubOngoingEfficiency!$F$7:$AK$7,0),FALSE)</f>
        <v>0</v>
      </c>
      <c r="AC185" s="17">
        <f>Cal_Reinforcement!AC23/VLOOKUP($F185,Inp_SubOngoingEfficiency!$F$20:$AK$22,MATCH(AC$7,Inp_SubOngoingEfficiency!$F$7:$AK$7,0),FALSE)</f>
        <v>0</v>
      </c>
      <c r="AD185" s="17">
        <f>Cal_Reinforcement!AD23/VLOOKUP($F185,Inp_SubOngoingEfficiency!$F$20:$AK$22,MATCH(AD$7,Inp_SubOngoingEfficiency!$F$7:$AK$7,0),FALSE)</f>
        <v>0</v>
      </c>
      <c r="AE185" s="17">
        <f>Cal_Reinforcement!AE23/VLOOKUP($F185,Inp_SubOngoingEfficiency!$F$20:$AK$22,MATCH(AE$7,Inp_SubOngoingEfficiency!$F$7:$AK$7,0),FALSE)</f>
        <v>0</v>
      </c>
      <c r="AF185" s="17">
        <f>Cal_Reinforcement!AF23/VLOOKUP($F185,Inp_SubOngoingEfficiency!$F$20:$AK$22,MATCH(AF$7,Inp_SubOngoingEfficiency!$F$7:$AK$7,0),FALSE)</f>
        <v>0</v>
      </c>
      <c r="AG185" s="17">
        <f>Cal_Reinforcement!AG23/VLOOKUP($F185,Inp_SubOngoingEfficiency!$F$20:$AK$22,MATCH(AG$7,Inp_SubOngoingEfficiency!$F$7:$AK$7,0),FALSE)</f>
        <v>0</v>
      </c>
      <c r="AH185" s="17">
        <f>Cal_Reinforcement!AH23/VLOOKUP($F185,Inp_SubOngoingEfficiency!$F$20:$AK$22,MATCH(AH$7,Inp_SubOngoingEfficiency!$F$7:$AK$7,0),FALSE)</f>
        <v>0</v>
      </c>
      <c r="AI185" s="17">
        <f>Cal_Reinforcement!AI23/VLOOKUP($F185,Inp_SubOngoingEfficiency!$F$20:$AK$22,MATCH(AI$7,Inp_SubOngoingEfficiency!$F$7:$AK$7,0),FALSE)</f>
        <v>0</v>
      </c>
      <c r="AJ185" s="17">
        <f>Cal_Reinforcement!AJ23/VLOOKUP($F185,Inp_SubOngoingEfficiency!$F$20:$AK$22,MATCH(AJ$7,Inp_SubOngoingEfficiency!$F$7:$AK$7,0),FALSE)</f>
        <v>0</v>
      </c>
      <c r="AK185" s="17">
        <f>Cal_Reinforcement!AK23/VLOOKUP($F185,Inp_SubOngoingEfficiency!$F$20:$AK$22,MATCH(AK$7,Inp_SubOngoingEfficiency!$F$7:$AK$7,0),FALSE)</f>
        <v>0</v>
      </c>
      <c r="AN185" s="29"/>
    </row>
    <row r="186" spans="5:40" s="79" customFormat="1">
      <c r="E186" s="16" t="str">
        <f>Cover!$F$13</f>
        <v>Lon</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79" t="s">
        <v>292</v>
      </c>
      <c r="M186" s="80" t="str">
        <f>IF(K186="","",E186&amp;K186&amp;"_"&amp;COUNTIF($K$9:K186,K186))</f>
        <v/>
      </c>
      <c r="T186" s="17">
        <f>Cal_Reinforcement!T24/VLOOKUP($F186,Inp_SubOngoingEfficiency!$F$20:$AK$22,MATCH(T$7,Inp_SubOngoingEfficiency!$F$7:$AK$7,0),FALSE)</f>
        <v>0</v>
      </c>
      <c r="U186" s="17">
        <f>Cal_Reinforcement!U24/VLOOKUP($F186,Inp_SubOngoingEfficiency!$F$20:$AK$22,MATCH(U$7,Inp_SubOngoingEfficiency!$F$7:$AK$7,0),FALSE)</f>
        <v>0</v>
      </c>
      <c r="V186" s="17">
        <f>Cal_Reinforcement!V24/VLOOKUP($F186,Inp_SubOngoingEfficiency!$F$20:$AK$22,MATCH(V$7,Inp_SubOngoingEfficiency!$F$7:$AK$7,0),FALSE)</f>
        <v>0</v>
      </c>
      <c r="W186" s="17">
        <f>Cal_Reinforcement!W24/VLOOKUP($F186,Inp_SubOngoingEfficiency!$F$20:$AK$22,MATCH(W$7,Inp_SubOngoingEfficiency!$F$7:$AK$7,0),FALSE)</f>
        <v>0</v>
      </c>
      <c r="X186" s="17">
        <f>Cal_Reinforcement!X24/VLOOKUP($F186,Inp_SubOngoingEfficiency!$F$20:$AK$22,MATCH(X$7,Inp_SubOngoingEfficiency!$F$7:$AK$7,0),FALSE)</f>
        <v>0</v>
      </c>
      <c r="Y186" s="17">
        <f>Cal_Reinforcement!Y24/VLOOKUP($F186,Inp_SubOngoingEfficiency!$F$20:$AK$22,MATCH(Y$7,Inp_SubOngoingEfficiency!$F$7:$AK$7,0),FALSE)</f>
        <v>0</v>
      </c>
      <c r="Z186" s="17">
        <f>Cal_Reinforcement!Z24/VLOOKUP($F186,Inp_SubOngoingEfficiency!$F$20:$AK$22,MATCH(Z$7,Inp_SubOngoingEfficiency!$F$7:$AK$7,0),FALSE)</f>
        <v>0</v>
      </c>
      <c r="AA186" s="17">
        <f>Cal_Reinforcement!AA24/VLOOKUP($F186,Inp_SubOngoingEfficiency!$F$20:$AK$22,MATCH(AA$7,Inp_SubOngoingEfficiency!$F$7:$AK$7,0),FALSE)</f>
        <v>0</v>
      </c>
      <c r="AB186" s="17">
        <f>Cal_Reinforcement!AB24/VLOOKUP($F186,Inp_SubOngoingEfficiency!$F$20:$AK$22,MATCH(AB$7,Inp_SubOngoingEfficiency!$F$7:$AK$7,0),FALSE)</f>
        <v>0</v>
      </c>
      <c r="AC186" s="17">
        <f>Cal_Reinforcement!AC24/VLOOKUP($F186,Inp_SubOngoingEfficiency!$F$20:$AK$22,MATCH(AC$7,Inp_SubOngoingEfficiency!$F$7:$AK$7,0),FALSE)</f>
        <v>0</v>
      </c>
      <c r="AD186" s="17">
        <f>Cal_Reinforcement!AD24/VLOOKUP($F186,Inp_SubOngoingEfficiency!$F$20:$AK$22,MATCH(AD$7,Inp_SubOngoingEfficiency!$F$7:$AK$7,0),FALSE)</f>
        <v>0</v>
      </c>
      <c r="AE186" s="17">
        <f>Cal_Reinforcement!AE24/VLOOKUP($F186,Inp_SubOngoingEfficiency!$F$20:$AK$22,MATCH(AE$7,Inp_SubOngoingEfficiency!$F$7:$AK$7,0),FALSE)</f>
        <v>0</v>
      </c>
      <c r="AF186" s="17">
        <f>Cal_Reinforcement!AF24/VLOOKUP($F186,Inp_SubOngoingEfficiency!$F$20:$AK$22,MATCH(AF$7,Inp_SubOngoingEfficiency!$F$7:$AK$7,0),FALSE)</f>
        <v>0</v>
      </c>
      <c r="AG186" s="17">
        <f>Cal_Reinforcement!AG24/VLOOKUP($F186,Inp_SubOngoingEfficiency!$F$20:$AK$22,MATCH(AG$7,Inp_SubOngoingEfficiency!$F$7:$AK$7,0),FALSE)</f>
        <v>0</v>
      </c>
      <c r="AH186" s="17">
        <f>Cal_Reinforcement!AH24/VLOOKUP($F186,Inp_SubOngoingEfficiency!$F$20:$AK$22,MATCH(AH$7,Inp_SubOngoingEfficiency!$F$7:$AK$7,0),FALSE)</f>
        <v>0</v>
      </c>
      <c r="AI186" s="17">
        <f>Cal_Reinforcement!AI24/VLOOKUP($F186,Inp_SubOngoingEfficiency!$F$20:$AK$22,MATCH(AI$7,Inp_SubOngoingEfficiency!$F$7:$AK$7,0),FALSE)</f>
        <v>0</v>
      </c>
      <c r="AJ186" s="17">
        <f>Cal_Reinforcement!AJ24/VLOOKUP($F186,Inp_SubOngoingEfficiency!$F$20:$AK$22,MATCH(AJ$7,Inp_SubOngoingEfficiency!$F$7:$AK$7,0),FALSE)</f>
        <v>0</v>
      </c>
      <c r="AK186" s="17">
        <f>Cal_Reinforcement!AK24/VLOOKUP($F186,Inp_SubOngoingEfficiency!$F$20:$AK$22,MATCH(AK$7,Inp_SubOngoingEfficiency!$F$7:$AK$7,0),FALSE)</f>
        <v>0</v>
      </c>
      <c r="AN186" s="29"/>
    </row>
    <row r="187" spans="5:40" s="79" customFormat="1">
      <c r="E187" s="16" t="str">
        <f>Cover!$F$13</f>
        <v>Lon</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79" t="s">
        <v>292</v>
      </c>
      <c r="M187" s="80" t="str">
        <f>IF(K187="","",E187&amp;K187&amp;"_"&amp;COUNTIF($K$9:K187,K187))</f>
        <v/>
      </c>
      <c r="T187" s="17">
        <f>Cal_Reinforcement!T25/VLOOKUP($F187,Inp_SubOngoingEfficiency!$F$20:$AK$22,MATCH(T$7,Inp_SubOngoingEfficiency!$F$7:$AK$7,0),FALSE)</f>
        <v>0</v>
      </c>
      <c r="U187" s="17">
        <f>Cal_Reinforcement!U25/VLOOKUP($F187,Inp_SubOngoingEfficiency!$F$20:$AK$22,MATCH(U$7,Inp_SubOngoingEfficiency!$F$7:$AK$7,0),FALSE)</f>
        <v>0</v>
      </c>
      <c r="V187" s="17">
        <f>Cal_Reinforcement!V25/VLOOKUP($F187,Inp_SubOngoingEfficiency!$F$20:$AK$22,MATCH(V$7,Inp_SubOngoingEfficiency!$F$7:$AK$7,0),FALSE)</f>
        <v>0</v>
      </c>
      <c r="W187" s="17">
        <f>Cal_Reinforcement!W25/VLOOKUP($F187,Inp_SubOngoingEfficiency!$F$20:$AK$22,MATCH(W$7,Inp_SubOngoingEfficiency!$F$7:$AK$7,0),FALSE)</f>
        <v>0</v>
      </c>
      <c r="X187" s="17">
        <f>Cal_Reinforcement!X25/VLOOKUP($F187,Inp_SubOngoingEfficiency!$F$20:$AK$22,MATCH(X$7,Inp_SubOngoingEfficiency!$F$7:$AK$7,0),FALSE)</f>
        <v>0</v>
      </c>
      <c r="Y187" s="17">
        <f>Cal_Reinforcement!Y25/VLOOKUP($F187,Inp_SubOngoingEfficiency!$F$20:$AK$22,MATCH(Y$7,Inp_SubOngoingEfficiency!$F$7:$AK$7,0),FALSE)</f>
        <v>0</v>
      </c>
      <c r="Z187" s="17">
        <f>Cal_Reinforcement!Z25/VLOOKUP($F187,Inp_SubOngoingEfficiency!$F$20:$AK$22,MATCH(Z$7,Inp_SubOngoingEfficiency!$F$7:$AK$7,0),FALSE)</f>
        <v>0</v>
      </c>
      <c r="AA187" s="17">
        <f>Cal_Reinforcement!AA25/VLOOKUP($F187,Inp_SubOngoingEfficiency!$F$20:$AK$22,MATCH(AA$7,Inp_SubOngoingEfficiency!$F$7:$AK$7,0),FALSE)</f>
        <v>0</v>
      </c>
      <c r="AB187" s="17">
        <f>Cal_Reinforcement!AB25/VLOOKUP($F187,Inp_SubOngoingEfficiency!$F$20:$AK$22,MATCH(AB$7,Inp_SubOngoingEfficiency!$F$7:$AK$7,0),FALSE)</f>
        <v>0</v>
      </c>
      <c r="AC187" s="17">
        <f>Cal_Reinforcement!AC25/VLOOKUP($F187,Inp_SubOngoingEfficiency!$F$20:$AK$22,MATCH(AC$7,Inp_SubOngoingEfficiency!$F$7:$AK$7,0),FALSE)</f>
        <v>0</v>
      </c>
      <c r="AD187" s="17">
        <f>Cal_Reinforcement!AD25/VLOOKUP($F187,Inp_SubOngoingEfficiency!$F$20:$AK$22,MATCH(AD$7,Inp_SubOngoingEfficiency!$F$7:$AK$7,0),FALSE)</f>
        <v>0</v>
      </c>
      <c r="AE187" s="17">
        <f>Cal_Reinforcement!AE25/VLOOKUP($F187,Inp_SubOngoingEfficiency!$F$20:$AK$22,MATCH(AE$7,Inp_SubOngoingEfficiency!$F$7:$AK$7,0),FALSE)</f>
        <v>0</v>
      </c>
      <c r="AF187" s="17">
        <f>Cal_Reinforcement!AF25/VLOOKUP($F187,Inp_SubOngoingEfficiency!$F$20:$AK$22,MATCH(AF$7,Inp_SubOngoingEfficiency!$F$7:$AK$7,0),FALSE)</f>
        <v>0</v>
      </c>
      <c r="AG187" s="17">
        <f>Cal_Reinforcement!AG25/VLOOKUP($F187,Inp_SubOngoingEfficiency!$F$20:$AK$22,MATCH(AG$7,Inp_SubOngoingEfficiency!$F$7:$AK$7,0),FALSE)</f>
        <v>0</v>
      </c>
      <c r="AH187" s="17">
        <f>Cal_Reinforcement!AH25/VLOOKUP($F187,Inp_SubOngoingEfficiency!$F$20:$AK$22,MATCH(AH$7,Inp_SubOngoingEfficiency!$F$7:$AK$7,0),FALSE)</f>
        <v>0</v>
      </c>
      <c r="AI187" s="17">
        <f>Cal_Reinforcement!AI25/VLOOKUP($F187,Inp_SubOngoingEfficiency!$F$20:$AK$22,MATCH(AI$7,Inp_SubOngoingEfficiency!$F$7:$AK$7,0),FALSE)</f>
        <v>0</v>
      </c>
      <c r="AJ187" s="17">
        <f>Cal_Reinforcement!AJ25/VLOOKUP($F187,Inp_SubOngoingEfficiency!$F$20:$AK$22,MATCH(AJ$7,Inp_SubOngoingEfficiency!$F$7:$AK$7,0),FALSE)</f>
        <v>0</v>
      </c>
      <c r="AK187" s="17">
        <f>Cal_Reinforcement!AK25/VLOOKUP($F187,Inp_SubOngoingEfficiency!$F$20:$AK$22,MATCH(AK$7,Inp_SubOngoingEfficiency!$F$7:$AK$7,0),FALSE)</f>
        <v>0</v>
      </c>
      <c r="AN187" s="29"/>
    </row>
    <row r="188" spans="5:40" s="79" customFormat="1">
      <c r="E188" s="16" t="str">
        <f>Cover!$F$13</f>
        <v>Lon</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79" t="s">
        <v>292</v>
      </c>
      <c r="M188" s="80" t="str">
        <f>IF(K188="","",E188&amp;K188&amp;"_"&amp;COUNTIF($K$9:K188,K188))</f>
        <v/>
      </c>
      <c r="T188" s="17">
        <f>Cal_Reinforcement!T26/VLOOKUP($F188,Inp_SubOngoingEfficiency!$F$20:$AK$22,MATCH(T$7,Inp_SubOngoingEfficiency!$F$7:$AK$7,0),FALSE)</f>
        <v>0</v>
      </c>
      <c r="U188" s="17">
        <f>Cal_Reinforcement!U26/VLOOKUP($F188,Inp_SubOngoingEfficiency!$F$20:$AK$22,MATCH(U$7,Inp_SubOngoingEfficiency!$F$7:$AK$7,0),FALSE)</f>
        <v>0</v>
      </c>
      <c r="V188" s="17">
        <f>Cal_Reinforcement!V26/VLOOKUP($F188,Inp_SubOngoingEfficiency!$F$20:$AK$22,MATCH(V$7,Inp_SubOngoingEfficiency!$F$7:$AK$7,0),FALSE)</f>
        <v>0</v>
      </c>
      <c r="W188" s="17">
        <f>Cal_Reinforcement!W26/VLOOKUP($F188,Inp_SubOngoingEfficiency!$F$20:$AK$22,MATCH(W$7,Inp_SubOngoingEfficiency!$F$7:$AK$7,0),FALSE)</f>
        <v>0</v>
      </c>
      <c r="X188" s="17">
        <f>Cal_Reinforcement!X26/VLOOKUP($F188,Inp_SubOngoingEfficiency!$F$20:$AK$22,MATCH(X$7,Inp_SubOngoingEfficiency!$F$7:$AK$7,0),FALSE)</f>
        <v>0</v>
      </c>
      <c r="Y188" s="17">
        <f>Cal_Reinforcement!Y26/VLOOKUP($F188,Inp_SubOngoingEfficiency!$F$20:$AK$22,MATCH(Y$7,Inp_SubOngoingEfficiency!$F$7:$AK$7,0),FALSE)</f>
        <v>0</v>
      </c>
      <c r="Z188" s="17">
        <f>Cal_Reinforcement!Z26/VLOOKUP($F188,Inp_SubOngoingEfficiency!$F$20:$AK$22,MATCH(Z$7,Inp_SubOngoingEfficiency!$F$7:$AK$7,0),FALSE)</f>
        <v>0</v>
      </c>
      <c r="AA188" s="17">
        <f>Cal_Reinforcement!AA26/VLOOKUP($F188,Inp_SubOngoingEfficiency!$F$20:$AK$22,MATCH(AA$7,Inp_SubOngoingEfficiency!$F$7:$AK$7,0),FALSE)</f>
        <v>0</v>
      </c>
      <c r="AB188" s="17">
        <f>Cal_Reinforcement!AB26/VLOOKUP($F188,Inp_SubOngoingEfficiency!$F$20:$AK$22,MATCH(AB$7,Inp_SubOngoingEfficiency!$F$7:$AK$7,0),FALSE)</f>
        <v>0</v>
      </c>
      <c r="AC188" s="17">
        <f>Cal_Reinforcement!AC26/VLOOKUP($F188,Inp_SubOngoingEfficiency!$F$20:$AK$22,MATCH(AC$7,Inp_SubOngoingEfficiency!$F$7:$AK$7,0),FALSE)</f>
        <v>0</v>
      </c>
      <c r="AD188" s="17">
        <f>Cal_Reinforcement!AD26/VLOOKUP($F188,Inp_SubOngoingEfficiency!$F$20:$AK$22,MATCH(AD$7,Inp_SubOngoingEfficiency!$F$7:$AK$7,0),FALSE)</f>
        <v>0</v>
      </c>
      <c r="AE188" s="17">
        <f>Cal_Reinforcement!AE26/VLOOKUP($F188,Inp_SubOngoingEfficiency!$F$20:$AK$22,MATCH(AE$7,Inp_SubOngoingEfficiency!$F$7:$AK$7,0),FALSE)</f>
        <v>0</v>
      </c>
      <c r="AF188" s="17">
        <f>Cal_Reinforcement!AF26/VLOOKUP($F188,Inp_SubOngoingEfficiency!$F$20:$AK$22,MATCH(AF$7,Inp_SubOngoingEfficiency!$F$7:$AK$7,0),FALSE)</f>
        <v>0</v>
      </c>
      <c r="AG188" s="17">
        <f>Cal_Reinforcement!AG26/VLOOKUP($F188,Inp_SubOngoingEfficiency!$F$20:$AK$22,MATCH(AG$7,Inp_SubOngoingEfficiency!$F$7:$AK$7,0),FALSE)</f>
        <v>0</v>
      </c>
      <c r="AH188" s="17">
        <f>Cal_Reinforcement!AH26/VLOOKUP($F188,Inp_SubOngoingEfficiency!$F$20:$AK$22,MATCH(AH$7,Inp_SubOngoingEfficiency!$F$7:$AK$7,0),FALSE)</f>
        <v>0</v>
      </c>
      <c r="AI188" s="17">
        <f>Cal_Reinforcement!AI26/VLOOKUP($F188,Inp_SubOngoingEfficiency!$F$20:$AK$22,MATCH(AI$7,Inp_SubOngoingEfficiency!$F$7:$AK$7,0),FALSE)</f>
        <v>0</v>
      </c>
      <c r="AJ188" s="17">
        <f>Cal_Reinforcement!AJ26/VLOOKUP($F188,Inp_SubOngoingEfficiency!$F$20:$AK$22,MATCH(AJ$7,Inp_SubOngoingEfficiency!$F$7:$AK$7,0),FALSE)</f>
        <v>0</v>
      </c>
      <c r="AK188" s="17">
        <f>Cal_Reinforcement!AK26/VLOOKUP($F188,Inp_SubOngoingEfficiency!$F$20:$AK$22,MATCH(AK$7,Inp_SubOngoingEfficiency!$F$7:$AK$7,0),FALSE)</f>
        <v>0</v>
      </c>
      <c r="AN188" s="29"/>
    </row>
    <row r="189" spans="5:40" s="79" customFormat="1">
      <c r="E189" s="16" t="str">
        <f>Cover!$F$13</f>
        <v>Lon</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79" t="s">
        <v>292</v>
      </c>
      <c r="M189" s="80" t="str">
        <f>IF(K189="","",E189&amp;K189&amp;"_"&amp;COUNTIF($K$9:K189,K189))</f>
        <v/>
      </c>
      <c r="T189" s="17">
        <f>Cal_Governors!T17/VLOOKUP($F189,Inp_SubOngoingEfficiency!$F$20:$AK$22,MATCH(T$7,Inp_SubOngoingEfficiency!$F$7:$AK$7,0),FALSE)</f>
        <v>0</v>
      </c>
      <c r="U189" s="17">
        <f>Cal_Governors!U17/VLOOKUP($F189,Inp_SubOngoingEfficiency!$F$20:$AK$22,MATCH(U$7,Inp_SubOngoingEfficiency!$F$7:$AK$7,0),FALSE)</f>
        <v>0</v>
      </c>
      <c r="V189" s="17">
        <f>Cal_Governors!V17/VLOOKUP($F189,Inp_SubOngoingEfficiency!$F$20:$AK$22,MATCH(V$7,Inp_SubOngoingEfficiency!$F$7:$AK$7,0),FALSE)</f>
        <v>0</v>
      </c>
      <c r="W189" s="17">
        <f>Cal_Governors!W17/VLOOKUP($F189,Inp_SubOngoingEfficiency!$F$20:$AK$22,MATCH(W$7,Inp_SubOngoingEfficiency!$F$7:$AK$7,0),FALSE)</f>
        <v>0</v>
      </c>
      <c r="X189" s="17">
        <f>Cal_Governors!X17/VLOOKUP($F189,Inp_SubOngoingEfficiency!$F$20:$AK$22,MATCH(X$7,Inp_SubOngoingEfficiency!$F$7:$AK$7,0),FALSE)</f>
        <v>0</v>
      </c>
      <c r="Y189" s="17">
        <f>Cal_Governors!Y17/VLOOKUP($F189,Inp_SubOngoingEfficiency!$F$20:$AK$22,MATCH(Y$7,Inp_SubOngoingEfficiency!$F$7:$AK$7,0),FALSE)</f>
        <v>0</v>
      </c>
      <c r="Z189" s="17">
        <f>Cal_Governors!Z17/VLOOKUP($F189,Inp_SubOngoingEfficiency!$F$20:$AK$22,MATCH(Z$7,Inp_SubOngoingEfficiency!$F$7:$AK$7,0),FALSE)</f>
        <v>0</v>
      </c>
      <c r="AA189" s="17">
        <f>Cal_Governors!AA17/VLOOKUP($F189,Inp_SubOngoingEfficiency!$F$20:$AK$22,MATCH(AA$7,Inp_SubOngoingEfficiency!$F$7:$AK$7,0),FALSE)</f>
        <v>0</v>
      </c>
      <c r="AB189" s="17">
        <f>Cal_Governors!AB17/VLOOKUP($F189,Inp_SubOngoingEfficiency!$F$20:$AK$22,MATCH(AB$7,Inp_SubOngoingEfficiency!$F$7:$AK$7,0),FALSE)</f>
        <v>0</v>
      </c>
      <c r="AC189" s="17">
        <f>Cal_Governors!AC17/VLOOKUP($F189,Inp_SubOngoingEfficiency!$F$20:$AK$22,MATCH(AC$7,Inp_SubOngoingEfficiency!$F$7:$AK$7,0),FALSE)</f>
        <v>0</v>
      </c>
      <c r="AD189" s="17">
        <f>Cal_Governors!AD17/VLOOKUP($F189,Inp_SubOngoingEfficiency!$F$20:$AK$22,MATCH(AD$7,Inp_SubOngoingEfficiency!$F$7:$AK$7,0),FALSE)</f>
        <v>0</v>
      </c>
      <c r="AE189" s="17">
        <f>Cal_Governors!AE17/VLOOKUP($F189,Inp_SubOngoingEfficiency!$F$20:$AK$22,MATCH(AE$7,Inp_SubOngoingEfficiency!$F$7:$AK$7,0),FALSE)</f>
        <v>0</v>
      </c>
      <c r="AF189" s="17">
        <f>Cal_Governors!AF17/VLOOKUP($F189,Inp_SubOngoingEfficiency!$F$20:$AK$22,MATCH(AF$7,Inp_SubOngoingEfficiency!$F$7:$AK$7,0),FALSE)</f>
        <v>0</v>
      </c>
      <c r="AG189" s="17">
        <f>Cal_Governors!AG17/VLOOKUP($F189,Inp_SubOngoingEfficiency!$F$20:$AK$22,MATCH(AG$7,Inp_SubOngoingEfficiency!$F$7:$AK$7,0),FALSE)</f>
        <v>0</v>
      </c>
      <c r="AH189" s="17">
        <f>Cal_Governors!AH17/VLOOKUP($F189,Inp_SubOngoingEfficiency!$F$20:$AK$22,MATCH(AH$7,Inp_SubOngoingEfficiency!$F$7:$AK$7,0),FALSE)</f>
        <v>0</v>
      </c>
      <c r="AI189" s="17">
        <f>Cal_Governors!AI17/VLOOKUP($F189,Inp_SubOngoingEfficiency!$F$20:$AK$22,MATCH(AI$7,Inp_SubOngoingEfficiency!$F$7:$AK$7,0),FALSE)</f>
        <v>0</v>
      </c>
      <c r="AJ189" s="17">
        <f>Cal_Governors!AJ17/VLOOKUP($F189,Inp_SubOngoingEfficiency!$F$20:$AK$22,MATCH(AJ$7,Inp_SubOngoingEfficiency!$F$7:$AK$7,0),FALSE)</f>
        <v>0</v>
      </c>
      <c r="AK189" s="17">
        <f>Cal_Governors!AK17/VLOOKUP($F189,Inp_SubOngoingEfficiency!$F$20:$AK$22,MATCH(AK$7,Inp_SubOngoingEfficiency!$F$7:$AK$7,0),FALSE)</f>
        <v>0</v>
      </c>
      <c r="AN189" s="29"/>
    </row>
    <row r="190" spans="5:40" s="79" customFormat="1">
      <c r="E190" s="16" t="str">
        <f>Cover!$F$13</f>
        <v>Lon</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79" t="s">
        <v>292</v>
      </c>
      <c r="M190" s="80" t="str">
        <f>IF(K190="","",E190&amp;K190&amp;"_"&amp;COUNTIF($K$9:K190,K190))</f>
        <v/>
      </c>
      <c r="T190" s="17">
        <f>Cal_Governors!T18/VLOOKUP($F190,Inp_SubOngoingEfficiency!$F$20:$AK$22,MATCH(T$7,Inp_SubOngoingEfficiency!$F$7:$AK$7,0),FALSE)</f>
        <v>0</v>
      </c>
      <c r="U190" s="17">
        <f>Cal_Governors!U18/VLOOKUP($F190,Inp_SubOngoingEfficiency!$F$20:$AK$22,MATCH(U$7,Inp_SubOngoingEfficiency!$F$7:$AK$7,0),FALSE)</f>
        <v>0</v>
      </c>
      <c r="V190" s="17">
        <f>Cal_Governors!V18/VLOOKUP($F190,Inp_SubOngoingEfficiency!$F$20:$AK$22,MATCH(V$7,Inp_SubOngoingEfficiency!$F$7:$AK$7,0),FALSE)</f>
        <v>0</v>
      </c>
      <c r="W190" s="17">
        <f>Cal_Governors!W18/VLOOKUP($F190,Inp_SubOngoingEfficiency!$F$20:$AK$22,MATCH(W$7,Inp_SubOngoingEfficiency!$F$7:$AK$7,0),FALSE)</f>
        <v>0</v>
      </c>
      <c r="X190" s="17">
        <f>Cal_Governors!X18/VLOOKUP($F190,Inp_SubOngoingEfficiency!$F$20:$AK$22,MATCH(X$7,Inp_SubOngoingEfficiency!$F$7:$AK$7,0),FALSE)</f>
        <v>0</v>
      </c>
      <c r="Y190" s="17">
        <f>Cal_Governors!Y18/VLOOKUP($F190,Inp_SubOngoingEfficiency!$F$20:$AK$22,MATCH(Y$7,Inp_SubOngoingEfficiency!$F$7:$AK$7,0),FALSE)</f>
        <v>0</v>
      </c>
      <c r="Z190" s="17">
        <f>Cal_Governors!Z18/VLOOKUP($F190,Inp_SubOngoingEfficiency!$F$20:$AK$22,MATCH(Z$7,Inp_SubOngoingEfficiency!$F$7:$AK$7,0),FALSE)</f>
        <v>0</v>
      </c>
      <c r="AA190" s="17">
        <f>Cal_Governors!AA18/VLOOKUP($F190,Inp_SubOngoingEfficiency!$F$20:$AK$22,MATCH(AA$7,Inp_SubOngoingEfficiency!$F$7:$AK$7,0),FALSE)</f>
        <v>0</v>
      </c>
      <c r="AB190" s="17">
        <f>Cal_Governors!AB18/VLOOKUP($F190,Inp_SubOngoingEfficiency!$F$20:$AK$22,MATCH(AB$7,Inp_SubOngoingEfficiency!$F$7:$AK$7,0),FALSE)</f>
        <v>0</v>
      </c>
      <c r="AC190" s="17">
        <f>Cal_Governors!AC18/VLOOKUP($F190,Inp_SubOngoingEfficiency!$F$20:$AK$22,MATCH(AC$7,Inp_SubOngoingEfficiency!$F$7:$AK$7,0),FALSE)</f>
        <v>0</v>
      </c>
      <c r="AD190" s="17">
        <f>Cal_Governors!AD18/VLOOKUP($F190,Inp_SubOngoingEfficiency!$F$20:$AK$22,MATCH(AD$7,Inp_SubOngoingEfficiency!$F$7:$AK$7,0),FALSE)</f>
        <v>0</v>
      </c>
      <c r="AE190" s="17">
        <f>Cal_Governors!AE18/VLOOKUP($F190,Inp_SubOngoingEfficiency!$F$20:$AK$22,MATCH(AE$7,Inp_SubOngoingEfficiency!$F$7:$AK$7,0),FALSE)</f>
        <v>0</v>
      </c>
      <c r="AF190" s="17">
        <f>Cal_Governors!AF18/VLOOKUP($F190,Inp_SubOngoingEfficiency!$F$20:$AK$22,MATCH(AF$7,Inp_SubOngoingEfficiency!$F$7:$AK$7,0),FALSE)</f>
        <v>0</v>
      </c>
      <c r="AG190" s="17">
        <f>Cal_Governors!AG18/VLOOKUP($F190,Inp_SubOngoingEfficiency!$F$20:$AK$22,MATCH(AG$7,Inp_SubOngoingEfficiency!$F$7:$AK$7,0),FALSE)</f>
        <v>0</v>
      </c>
      <c r="AH190" s="17">
        <f>Cal_Governors!AH18/VLOOKUP($F190,Inp_SubOngoingEfficiency!$F$20:$AK$22,MATCH(AH$7,Inp_SubOngoingEfficiency!$F$7:$AK$7,0),FALSE)</f>
        <v>0</v>
      </c>
      <c r="AI190" s="17">
        <f>Cal_Governors!AI18/VLOOKUP($F190,Inp_SubOngoingEfficiency!$F$20:$AK$22,MATCH(AI$7,Inp_SubOngoingEfficiency!$F$7:$AK$7,0),FALSE)</f>
        <v>0</v>
      </c>
      <c r="AJ190" s="17">
        <f>Cal_Governors!AJ18/VLOOKUP($F190,Inp_SubOngoingEfficiency!$F$20:$AK$22,MATCH(AJ$7,Inp_SubOngoingEfficiency!$F$7:$AK$7,0),FALSE)</f>
        <v>0</v>
      </c>
      <c r="AK190" s="17">
        <f>Cal_Governors!AK18/VLOOKUP($F190,Inp_SubOngoingEfficiency!$F$20:$AK$22,MATCH(AK$7,Inp_SubOngoingEfficiency!$F$7:$AK$7,0),FALSE)</f>
        <v>0</v>
      </c>
      <c r="AN190" s="29"/>
    </row>
    <row r="191" spans="5:40" s="79" customFormat="1">
      <c r="E191" s="16" t="str">
        <f>Cover!$F$13</f>
        <v>Lon</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79" t="s">
        <v>292</v>
      </c>
      <c r="M191" s="80" t="str">
        <f>IF(K191="","",E191&amp;K191&amp;"_"&amp;COUNTIF($K$9:K191,K191))</f>
        <v/>
      </c>
      <c r="T191" s="17">
        <f>Cal_Governors!T19/VLOOKUP($F191,Inp_SubOngoingEfficiency!$F$20:$AK$22,MATCH(T$7,Inp_SubOngoingEfficiency!$F$7:$AK$7,0),FALSE)</f>
        <v>0</v>
      </c>
      <c r="U191" s="17">
        <f>Cal_Governors!U19/VLOOKUP($F191,Inp_SubOngoingEfficiency!$F$20:$AK$22,MATCH(U$7,Inp_SubOngoingEfficiency!$F$7:$AK$7,0),FALSE)</f>
        <v>0</v>
      </c>
      <c r="V191" s="17">
        <f>Cal_Governors!V19/VLOOKUP($F191,Inp_SubOngoingEfficiency!$F$20:$AK$22,MATCH(V$7,Inp_SubOngoingEfficiency!$F$7:$AK$7,0),FALSE)</f>
        <v>0</v>
      </c>
      <c r="W191" s="17">
        <f>Cal_Governors!W19/VLOOKUP($F191,Inp_SubOngoingEfficiency!$F$20:$AK$22,MATCH(W$7,Inp_SubOngoingEfficiency!$F$7:$AK$7,0),FALSE)</f>
        <v>0</v>
      </c>
      <c r="X191" s="17">
        <f>Cal_Governors!X19/VLOOKUP($F191,Inp_SubOngoingEfficiency!$F$20:$AK$22,MATCH(X$7,Inp_SubOngoingEfficiency!$F$7:$AK$7,0),FALSE)</f>
        <v>0</v>
      </c>
      <c r="Y191" s="17">
        <f>Cal_Governors!Y19/VLOOKUP($F191,Inp_SubOngoingEfficiency!$F$20:$AK$22,MATCH(Y$7,Inp_SubOngoingEfficiency!$F$7:$AK$7,0),FALSE)</f>
        <v>0</v>
      </c>
      <c r="Z191" s="17">
        <f>Cal_Governors!Z19/VLOOKUP($F191,Inp_SubOngoingEfficiency!$F$20:$AK$22,MATCH(Z$7,Inp_SubOngoingEfficiency!$F$7:$AK$7,0),FALSE)</f>
        <v>0</v>
      </c>
      <c r="AA191" s="17">
        <f>Cal_Governors!AA19/VLOOKUP($F191,Inp_SubOngoingEfficiency!$F$20:$AK$22,MATCH(AA$7,Inp_SubOngoingEfficiency!$F$7:$AK$7,0),FALSE)</f>
        <v>0</v>
      </c>
      <c r="AB191" s="17">
        <f>Cal_Governors!AB19/VLOOKUP($F191,Inp_SubOngoingEfficiency!$F$20:$AK$22,MATCH(AB$7,Inp_SubOngoingEfficiency!$F$7:$AK$7,0),FALSE)</f>
        <v>0</v>
      </c>
      <c r="AC191" s="17">
        <f>Cal_Governors!AC19/VLOOKUP($F191,Inp_SubOngoingEfficiency!$F$20:$AK$22,MATCH(AC$7,Inp_SubOngoingEfficiency!$F$7:$AK$7,0),FALSE)</f>
        <v>0</v>
      </c>
      <c r="AD191" s="17">
        <f>Cal_Governors!AD19/VLOOKUP($F191,Inp_SubOngoingEfficiency!$F$20:$AK$22,MATCH(AD$7,Inp_SubOngoingEfficiency!$F$7:$AK$7,0),FALSE)</f>
        <v>0</v>
      </c>
      <c r="AE191" s="17">
        <f>Cal_Governors!AE19/VLOOKUP($F191,Inp_SubOngoingEfficiency!$F$20:$AK$22,MATCH(AE$7,Inp_SubOngoingEfficiency!$F$7:$AK$7,0),FALSE)</f>
        <v>0</v>
      </c>
      <c r="AF191" s="17">
        <f>Cal_Governors!AF19/VLOOKUP($F191,Inp_SubOngoingEfficiency!$F$20:$AK$22,MATCH(AF$7,Inp_SubOngoingEfficiency!$F$7:$AK$7,0),FALSE)</f>
        <v>0</v>
      </c>
      <c r="AG191" s="17">
        <f>Cal_Governors!AG19/VLOOKUP($F191,Inp_SubOngoingEfficiency!$F$20:$AK$22,MATCH(AG$7,Inp_SubOngoingEfficiency!$F$7:$AK$7,0),FALSE)</f>
        <v>0</v>
      </c>
      <c r="AH191" s="17">
        <f>Cal_Governors!AH19/VLOOKUP($F191,Inp_SubOngoingEfficiency!$F$20:$AK$22,MATCH(AH$7,Inp_SubOngoingEfficiency!$F$7:$AK$7,0),FALSE)</f>
        <v>0</v>
      </c>
      <c r="AI191" s="17">
        <f>Cal_Governors!AI19/VLOOKUP($F191,Inp_SubOngoingEfficiency!$F$20:$AK$22,MATCH(AI$7,Inp_SubOngoingEfficiency!$F$7:$AK$7,0),FALSE)</f>
        <v>0</v>
      </c>
      <c r="AJ191" s="17">
        <f>Cal_Governors!AJ19/VLOOKUP($F191,Inp_SubOngoingEfficiency!$F$20:$AK$22,MATCH(AJ$7,Inp_SubOngoingEfficiency!$F$7:$AK$7,0),FALSE)</f>
        <v>0</v>
      </c>
      <c r="AK191" s="17">
        <f>Cal_Governors!AK19/VLOOKUP($F191,Inp_SubOngoingEfficiency!$F$20:$AK$22,MATCH(AK$7,Inp_SubOngoingEfficiency!$F$7:$AK$7,0),FALSE)</f>
        <v>0</v>
      </c>
      <c r="AN191" s="29"/>
    </row>
    <row r="192" spans="5:40" s="79" customFormat="1">
      <c r="E192" s="16" t="str">
        <f>Cover!$F$13</f>
        <v>Lon</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79" t="s">
        <v>292</v>
      </c>
      <c r="M192" s="80" t="str">
        <f>IF(K192="","",E192&amp;K192&amp;"_"&amp;COUNTIF($K$9:K192,K192))</f>
        <v/>
      </c>
      <c r="T192" s="17">
        <f>Cal_Governors!T20/VLOOKUP($F192,Inp_SubOngoingEfficiency!$F$20:$AK$22,MATCH(T$7,Inp_SubOngoingEfficiency!$F$7:$AK$7,0),FALSE)</f>
        <v>0</v>
      </c>
      <c r="U192" s="17">
        <f>Cal_Governors!U20/VLOOKUP($F192,Inp_SubOngoingEfficiency!$F$20:$AK$22,MATCH(U$7,Inp_SubOngoingEfficiency!$F$7:$AK$7,0),FALSE)</f>
        <v>0</v>
      </c>
      <c r="V192" s="17">
        <f>Cal_Governors!V20/VLOOKUP($F192,Inp_SubOngoingEfficiency!$F$20:$AK$22,MATCH(V$7,Inp_SubOngoingEfficiency!$F$7:$AK$7,0),FALSE)</f>
        <v>0</v>
      </c>
      <c r="W192" s="17">
        <f>Cal_Governors!W20/VLOOKUP($F192,Inp_SubOngoingEfficiency!$F$20:$AK$22,MATCH(W$7,Inp_SubOngoingEfficiency!$F$7:$AK$7,0),FALSE)</f>
        <v>0</v>
      </c>
      <c r="X192" s="17">
        <f>Cal_Governors!X20/VLOOKUP($F192,Inp_SubOngoingEfficiency!$F$20:$AK$22,MATCH(X$7,Inp_SubOngoingEfficiency!$F$7:$AK$7,0),FALSE)</f>
        <v>0</v>
      </c>
      <c r="Y192" s="17">
        <f>Cal_Governors!Y20/VLOOKUP($F192,Inp_SubOngoingEfficiency!$F$20:$AK$22,MATCH(Y$7,Inp_SubOngoingEfficiency!$F$7:$AK$7,0),FALSE)</f>
        <v>0</v>
      </c>
      <c r="Z192" s="17">
        <f>Cal_Governors!Z20/VLOOKUP($F192,Inp_SubOngoingEfficiency!$F$20:$AK$22,MATCH(Z$7,Inp_SubOngoingEfficiency!$F$7:$AK$7,0),FALSE)</f>
        <v>0</v>
      </c>
      <c r="AA192" s="17">
        <f>Cal_Governors!AA20/VLOOKUP($F192,Inp_SubOngoingEfficiency!$F$20:$AK$22,MATCH(AA$7,Inp_SubOngoingEfficiency!$F$7:$AK$7,0),FALSE)</f>
        <v>0</v>
      </c>
      <c r="AB192" s="17">
        <f>Cal_Governors!AB20/VLOOKUP($F192,Inp_SubOngoingEfficiency!$F$20:$AK$22,MATCH(AB$7,Inp_SubOngoingEfficiency!$F$7:$AK$7,0),FALSE)</f>
        <v>0</v>
      </c>
      <c r="AC192" s="17">
        <f>Cal_Governors!AC20/VLOOKUP($F192,Inp_SubOngoingEfficiency!$F$20:$AK$22,MATCH(AC$7,Inp_SubOngoingEfficiency!$F$7:$AK$7,0),FALSE)</f>
        <v>0</v>
      </c>
      <c r="AD192" s="17">
        <f>Cal_Governors!AD20/VLOOKUP($F192,Inp_SubOngoingEfficiency!$F$20:$AK$22,MATCH(AD$7,Inp_SubOngoingEfficiency!$F$7:$AK$7,0),FALSE)</f>
        <v>0</v>
      </c>
      <c r="AE192" s="17">
        <f>Cal_Governors!AE20/VLOOKUP($F192,Inp_SubOngoingEfficiency!$F$20:$AK$22,MATCH(AE$7,Inp_SubOngoingEfficiency!$F$7:$AK$7,0),FALSE)</f>
        <v>0</v>
      </c>
      <c r="AF192" s="17">
        <f>Cal_Governors!AF20/VLOOKUP($F192,Inp_SubOngoingEfficiency!$F$20:$AK$22,MATCH(AF$7,Inp_SubOngoingEfficiency!$F$7:$AK$7,0),FALSE)</f>
        <v>0</v>
      </c>
      <c r="AG192" s="17">
        <f>Cal_Governors!AG20/VLOOKUP($F192,Inp_SubOngoingEfficiency!$F$20:$AK$22,MATCH(AG$7,Inp_SubOngoingEfficiency!$F$7:$AK$7,0),FALSE)</f>
        <v>0</v>
      </c>
      <c r="AH192" s="17">
        <f>Cal_Governors!AH20/VLOOKUP($F192,Inp_SubOngoingEfficiency!$F$20:$AK$22,MATCH(AH$7,Inp_SubOngoingEfficiency!$F$7:$AK$7,0),FALSE)</f>
        <v>0</v>
      </c>
      <c r="AI192" s="17">
        <f>Cal_Governors!AI20/VLOOKUP($F192,Inp_SubOngoingEfficiency!$F$20:$AK$22,MATCH(AI$7,Inp_SubOngoingEfficiency!$F$7:$AK$7,0),FALSE)</f>
        <v>0</v>
      </c>
      <c r="AJ192" s="17">
        <f>Cal_Governors!AJ20/VLOOKUP($F192,Inp_SubOngoingEfficiency!$F$20:$AK$22,MATCH(AJ$7,Inp_SubOngoingEfficiency!$F$7:$AK$7,0),FALSE)</f>
        <v>0</v>
      </c>
      <c r="AK192" s="17">
        <f>Cal_Governors!AK20/VLOOKUP($F192,Inp_SubOngoingEfficiency!$F$20:$AK$22,MATCH(AK$7,Inp_SubOngoingEfficiency!$F$7:$AK$7,0),FALSE)</f>
        <v>0</v>
      </c>
      <c r="AN192" s="29"/>
    </row>
    <row r="193" spans="5:40" s="79" customFormat="1">
      <c r="E193" s="16" t="str">
        <f>Cover!$F$13</f>
        <v>Lon</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79" t="s">
        <v>292</v>
      </c>
      <c r="M193" s="80" t="str">
        <f>IF(K193="","",E193&amp;K193&amp;"_"&amp;COUNTIF($K$9:K193,K193))</f>
        <v/>
      </c>
      <c r="T193" s="17">
        <f>Cal_Governors!T21/VLOOKUP($F193,Inp_SubOngoingEfficiency!$F$20:$AK$22,MATCH(T$7,Inp_SubOngoingEfficiency!$F$7:$AK$7,0),FALSE)</f>
        <v>0</v>
      </c>
      <c r="U193" s="17">
        <f>Cal_Governors!U21/VLOOKUP($F193,Inp_SubOngoingEfficiency!$F$20:$AK$22,MATCH(U$7,Inp_SubOngoingEfficiency!$F$7:$AK$7,0),FALSE)</f>
        <v>0</v>
      </c>
      <c r="V193" s="17">
        <f>Cal_Governors!V21/VLOOKUP($F193,Inp_SubOngoingEfficiency!$F$20:$AK$22,MATCH(V$7,Inp_SubOngoingEfficiency!$F$7:$AK$7,0),FALSE)</f>
        <v>0</v>
      </c>
      <c r="W193" s="17">
        <f>Cal_Governors!W21/VLOOKUP($F193,Inp_SubOngoingEfficiency!$F$20:$AK$22,MATCH(W$7,Inp_SubOngoingEfficiency!$F$7:$AK$7,0),FALSE)</f>
        <v>0</v>
      </c>
      <c r="X193" s="17">
        <f>Cal_Governors!X21/VLOOKUP($F193,Inp_SubOngoingEfficiency!$F$20:$AK$22,MATCH(X$7,Inp_SubOngoingEfficiency!$F$7:$AK$7,0),FALSE)</f>
        <v>0</v>
      </c>
      <c r="Y193" s="17">
        <f>Cal_Governors!Y21/VLOOKUP($F193,Inp_SubOngoingEfficiency!$F$20:$AK$22,MATCH(Y$7,Inp_SubOngoingEfficiency!$F$7:$AK$7,0),FALSE)</f>
        <v>0</v>
      </c>
      <c r="Z193" s="17">
        <f>Cal_Governors!Z21/VLOOKUP($F193,Inp_SubOngoingEfficiency!$F$20:$AK$22,MATCH(Z$7,Inp_SubOngoingEfficiency!$F$7:$AK$7,0),FALSE)</f>
        <v>0</v>
      </c>
      <c r="AA193" s="17">
        <f>Cal_Governors!AA21/VLOOKUP($F193,Inp_SubOngoingEfficiency!$F$20:$AK$22,MATCH(AA$7,Inp_SubOngoingEfficiency!$F$7:$AK$7,0),FALSE)</f>
        <v>0</v>
      </c>
      <c r="AB193" s="17">
        <f>Cal_Governors!AB21/VLOOKUP($F193,Inp_SubOngoingEfficiency!$F$20:$AK$22,MATCH(AB$7,Inp_SubOngoingEfficiency!$F$7:$AK$7,0),FALSE)</f>
        <v>0</v>
      </c>
      <c r="AC193" s="17">
        <f>Cal_Governors!AC21/VLOOKUP($F193,Inp_SubOngoingEfficiency!$F$20:$AK$22,MATCH(AC$7,Inp_SubOngoingEfficiency!$F$7:$AK$7,0),FALSE)</f>
        <v>0</v>
      </c>
      <c r="AD193" s="17">
        <f>Cal_Governors!AD21/VLOOKUP($F193,Inp_SubOngoingEfficiency!$F$20:$AK$22,MATCH(AD$7,Inp_SubOngoingEfficiency!$F$7:$AK$7,0),FALSE)</f>
        <v>0</v>
      </c>
      <c r="AE193" s="17">
        <f>Cal_Governors!AE21/VLOOKUP($F193,Inp_SubOngoingEfficiency!$F$20:$AK$22,MATCH(AE$7,Inp_SubOngoingEfficiency!$F$7:$AK$7,0),FALSE)</f>
        <v>0</v>
      </c>
      <c r="AF193" s="17">
        <f>Cal_Governors!AF21/VLOOKUP($F193,Inp_SubOngoingEfficiency!$F$20:$AK$22,MATCH(AF$7,Inp_SubOngoingEfficiency!$F$7:$AK$7,0),FALSE)</f>
        <v>0</v>
      </c>
      <c r="AG193" s="17">
        <f>Cal_Governors!AG21/VLOOKUP($F193,Inp_SubOngoingEfficiency!$F$20:$AK$22,MATCH(AG$7,Inp_SubOngoingEfficiency!$F$7:$AK$7,0),FALSE)</f>
        <v>0</v>
      </c>
      <c r="AH193" s="17">
        <f>Cal_Governors!AH21/VLOOKUP($F193,Inp_SubOngoingEfficiency!$F$20:$AK$22,MATCH(AH$7,Inp_SubOngoingEfficiency!$F$7:$AK$7,0),FALSE)</f>
        <v>0</v>
      </c>
      <c r="AI193" s="17">
        <f>Cal_Governors!AI21/VLOOKUP($F193,Inp_SubOngoingEfficiency!$F$20:$AK$22,MATCH(AI$7,Inp_SubOngoingEfficiency!$F$7:$AK$7,0),FALSE)</f>
        <v>0</v>
      </c>
      <c r="AJ193" s="17">
        <f>Cal_Governors!AJ21/VLOOKUP($F193,Inp_SubOngoingEfficiency!$F$20:$AK$22,MATCH(AJ$7,Inp_SubOngoingEfficiency!$F$7:$AK$7,0),FALSE)</f>
        <v>0</v>
      </c>
      <c r="AK193" s="17">
        <f>Cal_Governors!AK21/VLOOKUP($F193,Inp_SubOngoingEfficiency!$F$20:$AK$22,MATCH(AK$7,Inp_SubOngoingEfficiency!$F$7:$AK$7,0),FALSE)</f>
        <v>0</v>
      </c>
      <c r="AN193" s="29"/>
    </row>
    <row r="194" spans="5:40" s="79" customFormat="1">
      <c r="E194" s="16" t="str">
        <f>Cover!$F$13</f>
        <v>Lon</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79" t="s">
        <v>292</v>
      </c>
      <c r="M194" s="80" t="str">
        <f>IF(K194="","",E194&amp;K194&amp;"_"&amp;COUNTIF($K$9:K194,K194))</f>
        <v/>
      </c>
      <c r="T194" s="17">
        <f>Cal_Governors!T22/VLOOKUP($F194,Inp_SubOngoingEfficiency!$F$20:$AK$22,MATCH(T$7,Inp_SubOngoingEfficiency!$F$7:$AK$7,0),FALSE)</f>
        <v>0</v>
      </c>
      <c r="U194" s="17">
        <f>Cal_Governors!U22/VLOOKUP($F194,Inp_SubOngoingEfficiency!$F$20:$AK$22,MATCH(U$7,Inp_SubOngoingEfficiency!$F$7:$AK$7,0),FALSE)</f>
        <v>0</v>
      </c>
      <c r="V194" s="17">
        <f>Cal_Governors!V22/VLOOKUP($F194,Inp_SubOngoingEfficiency!$F$20:$AK$22,MATCH(V$7,Inp_SubOngoingEfficiency!$F$7:$AK$7,0),FALSE)</f>
        <v>0</v>
      </c>
      <c r="W194" s="17">
        <f>Cal_Governors!W22/VLOOKUP($F194,Inp_SubOngoingEfficiency!$F$20:$AK$22,MATCH(W$7,Inp_SubOngoingEfficiency!$F$7:$AK$7,0),FALSE)</f>
        <v>0</v>
      </c>
      <c r="X194" s="17">
        <f>Cal_Governors!X22/VLOOKUP($F194,Inp_SubOngoingEfficiency!$F$20:$AK$22,MATCH(X$7,Inp_SubOngoingEfficiency!$F$7:$AK$7,0),FALSE)</f>
        <v>0</v>
      </c>
      <c r="Y194" s="17">
        <f>Cal_Governors!Y22/VLOOKUP($F194,Inp_SubOngoingEfficiency!$F$20:$AK$22,MATCH(Y$7,Inp_SubOngoingEfficiency!$F$7:$AK$7,0),FALSE)</f>
        <v>0</v>
      </c>
      <c r="Z194" s="17">
        <f>Cal_Governors!Z22/VLOOKUP($F194,Inp_SubOngoingEfficiency!$F$20:$AK$22,MATCH(Z$7,Inp_SubOngoingEfficiency!$F$7:$AK$7,0),FALSE)</f>
        <v>0</v>
      </c>
      <c r="AA194" s="17">
        <f>Cal_Governors!AA22/VLOOKUP($F194,Inp_SubOngoingEfficiency!$F$20:$AK$22,MATCH(AA$7,Inp_SubOngoingEfficiency!$F$7:$AK$7,0),FALSE)</f>
        <v>0</v>
      </c>
      <c r="AB194" s="17">
        <f>Cal_Governors!AB22/VLOOKUP($F194,Inp_SubOngoingEfficiency!$F$20:$AK$22,MATCH(AB$7,Inp_SubOngoingEfficiency!$F$7:$AK$7,0),FALSE)</f>
        <v>0</v>
      </c>
      <c r="AC194" s="17">
        <f>Cal_Governors!AC22/VLOOKUP($F194,Inp_SubOngoingEfficiency!$F$20:$AK$22,MATCH(AC$7,Inp_SubOngoingEfficiency!$F$7:$AK$7,0),FALSE)</f>
        <v>0</v>
      </c>
      <c r="AD194" s="17">
        <f>Cal_Governors!AD22/VLOOKUP($F194,Inp_SubOngoingEfficiency!$F$20:$AK$22,MATCH(AD$7,Inp_SubOngoingEfficiency!$F$7:$AK$7,0),FALSE)</f>
        <v>0</v>
      </c>
      <c r="AE194" s="17">
        <f>Cal_Governors!AE22/VLOOKUP($F194,Inp_SubOngoingEfficiency!$F$20:$AK$22,MATCH(AE$7,Inp_SubOngoingEfficiency!$F$7:$AK$7,0),FALSE)</f>
        <v>0</v>
      </c>
      <c r="AF194" s="17">
        <f>Cal_Governors!AF22/VLOOKUP($F194,Inp_SubOngoingEfficiency!$F$20:$AK$22,MATCH(AF$7,Inp_SubOngoingEfficiency!$F$7:$AK$7,0),FALSE)</f>
        <v>0</v>
      </c>
      <c r="AG194" s="17">
        <f>Cal_Governors!AG22/VLOOKUP($F194,Inp_SubOngoingEfficiency!$F$20:$AK$22,MATCH(AG$7,Inp_SubOngoingEfficiency!$F$7:$AK$7,0),FALSE)</f>
        <v>0</v>
      </c>
      <c r="AH194" s="17">
        <f>Cal_Governors!AH22/VLOOKUP($F194,Inp_SubOngoingEfficiency!$F$20:$AK$22,MATCH(AH$7,Inp_SubOngoingEfficiency!$F$7:$AK$7,0),FALSE)</f>
        <v>0</v>
      </c>
      <c r="AI194" s="17">
        <f>Cal_Governors!AI22/VLOOKUP($F194,Inp_SubOngoingEfficiency!$F$20:$AK$22,MATCH(AI$7,Inp_SubOngoingEfficiency!$F$7:$AK$7,0),FALSE)</f>
        <v>0</v>
      </c>
      <c r="AJ194" s="17">
        <f>Cal_Governors!AJ22/VLOOKUP($F194,Inp_SubOngoingEfficiency!$F$20:$AK$22,MATCH(AJ$7,Inp_SubOngoingEfficiency!$F$7:$AK$7,0),FALSE)</f>
        <v>0</v>
      </c>
      <c r="AK194" s="17">
        <f>Cal_Governors!AK22/VLOOKUP($F194,Inp_SubOngoingEfficiency!$F$20:$AK$22,MATCH(AK$7,Inp_SubOngoingEfficiency!$F$7:$AK$7,0),FALSE)</f>
        <v>0</v>
      </c>
      <c r="AN194" s="29"/>
    </row>
    <row r="195" spans="5:40" s="79" customFormat="1">
      <c r="E195" s="16" t="str">
        <f>Cover!$F$13</f>
        <v>Lon</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79" t="s">
        <v>292</v>
      </c>
      <c r="M195" s="80" t="str">
        <f>IF(K195="","",E195&amp;K195&amp;"_"&amp;COUNTIF($K$9:K195,K195))</f>
        <v/>
      </c>
      <c r="T195" s="17">
        <f>Cal_Governors!T23/VLOOKUP($F195,Inp_SubOngoingEfficiency!$F$20:$AK$22,MATCH(T$7,Inp_SubOngoingEfficiency!$F$7:$AK$7,0),FALSE)</f>
        <v>0</v>
      </c>
      <c r="U195" s="17">
        <f>Cal_Governors!U23/VLOOKUP($F195,Inp_SubOngoingEfficiency!$F$20:$AK$22,MATCH(U$7,Inp_SubOngoingEfficiency!$F$7:$AK$7,0),FALSE)</f>
        <v>0</v>
      </c>
      <c r="V195" s="17">
        <f>Cal_Governors!V23/VLOOKUP($F195,Inp_SubOngoingEfficiency!$F$20:$AK$22,MATCH(V$7,Inp_SubOngoingEfficiency!$F$7:$AK$7,0),FALSE)</f>
        <v>0</v>
      </c>
      <c r="W195" s="17">
        <f>Cal_Governors!W23/VLOOKUP($F195,Inp_SubOngoingEfficiency!$F$20:$AK$22,MATCH(W$7,Inp_SubOngoingEfficiency!$F$7:$AK$7,0),FALSE)</f>
        <v>0</v>
      </c>
      <c r="X195" s="17">
        <f>Cal_Governors!X23/VLOOKUP($F195,Inp_SubOngoingEfficiency!$F$20:$AK$22,MATCH(X$7,Inp_SubOngoingEfficiency!$F$7:$AK$7,0),FALSE)</f>
        <v>0</v>
      </c>
      <c r="Y195" s="17">
        <f>Cal_Governors!Y23/VLOOKUP($F195,Inp_SubOngoingEfficiency!$F$20:$AK$22,MATCH(Y$7,Inp_SubOngoingEfficiency!$F$7:$AK$7,0),FALSE)</f>
        <v>0</v>
      </c>
      <c r="Z195" s="17">
        <f>Cal_Governors!Z23/VLOOKUP($F195,Inp_SubOngoingEfficiency!$F$20:$AK$22,MATCH(Z$7,Inp_SubOngoingEfficiency!$F$7:$AK$7,0),FALSE)</f>
        <v>0</v>
      </c>
      <c r="AA195" s="17">
        <f>Cal_Governors!AA23/VLOOKUP($F195,Inp_SubOngoingEfficiency!$F$20:$AK$22,MATCH(AA$7,Inp_SubOngoingEfficiency!$F$7:$AK$7,0),FALSE)</f>
        <v>0</v>
      </c>
      <c r="AB195" s="17">
        <f>Cal_Governors!AB23/VLOOKUP($F195,Inp_SubOngoingEfficiency!$F$20:$AK$22,MATCH(AB$7,Inp_SubOngoingEfficiency!$F$7:$AK$7,0),FALSE)</f>
        <v>0</v>
      </c>
      <c r="AC195" s="17">
        <f>Cal_Governors!AC23/VLOOKUP($F195,Inp_SubOngoingEfficiency!$F$20:$AK$22,MATCH(AC$7,Inp_SubOngoingEfficiency!$F$7:$AK$7,0),FALSE)</f>
        <v>0</v>
      </c>
      <c r="AD195" s="17">
        <f>Cal_Governors!AD23/VLOOKUP($F195,Inp_SubOngoingEfficiency!$F$20:$AK$22,MATCH(AD$7,Inp_SubOngoingEfficiency!$F$7:$AK$7,0),FALSE)</f>
        <v>0</v>
      </c>
      <c r="AE195" s="17">
        <f>Cal_Governors!AE23/VLOOKUP($F195,Inp_SubOngoingEfficiency!$F$20:$AK$22,MATCH(AE$7,Inp_SubOngoingEfficiency!$F$7:$AK$7,0),FALSE)</f>
        <v>0</v>
      </c>
      <c r="AF195" s="17">
        <f>Cal_Governors!AF23/VLOOKUP($F195,Inp_SubOngoingEfficiency!$F$20:$AK$22,MATCH(AF$7,Inp_SubOngoingEfficiency!$F$7:$AK$7,0),FALSE)</f>
        <v>0</v>
      </c>
      <c r="AG195" s="17">
        <f>Cal_Governors!AG23/VLOOKUP($F195,Inp_SubOngoingEfficiency!$F$20:$AK$22,MATCH(AG$7,Inp_SubOngoingEfficiency!$F$7:$AK$7,0),FALSE)</f>
        <v>0</v>
      </c>
      <c r="AH195" s="17">
        <f>Cal_Governors!AH23/VLOOKUP($F195,Inp_SubOngoingEfficiency!$F$20:$AK$22,MATCH(AH$7,Inp_SubOngoingEfficiency!$F$7:$AK$7,0),FALSE)</f>
        <v>0</v>
      </c>
      <c r="AI195" s="17">
        <f>Cal_Governors!AI23/VLOOKUP($F195,Inp_SubOngoingEfficiency!$F$20:$AK$22,MATCH(AI$7,Inp_SubOngoingEfficiency!$F$7:$AK$7,0),FALSE)</f>
        <v>0</v>
      </c>
      <c r="AJ195" s="17">
        <f>Cal_Governors!AJ23/VLOOKUP($F195,Inp_SubOngoingEfficiency!$F$20:$AK$22,MATCH(AJ$7,Inp_SubOngoingEfficiency!$F$7:$AK$7,0),FALSE)</f>
        <v>0</v>
      </c>
      <c r="AK195" s="17">
        <f>Cal_Governors!AK23/VLOOKUP($F195,Inp_SubOngoingEfficiency!$F$20:$AK$22,MATCH(AK$7,Inp_SubOngoingEfficiency!$F$7:$AK$7,0),FALSE)</f>
        <v>0</v>
      </c>
      <c r="AN195" s="29"/>
    </row>
    <row r="196" spans="5:40" s="79" customFormat="1">
      <c r="E196" s="16" t="str">
        <f>Cover!$F$13</f>
        <v>Lon</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79" t="s">
        <v>292</v>
      </c>
      <c r="M196" s="80" t="str">
        <f>IF(K196="","",E196&amp;K196&amp;"_"&amp;COUNTIF($K$9:K196,K196))</f>
        <v/>
      </c>
      <c r="T196" s="17">
        <f>Cal_Governors!T24/VLOOKUP($F196,Inp_SubOngoingEfficiency!$F$20:$AK$22,MATCH(T$7,Inp_SubOngoingEfficiency!$F$7:$AK$7,0),FALSE)</f>
        <v>0</v>
      </c>
      <c r="U196" s="17">
        <f>Cal_Governors!U24/VLOOKUP($F196,Inp_SubOngoingEfficiency!$F$20:$AK$22,MATCH(U$7,Inp_SubOngoingEfficiency!$F$7:$AK$7,0),FALSE)</f>
        <v>0</v>
      </c>
      <c r="V196" s="17">
        <f>Cal_Governors!V24/VLOOKUP($F196,Inp_SubOngoingEfficiency!$F$20:$AK$22,MATCH(V$7,Inp_SubOngoingEfficiency!$F$7:$AK$7,0),FALSE)</f>
        <v>0</v>
      </c>
      <c r="W196" s="17">
        <f>Cal_Governors!W24/VLOOKUP($F196,Inp_SubOngoingEfficiency!$F$20:$AK$22,MATCH(W$7,Inp_SubOngoingEfficiency!$F$7:$AK$7,0),FALSE)</f>
        <v>0</v>
      </c>
      <c r="X196" s="17">
        <f>Cal_Governors!X24/VLOOKUP($F196,Inp_SubOngoingEfficiency!$F$20:$AK$22,MATCH(X$7,Inp_SubOngoingEfficiency!$F$7:$AK$7,0),FALSE)</f>
        <v>0</v>
      </c>
      <c r="Y196" s="17">
        <f>Cal_Governors!Y24/VLOOKUP($F196,Inp_SubOngoingEfficiency!$F$20:$AK$22,MATCH(Y$7,Inp_SubOngoingEfficiency!$F$7:$AK$7,0),FALSE)</f>
        <v>0</v>
      </c>
      <c r="Z196" s="17">
        <f>Cal_Governors!Z24/VLOOKUP($F196,Inp_SubOngoingEfficiency!$F$20:$AK$22,MATCH(Z$7,Inp_SubOngoingEfficiency!$F$7:$AK$7,0),FALSE)</f>
        <v>0</v>
      </c>
      <c r="AA196" s="17">
        <f>Cal_Governors!AA24/VLOOKUP($F196,Inp_SubOngoingEfficiency!$F$20:$AK$22,MATCH(AA$7,Inp_SubOngoingEfficiency!$F$7:$AK$7,0),FALSE)</f>
        <v>0</v>
      </c>
      <c r="AB196" s="17">
        <f>Cal_Governors!AB24/VLOOKUP($F196,Inp_SubOngoingEfficiency!$F$20:$AK$22,MATCH(AB$7,Inp_SubOngoingEfficiency!$F$7:$AK$7,0),FALSE)</f>
        <v>0</v>
      </c>
      <c r="AC196" s="17">
        <f>Cal_Governors!AC24/VLOOKUP($F196,Inp_SubOngoingEfficiency!$F$20:$AK$22,MATCH(AC$7,Inp_SubOngoingEfficiency!$F$7:$AK$7,0),FALSE)</f>
        <v>0</v>
      </c>
      <c r="AD196" s="17">
        <f>Cal_Governors!AD24/VLOOKUP($F196,Inp_SubOngoingEfficiency!$F$20:$AK$22,MATCH(AD$7,Inp_SubOngoingEfficiency!$F$7:$AK$7,0),FALSE)</f>
        <v>0</v>
      </c>
      <c r="AE196" s="17">
        <f>Cal_Governors!AE24/VLOOKUP($F196,Inp_SubOngoingEfficiency!$F$20:$AK$22,MATCH(AE$7,Inp_SubOngoingEfficiency!$F$7:$AK$7,0),FALSE)</f>
        <v>0</v>
      </c>
      <c r="AF196" s="17">
        <f>Cal_Governors!AF24/VLOOKUP($F196,Inp_SubOngoingEfficiency!$F$20:$AK$22,MATCH(AF$7,Inp_SubOngoingEfficiency!$F$7:$AK$7,0),FALSE)</f>
        <v>0</v>
      </c>
      <c r="AG196" s="17">
        <f>Cal_Governors!AG24/VLOOKUP($F196,Inp_SubOngoingEfficiency!$F$20:$AK$22,MATCH(AG$7,Inp_SubOngoingEfficiency!$F$7:$AK$7,0),FALSE)</f>
        <v>0</v>
      </c>
      <c r="AH196" s="17">
        <f>Cal_Governors!AH24/VLOOKUP($F196,Inp_SubOngoingEfficiency!$F$20:$AK$22,MATCH(AH$7,Inp_SubOngoingEfficiency!$F$7:$AK$7,0),FALSE)</f>
        <v>0</v>
      </c>
      <c r="AI196" s="17">
        <f>Cal_Governors!AI24/VLOOKUP($F196,Inp_SubOngoingEfficiency!$F$20:$AK$22,MATCH(AI$7,Inp_SubOngoingEfficiency!$F$7:$AK$7,0),FALSE)</f>
        <v>0</v>
      </c>
      <c r="AJ196" s="17">
        <f>Cal_Governors!AJ24/VLOOKUP($F196,Inp_SubOngoingEfficiency!$F$20:$AK$22,MATCH(AJ$7,Inp_SubOngoingEfficiency!$F$7:$AK$7,0),FALSE)</f>
        <v>0</v>
      </c>
      <c r="AK196" s="17">
        <f>Cal_Governors!AK24/VLOOKUP($F196,Inp_SubOngoingEfficiency!$F$20:$AK$22,MATCH(AK$7,Inp_SubOngoingEfficiency!$F$7:$AK$7,0),FALSE)</f>
        <v>0</v>
      </c>
      <c r="AN196" s="29"/>
    </row>
    <row r="197" spans="5:40" s="79" customFormat="1">
      <c r="E197" s="16" t="str">
        <f>Cover!$F$13</f>
        <v>Lon</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79" t="s">
        <v>292</v>
      </c>
      <c r="M197" s="80" t="str">
        <f>IF(K197="","",E197&amp;K197&amp;"_"&amp;COUNTIF($K$9:K197,K197))</f>
        <v/>
      </c>
      <c r="T197" s="17">
        <f>Cal_Governors!T25/VLOOKUP($F197,Inp_SubOngoingEfficiency!$F$20:$AK$22,MATCH(T$7,Inp_SubOngoingEfficiency!$F$7:$AK$7,0),FALSE)</f>
        <v>0</v>
      </c>
      <c r="U197" s="17">
        <f>Cal_Governors!U25/VLOOKUP($F197,Inp_SubOngoingEfficiency!$F$20:$AK$22,MATCH(U$7,Inp_SubOngoingEfficiency!$F$7:$AK$7,0),FALSE)</f>
        <v>0</v>
      </c>
      <c r="V197" s="17">
        <f>Cal_Governors!V25/VLOOKUP($F197,Inp_SubOngoingEfficiency!$F$20:$AK$22,MATCH(V$7,Inp_SubOngoingEfficiency!$F$7:$AK$7,0),FALSE)</f>
        <v>0</v>
      </c>
      <c r="W197" s="17">
        <f>Cal_Governors!W25/VLOOKUP($F197,Inp_SubOngoingEfficiency!$F$20:$AK$22,MATCH(W$7,Inp_SubOngoingEfficiency!$F$7:$AK$7,0),FALSE)</f>
        <v>0</v>
      </c>
      <c r="X197" s="17">
        <f>Cal_Governors!X25/VLOOKUP($F197,Inp_SubOngoingEfficiency!$F$20:$AK$22,MATCH(X$7,Inp_SubOngoingEfficiency!$F$7:$AK$7,0),FALSE)</f>
        <v>0</v>
      </c>
      <c r="Y197" s="17">
        <f>Cal_Governors!Y25/VLOOKUP($F197,Inp_SubOngoingEfficiency!$F$20:$AK$22,MATCH(Y$7,Inp_SubOngoingEfficiency!$F$7:$AK$7,0),FALSE)</f>
        <v>0</v>
      </c>
      <c r="Z197" s="17">
        <f>Cal_Governors!Z25/VLOOKUP($F197,Inp_SubOngoingEfficiency!$F$20:$AK$22,MATCH(Z$7,Inp_SubOngoingEfficiency!$F$7:$AK$7,0),FALSE)</f>
        <v>0</v>
      </c>
      <c r="AA197" s="17">
        <f>Cal_Governors!AA25/VLOOKUP($F197,Inp_SubOngoingEfficiency!$F$20:$AK$22,MATCH(AA$7,Inp_SubOngoingEfficiency!$F$7:$AK$7,0),FALSE)</f>
        <v>0</v>
      </c>
      <c r="AB197" s="17">
        <f>Cal_Governors!AB25/VLOOKUP($F197,Inp_SubOngoingEfficiency!$F$20:$AK$22,MATCH(AB$7,Inp_SubOngoingEfficiency!$F$7:$AK$7,0),FALSE)</f>
        <v>0</v>
      </c>
      <c r="AC197" s="17">
        <f>Cal_Governors!AC25/VLOOKUP($F197,Inp_SubOngoingEfficiency!$F$20:$AK$22,MATCH(AC$7,Inp_SubOngoingEfficiency!$F$7:$AK$7,0),FALSE)</f>
        <v>0</v>
      </c>
      <c r="AD197" s="17">
        <f>Cal_Governors!AD25/VLOOKUP($F197,Inp_SubOngoingEfficiency!$F$20:$AK$22,MATCH(AD$7,Inp_SubOngoingEfficiency!$F$7:$AK$7,0),FALSE)</f>
        <v>0</v>
      </c>
      <c r="AE197" s="17">
        <f>Cal_Governors!AE25/VLOOKUP($F197,Inp_SubOngoingEfficiency!$F$20:$AK$22,MATCH(AE$7,Inp_SubOngoingEfficiency!$F$7:$AK$7,0),FALSE)</f>
        <v>0</v>
      </c>
      <c r="AF197" s="17">
        <f>Cal_Governors!AF25/VLOOKUP($F197,Inp_SubOngoingEfficiency!$F$20:$AK$22,MATCH(AF$7,Inp_SubOngoingEfficiency!$F$7:$AK$7,0),FALSE)</f>
        <v>0</v>
      </c>
      <c r="AG197" s="17">
        <f>Cal_Governors!AG25/VLOOKUP($F197,Inp_SubOngoingEfficiency!$F$20:$AK$22,MATCH(AG$7,Inp_SubOngoingEfficiency!$F$7:$AK$7,0),FALSE)</f>
        <v>0</v>
      </c>
      <c r="AH197" s="17">
        <f>Cal_Governors!AH25/VLOOKUP($F197,Inp_SubOngoingEfficiency!$F$20:$AK$22,MATCH(AH$7,Inp_SubOngoingEfficiency!$F$7:$AK$7,0),FALSE)</f>
        <v>0</v>
      </c>
      <c r="AI197" s="17">
        <f>Cal_Governors!AI25/VLOOKUP($F197,Inp_SubOngoingEfficiency!$F$20:$AK$22,MATCH(AI$7,Inp_SubOngoingEfficiency!$F$7:$AK$7,0),FALSE)</f>
        <v>0</v>
      </c>
      <c r="AJ197" s="17">
        <f>Cal_Governors!AJ25/VLOOKUP($F197,Inp_SubOngoingEfficiency!$F$20:$AK$22,MATCH(AJ$7,Inp_SubOngoingEfficiency!$F$7:$AK$7,0),FALSE)</f>
        <v>0</v>
      </c>
      <c r="AK197" s="17">
        <f>Cal_Governors!AK25/VLOOKUP($F197,Inp_SubOngoingEfficiency!$F$20:$AK$22,MATCH(AK$7,Inp_SubOngoingEfficiency!$F$7:$AK$7,0),FALSE)</f>
        <v>0</v>
      </c>
      <c r="AN197" s="29"/>
    </row>
    <row r="198" spans="5:40" s="79" customFormat="1">
      <c r="E198" s="16" t="str">
        <f>Cover!$F$13</f>
        <v>Lon</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79" t="s">
        <v>292</v>
      </c>
      <c r="M198" s="80" t="str">
        <f>IF(K198="","",E198&amp;K198&amp;"_"&amp;COUNTIF($K$9:K198,K198))</f>
        <v/>
      </c>
      <c r="T198" s="17">
        <f>Cal_Governors!T26/VLOOKUP($F198,Inp_SubOngoingEfficiency!$F$20:$AK$22,MATCH(T$7,Inp_SubOngoingEfficiency!$F$7:$AK$7,0),FALSE)</f>
        <v>0</v>
      </c>
      <c r="U198" s="17">
        <f>Cal_Governors!U26/VLOOKUP($F198,Inp_SubOngoingEfficiency!$F$20:$AK$22,MATCH(U$7,Inp_SubOngoingEfficiency!$F$7:$AK$7,0),FALSE)</f>
        <v>0</v>
      </c>
      <c r="V198" s="17">
        <f>Cal_Governors!V26/VLOOKUP($F198,Inp_SubOngoingEfficiency!$F$20:$AK$22,MATCH(V$7,Inp_SubOngoingEfficiency!$F$7:$AK$7,0),FALSE)</f>
        <v>0</v>
      </c>
      <c r="W198" s="17">
        <f>Cal_Governors!W26/VLOOKUP($F198,Inp_SubOngoingEfficiency!$F$20:$AK$22,MATCH(W$7,Inp_SubOngoingEfficiency!$F$7:$AK$7,0),FALSE)</f>
        <v>0</v>
      </c>
      <c r="X198" s="17">
        <f>Cal_Governors!X26/VLOOKUP($F198,Inp_SubOngoingEfficiency!$F$20:$AK$22,MATCH(X$7,Inp_SubOngoingEfficiency!$F$7:$AK$7,0),FALSE)</f>
        <v>0</v>
      </c>
      <c r="Y198" s="17">
        <f>Cal_Governors!Y26/VLOOKUP($F198,Inp_SubOngoingEfficiency!$F$20:$AK$22,MATCH(Y$7,Inp_SubOngoingEfficiency!$F$7:$AK$7,0),FALSE)</f>
        <v>0</v>
      </c>
      <c r="Z198" s="17">
        <f>Cal_Governors!Z26/VLOOKUP($F198,Inp_SubOngoingEfficiency!$F$20:$AK$22,MATCH(Z$7,Inp_SubOngoingEfficiency!$F$7:$AK$7,0),FALSE)</f>
        <v>0</v>
      </c>
      <c r="AA198" s="17">
        <f>Cal_Governors!AA26/VLOOKUP($F198,Inp_SubOngoingEfficiency!$F$20:$AK$22,MATCH(AA$7,Inp_SubOngoingEfficiency!$F$7:$AK$7,0),FALSE)</f>
        <v>0</v>
      </c>
      <c r="AB198" s="17">
        <f>Cal_Governors!AB26/VLOOKUP($F198,Inp_SubOngoingEfficiency!$F$20:$AK$22,MATCH(AB$7,Inp_SubOngoingEfficiency!$F$7:$AK$7,0),FALSE)</f>
        <v>0</v>
      </c>
      <c r="AC198" s="17">
        <f>Cal_Governors!AC26/VLOOKUP($F198,Inp_SubOngoingEfficiency!$F$20:$AK$22,MATCH(AC$7,Inp_SubOngoingEfficiency!$F$7:$AK$7,0),FALSE)</f>
        <v>0</v>
      </c>
      <c r="AD198" s="17">
        <f>Cal_Governors!AD26/VLOOKUP($F198,Inp_SubOngoingEfficiency!$F$20:$AK$22,MATCH(AD$7,Inp_SubOngoingEfficiency!$F$7:$AK$7,0),FALSE)</f>
        <v>0</v>
      </c>
      <c r="AE198" s="17">
        <f>Cal_Governors!AE26/VLOOKUP($F198,Inp_SubOngoingEfficiency!$F$20:$AK$22,MATCH(AE$7,Inp_SubOngoingEfficiency!$F$7:$AK$7,0),FALSE)</f>
        <v>0</v>
      </c>
      <c r="AF198" s="17">
        <f>Cal_Governors!AF26/VLOOKUP($F198,Inp_SubOngoingEfficiency!$F$20:$AK$22,MATCH(AF$7,Inp_SubOngoingEfficiency!$F$7:$AK$7,0),FALSE)</f>
        <v>0</v>
      </c>
      <c r="AG198" s="17">
        <f>Cal_Governors!AG26/VLOOKUP($F198,Inp_SubOngoingEfficiency!$F$20:$AK$22,MATCH(AG$7,Inp_SubOngoingEfficiency!$F$7:$AK$7,0),FALSE)</f>
        <v>0</v>
      </c>
      <c r="AH198" s="17">
        <f>Cal_Governors!AH26/VLOOKUP($F198,Inp_SubOngoingEfficiency!$F$20:$AK$22,MATCH(AH$7,Inp_SubOngoingEfficiency!$F$7:$AK$7,0),FALSE)</f>
        <v>0</v>
      </c>
      <c r="AI198" s="17">
        <f>Cal_Governors!AI26/VLOOKUP($F198,Inp_SubOngoingEfficiency!$F$20:$AK$22,MATCH(AI$7,Inp_SubOngoingEfficiency!$F$7:$AK$7,0),FALSE)</f>
        <v>0</v>
      </c>
      <c r="AJ198" s="17">
        <f>Cal_Governors!AJ26/VLOOKUP($F198,Inp_SubOngoingEfficiency!$F$20:$AK$22,MATCH(AJ$7,Inp_SubOngoingEfficiency!$F$7:$AK$7,0),FALSE)</f>
        <v>0</v>
      </c>
      <c r="AK198" s="17">
        <f>Cal_Governors!AK26/VLOOKUP($F198,Inp_SubOngoingEfficiency!$F$20:$AK$22,MATCH(AK$7,Inp_SubOngoingEfficiency!$F$7:$AK$7,0),FALSE)</f>
        <v>0</v>
      </c>
      <c r="AN198" s="29"/>
    </row>
    <row r="199" spans="5:40" s="79" customFormat="1">
      <c r="E199" s="16" t="str">
        <f>Cover!$F$13</f>
        <v>Lon</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79" t="s">
        <v>292</v>
      </c>
      <c r="M199" s="80" t="str">
        <f>IF(K199="","",E199&amp;K199&amp;"_"&amp;COUNTIF($K$9:K199,K199))</f>
        <v/>
      </c>
      <c r="T199" s="17">
        <f>'Cal_Transport &amp; Plant'!T17/VLOOKUP($F199,Inp_SubOngoingEfficiency!$F$20:$AK$22,MATCH(T$7,Inp_SubOngoingEfficiency!$F$7:$AK$7,0),FALSE)</f>
        <v>0</v>
      </c>
      <c r="U199" s="17">
        <f>'Cal_Transport &amp; Plant'!U17/VLOOKUP($F199,Inp_SubOngoingEfficiency!$F$20:$AK$22,MATCH(U$7,Inp_SubOngoingEfficiency!$F$7:$AK$7,0),FALSE)</f>
        <v>0</v>
      </c>
      <c r="V199" s="17">
        <f>'Cal_Transport &amp; Plant'!V17/VLOOKUP($F199,Inp_SubOngoingEfficiency!$F$20:$AK$22,MATCH(V$7,Inp_SubOngoingEfficiency!$F$7:$AK$7,0),FALSE)</f>
        <v>0</v>
      </c>
      <c r="W199" s="17">
        <f>'Cal_Transport &amp; Plant'!W17/VLOOKUP($F199,Inp_SubOngoingEfficiency!$F$20:$AK$22,MATCH(W$7,Inp_SubOngoingEfficiency!$F$7:$AK$7,0),FALSE)</f>
        <v>0</v>
      </c>
      <c r="X199" s="17">
        <f>'Cal_Transport &amp; Plant'!X17/VLOOKUP($F199,Inp_SubOngoingEfficiency!$F$20:$AK$22,MATCH(X$7,Inp_SubOngoingEfficiency!$F$7:$AK$7,0),FALSE)</f>
        <v>0</v>
      </c>
      <c r="Y199" s="17">
        <f>'Cal_Transport &amp; Plant'!Y17/VLOOKUP($F199,Inp_SubOngoingEfficiency!$F$20:$AK$22,MATCH(Y$7,Inp_SubOngoingEfficiency!$F$7:$AK$7,0),FALSE)</f>
        <v>0</v>
      </c>
      <c r="Z199" s="17">
        <f>'Cal_Transport &amp; Plant'!Z17/VLOOKUP($F199,Inp_SubOngoingEfficiency!$F$20:$AK$22,MATCH(Z$7,Inp_SubOngoingEfficiency!$F$7:$AK$7,0),FALSE)</f>
        <v>0</v>
      </c>
      <c r="AA199" s="17">
        <f>'Cal_Transport &amp; Plant'!AA17/VLOOKUP($F199,Inp_SubOngoingEfficiency!$F$20:$AK$22,MATCH(AA$7,Inp_SubOngoingEfficiency!$F$7:$AK$7,0),FALSE)</f>
        <v>0</v>
      </c>
      <c r="AB199" s="17">
        <f>'Cal_Transport &amp; Plant'!AB17/VLOOKUP($F199,Inp_SubOngoingEfficiency!$F$20:$AK$22,MATCH(AB$7,Inp_SubOngoingEfficiency!$F$7:$AK$7,0),FALSE)</f>
        <v>0</v>
      </c>
      <c r="AC199" s="17">
        <f>'Cal_Transport &amp; Plant'!AC17/VLOOKUP($F199,Inp_SubOngoingEfficiency!$F$20:$AK$22,MATCH(AC$7,Inp_SubOngoingEfficiency!$F$7:$AK$7,0),FALSE)</f>
        <v>0</v>
      </c>
      <c r="AD199" s="17">
        <f>'Cal_Transport &amp; Plant'!AD17/VLOOKUP($F199,Inp_SubOngoingEfficiency!$F$20:$AK$22,MATCH(AD$7,Inp_SubOngoingEfficiency!$F$7:$AK$7,0),FALSE)</f>
        <v>0</v>
      </c>
      <c r="AE199" s="17">
        <f>'Cal_Transport &amp; Plant'!AE17/VLOOKUP($F199,Inp_SubOngoingEfficiency!$F$20:$AK$22,MATCH(AE$7,Inp_SubOngoingEfficiency!$F$7:$AK$7,0),FALSE)</f>
        <v>0</v>
      </c>
      <c r="AF199" s="17">
        <f>'Cal_Transport &amp; Plant'!AF17/VLOOKUP($F199,Inp_SubOngoingEfficiency!$F$20:$AK$22,MATCH(AF$7,Inp_SubOngoingEfficiency!$F$7:$AK$7,0),FALSE)</f>
        <v>0</v>
      </c>
      <c r="AG199" s="17">
        <f>'Cal_Transport &amp; Plant'!AG17/VLOOKUP($F199,Inp_SubOngoingEfficiency!$F$20:$AK$22,MATCH(AG$7,Inp_SubOngoingEfficiency!$F$7:$AK$7,0),FALSE)</f>
        <v>0</v>
      </c>
      <c r="AH199" s="17">
        <f>'Cal_Transport &amp; Plant'!AH17/VLOOKUP($F199,Inp_SubOngoingEfficiency!$F$20:$AK$22,MATCH(AH$7,Inp_SubOngoingEfficiency!$F$7:$AK$7,0),FALSE)</f>
        <v>0</v>
      </c>
      <c r="AI199" s="17">
        <f>'Cal_Transport &amp; Plant'!AI17/VLOOKUP($F199,Inp_SubOngoingEfficiency!$F$20:$AK$22,MATCH(AI$7,Inp_SubOngoingEfficiency!$F$7:$AK$7,0),FALSE)</f>
        <v>0</v>
      </c>
      <c r="AJ199" s="17">
        <f>'Cal_Transport &amp; Plant'!AJ17/VLOOKUP($F199,Inp_SubOngoingEfficiency!$F$20:$AK$22,MATCH(AJ$7,Inp_SubOngoingEfficiency!$F$7:$AK$7,0),FALSE)</f>
        <v>0</v>
      </c>
      <c r="AK199" s="17">
        <f>'Cal_Transport &amp; Plant'!AK17/VLOOKUP($F199,Inp_SubOngoingEfficiency!$F$20:$AK$22,MATCH(AK$7,Inp_SubOngoingEfficiency!$F$7:$AK$7,0),FALSE)</f>
        <v>0</v>
      </c>
      <c r="AN199" s="29"/>
    </row>
    <row r="200" spans="5:40" s="79" customFormat="1">
      <c r="E200" s="16" t="str">
        <f>Cover!$F$13</f>
        <v>Lon</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79" t="s">
        <v>292</v>
      </c>
      <c r="M200" s="80" t="str">
        <f>IF(K200="","",E200&amp;K200&amp;"_"&amp;COUNTIF($K$9:K200,K200))</f>
        <v/>
      </c>
      <c r="T200" s="17">
        <f>'Cal_Transport &amp; Plant'!T18/VLOOKUP($F200,Inp_SubOngoingEfficiency!$F$20:$AK$22,MATCH(T$7,Inp_SubOngoingEfficiency!$F$7:$AK$7,0),FALSE)</f>
        <v>0</v>
      </c>
      <c r="U200" s="17">
        <f>'Cal_Transport &amp; Plant'!U18/VLOOKUP($F200,Inp_SubOngoingEfficiency!$F$20:$AK$22,MATCH(U$7,Inp_SubOngoingEfficiency!$F$7:$AK$7,0),FALSE)</f>
        <v>0</v>
      </c>
      <c r="V200" s="17">
        <f>'Cal_Transport &amp; Plant'!V18/VLOOKUP($F200,Inp_SubOngoingEfficiency!$F$20:$AK$22,MATCH(V$7,Inp_SubOngoingEfficiency!$F$7:$AK$7,0),FALSE)</f>
        <v>0</v>
      </c>
      <c r="W200" s="17">
        <f>'Cal_Transport &amp; Plant'!W18/VLOOKUP($F200,Inp_SubOngoingEfficiency!$F$20:$AK$22,MATCH(W$7,Inp_SubOngoingEfficiency!$F$7:$AK$7,0),FALSE)</f>
        <v>0</v>
      </c>
      <c r="X200" s="17">
        <f>'Cal_Transport &amp; Plant'!X18/VLOOKUP($F200,Inp_SubOngoingEfficiency!$F$20:$AK$22,MATCH(X$7,Inp_SubOngoingEfficiency!$F$7:$AK$7,0),FALSE)</f>
        <v>0</v>
      </c>
      <c r="Y200" s="17">
        <f>'Cal_Transport &amp; Plant'!Y18/VLOOKUP($F200,Inp_SubOngoingEfficiency!$F$20:$AK$22,MATCH(Y$7,Inp_SubOngoingEfficiency!$F$7:$AK$7,0),FALSE)</f>
        <v>0</v>
      </c>
      <c r="Z200" s="17">
        <f>'Cal_Transport &amp; Plant'!Z18/VLOOKUP($F200,Inp_SubOngoingEfficiency!$F$20:$AK$22,MATCH(Z$7,Inp_SubOngoingEfficiency!$F$7:$AK$7,0),FALSE)</f>
        <v>0</v>
      </c>
      <c r="AA200" s="17">
        <f>'Cal_Transport &amp; Plant'!AA18/VLOOKUP($F200,Inp_SubOngoingEfficiency!$F$20:$AK$22,MATCH(AA$7,Inp_SubOngoingEfficiency!$F$7:$AK$7,0),FALSE)</f>
        <v>0</v>
      </c>
      <c r="AB200" s="17">
        <f>'Cal_Transport &amp; Plant'!AB18/VLOOKUP($F200,Inp_SubOngoingEfficiency!$F$20:$AK$22,MATCH(AB$7,Inp_SubOngoingEfficiency!$F$7:$AK$7,0),FALSE)</f>
        <v>0</v>
      </c>
      <c r="AC200" s="17">
        <f>'Cal_Transport &amp; Plant'!AC18/VLOOKUP($F200,Inp_SubOngoingEfficiency!$F$20:$AK$22,MATCH(AC$7,Inp_SubOngoingEfficiency!$F$7:$AK$7,0),FALSE)</f>
        <v>0</v>
      </c>
      <c r="AD200" s="17">
        <f>'Cal_Transport &amp; Plant'!AD18/VLOOKUP($F200,Inp_SubOngoingEfficiency!$F$20:$AK$22,MATCH(AD$7,Inp_SubOngoingEfficiency!$F$7:$AK$7,0),FALSE)</f>
        <v>0</v>
      </c>
      <c r="AE200" s="17">
        <f>'Cal_Transport &amp; Plant'!AE18/VLOOKUP($F200,Inp_SubOngoingEfficiency!$F$20:$AK$22,MATCH(AE$7,Inp_SubOngoingEfficiency!$F$7:$AK$7,0),FALSE)</f>
        <v>0</v>
      </c>
      <c r="AF200" s="17">
        <f>'Cal_Transport &amp; Plant'!AF18/VLOOKUP($F200,Inp_SubOngoingEfficiency!$F$20:$AK$22,MATCH(AF$7,Inp_SubOngoingEfficiency!$F$7:$AK$7,0),FALSE)</f>
        <v>0</v>
      </c>
      <c r="AG200" s="17">
        <f>'Cal_Transport &amp; Plant'!AG18/VLOOKUP($F200,Inp_SubOngoingEfficiency!$F$20:$AK$22,MATCH(AG$7,Inp_SubOngoingEfficiency!$F$7:$AK$7,0),FALSE)</f>
        <v>0</v>
      </c>
      <c r="AH200" s="17">
        <f>'Cal_Transport &amp; Plant'!AH18/VLOOKUP($F200,Inp_SubOngoingEfficiency!$F$20:$AK$22,MATCH(AH$7,Inp_SubOngoingEfficiency!$F$7:$AK$7,0),FALSE)</f>
        <v>0</v>
      </c>
      <c r="AI200" s="17">
        <f>'Cal_Transport &amp; Plant'!AI18/VLOOKUP($F200,Inp_SubOngoingEfficiency!$F$20:$AK$22,MATCH(AI$7,Inp_SubOngoingEfficiency!$F$7:$AK$7,0),FALSE)</f>
        <v>0</v>
      </c>
      <c r="AJ200" s="17">
        <f>'Cal_Transport &amp; Plant'!AJ18/VLOOKUP($F200,Inp_SubOngoingEfficiency!$F$20:$AK$22,MATCH(AJ$7,Inp_SubOngoingEfficiency!$F$7:$AK$7,0),FALSE)</f>
        <v>0</v>
      </c>
      <c r="AK200" s="17">
        <f>'Cal_Transport &amp; Plant'!AK18/VLOOKUP($F200,Inp_SubOngoingEfficiency!$F$20:$AK$22,MATCH(AK$7,Inp_SubOngoingEfficiency!$F$7:$AK$7,0),FALSE)</f>
        <v>0</v>
      </c>
      <c r="AN200" s="29"/>
    </row>
    <row r="201" spans="5:40" s="79" customFormat="1">
      <c r="E201" s="16" t="str">
        <f>Cover!$F$13</f>
        <v>Lon</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79" t="s">
        <v>292</v>
      </c>
      <c r="M201" s="80" t="str">
        <f>IF(K201="","",E201&amp;K201&amp;"_"&amp;COUNTIF($K$9:K201,K201))</f>
        <v/>
      </c>
      <c r="T201" s="17">
        <f>'Cal_Transport &amp; Plant'!T19/VLOOKUP($F201,Inp_SubOngoingEfficiency!$F$20:$AK$22,MATCH(T$7,Inp_SubOngoingEfficiency!$F$7:$AK$7,0),FALSE)</f>
        <v>0</v>
      </c>
      <c r="U201" s="17">
        <f>'Cal_Transport &amp; Plant'!U19/VLOOKUP($F201,Inp_SubOngoingEfficiency!$F$20:$AK$22,MATCH(U$7,Inp_SubOngoingEfficiency!$F$7:$AK$7,0),FALSE)</f>
        <v>0</v>
      </c>
      <c r="V201" s="17">
        <f>'Cal_Transport &amp; Plant'!V19/VLOOKUP($F201,Inp_SubOngoingEfficiency!$F$20:$AK$22,MATCH(V$7,Inp_SubOngoingEfficiency!$F$7:$AK$7,0),FALSE)</f>
        <v>0</v>
      </c>
      <c r="W201" s="17">
        <f>'Cal_Transport &amp; Plant'!W19/VLOOKUP($F201,Inp_SubOngoingEfficiency!$F$20:$AK$22,MATCH(W$7,Inp_SubOngoingEfficiency!$F$7:$AK$7,0),FALSE)</f>
        <v>0</v>
      </c>
      <c r="X201" s="17">
        <f>'Cal_Transport &amp; Plant'!X19/VLOOKUP($F201,Inp_SubOngoingEfficiency!$F$20:$AK$22,MATCH(X$7,Inp_SubOngoingEfficiency!$F$7:$AK$7,0),FALSE)</f>
        <v>0</v>
      </c>
      <c r="Y201" s="17">
        <f>'Cal_Transport &amp; Plant'!Y19/VLOOKUP($F201,Inp_SubOngoingEfficiency!$F$20:$AK$22,MATCH(Y$7,Inp_SubOngoingEfficiency!$F$7:$AK$7,0),FALSE)</f>
        <v>0</v>
      </c>
      <c r="Z201" s="17">
        <f>'Cal_Transport &amp; Plant'!Z19/VLOOKUP($F201,Inp_SubOngoingEfficiency!$F$20:$AK$22,MATCH(Z$7,Inp_SubOngoingEfficiency!$F$7:$AK$7,0),FALSE)</f>
        <v>0</v>
      </c>
      <c r="AA201" s="17">
        <f>'Cal_Transport &amp; Plant'!AA19/VLOOKUP($F201,Inp_SubOngoingEfficiency!$F$20:$AK$22,MATCH(AA$7,Inp_SubOngoingEfficiency!$F$7:$AK$7,0),FALSE)</f>
        <v>0</v>
      </c>
      <c r="AB201" s="17">
        <f>'Cal_Transport &amp; Plant'!AB19/VLOOKUP($F201,Inp_SubOngoingEfficiency!$F$20:$AK$22,MATCH(AB$7,Inp_SubOngoingEfficiency!$F$7:$AK$7,0),FALSE)</f>
        <v>0</v>
      </c>
      <c r="AC201" s="17">
        <f>'Cal_Transport &amp; Plant'!AC19/VLOOKUP($F201,Inp_SubOngoingEfficiency!$F$20:$AK$22,MATCH(AC$7,Inp_SubOngoingEfficiency!$F$7:$AK$7,0),FALSE)</f>
        <v>0</v>
      </c>
      <c r="AD201" s="17">
        <f>'Cal_Transport &amp; Plant'!AD19/VLOOKUP($F201,Inp_SubOngoingEfficiency!$F$20:$AK$22,MATCH(AD$7,Inp_SubOngoingEfficiency!$F$7:$AK$7,0),FALSE)</f>
        <v>0</v>
      </c>
      <c r="AE201" s="17">
        <f>'Cal_Transport &amp; Plant'!AE19/VLOOKUP($F201,Inp_SubOngoingEfficiency!$F$20:$AK$22,MATCH(AE$7,Inp_SubOngoingEfficiency!$F$7:$AK$7,0),FALSE)</f>
        <v>0</v>
      </c>
      <c r="AF201" s="17">
        <f>'Cal_Transport &amp; Plant'!AF19/VLOOKUP($F201,Inp_SubOngoingEfficiency!$F$20:$AK$22,MATCH(AF$7,Inp_SubOngoingEfficiency!$F$7:$AK$7,0),FALSE)</f>
        <v>0</v>
      </c>
      <c r="AG201" s="17">
        <f>'Cal_Transport &amp; Plant'!AG19/VLOOKUP($F201,Inp_SubOngoingEfficiency!$F$20:$AK$22,MATCH(AG$7,Inp_SubOngoingEfficiency!$F$7:$AK$7,0),FALSE)</f>
        <v>0</v>
      </c>
      <c r="AH201" s="17">
        <f>'Cal_Transport &amp; Plant'!AH19/VLOOKUP($F201,Inp_SubOngoingEfficiency!$F$20:$AK$22,MATCH(AH$7,Inp_SubOngoingEfficiency!$F$7:$AK$7,0),FALSE)</f>
        <v>0</v>
      </c>
      <c r="AI201" s="17">
        <f>'Cal_Transport &amp; Plant'!AI19/VLOOKUP($F201,Inp_SubOngoingEfficiency!$F$20:$AK$22,MATCH(AI$7,Inp_SubOngoingEfficiency!$F$7:$AK$7,0),FALSE)</f>
        <v>0</v>
      </c>
      <c r="AJ201" s="17">
        <f>'Cal_Transport &amp; Plant'!AJ19/VLOOKUP($F201,Inp_SubOngoingEfficiency!$F$20:$AK$22,MATCH(AJ$7,Inp_SubOngoingEfficiency!$F$7:$AK$7,0),FALSE)</f>
        <v>0</v>
      </c>
      <c r="AK201" s="17">
        <f>'Cal_Transport &amp; Plant'!AK19/VLOOKUP($F201,Inp_SubOngoingEfficiency!$F$20:$AK$22,MATCH(AK$7,Inp_SubOngoingEfficiency!$F$7:$AK$7,0),FALSE)</f>
        <v>0</v>
      </c>
      <c r="AN201" s="29"/>
    </row>
    <row r="202" spans="5:40" s="79" customFormat="1">
      <c r="E202" s="16" t="str">
        <f>Cover!$F$13</f>
        <v>Lon</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79" t="s">
        <v>292</v>
      </c>
      <c r="M202" s="80" t="str">
        <f>IF(K202="","",E202&amp;K202&amp;"_"&amp;COUNTIF($K$9:K202,K202))</f>
        <v/>
      </c>
      <c r="T202" s="17">
        <f>'Cal_Transport &amp; Plant'!T20/VLOOKUP($F202,Inp_SubOngoingEfficiency!$F$20:$AK$22,MATCH(T$7,Inp_SubOngoingEfficiency!$F$7:$AK$7,0),FALSE)</f>
        <v>0</v>
      </c>
      <c r="U202" s="17">
        <f>'Cal_Transport &amp; Plant'!U20/VLOOKUP($F202,Inp_SubOngoingEfficiency!$F$20:$AK$22,MATCH(U$7,Inp_SubOngoingEfficiency!$F$7:$AK$7,0),FALSE)</f>
        <v>0</v>
      </c>
      <c r="V202" s="17">
        <f>'Cal_Transport &amp; Plant'!V20/VLOOKUP($F202,Inp_SubOngoingEfficiency!$F$20:$AK$22,MATCH(V$7,Inp_SubOngoingEfficiency!$F$7:$AK$7,0),FALSE)</f>
        <v>0</v>
      </c>
      <c r="W202" s="17">
        <f>'Cal_Transport &amp; Plant'!W20/VLOOKUP($F202,Inp_SubOngoingEfficiency!$F$20:$AK$22,MATCH(W$7,Inp_SubOngoingEfficiency!$F$7:$AK$7,0),FALSE)</f>
        <v>0</v>
      </c>
      <c r="X202" s="17">
        <f>'Cal_Transport &amp; Plant'!X20/VLOOKUP($F202,Inp_SubOngoingEfficiency!$F$20:$AK$22,MATCH(X$7,Inp_SubOngoingEfficiency!$F$7:$AK$7,0),FALSE)</f>
        <v>0</v>
      </c>
      <c r="Y202" s="17">
        <f>'Cal_Transport &amp; Plant'!Y20/VLOOKUP($F202,Inp_SubOngoingEfficiency!$F$20:$AK$22,MATCH(Y$7,Inp_SubOngoingEfficiency!$F$7:$AK$7,0),FALSE)</f>
        <v>0</v>
      </c>
      <c r="Z202" s="17">
        <f>'Cal_Transport &amp; Plant'!Z20/VLOOKUP($F202,Inp_SubOngoingEfficiency!$F$20:$AK$22,MATCH(Z$7,Inp_SubOngoingEfficiency!$F$7:$AK$7,0),FALSE)</f>
        <v>0</v>
      </c>
      <c r="AA202" s="17">
        <f>'Cal_Transport &amp; Plant'!AA20/VLOOKUP($F202,Inp_SubOngoingEfficiency!$F$20:$AK$22,MATCH(AA$7,Inp_SubOngoingEfficiency!$F$7:$AK$7,0),FALSE)</f>
        <v>0</v>
      </c>
      <c r="AB202" s="17">
        <f>'Cal_Transport &amp; Plant'!AB20/VLOOKUP($F202,Inp_SubOngoingEfficiency!$F$20:$AK$22,MATCH(AB$7,Inp_SubOngoingEfficiency!$F$7:$AK$7,0),FALSE)</f>
        <v>0</v>
      </c>
      <c r="AC202" s="17">
        <f>'Cal_Transport &amp; Plant'!AC20/VLOOKUP($F202,Inp_SubOngoingEfficiency!$F$20:$AK$22,MATCH(AC$7,Inp_SubOngoingEfficiency!$F$7:$AK$7,0),FALSE)</f>
        <v>0</v>
      </c>
      <c r="AD202" s="17">
        <f>'Cal_Transport &amp; Plant'!AD20/VLOOKUP($F202,Inp_SubOngoingEfficiency!$F$20:$AK$22,MATCH(AD$7,Inp_SubOngoingEfficiency!$F$7:$AK$7,0),FALSE)</f>
        <v>0</v>
      </c>
      <c r="AE202" s="17">
        <f>'Cal_Transport &amp; Plant'!AE20/VLOOKUP($F202,Inp_SubOngoingEfficiency!$F$20:$AK$22,MATCH(AE$7,Inp_SubOngoingEfficiency!$F$7:$AK$7,0),FALSE)</f>
        <v>0</v>
      </c>
      <c r="AF202" s="17">
        <f>'Cal_Transport &amp; Plant'!AF20/VLOOKUP($F202,Inp_SubOngoingEfficiency!$F$20:$AK$22,MATCH(AF$7,Inp_SubOngoingEfficiency!$F$7:$AK$7,0),FALSE)</f>
        <v>0</v>
      </c>
      <c r="AG202" s="17">
        <f>'Cal_Transport &amp; Plant'!AG20/VLOOKUP($F202,Inp_SubOngoingEfficiency!$F$20:$AK$22,MATCH(AG$7,Inp_SubOngoingEfficiency!$F$7:$AK$7,0),FALSE)</f>
        <v>0</v>
      </c>
      <c r="AH202" s="17">
        <f>'Cal_Transport &amp; Plant'!AH20/VLOOKUP($F202,Inp_SubOngoingEfficiency!$F$20:$AK$22,MATCH(AH$7,Inp_SubOngoingEfficiency!$F$7:$AK$7,0),FALSE)</f>
        <v>0</v>
      </c>
      <c r="AI202" s="17">
        <f>'Cal_Transport &amp; Plant'!AI20/VLOOKUP($F202,Inp_SubOngoingEfficiency!$F$20:$AK$22,MATCH(AI$7,Inp_SubOngoingEfficiency!$F$7:$AK$7,0),FALSE)</f>
        <v>0</v>
      </c>
      <c r="AJ202" s="17">
        <f>'Cal_Transport &amp; Plant'!AJ20/VLOOKUP($F202,Inp_SubOngoingEfficiency!$F$20:$AK$22,MATCH(AJ$7,Inp_SubOngoingEfficiency!$F$7:$AK$7,0),FALSE)</f>
        <v>0</v>
      </c>
      <c r="AK202" s="17">
        <f>'Cal_Transport &amp; Plant'!AK20/VLOOKUP($F202,Inp_SubOngoingEfficiency!$F$20:$AK$22,MATCH(AK$7,Inp_SubOngoingEfficiency!$F$7:$AK$7,0),FALSE)</f>
        <v>0</v>
      </c>
      <c r="AN202" s="29"/>
    </row>
    <row r="203" spans="5:40" s="79" customFormat="1">
      <c r="E203" s="16" t="str">
        <f>Cover!$F$13</f>
        <v>Lon</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79" t="s">
        <v>292</v>
      </c>
      <c r="M203" s="80" t="str">
        <f>IF(K203="","",E203&amp;K203&amp;"_"&amp;COUNTIF($K$9:K203,K203))</f>
        <v/>
      </c>
      <c r="T203" s="17">
        <f>'Cal_Transport &amp; Plant'!T21/VLOOKUP($F203,Inp_SubOngoingEfficiency!$F$20:$AK$22,MATCH(T$7,Inp_SubOngoingEfficiency!$F$7:$AK$7,0),FALSE)</f>
        <v>0</v>
      </c>
      <c r="U203" s="17">
        <f>'Cal_Transport &amp; Plant'!U21/VLOOKUP($F203,Inp_SubOngoingEfficiency!$F$20:$AK$22,MATCH(U$7,Inp_SubOngoingEfficiency!$F$7:$AK$7,0),FALSE)</f>
        <v>0</v>
      </c>
      <c r="V203" s="17">
        <f>'Cal_Transport &amp; Plant'!V21/VLOOKUP($F203,Inp_SubOngoingEfficiency!$F$20:$AK$22,MATCH(V$7,Inp_SubOngoingEfficiency!$F$7:$AK$7,0),FALSE)</f>
        <v>0</v>
      </c>
      <c r="W203" s="17">
        <f>'Cal_Transport &amp; Plant'!W21/VLOOKUP($F203,Inp_SubOngoingEfficiency!$F$20:$AK$22,MATCH(W$7,Inp_SubOngoingEfficiency!$F$7:$AK$7,0),FALSE)</f>
        <v>0</v>
      </c>
      <c r="X203" s="17">
        <f>'Cal_Transport &amp; Plant'!X21/VLOOKUP($F203,Inp_SubOngoingEfficiency!$F$20:$AK$22,MATCH(X$7,Inp_SubOngoingEfficiency!$F$7:$AK$7,0),FALSE)</f>
        <v>0</v>
      </c>
      <c r="Y203" s="17">
        <f>'Cal_Transport &amp; Plant'!Y21/VLOOKUP($F203,Inp_SubOngoingEfficiency!$F$20:$AK$22,MATCH(Y$7,Inp_SubOngoingEfficiency!$F$7:$AK$7,0),FALSE)</f>
        <v>0</v>
      </c>
      <c r="Z203" s="17">
        <f>'Cal_Transport &amp; Plant'!Z21/VLOOKUP($F203,Inp_SubOngoingEfficiency!$F$20:$AK$22,MATCH(Z$7,Inp_SubOngoingEfficiency!$F$7:$AK$7,0),FALSE)</f>
        <v>0</v>
      </c>
      <c r="AA203" s="17">
        <f>'Cal_Transport &amp; Plant'!AA21/VLOOKUP($F203,Inp_SubOngoingEfficiency!$F$20:$AK$22,MATCH(AA$7,Inp_SubOngoingEfficiency!$F$7:$AK$7,0),FALSE)</f>
        <v>0</v>
      </c>
      <c r="AB203" s="17">
        <f>'Cal_Transport &amp; Plant'!AB21/VLOOKUP($F203,Inp_SubOngoingEfficiency!$F$20:$AK$22,MATCH(AB$7,Inp_SubOngoingEfficiency!$F$7:$AK$7,0),FALSE)</f>
        <v>0</v>
      </c>
      <c r="AC203" s="17">
        <f>'Cal_Transport &amp; Plant'!AC21/VLOOKUP($F203,Inp_SubOngoingEfficiency!$F$20:$AK$22,MATCH(AC$7,Inp_SubOngoingEfficiency!$F$7:$AK$7,0),FALSE)</f>
        <v>0</v>
      </c>
      <c r="AD203" s="17">
        <f>'Cal_Transport &amp; Plant'!AD21/VLOOKUP($F203,Inp_SubOngoingEfficiency!$F$20:$AK$22,MATCH(AD$7,Inp_SubOngoingEfficiency!$F$7:$AK$7,0),FALSE)</f>
        <v>0</v>
      </c>
      <c r="AE203" s="17">
        <f>'Cal_Transport &amp; Plant'!AE21/VLOOKUP($F203,Inp_SubOngoingEfficiency!$F$20:$AK$22,MATCH(AE$7,Inp_SubOngoingEfficiency!$F$7:$AK$7,0),FALSE)</f>
        <v>0</v>
      </c>
      <c r="AF203" s="17">
        <f>'Cal_Transport &amp; Plant'!AF21/VLOOKUP($F203,Inp_SubOngoingEfficiency!$F$20:$AK$22,MATCH(AF$7,Inp_SubOngoingEfficiency!$F$7:$AK$7,0),FALSE)</f>
        <v>0</v>
      </c>
      <c r="AG203" s="17">
        <f>'Cal_Transport &amp; Plant'!AG21/VLOOKUP($F203,Inp_SubOngoingEfficiency!$F$20:$AK$22,MATCH(AG$7,Inp_SubOngoingEfficiency!$F$7:$AK$7,0),FALSE)</f>
        <v>0</v>
      </c>
      <c r="AH203" s="17">
        <f>'Cal_Transport &amp; Plant'!AH21/VLOOKUP($F203,Inp_SubOngoingEfficiency!$F$20:$AK$22,MATCH(AH$7,Inp_SubOngoingEfficiency!$F$7:$AK$7,0),FALSE)</f>
        <v>0</v>
      </c>
      <c r="AI203" s="17">
        <f>'Cal_Transport &amp; Plant'!AI21/VLOOKUP($F203,Inp_SubOngoingEfficiency!$F$20:$AK$22,MATCH(AI$7,Inp_SubOngoingEfficiency!$F$7:$AK$7,0),FALSE)</f>
        <v>0</v>
      </c>
      <c r="AJ203" s="17">
        <f>'Cal_Transport &amp; Plant'!AJ21/VLOOKUP($F203,Inp_SubOngoingEfficiency!$F$20:$AK$22,MATCH(AJ$7,Inp_SubOngoingEfficiency!$F$7:$AK$7,0),FALSE)</f>
        <v>0</v>
      </c>
      <c r="AK203" s="17">
        <f>'Cal_Transport &amp; Plant'!AK21/VLOOKUP($F203,Inp_SubOngoingEfficiency!$F$20:$AK$22,MATCH(AK$7,Inp_SubOngoingEfficiency!$F$7:$AK$7,0),FALSE)</f>
        <v>0</v>
      </c>
      <c r="AN203" s="29"/>
    </row>
    <row r="204" spans="5:40" s="79" customFormat="1">
      <c r="E204" s="16" t="str">
        <f>Cover!$F$13</f>
        <v>Lon</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79" t="s">
        <v>292</v>
      </c>
      <c r="M204" s="80" t="str">
        <f>IF(K204="","",E204&amp;K204&amp;"_"&amp;COUNTIF($K$9:K204,K204))</f>
        <v/>
      </c>
      <c r="T204" s="17">
        <f>'Cal_Transport &amp; Plant'!T22/VLOOKUP($F204,Inp_SubOngoingEfficiency!$F$20:$AK$22,MATCH(T$7,Inp_SubOngoingEfficiency!$F$7:$AK$7,0),FALSE)</f>
        <v>0</v>
      </c>
      <c r="U204" s="17">
        <f>'Cal_Transport &amp; Plant'!U22/VLOOKUP($F204,Inp_SubOngoingEfficiency!$F$20:$AK$22,MATCH(U$7,Inp_SubOngoingEfficiency!$F$7:$AK$7,0),FALSE)</f>
        <v>0</v>
      </c>
      <c r="V204" s="17">
        <f>'Cal_Transport &amp; Plant'!V22/VLOOKUP($F204,Inp_SubOngoingEfficiency!$F$20:$AK$22,MATCH(V$7,Inp_SubOngoingEfficiency!$F$7:$AK$7,0),FALSE)</f>
        <v>0</v>
      </c>
      <c r="W204" s="17">
        <f>'Cal_Transport &amp; Plant'!W22/VLOOKUP($F204,Inp_SubOngoingEfficiency!$F$20:$AK$22,MATCH(W$7,Inp_SubOngoingEfficiency!$F$7:$AK$7,0),FALSE)</f>
        <v>0</v>
      </c>
      <c r="X204" s="17">
        <f>'Cal_Transport &amp; Plant'!X22/VLOOKUP($F204,Inp_SubOngoingEfficiency!$F$20:$AK$22,MATCH(X$7,Inp_SubOngoingEfficiency!$F$7:$AK$7,0),FALSE)</f>
        <v>0</v>
      </c>
      <c r="Y204" s="17">
        <f>'Cal_Transport &amp; Plant'!Y22/VLOOKUP($F204,Inp_SubOngoingEfficiency!$F$20:$AK$22,MATCH(Y$7,Inp_SubOngoingEfficiency!$F$7:$AK$7,0),FALSE)</f>
        <v>0</v>
      </c>
      <c r="Z204" s="17">
        <f>'Cal_Transport &amp; Plant'!Z22/VLOOKUP($F204,Inp_SubOngoingEfficiency!$F$20:$AK$22,MATCH(Z$7,Inp_SubOngoingEfficiency!$F$7:$AK$7,0),FALSE)</f>
        <v>0</v>
      </c>
      <c r="AA204" s="17">
        <f>'Cal_Transport &amp; Plant'!AA22/VLOOKUP($F204,Inp_SubOngoingEfficiency!$F$20:$AK$22,MATCH(AA$7,Inp_SubOngoingEfficiency!$F$7:$AK$7,0),FALSE)</f>
        <v>0</v>
      </c>
      <c r="AB204" s="17">
        <f>'Cal_Transport &amp; Plant'!AB22/VLOOKUP($F204,Inp_SubOngoingEfficiency!$F$20:$AK$22,MATCH(AB$7,Inp_SubOngoingEfficiency!$F$7:$AK$7,0),FALSE)</f>
        <v>0</v>
      </c>
      <c r="AC204" s="17">
        <f>'Cal_Transport &amp; Plant'!AC22/VLOOKUP($F204,Inp_SubOngoingEfficiency!$F$20:$AK$22,MATCH(AC$7,Inp_SubOngoingEfficiency!$F$7:$AK$7,0),FALSE)</f>
        <v>0</v>
      </c>
      <c r="AD204" s="17">
        <f>'Cal_Transport &amp; Plant'!AD22/VLOOKUP($F204,Inp_SubOngoingEfficiency!$F$20:$AK$22,MATCH(AD$7,Inp_SubOngoingEfficiency!$F$7:$AK$7,0),FALSE)</f>
        <v>0</v>
      </c>
      <c r="AE204" s="17">
        <f>'Cal_Transport &amp; Plant'!AE22/VLOOKUP($F204,Inp_SubOngoingEfficiency!$F$20:$AK$22,MATCH(AE$7,Inp_SubOngoingEfficiency!$F$7:$AK$7,0),FALSE)</f>
        <v>0</v>
      </c>
      <c r="AF204" s="17">
        <f>'Cal_Transport &amp; Plant'!AF22/VLOOKUP($F204,Inp_SubOngoingEfficiency!$F$20:$AK$22,MATCH(AF$7,Inp_SubOngoingEfficiency!$F$7:$AK$7,0),FALSE)</f>
        <v>0</v>
      </c>
      <c r="AG204" s="17">
        <f>'Cal_Transport &amp; Plant'!AG22/VLOOKUP($F204,Inp_SubOngoingEfficiency!$F$20:$AK$22,MATCH(AG$7,Inp_SubOngoingEfficiency!$F$7:$AK$7,0),FALSE)</f>
        <v>0</v>
      </c>
      <c r="AH204" s="17">
        <f>'Cal_Transport &amp; Plant'!AH22/VLOOKUP($F204,Inp_SubOngoingEfficiency!$F$20:$AK$22,MATCH(AH$7,Inp_SubOngoingEfficiency!$F$7:$AK$7,0),FALSE)</f>
        <v>0</v>
      </c>
      <c r="AI204" s="17">
        <f>'Cal_Transport &amp; Plant'!AI22/VLOOKUP($F204,Inp_SubOngoingEfficiency!$F$20:$AK$22,MATCH(AI$7,Inp_SubOngoingEfficiency!$F$7:$AK$7,0),FALSE)</f>
        <v>0</v>
      </c>
      <c r="AJ204" s="17">
        <f>'Cal_Transport &amp; Plant'!AJ22/VLOOKUP($F204,Inp_SubOngoingEfficiency!$F$20:$AK$22,MATCH(AJ$7,Inp_SubOngoingEfficiency!$F$7:$AK$7,0),FALSE)</f>
        <v>0</v>
      </c>
      <c r="AK204" s="17">
        <f>'Cal_Transport &amp; Plant'!AK22/VLOOKUP($F204,Inp_SubOngoingEfficiency!$F$20:$AK$22,MATCH(AK$7,Inp_SubOngoingEfficiency!$F$7:$AK$7,0),FALSE)</f>
        <v>0</v>
      </c>
      <c r="AN204" s="29"/>
    </row>
    <row r="205" spans="5:40" s="79" customFormat="1">
      <c r="E205" s="16" t="str">
        <f>Cover!$F$13</f>
        <v>Lon</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79" t="s">
        <v>292</v>
      </c>
      <c r="M205" s="80" t="str">
        <f>IF(K205="","",E205&amp;K205&amp;"_"&amp;COUNTIF($K$9:K205,K205))</f>
        <v/>
      </c>
      <c r="T205" s="17">
        <f>'Cal_Transport &amp; Plant'!T23/VLOOKUP($F205,Inp_SubOngoingEfficiency!$F$20:$AK$22,MATCH(T$7,Inp_SubOngoingEfficiency!$F$7:$AK$7,0),FALSE)</f>
        <v>0</v>
      </c>
      <c r="U205" s="17">
        <f>'Cal_Transport &amp; Plant'!U23/VLOOKUP($F205,Inp_SubOngoingEfficiency!$F$20:$AK$22,MATCH(U$7,Inp_SubOngoingEfficiency!$F$7:$AK$7,0),FALSE)</f>
        <v>0</v>
      </c>
      <c r="V205" s="17">
        <f>'Cal_Transport &amp; Plant'!V23/VLOOKUP($F205,Inp_SubOngoingEfficiency!$F$20:$AK$22,MATCH(V$7,Inp_SubOngoingEfficiency!$F$7:$AK$7,0),FALSE)</f>
        <v>0</v>
      </c>
      <c r="W205" s="17">
        <f>'Cal_Transport &amp; Plant'!W23/VLOOKUP($F205,Inp_SubOngoingEfficiency!$F$20:$AK$22,MATCH(W$7,Inp_SubOngoingEfficiency!$F$7:$AK$7,0),FALSE)</f>
        <v>0</v>
      </c>
      <c r="X205" s="17">
        <f>'Cal_Transport &amp; Plant'!X23/VLOOKUP($F205,Inp_SubOngoingEfficiency!$F$20:$AK$22,MATCH(X$7,Inp_SubOngoingEfficiency!$F$7:$AK$7,0),FALSE)</f>
        <v>0</v>
      </c>
      <c r="Y205" s="17">
        <f>'Cal_Transport &amp; Plant'!Y23/VLOOKUP($F205,Inp_SubOngoingEfficiency!$F$20:$AK$22,MATCH(Y$7,Inp_SubOngoingEfficiency!$F$7:$AK$7,0),FALSE)</f>
        <v>0</v>
      </c>
      <c r="Z205" s="17">
        <f>'Cal_Transport &amp; Plant'!Z23/VLOOKUP($F205,Inp_SubOngoingEfficiency!$F$20:$AK$22,MATCH(Z$7,Inp_SubOngoingEfficiency!$F$7:$AK$7,0),FALSE)</f>
        <v>0</v>
      </c>
      <c r="AA205" s="17">
        <f>'Cal_Transport &amp; Plant'!AA23/VLOOKUP($F205,Inp_SubOngoingEfficiency!$F$20:$AK$22,MATCH(AA$7,Inp_SubOngoingEfficiency!$F$7:$AK$7,0),FALSE)</f>
        <v>0</v>
      </c>
      <c r="AB205" s="17">
        <f>'Cal_Transport &amp; Plant'!AB23/VLOOKUP($F205,Inp_SubOngoingEfficiency!$F$20:$AK$22,MATCH(AB$7,Inp_SubOngoingEfficiency!$F$7:$AK$7,0),FALSE)</f>
        <v>0</v>
      </c>
      <c r="AC205" s="17">
        <f>'Cal_Transport &amp; Plant'!AC23/VLOOKUP($F205,Inp_SubOngoingEfficiency!$F$20:$AK$22,MATCH(AC$7,Inp_SubOngoingEfficiency!$F$7:$AK$7,0),FALSE)</f>
        <v>0</v>
      </c>
      <c r="AD205" s="17">
        <f>'Cal_Transport &amp; Plant'!AD23/VLOOKUP($F205,Inp_SubOngoingEfficiency!$F$20:$AK$22,MATCH(AD$7,Inp_SubOngoingEfficiency!$F$7:$AK$7,0),FALSE)</f>
        <v>0</v>
      </c>
      <c r="AE205" s="17">
        <f>'Cal_Transport &amp; Plant'!AE23/VLOOKUP($F205,Inp_SubOngoingEfficiency!$F$20:$AK$22,MATCH(AE$7,Inp_SubOngoingEfficiency!$F$7:$AK$7,0),FALSE)</f>
        <v>0</v>
      </c>
      <c r="AF205" s="17">
        <f>'Cal_Transport &amp; Plant'!AF23/VLOOKUP($F205,Inp_SubOngoingEfficiency!$F$20:$AK$22,MATCH(AF$7,Inp_SubOngoingEfficiency!$F$7:$AK$7,0),FALSE)</f>
        <v>0</v>
      </c>
      <c r="AG205" s="17">
        <f>'Cal_Transport &amp; Plant'!AG23/VLOOKUP($F205,Inp_SubOngoingEfficiency!$F$20:$AK$22,MATCH(AG$7,Inp_SubOngoingEfficiency!$F$7:$AK$7,0),FALSE)</f>
        <v>0</v>
      </c>
      <c r="AH205" s="17">
        <f>'Cal_Transport &amp; Plant'!AH23/VLOOKUP($F205,Inp_SubOngoingEfficiency!$F$20:$AK$22,MATCH(AH$7,Inp_SubOngoingEfficiency!$F$7:$AK$7,0),FALSE)</f>
        <v>0</v>
      </c>
      <c r="AI205" s="17">
        <f>'Cal_Transport &amp; Plant'!AI23/VLOOKUP($F205,Inp_SubOngoingEfficiency!$F$20:$AK$22,MATCH(AI$7,Inp_SubOngoingEfficiency!$F$7:$AK$7,0),FALSE)</f>
        <v>0</v>
      </c>
      <c r="AJ205" s="17">
        <f>'Cal_Transport &amp; Plant'!AJ23/VLOOKUP($F205,Inp_SubOngoingEfficiency!$F$20:$AK$22,MATCH(AJ$7,Inp_SubOngoingEfficiency!$F$7:$AK$7,0),FALSE)</f>
        <v>0</v>
      </c>
      <c r="AK205" s="17">
        <f>'Cal_Transport &amp; Plant'!AK23/VLOOKUP($F205,Inp_SubOngoingEfficiency!$F$20:$AK$22,MATCH(AK$7,Inp_SubOngoingEfficiency!$F$7:$AK$7,0),FALSE)</f>
        <v>0</v>
      </c>
      <c r="AN205" s="29"/>
    </row>
    <row r="206" spans="5:40" s="79" customFormat="1">
      <c r="E206" s="16" t="str">
        <f>Cover!$F$13</f>
        <v>Lon</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79" t="s">
        <v>292</v>
      </c>
      <c r="M206" s="80" t="str">
        <f>IF(K206="","",E206&amp;K206&amp;"_"&amp;COUNTIF($K$9:K206,K206))</f>
        <v/>
      </c>
      <c r="T206" s="17">
        <f>'Cal_Transport &amp; Plant'!T24/VLOOKUP($F206,Inp_SubOngoingEfficiency!$F$20:$AK$22,MATCH(T$7,Inp_SubOngoingEfficiency!$F$7:$AK$7,0),FALSE)</f>
        <v>0</v>
      </c>
      <c r="U206" s="17">
        <f>'Cal_Transport &amp; Plant'!U24/VLOOKUP($F206,Inp_SubOngoingEfficiency!$F$20:$AK$22,MATCH(U$7,Inp_SubOngoingEfficiency!$F$7:$AK$7,0),FALSE)</f>
        <v>0</v>
      </c>
      <c r="V206" s="17">
        <f>'Cal_Transport &amp; Plant'!V24/VLOOKUP($F206,Inp_SubOngoingEfficiency!$F$20:$AK$22,MATCH(V$7,Inp_SubOngoingEfficiency!$F$7:$AK$7,0),FALSE)</f>
        <v>0</v>
      </c>
      <c r="W206" s="17">
        <f>'Cal_Transport &amp; Plant'!W24/VLOOKUP($F206,Inp_SubOngoingEfficiency!$F$20:$AK$22,MATCH(W$7,Inp_SubOngoingEfficiency!$F$7:$AK$7,0),FALSE)</f>
        <v>0</v>
      </c>
      <c r="X206" s="17">
        <f>'Cal_Transport &amp; Plant'!X24/VLOOKUP($F206,Inp_SubOngoingEfficiency!$F$20:$AK$22,MATCH(X$7,Inp_SubOngoingEfficiency!$F$7:$AK$7,0),FALSE)</f>
        <v>0</v>
      </c>
      <c r="Y206" s="17">
        <f>'Cal_Transport &amp; Plant'!Y24/VLOOKUP($F206,Inp_SubOngoingEfficiency!$F$20:$AK$22,MATCH(Y$7,Inp_SubOngoingEfficiency!$F$7:$AK$7,0),FALSE)</f>
        <v>0</v>
      </c>
      <c r="Z206" s="17">
        <f>'Cal_Transport &amp; Plant'!Z24/VLOOKUP($F206,Inp_SubOngoingEfficiency!$F$20:$AK$22,MATCH(Z$7,Inp_SubOngoingEfficiency!$F$7:$AK$7,0),FALSE)</f>
        <v>0</v>
      </c>
      <c r="AA206" s="17">
        <f>'Cal_Transport &amp; Plant'!AA24/VLOOKUP($F206,Inp_SubOngoingEfficiency!$F$20:$AK$22,MATCH(AA$7,Inp_SubOngoingEfficiency!$F$7:$AK$7,0),FALSE)</f>
        <v>0</v>
      </c>
      <c r="AB206" s="17">
        <f>'Cal_Transport &amp; Plant'!AB24/VLOOKUP($F206,Inp_SubOngoingEfficiency!$F$20:$AK$22,MATCH(AB$7,Inp_SubOngoingEfficiency!$F$7:$AK$7,0),FALSE)</f>
        <v>0</v>
      </c>
      <c r="AC206" s="17">
        <f>'Cal_Transport &amp; Plant'!AC24/VLOOKUP($F206,Inp_SubOngoingEfficiency!$F$20:$AK$22,MATCH(AC$7,Inp_SubOngoingEfficiency!$F$7:$AK$7,0),FALSE)</f>
        <v>0</v>
      </c>
      <c r="AD206" s="17">
        <f>'Cal_Transport &amp; Plant'!AD24/VLOOKUP($F206,Inp_SubOngoingEfficiency!$F$20:$AK$22,MATCH(AD$7,Inp_SubOngoingEfficiency!$F$7:$AK$7,0),FALSE)</f>
        <v>0</v>
      </c>
      <c r="AE206" s="17">
        <f>'Cal_Transport &amp; Plant'!AE24/VLOOKUP($F206,Inp_SubOngoingEfficiency!$F$20:$AK$22,MATCH(AE$7,Inp_SubOngoingEfficiency!$F$7:$AK$7,0),FALSE)</f>
        <v>0</v>
      </c>
      <c r="AF206" s="17">
        <f>'Cal_Transport &amp; Plant'!AF24/VLOOKUP($F206,Inp_SubOngoingEfficiency!$F$20:$AK$22,MATCH(AF$7,Inp_SubOngoingEfficiency!$F$7:$AK$7,0),FALSE)</f>
        <v>0</v>
      </c>
      <c r="AG206" s="17">
        <f>'Cal_Transport &amp; Plant'!AG24/VLOOKUP($F206,Inp_SubOngoingEfficiency!$F$20:$AK$22,MATCH(AG$7,Inp_SubOngoingEfficiency!$F$7:$AK$7,0),FALSE)</f>
        <v>0</v>
      </c>
      <c r="AH206" s="17">
        <f>'Cal_Transport &amp; Plant'!AH24/VLOOKUP($F206,Inp_SubOngoingEfficiency!$F$20:$AK$22,MATCH(AH$7,Inp_SubOngoingEfficiency!$F$7:$AK$7,0),FALSE)</f>
        <v>0</v>
      </c>
      <c r="AI206" s="17">
        <f>'Cal_Transport &amp; Plant'!AI24/VLOOKUP($F206,Inp_SubOngoingEfficiency!$F$20:$AK$22,MATCH(AI$7,Inp_SubOngoingEfficiency!$F$7:$AK$7,0),FALSE)</f>
        <v>0</v>
      </c>
      <c r="AJ206" s="17">
        <f>'Cal_Transport &amp; Plant'!AJ24/VLOOKUP($F206,Inp_SubOngoingEfficiency!$F$20:$AK$22,MATCH(AJ$7,Inp_SubOngoingEfficiency!$F$7:$AK$7,0),FALSE)</f>
        <v>0</v>
      </c>
      <c r="AK206" s="17">
        <f>'Cal_Transport &amp; Plant'!AK24/VLOOKUP($F206,Inp_SubOngoingEfficiency!$F$20:$AK$22,MATCH(AK$7,Inp_SubOngoingEfficiency!$F$7:$AK$7,0),FALSE)</f>
        <v>0</v>
      </c>
      <c r="AN206" s="29"/>
    </row>
    <row r="207" spans="5:40" s="79" customFormat="1">
      <c r="E207" s="16" t="str">
        <f>Cover!$F$13</f>
        <v>Lon</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79" t="s">
        <v>292</v>
      </c>
      <c r="M207" s="80" t="str">
        <f>IF(K207="","",E207&amp;K207&amp;"_"&amp;COUNTIF($K$9:K207,K207))</f>
        <v/>
      </c>
      <c r="T207" s="17">
        <f>'Cal_Transport &amp; Plant'!T25/VLOOKUP($F207,Inp_SubOngoingEfficiency!$F$20:$AK$22,MATCH(T$7,Inp_SubOngoingEfficiency!$F$7:$AK$7,0),FALSE)</f>
        <v>0</v>
      </c>
      <c r="U207" s="17">
        <f>'Cal_Transport &amp; Plant'!U25/VLOOKUP($F207,Inp_SubOngoingEfficiency!$F$20:$AK$22,MATCH(U$7,Inp_SubOngoingEfficiency!$F$7:$AK$7,0),FALSE)</f>
        <v>0</v>
      </c>
      <c r="V207" s="17">
        <f>'Cal_Transport &amp; Plant'!V25/VLOOKUP($F207,Inp_SubOngoingEfficiency!$F$20:$AK$22,MATCH(V$7,Inp_SubOngoingEfficiency!$F$7:$AK$7,0),FALSE)</f>
        <v>0</v>
      </c>
      <c r="W207" s="17">
        <f>'Cal_Transport &amp; Plant'!W25/VLOOKUP($F207,Inp_SubOngoingEfficiency!$F$20:$AK$22,MATCH(W$7,Inp_SubOngoingEfficiency!$F$7:$AK$7,0),FALSE)</f>
        <v>0</v>
      </c>
      <c r="X207" s="17">
        <f>'Cal_Transport &amp; Plant'!X25/VLOOKUP($F207,Inp_SubOngoingEfficiency!$F$20:$AK$22,MATCH(X$7,Inp_SubOngoingEfficiency!$F$7:$AK$7,0),FALSE)</f>
        <v>0</v>
      </c>
      <c r="Y207" s="17">
        <f>'Cal_Transport &amp; Plant'!Y25/VLOOKUP($F207,Inp_SubOngoingEfficiency!$F$20:$AK$22,MATCH(Y$7,Inp_SubOngoingEfficiency!$F$7:$AK$7,0),FALSE)</f>
        <v>0</v>
      </c>
      <c r="Z207" s="17">
        <f>'Cal_Transport &amp; Plant'!Z25/VLOOKUP($F207,Inp_SubOngoingEfficiency!$F$20:$AK$22,MATCH(Z$7,Inp_SubOngoingEfficiency!$F$7:$AK$7,0),FALSE)</f>
        <v>0</v>
      </c>
      <c r="AA207" s="17">
        <f>'Cal_Transport &amp; Plant'!AA25/VLOOKUP($F207,Inp_SubOngoingEfficiency!$F$20:$AK$22,MATCH(AA$7,Inp_SubOngoingEfficiency!$F$7:$AK$7,0),FALSE)</f>
        <v>0</v>
      </c>
      <c r="AB207" s="17">
        <f>'Cal_Transport &amp; Plant'!AB25/VLOOKUP($F207,Inp_SubOngoingEfficiency!$F$20:$AK$22,MATCH(AB$7,Inp_SubOngoingEfficiency!$F$7:$AK$7,0),FALSE)</f>
        <v>0</v>
      </c>
      <c r="AC207" s="17">
        <f>'Cal_Transport &amp; Plant'!AC25/VLOOKUP($F207,Inp_SubOngoingEfficiency!$F$20:$AK$22,MATCH(AC$7,Inp_SubOngoingEfficiency!$F$7:$AK$7,0),FALSE)</f>
        <v>0</v>
      </c>
      <c r="AD207" s="17">
        <f>'Cal_Transport &amp; Plant'!AD25/VLOOKUP($F207,Inp_SubOngoingEfficiency!$F$20:$AK$22,MATCH(AD$7,Inp_SubOngoingEfficiency!$F$7:$AK$7,0),FALSE)</f>
        <v>0</v>
      </c>
      <c r="AE207" s="17">
        <f>'Cal_Transport &amp; Plant'!AE25/VLOOKUP($F207,Inp_SubOngoingEfficiency!$F$20:$AK$22,MATCH(AE$7,Inp_SubOngoingEfficiency!$F$7:$AK$7,0),FALSE)</f>
        <v>0</v>
      </c>
      <c r="AF207" s="17">
        <f>'Cal_Transport &amp; Plant'!AF25/VLOOKUP($F207,Inp_SubOngoingEfficiency!$F$20:$AK$22,MATCH(AF$7,Inp_SubOngoingEfficiency!$F$7:$AK$7,0),FALSE)</f>
        <v>0</v>
      </c>
      <c r="AG207" s="17">
        <f>'Cal_Transport &amp; Plant'!AG25/VLOOKUP($F207,Inp_SubOngoingEfficiency!$F$20:$AK$22,MATCH(AG$7,Inp_SubOngoingEfficiency!$F$7:$AK$7,0),FALSE)</f>
        <v>0</v>
      </c>
      <c r="AH207" s="17">
        <f>'Cal_Transport &amp; Plant'!AH25/VLOOKUP($F207,Inp_SubOngoingEfficiency!$F$20:$AK$22,MATCH(AH$7,Inp_SubOngoingEfficiency!$F$7:$AK$7,0),FALSE)</f>
        <v>0</v>
      </c>
      <c r="AI207" s="17">
        <f>'Cal_Transport &amp; Plant'!AI25/VLOOKUP($F207,Inp_SubOngoingEfficiency!$F$20:$AK$22,MATCH(AI$7,Inp_SubOngoingEfficiency!$F$7:$AK$7,0),FALSE)</f>
        <v>0</v>
      </c>
      <c r="AJ207" s="17">
        <f>'Cal_Transport &amp; Plant'!AJ25/VLOOKUP($F207,Inp_SubOngoingEfficiency!$F$20:$AK$22,MATCH(AJ$7,Inp_SubOngoingEfficiency!$F$7:$AK$7,0),FALSE)</f>
        <v>0</v>
      </c>
      <c r="AK207" s="17">
        <f>'Cal_Transport &amp; Plant'!AK25/VLOOKUP($F207,Inp_SubOngoingEfficiency!$F$20:$AK$22,MATCH(AK$7,Inp_SubOngoingEfficiency!$F$7:$AK$7,0),FALSE)</f>
        <v>0</v>
      </c>
      <c r="AN207" s="29"/>
    </row>
    <row r="208" spans="5:40" s="79" customFormat="1">
      <c r="E208" s="16" t="str">
        <f>Cover!$F$13</f>
        <v>Lon</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79" t="s">
        <v>292</v>
      </c>
      <c r="M208" s="80" t="str">
        <f>IF(K208="","",E208&amp;K208&amp;"_"&amp;COUNTIF($K$9:K208,K208))</f>
        <v/>
      </c>
      <c r="T208" s="17">
        <f>'Cal_Transport &amp; Plant'!T26/VLOOKUP($F208,Inp_SubOngoingEfficiency!$F$20:$AK$22,MATCH(T$7,Inp_SubOngoingEfficiency!$F$7:$AK$7,0),FALSE)</f>
        <v>0</v>
      </c>
      <c r="U208" s="17">
        <f>'Cal_Transport &amp; Plant'!U26/VLOOKUP($F208,Inp_SubOngoingEfficiency!$F$20:$AK$22,MATCH(U$7,Inp_SubOngoingEfficiency!$F$7:$AK$7,0),FALSE)</f>
        <v>0</v>
      </c>
      <c r="V208" s="17">
        <f>'Cal_Transport &amp; Plant'!V26/VLOOKUP($F208,Inp_SubOngoingEfficiency!$F$20:$AK$22,MATCH(V$7,Inp_SubOngoingEfficiency!$F$7:$AK$7,0),FALSE)</f>
        <v>0</v>
      </c>
      <c r="W208" s="17">
        <f>'Cal_Transport &amp; Plant'!W26/VLOOKUP($F208,Inp_SubOngoingEfficiency!$F$20:$AK$22,MATCH(W$7,Inp_SubOngoingEfficiency!$F$7:$AK$7,0),FALSE)</f>
        <v>0</v>
      </c>
      <c r="X208" s="17">
        <f>'Cal_Transport &amp; Plant'!X26/VLOOKUP($F208,Inp_SubOngoingEfficiency!$F$20:$AK$22,MATCH(X$7,Inp_SubOngoingEfficiency!$F$7:$AK$7,0),FALSE)</f>
        <v>0</v>
      </c>
      <c r="Y208" s="17">
        <f>'Cal_Transport &amp; Plant'!Y26/VLOOKUP($F208,Inp_SubOngoingEfficiency!$F$20:$AK$22,MATCH(Y$7,Inp_SubOngoingEfficiency!$F$7:$AK$7,0),FALSE)</f>
        <v>0</v>
      </c>
      <c r="Z208" s="17">
        <f>'Cal_Transport &amp; Plant'!Z26/VLOOKUP($F208,Inp_SubOngoingEfficiency!$F$20:$AK$22,MATCH(Z$7,Inp_SubOngoingEfficiency!$F$7:$AK$7,0),FALSE)</f>
        <v>0</v>
      </c>
      <c r="AA208" s="17">
        <f>'Cal_Transport &amp; Plant'!AA26/VLOOKUP($F208,Inp_SubOngoingEfficiency!$F$20:$AK$22,MATCH(AA$7,Inp_SubOngoingEfficiency!$F$7:$AK$7,0),FALSE)</f>
        <v>0</v>
      </c>
      <c r="AB208" s="17">
        <f>'Cal_Transport &amp; Plant'!AB26/VLOOKUP($F208,Inp_SubOngoingEfficiency!$F$20:$AK$22,MATCH(AB$7,Inp_SubOngoingEfficiency!$F$7:$AK$7,0),FALSE)</f>
        <v>0</v>
      </c>
      <c r="AC208" s="17">
        <f>'Cal_Transport &amp; Plant'!AC26/VLOOKUP($F208,Inp_SubOngoingEfficiency!$F$20:$AK$22,MATCH(AC$7,Inp_SubOngoingEfficiency!$F$7:$AK$7,0),FALSE)</f>
        <v>0</v>
      </c>
      <c r="AD208" s="17">
        <f>'Cal_Transport &amp; Plant'!AD26/VLOOKUP($F208,Inp_SubOngoingEfficiency!$F$20:$AK$22,MATCH(AD$7,Inp_SubOngoingEfficiency!$F$7:$AK$7,0),FALSE)</f>
        <v>0</v>
      </c>
      <c r="AE208" s="17">
        <f>'Cal_Transport &amp; Plant'!AE26/VLOOKUP($F208,Inp_SubOngoingEfficiency!$F$20:$AK$22,MATCH(AE$7,Inp_SubOngoingEfficiency!$F$7:$AK$7,0),FALSE)</f>
        <v>0</v>
      </c>
      <c r="AF208" s="17">
        <f>'Cal_Transport &amp; Plant'!AF26/VLOOKUP($F208,Inp_SubOngoingEfficiency!$F$20:$AK$22,MATCH(AF$7,Inp_SubOngoingEfficiency!$F$7:$AK$7,0),FALSE)</f>
        <v>0</v>
      </c>
      <c r="AG208" s="17">
        <f>'Cal_Transport &amp; Plant'!AG26/VLOOKUP($F208,Inp_SubOngoingEfficiency!$F$20:$AK$22,MATCH(AG$7,Inp_SubOngoingEfficiency!$F$7:$AK$7,0),FALSE)</f>
        <v>0</v>
      </c>
      <c r="AH208" s="17">
        <f>'Cal_Transport &amp; Plant'!AH26/VLOOKUP($F208,Inp_SubOngoingEfficiency!$F$20:$AK$22,MATCH(AH$7,Inp_SubOngoingEfficiency!$F$7:$AK$7,0),FALSE)</f>
        <v>0</v>
      </c>
      <c r="AI208" s="17">
        <f>'Cal_Transport &amp; Plant'!AI26/VLOOKUP($F208,Inp_SubOngoingEfficiency!$F$20:$AK$22,MATCH(AI$7,Inp_SubOngoingEfficiency!$F$7:$AK$7,0),FALSE)</f>
        <v>0</v>
      </c>
      <c r="AJ208" s="17">
        <f>'Cal_Transport &amp; Plant'!AJ26/VLOOKUP($F208,Inp_SubOngoingEfficiency!$F$20:$AK$22,MATCH(AJ$7,Inp_SubOngoingEfficiency!$F$7:$AK$7,0),FALSE)</f>
        <v>0</v>
      </c>
      <c r="AK208" s="17">
        <f>'Cal_Transport &amp; Plant'!AK26/VLOOKUP($F208,Inp_SubOngoingEfficiency!$F$20:$AK$22,MATCH(AK$7,Inp_SubOngoingEfficiency!$F$7:$AK$7,0),FALSE)</f>
        <v>0</v>
      </c>
      <c r="AN208" s="29"/>
    </row>
    <row r="209" spans="5:40" s="79" customFormat="1">
      <c r="E209" s="16" t="str">
        <f>Cover!$F$13</f>
        <v>Lon</v>
      </c>
      <c r="F209" s="16" t="str">
        <f>'Cal_Other Capex'!F17</f>
        <v>Capex</v>
      </c>
      <c r="H209" s="16" t="str">
        <f>'Cal_Other Capex'!H17</f>
        <v>Other capex</v>
      </c>
      <c r="I209" s="16" t="str">
        <f>'Cal_Other Capex'!I17</f>
        <v>Other Capex</v>
      </c>
      <c r="J209" s="16" t="str">
        <f>IF(ISBLANK('Cal_Other Capex'!J17),"",'Cal_Other Capex'!J17)</f>
        <v>Xoserve</v>
      </c>
      <c r="K209" s="16" t="str">
        <f>IF(ISBLANK('Cal_Other Capex'!K17),"",'Cal_Other Capex'!K17)</f>
        <v>Pass through</v>
      </c>
      <c r="L209" s="79" t="s">
        <v>292</v>
      </c>
      <c r="M209" s="80" t="str">
        <f>IF(K209="","",E209&amp;K209&amp;"_"&amp;COUNTIF($K$9:K209,K209))</f>
        <v>LonPass through_2</v>
      </c>
      <c r="T209" s="17">
        <f>'Cal_Other Capex'!T17</f>
        <v>0</v>
      </c>
      <c r="U209" s="17">
        <f>'Cal_Other Capex'!U17</f>
        <v>0</v>
      </c>
      <c r="V209" s="17">
        <f>'Cal_Other Capex'!V17</f>
        <v>0</v>
      </c>
      <c r="W209" s="17">
        <f>'Cal_Other Capex'!W17</f>
        <v>0</v>
      </c>
      <c r="X209" s="17">
        <f>'Cal_Other Capex'!X17</f>
        <v>0</v>
      </c>
      <c r="Y209" s="17">
        <f>'Cal_Other Capex'!Y17</f>
        <v>-0.75515358987187264</v>
      </c>
      <c r="Z209" s="17">
        <f>'Cal_Other Capex'!Z17</f>
        <v>-0.68942076392073093</v>
      </c>
      <c r="AA209" s="17">
        <f>'Cal_Other Capex'!AA17</f>
        <v>-0.91136811263453821</v>
      </c>
      <c r="AB209" s="17">
        <f>'Cal_Other Capex'!AB17</f>
        <v>-1.1391849405842616</v>
      </c>
      <c r="AC209" s="17">
        <f>'Cal_Other Capex'!AC17</f>
        <v>-1.4958679338462095</v>
      </c>
      <c r="AD209" s="17">
        <f>'Cal_Other Capex'!AD17</f>
        <v>-1.58032811789571</v>
      </c>
      <c r="AE209" s="17">
        <f>'Cal_Other Capex'!AE17</f>
        <v>-2.0362268544044539</v>
      </c>
      <c r="AF209" s="17">
        <f>'Cal_Other Capex'!AF17</f>
        <v>-1.7817659232974952</v>
      </c>
      <c r="AG209" s="17">
        <f>'Cal_Other Capex'!AG17</f>
        <v>0</v>
      </c>
      <c r="AH209" s="17">
        <f>'Cal_Other Capex'!AH17</f>
        <v>0</v>
      </c>
      <c r="AI209" s="17">
        <f>'Cal_Other Capex'!AI17</f>
        <v>0</v>
      </c>
      <c r="AJ209" s="17">
        <f>'Cal_Other Capex'!AJ17</f>
        <v>0</v>
      </c>
      <c r="AK209" s="17">
        <f>'Cal_Other Capex'!AK17</f>
        <v>0</v>
      </c>
      <c r="AN209" s="29"/>
    </row>
    <row r="210" spans="5:40" s="79" customFormat="1">
      <c r="E210" s="16" t="str">
        <f>Cover!$F$13</f>
        <v>Lon</v>
      </c>
      <c r="F210" s="16" t="str">
        <f>'Cal_Other Capex'!F18</f>
        <v>Capex</v>
      </c>
      <c r="H210" s="16" t="str">
        <f>'Cal_Other Capex'!H18</f>
        <v>Other capex</v>
      </c>
      <c r="I210" s="16" t="str">
        <f>'Cal_Other Capex'!I18</f>
        <v>Other Capex</v>
      </c>
      <c r="J210" s="16" t="str">
        <f>IF(ISBLANK('Cal_Other Capex'!J18),"",'Cal_Other Capex'!J18)</f>
        <v>EAP partial disallowance</v>
      </c>
      <c r="K210" s="16" t="str">
        <f>IF(ISBLANK('Cal_Other Capex'!K18),"",'Cal_Other Capex'!K18)</f>
        <v>Disallowed costs</v>
      </c>
      <c r="L210" s="79" t="s">
        <v>292</v>
      </c>
      <c r="M210" s="80" t="str">
        <f>IF(K210="","",E210&amp;K210&amp;"_"&amp;COUNTIF($K$9:K210,K210))</f>
        <v>LonDisallowed costs_1</v>
      </c>
      <c r="T210" s="17">
        <f>'Cal_Other Capex'!T18</f>
        <v>0</v>
      </c>
      <c r="U210" s="17">
        <f>'Cal_Other Capex'!U18</f>
        <v>0</v>
      </c>
      <c r="V210" s="17">
        <f>'Cal_Other Capex'!V18</f>
        <v>0</v>
      </c>
      <c r="W210" s="17">
        <f>'Cal_Other Capex'!W18</f>
        <v>0</v>
      </c>
      <c r="X210" s="17">
        <f>'Cal_Other Capex'!X18</f>
        <v>0</v>
      </c>
      <c r="Y210" s="17">
        <f>'Cal_Other Capex'!Y18</f>
        <v>0</v>
      </c>
      <c r="Z210" s="17">
        <f>'Cal_Other Capex'!Z18</f>
        <v>0</v>
      </c>
      <c r="AA210" s="17">
        <f>'Cal_Other Capex'!AA18</f>
        <v>0</v>
      </c>
      <c r="AB210" s="17">
        <f>'Cal_Other Capex'!AB18</f>
        <v>0</v>
      </c>
      <c r="AC210" s="17">
        <f>'Cal_Other Capex'!AC18</f>
        <v>0</v>
      </c>
      <c r="AD210" s="17">
        <f>'Cal_Other Capex'!AD18</f>
        <v>0</v>
      </c>
      <c r="AE210" s="17">
        <f>'Cal_Other Capex'!AE18</f>
        <v>0</v>
      </c>
      <c r="AF210" s="17">
        <f>'Cal_Other Capex'!AF18</f>
        <v>0</v>
      </c>
      <c r="AG210" s="17">
        <f>'Cal_Other Capex'!AG18</f>
        <v>-2.3753047422657301</v>
      </c>
      <c r="AH210" s="17">
        <f>'Cal_Other Capex'!AH18</f>
        <v>-0.979022761964362</v>
      </c>
      <c r="AI210" s="17">
        <f>'Cal_Other Capex'!AI18</f>
        <v>-3.3117230005745601</v>
      </c>
      <c r="AJ210" s="17">
        <f>'Cal_Other Capex'!AJ18</f>
        <v>-3.41974354054063</v>
      </c>
      <c r="AK210" s="17">
        <f>'Cal_Other Capex'!AK18</f>
        <v>-3.4170121327956</v>
      </c>
      <c r="AN210" s="29"/>
    </row>
    <row r="211" spans="5:40" s="79" customFormat="1">
      <c r="E211" s="16" t="str">
        <f>Cover!$F$13</f>
        <v>Lon</v>
      </c>
      <c r="F211" s="16" t="str">
        <f>'Cal_Other Capex'!F19</f>
        <v>Capex</v>
      </c>
      <c r="H211" s="16" t="str">
        <f>'Cal_Other Capex'!H19</f>
        <v>Other capex</v>
      </c>
      <c r="I211" s="16" t="str">
        <f>'Cal_Other Capex'!I19</f>
        <v>Other Capex</v>
      </c>
      <c r="J211" s="16" t="str">
        <f>IF(ISBLANK('Cal_Other Capex'!J19),"",'Cal_Other Capex'!J19)</f>
        <v/>
      </c>
      <c r="K211" s="16" t="str">
        <f>IF(ISBLANK('Cal_Other Capex'!K19),"",'Cal_Other Capex'!K19)</f>
        <v/>
      </c>
      <c r="L211" s="79" t="s">
        <v>292</v>
      </c>
      <c r="M211" s="80" t="str">
        <f>IF(K211="","",E211&amp;K211&amp;"_"&amp;COUNTIF($K$9:K211,K211))</f>
        <v/>
      </c>
      <c r="T211" s="17">
        <f>'Cal_Other Capex'!T19/VLOOKUP($F211,Inp_SubOngoingEfficiency!$F$20:$AK$22,MATCH(T$7,Inp_SubOngoingEfficiency!$F$7:$AK$7,0),FALSE)</f>
        <v>0</v>
      </c>
      <c r="U211" s="17">
        <f>'Cal_Other Capex'!U19/VLOOKUP($F211,Inp_SubOngoingEfficiency!$F$20:$AK$22,MATCH(U$7,Inp_SubOngoingEfficiency!$F$7:$AK$7,0),FALSE)</f>
        <v>0</v>
      </c>
      <c r="V211" s="17">
        <f>'Cal_Other Capex'!V19/VLOOKUP($F211,Inp_SubOngoingEfficiency!$F$20:$AK$22,MATCH(V$7,Inp_SubOngoingEfficiency!$F$7:$AK$7,0),FALSE)</f>
        <v>0</v>
      </c>
      <c r="W211" s="17">
        <f>'Cal_Other Capex'!W19/VLOOKUP($F211,Inp_SubOngoingEfficiency!$F$20:$AK$22,MATCH(W$7,Inp_SubOngoingEfficiency!$F$7:$AK$7,0),FALSE)</f>
        <v>0</v>
      </c>
      <c r="X211" s="17">
        <f>'Cal_Other Capex'!X19/VLOOKUP($F211,Inp_SubOngoingEfficiency!$F$20:$AK$22,MATCH(X$7,Inp_SubOngoingEfficiency!$F$7:$AK$7,0),FALSE)</f>
        <v>0</v>
      </c>
      <c r="Y211" s="17">
        <f>'Cal_Other Capex'!Y19/VLOOKUP($F211,Inp_SubOngoingEfficiency!$F$20:$AK$22,MATCH(Y$7,Inp_SubOngoingEfficiency!$F$7:$AK$7,0),FALSE)</f>
        <v>0</v>
      </c>
      <c r="Z211" s="17">
        <f>'Cal_Other Capex'!Z19/VLOOKUP($F211,Inp_SubOngoingEfficiency!$F$20:$AK$22,MATCH(Z$7,Inp_SubOngoingEfficiency!$F$7:$AK$7,0),FALSE)</f>
        <v>0</v>
      </c>
      <c r="AA211" s="17">
        <f>'Cal_Other Capex'!AA19/VLOOKUP($F211,Inp_SubOngoingEfficiency!$F$20:$AK$22,MATCH(AA$7,Inp_SubOngoingEfficiency!$F$7:$AK$7,0),FALSE)</f>
        <v>0</v>
      </c>
      <c r="AB211" s="17">
        <f>'Cal_Other Capex'!AB19/VLOOKUP($F211,Inp_SubOngoingEfficiency!$F$20:$AK$22,MATCH(AB$7,Inp_SubOngoingEfficiency!$F$7:$AK$7,0),FALSE)</f>
        <v>0</v>
      </c>
      <c r="AC211" s="17">
        <f>'Cal_Other Capex'!AC19/VLOOKUP($F211,Inp_SubOngoingEfficiency!$F$20:$AK$22,MATCH(AC$7,Inp_SubOngoingEfficiency!$F$7:$AK$7,0),FALSE)</f>
        <v>0</v>
      </c>
      <c r="AD211" s="17">
        <f>'Cal_Other Capex'!AD19/VLOOKUP($F211,Inp_SubOngoingEfficiency!$F$20:$AK$22,MATCH(AD$7,Inp_SubOngoingEfficiency!$F$7:$AK$7,0),FALSE)</f>
        <v>0</v>
      </c>
      <c r="AE211" s="17">
        <f>'Cal_Other Capex'!AE19/VLOOKUP($F211,Inp_SubOngoingEfficiency!$F$20:$AK$22,MATCH(AE$7,Inp_SubOngoingEfficiency!$F$7:$AK$7,0),FALSE)</f>
        <v>0</v>
      </c>
      <c r="AF211" s="17">
        <f>'Cal_Other Capex'!AF19/VLOOKUP($F211,Inp_SubOngoingEfficiency!$F$20:$AK$22,MATCH(AF$7,Inp_SubOngoingEfficiency!$F$7:$AK$7,0),FALSE)</f>
        <v>0</v>
      </c>
      <c r="AG211" s="17">
        <f>'Cal_Other Capex'!AG19/VLOOKUP($F211,Inp_SubOngoingEfficiency!$F$20:$AK$22,MATCH(AG$7,Inp_SubOngoingEfficiency!$F$7:$AK$7,0),FALSE)</f>
        <v>0</v>
      </c>
      <c r="AH211" s="17">
        <f>'Cal_Other Capex'!AH19/VLOOKUP($F211,Inp_SubOngoingEfficiency!$F$20:$AK$22,MATCH(AH$7,Inp_SubOngoingEfficiency!$F$7:$AK$7,0),FALSE)</f>
        <v>0</v>
      </c>
      <c r="AI211" s="17">
        <f>'Cal_Other Capex'!AI19/VLOOKUP($F211,Inp_SubOngoingEfficiency!$F$20:$AK$22,MATCH(AI$7,Inp_SubOngoingEfficiency!$F$7:$AK$7,0),FALSE)</f>
        <v>0</v>
      </c>
      <c r="AJ211" s="17">
        <f>'Cal_Other Capex'!AJ19/VLOOKUP($F211,Inp_SubOngoingEfficiency!$F$20:$AK$22,MATCH(AJ$7,Inp_SubOngoingEfficiency!$F$7:$AK$7,0),FALSE)</f>
        <v>0</v>
      </c>
      <c r="AK211" s="17">
        <f>'Cal_Other Capex'!AK19/VLOOKUP($F211,Inp_SubOngoingEfficiency!$F$20:$AK$22,MATCH(AK$7,Inp_SubOngoingEfficiency!$F$7:$AK$7,0),FALSE)</f>
        <v>0</v>
      </c>
      <c r="AN211" s="29"/>
    </row>
    <row r="212" spans="5:40" s="79" customFormat="1">
      <c r="E212" s="16" t="str">
        <f>Cover!$F$13</f>
        <v>Lon</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79" t="s">
        <v>292</v>
      </c>
      <c r="M212" s="80" t="str">
        <f>IF(K212="","",E212&amp;K212&amp;"_"&amp;COUNTIF($K$9:K212,K212))</f>
        <v/>
      </c>
      <c r="T212" s="17">
        <f>'Cal_Other Capex'!T20/VLOOKUP($F212,Inp_SubOngoingEfficiency!$F$20:$AK$22,MATCH(T$7,Inp_SubOngoingEfficiency!$F$7:$AK$7,0),FALSE)</f>
        <v>0</v>
      </c>
      <c r="U212" s="17">
        <f>'Cal_Other Capex'!U20/VLOOKUP($F212,Inp_SubOngoingEfficiency!$F$20:$AK$22,MATCH(U$7,Inp_SubOngoingEfficiency!$F$7:$AK$7,0),FALSE)</f>
        <v>0</v>
      </c>
      <c r="V212" s="17">
        <f>'Cal_Other Capex'!V20/VLOOKUP($F212,Inp_SubOngoingEfficiency!$F$20:$AK$22,MATCH(V$7,Inp_SubOngoingEfficiency!$F$7:$AK$7,0),FALSE)</f>
        <v>0</v>
      </c>
      <c r="W212" s="17">
        <f>'Cal_Other Capex'!W20/VLOOKUP($F212,Inp_SubOngoingEfficiency!$F$20:$AK$22,MATCH(W$7,Inp_SubOngoingEfficiency!$F$7:$AK$7,0),FALSE)</f>
        <v>0</v>
      </c>
      <c r="X212" s="17">
        <f>'Cal_Other Capex'!X20/VLOOKUP($F212,Inp_SubOngoingEfficiency!$F$20:$AK$22,MATCH(X$7,Inp_SubOngoingEfficiency!$F$7:$AK$7,0),FALSE)</f>
        <v>0</v>
      </c>
      <c r="Y212" s="17">
        <f>'Cal_Other Capex'!Y20/VLOOKUP($F212,Inp_SubOngoingEfficiency!$F$20:$AK$22,MATCH(Y$7,Inp_SubOngoingEfficiency!$F$7:$AK$7,0),FALSE)</f>
        <v>0</v>
      </c>
      <c r="Z212" s="17">
        <f>'Cal_Other Capex'!Z20/VLOOKUP($F212,Inp_SubOngoingEfficiency!$F$20:$AK$22,MATCH(Z$7,Inp_SubOngoingEfficiency!$F$7:$AK$7,0),FALSE)</f>
        <v>0</v>
      </c>
      <c r="AA212" s="17">
        <f>'Cal_Other Capex'!AA20/VLOOKUP($F212,Inp_SubOngoingEfficiency!$F$20:$AK$22,MATCH(AA$7,Inp_SubOngoingEfficiency!$F$7:$AK$7,0),FALSE)</f>
        <v>0</v>
      </c>
      <c r="AB212" s="17">
        <f>'Cal_Other Capex'!AB20/VLOOKUP($F212,Inp_SubOngoingEfficiency!$F$20:$AK$22,MATCH(AB$7,Inp_SubOngoingEfficiency!$F$7:$AK$7,0),FALSE)</f>
        <v>0</v>
      </c>
      <c r="AC212" s="17">
        <f>'Cal_Other Capex'!AC20/VLOOKUP($F212,Inp_SubOngoingEfficiency!$F$20:$AK$22,MATCH(AC$7,Inp_SubOngoingEfficiency!$F$7:$AK$7,0),FALSE)</f>
        <v>0</v>
      </c>
      <c r="AD212" s="17">
        <f>'Cal_Other Capex'!AD20/VLOOKUP($F212,Inp_SubOngoingEfficiency!$F$20:$AK$22,MATCH(AD$7,Inp_SubOngoingEfficiency!$F$7:$AK$7,0),FALSE)</f>
        <v>0</v>
      </c>
      <c r="AE212" s="17">
        <f>'Cal_Other Capex'!AE20/VLOOKUP($F212,Inp_SubOngoingEfficiency!$F$20:$AK$22,MATCH(AE$7,Inp_SubOngoingEfficiency!$F$7:$AK$7,0),FALSE)</f>
        <v>0</v>
      </c>
      <c r="AF212" s="17">
        <f>'Cal_Other Capex'!AF20/VLOOKUP($F212,Inp_SubOngoingEfficiency!$F$20:$AK$22,MATCH(AF$7,Inp_SubOngoingEfficiency!$F$7:$AK$7,0),FALSE)</f>
        <v>0</v>
      </c>
      <c r="AG212" s="17">
        <f>'Cal_Other Capex'!AG20/VLOOKUP($F212,Inp_SubOngoingEfficiency!$F$20:$AK$22,MATCH(AG$7,Inp_SubOngoingEfficiency!$F$7:$AK$7,0),FALSE)</f>
        <v>0</v>
      </c>
      <c r="AH212" s="17">
        <f>'Cal_Other Capex'!AH20/VLOOKUP($F212,Inp_SubOngoingEfficiency!$F$20:$AK$22,MATCH(AH$7,Inp_SubOngoingEfficiency!$F$7:$AK$7,0),FALSE)</f>
        <v>0</v>
      </c>
      <c r="AI212" s="17">
        <f>'Cal_Other Capex'!AI20/VLOOKUP($F212,Inp_SubOngoingEfficiency!$F$20:$AK$22,MATCH(AI$7,Inp_SubOngoingEfficiency!$F$7:$AK$7,0),FALSE)</f>
        <v>0</v>
      </c>
      <c r="AJ212" s="17">
        <f>'Cal_Other Capex'!AJ20/VLOOKUP($F212,Inp_SubOngoingEfficiency!$F$20:$AK$22,MATCH(AJ$7,Inp_SubOngoingEfficiency!$F$7:$AK$7,0),FALSE)</f>
        <v>0</v>
      </c>
      <c r="AK212" s="17">
        <f>'Cal_Other Capex'!AK20/VLOOKUP($F212,Inp_SubOngoingEfficiency!$F$20:$AK$22,MATCH(AK$7,Inp_SubOngoingEfficiency!$F$7:$AK$7,0),FALSE)</f>
        <v>0</v>
      </c>
      <c r="AN212" s="29"/>
    </row>
    <row r="213" spans="5:40" s="79" customFormat="1">
      <c r="E213" s="16" t="str">
        <f>Cover!$F$13</f>
        <v>Lon</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79" t="s">
        <v>292</v>
      </c>
      <c r="M213" s="80" t="str">
        <f>IF(K213="","",E213&amp;K213&amp;"_"&amp;COUNTIF($K$9:K213,K213))</f>
        <v/>
      </c>
      <c r="T213" s="17">
        <f>'Cal_Other Capex'!T21/VLOOKUP($F213,Inp_SubOngoingEfficiency!$F$20:$AK$22,MATCH(T$7,Inp_SubOngoingEfficiency!$F$7:$AK$7,0),FALSE)</f>
        <v>0</v>
      </c>
      <c r="U213" s="17">
        <f>'Cal_Other Capex'!U21/VLOOKUP($F213,Inp_SubOngoingEfficiency!$F$20:$AK$22,MATCH(U$7,Inp_SubOngoingEfficiency!$F$7:$AK$7,0),FALSE)</f>
        <v>0</v>
      </c>
      <c r="V213" s="17">
        <f>'Cal_Other Capex'!V21/VLOOKUP($F213,Inp_SubOngoingEfficiency!$F$20:$AK$22,MATCH(V$7,Inp_SubOngoingEfficiency!$F$7:$AK$7,0),FALSE)</f>
        <v>0</v>
      </c>
      <c r="W213" s="17">
        <f>'Cal_Other Capex'!W21/VLOOKUP($F213,Inp_SubOngoingEfficiency!$F$20:$AK$22,MATCH(W$7,Inp_SubOngoingEfficiency!$F$7:$AK$7,0),FALSE)</f>
        <v>0</v>
      </c>
      <c r="X213" s="17">
        <f>'Cal_Other Capex'!X21/VLOOKUP($F213,Inp_SubOngoingEfficiency!$F$20:$AK$22,MATCH(X$7,Inp_SubOngoingEfficiency!$F$7:$AK$7,0),FALSE)</f>
        <v>0</v>
      </c>
      <c r="Y213" s="17">
        <f>'Cal_Other Capex'!Y21/VLOOKUP($F213,Inp_SubOngoingEfficiency!$F$20:$AK$22,MATCH(Y$7,Inp_SubOngoingEfficiency!$F$7:$AK$7,0),FALSE)</f>
        <v>0</v>
      </c>
      <c r="Z213" s="17">
        <f>'Cal_Other Capex'!Z21/VLOOKUP($F213,Inp_SubOngoingEfficiency!$F$20:$AK$22,MATCH(Z$7,Inp_SubOngoingEfficiency!$F$7:$AK$7,0),FALSE)</f>
        <v>0</v>
      </c>
      <c r="AA213" s="17">
        <f>'Cal_Other Capex'!AA21/VLOOKUP($F213,Inp_SubOngoingEfficiency!$F$20:$AK$22,MATCH(AA$7,Inp_SubOngoingEfficiency!$F$7:$AK$7,0),FALSE)</f>
        <v>0</v>
      </c>
      <c r="AB213" s="17">
        <f>'Cal_Other Capex'!AB21/VLOOKUP($F213,Inp_SubOngoingEfficiency!$F$20:$AK$22,MATCH(AB$7,Inp_SubOngoingEfficiency!$F$7:$AK$7,0),FALSE)</f>
        <v>0</v>
      </c>
      <c r="AC213" s="17">
        <f>'Cal_Other Capex'!AC21/VLOOKUP($F213,Inp_SubOngoingEfficiency!$F$20:$AK$22,MATCH(AC$7,Inp_SubOngoingEfficiency!$F$7:$AK$7,0),FALSE)</f>
        <v>0</v>
      </c>
      <c r="AD213" s="17">
        <f>'Cal_Other Capex'!AD21/VLOOKUP($F213,Inp_SubOngoingEfficiency!$F$20:$AK$22,MATCH(AD$7,Inp_SubOngoingEfficiency!$F$7:$AK$7,0),FALSE)</f>
        <v>0</v>
      </c>
      <c r="AE213" s="17">
        <f>'Cal_Other Capex'!AE21/VLOOKUP($F213,Inp_SubOngoingEfficiency!$F$20:$AK$22,MATCH(AE$7,Inp_SubOngoingEfficiency!$F$7:$AK$7,0),FALSE)</f>
        <v>0</v>
      </c>
      <c r="AF213" s="17">
        <f>'Cal_Other Capex'!AF21/VLOOKUP($F213,Inp_SubOngoingEfficiency!$F$20:$AK$22,MATCH(AF$7,Inp_SubOngoingEfficiency!$F$7:$AK$7,0),FALSE)</f>
        <v>0</v>
      </c>
      <c r="AG213" s="17">
        <f>'Cal_Other Capex'!AG21/VLOOKUP($F213,Inp_SubOngoingEfficiency!$F$20:$AK$22,MATCH(AG$7,Inp_SubOngoingEfficiency!$F$7:$AK$7,0),FALSE)</f>
        <v>0</v>
      </c>
      <c r="AH213" s="17">
        <f>'Cal_Other Capex'!AH21/VLOOKUP($F213,Inp_SubOngoingEfficiency!$F$20:$AK$22,MATCH(AH$7,Inp_SubOngoingEfficiency!$F$7:$AK$7,0),FALSE)</f>
        <v>0</v>
      </c>
      <c r="AI213" s="17">
        <f>'Cal_Other Capex'!AI21/VLOOKUP($F213,Inp_SubOngoingEfficiency!$F$20:$AK$22,MATCH(AI$7,Inp_SubOngoingEfficiency!$F$7:$AK$7,0),FALSE)</f>
        <v>0</v>
      </c>
      <c r="AJ213" s="17">
        <f>'Cal_Other Capex'!AJ21/VLOOKUP($F213,Inp_SubOngoingEfficiency!$F$20:$AK$22,MATCH(AJ$7,Inp_SubOngoingEfficiency!$F$7:$AK$7,0),FALSE)</f>
        <v>0</v>
      </c>
      <c r="AK213" s="17">
        <f>'Cal_Other Capex'!AK21/VLOOKUP($F213,Inp_SubOngoingEfficiency!$F$20:$AK$22,MATCH(AK$7,Inp_SubOngoingEfficiency!$F$7:$AK$7,0),FALSE)</f>
        <v>0</v>
      </c>
      <c r="AN213" s="29"/>
    </row>
    <row r="214" spans="5:40" s="79" customFormat="1">
      <c r="E214" s="16" t="str">
        <f>Cover!$F$13</f>
        <v>Lon</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79" t="s">
        <v>292</v>
      </c>
      <c r="M214" s="80" t="str">
        <f>IF(K214="","",E214&amp;K214&amp;"_"&amp;COUNTIF($K$9:K214,K214))</f>
        <v/>
      </c>
      <c r="T214" s="17">
        <f>'Cal_Other Capex'!T22/VLOOKUP($F214,Inp_SubOngoingEfficiency!$F$20:$AK$22,MATCH(T$7,Inp_SubOngoingEfficiency!$F$7:$AK$7,0),FALSE)</f>
        <v>0</v>
      </c>
      <c r="U214" s="17">
        <f>'Cal_Other Capex'!U22/VLOOKUP($F214,Inp_SubOngoingEfficiency!$F$20:$AK$22,MATCH(U$7,Inp_SubOngoingEfficiency!$F$7:$AK$7,0),FALSE)</f>
        <v>0</v>
      </c>
      <c r="V214" s="17">
        <f>'Cal_Other Capex'!V22/VLOOKUP($F214,Inp_SubOngoingEfficiency!$F$20:$AK$22,MATCH(V$7,Inp_SubOngoingEfficiency!$F$7:$AK$7,0),FALSE)</f>
        <v>0</v>
      </c>
      <c r="W214" s="17">
        <f>'Cal_Other Capex'!W22/VLOOKUP($F214,Inp_SubOngoingEfficiency!$F$20:$AK$22,MATCH(W$7,Inp_SubOngoingEfficiency!$F$7:$AK$7,0),FALSE)</f>
        <v>0</v>
      </c>
      <c r="X214" s="17">
        <f>'Cal_Other Capex'!X22/VLOOKUP($F214,Inp_SubOngoingEfficiency!$F$20:$AK$22,MATCH(X$7,Inp_SubOngoingEfficiency!$F$7:$AK$7,0),FALSE)</f>
        <v>0</v>
      </c>
      <c r="Y214" s="17">
        <f>'Cal_Other Capex'!Y22/VLOOKUP($F214,Inp_SubOngoingEfficiency!$F$20:$AK$22,MATCH(Y$7,Inp_SubOngoingEfficiency!$F$7:$AK$7,0),FALSE)</f>
        <v>0</v>
      </c>
      <c r="Z214" s="17">
        <f>'Cal_Other Capex'!Z22/VLOOKUP($F214,Inp_SubOngoingEfficiency!$F$20:$AK$22,MATCH(Z$7,Inp_SubOngoingEfficiency!$F$7:$AK$7,0),FALSE)</f>
        <v>0</v>
      </c>
      <c r="AA214" s="17">
        <f>'Cal_Other Capex'!AA22/VLOOKUP($F214,Inp_SubOngoingEfficiency!$F$20:$AK$22,MATCH(AA$7,Inp_SubOngoingEfficiency!$F$7:$AK$7,0),FALSE)</f>
        <v>0</v>
      </c>
      <c r="AB214" s="17">
        <f>'Cal_Other Capex'!AB22/VLOOKUP($F214,Inp_SubOngoingEfficiency!$F$20:$AK$22,MATCH(AB$7,Inp_SubOngoingEfficiency!$F$7:$AK$7,0),FALSE)</f>
        <v>0</v>
      </c>
      <c r="AC214" s="17">
        <f>'Cal_Other Capex'!AC22/VLOOKUP($F214,Inp_SubOngoingEfficiency!$F$20:$AK$22,MATCH(AC$7,Inp_SubOngoingEfficiency!$F$7:$AK$7,0),FALSE)</f>
        <v>0</v>
      </c>
      <c r="AD214" s="17">
        <f>'Cal_Other Capex'!AD22/VLOOKUP($F214,Inp_SubOngoingEfficiency!$F$20:$AK$22,MATCH(AD$7,Inp_SubOngoingEfficiency!$F$7:$AK$7,0),FALSE)</f>
        <v>0</v>
      </c>
      <c r="AE214" s="17">
        <f>'Cal_Other Capex'!AE22/VLOOKUP($F214,Inp_SubOngoingEfficiency!$F$20:$AK$22,MATCH(AE$7,Inp_SubOngoingEfficiency!$F$7:$AK$7,0),FALSE)</f>
        <v>0</v>
      </c>
      <c r="AF214" s="17">
        <f>'Cal_Other Capex'!AF22/VLOOKUP($F214,Inp_SubOngoingEfficiency!$F$20:$AK$22,MATCH(AF$7,Inp_SubOngoingEfficiency!$F$7:$AK$7,0),FALSE)</f>
        <v>0</v>
      </c>
      <c r="AG214" s="17">
        <f>'Cal_Other Capex'!AG22/VLOOKUP($F214,Inp_SubOngoingEfficiency!$F$20:$AK$22,MATCH(AG$7,Inp_SubOngoingEfficiency!$F$7:$AK$7,0),FALSE)</f>
        <v>0</v>
      </c>
      <c r="AH214" s="17">
        <f>'Cal_Other Capex'!AH22/VLOOKUP($F214,Inp_SubOngoingEfficiency!$F$20:$AK$22,MATCH(AH$7,Inp_SubOngoingEfficiency!$F$7:$AK$7,0),FALSE)</f>
        <v>0</v>
      </c>
      <c r="AI214" s="17">
        <f>'Cal_Other Capex'!AI22/VLOOKUP($F214,Inp_SubOngoingEfficiency!$F$20:$AK$22,MATCH(AI$7,Inp_SubOngoingEfficiency!$F$7:$AK$7,0),FALSE)</f>
        <v>0</v>
      </c>
      <c r="AJ214" s="17">
        <f>'Cal_Other Capex'!AJ22/VLOOKUP($F214,Inp_SubOngoingEfficiency!$F$20:$AK$22,MATCH(AJ$7,Inp_SubOngoingEfficiency!$F$7:$AK$7,0),FALSE)</f>
        <v>0</v>
      </c>
      <c r="AK214" s="17">
        <f>'Cal_Other Capex'!AK22/VLOOKUP($F214,Inp_SubOngoingEfficiency!$F$20:$AK$22,MATCH(AK$7,Inp_SubOngoingEfficiency!$F$7:$AK$7,0),FALSE)</f>
        <v>0</v>
      </c>
      <c r="AN214" s="29"/>
    </row>
    <row r="215" spans="5:40" s="79" customFormat="1">
      <c r="E215" s="16" t="str">
        <f>Cover!$F$13</f>
        <v>Lon</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79" t="s">
        <v>292</v>
      </c>
      <c r="M215" s="80" t="str">
        <f>IF(K215="","",E215&amp;K215&amp;"_"&amp;COUNTIF($K$9:K215,K215))</f>
        <v/>
      </c>
      <c r="T215" s="17">
        <f>'Cal_Other Capex'!T23/VLOOKUP($F215,Inp_SubOngoingEfficiency!$F$20:$AK$22,MATCH(T$7,Inp_SubOngoingEfficiency!$F$7:$AK$7,0),FALSE)</f>
        <v>0</v>
      </c>
      <c r="U215" s="17">
        <f>'Cal_Other Capex'!U23/VLOOKUP($F215,Inp_SubOngoingEfficiency!$F$20:$AK$22,MATCH(U$7,Inp_SubOngoingEfficiency!$F$7:$AK$7,0),FALSE)</f>
        <v>0</v>
      </c>
      <c r="V215" s="17">
        <f>'Cal_Other Capex'!V23/VLOOKUP($F215,Inp_SubOngoingEfficiency!$F$20:$AK$22,MATCH(V$7,Inp_SubOngoingEfficiency!$F$7:$AK$7,0),FALSE)</f>
        <v>0</v>
      </c>
      <c r="W215" s="17">
        <f>'Cal_Other Capex'!W23/VLOOKUP($F215,Inp_SubOngoingEfficiency!$F$20:$AK$22,MATCH(W$7,Inp_SubOngoingEfficiency!$F$7:$AK$7,0),FALSE)</f>
        <v>0</v>
      </c>
      <c r="X215" s="17">
        <f>'Cal_Other Capex'!X23/VLOOKUP($F215,Inp_SubOngoingEfficiency!$F$20:$AK$22,MATCH(X$7,Inp_SubOngoingEfficiency!$F$7:$AK$7,0),FALSE)</f>
        <v>0</v>
      </c>
      <c r="Y215" s="17">
        <f>'Cal_Other Capex'!Y23/VLOOKUP($F215,Inp_SubOngoingEfficiency!$F$20:$AK$22,MATCH(Y$7,Inp_SubOngoingEfficiency!$F$7:$AK$7,0),FALSE)</f>
        <v>0</v>
      </c>
      <c r="Z215" s="17">
        <f>'Cal_Other Capex'!Z23/VLOOKUP($F215,Inp_SubOngoingEfficiency!$F$20:$AK$22,MATCH(Z$7,Inp_SubOngoingEfficiency!$F$7:$AK$7,0),FALSE)</f>
        <v>0</v>
      </c>
      <c r="AA215" s="17">
        <f>'Cal_Other Capex'!AA23/VLOOKUP($F215,Inp_SubOngoingEfficiency!$F$20:$AK$22,MATCH(AA$7,Inp_SubOngoingEfficiency!$F$7:$AK$7,0),FALSE)</f>
        <v>0</v>
      </c>
      <c r="AB215" s="17">
        <f>'Cal_Other Capex'!AB23/VLOOKUP($F215,Inp_SubOngoingEfficiency!$F$20:$AK$22,MATCH(AB$7,Inp_SubOngoingEfficiency!$F$7:$AK$7,0),FALSE)</f>
        <v>0</v>
      </c>
      <c r="AC215" s="17">
        <f>'Cal_Other Capex'!AC23/VLOOKUP($F215,Inp_SubOngoingEfficiency!$F$20:$AK$22,MATCH(AC$7,Inp_SubOngoingEfficiency!$F$7:$AK$7,0),FALSE)</f>
        <v>0</v>
      </c>
      <c r="AD215" s="17">
        <f>'Cal_Other Capex'!AD23/VLOOKUP($F215,Inp_SubOngoingEfficiency!$F$20:$AK$22,MATCH(AD$7,Inp_SubOngoingEfficiency!$F$7:$AK$7,0),FALSE)</f>
        <v>0</v>
      </c>
      <c r="AE215" s="17">
        <f>'Cal_Other Capex'!AE23/VLOOKUP($F215,Inp_SubOngoingEfficiency!$F$20:$AK$22,MATCH(AE$7,Inp_SubOngoingEfficiency!$F$7:$AK$7,0),FALSE)</f>
        <v>0</v>
      </c>
      <c r="AF215" s="17">
        <f>'Cal_Other Capex'!AF23/VLOOKUP($F215,Inp_SubOngoingEfficiency!$F$20:$AK$22,MATCH(AF$7,Inp_SubOngoingEfficiency!$F$7:$AK$7,0),FALSE)</f>
        <v>0</v>
      </c>
      <c r="AG215" s="17">
        <f>'Cal_Other Capex'!AG23/VLOOKUP($F215,Inp_SubOngoingEfficiency!$F$20:$AK$22,MATCH(AG$7,Inp_SubOngoingEfficiency!$F$7:$AK$7,0),FALSE)</f>
        <v>0</v>
      </c>
      <c r="AH215" s="17">
        <f>'Cal_Other Capex'!AH23/VLOOKUP($F215,Inp_SubOngoingEfficiency!$F$20:$AK$22,MATCH(AH$7,Inp_SubOngoingEfficiency!$F$7:$AK$7,0),FALSE)</f>
        <v>0</v>
      </c>
      <c r="AI215" s="17">
        <f>'Cal_Other Capex'!AI23/VLOOKUP($F215,Inp_SubOngoingEfficiency!$F$20:$AK$22,MATCH(AI$7,Inp_SubOngoingEfficiency!$F$7:$AK$7,0),FALSE)</f>
        <v>0</v>
      </c>
      <c r="AJ215" s="17">
        <f>'Cal_Other Capex'!AJ23/VLOOKUP($F215,Inp_SubOngoingEfficiency!$F$20:$AK$22,MATCH(AJ$7,Inp_SubOngoingEfficiency!$F$7:$AK$7,0),FALSE)</f>
        <v>0</v>
      </c>
      <c r="AK215" s="17">
        <f>'Cal_Other Capex'!AK23/VLOOKUP($F215,Inp_SubOngoingEfficiency!$F$20:$AK$22,MATCH(AK$7,Inp_SubOngoingEfficiency!$F$7:$AK$7,0),FALSE)</f>
        <v>0</v>
      </c>
      <c r="AN215" s="29"/>
    </row>
    <row r="216" spans="5:40" s="79" customFormat="1">
      <c r="E216" s="16" t="str">
        <f>Cover!$F$13</f>
        <v>Lon</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79" t="s">
        <v>292</v>
      </c>
      <c r="M216" s="80" t="str">
        <f>IF(K216="","",E216&amp;K216&amp;"_"&amp;COUNTIF($K$9:K216,K216))</f>
        <v/>
      </c>
      <c r="T216" s="17">
        <f>'Cal_Other Capex'!T24/VLOOKUP($F216,Inp_SubOngoingEfficiency!$F$20:$AK$22,MATCH(T$7,Inp_SubOngoingEfficiency!$F$7:$AK$7,0),FALSE)</f>
        <v>0</v>
      </c>
      <c r="U216" s="17">
        <f>'Cal_Other Capex'!U24/VLOOKUP($F216,Inp_SubOngoingEfficiency!$F$20:$AK$22,MATCH(U$7,Inp_SubOngoingEfficiency!$F$7:$AK$7,0),FALSE)</f>
        <v>0</v>
      </c>
      <c r="V216" s="17">
        <f>'Cal_Other Capex'!V24/VLOOKUP($F216,Inp_SubOngoingEfficiency!$F$20:$AK$22,MATCH(V$7,Inp_SubOngoingEfficiency!$F$7:$AK$7,0),FALSE)</f>
        <v>0</v>
      </c>
      <c r="W216" s="17">
        <f>'Cal_Other Capex'!W24/VLOOKUP($F216,Inp_SubOngoingEfficiency!$F$20:$AK$22,MATCH(W$7,Inp_SubOngoingEfficiency!$F$7:$AK$7,0),FALSE)</f>
        <v>0</v>
      </c>
      <c r="X216" s="17">
        <f>'Cal_Other Capex'!X24/VLOOKUP($F216,Inp_SubOngoingEfficiency!$F$20:$AK$22,MATCH(X$7,Inp_SubOngoingEfficiency!$F$7:$AK$7,0),FALSE)</f>
        <v>0</v>
      </c>
      <c r="Y216" s="17">
        <f>'Cal_Other Capex'!Y24/VLOOKUP($F216,Inp_SubOngoingEfficiency!$F$20:$AK$22,MATCH(Y$7,Inp_SubOngoingEfficiency!$F$7:$AK$7,0),FALSE)</f>
        <v>0</v>
      </c>
      <c r="Z216" s="17">
        <f>'Cal_Other Capex'!Z24/VLOOKUP($F216,Inp_SubOngoingEfficiency!$F$20:$AK$22,MATCH(Z$7,Inp_SubOngoingEfficiency!$F$7:$AK$7,0),FALSE)</f>
        <v>0</v>
      </c>
      <c r="AA216" s="17">
        <f>'Cal_Other Capex'!AA24/VLOOKUP($F216,Inp_SubOngoingEfficiency!$F$20:$AK$22,MATCH(AA$7,Inp_SubOngoingEfficiency!$F$7:$AK$7,0),FALSE)</f>
        <v>0</v>
      </c>
      <c r="AB216" s="17">
        <f>'Cal_Other Capex'!AB24/VLOOKUP($F216,Inp_SubOngoingEfficiency!$F$20:$AK$22,MATCH(AB$7,Inp_SubOngoingEfficiency!$F$7:$AK$7,0),FALSE)</f>
        <v>0</v>
      </c>
      <c r="AC216" s="17">
        <f>'Cal_Other Capex'!AC24/VLOOKUP($F216,Inp_SubOngoingEfficiency!$F$20:$AK$22,MATCH(AC$7,Inp_SubOngoingEfficiency!$F$7:$AK$7,0),FALSE)</f>
        <v>0</v>
      </c>
      <c r="AD216" s="17">
        <f>'Cal_Other Capex'!AD24/VLOOKUP($F216,Inp_SubOngoingEfficiency!$F$20:$AK$22,MATCH(AD$7,Inp_SubOngoingEfficiency!$F$7:$AK$7,0),FALSE)</f>
        <v>0</v>
      </c>
      <c r="AE216" s="17">
        <f>'Cal_Other Capex'!AE24/VLOOKUP($F216,Inp_SubOngoingEfficiency!$F$20:$AK$22,MATCH(AE$7,Inp_SubOngoingEfficiency!$F$7:$AK$7,0),FALSE)</f>
        <v>0</v>
      </c>
      <c r="AF216" s="17">
        <f>'Cal_Other Capex'!AF24/VLOOKUP($F216,Inp_SubOngoingEfficiency!$F$20:$AK$22,MATCH(AF$7,Inp_SubOngoingEfficiency!$F$7:$AK$7,0),FALSE)</f>
        <v>0</v>
      </c>
      <c r="AG216" s="17">
        <f>'Cal_Other Capex'!AG24/VLOOKUP($F216,Inp_SubOngoingEfficiency!$F$20:$AK$22,MATCH(AG$7,Inp_SubOngoingEfficiency!$F$7:$AK$7,0),FALSE)</f>
        <v>0</v>
      </c>
      <c r="AH216" s="17">
        <f>'Cal_Other Capex'!AH24/VLOOKUP($F216,Inp_SubOngoingEfficiency!$F$20:$AK$22,MATCH(AH$7,Inp_SubOngoingEfficiency!$F$7:$AK$7,0),FALSE)</f>
        <v>0</v>
      </c>
      <c r="AI216" s="17">
        <f>'Cal_Other Capex'!AI24/VLOOKUP($F216,Inp_SubOngoingEfficiency!$F$20:$AK$22,MATCH(AI$7,Inp_SubOngoingEfficiency!$F$7:$AK$7,0),FALSE)</f>
        <v>0</v>
      </c>
      <c r="AJ216" s="17">
        <f>'Cal_Other Capex'!AJ24/VLOOKUP($F216,Inp_SubOngoingEfficiency!$F$20:$AK$22,MATCH(AJ$7,Inp_SubOngoingEfficiency!$F$7:$AK$7,0),FALSE)</f>
        <v>0</v>
      </c>
      <c r="AK216" s="17">
        <f>'Cal_Other Capex'!AK24/VLOOKUP($F216,Inp_SubOngoingEfficiency!$F$20:$AK$22,MATCH(AK$7,Inp_SubOngoingEfficiency!$F$7:$AK$7,0),FALSE)</f>
        <v>0</v>
      </c>
      <c r="AN216" s="29"/>
    </row>
    <row r="217" spans="5:40" s="79" customFormat="1">
      <c r="E217" s="16" t="str">
        <f>Cover!$F$13</f>
        <v>Lon</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79" t="s">
        <v>292</v>
      </c>
      <c r="M217" s="80" t="str">
        <f>IF(K217="","",E217&amp;K217&amp;"_"&amp;COUNTIF($K$9:K217,K217))</f>
        <v/>
      </c>
      <c r="T217" s="17">
        <f>'Cal_Other Capex'!T25/VLOOKUP($F217,Inp_SubOngoingEfficiency!$F$20:$AK$22,MATCH(T$7,Inp_SubOngoingEfficiency!$F$7:$AK$7,0),FALSE)</f>
        <v>0</v>
      </c>
      <c r="U217" s="17">
        <f>'Cal_Other Capex'!U25/VLOOKUP($F217,Inp_SubOngoingEfficiency!$F$20:$AK$22,MATCH(U$7,Inp_SubOngoingEfficiency!$F$7:$AK$7,0),FALSE)</f>
        <v>0</v>
      </c>
      <c r="V217" s="17">
        <f>'Cal_Other Capex'!V25/VLOOKUP($F217,Inp_SubOngoingEfficiency!$F$20:$AK$22,MATCH(V$7,Inp_SubOngoingEfficiency!$F$7:$AK$7,0),FALSE)</f>
        <v>0</v>
      </c>
      <c r="W217" s="17">
        <f>'Cal_Other Capex'!W25/VLOOKUP($F217,Inp_SubOngoingEfficiency!$F$20:$AK$22,MATCH(W$7,Inp_SubOngoingEfficiency!$F$7:$AK$7,0),FALSE)</f>
        <v>0</v>
      </c>
      <c r="X217" s="17">
        <f>'Cal_Other Capex'!X25/VLOOKUP($F217,Inp_SubOngoingEfficiency!$F$20:$AK$22,MATCH(X$7,Inp_SubOngoingEfficiency!$F$7:$AK$7,0),FALSE)</f>
        <v>0</v>
      </c>
      <c r="Y217" s="17">
        <f>'Cal_Other Capex'!Y25/VLOOKUP($F217,Inp_SubOngoingEfficiency!$F$20:$AK$22,MATCH(Y$7,Inp_SubOngoingEfficiency!$F$7:$AK$7,0),FALSE)</f>
        <v>0</v>
      </c>
      <c r="Z217" s="17">
        <f>'Cal_Other Capex'!Z25/VLOOKUP($F217,Inp_SubOngoingEfficiency!$F$20:$AK$22,MATCH(Z$7,Inp_SubOngoingEfficiency!$F$7:$AK$7,0),FALSE)</f>
        <v>0</v>
      </c>
      <c r="AA217" s="17">
        <f>'Cal_Other Capex'!AA25/VLOOKUP($F217,Inp_SubOngoingEfficiency!$F$20:$AK$22,MATCH(AA$7,Inp_SubOngoingEfficiency!$F$7:$AK$7,0),FALSE)</f>
        <v>0</v>
      </c>
      <c r="AB217" s="17">
        <f>'Cal_Other Capex'!AB25/VLOOKUP($F217,Inp_SubOngoingEfficiency!$F$20:$AK$22,MATCH(AB$7,Inp_SubOngoingEfficiency!$F$7:$AK$7,0),FALSE)</f>
        <v>0</v>
      </c>
      <c r="AC217" s="17">
        <f>'Cal_Other Capex'!AC25/VLOOKUP($F217,Inp_SubOngoingEfficiency!$F$20:$AK$22,MATCH(AC$7,Inp_SubOngoingEfficiency!$F$7:$AK$7,0),FALSE)</f>
        <v>0</v>
      </c>
      <c r="AD217" s="17">
        <f>'Cal_Other Capex'!AD25/VLOOKUP($F217,Inp_SubOngoingEfficiency!$F$20:$AK$22,MATCH(AD$7,Inp_SubOngoingEfficiency!$F$7:$AK$7,0),FALSE)</f>
        <v>0</v>
      </c>
      <c r="AE217" s="17">
        <f>'Cal_Other Capex'!AE25/VLOOKUP($F217,Inp_SubOngoingEfficiency!$F$20:$AK$22,MATCH(AE$7,Inp_SubOngoingEfficiency!$F$7:$AK$7,0),FALSE)</f>
        <v>0</v>
      </c>
      <c r="AF217" s="17">
        <f>'Cal_Other Capex'!AF25/VLOOKUP($F217,Inp_SubOngoingEfficiency!$F$20:$AK$22,MATCH(AF$7,Inp_SubOngoingEfficiency!$F$7:$AK$7,0),FALSE)</f>
        <v>0</v>
      </c>
      <c r="AG217" s="17">
        <f>'Cal_Other Capex'!AG25/VLOOKUP($F217,Inp_SubOngoingEfficiency!$F$20:$AK$22,MATCH(AG$7,Inp_SubOngoingEfficiency!$F$7:$AK$7,0),FALSE)</f>
        <v>0</v>
      </c>
      <c r="AH217" s="17">
        <f>'Cal_Other Capex'!AH25/VLOOKUP($F217,Inp_SubOngoingEfficiency!$F$20:$AK$22,MATCH(AH$7,Inp_SubOngoingEfficiency!$F$7:$AK$7,0),FALSE)</f>
        <v>0</v>
      </c>
      <c r="AI217" s="17">
        <f>'Cal_Other Capex'!AI25/VLOOKUP($F217,Inp_SubOngoingEfficiency!$F$20:$AK$22,MATCH(AI$7,Inp_SubOngoingEfficiency!$F$7:$AK$7,0),FALSE)</f>
        <v>0</v>
      </c>
      <c r="AJ217" s="17">
        <f>'Cal_Other Capex'!AJ25/VLOOKUP($F217,Inp_SubOngoingEfficiency!$F$20:$AK$22,MATCH(AJ$7,Inp_SubOngoingEfficiency!$F$7:$AK$7,0),FALSE)</f>
        <v>0</v>
      </c>
      <c r="AK217" s="17">
        <f>'Cal_Other Capex'!AK25/VLOOKUP($F217,Inp_SubOngoingEfficiency!$F$20:$AK$22,MATCH(AK$7,Inp_SubOngoingEfficiency!$F$7:$AK$7,0),FALSE)</f>
        <v>0</v>
      </c>
      <c r="AN217" s="29"/>
    </row>
    <row r="218" spans="5:40" s="79" customFormat="1">
      <c r="E218" s="16" t="str">
        <f>Cover!$F$13</f>
        <v>Lon</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79" t="s">
        <v>292</v>
      </c>
      <c r="M218" s="80" t="str">
        <f>IF(K218="","",E218&amp;K218&amp;"_"&amp;COUNTIF($K$9:K218,K218))</f>
        <v/>
      </c>
      <c r="T218" s="17">
        <f>'Cal_Other Capex'!T26/VLOOKUP($F218,Inp_SubOngoingEfficiency!$F$20:$AK$22,MATCH(T$7,Inp_SubOngoingEfficiency!$F$7:$AK$7,0),FALSE)</f>
        <v>0</v>
      </c>
      <c r="U218" s="17">
        <f>'Cal_Other Capex'!U26/VLOOKUP($F218,Inp_SubOngoingEfficiency!$F$20:$AK$22,MATCH(U$7,Inp_SubOngoingEfficiency!$F$7:$AK$7,0),FALSE)</f>
        <v>0</v>
      </c>
      <c r="V218" s="17">
        <f>'Cal_Other Capex'!V26/VLOOKUP($F218,Inp_SubOngoingEfficiency!$F$20:$AK$22,MATCH(V$7,Inp_SubOngoingEfficiency!$F$7:$AK$7,0),FALSE)</f>
        <v>0</v>
      </c>
      <c r="W218" s="17">
        <f>'Cal_Other Capex'!W26/VLOOKUP($F218,Inp_SubOngoingEfficiency!$F$20:$AK$22,MATCH(W$7,Inp_SubOngoingEfficiency!$F$7:$AK$7,0),FALSE)</f>
        <v>0</v>
      </c>
      <c r="X218" s="17">
        <f>'Cal_Other Capex'!X26/VLOOKUP($F218,Inp_SubOngoingEfficiency!$F$20:$AK$22,MATCH(X$7,Inp_SubOngoingEfficiency!$F$7:$AK$7,0),FALSE)</f>
        <v>0</v>
      </c>
      <c r="Y218" s="17">
        <f>'Cal_Other Capex'!Y26/VLOOKUP($F218,Inp_SubOngoingEfficiency!$F$20:$AK$22,MATCH(Y$7,Inp_SubOngoingEfficiency!$F$7:$AK$7,0),FALSE)</f>
        <v>0</v>
      </c>
      <c r="Z218" s="17">
        <f>'Cal_Other Capex'!Z26/VLOOKUP($F218,Inp_SubOngoingEfficiency!$F$20:$AK$22,MATCH(Z$7,Inp_SubOngoingEfficiency!$F$7:$AK$7,0),FALSE)</f>
        <v>0</v>
      </c>
      <c r="AA218" s="17">
        <f>'Cal_Other Capex'!AA26/VLOOKUP($F218,Inp_SubOngoingEfficiency!$F$20:$AK$22,MATCH(AA$7,Inp_SubOngoingEfficiency!$F$7:$AK$7,0),FALSE)</f>
        <v>0</v>
      </c>
      <c r="AB218" s="17">
        <f>'Cal_Other Capex'!AB26/VLOOKUP($F218,Inp_SubOngoingEfficiency!$F$20:$AK$22,MATCH(AB$7,Inp_SubOngoingEfficiency!$F$7:$AK$7,0),FALSE)</f>
        <v>0</v>
      </c>
      <c r="AC218" s="17">
        <f>'Cal_Other Capex'!AC26/VLOOKUP($F218,Inp_SubOngoingEfficiency!$F$20:$AK$22,MATCH(AC$7,Inp_SubOngoingEfficiency!$F$7:$AK$7,0),FALSE)</f>
        <v>0</v>
      </c>
      <c r="AD218" s="17">
        <f>'Cal_Other Capex'!AD26/VLOOKUP($F218,Inp_SubOngoingEfficiency!$F$20:$AK$22,MATCH(AD$7,Inp_SubOngoingEfficiency!$F$7:$AK$7,0),FALSE)</f>
        <v>0</v>
      </c>
      <c r="AE218" s="17">
        <f>'Cal_Other Capex'!AE26/VLOOKUP($F218,Inp_SubOngoingEfficiency!$F$20:$AK$22,MATCH(AE$7,Inp_SubOngoingEfficiency!$F$7:$AK$7,0),FALSE)</f>
        <v>0</v>
      </c>
      <c r="AF218" s="17">
        <f>'Cal_Other Capex'!AF26/VLOOKUP($F218,Inp_SubOngoingEfficiency!$F$20:$AK$22,MATCH(AF$7,Inp_SubOngoingEfficiency!$F$7:$AK$7,0),FALSE)</f>
        <v>0</v>
      </c>
      <c r="AG218" s="17">
        <f>'Cal_Other Capex'!AG26/VLOOKUP($F218,Inp_SubOngoingEfficiency!$F$20:$AK$22,MATCH(AG$7,Inp_SubOngoingEfficiency!$F$7:$AK$7,0),FALSE)</f>
        <v>0</v>
      </c>
      <c r="AH218" s="17">
        <f>'Cal_Other Capex'!AH26/VLOOKUP($F218,Inp_SubOngoingEfficiency!$F$20:$AK$22,MATCH(AH$7,Inp_SubOngoingEfficiency!$F$7:$AK$7,0),FALSE)</f>
        <v>0</v>
      </c>
      <c r="AI218" s="17">
        <f>'Cal_Other Capex'!AI26/VLOOKUP($F218,Inp_SubOngoingEfficiency!$F$20:$AK$22,MATCH(AI$7,Inp_SubOngoingEfficiency!$F$7:$AK$7,0),FALSE)</f>
        <v>0</v>
      </c>
      <c r="AJ218" s="17">
        <f>'Cal_Other Capex'!AJ26/VLOOKUP($F218,Inp_SubOngoingEfficiency!$F$20:$AK$22,MATCH(AJ$7,Inp_SubOngoingEfficiency!$F$7:$AK$7,0),FALSE)</f>
        <v>0</v>
      </c>
      <c r="AK218" s="17">
        <f>'Cal_Other Capex'!AK26/VLOOKUP($F218,Inp_SubOngoingEfficiency!$F$20:$AK$22,MATCH(AK$7,Inp_SubOngoingEfficiency!$F$7:$AK$7,0),FALSE)</f>
        <v>0</v>
      </c>
      <c r="AN218" s="29"/>
    </row>
    <row r="219" spans="5:40" s="79" customFormat="1">
      <c r="E219" s="16" t="str">
        <f>Cover!$F$13</f>
        <v>Lon</v>
      </c>
      <c r="F219" s="16" t="str">
        <f>Cal_Repex!F17</f>
        <v>Repex</v>
      </c>
      <c r="H219" s="16">
        <f>Cal_Repex!H17</f>
        <v>0</v>
      </c>
      <c r="I219" s="16" t="str">
        <f>Cal_Repex!I17</f>
        <v>Repex</v>
      </c>
      <c r="J219" s="16" t="str">
        <f>IF(ISBLANK(Cal_Repex!J17),"",Cal_Repex!J17)</f>
        <v>Tier 1</v>
      </c>
      <c r="K219" s="16" t="str">
        <f>IF(ISBLANK(Cal_Repex!K17),"",Cal_Repex!K17)</f>
        <v>Disallowed costs</v>
      </c>
      <c r="L219" s="79" t="s">
        <v>292</v>
      </c>
      <c r="M219" s="80" t="str">
        <f>IF(K219="","",E219&amp;K219&amp;"_"&amp;COUNTIF($K$9:K219,K219))</f>
        <v>LonDisallowed costs_2</v>
      </c>
      <c r="T219" s="17">
        <f>Cal_Repex!T17</f>
        <v>0</v>
      </c>
      <c r="U219" s="17">
        <f>Cal_Repex!U17</f>
        <v>0</v>
      </c>
      <c r="V219" s="17">
        <f>Cal_Repex!V17</f>
        <v>0</v>
      </c>
      <c r="W219" s="17">
        <f>Cal_Repex!W17</f>
        <v>0</v>
      </c>
      <c r="X219" s="17">
        <f>Cal_Repex!X17</f>
        <v>0</v>
      </c>
      <c r="Y219" s="17">
        <f>Cal_Repex!Y17</f>
        <v>0</v>
      </c>
      <c r="Z219" s="17">
        <f>Cal_Repex!Z17</f>
        <v>0</v>
      </c>
      <c r="AA219" s="17">
        <f>Cal_Repex!AA17</f>
        <v>0</v>
      </c>
      <c r="AB219" s="17">
        <f>Cal_Repex!AB17</f>
        <v>0</v>
      </c>
      <c r="AC219" s="17">
        <f>Cal_Repex!AC17</f>
        <v>0</v>
      </c>
      <c r="AD219" s="17">
        <f>Cal_Repex!AD17</f>
        <v>0</v>
      </c>
      <c r="AE219" s="17">
        <f>Cal_Repex!AE17</f>
        <v>0</v>
      </c>
      <c r="AF219" s="17">
        <f>Cal_Repex!AF17</f>
        <v>0</v>
      </c>
      <c r="AG219" s="17">
        <f>Cal_Repex!AG17</f>
        <v>-0.90454593287181839</v>
      </c>
      <c r="AH219" s="17">
        <f>Cal_Repex!AH17</f>
        <v>-0.88151593722916788</v>
      </c>
      <c r="AI219" s="17">
        <f>Cal_Repex!AI17</f>
        <v>-0.86570171877147217</v>
      </c>
      <c r="AJ219" s="17">
        <f>Cal_Repex!AJ17</f>
        <v>-0.86657174512036783</v>
      </c>
      <c r="AK219" s="17">
        <f>Cal_Repex!AK17</f>
        <v>-0.86747806443967868</v>
      </c>
      <c r="AN219" s="29"/>
    </row>
    <row r="220" spans="5:40" s="79" customFormat="1">
      <c r="E220" s="16" t="str">
        <f>Cover!$F$13</f>
        <v>Lon</v>
      </c>
      <c r="F220" s="16" t="str">
        <f>Cal_Repex!F18</f>
        <v>Repex</v>
      </c>
      <c r="H220" s="16">
        <f>Cal_Repex!H18</f>
        <v>0</v>
      </c>
      <c r="I220" s="16" t="str">
        <f>Cal_Repex!I18</f>
        <v>Repex</v>
      </c>
      <c r="J220" s="16" t="str">
        <f>IF(ISBLANK(Cal_Repex!J18),"",Cal_Repex!J18)</f>
        <v>Tier 2A</v>
      </c>
      <c r="K220" s="16" t="str">
        <f>IF(ISBLANK(Cal_Repex!K18),"",Cal_Repex!K18)</f>
        <v>Disallowed costs</v>
      </c>
      <c r="L220" s="79" t="s">
        <v>292</v>
      </c>
      <c r="M220" s="80" t="str">
        <f>IF(K220="","",E220&amp;K220&amp;"_"&amp;COUNTIF($K$9:K220,K220))</f>
        <v>LonDisallowed costs_3</v>
      </c>
      <c r="T220" s="17">
        <f>Cal_Repex!T18</f>
        <v>0</v>
      </c>
      <c r="U220" s="17">
        <f>Cal_Repex!U18</f>
        <v>0</v>
      </c>
      <c r="V220" s="17">
        <f>Cal_Repex!V18</f>
        <v>0</v>
      </c>
      <c r="W220" s="17">
        <f>Cal_Repex!W18</f>
        <v>0</v>
      </c>
      <c r="X220" s="17">
        <f>Cal_Repex!X18</f>
        <v>0</v>
      </c>
      <c r="Y220" s="17">
        <f>Cal_Repex!Y18</f>
        <v>0</v>
      </c>
      <c r="Z220" s="17">
        <f>Cal_Repex!Z18</f>
        <v>0</v>
      </c>
      <c r="AA220" s="17">
        <f>Cal_Repex!AA18</f>
        <v>0</v>
      </c>
      <c r="AB220" s="17">
        <f>Cal_Repex!AB18</f>
        <v>0</v>
      </c>
      <c r="AC220" s="17">
        <f>Cal_Repex!AC18</f>
        <v>0</v>
      </c>
      <c r="AD220" s="17">
        <f>Cal_Repex!AD18</f>
        <v>0</v>
      </c>
      <c r="AE220" s="17">
        <f>Cal_Repex!AE18</f>
        <v>0</v>
      </c>
      <c r="AF220" s="17">
        <f>Cal_Repex!AF18</f>
        <v>0</v>
      </c>
      <c r="AG220" s="17">
        <f>Cal_Repex!AG18</f>
        <v>0</v>
      </c>
      <c r="AH220" s="17">
        <f>Cal_Repex!AH18</f>
        <v>0</v>
      </c>
      <c r="AI220" s="17">
        <f>Cal_Repex!AI18</f>
        <v>0</v>
      </c>
      <c r="AJ220" s="17">
        <f>Cal_Repex!AJ18</f>
        <v>0</v>
      </c>
      <c r="AK220" s="17">
        <f>Cal_Repex!AK18</f>
        <v>0</v>
      </c>
      <c r="AN220" s="29"/>
    </row>
    <row r="221" spans="5:40" s="79" customFormat="1">
      <c r="E221" s="16" t="str">
        <f>Cover!$F$13</f>
        <v>Lon</v>
      </c>
      <c r="F221" s="16" t="str">
        <f>Cal_Repex!F19</f>
        <v>Repex</v>
      </c>
      <c r="H221" s="16">
        <f>Cal_Repex!H19</f>
        <v>0</v>
      </c>
      <c r="I221" s="16" t="str">
        <f>Cal_Repex!I19</f>
        <v>Repex</v>
      </c>
      <c r="J221" s="16" t="str">
        <f>IF(ISBLANK(Cal_Repex!J19),"",Cal_Repex!J19)</f>
        <v>Tier 2B</v>
      </c>
      <c r="K221" s="16" t="str">
        <f>IF(ISBLANK(Cal_Repex!K19),"",Cal_Repex!K19)</f>
        <v>Disallowed costs</v>
      </c>
      <c r="L221" s="79" t="s">
        <v>292</v>
      </c>
      <c r="M221" s="80" t="str">
        <f>IF(K221="","",E221&amp;K221&amp;"_"&amp;COUNTIF($K$9:K221,K221))</f>
        <v>LonDisallowed costs_4</v>
      </c>
      <c r="T221" s="17">
        <f>Cal_Repex!T19</f>
        <v>0</v>
      </c>
      <c r="U221" s="17">
        <f>Cal_Repex!U19</f>
        <v>0</v>
      </c>
      <c r="V221" s="17">
        <f>Cal_Repex!V19</f>
        <v>0</v>
      </c>
      <c r="W221" s="17">
        <f>Cal_Repex!W19</f>
        <v>0</v>
      </c>
      <c r="X221" s="17">
        <f>Cal_Repex!X19</f>
        <v>0</v>
      </c>
      <c r="Y221" s="17">
        <f>Cal_Repex!Y19</f>
        <v>0</v>
      </c>
      <c r="Z221" s="17">
        <f>Cal_Repex!Z19</f>
        <v>0</v>
      </c>
      <c r="AA221" s="17">
        <f>Cal_Repex!AA19</f>
        <v>0</v>
      </c>
      <c r="AB221" s="17">
        <f>Cal_Repex!AB19</f>
        <v>0</v>
      </c>
      <c r="AC221" s="17">
        <f>Cal_Repex!AC19</f>
        <v>0</v>
      </c>
      <c r="AD221" s="17">
        <f>Cal_Repex!AD19</f>
        <v>0</v>
      </c>
      <c r="AE221" s="17">
        <f>Cal_Repex!AE19</f>
        <v>0</v>
      </c>
      <c r="AF221" s="17">
        <f>Cal_Repex!AF19</f>
        <v>0</v>
      </c>
      <c r="AG221" s="17">
        <f>Cal_Repex!AG19</f>
        <v>0</v>
      </c>
      <c r="AH221" s="17">
        <f>Cal_Repex!AH19</f>
        <v>0</v>
      </c>
      <c r="AI221" s="17">
        <f>Cal_Repex!AI19</f>
        <v>0</v>
      </c>
      <c r="AJ221" s="17">
        <f>Cal_Repex!AJ19</f>
        <v>0</v>
      </c>
      <c r="AK221" s="17">
        <f>Cal_Repex!AK19</f>
        <v>0</v>
      </c>
      <c r="AN221" s="29"/>
    </row>
    <row r="222" spans="5:40" s="79" customFormat="1">
      <c r="E222" s="16" t="str">
        <f>Cover!$F$13</f>
        <v>Lon</v>
      </c>
      <c r="F222" s="16" t="str">
        <f>Cal_Repex!F20</f>
        <v>Repex</v>
      </c>
      <c r="H222" s="16">
        <f>Cal_Repex!H20</f>
        <v>0</v>
      </c>
      <c r="I222" s="16" t="str">
        <f>Cal_Repex!I20</f>
        <v>Repex</v>
      </c>
      <c r="J222" s="16" t="str">
        <f>IF(ISBLANK(Cal_Repex!J20),"",Cal_Repex!J20)</f>
        <v>Tier 3</v>
      </c>
      <c r="K222" s="16" t="str">
        <f>IF(ISBLANK(Cal_Repex!K20),"",Cal_Repex!K20)</f>
        <v>Disallowed costs</v>
      </c>
      <c r="L222" s="79" t="s">
        <v>292</v>
      </c>
      <c r="M222" s="80" t="str">
        <f>IF(K222="","",E222&amp;K222&amp;"_"&amp;COUNTIF($K$9:K222,K222))</f>
        <v>LonDisallowed costs_5</v>
      </c>
      <c r="T222" s="17">
        <f>Cal_Repex!T20</f>
        <v>0</v>
      </c>
      <c r="U222" s="17">
        <f>Cal_Repex!U20</f>
        <v>0</v>
      </c>
      <c r="V222" s="17">
        <f>Cal_Repex!V20</f>
        <v>0</v>
      </c>
      <c r="W222" s="17">
        <f>Cal_Repex!W20</f>
        <v>0</v>
      </c>
      <c r="X222" s="17">
        <f>Cal_Repex!X20</f>
        <v>0</v>
      </c>
      <c r="Y222" s="17">
        <f>Cal_Repex!Y20</f>
        <v>0</v>
      </c>
      <c r="Z222" s="17">
        <f>Cal_Repex!Z20</f>
        <v>0</v>
      </c>
      <c r="AA222" s="17">
        <f>Cal_Repex!AA20</f>
        <v>0</v>
      </c>
      <c r="AB222" s="17">
        <f>Cal_Repex!AB20</f>
        <v>0</v>
      </c>
      <c r="AC222" s="17">
        <f>Cal_Repex!AC20</f>
        <v>0</v>
      </c>
      <c r="AD222" s="17">
        <f>Cal_Repex!AD20</f>
        <v>0</v>
      </c>
      <c r="AE222" s="17">
        <f>Cal_Repex!AE20</f>
        <v>0</v>
      </c>
      <c r="AF222" s="17">
        <f>Cal_Repex!AF20</f>
        <v>0</v>
      </c>
      <c r="AG222" s="17">
        <f>Cal_Repex!AG20</f>
        <v>0</v>
      </c>
      <c r="AH222" s="17">
        <f>Cal_Repex!AH20</f>
        <v>0</v>
      </c>
      <c r="AI222" s="17">
        <f>Cal_Repex!AI20</f>
        <v>0</v>
      </c>
      <c r="AJ222" s="17">
        <f>Cal_Repex!AJ20</f>
        <v>0</v>
      </c>
      <c r="AK222" s="17">
        <f>Cal_Repex!AK20</f>
        <v>0</v>
      </c>
      <c r="AN222" s="29"/>
    </row>
    <row r="223" spans="5:40" s="79" customFormat="1">
      <c r="E223" s="16" t="str">
        <f>Cover!$F$13</f>
        <v>Lon</v>
      </c>
      <c r="F223" s="16" t="str">
        <f>Cal_Repex!F21</f>
        <v>Repex</v>
      </c>
      <c r="H223" s="16">
        <f>Cal_Repex!H21</f>
        <v>0</v>
      </c>
      <c r="I223" s="16" t="str">
        <f>Cal_Repex!I21</f>
        <v>Repex</v>
      </c>
      <c r="J223" s="16" t="str">
        <f>IF(ISBLANK(Cal_Repex!J21),"",Cal_Repex!J21)</f>
        <v>Steel Mains &lt;=2"</v>
      </c>
      <c r="K223" s="16" t="str">
        <f>IF(ISBLANK(Cal_Repex!K21),"",Cal_Repex!K21)</f>
        <v>Disallowed costs</v>
      </c>
      <c r="L223" s="79" t="s">
        <v>292</v>
      </c>
      <c r="M223" s="80" t="str">
        <f>IF(K223="","",E223&amp;K223&amp;"_"&amp;COUNTIF($K$9:K223,K223))</f>
        <v>LonDisallowed costs_6</v>
      </c>
      <c r="T223" s="17">
        <f>Cal_Repex!T21</f>
        <v>0</v>
      </c>
      <c r="U223" s="17">
        <f>Cal_Repex!U21</f>
        <v>0</v>
      </c>
      <c r="V223" s="17">
        <f>Cal_Repex!V21</f>
        <v>0</v>
      </c>
      <c r="W223" s="17">
        <f>Cal_Repex!W21</f>
        <v>0</v>
      </c>
      <c r="X223" s="17">
        <f>Cal_Repex!X21</f>
        <v>0</v>
      </c>
      <c r="Y223" s="17">
        <f>Cal_Repex!Y21</f>
        <v>0</v>
      </c>
      <c r="Z223" s="17">
        <f>Cal_Repex!Z21</f>
        <v>0</v>
      </c>
      <c r="AA223" s="17">
        <f>Cal_Repex!AA21</f>
        <v>0</v>
      </c>
      <c r="AB223" s="17">
        <f>Cal_Repex!AB21</f>
        <v>0</v>
      </c>
      <c r="AC223" s="17">
        <f>Cal_Repex!AC21</f>
        <v>0</v>
      </c>
      <c r="AD223" s="17">
        <f>Cal_Repex!AD21</f>
        <v>0</v>
      </c>
      <c r="AE223" s="17">
        <f>Cal_Repex!AE21</f>
        <v>0</v>
      </c>
      <c r="AF223" s="17">
        <f>Cal_Repex!AF21</f>
        <v>0</v>
      </c>
      <c r="AG223" s="17">
        <f>Cal_Repex!AG21</f>
        <v>0</v>
      </c>
      <c r="AH223" s="17">
        <f>Cal_Repex!AH21</f>
        <v>0</v>
      </c>
      <c r="AI223" s="17">
        <f>Cal_Repex!AI21</f>
        <v>0</v>
      </c>
      <c r="AJ223" s="17">
        <f>Cal_Repex!AJ21</f>
        <v>0</v>
      </c>
      <c r="AK223" s="17">
        <f>Cal_Repex!AK21</f>
        <v>0</v>
      </c>
      <c r="AN223" s="29"/>
    </row>
    <row r="224" spans="5:40" s="79" customFormat="1">
      <c r="E224" s="16" t="str">
        <f>Cover!$F$13</f>
        <v>Lon</v>
      </c>
      <c r="F224" s="16" t="str">
        <f>Cal_Repex!F22</f>
        <v>Repex</v>
      </c>
      <c r="H224" s="16">
        <f>Cal_Repex!H22</f>
        <v>0</v>
      </c>
      <c r="I224" s="16" t="str">
        <f>Cal_Repex!I22</f>
        <v>Repex</v>
      </c>
      <c r="J224" s="16" t="str">
        <f>IF(ISBLANK(Cal_Repex!J22),"",Cal_Repex!J22)</f>
        <v>Steel Mains &gt;2"</v>
      </c>
      <c r="K224" s="16" t="str">
        <f>IF(ISBLANK(Cal_Repex!K22),"",Cal_Repex!K22)</f>
        <v>Disallowed costs</v>
      </c>
      <c r="L224" s="79" t="s">
        <v>292</v>
      </c>
      <c r="M224" s="80" t="str">
        <f>IF(K224="","",E224&amp;K224&amp;"_"&amp;COUNTIF($K$9:K224,K224))</f>
        <v>LonDisallowed costs_7</v>
      </c>
      <c r="T224" s="17">
        <f>Cal_Repex!T22</f>
        <v>0</v>
      </c>
      <c r="U224" s="17">
        <f>Cal_Repex!U22</f>
        <v>0</v>
      </c>
      <c r="V224" s="17">
        <f>Cal_Repex!V22</f>
        <v>0</v>
      </c>
      <c r="W224" s="17">
        <f>Cal_Repex!W22</f>
        <v>0</v>
      </c>
      <c r="X224" s="17">
        <f>Cal_Repex!X22</f>
        <v>0</v>
      </c>
      <c r="Y224" s="17">
        <f>Cal_Repex!Y22</f>
        <v>0</v>
      </c>
      <c r="Z224" s="17">
        <f>Cal_Repex!Z22</f>
        <v>0</v>
      </c>
      <c r="AA224" s="17">
        <f>Cal_Repex!AA22</f>
        <v>0</v>
      </c>
      <c r="AB224" s="17">
        <f>Cal_Repex!AB22</f>
        <v>0</v>
      </c>
      <c r="AC224" s="17">
        <f>Cal_Repex!AC22</f>
        <v>0</v>
      </c>
      <c r="AD224" s="17">
        <f>Cal_Repex!AD22</f>
        <v>0</v>
      </c>
      <c r="AE224" s="17">
        <f>Cal_Repex!AE22</f>
        <v>0</v>
      </c>
      <c r="AF224" s="17">
        <f>Cal_Repex!AF22</f>
        <v>0</v>
      </c>
      <c r="AG224" s="17">
        <f>Cal_Repex!AG22</f>
        <v>0</v>
      </c>
      <c r="AH224" s="17">
        <f>Cal_Repex!AH22</f>
        <v>0</v>
      </c>
      <c r="AI224" s="17">
        <f>Cal_Repex!AI22</f>
        <v>0</v>
      </c>
      <c r="AJ224" s="17">
        <f>Cal_Repex!AJ22</f>
        <v>0</v>
      </c>
      <c r="AK224" s="17">
        <f>Cal_Repex!AK22</f>
        <v>0</v>
      </c>
      <c r="AN224" s="29"/>
    </row>
    <row r="225" spans="5:40" s="79" customFormat="1">
      <c r="E225" s="16" t="str">
        <f>Cover!$F$13</f>
        <v>Lon</v>
      </c>
      <c r="F225" s="16" t="str">
        <f>Cal_Repex!F23</f>
        <v>Repex</v>
      </c>
      <c r="H225" s="16">
        <f>Cal_Repex!H23</f>
        <v>0</v>
      </c>
      <c r="I225" s="16" t="str">
        <f>Cal_Repex!I23</f>
        <v>Repex</v>
      </c>
      <c r="J225" s="16" t="str">
        <f>IF(ISBLANK(Cal_Repex!J23),"",Cal_Repex!J23)</f>
        <v>Iron mains &gt;30m</v>
      </c>
      <c r="K225" s="16" t="str">
        <f>IF(ISBLANK(Cal_Repex!K23),"",Cal_Repex!K23)</f>
        <v>Disallowed costs</v>
      </c>
      <c r="L225" s="79" t="s">
        <v>292</v>
      </c>
      <c r="M225" s="80" t="str">
        <f>IF(K225="","",E225&amp;K225&amp;"_"&amp;COUNTIF($K$9:K225,K225))</f>
        <v>LonDisallowed costs_8</v>
      </c>
      <c r="T225" s="17">
        <f>Cal_Repex!T23</f>
        <v>0</v>
      </c>
      <c r="U225" s="17">
        <f>Cal_Repex!U23</f>
        <v>0</v>
      </c>
      <c r="V225" s="17">
        <f>Cal_Repex!V23</f>
        <v>0</v>
      </c>
      <c r="W225" s="17">
        <f>Cal_Repex!W23</f>
        <v>0</v>
      </c>
      <c r="X225" s="17">
        <f>Cal_Repex!X23</f>
        <v>0</v>
      </c>
      <c r="Y225" s="17">
        <f>Cal_Repex!Y23</f>
        <v>0</v>
      </c>
      <c r="Z225" s="17">
        <f>Cal_Repex!Z23</f>
        <v>0</v>
      </c>
      <c r="AA225" s="17">
        <f>Cal_Repex!AA23</f>
        <v>0</v>
      </c>
      <c r="AB225" s="17">
        <f>Cal_Repex!AB23</f>
        <v>0</v>
      </c>
      <c r="AC225" s="17">
        <f>Cal_Repex!AC23</f>
        <v>0</v>
      </c>
      <c r="AD225" s="17">
        <f>Cal_Repex!AD23</f>
        <v>0</v>
      </c>
      <c r="AE225" s="17">
        <f>Cal_Repex!AE23</f>
        <v>0</v>
      </c>
      <c r="AF225" s="17">
        <f>Cal_Repex!AF23</f>
        <v>0</v>
      </c>
      <c r="AG225" s="17">
        <f>Cal_Repex!AG23</f>
        <v>0</v>
      </c>
      <c r="AH225" s="17">
        <f>Cal_Repex!AH23</f>
        <v>0</v>
      </c>
      <c r="AI225" s="17">
        <f>Cal_Repex!AI23</f>
        <v>0</v>
      </c>
      <c r="AJ225" s="17">
        <f>Cal_Repex!AJ23</f>
        <v>0</v>
      </c>
      <c r="AK225" s="17">
        <f>Cal_Repex!AK23</f>
        <v>0</v>
      </c>
      <c r="AN225" s="29"/>
    </row>
    <row r="226" spans="5:40" s="79" customFormat="1">
      <c r="E226" s="16" t="str">
        <f>Cover!$F$13</f>
        <v>Lon</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79" t="s">
        <v>292</v>
      </c>
      <c r="M226" s="80" t="str">
        <f>IF(K226="","",E226&amp;K226&amp;"_"&amp;COUNTIF($K$9:K226,K226))</f>
        <v>LonDisallowed costs_9</v>
      </c>
      <c r="T226" s="17">
        <f>Cal_Repex!T24</f>
        <v>0</v>
      </c>
      <c r="U226" s="17">
        <f>Cal_Repex!U24</f>
        <v>0</v>
      </c>
      <c r="V226" s="17">
        <f>Cal_Repex!V24</f>
        <v>0</v>
      </c>
      <c r="W226" s="17">
        <f>Cal_Repex!W24</f>
        <v>0</v>
      </c>
      <c r="X226" s="17">
        <f>Cal_Repex!X24</f>
        <v>0</v>
      </c>
      <c r="Y226" s="17">
        <f>Cal_Repex!Y24</f>
        <v>0</v>
      </c>
      <c r="Z226" s="17">
        <f>Cal_Repex!Z24</f>
        <v>0</v>
      </c>
      <c r="AA226" s="17">
        <f>Cal_Repex!AA24</f>
        <v>0</v>
      </c>
      <c r="AB226" s="17">
        <f>Cal_Repex!AB24</f>
        <v>0</v>
      </c>
      <c r="AC226" s="17">
        <f>Cal_Repex!AC24</f>
        <v>0</v>
      </c>
      <c r="AD226" s="17">
        <f>Cal_Repex!AD24</f>
        <v>0</v>
      </c>
      <c r="AE226" s="17">
        <f>Cal_Repex!AE24</f>
        <v>0</v>
      </c>
      <c r="AF226" s="17">
        <f>Cal_Repex!AF24</f>
        <v>0</v>
      </c>
      <c r="AG226" s="17">
        <f>Cal_Repex!AG24</f>
        <v>0</v>
      </c>
      <c r="AH226" s="17">
        <f>Cal_Repex!AH24</f>
        <v>0</v>
      </c>
      <c r="AI226" s="17">
        <f>Cal_Repex!AI24</f>
        <v>0</v>
      </c>
      <c r="AJ226" s="17">
        <f>Cal_Repex!AJ24</f>
        <v>0</v>
      </c>
      <c r="AK226" s="17">
        <f>Cal_Repex!AK24</f>
        <v>0</v>
      </c>
      <c r="AN226" s="29"/>
    </row>
    <row r="227" spans="5:40" s="79" customFormat="1">
      <c r="E227" s="16" t="str">
        <f>Cover!$F$13</f>
        <v>Lon</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79" t="s">
        <v>292</v>
      </c>
      <c r="M227" s="80" t="str">
        <f>IF(K227="","",E227&amp;K227&amp;"_"&amp;COUNTIF($K$9:K227,K227))</f>
        <v>LonDisallowed costs_10</v>
      </c>
      <c r="T227" s="17">
        <f>Cal_Repex!T25</f>
        <v>0</v>
      </c>
      <c r="U227" s="17">
        <f>Cal_Repex!U25</f>
        <v>0</v>
      </c>
      <c r="V227" s="17">
        <f>Cal_Repex!V25</f>
        <v>0</v>
      </c>
      <c r="W227" s="17">
        <f>Cal_Repex!W25</f>
        <v>0</v>
      </c>
      <c r="X227" s="17">
        <f>Cal_Repex!X25</f>
        <v>0</v>
      </c>
      <c r="Y227" s="17">
        <f>Cal_Repex!Y25</f>
        <v>0</v>
      </c>
      <c r="Z227" s="17">
        <f>Cal_Repex!Z25</f>
        <v>0</v>
      </c>
      <c r="AA227" s="17">
        <f>Cal_Repex!AA25</f>
        <v>0</v>
      </c>
      <c r="AB227" s="17">
        <f>Cal_Repex!AB25</f>
        <v>0</v>
      </c>
      <c r="AC227" s="17">
        <f>Cal_Repex!AC25</f>
        <v>0</v>
      </c>
      <c r="AD227" s="17">
        <f>Cal_Repex!AD25</f>
        <v>0</v>
      </c>
      <c r="AE227" s="17">
        <f>Cal_Repex!AE25</f>
        <v>0</v>
      </c>
      <c r="AF227" s="17">
        <f>Cal_Repex!AF25</f>
        <v>0</v>
      </c>
      <c r="AG227" s="17">
        <f>Cal_Repex!AG25</f>
        <v>-0.68787985932338958</v>
      </c>
      <c r="AH227" s="17">
        <f>Cal_Repex!AH25</f>
        <v>-0.67649903709600101</v>
      </c>
      <c r="AI227" s="17">
        <f>Cal_Repex!AI25</f>
        <v>-0.66951718850708486</v>
      </c>
      <c r="AJ227" s="17">
        <f>Cal_Repex!AJ25</f>
        <v>-0.6703315653236277</v>
      </c>
      <c r="AK227" s="17">
        <f>Cal_Repex!AK25</f>
        <v>-0.67126584795526711</v>
      </c>
      <c r="AN227" s="29"/>
    </row>
    <row r="228" spans="5:40" s="79" customFormat="1">
      <c r="E228" s="16" t="str">
        <f>Cover!$F$13</f>
        <v>Lon</v>
      </c>
      <c r="F228" s="16" t="str">
        <f>Cal_Repex!F26</f>
        <v>Repex</v>
      </c>
      <c r="H228" s="16">
        <f>Cal_Repex!H26</f>
        <v>0</v>
      </c>
      <c r="I228" s="16" t="str">
        <f>Cal_Repex!I26</f>
        <v>Repex</v>
      </c>
      <c r="J228" s="16" t="str">
        <f>IF(ISBLANK(Cal_Repex!J26),"",Cal_Repex!J26)</f>
        <v/>
      </c>
      <c r="K228" s="16" t="str">
        <f>IF(ISBLANK(Cal_Repex!K26),"",Cal_Repex!K26)</f>
        <v>Disallowed costs</v>
      </c>
      <c r="L228" s="79" t="s">
        <v>292</v>
      </c>
      <c r="M228" s="80" t="str">
        <f>IF(K228="","",E228&amp;K228&amp;"_"&amp;COUNTIF($K$9:K228,K228))</f>
        <v>LonDisallowed costs_11</v>
      </c>
      <c r="T228" s="17">
        <f>Cal_Repex!T26</f>
        <v>0</v>
      </c>
      <c r="U228" s="17">
        <f>Cal_Repex!U26</f>
        <v>0</v>
      </c>
      <c r="V228" s="17">
        <f>Cal_Repex!V26</f>
        <v>0</v>
      </c>
      <c r="W228" s="17">
        <f>Cal_Repex!W26</f>
        <v>0</v>
      </c>
      <c r="X228" s="17">
        <f>Cal_Repex!X26</f>
        <v>0</v>
      </c>
      <c r="Y228" s="17">
        <f>Cal_Repex!Y26</f>
        <v>0</v>
      </c>
      <c r="Z228" s="17">
        <f>Cal_Repex!Z26</f>
        <v>0</v>
      </c>
      <c r="AA228" s="17">
        <f>Cal_Repex!AA26</f>
        <v>0</v>
      </c>
      <c r="AB228" s="17">
        <f>Cal_Repex!AB26</f>
        <v>0</v>
      </c>
      <c r="AC228" s="17">
        <f>Cal_Repex!AC26</f>
        <v>0</v>
      </c>
      <c r="AD228" s="17">
        <f>Cal_Repex!AD26</f>
        <v>0</v>
      </c>
      <c r="AE228" s="17">
        <f>Cal_Repex!AE26</f>
        <v>0</v>
      </c>
      <c r="AF228" s="17">
        <f>Cal_Repex!AF26</f>
        <v>0</v>
      </c>
      <c r="AG228" s="17">
        <f>Cal_Repex!AG26</f>
        <v>0</v>
      </c>
      <c r="AH228" s="17">
        <f>Cal_Repex!AH26</f>
        <v>0</v>
      </c>
      <c r="AI228" s="17">
        <f>Cal_Repex!AI26</f>
        <v>0</v>
      </c>
      <c r="AJ228" s="17">
        <f>Cal_Repex!AJ26</f>
        <v>0</v>
      </c>
      <c r="AK228" s="17">
        <f>Cal_Repex!AK26</f>
        <v>0</v>
      </c>
      <c r="AN228" s="29"/>
    </row>
    <row r="229" spans="5:40" s="83" customFormat="1">
      <c r="E229" s="131"/>
      <c r="F229" s="131"/>
      <c r="G229" s="131"/>
      <c r="H229" s="131"/>
      <c r="I229" s="131"/>
      <c r="J229" s="131"/>
      <c r="K229" s="131"/>
      <c r="M229" s="84"/>
      <c r="T229" s="132"/>
      <c r="U229" s="132"/>
      <c r="V229" s="132"/>
      <c r="W229" s="132"/>
      <c r="X229" s="132"/>
      <c r="Y229" s="132"/>
      <c r="Z229" s="132"/>
      <c r="AA229" s="132"/>
      <c r="AB229" s="132"/>
      <c r="AC229" s="132"/>
      <c r="AD229" s="132"/>
      <c r="AE229" s="132"/>
      <c r="AF229" s="132"/>
      <c r="AG229" s="132"/>
      <c r="AH229" s="132"/>
      <c r="AI229" s="132"/>
      <c r="AJ229" s="132"/>
      <c r="AK229" s="132"/>
      <c r="AN229" s="133"/>
    </row>
  </sheetData>
  <mergeCells count="1">
    <mergeCell ref="AM6:AO6"/>
  </mergeCells>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16">
    <tabColor theme="9"/>
  </sheetPr>
  <dimension ref="A1:BC23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875" style="4" customWidth="1"/>
    <col min="6" max="6" width="8.125" style="4" customWidth="1"/>
    <col min="7" max="7" width="13.875" style="4" customWidth="1"/>
    <col min="8" max="8" width="16.125" style="4" customWidth="1"/>
    <col min="9" max="9" width="18.5" style="4" customWidth="1"/>
    <col min="10" max="10" width="13.625" style="4" customWidth="1"/>
    <col min="11" max="11" width="1.75" style="4" customWidth="1"/>
    <col min="12" max="12" width="5.625" style="4" bestFit="1" customWidth="1"/>
    <col min="13" max="13" width="7" style="4" customWidth="1"/>
    <col min="14" max="14" width="7.375" style="4" customWidth="1"/>
    <col min="15" max="15" width="3.75" style="4" customWidth="1"/>
    <col min="16" max="16" width="5.75" style="4" customWidth="1"/>
    <col min="17" max="17" width="1.75" style="4" customWidth="1"/>
    <col min="18" max="18" width="9.125" style="4" customWidth="1"/>
    <col min="19" max="19" width="1.75" style="4" customWidth="1"/>
    <col min="20" max="20" width="9.125" style="79" customWidth="1"/>
    <col min="21" max="37" width="9.125" style="4" customWidth="1"/>
    <col min="38" max="38" width="1.75" style="4" customWidth="1"/>
    <col min="39" max="39" width="9.125" style="4" customWidth="1"/>
    <col min="40" max="40" width="9.125" style="29" customWidth="1"/>
    <col min="41" max="41" width="60.875" style="4" bestFit="1" customWidth="1"/>
    <col min="42" max="53" width="1.75" style="4" customWidth="1"/>
    <col min="54" max="55" width="0" style="4" hidden="1" customWidth="1"/>
    <col min="56" max="16384" width="9.125" style="4" hidden="1"/>
  </cols>
  <sheetData>
    <row r="1" spans="1:53" ht="22.5">
      <c r="A1" s="10" t="s">
        <v>500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f>R235</f>
        <v>0</v>
      </c>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234" t="s">
        <v>222</v>
      </c>
      <c r="AN6" s="234"/>
      <c r="AO6" s="234"/>
      <c r="AP6" s="79"/>
      <c r="AQ6" s="79"/>
      <c r="AR6" s="79"/>
      <c r="AS6" s="79"/>
      <c r="AT6" s="79"/>
      <c r="AU6" s="79"/>
      <c r="AV6" s="79"/>
      <c r="AW6" s="79"/>
      <c r="AX6" s="79"/>
      <c r="AY6" s="79"/>
      <c r="AZ6" s="79"/>
      <c r="BA6" s="79"/>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226</v>
      </c>
      <c r="M7" s="5" t="s">
        <v>544</v>
      </c>
      <c r="N7" s="5" t="s">
        <v>545</v>
      </c>
      <c r="O7" s="5" t="s">
        <v>228</v>
      </c>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c r="A8" s="79"/>
      <c r="B8" s="79"/>
      <c r="C8" s="79"/>
      <c r="D8" s="79"/>
      <c r="E8" s="79"/>
      <c r="F8" s="79"/>
      <c r="G8" s="79"/>
      <c r="H8" s="79"/>
      <c r="I8" s="79"/>
      <c r="J8" s="79"/>
      <c r="K8" s="79"/>
      <c r="L8" s="79"/>
      <c r="M8" s="79"/>
      <c r="N8" s="79"/>
      <c r="O8" s="79"/>
      <c r="P8" s="79"/>
      <c r="Q8" s="79"/>
      <c r="R8" s="79"/>
      <c r="S8" s="79"/>
      <c r="U8" s="79"/>
      <c r="V8" s="79"/>
      <c r="W8" s="79"/>
      <c r="X8" s="79"/>
      <c r="Y8" s="79"/>
      <c r="Z8" s="79"/>
      <c r="AA8" s="79"/>
      <c r="AB8" s="79"/>
      <c r="AC8" s="79"/>
      <c r="AD8" s="79"/>
      <c r="AE8" s="79"/>
      <c r="AF8" s="79"/>
      <c r="AG8" s="79"/>
      <c r="AH8" s="79"/>
      <c r="AI8" s="79"/>
      <c r="AJ8" s="79"/>
      <c r="AK8" s="79"/>
      <c r="AL8" s="79"/>
      <c r="AM8" s="79"/>
      <c r="AO8" s="79"/>
      <c r="AP8" s="79"/>
      <c r="AQ8" s="79"/>
      <c r="AR8" s="79"/>
      <c r="AS8" s="79"/>
      <c r="AT8" s="79"/>
      <c r="AU8" s="79"/>
      <c r="AV8" s="79"/>
      <c r="AW8" s="79"/>
      <c r="AX8" s="79"/>
      <c r="AY8" s="79"/>
      <c r="AZ8" s="79"/>
      <c r="BA8" s="79"/>
    </row>
    <row r="9" spans="1:53">
      <c r="A9" s="79"/>
      <c r="B9" s="79"/>
      <c r="C9" s="79"/>
      <c r="D9" s="79"/>
      <c r="E9" s="16" t="str">
        <f>Cover!$F$13</f>
        <v>Lon</v>
      </c>
      <c r="F9" s="16" t="str">
        <f>'Cal_Work mgt'!F67</f>
        <v>Opex</v>
      </c>
      <c r="G9" s="79"/>
      <c r="H9" s="16" t="str">
        <f>'Cal_Work mgt'!H67</f>
        <v>Work Management</v>
      </c>
      <c r="I9" s="16" t="str">
        <f>'Cal_Work mgt'!I67</f>
        <v>Total Work Management</v>
      </c>
      <c r="J9" s="16" t="str">
        <f>IF(ISBLANK('Cal_Work mgt'!J67),"",'Cal_Work mgt'!J67)</f>
        <v>Gasholder demolition</v>
      </c>
      <c r="K9" s="79"/>
      <c r="L9" s="79" t="s">
        <v>292</v>
      </c>
      <c r="M9" s="79" t="b">
        <f>IF(LEFT(J9,2)="BO","BO")</f>
        <v>0</v>
      </c>
      <c r="N9" s="79" t="b">
        <f>IF(LEFT(J9,2)="TA","TA")</f>
        <v>0</v>
      </c>
      <c r="O9" s="79"/>
      <c r="P9" s="79"/>
      <c r="Q9" s="79"/>
      <c r="R9" s="79"/>
      <c r="S9" s="79"/>
      <c r="T9" s="17">
        <f>'Cal_Work mgt'!T67/VLOOKUP($F9,Inp_SubOngoingEfficiency!$F$20:$AK$22,MATCH(T$7,Inp_SubOngoingEfficiency!$F$7:$AK$7,0),FALSE)</f>
        <v>0</v>
      </c>
      <c r="U9" s="17">
        <f>'Cal_Work mgt'!U67/VLOOKUP($F9,Inp_SubOngoingEfficiency!$F$20:$AK$22,MATCH(U$7,Inp_SubOngoingEfficiency!$F$7:$AK$7,0),FALSE)</f>
        <v>0</v>
      </c>
      <c r="V9" s="17">
        <f>'Cal_Work mgt'!V67/VLOOKUP($F9,Inp_SubOngoingEfficiency!$F$20:$AK$22,MATCH(V$7,Inp_SubOngoingEfficiency!$F$7:$AK$7,0),FALSE)</f>
        <v>0</v>
      </c>
      <c r="W9" s="17">
        <f>'Cal_Work mgt'!W67/VLOOKUP($F9,Inp_SubOngoingEfficiency!$F$20:$AK$22,MATCH(W$7,Inp_SubOngoingEfficiency!$F$7:$AK$7,0),FALSE)</f>
        <v>0</v>
      </c>
      <c r="X9" s="17">
        <f>'Cal_Work mgt'!X67/VLOOKUP($F9,Inp_SubOngoingEfficiency!$F$20:$AK$22,MATCH(X$7,Inp_SubOngoingEfficiency!$F$7:$AK$7,0),FALSE)</f>
        <v>0</v>
      </c>
      <c r="Y9" s="17">
        <f>'Cal_Work mgt'!Y67/VLOOKUP($F9,Inp_SubOngoingEfficiency!$F$20:$AK$22,MATCH(Y$7,Inp_SubOngoingEfficiency!$F$7:$AK$7,0),FALSE)</f>
        <v>-21.62</v>
      </c>
      <c r="Z9" s="17">
        <f>'Cal_Work mgt'!Z67/VLOOKUP($F9,Inp_SubOngoingEfficiency!$F$20:$AK$22,MATCH(Z$7,Inp_SubOngoingEfficiency!$F$7:$AK$7,0),FALSE)</f>
        <v>-6.05</v>
      </c>
      <c r="AA9" s="17">
        <f>'Cal_Work mgt'!AA67/VLOOKUP($F9,Inp_SubOngoingEfficiency!$F$20:$AK$22,MATCH(AA$7,Inp_SubOngoingEfficiency!$F$7:$AK$7,0),FALSE)</f>
        <v>-1.47</v>
      </c>
      <c r="AB9" s="17">
        <f>'Cal_Work mgt'!AB67/VLOOKUP($F9,Inp_SubOngoingEfficiency!$F$20:$AK$22,MATCH(AB$7,Inp_SubOngoingEfficiency!$F$7:$AK$7,0),FALSE)</f>
        <v>0</v>
      </c>
      <c r="AC9" s="17">
        <f>'Cal_Work mgt'!AC67/VLOOKUP($F9,Inp_SubOngoingEfficiency!$F$20:$AK$22,MATCH(AC$7,Inp_SubOngoingEfficiency!$F$7:$AK$7,0),FALSE)</f>
        <v>0</v>
      </c>
      <c r="AD9" s="17">
        <f>'Cal_Work mgt'!AD67/VLOOKUP($F9,Inp_SubOngoingEfficiency!$F$20:$AK$22,MATCH(AD$7,Inp_SubOngoingEfficiency!$F$7:$AK$7,0),FALSE)</f>
        <v>0</v>
      </c>
      <c r="AE9" s="17">
        <f>'Cal_Work mgt'!AE67/VLOOKUP($F9,Inp_SubOngoingEfficiency!$F$20:$AK$22,MATCH(AE$7,Inp_SubOngoingEfficiency!$F$7:$AK$7,0),FALSE)</f>
        <v>0</v>
      </c>
      <c r="AF9" s="17">
        <f>'Cal_Work mgt'!AF67/VLOOKUP($F9,Inp_SubOngoingEfficiency!$F$20:$AK$22,MATCH(AF$7,Inp_SubOngoingEfficiency!$F$7:$AK$7,0),FALSE)</f>
        <v>0</v>
      </c>
      <c r="AG9" s="17">
        <f>'Cal_Work mgt'!AG67/VLOOKUP($F9,Inp_SubOngoingEfficiency!$F$20:$AK$22,MATCH(AG$7,Inp_SubOngoingEfficiency!$F$7:$AK$7,0),FALSE)</f>
        <v>0</v>
      </c>
      <c r="AH9" s="17">
        <f>'Cal_Work mgt'!AH67/VLOOKUP($F9,Inp_SubOngoingEfficiency!$F$20:$AK$22,MATCH(AH$7,Inp_SubOngoingEfficiency!$F$7:$AK$7,0),FALSE)</f>
        <v>0</v>
      </c>
      <c r="AI9" s="17">
        <f>'Cal_Work mgt'!AI67/VLOOKUP($F9,Inp_SubOngoingEfficiency!$F$20:$AK$22,MATCH(AI$7,Inp_SubOngoingEfficiency!$F$7:$AK$7,0),FALSE)</f>
        <v>0</v>
      </c>
      <c r="AJ9" s="17">
        <f>'Cal_Work mgt'!AJ67/VLOOKUP($F9,Inp_SubOngoingEfficiency!$F$20:$AK$22,MATCH(AJ$7,Inp_SubOngoingEfficiency!$F$7:$AK$7,0),FALSE)</f>
        <v>0</v>
      </c>
      <c r="AK9" s="17">
        <f>'Cal_Work mgt'!AK67/VLOOKUP($F9,Inp_SubOngoingEfficiency!$F$20:$AK$22,MATCH(AK$7,Inp_SubOngoingEfficiency!$F$7:$AK$7,0),FALSE)</f>
        <v>0</v>
      </c>
      <c r="AL9" s="79"/>
      <c r="AM9" s="79"/>
      <c r="AO9" s="79"/>
      <c r="AP9" s="79"/>
      <c r="AQ9" s="79"/>
      <c r="AR9" s="79"/>
      <c r="AS9" s="79"/>
      <c r="AT9" s="79"/>
      <c r="AU9" s="79"/>
      <c r="AV9" s="79"/>
      <c r="AW9" s="79"/>
      <c r="AX9" s="79"/>
      <c r="AY9" s="79"/>
      <c r="AZ9" s="79"/>
      <c r="BA9" s="79"/>
    </row>
    <row r="10" spans="1:53">
      <c r="A10" s="79"/>
      <c r="B10" s="79"/>
      <c r="C10" s="79"/>
      <c r="D10" s="79"/>
      <c r="E10" s="16" t="str">
        <f>Cover!$F$13</f>
        <v>Lon</v>
      </c>
      <c r="F10" s="16" t="str">
        <f>'Cal_Work mgt'!F68</f>
        <v>Opex</v>
      </c>
      <c r="G10" s="79"/>
      <c r="H10" s="16" t="str">
        <f>'Cal_Work mgt'!H68</f>
        <v>Work Management</v>
      </c>
      <c r="I10" s="16" t="str">
        <f>'Cal_Work mgt'!I68</f>
        <v>Total Work Management</v>
      </c>
      <c r="J10" s="16" t="str">
        <f>IF(ISBLANK('Cal_Work mgt'!J68),"",'Cal_Work mgt'!J68)</f>
        <v>Land remediation</v>
      </c>
      <c r="K10" s="79"/>
      <c r="L10" s="79" t="s">
        <v>292</v>
      </c>
      <c r="M10" s="79" t="b">
        <f t="shared" ref="M10:M73" si="0">IF(LEFT(J10,2)="BO","BO")</f>
        <v>0</v>
      </c>
      <c r="N10" s="79" t="b">
        <f t="shared" ref="N10:N73" si="1">IF(LEFT(J10,2)="TA","TA")</f>
        <v>0</v>
      </c>
      <c r="O10" s="79"/>
      <c r="P10" s="79"/>
      <c r="Q10" s="79"/>
      <c r="R10" s="79"/>
      <c r="S10" s="79"/>
      <c r="T10" s="17">
        <f>'Cal_Work mgt'!T68/VLOOKUP($F10,Inp_SubOngoingEfficiency!$F$20:$AK$22,MATCH(T$7,Inp_SubOngoingEfficiency!$F$7:$AK$7,0),FALSE)</f>
        <v>0</v>
      </c>
      <c r="U10" s="17">
        <f>'Cal_Work mgt'!U68/VLOOKUP($F10,Inp_SubOngoingEfficiency!$F$20:$AK$22,MATCH(U$7,Inp_SubOngoingEfficiency!$F$7:$AK$7,0),FALSE)</f>
        <v>0</v>
      </c>
      <c r="V10" s="17">
        <f>'Cal_Work mgt'!V68/VLOOKUP($F10,Inp_SubOngoingEfficiency!$F$20:$AK$22,MATCH(V$7,Inp_SubOngoingEfficiency!$F$7:$AK$7,0),FALSE)</f>
        <v>0</v>
      </c>
      <c r="W10" s="17">
        <f>'Cal_Work mgt'!W68/VLOOKUP($F10,Inp_SubOngoingEfficiency!$F$20:$AK$22,MATCH(W$7,Inp_SubOngoingEfficiency!$F$7:$AK$7,0),FALSE)</f>
        <v>0</v>
      </c>
      <c r="X10" s="17">
        <f>'Cal_Work mgt'!X68/VLOOKUP($F10,Inp_SubOngoingEfficiency!$F$20:$AK$22,MATCH(X$7,Inp_SubOngoingEfficiency!$F$7:$AK$7,0),FALSE)</f>
        <v>0</v>
      </c>
      <c r="Y10" s="17">
        <f>'Cal_Work mgt'!Y68/VLOOKUP($F10,Inp_SubOngoingEfficiency!$F$20:$AK$22,MATCH(Y$7,Inp_SubOngoingEfficiency!$F$7:$AK$7,0),FALSE)</f>
        <v>-3.35</v>
      </c>
      <c r="Z10" s="17">
        <f>'Cal_Work mgt'!Z68/VLOOKUP($F10,Inp_SubOngoingEfficiency!$F$20:$AK$22,MATCH(Z$7,Inp_SubOngoingEfficiency!$F$7:$AK$7,0),FALSE)</f>
        <v>-2.37</v>
      </c>
      <c r="AA10" s="17">
        <f>'Cal_Work mgt'!AA68/VLOOKUP($F10,Inp_SubOngoingEfficiency!$F$20:$AK$22,MATCH(AA$7,Inp_SubOngoingEfficiency!$F$7:$AK$7,0),FALSE)</f>
        <v>-0.25</v>
      </c>
      <c r="AB10" s="17">
        <f>'Cal_Work mgt'!AB68/VLOOKUP($F10,Inp_SubOngoingEfficiency!$F$20:$AK$22,MATCH(AB$7,Inp_SubOngoingEfficiency!$F$7:$AK$7,0),FALSE)</f>
        <v>-0.22</v>
      </c>
      <c r="AC10" s="17">
        <f>'Cal_Work mgt'!AC68/VLOOKUP($F10,Inp_SubOngoingEfficiency!$F$20:$AK$22,MATCH(AC$7,Inp_SubOngoingEfficiency!$F$7:$AK$7,0),FALSE)</f>
        <v>-7.0000000000000007E-2</v>
      </c>
      <c r="AD10" s="17">
        <f>'Cal_Work mgt'!AD68/VLOOKUP($F10,Inp_SubOngoingEfficiency!$F$20:$AK$22,MATCH(AD$7,Inp_SubOngoingEfficiency!$F$7:$AK$7,0),FALSE)</f>
        <v>-0.28999999999999998</v>
      </c>
      <c r="AE10" s="17">
        <f>'Cal_Work mgt'!AE68/VLOOKUP($F10,Inp_SubOngoingEfficiency!$F$20:$AK$22,MATCH(AE$7,Inp_SubOngoingEfficiency!$F$7:$AK$7,0),FALSE)</f>
        <v>-0.39</v>
      </c>
      <c r="AF10" s="17">
        <f>'Cal_Work mgt'!AF68/VLOOKUP($F10,Inp_SubOngoingEfficiency!$F$20:$AK$22,MATCH(AF$7,Inp_SubOngoingEfficiency!$F$7:$AK$7,0),FALSE)</f>
        <v>-0.2613065326633166</v>
      </c>
      <c r="AG10" s="17">
        <f>'Cal_Work mgt'!AG68/VLOOKUP($F10,Inp_SubOngoingEfficiency!$F$20:$AK$22,MATCH(AG$7,Inp_SubOngoingEfficiency!$F$7:$AK$7,0),FALSE)</f>
        <v>-0.23231736572308778</v>
      </c>
      <c r="AH10" s="17">
        <f>'Cal_Work mgt'!AH68/VLOOKUP($F10,Inp_SubOngoingEfficiency!$F$20:$AK$22,MATCH(AH$7,Inp_SubOngoingEfficiency!$F$7:$AK$7,0),FALSE)</f>
        <v>-0.22333327707703435</v>
      </c>
      <c r="AI10" s="17">
        <f>'Cal_Work mgt'!AI68/VLOOKUP($F10,Inp_SubOngoingEfficiency!$F$20:$AK$22,MATCH(AI$7,Inp_SubOngoingEfficiency!$F$7:$AK$7,0),FALSE)</f>
        <v>-0.21425302963077761</v>
      </c>
      <c r="AJ10" s="17">
        <f>'Cal_Work mgt'!AJ68/VLOOKUP($F10,Inp_SubOngoingEfficiency!$F$20:$AK$22,MATCH(AJ$7,Inp_SubOngoingEfficiency!$F$7:$AK$7,0),FALSE)</f>
        <v>-0.21532967802088201</v>
      </c>
      <c r="AK10" s="17">
        <f>'Cal_Work mgt'!AK68/VLOOKUP($F10,Inp_SubOngoingEfficiency!$F$20:$AK$22,MATCH(AK$7,Inp_SubOngoingEfficiency!$F$7:$AK$7,0),FALSE)</f>
        <v>-0.2061064159089562</v>
      </c>
      <c r="AL10" s="79"/>
      <c r="AM10" s="79"/>
      <c r="AO10" s="79"/>
      <c r="AP10" s="79"/>
      <c r="AQ10" s="79"/>
      <c r="AR10" s="79"/>
      <c r="AS10" s="79"/>
      <c r="AT10" s="79"/>
      <c r="AU10" s="79"/>
      <c r="AV10" s="79"/>
      <c r="AW10" s="79"/>
      <c r="AX10" s="79"/>
      <c r="AY10" s="79"/>
      <c r="AZ10" s="79"/>
      <c r="BA10" s="79"/>
    </row>
    <row r="11" spans="1:53">
      <c r="A11" s="79"/>
      <c r="B11" s="79"/>
      <c r="C11" s="79"/>
      <c r="D11" s="79"/>
      <c r="E11" s="16" t="str">
        <f>Cover!$F$13</f>
        <v>Lon</v>
      </c>
      <c r="F11" s="16" t="str">
        <f>'Cal_Work mgt'!F69</f>
        <v>Opex</v>
      </c>
      <c r="G11" s="79"/>
      <c r="H11" s="16" t="str">
        <f>'Cal_Work mgt'!H69</f>
        <v>Work Management</v>
      </c>
      <c r="I11" s="16" t="str">
        <f>'Cal_Work mgt'!I69</f>
        <v>Total Work Management</v>
      </c>
      <c r="J11" s="16" t="str">
        <f>IF(ISBLANK('Cal_Work mgt'!J69),"",'Cal_Work mgt'!J69)</f>
        <v>BO - High rise building plans</v>
      </c>
      <c r="K11" s="79"/>
      <c r="L11" s="79" t="s">
        <v>292</v>
      </c>
      <c r="M11" s="79" t="str">
        <f t="shared" si="0"/>
        <v>BO</v>
      </c>
      <c r="N11" s="79" t="b">
        <f t="shared" si="1"/>
        <v>0</v>
      </c>
      <c r="O11" s="79"/>
      <c r="P11" s="79"/>
      <c r="Q11" s="79"/>
      <c r="R11" s="79"/>
      <c r="S11" s="79"/>
      <c r="T11" s="17">
        <f>'Cal_Work mgt'!T69/VLOOKUP($F11,Inp_SubOngoingEfficiency!$F$20:$AK$22,MATCH(T$7,Inp_SubOngoingEfficiency!$F$7:$AK$7,0),FALSE)</f>
        <v>0</v>
      </c>
      <c r="U11" s="17">
        <f>'Cal_Work mgt'!U69/VLOOKUP($F11,Inp_SubOngoingEfficiency!$F$20:$AK$22,MATCH(U$7,Inp_SubOngoingEfficiency!$F$7:$AK$7,0),FALSE)</f>
        <v>0</v>
      </c>
      <c r="V11" s="17">
        <f>'Cal_Work mgt'!V69/VLOOKUP($F11,Inp_SubOngoingEfficiency!$F$20:$AK$22,MATCH(V$7,Inp_SubOngoingEfficiency!$F$7:$AK$7,0),FALSE)</f>
        <v>0</v>
      </c>
      <c r="W11" s="17">
        <f>'Cal_Work mgt'!W69/VLOOKUP($F11,Inp_SubOngoingEfficiency!$F$20:$AK$22,MATCH(W$7,Inp_SubOngoingEfficiency!$F$7:$AK$7,0),FALSE)</f>
        <v>0</v>
      </c>
      <c r="X11" s="17">
        <f>'Cal_Work mgt'!X69/VLOOKUP($F11,Inp_SubOngoingEfficiency!$F$20:$AK$22,MATCH(X$7,Inp_SubOngoingEfficiency!$F$7:$AK$7,0),FALSE)</f>
        <v>0</v>
      </c>
      <c r="Y11" s="17">
        <f>'Cal_Work mgt'!Y69/VLOOKUP($F11,Inp_SubOngoingEfficiency!$F$20:$AK$22,MATCH(Y$7,Inp_SubOngoingEfficiency!$F$7:$AK$7,0),FALSE)</f>
        <v>0</v>
      </c>
      <c r="Z11" s="17">
        <f>'Cal_Work mgt'!Z69/VLOOKUP($F11,Inp_SubOngoingEfficiency!$F$20:$AK$22,MATCH(Z$7,Inp_SubOngoingEfficiency!$F$7:$AK$7,0),FALSE)</f>
        <v>0</v>
      </c>
      <c r="AA11" s="17">
        <f>'Cal_Work mgt'!AA69/VLOOKUP($F11,Inp_SubOngoingEfficiency!$F$20:$AK$22,MATCH(AA$7,Inp_SubOngoingEfficiency!$F$7:$AK$7,0),FALSE)</f>
        <v>0</v>
      </c>
      <c r="AB11" s="17">
        <f>'Cal_Work mgt'!AB69/VLOOKUP($F11,Inp_SubOngoingEfficiency!$F$20:$AK$22,MATCH(AB$7,Inp_SubOngoingEfficiency!$F$7:$AK$7,0),FALSE)</f>
        <v>0</v>
      </c>
      <c r="AC11" s="17">
        <f>'Cal_Work mgt'!AC69/VLOOKUP($F11,Inp_SubOngoingEfficiency!$F$20:$AK$22,MATCH(AC$7,Inp_SubOngoingEfficiency!$F$7:$AK$7,0),FALSE)</f>
        <v>0</v>
      </c>
      <c r="AD11" s="17">
        <f>'Cal_Work mgt'!AD69/VLOOKUP($F11,Inp_SubOngoingEfficiency!$F$20:$AK$22,MATCH(AD$7,Inp_SubOngoingEfficiency!$F$7:$AK$7,0),FALSE)</f>
        <v>0</v>
      </c>
      <c r="AE11" s="17">
        <f>'Cal_Work mgt'!AE69/VLOOKUP($F11,Inp_SubOngoingEfficiency!$F$20:$AK$22,MATCH(AE$7,Inp_SubOngoingEfficiency!$F$7:$AK$7,0),FALSE)</f>
        <v>0</v>
      </c>
      <c r="AF11" s="17">
        <f>'Cal_Work mgt'!AF69/VLOOKUP($F11,Inp_SubOngoingEfficiency!$F$20:$AK$22,MATCH(AF$7,Inp_SubOngoingEfficiency!$F$7:$AK$7,0),FALSE)</f>
        <v>0</v>
      </c>
      <c r="AG11" s="17">
        <f>'Cal_Work mgt'!AG69/VLOOKUP($F11,Inp_SubOngoingEfficiency!$F$20:$AK$22,MATCH(AG$7,Inp_SubOngoingEfficiency!$F$7:$AK$7,0),FALSE)</f>
        <v>-1.8787404358475797</v>
      </c>
      <c r="AH11" s="17">
        <f>'Cal_Work mgt'!AH69/VLOOKUP($F11,Inp_SubOngoingEfficiency!$F$20:$AK$22,MATCH(AH$7,Inp_SubOngoingEfficiency!$F$7:$AK$7,0),FALSE)</f>
        <v>-1.8881813425603815</v>
      </c>
      <c r="AI11" s="17">
        <f>'Cal_Work mgt'!AI69/VLOOKUP($F11,Inp_SubOngoingEfficiency!$F$20:$AK$22,MATCH(AI$7,Inp_SubOngoingEfficiency!$F$7:$AK$7,0),FALSE)</f>
        <v>-1.8976696910154589</v>
      </c>
      <c r="AJ11" s="17">
        <f>'Cal_Work mgt'!AJ69/VLOOKUP($F11,Inp_SubOngoingEfficiency!$F$20:$AK$22,MATCH(AJ$7,Inp_SubOngoingEfficiency!$F$7:$AK$7,0),FALSE)</f>
        <v>-1.9072057196135264</v>
      </c>
      <c r="AK11" s="17">
        <f>'Cal_Work mgt'!AK69/VLOOKUP($F11,Inp_SubOngoingEfficiency!$F$20:$AK$22,MATCH(AK$7,Inp_SubOngoingEfficiency!$F$7:$AK$7,0),FALSE)</f>
        <v>-1.9167896679532928</v>
      </c>
      <c r="AL11" s="79"/>
      <c r="AM11" s="79"/>
      <c r="AO11" s="79"/>
      <c r="AP11" s="79"/>
      <c r="AQ11" s="79"/>
      <c r="AR11" s="79"/>
      <c r="AS11" s="79"/>
      <c r="AT11" s="79"/>
      <c r="AU11" s="79"/>
      <c r="AV11" s="79"/>
      <c r="AW11" s="79"/>
      <c r="AX11" s="79"/>
      <c r="AY11" s="79"/>
      <c r="AZ11" s="79"/>
      <c r="BA11" s="79"/>
    </row>
    <row r="12" spans="1:53">
      <c r="A12" s="79"/>
      <c r="B12" s="79"/>
      <c r="C12" s="79"/>
      <c r="D12" s="79"/>
      <c r="E12" s="16" t="str">
        <f>Cover!$F$13</f>
        <v>Lon</v>
      </c>
      <c r="F12" s="16" t="str">
        <f>'Cal_Work mgt'!F70</f>
        <v>Opex</v>
      </c>
      <c r="G12" s="79"/>
      <c r="H12" s="16" t="str">
        <f>'Cal_Work mgt'!H70</f>
        <v>Work Management</v>
      </c>
      <c r="I12" s="16" t="str">
        <f>'Cal_Work mgt'!I70</f>
        <v>Total Work Management</v>
      </c>
      <c r="J12" s="16" t="str">
        <f>IF(ISBLANK('Cal_Work mgt'!J70),"",'Cal_Work mgt'!J70)</f>
        <v>BOs - Vulnerability (needs identification)</v>
      </c>
      <c r="K12" s="79"/>
      <c r="L12" s="79" t="s">
        <v>292</v>
      </c>
      <c r="M12" s="79" t="str">
        <f t="shared" si="0"/>
        <v>BO</v>
      </c>
      <c r="N12" s="79" t="b">
        <f t="shared" si="1"/>
        <v>0</v>
      </c>
      <c r="O12" s="79"/>
      <c r="P12" s="79"/>
      <c r="Q12" s="79"/>
      <c r="R12" s="79"/>
      <c r="S12" s="79"/>
      <c r="T12" s="17">
        <f>'Cal_Work mgt'!T70/VLOOKUP($F12,Inp_SubOngoingEfficiency!$F$20:$AK$22,MATCH(T$7,Inp_SubOngoingEfficiency!$F$7:$AK$7,0),FALSE)</f>
        <v>0</v>
      </c>
      <c r="U12" s="17">
        <f>'Cal_Work mgt'!U70/VLOOKUP($F12,Inp_SubOngoingEfficiency!$F$20:$AK$22,MATCH(U$7,Inp_SubOngoingEfficiency!$F$7:$AK$7,0),FALSE)</f>
        <v>0</v>
      </c>
      <c r="V12" s="17">
        <f>'Cal_Work mgt'!V70/VLOOKUP($F12,Inp_SubOngoingEfficiency!$F$20:$AK$22,MATCH(V$7,Inp_SubOngoingEfficiency!$F$7:$AK$7,0),FALSE)</f>
        <v>0</v>
      </c>
      <c r="W12" s="17">
        <f>'Cal_Work mgt'!W70/VLOOKUP($F12,Inp_SubOngoingEfficiency!$F$20:$AK$22,MATCH(W$7,Inp_SubOngoingEfficiency!$F$7:$AK$7,0),FALSE)</f>
        <v>0</v>
      </c>
      <c r="X12" s="17">
        <f>'Cal_Work mgt'!X70/VLOOKUP($F12,Inp_SubOngoingEfficiency!$F$20:$AK$22,MATCH(X$7,Inp_SubOngoingEfficiency!$F$7:$AK$7,0),FALSE)</f>
        <v>0</v>
      </c>
      <c r="Y12" s="17">
        <f>'Cal_Work mgt'!Y70/VLOOKUP($F12,Inp_SubOngoingEfficiency!$F$20:$AK$22,MATCH(Y$7,Inp_SubOngoingEfficiency!$F$7:$AK$7,0),FALSE)</f>
        <v>0</v>
      </c>
      <c r="Z12" s="17">
        <f>'Cal_Work mgt'!Z70/VLOOKUP($F12,Inp_SubOngoingEfficiency!$F$20:$AK$22,MATCH(Z$7,Inp_SubOngoingEfficiency!$F$7:$AK$7,0),FALSE)</f>
        <v>0</v>
      </c>
      <c r="AA12" s="17">
        <f>'Cal_Work mgt'!AA70/VLOOKUP($F12,Inp_SubOngoingEfficiency!$F$20:$AK$22,MATCH(AA$7,Inp_SubOngoingEfficiency!$F$7:$AK$7,0),FALSE)</f>
        <v>0</v>
      </c>
      <c r="AB12" s="17">
        <f>'Cal_Work mgt'!AB70/VLOOKUP($F12,Inp_SubOngoingEfficiency!$F$20:$AK$22,MATCH(AB$7,Inp_SubOngoingEfficiency!$F$7:$AK$7,0),FALSE)</f>
        <v>0</v>
      </c>
      <c r="AC12" s="17">
        <f>'Cal_Work mgt'!AC70/VLOOKUP($F12,Inp_SubOngoingEfficiency!$F$20:$AK$22,MATCH(AC$7,Inp_SubOngoingEfficiency!$F$7:$AK$7,0),FALSE)</f>
        <v>0</v>
      </c>
      <c r="AD12" s="17">
        <f>'Cal_Work mgt'!AD70/VLOOKUP($F12,Inp_SubOngoingEfficiency!$F$20:$AK$22,MATCH(AD$7,Inp_SubOngoingEfficiency!$F$7:$AK$7,0),FALSE)</f>
        <v>0</v>
      </c>
      <c r="AE12" s="17">
        <f>'Cal_Work mgt'!AE70/VLOOKUP($F12,Inp_SubOngoingEfficiency!$F$20:$AK$22,MATCH(AE$7,Inp_SubOngoingEfficiency!$F$7:$AK$7,0),FALSE)</f>
        <v>0</v>
      </c>
      <c r="AF12" s="17">
        <f>'Cal_Work mgt'!AF70/VLOOKUP($F12,Inp_SubOngoingEfficiency!$F$20:$AK$22,MATCH(AF$7,Inp_SubOngoingEfficiency!$F$7:$AK$7,0),FALSE)</f>
        <v>0</v>
      </c>
      <c r="AG12" s="17">
        <f>'Cal_Work mgt'!AG70/VLOOKUP($F12,Inp_SubOngoingEfficiency!$F$20:$AK$22,MATCH(AG$7,Inp_SubOngoingEfficiency!$F$7:$AK$7,0),FALSE)</f>
        <v>-0.34226222316281907</v>
      </c>
      <c r="AH12" s="17">
        <f>'Cal_Work mgt'!AH70/VLOOKUP($F12,Inp_SubOngoingEfficiency!$F$20:$AK$22,MATCH(AH$7,Inp_SubOngoingEfficiency!$F$7:$AK$7,0),FALSE)</f>
        <v>-0.34122699393730138</v>
      </c>
      <c r="AI12" s="17">
        <f>'Cal_Work mgt'!AI70/VLOOKUP($F12,Inp_SubOngoingEfficiency!$F$20:$AK$22,MATCH(AI$7,Inp_SubOngoingEfficiency!$F$7:$AK$7,0),FALSE)</f>
        <v>-0.34164130887301281</v>
      </c>
      <c r="AJ12" s="17">
        <f>'Cal_Work mgt'!AJ70/VLOOKUP($F12,Inp_SubOngoingEfficiency!$F$20:$AK$22,MATCH(AJ$7,Inp_SubOngoingEfficiency!$F$7:$AK$7,0),FALSE)</f>
        <v>-0.34237570279346036</v>
      </c>
      <c r="AK12" s="17">
        <f>'Cal_Work mgt'!AK70/VLOOKUP($F12,Inp_SubOngoingEfficiency!$F$20:$AK$22,MATCH(AK$7,Inp_SubOngoingEfficiency!$F$7:$AK$7,0),FALSE)</f>
        <v>-0.34285887397908038</v>
      </c>
      <c r="AL12" s="79"/>
      <c r="AM12" s="79"/>
      <c r="AO12" s="79"/>
      <c r="AP12" s="79"/>
      <c r="AQ12" s="79"/>
      <c r="AR12" s="79"/>
      <c r="AS12" s="79"/>
      <c r="AT12" s="79"/>
      <c r="AU12" s="79"/>
      <c r="AV12" s="79"/>
      <c r="AW12" s="79"/>
      <c r="AX12" s="79"/>
      <c r="AY12" s="79"/>
      <c r="AZ12" s="79"/>
      <c r="BA12" s="79"/>
    </row>
    <row r="13" spans="1:53">
      <c r="A13" s="79"/>
      <c r="B13" s="79"/>
      <c r="C13" s="79"/>
      <c r="D13" s="79"/>
      <c r="E13" s="16" t="str">
        <f>Cover!$F$13</f>
        <v>Lon</v>
      </c>
      <c r="F13" s="16" t="str">
        <f>'Cal_Work mgt'!F71</f>
        <v>Opex</v>
      </c>
      <c r="G13" s="79"/>
      <c r="H13" s="16" t="str">
        <f>'Cal_Work mgt'!H71</f>
        <v>Work Management</v>
      </c>
      <c r="I13" s="16" t="str">
        <f>'Cal_Work mgt'!I71</f>
        <v>Total Work Management</v>
      </c>
      <c r="J13" s="16" t="str">
        <f>IF(ISBLANK('Cal_Work mgt'!J71),"",'Cal_Work mgt'!J71)</f>
        <v>BOs - Fuel poor</v>
      </c>
      <c r="K13" s="79"/>
      <c r="L13" s="79" t="s">
        <v>292</v>
      </c>
      <c r="M13" s="79" t="str">
        <f t="shared" si="0"/>
        <v>BO</v>
      </c>
      <c r="N13" s="79" t="b">
        <f t="shared" si="1"/>
        <v>0</v>
      </c>
      <c r="O13" s="79"/>
      <c r="P13" s="79"/>
      <c r="Q13" s="79"/>
      <c r="R13" s="79"/>
      <c r="S13" s="79"/>
      <c r="T13" s="17">
        <f>'Cal_Work mgt'!T71/VLOOKUP($F13,Inp_SubOngoingEfficiency!$F$20:$AK$22,MATCH(T$7,Inp_SubOngoingEfficiency!$F$7:$AK$7,0),FALSE)</f>
        <v>0</v>
      </c>
      <c r="U13" s="17">
        <f>'Cal_Work mgt'!U71/VLOOKUP($F13,Inp_SubOngoingEfficiency!$F$20:$AK$22,MATCH(U$7,Inp_SubOngoingEfficiency!$F$7:$AK$7,0),FALSE)</f>
        <v>0</v>
      </c>
      <c r="V13" s="17">
        <f>'Cal_Work mgt'!V71/VLOOKUP($F13,Inp_SubOngoingEfficiency!$F$20:$AK$22,MATCH(V$7,Inp_SubOngoingEfficiency!$F$7:$AK$7,0),FALSE)</f>
        <v>0</v>
      </c>
      <c r="W13" s="17">
        <f>'Cal_Work mgt'!W71/VLOOKUP($F13,Inp_SubOngoingEfficiency!$F$20:$AK$22,MATCH(W$7,Inp_SubOngoingEfficiency!$F$7:$AK$7,0),FALSE)</f>
        <v>0</v>
      </c>
      <c r="X13" s="17">
        <f>'Cal_Work mgt'!X71/VLOOKUP($F13,Inp_SubOngoingEfficiency!$F$20:$AK$22,MATCH(X$7,Inp_SubOngoingEfficiency!$F$7:$AK$7,0),FALSE)</f>
        <v>0</v>
      </c>
      <c r="Y13" s="17">
        <f>'Cal_Work mgt'!Y71/VLOOKUP($F13,Inp_SubOngoingEfficiency!$F$20:$AK$22,MATCH(Y$7,Inp_SubOngoingEfficiency!$F$7:$AK$7,0),FALSE)</f>
        <v>0</v>
      </c>
      <c r="Z13" s="17">
        <f>'Cal_Work mgt'!Z71/VLOOKUP($F13,Inp_SubOngoingEfficiency!$F$20:$AK$22,MATCH(Z$7,Inp_SubOngoingEfficiency!$F$7:$AK$7,0),FALSE)</f>
        <v>0</v>
      </c>
      <c r="AA13" s="17">
        <f>'Cal_Work mgt'!AA71/VLOOKUP($F13,Inp_SubOngoingEfficiency!$F$20:$AK$22,MATCH(AA$7,Inp_SubOngoingEfficiency!$F$7:$AK$7,0),FALSE)</f>
        <v>0</v>
      </c>
      <c r="AB13" s="17">
        <f>'Cal_Work mgt'!AB71/VLOOKUP($F13,Inp_SubOngoingEfficiency!$F$20:$AK$22,MATCH(AB$7,Inp_SubOngoingEfficiency!$F$7:$AK$7,0),FALSE)</f>
        <v>0</v>
      </c>
      <c r="AC13" s="17">
        <f>'Cal_Work mgt'!AC71/VLOOKUP($F13,Inp_SubOngoingEfficiency!$F$20:$AK$22,MATCH(AC$7,Inp_SubOngoingEfficiency!$F$7:$AK$7,0),FALSE)</f>
        <v>0</v>
      </c>
      <c r="AD13" s="17">
        <f>'Cal_Work mgt'!AD71/VLOOKUP($F13,Inp_SubOngoingEfficiency!$F$20:$AK$22,MATCH(AD$7,Inp_SubOngoingEfficiency!$F$7:$AK$7,0),FALSE)</f>
        <v>0</v>
      </c>
      <c r="AE13" s="17">
        <f>'Cal_Work mgt'!AE71/VLOOKUP($F13,Inp_SubOngoingEfficiency!$F$20:$AK$22,MATCH(AE$7,Inp_SubOngoingEfficiency!$F$7:$AK$7,0),FALSE)</f>
        <v>0</v>
      </c>
      <c r="AF13" s="17">
        <f>'Cal_Work mgt'!AF71/VLOOKUP($F13,Inp_SubOngoingEfficiency!$F$20:$AK$22,MATCH(AF$7,Inp_SubOngoingEfficiency!$F$7:$AK$7,0),FALSE)</f>
        <v>0</v>
      </c>
      <c r="AG13" s="17">
        <f>'Cal_Work mgt'!AG71/VLOOKUP($F13,Inp_SubOngoingEfficiency!$F$20:$AK$22,MATCH(AG$7,Inp_SubOngoingEfficiency!$F$7:$AK$7,0),FALSE)</f>
        <v>-1.4782482225738671</v>
      </c>
      <c r="AH13" s="17">
        <f>'Cal_Work mgt'!AH71/VLOOKUP($F13,Inp_SubOngoingEfficiency!$F$20:$AK$22,MATCH(AH$7,Inp_SubOngoingEfficiency!$F$7:$AK$7,0),FALSE)</f>
        <v>-1.4856766056018764</v>
      </c>
      <c r="AI13" s="17">
        <f>'Cal_Work mgt'!AI71/VLOOKUP($F13,Inp_SubOngoingEfficiency!$F$20:$AK$22,MATCH(AI$7,Inp_SubOngoingEfficiency!$F$7:$AK$7,0),FALSE)</f>
        <v>-1.4931423171878155</v>
      </c>
      <c r="AJ13" s="17">
        <f>'Cal_Work mgt'!AJ71/VLOOKUP($F13,Inp_SubOngoingEfficiency!$F$20:$AK$22,MATCH(AJ$7,Inp_SubOngoingEfficiency!$F$7:$AK$7,0),FALSE)</f>
        <v>-1.5006455449123774</v>
      </c>
      <c r="AK13" s="17">
        <f>'Cal_Work mgt'!AK71/VLOOKUP($F13,Inp_SubOngoingEfficiency!$F$20:$AK$22,MATCH(AK$7,Inp_SubOngoingEfficiency!$F$7:$AK$7,0),FALSE)</f>
        <v>-1.5081864772988716</v>
      </c>
      <c r="AL13" s="79"/>
      <c r="AM13" s="79"/>
      <c r="AO13" s="79"/>
      <c r="AP13" s="79"/>
      <c r="AQ13" s="79"/>
      <c r="AR13" s="79"/>
      <c r="AS13" s="79"/>
      <c r="AT13" s="79"/>
      <c r="AU13" s="79"/>
      <c r="AV13" s="79"/>
      <c r="AW13" s="79"/>
      <c r="AX13" s="79"/>
      <c r="AY13" s="79"/>
      <c r="AZ13" s="79"/>
      <c r="BA13" s="79"/>
    </row>
    <row r="14" spans="1:53">
      <c r="A14" s="79"/>
      <c r="B14" s="79"/>
      <c r="C14" s="79"/>
      <c r="D14" s="79"/>
      <c r="E14" s="16" t="str">
        <f>Cover!$F$13</f>
        <v>Lon</v>
      </c>
      <c r="F14" s="16" t="str">
        <f>'Cal_Work mgt'!F72</f>
        <v>Opex</v>
      </c>
      <c r="G14" s="79"/>
      <c r="H14" s="16" t="str">
        <f>'Cal_Work mgt'!H72</f>
        <v>Work Management</v>
      </c>
      <c r="I14" s="16" t="str">
        <f>'Cal_Work mgt'!I72</f>
        <v>Total Work Management</v>
      </c>
      <c r="J14" s="16" t="str">
        <f>IF(ISBLANK('Cal_Work mgt'!J72),"",'Cal_Work mgt'!J72)</f>
        <v/>
      </c>
      <c r="K14" s="79"/>
      <c r="L14" s="79" t="s">
        <v>292</v>
      </c>
      <c r="M14" s="79" t="b">
        <f t="shared" si="0"/>
        <v>0</v>
      </c>
      <c r="N14" s="79" t="b">
        <f t="shared" si="1"/>
        <v>0</v>
      </c>
      <c r="O14" s="79"/>
      <c r="P14" s="79"/>
      <c r="Q14" s="79"/>
      <c r="R14" s="79"/>
      <c r="S14" s="79"/>
      <c r="T14" s="17">
        <f>'Cal_Work mgt'!T72/VLOOKUP($F14,Inp_SubOngoingEfficiency!$F$20:$AK$22,MATCH(T$7,Inp_SubOngoingEfficiency!$F$7:$AK$7,0),FALSE)</f>
        <v>0</v>
      </c>
      <c r="U14" s="17">
        <f>'Cal_Work mgt'!U72/VLOOKUP($F14,Inp_SubOngoingEfficiency!$F$20:$AK$22,MATCH(U$7,Inp_SubOngoingEfficiency!$F$7:$AK$7,0),FALSE)</f>
        <v>0</v>
      </c>
      <c r="V14" s="17">
        <f>'Cal_Work mgt'!V72/VLOOKUP($F14,Inp_SubOngoingEfficiency!$F$20:$AK$22,MATCH(V$7,Inp_SubOngoingEfficiency!$F$7:$AK$7,0),FALSE)</f>
        <v>0</v>
      </c>
      <c r="W14" s="17">
        <f>'Cal_Work mgt'!W72/VLOOKUP($F14,Inp_SubOngoingEfficiency!$F$20:$AK$22,MATCH(W$7,Inp_SubOngoingEfficiency!$F$7:$AK$7,0),FALSE)</f>
        <v>0</v>
      </c>
      <c r="X14" s="17">
        <f>'Cal_Work mgt'!X72/VLOOKUP($F14,Inp_SubOngoingEfficiency!$F$20:$AK$22,MATCH(X$7,Inp_SubOngoingEfficiency!$F$7:$AK$7,0),FALSE)</f>
        <v>0</v>
      </c>
      <c r="Y14" s="17">
        <f>'Cal_Work mgt'!Y72/VLOOKUP($F14,Inp_SubOngoingEfficiency!$F$20:$AK$22,MATCH(Y$7,Inp_SubOngoingEfficiency!$F$7:$AK$7,0),FALSE)</f>
        <v>0</v>
      </c>
      <c r="Z14" s="17">
        <f>'Cal_Work mgt'!Z72/VLOOKUP($F14,Inp_SubOngoingEfficiency!$F$20:$AK$22,MATCH(Z$7,Inp_SubOngoingEfficiency!$F$7:$AK$7,0),FALSE)</f>
        <v>0</v>
      </c>
      <c r="AA14" s="17">
        <f>'Cal_Work mgt'!AA72/VLOOKUP($F14,Inp_SubOngoingEfficiency!$F$20:$AK$22,MATCH(AA$7,Inp_SubOngoingEfficiency!$F$7:$AK$7,0),FALSE)</f>
        <v>0</v>
      </c>
      <c r="AB14" s="17">
        <f>'Cal_Work mgt'!AB72/VLOOKUP($F14,Inp_SubOngoingEfficiency!$F$20:$AK$22,MATCH(AB$7,Inp_SubOngoingEfficiency!$F$7:$AK$7,0),FALSE)</f>
        <v>0</v>
      </c>
      <c r="AC14" s="17">
        <f>'Cal_Work mgt'!AC72/VLOOKUP($F14,Inp_SubOngoingEfficiency!$F$20:$AK$22,MATCH(AC$7,Inp_SubOngoingEfficiency!$F$7:$AK$7,0),FALSE)</f>
        <v>0</v>
      </c>
      <c r="AD14" s="17">
        <f>'Cal_Work mgt'!AD72/VLOOKUP($F14,Inp_SubOngoingEfficiency!$F$20:$AK$22,MATCH(AD$7,Inp_SubOngoingEfficiency!$F$7:$AK$7,0),FALSE)</f>
        <v>0</v>
      </c>
      <c r="AE14" s="17">
        <f>'Cal_Work mgt'!AE72/VLOOKUP($F14,Inp_SubOngoingEfficiency!$F$20:$AK$22,MATCH(AE$7,Inp_SubOngoingEfficiency!$F$7:$AK$7,0),FALSE)</f>
        <v>0</v>
      </c>
      <c r="AF14" s="17">
        <f>'Cal_Work mgt'!AF72/VLOOKUP($F14,Inp_SubOngoingEfficiency!$F$20:$AK$22,MATCH(AF$7,Inp_SubOngoingEfficiency!$F$7:$AK$7,0),FALSE)</f>
        <v>0</v>
      </c>
      <c r="AG14" s="17">
        <f>'Cal_Work mgt'!AG72/VLOOKUP($F14,Inp_SubOngoingEfficiency!$F$20:$AK$22,MATCH(AG$7,Inp_SubOngoingEfficiency!$F$7:$AK$7,0),FALSE)</f>
        <v>0</v>
      </c>
      <c r="AH14" s="17">
        <f>'Cal_Work mgt'!AH72/VLOOKUP($F14,Inp_SubOngoingEfficiency!$F$20:$AK$22,MATCH(AH$7,Inp_SubOngoingEfficiency!$F$7:$AK$7,0),FALSE)</f>
        <v>0</v>
      </c>
      <c r="AI14" s="17">
        <f>'Cal_Work mgt'!AI72/VLOOKUP($F14,Inp_SubOngoingEfficiency!$F$20:$AK$22,MATCH(AI$7,Inp_SubOngoingEfficiency!$F$7:$AK$7,0),FALSE)</f>
        <v>0</v>
      </c>
      <c r="AJ14" s="17">
        <f>'Cal_Work mgt'!AJ72/VLOOKUP($F14,Inp_SubOngoingEfficiency!$F$20:$AK$22,MATCH(AJ$7,Inp_SubOngoingEfficiency!$F$7:$AK$7,0),FALSE)</f>
        <v>0</v>
      </c>
      <c r="AK14" s="17">
        <f>'Cal_Work mgt'!AK72/VLOOKUP($F14,Inp_SubOngoingEfficiency!$F$20:$AK$22,MATCH(AK$7,Inp_SubOngoingEfficiency!$F$7:$AK$7,0),FALSE)</f>
        <v>0</v>
      </c>
      <c r="AL14" s="79"/>
      <c r="AM14" s="79"/>
      <c r="AO14" s="79"/>
      <c r="AP14" s="79"/>
      <c r="AQ14" s="79"/>
      <c r="AR14" s="79"/>
      <c r="AS14" s="79"/>
      <c r="AT14" s="79"/>
      <c r="AU14" s="79"/>
      <c r="AV14" s="79"/>
      <c r="AW14" s="79"/>
      <c r="AX14" s="79"/>
      <c r="AY14" s="79"/>
      <c r="AZ14" s="79"/>
      <c r="BA14" s="79"/>
    </row>
    <row r="15" spans="1:53">
      <c r="A15" s="79"/>
      <c r="B15" s="79"/>
      <c r="C15" s="79"/>
      <c r="D15" s="79"/>
      <c r="E15" s="16" t="str">
        <f>Cover!$F$13</f>
        <v>Lon</v>
      </c>
      <c r="F15" s="16" t="str">
        <f>'Cal_Work mgt'!F73</f>
        <v>Opex</v>
      </c>
      <c r="G15" s="79"/>
      <c r="H15" s="16" t="str">
        <f>'Cal_Work mgt'!H73</f>
        <v>Work Management</v>
      </c>
      <c r="I15" s="16" t="str">
        <f>'Cal_Work mgt'!I73</f>
        <v>Total Work Management</v>
      </c>
      <c r="J15" s="16" t="str">
        <f>IF(ISBLANK('Cal_Work mgt'!J73),"",'Cal_Work mgt'!J73)</f>
        <v>Smart metering</v>
      </c>
      <c r="K15" s="79"/>
      <c r="L15" s="79" t="s">
        <v>292</v>
      </c>
      <c r="M15" s="79" t="b">
        <f t="shared" si="0"/>
        <v>0</v>
      </c>
      <c r="N15" s="79" t="b">
        <f t="shared" si="1"/>
        <v>0</v>
      </c>
      <c r="O15" s="79"/>
      <c r="P15" s="79"/>
      <c r="Q15" s="79"/>
      <c r="R15" s="79"/>
      <c r="S15" s="79"/>
      <c r="T15" s="17">
        <f>'Cal_Work mgt'!T73/VLOOKUP($F15,Inp_SubOngoingEfficiency!$F$20:$AK$22,MATCH(T$7,Inp_SubOngoingEfficiency!$F$7:$AK$7,0),FALSE)</f>
        <v>0</v>
      </c>
      <c r="U15" s="17">
        <f>'Cal_Work mgt'!U73/VLOOKUP($F15,Inp_SubOngoingEfficiency!$F$20:$AK$22,MATCH(U$7,Inp_SubOngoingEfficiency!$F$7:$AK$7,0),FALSE)</f>
        <v>0</v>
      </c>
      <c r="V15" s="17">
        <f>'Cal_Work mgt'!V73/VLOOKUP($F15,Inp_SubOngoingEfficiency!$F$20:$AK$22,MATCH(V$7,Inp_SubOngoingEfficiency!$F$7:$AK$7,0),FALSE)</f>
        <v>0</v>
      </c>
      <c r="W15" s="17">
        <f>'Cal_Work mgt'!W73/VLOOKUP($F15,Inp_SubOngoingEfficiency!$F$20:$AK$22,MATCH(W$7,Inp_SubOngoingEfficiency!$F$7:$AK$7,0),FALSE)</f>
        <v>0</v>
      </c>
      <c r="X15" s="17">
        <f>'Cal_Work mgt'!X73/VLOOKUP($F15,Inp_SubOngoingEfficiency!$F$20:$AK$22,MATCH(X$7,Inp_SubOngoingEfficiency!$F$7:$AK$7,0),FALSE)</f>
        <v>0</v>
      </c>
      <c r="Y15" s="17">
        <f>'Cal_Work mgt'!Y73/VLOOKUP($F15,Inp_SubOngoingEfficiency!$F$20:$AK$22,MATCH(Y$7,Inp_SubOngoingEfficiency!$F$7:$AK$7,0),FALSE)</f>
        <v>-1.800688825064652E-2</v>
      </c>
      <c r="Z15" s="17">
        <f>'Cal_Work mgt'!Z73/VLOOKUP($F15,Inp_SubOngoingEfficiency!$F$20:$AK$22,MATCH(Z$7,Inp_SubOngoingEfficiency!$F$7:$AK$7,0),FALSE)</f>
        <v>-9.4105433285206375E-2</v>
      </c>
      <c r="AA15" s="17">
        <f>'Cal_Work mgt'!AA73/VLOOKUP($F15,Inp_SubOngoingEfficiency!$F$20:$AK$22,MATCH(AA$7,Inp_SubOngoingEfficiency!$F$7:$AK$7,0),FALSE)</f>
        <v>-0.16573464097586224</v>
      </c>
      <c r="AB15" s="17">
        <f>'Cal_Work mgt'!AB73/VLOOKUP($F15,Inp_SubOngoingEfficiency!$F$20:$AK$22,MATCH(AB$7,Inp_SubOngoingEfficiency!$F$7:$AK$7,0),FALSE)</f>
        <v>-0.1957895399595003</v>
      </c>
      <c r="AC15" s="17">
        <f>'Cal_Work mgt'!AC73/VLOOKUP($F15,Inp_SubOngoingEfficiency!$F$20:$AK$22,MATCH(AC$7,Inp_SubOngoingEfficiency!$F$7:$AK$7,0),FALSE)</f>
        <v>-0.1935725784471897</v>
      </c>
      <c r="AD15" s="17">
        <f>'Cal_Work mgt'!AD73/VLOOKUP($F15,Inp_SubOngoingEfficiency!$F$20:$AK$22,MATCH(AD$7,Inp_SubOngoingEfficiency!$F$7:$AK$7,0),FALSE)</f>
        <v>-0.17954315882827171</v>
      </c>
      <c r="AE15" s="17">
        <f>'Cal_Work mgt'!AE73/VLOOKUP($F15,Inp_SubOngoingEfficiency!$F$20:$AK$22,MATCH(AE$7,Inp_SubOngoingEfficiency!$F$7:$AK$7,0),FALSE)</f>
        <v>-0.23523781701540875</v>
      </c>
      <c r="AF15" s="17">
        <f>'Cal_Work mgt'!AF73/VLOOKUP($F15,Inp_SubOngoingEfficiency!$F$20:$AK$22,MATCH(AF$7,Inp_SubOngoingEfficiency!$F$7:$AK$7,0),FALSE)</f>
        <v>-0.55103886256473611</v>
      </c>
      <c r="AG15" s="17">
        <f>'Cal_Work mgt'!AG73/VLOOKUP($F15,Inp_SubOngoingEfficiency!$F$20:$AK$22,MATCH(AG$7,Inp_SubOngoingEfficiency!$F$7:$AK$7,0),FALSE)</f>
        <v>-0.64881753979504919</v>
      </c>
      <c r="AH15" s="17">
        <f>'Cal_Work mgt'!AH73/VLOOKUP($F15,Inp_SubOngoingEfficiency!$F$20:$AK$22,MATCH(AH$7,Inp_SubOngoingEfficiency!$F$7:$AK$7,0),FALSE)</f>
        <v>-0.64878527174966172</v>
      </c>
      <c r="AI15" s="17">
        <f>'Cal_Work mgt'!AI73/VLOOKUP($F15,Inp_SubOngoingEfficiency!$F$20:$AK$22,MATCH(AI$7,Inp_SubOngoingEfficiency!$F$7:$AK$7,0),FALSE)</f>
        <v>-0.56269699904471848</v>
      </c>
      <c r="AJ15" s="17">
        <f>'Cal_Work mgt'!AJ73/VLOOKUP($F15,Inp_SubOngoingEfficiency!$F$20:$AK$22,MATCH(AJ$7,Inp_SubOngoingEfficiency!$F$7:$AK$7,0),FALSE)</f>
        <v>-0.13223511513116043</v>
      </c>
      <c r="AK15" s="17">
        <f>'Cal_Work mgt'!AK73/VLOOKUP($F15,Inp_SubOngoingEfficiency!$F$20:$AK$22,MATCH(AK$7,Inp_SubOngoingEfficiency!$F$7:$AK$7,0),FALSE)</f>
        <v>-8.7708396637150771E-2</v>
      </c>
      <c r="AL15" s="79"/>
      <c r="AM15" s="79"/>
      <c r="AO15" s="79"/>
      <c r="AP15" s="79"/>
      <c r="AQ15" s="79"/>
      <c r="AR15" s="79"/>
      <c r="AS15" s="79"/>
      <c r="AT15" s="79"/>
      <c r="AU15" s="79"/>
      <c r="AV15" s="79"/>
      <c r="AW15" s="79"/>
      <c r="AX15" s="79"/>
      <c r="AY15" s="79"/>
      <c r="AZ15" s="79"/>
      <c r="BA15" s="79"/>
    </row>
    <row r="16" spans="1:53">
      <c r="A16" s="79"/>
      <c r="B16" s="79"/>
      <c r="C16" s="79"/>
      <c r="D16" s="79"/>
      <c r="E16" s="16" t="str">
        <f>Cover!$F$13</f>
        <v>Lon</v>
      </c>
      <c r="F16" s="16" t="str">
        <f>'Cal_Work mgt'!F74</f>
        <v>Opex</v>
      </c>
      <c r="G16" s="79"/>
      <c r="H16" s="16" t="str">
        <f>'Cal_Work mgt'!H74</f>
        <v>Work Management</v>
      </c>
      <c r="I16" s="16" t="str">
        <f>'Cal_Work mgt'!I74</f>
        <v>Total Work Management</v>
      </c>
      <c r="J16" s="16" t="str">
        <f>IF(ISBLANK('Cal_Work mgt'!J74),"",'Cal_Work mgt'!J74)</f>
        <v/>
      </c>
      <c r="K16" s="79"/>
      <c r="L16" s="79" t="s">
        <v>292</v>
      </c>
      <c r="M16" s="79" t="b">
        <f t="shared" si="0"/>
        <v>0</v>
      </c>
      <c r="N16" s="79" t="b">
        <f t="shared" si="1"/>
        <v>0</v>
      </c>
      <c r="O16" s="79"/>
      <c r="P16" s="79"/>
      <c r="Q16" s="79"/>
      <c r="R16" s="79"/>
      <c r="S16" s="79"/>
      <c r="T16" s="17">
        <f>'Cal_Work mgt'!T74/VLOOKUP($F16,Inp_SubOngoingEfficiency!$F$20:$AK$22,MATCH(T$7,Inp_SubOngoingEfficiency!$F$7:$AK$7,0),FALSE)</f>
        <v>0</v>
      </c>
      <c r="U16" s="17">
        <f>'Cal_Work mgt'!U74/VLOOKUP($F16,Inp_SubOngoingEfficiency!$F$20:$AK$22,MATCH(U$7,Inp_SubOngoingEfficiency!$F$7:$AK$7,0),FALSE)</f>
        <v>0</v>
      </c>
      <c r="V16" s="17">
        <f>'Cal_Work mgt'!V74/VLOOKUP($F16,Inp_SubOngoingEfficiency!$F$20:$AK$22,MATCH(V$7,Inp_SubOngoingEfficiency!$F$7:$AK$7,0),FALSE)</f>
        <v>0</v>
      </c>
      <c r="W16" s="17">
        <f>'Cal_Work mgt'!W74/VLOOKUP($F16,Inp_SubOngoingEfficiency!$F$20:$AK$22,MATCH(W$7,Inp_SubOngoingEfficiency!$F$7:$AK$7,0),FALSE)</f>
        <v>0</v>
      </c>
      <c r="X16" s="17">
        <f>'Cal_Work mgt'!X74/VLOOKUP($F16,Inp_SubOngoingEfficiency!$F$20:$AK$22,MATCH(X$7,Inp_SubOngoingEfficiency!$F$7:$AK$7,0),FALSE)</f>
        <v>0</v>
      </c>
      <c r="Y16" s="17">
        <f>'Cal_Work mgt'!Y74/VLOOKUP($F16,Inp_SubOngoingEfficiency!$F$20:$AK$22,MATCH(Y$7,Inp_SubOngoingEfficiency!$F$7:$AK$7,0),FALSE)</f>
        <v>0</v>
      </c>
      <c r="Z16" s="17">
        <f>'Cal_Work mgt'!Z74/VLOOKUP($F16,Inp_SubOngoingEfficiency!$F$20:$AK$22,MATCH(Z$7,Inp_SubOngoingEfficiency!$F$7:$AK$7,0),FALSE)</f>
        <v>0</v>
      </c>
      <c r="AA16" s="17">
        <f>'Cal_Work mgt'!AA74/VLOOKUP($F16,Inp_SubOngoingEfficiency!$F$20:$AK$22,MATCH(AA$7,Inp_SubOngoingEfficiency!$F$7:$AK$7,0),FALSE)</f>
        <v>0</v>
      </c>
      <c r="AB16" s="17">
        <f>'Cal_Work mgt'!AB74/VLOOKUP($F16,Inp_SubOngoingEfficiency!$F$20:$AK$22,MATCH(AB$7,Inp_SubOngoingEfficiency!$F$7:$AK$7,0),FALSE)</f>
        <v>0</v>
      </c>
      <c r="AC16" s="17">
        <f>'Cal_Work mgt'!AC74/VLOOKUP($F16,Inp_SubOngoingEfficiency!$F$20:$AK$22,MATCH(AC$7,Inp_SubOngoingEfficiency!$F$7:$AK$7,0),FALSE)</f>
        <v>0</v>
      </c>
      <c r="AD16" s="17">
        <f>'Cal_Work mgt'!AD74/VLOOKUP($F16,Inp_SubOngoingEfficiency!$F$20:$AK$22,MATCH(AD$7,Inp_SubOngoingEfficiency!$F$7:$AK$7,0),FALSE)</f>
        <v>0</v>
      </c>
      <c r="AE16" s="17">
        <f>'Cal_Work mgt'!AE74/VLOOKUP($F16,Inp_SubOngoingEfficiency!$F$20:$AK$22,MATCH(AE$7,Inp_SubOngoingEfficiency!$F$7:$AK$7,0),FALSE)</f>
        <v>0</v>
      </c>
      <c r="AF16" s="17">
        <f>'Cal_Work mgt'!AF74/VLOOKUP($F16,Inp_SubOngoingEfficiency!$F$20:$AK$22,MATCH(AF$7,Inp_SubOngoingEfficiency!$F$7:$AK$7,0),FALSE)</f>
        <v>0</v>
      </c>
      <c r="AG16" s="17">
        <f>'Cal_Work mgt'!AG74/VLOOKUP($F16,Inp_SubOngoingEfficiency!$F$20:$AK$22,MATCH(AG$7,Inp_SubOngoingEfficiency!$F$7:$AK$7,0),FALSE)</f>
        <v>0</v>
      </c>
      <c r="AH16" s="17">
        <f>'Cal_Work mgt'!AH74/VLOOKUP($F16,Inp_SubOngoingEfficiency!$F$20:$AK$22,MATCH(AH$7,Inp_SubOngoingEfficiency!$F$7:$AK$7,0),FALSE)</f>
        <v>0</v>
      </c>
      <c r="AI16" s="17">
        <f>'Cal_Work mgt'!AI74/VLOOKUP($F16,Inp_SubOngoingEfficiency!$F$20:$AK$22,MATCH(AI$7,Inp_SubOngoingEfficiency!$F$7:$AK$7,0),FALSE)</f>
        <v>0</v>
      </c>
      <c r="AJ16" s="17">
        <f>'Cal_Work mgt'!AJ74/VLOOKUP($F16,Inp_SubOngoingEfficiency!$F$20:$AK$22,MATCH(AJ$7,Inp_SubOngoingEfficiency!$F$7:$AK$7,0),FALSE)</f>
        <v>0</v>
      </c>
      <c r="AK16" s="17">
        <f>'Cal_Work mgt'!AK74/VLOOKUP($F16,Inp_SubOngoingEfficiency!$F$20:$AK$22,MATCH(AK$7,Inp_SubOngoingEfficiency!$F$7:$AK$7,0),FALSE)</f>
        <v>0</v>
      </c>
      <c r="AL16" s="79"/>
      <c r="AM16" s="79"/>
      <c r="AO16" s="79"/>
      <c r="AP16" s="79"/>
      <c r="AQ16" s="79"/>
      <c r="AR16" s="79"/>
      <c r="AS16" s="79"/>
      <c r="AT16" s="79"/>
      <c r="AU16" s="79"/>
      <c r="AV16" s="79"/>
      <c r="AW16" s="79"/>
      <c r="AX16" s="79"/>
      <c r="AY16" s="79"/>
      <c r="AZ16" s="79"/>
      <c r="BA16" s="79"/>
    </row>
    <row r="17" spans="5:40">
      <c r="E17" s="16" t="str">
        <f>Cover!$F$13</f>
        <v>Lon</v>
      </c>
      <c r="F17" s="16" t="str">
        <f>'Cal_Work mgt'!F75</f>
        <v>Opex</v>
      </c>
      <c r="G17" s="79"/>
      <c r="H17" s="16" t="str">
        <f>'Cal_Work mgt'!H75</f>
        <v>Work Management</v>
      </c>
      <c r="I17" s="16" t="str">
        <f>'Cal_Work mgt'!I75</f>
        <v>Total Work Management</v>
      </c>
      <c r="J17" s="16" t="str">
        <f>IF(ISBLANK('Cal_Work mgt'!J75),"",'Cal_Work mgt'!J75)</f>
        <v/>
      </c>
      <c r="K17" s="79"/>
      <c r="L17" s="79" t="s">
        <v>292</v>
      </c>
      <c r="M17" s="79" t="b">
        <f t="shared" si="0"/>
        <v>0</v>
      </c>
      <c r="N17" s="79" t="b">
        <f t="shared" si="1"/>
        <v>0</v>
      </c>
      <c r="O17" s="79"/>
      <c r="P17" s="79"/>
      <c r="Q17" s="79"/>
      <c r="R17" s="79"/>
      <c r="S17" s="79"/>
      <c r="T17" s="17">
        <f>'Cal_Work mgt'!T75/VLOOKUP($F17,Inp_SubOngoingEfficiency!$F$20:$AK$22,MATCH(T$7,Inp_SubOngoingEfficiency!$F$7:$AK$7,0),FALSE)</f>
        <v>0</v>
      </c>
      <c r="U17" s="17">
        <f>'Cal_Work mgt'!U75/VLOOKUP($F17,Inp_SubOngoingEfficiency!$F$20:$AK$22,MATCH(U$7,Inp_SubOngoingEfficiency!$F$7:$AK$7,0),FALSE)</f>
        <v>0</v>
      </c>
      <c r="V17" s="17">
        <f>'Cal_Work mgt'!V75/VLOOKUP($F17,Inp_SubOngoingEfficiency!$F$20:$AK$22,MATCH(V$7,Inp_SubOngoingEfficiency!$F$7:$AK$7,0),FALSE)</f>
        <v>0</v>
      </c>
      <c r="W17" s="17">
        <f>'Cal_Work mgt'!W75/VLOOKUP($F17,Inp_SubOngoingEfficiency!$F$20:$AK$22,MATCH(W$7,Inp_SubOngoingEfficiency!$F$7:$AK$7,0),FALSE)</f>
        <v>0</v>
      </c>
      <c r="X17" s="17">
        <f>'Cal_Work mgt'!X75/VLOOKUP($F17,Inp_SubOngoingEfficiency!$F$20:$AK$22,MATCH(X$7,Inp_SubOngoingEfficiency!$F$7:$AK$7,0),FALSE)</f>
        <v>0</v>
      </c>
      <c r="Y17" s="17">
        <f>'Cal_Work mgt'!Y75/VLOOKUP($F17,Inp_SubOngoingEfficiency!$F$20:$AK$22,MATCH(Y$7,Inp_SubOngoingEfficiency!$F$7:$AK$7,0),FALSE)</f>
        <v>0</v>
      </c>
      <c r="Z17" s="17">
        <f>'Cal_Work mgt'!Z75/VLOOKUP($F17,Inp_SubOngoingEfficiency!$F$20:$AK$22,MATCH(Z$7,Inp_SubOngoingEfficiency!$F$7:$AK$7,0),FALSE)</f>
        <v>0</v>
      </c>
      <c r="AA17" s="17">
        <f>'Cal_Work mgt'!AA75/VLOOKUP($F17,Inp_SubOngoingEfficiency!$F$20:$AK$22,MATCH(AA$7,Inp_SubOngoingEfficiency!$F$7:$AK$7,0),FALSE)</f>
        <v>0</v>
      </c>
      <c r="AB17" s="17">
        <f>'Cal_Work mgt'!AB75/VLOOKUP($F17,Inp_SubOngoingEfficiency!$F$20:$AK$22,MATCH(AB$7,Inp_SubOngoingEfficiency!$F$7:$AK$7,0),FALSE)</f>
        <v>0</v>
      </c>
      <c r="AC17" s="17">
        <f>'Cal_Work mgt'!AC75/VLOOKUP($F17,Inp_SubOngoingEfficiency!$F$20:$AK$22,MATCH(AC$7,Inp_SubOngoingEfficiency!$F$7:$AK$7,0),FALSE)</f>
        <v>0</v>
      </c>
      <c r="AD17" s="17">
        <f>'Cal_Work mgt'!AD75/VLOOKUP($F17,Inp_SubOngoingEfficiency!$F$20:$AK$22,MATCH(AD$7,Inp_SubOngoingEfficiency!$F$7:$AK$7,0),FALSE)</f>
        <v>0</v>
      </c>
      <c r="AE17" s="17">
        <f>'Cal_Work mgt'!AE75/VLOOKUP($F17,Inp_SubOngoingEfficiency!$F$20:$AK$22,MATCH(AE$7,Inp_SubOngoingEfficiency!$F$7:$AK$7,0),FALSE)</f>
        <v>0</v>
      </c>
      <c r="AF17" s="17">
        <f>'Cal_Work mgt'!AF75/VLOOKUP($F17,Inp_SubOngoingEfficiency!$F$20:$AK$22,MATCH(AF$7,Inp_SubOngoingEfficiency!$F$7:$AK$7,0),FALSE)</f>
        <v>0</v>
      </c>
      <c r="AG17" s="17">
        <f>'Cal_Work mgt'!AG75/VLOOKUP($F17,Inp_SubOngoingEfficiency!$F$20:$AK$22,MATCH(AG$7,Inp_SubOngoingEfficiency!$F$7:$AK$7,0),FALSE)</f>
        <v>0</v>
      </c>
      <c r="AH17" s="17">
        <f>'Cal_Work mgt'!AH75/VLOOKUP($F17,Inp_SubOngoingEfficiency!$F$20:$AK$22,MATCH(AH$7,Inp_SubOngoingEfficiency!$F$7:$AK$7,0),FALSE)</f>
        <v>0</v>
      </c>
      <c r="AI17" s="17">
        <f>'Cal_Work mgt'!AI75/VLOOKUP($F17,Inp_SubOngoingEfficiency!$F$20:$AK$22,MATCH(AI$7,Inp_SubOngoingEfficiency!$F$7:$AK$7,0),FALSE)</f>
        <v>0</v>
      </c>
      <c r="AJ17" s="17">
        <f>'Cal_Work mgt'!AJ75/VLOOKUP($F17,Inp_SubOngoingEfficiency!$F$20:$AK$22,MATCH(AJ$7,Inp_SubOngoingEfficiency!$F$7:$AK$7,0),FALSE)</f>
        <v>0</v>
      </c>
      <c r="AK17" s="17">
        <f>'Cal_Work mgt'!AK75/VLOOKUP($F17,Inp_SubOngoingEfficiency!$F$20:$AK$22,MATCH(AK$7,Inp_SubOngoingEfficiency!$F$7:$AK$7,0),FALSE)</f>
        <v>0</v>
      </c>
      <c r="AL17" s="79"/>
      <c r="AM17" s="79"/>
    </row>
    <row r="18" spans="5:40">
      <c r="E18" s="16" t="str">
        <f>Cover!$F$13</f>
        <v>Lon</v>
      </c>
      <c r="F18" s="16" t="str">
        <f>'Cal_Work mgt'!F76</f>
        <v>Opex</v>
      </c>
      <c r="G18" s="79"/>
      <c r="H18" s="16" t="str">
        <f>'Cal_Work mgt'!H76</f>
        <v>Work Management</v>
      </c>
      <c r="I18" s="16" t="str">
        <f>'Cal_Work mgt'!I76</f>
        <v>Total Work Management</v>
      </c>
      <c r="J18" s="16" t="str">
        <f>IF(ISBLANK('Cal_Work mgt'!J76),"",'Cal_Work mgt'!J76)</f>
        <v/>
      </c>
      <c r="K18" s="79"/>
      <c r="L18" s="79" t="s">
        <v>292</v>
      </c>
      <c r="M18" s="79" t="b">
        <f t="shared" si="0"/>
        <v>0</v>
      </c>
      <c r="N18" s="79" t="b">
        <f t="shared" si="1"/>
        <v>0</v>
      </c>
      <c r="O18" s="79"/>
      <c r="P18" s="79"/>
      <c r="Q18" s="79"/>
      <c r="R18" s="79"/>
      <c r="S18" s="79"/>
      <c r="T18" s="17">
        <f>'Cal_Work mgt'!T76/VLOOKUP($F18,Inp_SubOngoingEfficiency!$F$20:$AK$22,MATCH(T$7,Inp_SubOngoingEfficiency!$F$7:$AK$7,0),FALSE)</f>
        <v>0</v>
      </c>
      <c r="U18" s="17">
        <f>'Cal_Work mgt'!U76/VLOOKUP($F18,Inp_SubOngoingEfficiency!$F$20:$AK$22,MATCH(U$7,Inp_SubOngoingEfficiency!$F$7:$AK$7,0),FALSE)</f>
        <v>0</v>
      </c>
      <c r="V18" s="17">
        <f>'Cal_Work mgt'!V76/VLOOKUP($F18,Inp_SubOngoingEfficiency!$F$20:$AK$22,MATCH(V$7,Inp_SubOngoingEfficiency!$F$7:$AK$7,0),FALSE)</f>
        <v>0</v>
      </c>
      <c r="W18" s="17">
        <f>'Cal_Work mgt'!W76/VLOOKUP($F18,Inp_SubOngoingEfficiency!$F$20:$AK$22,MATCH(W$7,Inp_SubOngoingEfficiency!$F$7:$AK$7,0),FALSE)</f>
        <v>0</v>
      </c>
      <c r="X18" s="17">
        <f>'Cal_Work mgt'!X76/VLOOKUP($F18,Inp_SubOngoingEfficiency!$F$20:$AK$22,MATCH(X$7,Inp_SubOngoingEfficiency!$F$7:$AK$7,0),FALSE)</f>
        <v>0</v>
      </c>
      <c r="Y18" s="17">
        <f>'Cal_Work mgt'!Y76/VLOOKUP($F18,Inp_SubOngoingEfficiency!$F$20:$AK$22,MATCH(Y$7,Inp_SubOngoingEfficiency!$F$7:$AK$7,0),FALSE)</f>
        <v>0</v>
      </c>
      <c r="Z18" s="17">
        <f>'Cal_Work mgt'!Z76/VLOOKUP($F18,Inp_SubOngoingEfficiency!$F$20:$AK$22,MATCH(Z$7,Inp_SubOngoingEfficiency!$F$7:$AK$7,0),FALSE)</f>
        <v>0</v>
      </c>
      <c r="AA18" s="17">
        <f>'Cal_Work mgt'!AA76/VLOOKUP($F18,Inp_SubOngoingEfficiency!$F$20:$AK$22,MATCH(AA$7,Inp_SubOngoingEfficiency!$F$7:$AK$7,0),FALSE)</f>
        <v>0</v>
      </c>
      <c r="AB18" s="17">
        <f>'Cal_Work mgt'!AB76/VLOOKUP($F18,Inp_SubOngoingEfficiency!$F$20:$AK$22,MATCH(AB$7,Inp_SubOngoingEfficiency!$F$7:$AK$7,0),FALSE)</f>
        <v>0</v>
      </c>
      <c r="AC18" s="17">
        <f>'Cal_Work mgt'!AC76/VLOOKUP($F18,Inp_SubOngoingEfficiency!$F$20:$AK$22,MATCH(AC$7,Inp_SubOngoingEfficiency!$F$7:$AK$7,0),FALSE)</f>
        <v>0</v>
      </c>
      <c r="AD18" s="17">
        <f>'Cal_Work mgt'!AD76/VLOOKUP($F18,Inp_SubOngoingEfficiency!$F$20:$AK$22,MATCH(AD$7,Inp_SubOngoingEfficiency!$F$7:$AK$7,0),FALSE)</f>
        <v>0</v>
      </c>
      <c r="AE18" s="17">
        <f>'Cal_Work mgt'!AE76/VLOOKUP($F18,Inp_SubOngoingEfficiency!$F$20:$AK$22,MATCH(AE$7,Inp_SubOngoingEfficiency!$F$7:$AK$7,0),FALSE)</f>
        <v>0</v>
      </c>
      <c r="AF18" s="17">
        <f>'Cal_Work mgt'!AF76/VLOOKUP($F18,Inp_SubOngoingEfficiency!$F$20:$AK$22,MATCH(AF$7,Inp_SubOngoingEfficiency!$F$7:$AK$7,0),FALSE)</f>
        <v>0</v>
      </c>
      <c r="AG18" s="17">
        <f>'Cal_Work mgt'!AG76/VLOOKUP($F18,Inp_SubOngoingEfficiency!$F$20:$AK$22,MATCH(AG$7,Inp_SubOngoingEfficiency!$F$7:$AK$7,0),FALSE)</f>
        <v>0</v>
      </c>
      <c r="AH18" s="17">
        <f>'Cal_Work mgt'!AH76/VLOOKUP($F18,Inp_SubOngoingEfficiency!$F$20:$AK$22,MATCH(AH$7,Inp_SubOngoingEfficiency!$F$7:$AK$7,0),FALSE)</f>
        <v>0</v>
      </c>
      <c r="AI18" s="17">
        <f>'Cal_Work mgt'!AI76/VLOOKUP($F18,Inp_SubOngoingEfficiency!$F$20:$AK$22,MATCH(AI$7,Inp_SubOngoingEfficiency!$F$7:$AK$7,0),FALSE)</f>
        <v>0</v>
      </c>
      <c r="AJ18" s="17">
        <f>'Cal_Work mgt'!AJ76/VLOOKUP($F18,Inp_SubOngoingEfficiency!$F$20:$AK$22,MATCH(AJ$7,Inp_SubOngoingEfficiency!$F$7:$AK$7,0),FALSE)</f>
        <v>0</v>
      </c>
      <c r="AK18" s="17">
        <f>'Cal_Work mgt'!AK76/VLOOKUP($F18,Inp_SubOngoingEfficiency!$F$20:$AK$22,MATCH(AK$7,Inp_SubOngoingEfficiency!$F$7:$AK$7,0),FALSE)</f>
        <v>0</v>
      </c>
      <c r="AL18" s="79"/>
      <c r="AM18" s="79"/>
    </row>
    <row r="19" spans="5:40">
      <c r="E19" s="16" t="str">
        <f>Cover!$F$13</f>
        <v>Lon</v>
      </c>
      <c r="F19" s="16" t="str">
        <f>Cal_Emergency!F67</f>
        <v>Opex</v>
      </c>
      <c r="G19" s="79"/>
      <c r="H19" s="16" t="str">
        <f>Cal_Emergency!H67</f>
        <v>Work Execution</v>
      </c>
      <c r="I19" s="16" t="str">
        <f>Cal_Emergency!I67</f>
        <v>Emergency</v>
      </c>
      <c r="J19" s="16" t="str">
        <f>IF(ISBLANK(Cal_Emergency!J67),"",Cal_Emergency!J67)</f>
        <v>BOs - Carbon monoxide awareness</v>
      </c>
      <c r="K19" s="79"/>
      <c r="L19" s="79" t="s">
        <v>292</v>
      </c>
      <c r="M19" s="79" t="str">
        <f t="shared" si="0"/>
        <v>BO</v>
      </c>
      <c r="N19" s="79" t="b">
        <f t="shared" si="1"/>
        <v>0</v>
      </c>
      <c r="O19" s="79"/>
      <c r="P19" s="79"/>
      <c r="Q19" s="79"/>
      <c r="R19" s="79"/>
      <c r="S19" s="79"/>
      <c r="T19" s="17">
        <f>Cal_Emergency!T67/VLOOKUP($F19,Inp_SubOngoingEfficiency!$F$20:$AK$22,MATCH(T$7,Inp_SubOngoingEfficiency!$F$7:$AK$7,0),FALSE)</f>
        <v>0</v>
      </c>
      <c r="U19" s="17">
        <f>Cal_Emergency!U67/VLOOKUP($F19,Inp_SubOngoingEfficiency!$F$20:$AK$22,MATCH(U$7,Inp_SubOngoingEfficiency!$F$7:$AK$7,0),FALSE)</f>
        <v>0</v>
      </c>
      <c r="V19" s="17">
        <f>Cal_Emergency!V67/VLOOKUP($F19,Inp_SubOngoingEfficiency!$F$20:$AK$22,MATCH(V$7,Inp_SubOngoingEfficiency!$F$7:$AK$7,0),FALSE)</f>
        <v>0</v>
      </c>
      <c r="W19" s="17">
        <f>Cal_Emergency!W67/VLOOKUP($F19,Inp_SubOngoingEfficiency!$F$20:$AK$22,MATCH(W$7,Inp_SubOngoingEfficiency!$F$7:$AK$7,0),FALSE)</f>
        <v>0</v>
      </c>
      <c r="X19" s="17">
        <f>Cal_Emergency!X67/VLOOKUP($F19,Inp_SubOngoingEfficiency!$F$20:$AK$22,MATCH(X$7,Inp_SubOngoingEfficiency!$F$7:$AK$7,0),FALSE)</f>
        <v>0</v>
      </c>
      <c r="Y19" s="17">
        <f>Cal_Emergency!Y67/VLOOKUP($F19,Inp_SubOngoingEfficiency!$F$20:$AK$22,MATCH(Y$7,Inp_SubOngoingEfficiency!$F$7:$AK$7,0),FALSE)</f>
        <v>0</v>
      </c>
      <c r="Z19" s="17">
        <f>Cal_Emergency!Z67/VLOOKUP($F19,Inp_SubOngoingEfficiency!$F$20:$AK$22,MATCH(Z$7,Inp_SubOngoingEfficiency!$F$7:$AK$7,0),FALSE)</f>
        <v>0</v>
      </c>
      <c r="AA19" s="17">
        <f>Cal_Emergency!AA67/VLOOKUP($F19,Inp_SubOngoingEfficiency!$F$20:$AK$22,MATCH(AA$7,Inp_SubOngoingEfficiency!$F$7:$AK$7,0),FALSE)</f>
        <v>0</v>
      </c>
      <c r="AB19" s="17">
        <f>Cal_Emergency!AB67/VLOOKUP($F19,Inp_SubOngoingEfficiency!$F$20:$AK$22,MATCH(AB$7,Inp_SubOngoingEfficiency!$F$7:$AK$7,0),FALSE)</f>
        <v>0</v>
      </c>
      <c r="AC19" s="17">
        <f>Cal_Emergency!AC67/VLOOKUP($F19,Inp_SubOngoingEfficiency!$F$20:$AK$22,MATCH(AC$7,Inp_SubOngoingEfficiency!$F$7:$AK$7,0),FALSE)</f>
        <v>0</v>
      </c>
      <c r="AD19" s="17">
        <f>Cal_Emergency!AD67/VLOOKUP($F19,Inp_SubOngoingEfficiency!$F$20:$AK$22,MATCH(AD$7,Inp_SubOngoingEfficiency!$F$7:$AK$7,0),FALSE)</f>
        <v>0</v>
      </c>
      <c r="AE19" s="17">
        <f>Cal_Emergency!AE67/VLOOKUP($F19,Inp_SubOngoingEfficiency!$F$20:$AK$22,MATCH(AE$7,Inp_SubOngoingEfficiency!$F$7:$AK$7,0),FALSE)</f>
        <v>0</v>
      </c>
      <c r="AF19" s="17">
        <f>Cal_Emergency!AF67/VLOOKUP($F19,Inp_SubOngoingEfficiency!$F$20:$AK$22,MATCH(AF$7,Inp_SubOngoingEfficiency!$F$7:$AK$7,0),FALSE)</f>
        <v>0</v>
      </c>
      <c r="AG19" s="17">
        <f>Cal_Emergency!AG67/VLOOKUP($F19,Inp_SubOngoingEfficiency!$F$20:$AK$22,MATCH(AG$7,Inp_SubOngoingEfficiency!$F$7:$AK$7,0),FALSE)</f>
        <v>-1.0922155414551582</v>
      </c>
      <c r="AH19" s="17">
        <f>Cal_Emergency!AH67/VLOOKUP($F19,Inp_SubOngoingEfficiency!$F$20:$AK$22,MATCH(AH$7,Inp_SubOngoingEfficiency!$F$7:$AK$7,0),FALSE)</f>
        <v>-1.3673020045810274</v>
      </c>
      <c r="AI19" s="17">
        <f>Cal_Emergency!AI67/VLOOKUP($F19,Inp_SubOngoingEfficiency!$F$20:$AK$22,MATCH(AI$7,Inp_SubOngoingEfficiency!$F$7:$AK$7,0),FALSE)</f>
        <v>-1.5679059458896223</v>
      </c>
      <c r="AJ19" s="17">
        <f>Cal_Emergency!AJ67/VLOOKUP($F19,Inp_SubOngoingEfficiency!$F$20:$AK$22,MATCH(AJ$7,Inp_SubOngoingEfficiency!$F$7:$AK$7,0),FALSE)</f>
        <v>-1.7707746131560587</v>
      </c>
      <c r="AK19" s="17">
        <f>Cal_Emergency!AK67/VLOOKUP($F19,Inp_SubOngoingEfficiency!$F$20:$AK$22,MATCH(AK$7,Inp_SubOngoingEfficiency!$F$7:$AK$7,0),FALSE)</f>
        <v>-2.0546412803867553</v>
      </c>
      <c r="AL19" s="79"/>
      <c r="AM19" s="79"/>
    </row>
    <row r="20" spans="5:40">
      <c r="E20" s="16" t="str">
        <f>Cover!$F$13</f>
        <v>Lon</v>
      </c>
      <c r="F20" s="16" t="str">
        <f>Cal_Emergency!F68</f>
        <v>Opex</v>
      </c>
      <c r="G20" s="79"/>
      <c r="H20" s="16" t="str">
        <f>Cal_Emergency!H68</f>
        <v>Work Execution</v>
      </c>
      <c r="I20" s="16" t="str">
        <f>Cal_Emergency!I68</f>
        <v>Emergency</v>
      </c>
      <c r="J20" s="16" t="str">
        <f>IF(ISBLANK(Cal_Emergency!J68),"",Cal_Emergency!J68)</f>
        <v>Smart metering</v>
      </c>
      <c r="K20" s="79"/>
      <c r="L20" s="79" t="s">
        <v>292</v>
      </c>
      <c r="M20" s="79" t="b">
        <f t="shared" si="0"/>
        <v>0</v>
      </c>
      <c r="N20" s="79" t="b">
        <f t="shared" si="1"/>
        <v>0</v>
      </c>
      <c r="O20" s="79"/>
      <c r="P20" s="79"/>
      <c r="Q20" s="79"/>
      <c r="R20" s="79"/>
      <c r="S20" s="79"/>
      <c r="T20" s="17">
        <f>Cal_Emergency!T68/VLOOKUP($F20,Inp_SubOngoingEfficiency!$F$20:$AK$22,MATCH(T$7,Inp_SubOngoingEfficiency!$F$7:$AK$7,0),FALSE)</f>
        <v>0</v>
      </c>
      <c r="U20" s="17">
        <f>Cal_Emergency!U68/VLOOKUP($F20,Inp_SubOngoingEfficiency!$F$20:$AK$22,MATCH(U$7,Inp_SubOngoingEfficiency!$F$7:$AK$7,0),FALSE)</f>
        <v>0</v>
      </c>
      <c r="V20" s="17">
        <f>Cal_Emergency!V68/VLOOKUP($F20,Inp_SubOngoingEfficiency!$F$20:$AK$22,MATCH(V$7,Inp_SubOngoingEfficiency!$F$7:$AK$7,0),FALSE)</f>
        <v>0</v>
      </c>
      <c r="W20" s="17">
        <f>Cal_Emergency!W68/VLOOKUP($F20,Inp_SubOngoingEfficiency!$F$20:$AK$22,MATCH(W$7,Inp_SubOngoingEfficiency!$F$7:$AK$7,0),FALSE)</f>
        <v>0</v>
      </c>
      <c r="X20" s="17">
        <f>Cal_Emergency!X68/VLOOKUP($F20,Inp_SubOngoingEfficiency!$F$20:$AK$22,MATCH(X$7,Inp_SubOngoingEfficiency!$F$7:$AK$7,0),FALSE)</f>
        <v>0</v>
      </c>
      <c r="Y20" s="17">
        <f>Cal_Emergency!Y68/VLOOKUP($F20,Inp_SubOngoingEfficiency!$F$20:$AK$22,MATCH(Y$7,Inp_SubOngoingEfficiency!$F$7:$AK$7,0),FALSE)</f>
        <v>-1.1254305156654074E-2</v>
      </c>
      <c r="Z20" s="17">
        <f>Cal_Emergency!Z68/VLOOKUP($F20,Inp_SubOngoingEfficiency!$F$20:$AK$22,MATCH(Z$7,Inp_SubOngoingEfficiency!$F$7:$AK$7,0),FALSE)</f>
        <v>-1.9432987956233768E-2</v>
      </c>
      <c r="AA20" s="17">
        <f>Cal_Emergency!AA68/VLOOKUP($F20,Inp_SubOngoingEfficiency!$F$20:$AK$22,MATCH(AA$7,Inp_SubOngoingEfficiency!$F$7:$AK$7,0),FALSE)</f>
        <v>-0.10955309052928178</v>
      </c>
      <c r="AB20" s="17">
        <f>Cal_Emergency!AB68/VLOOKUP($F20,Inp_SubOngoingEfficiency!$F$20:$AK$22,MATCH(AB$7,Inp_SubOngoingEfficiency!$F$7:$AK$7,0),FALSE)</f>
        <v>-0.16251932885424525</v>
      </c>
      <c r="AC20" s="17">
        <f>Cal_Emergency!AC68/VLOOKUP($F20,Inp_SubOngoingEfficiency!$F$20:$AK$22,MATCH(AC$7,Inp_SubOngoingEfficiency!$F$7:$AK$7,0),FALSE)</f>
        <v>-0.91878322164631721</v>
      </c>
      <c r="AD20" s="17">
        <f>Cal_Emergency!AD68/VLOOKUP($F20,Inp_SubOngoingEfficiency!$F$20:$AK$22,MATCH(AD$7,Inp_SubOngoingEfficiency!$F$7:$AK$7,0),FALSE)</f>
        <v>-0.19207034183834618</v>
      </c>
      <c r="AE20" s="17">
        <f>Cal_Emergency!AE68/VLOOKUP($F20,Inp_SubOngoingEfficiency!$F$20:$AK$22,MATCH(AE$7,Inp_SubOngoingEfficiency!$F$7:$AK$7,0),FALSE)</f>
        <v>-0.52652958484807255</v>
      </c>
      <c r="AF20" s="17">
        <f>Cal_Emergency!AF68/VLOOKUP($F20,Inp_SubOngoingEfficiency!$F$20:$AK$22,MATCH(AF$7,Inp_SubOngoingEfficiency!$F$7:$AK$7,0),FALSE)</f>
        <v>-1.4831206972919926</v>
      </c>
      <c r="AG20" s="17">
        <f>Cal_Emergency!AG68/VLOOKUP($F20,Inp_SubOngoingEfficiency!$F$20:$AK$22,MATCH(AG$7,Inp_SubOngoingEfficiency!$F$7:$AK$7,0),FALSE)</f>
        <v>-1.7462919358488265</v>
      </c>
      <c r="AH20" s="17">
        <f>Cal_Emergency!AH68/VLOOKUP($F20,Inp_SubOngoingEfficiency!$F$20:$AK$22,MATCH(AH$7,Inp_SubOngoingEfficiency!$F$7:$AK$7,0),FALSE)</f>
        <v>-1.7462050864281657</v>
      </c>
      <c r="AI20" s="17">
        <f>Cal_Emergency!AI68/VLOOKUP($F20,Inp_SubOngoingEfficiency!$F$20:$AK$22,MATCH(AI$7,Inp_SubOngoingEfficiency!$F$7:$AK$7,0),FALSE)</f>
        <v>-1.5144985631376804</v>
      </c>
      <c r="AJ20" s="17">
        <f>Cal_Emergency!AJ68/VLOOKUP($F20,Inp_SubOngoingEfficiency!$F$20:$AK$22,MATCH(AJ$7,Inp_SubOngoingEfficiency!$F$7:$AK$7,0),FALSE)</f>
        <v>-0.35591071607362956</v>
      </c>
      <c r="AK20" s="17">
        <f>Cal_Emergency!AK68/VLOOKUP($F20,Inp_SubOngoingEfficiency!$F$20:$AK$22,MATCH(AK$7,Inp_SubOngoingEfficiency!$F$7:$AK$7,0),FALSE)</f>
        <v>-0.23606708567414636</v>
      </c>
      <c r="AL20" s="79"/>
      <c r="AM20" s="79"/>
    </row>
    <row r="21" spans="5:40">
      <c r="E21" s="16" t="str">
        <f>Cover!$F$13</f>
        <v>Lon</v>
      </c>
      <c r="F21" s="16" t="str">
        <f>Cal_Emergency!F69</f>
        <v>Opex</v>
      </c>
      <c r="G21" s="79"/>
      <c r="H21" s="16" t="str">
        <f>Cal_Emergency!H69</f>
        <v>Work Execution</v>
      </c>
      <c r="I21" s="16" t="str">
        <f>Cal_Emergency!I69</f>
        <v>Emergency</v>
      </c>
      <c r="J21" s="16" t="str">
        <f>IF(ISBLANK(Cal_Emergency!J69),"",Cal_Emergency!J69)</f>
        <v/>
      </c>
      <c r="K21" s="79"/>
      <c r="L21" s="79" t="s">
        <v>292</v>
      </c>
      <c r="M21" s="79" t="b">
        <f t="shared" si="0"/>
        <v>0</v>
      </c>
      <c r="N21" s="79" t="b">
        <f t="shared" si="1"/>
        <v>0</v>
      </c>
      <c r="O21" s="79"/>
      <c r="P21" s="79"/>
      <c r="Q21" s="79"/>
      <c r="R21" s="79"/>
      <c r="S21" s="79"/>
      <c r="T21" s="17">
        <f>Cal_Emergency!T69/VLOOKUP($F21,Inp_SubOngoingEfficiency!$F$20:$AK$22,MATCH(T$7,Inp_SubOngoingEfficiency!$F$7:$AK$7,0),FALSE)</f>
        <v>0</v>
      </c>
      <c r="U21" s="17">
        <f>Cal_Emergency!U69/VLOOKUP($F21,Inp_SubOngoingEfficiency!$F$20:$AK$22,MATCH(U$7,Inp_SubOngoingEfficiency!$F$7:$AK$7,0),FALSE)</f>
        <v>0</v>
      </c>
      <c r="V21" s="17">
        <f>Cal_Emergency!V69/VLOOKUP($F21,Inp_SubOngoingEfficiency!$F$20:$AK$22,MATCH(V$7,Inp_SubOngoingEfficiency!$F$7:$AK$7,0),FALSE)</f>
        <v>0</v>
      </c>
      <c r="W21" s="17">
        <f>Cal_Emergency!W69/VLOOKUP($F21,Inp_SubOngoingEfficiency!$F$20:$AK$22,MATCH(W$7,Inp_SubOngoingEfficiency!$F$7:$AK$7,0),FALSE)</f>
        <v>0</v>
      </c>
      <c r="X21" s="17">
        <f>Cal_Emergency!X69/VLOOKUP($F21,Inp_SubOngoingEfficiency!$F$20:$AK$22,MATCH(X$7,Inp_SubOngoingEfficiency!$F$7:$AK$7,0),FALSE)</f>
        <v>0</v>
      </c>
      <c r="Y21" s="17">
        <f>Cal_Emergency!Y69/VLOOKUP($F21,Inp_SubOngoingEfficiency!$F$20:$AK$22,MATCH(Y$7,Inp_SubOngoingEfficiency!$F$7:$AK$7,0),FALSE)</f>
        <v>0</v>
      </c>
      <c r="Z21" s="17">
        <f>Cal_Emergency!Z69/VLOOKUP($F21,Inp_SubOngoingEfficiency!$F$20:$AK$22,MATCH(Z$7,Inp_SubOngoingEfficiency!$F$7:$AK$7,0),FALSE)</f>
        <v>0</v>
      </c>
      <c r="AA21" s="17">
        <f>Cal_Emergency!AA69/VLOOKUP($F21,Inp_SubOngoingEfficiency!$F$20:$AK$22,MATCH(AA$7,Inp_SubOngoingEfficiency!$F$7:$AK$7,0),FALSE)</f>
        <v>0</v>
      </c>
      <c r="AB21" s="17">
        <f>Cal_Emergency!AB69/VLOOKUP($F21,Inp_SubOngoingEfficiency!$F$20:$AK$22,MATCH(AB$7,Inp_SubOngoingEfficiency!$F$7:$AK$7,0),FALSE)</f>
        <v>0</v>
      </c>
      <c r="AC21" s="17">
        <f>Cal_Emergency!AC69/VLOOKUP($F21,Inp_SubOngoingEfficiency!$F$20:$AK$22,MATCH(AC$7,Inp_SubOngoingEfficiency!$F$7:$AK$7,0),FALSE)</f>
        <v>0</v>
      </c>
      <c r="AD21" s="17">
        <f>Cal_Emergency!AD69/VLOOKUP($F21,Inp_SubOngoingEfficiency!$F$20:$AK$22,MATCH(AD$7,Inp_SubOngoingEfficiency!$F$7:$AK$7,0),FALSE)</f>
        <v>0</v>
      </c>
      <c r="AE21" s="17">
        <f>Cal_Emergency!AE69/VLOOKUP($F21,Inp_SubOngoingEfficiency!$F$20:$AK$22,MATCH(AE$7,Inp_SubOngoingEfficiency!$F$7:$AK$7,0),FALSE)</f>
        <v>0</v>
      </c>
      <c r="AF21" s="17">
        <f>Cal_Emergency!AF69/VLOOKUP($F21,Inp_SubOngoingEfficiency!$F$20:$AK$22,MATCH(AF$7,Inp_SubOngoingEfficiency!$F$7:$AK$7,0),FALSE)</f>
        <v>0</v>
      </c>
      <c r="AG21" s="17">
        <f>Cal_Emergency!AG69/VLOOKUP($F21,Inp_SubOngoingEfficiency!$F$20:$AK$22,MATCH(AG$7,Inp_SubOngoingEfficiency!$F$7:$AK$7,0),FALSE)</f>
        <v>0</v>
      </c>
      <c r="AH21" s="17">
        <f>Cal_Emergency!AH69/VLOOKUP($F21,Inp_SubOngoingEfficiency!$F$20:$AK$22,MATCH(AH$7,Inp_SubOngoingEfficiency!$F$7:$AK$7,0),FALSE)</f>
        <v>0</v>
      </c>
      <c r="AI21" s="17">
        <f>Cal_Emergency!AI69/VLOOKUP($F21,Inp_SubOngoingEfficiency!$F$20:$AK$22,MATCH(AI$7,Inp_SubOngoingEfficiency!$F$7:$AK$7,0),FALSE)</f>
        <v>0</v>
      </c>
      <c r="AJ21" s="17">
        <f>Cal_Emergency!AJ69/VLOOKUP($F21,Inp_SubOngoingEfficiency!$F$20:$AK$22,MATCH(AJ$7,Inp_SubOngoingEfficiency!$F$7:$AK$7,0),FALSE)</f>
        <v>0</v>
      </c>
      <c r="AK21" s="17">
        <f>Cal_Emergency!AK69/VLOOKUP($F21,Inp_SubOngoingEfficiency!$F$20:$AK$22,MATCH(AK$7,Inp_SubOngoingEfficiency!$F$7:$AK$7,0),FALSE)</f>
        <v>0</v>
      </c>
      <c r="AL21" s="79"/>
      <c r="AM21" s="79"/>
    </row>
    <row r="22" spans="5:40">
      <c r="E22" s="16" t="str">
        <f>Cover!$F$13</f>
        <v>Lon</v>
      </c>
      <c r="F22" s="16" t="str">
        <f>Cal_Emergency!F70</f>
        <v>Opex</v>
      </c>
      <c r="G22" s="79"/>
      <c r="H22" s="16" t="str">
        <f>Cal_Emergency!H70</f>
        <v>Work Execution</v>
      </c>
      <c r="I22" s="16" t="str">
        <f>Cal_Emergency!I70</f>
        <v>Emergency</v>
      </c>
      <c r="J22" s="16" t="str">
        <f>IF(ISBLANK(Cal_Emergency!J70),"",Cal_Emergency!J70)</f>
        <v/>
      </c>
      <c r="K22" s="79"/>
      <c r="L22" s="79" t="s">
        <v>292</v>
      </c>
      <c r="M22" s="79" t="b">
        <f t="shared" si="0"/>
        <v>0</v>
      </c>
      <c r="N22" s="79" t="b">
        <f t="shared" si="1"/>
        <v>0</v>
      </c>
      <c r="O22" s="79"/>
      <c r="P22" s="79"/>
      <c r="Q22" s="79"/>
      <c r="R22" s="79"/>
      <c r="S22" s="79"/>
      <c r="T22" s="17">
        <f>Cal_Emergency!T70/VLOOKUP($F22,Inp_SubOngoingEfficiency!$F$20:$AK$22,MATCH(T$7,Inp_SubOngoingEfficiency!$F$7:$AK$7,0),FALSE)</f>
        <v>0</v>
      </c>
      <c r="U22" s="17">
        <f>Cal_Emergency!U70/VLOOKUP($F22,Inp_SubOngoingEfficiency!$F$20:$AK$22,MATCH(U$7,Inp_SubOngoingEfficiency!$F$7:$AK$7,0),FALSE)</f>
        <v>0</v>
      </c>
      <c r="V22" s="17">
        <f>Cal_Emergency!V70/VLOOKUP($F22,Inp_SubOngoingEfficiency!$F$20:$AK$22,MATCH(V$7,Inp_SubOngoingEfficiency!$F$7:$AK$7,0),FALSE)</f>
        <v>0</v>
      </c>
      <c r="W22" s="17">
        <f>Cal_Emergency!W70/VLOOKUP($F22,Inp_SubOngoingEfficiency!$F$20:$AK$22,MATCH(W$7,Inp_SubOngoingEfficiency!$F$7:$AK$7,0),FALSE)</f>
        <v>0</v>
      </c>
      <c r="X22" s="17">
        <f>Cal_Emergency!X70/VLOOKUP($F22,Inp_SubOngoingEfficiency!$F$20:$AK$22,MATCH(X$7,Inp_SubOngoingEfficiency!$F$7:$AK$7,0),FALSE)</f>
        <v>0</v>
      </c>
      <c r="Y22" s="17">
        <f>Cal_Emergency!Y70/VLOOKUP($F22,Inp_SubOngoingEfficiency!$F$20:$AK$22,MATCH(Y$7,Inp_SubOngoingEfficiency!$F$7:$AK$7,0),FALSE)</f>
        <v>0</v>
      </c>
      <c r="Z22" s="17">
        <f>Cal_Emergency!Z70/VLOOKUP($F22,Inp_SubOngoingEfficiency!$F$20:$AK$22,MATCH(Z$7,Inp_SubOngoingEfficiency!$F$7:$AK$7,0),FALSE)</f>
        <v>0</v>
      </c>
      <c r="AA22" s="17">
        <f>Cal_Emergency!AA70/VLOOKUP($F22,Inp_SubOngoingEfficiency!$F$20:$AK$22,MATCH(AA$7,Inp_SubOngoingEfficiency!$F$7:$AK$7,0),FALSE)</f>
        <v>0</v>
      </c>
      <c r="AB22" s="17">
        <f>Cal_Emergency!AB70/VLOOKUP($F22,Inp_SubOngoingEfficiency!$F$20:$AK$22,MATCH(AB$7,Inp_SubOngoingEfficiency!$F$7:$AK$7,0),FALSE)</f>
        <v>0</v>
      </c>
      <c r="AC22" s="17">
        <f>Cal_Emergency!AC70/VLOOKUP($F22,Inp_SubOngoingEfficiency!$F$20:$AK$22,MATCH(AC$7,Inp_SubOngoingEfficiency!$F$7:$AK$7,0),FALSE)</f>
        <v>0</v>
      </c>
      <c r="AD22" s="17">
        <f>Cal_Emergency!AD70/VLOOKUP($F22,Inp_SubOngoingEfficiency!$F$20:$AK$22,MATCH(AD$7,Inp_SubOngoingEfficiency!$F$7:$AK$7,0),FALSE)</f>
        <v>0</v>
      </c>
      <c r="AE22" s="17">
        <f>Cal_Emergency!AE70/VLOOKUP($F22,Inp_SubOngoingEfficiency!$F$20:$AK$22,MATCH(AE$7,Inp_SubOngoingEfficiency!$F$7:$AK$7,0),FALSE)</f>
        <v>0</v>
      </c>
      <c r="AF22" s="17">
        <f>Cal_Emergency!AF70/VLOOKUP($F22,Inp_SubOngoingEfficiency!$F$20:$AK$22,MATCH(AF$7,Inp_SubOngoingEfficiency!$F$7:$AK$7,0),FALSE)</f>
        <v>0</v>
      </c>
      <c r="AG22" s="17">
        <f>Cal_Emergency!AG70/VLOOKUP($F22,Inp_SubOngoingEfficiency!$F$20:$AK$22,MATCH(AG$7,Inp_SubOngoingEfficiency!$F$7:$AK$7,0),FALSE)</f>
        <v>0</v>
      </c>
      <c r="AH22" s="17">
        <f>Cal_Emergency!AH70/VLOOKUP($F22,Inp_SubOngoingEfficiency!$F$20:$AK$22,MATCH(AH$7,Inp_SubOngoingEfficiency!$F$7:$AK$7,0),FALSE)</f>
        <v>0</v>
      </c>
      <c r="AI22" s="17">
        <f>Cal_Emergency!AI70/VLOOKUP($F22,Inp_SubOngoingEfficiency!$F$20:$AK$22,MATCH(AI$7,Inp_SubOngoingEfficiency!$F$7:$AK$7,0),FALSE)</f>
        <v>0</v>
      </c>
      <c r="AJ22" s="17">
        <f>Cal_Emergency!AJ70/VLOOKUP($F22,Inp_SubOngoingEfficiency!$F$20:$AK$22,MATCH(AJ$7,Inp_SubOngoingEfficiency!$F$7:$AK$7,0),FALSE)</f>
        <v>0</v>
      </c>
      <c r="AK22" s="17">
        <f>Cal_Emergency!AK70/VLOOKUP($F22,Inp_SubOngoingEfficiency!$F$20:$AK$22,MATCH(AK$7,Inp_SubOngoingEfficiency!$F$7:$AK$7,0),FALSE)</f>
        <v>0</v>
      </c>
      <c r="AL22" s="79"/>
      <c r="AM22" s="79"/>
    </row>
    <row r="23" spans="5:40">
      <c r="E23" s="16" t="str">
        <f>Cover!$F$13</f>
        <v>Lon</v>
      </c>
      <c r="F23" s="16" t="str">
        <f>Cal_Emergency!F71</f>
        <v>Opex</v>
      </c>
      <c r="G23" s="79"/>
      <c r="H23" s="16" t="str">
        <f>Cal_Emergency!H71</f>
        <v>Work Execution</v>
      </c>
      <c r="I23" s="16" t="str">
        <f>Cal_Emergency!I71</f>
        <v>Emergency</v>
      </c>
      <c r="J23" s="16" t="str">
        <f>IF(ISBLANK(Cal_Emergency!J71),"",Cal_Emergency!J71)</f>
        <v/>
      </c>
      <c r="K23" s="79"/>
      <c r="L23" s="79" t="s">
        <v>292</v>
      </c>
      <c r="M23" s="79" t="b">
        <f t="shared" si="0"/>
        <v>0</v>
      </c>
      <c r="N23" s="79" t="b">
        <f t="shared" si="1"/>
        <v>0</v>
      </c>
      <c r="O23" s="79"/>
      <c r="P23" s="79"/>
      <c r="Q23" s="79"/>
      <c r="R23" s="79"/>
      <c r="S23" s="79"/>
      <c r="T23" s="17">
        <f>Cal_Emergency!T71/VLOOKUP($F23,Inp_SubOngoingEfficiency!$F$20:$AK$22,MATCH(T$7,Inp_SubOngoingEfficiency!$F$7:$AK$7,0),FALSE)</f>
        <v>0</v>
      </c>
      <c r="U23" s="17">
        <f>Cal_Emergency!U71/VLOOKUP($F23,Inp_SubOngoingEfficiency!$F$20:$AK$22,MATCH(U$7,Inp_SubOngoingEfficiency!$F$7:$AK$7,0),FALSE)</f>
        <v>0</v>
      </c>
      <c r="V23" s="17">
        <f>Cal_Emergency!V71/VLOOKUP($F23,Inp_SubOngoingEfficiency!$F$20:$AK$22,MATCH(V$7,Inp_SubOngoingEfficiency!$F$7:$AK$7,0),FALSE)</f>
        <v>0</v>
      </c>
      <c r="W23" s="17">
        <f>Cal_Emergency!W71/VLOOKUP($F23,Inp_SubOngoingEfficiency!$F$20:$AK$22,MATCH(W$7,Inp_SubOngoingEfficiency!$F$7:$AK$7,0),FALSE)</f>
        <v>0</v>
      </c>
      <c r="X23" s="17">
        <f>Cal_Emergency!X71/VLOOKUP($F23,Inp_SubOngoingEfficiency!$F$20:$AK$22,MATCH(X$7,Inp_SubOngoingEfficiency!$F$7:$AK$7,0),FALSE)</f>
        <v>0</v>
      </c>
      <c r="Y23" s="17">
        <f>Cal_Emergency!Y71/VLOOKUP($F23,Inp_SubOngoingEfficiency!$F$20:$AK$22,MATCH(Y$7,Inp_SubOngoingEfficiency!$F$7:$AK$7,0),FALSE)</f>
        <v>0</v>
      </c>
      <c r="Z23" s="17">
        <f>Cal_Emergency!Z71/VLOOKUP($F23,Inp_SubOngoingEfficiency!$F$20:$AK$22,MATCH(Z$7,Inp_SubOngoingEfficiency!$F$7:$AK$7,0),FALSE)</f>
        <v>0</v>
      </c>
      <c r="AA23" s="17">
        <f>Cal_Emergency!AA71/VLOOKUP($F23,Inp_SubOngoingEfficiency!$F$20:$AK$22,MATCH(AA$7,Inp_SubOngoingEfficiency!$F$7:$AK$7,0),FALSE)</f>
        <v>0</v>
      </c>
      <c r="AB23" s="17">
        <f>Cal_Emergency!AB71/VLOOKUP($F23,Inp_SubOngoingEfficiency!$F$20:$AK$22,MATCH(AB$7,Inp_SubOngoingEfficiency!$F$7:$AK$7,0),FALSE)</f>
        <v>0</v>
      </c>
      <c r="AC23" s="17">
        <f>Cal_Emergency!AC71/VLOOKUP($F23,Inp_SubOngoingEfficiency!$F$20:$AK$22,MATCH(AC$7,Inp_SubOngoingEfficiency!$F$7:$AK$7,0),FALSE)</f>
        <v>0</v>
      </c>
      <c r="AD23" s="17">
        <f>Cal_Emergency!AD71/VLOOKUP($F23,Inp_SubOngoingEfficiency!$F$20:$AK$22,MATCH(AD$7,Inp_SubOngoingEfficiency!$F$7:$AK$7,0),FALSE)</f>
        <v>0</v>
      </c>
      <c r="AE23" s="17">
        <f>Cal_Emergency!AE71/VLOOKUP($F23,Inp_SubOngoingEfficiency!$F$20:$AK$22,MATCH(AE$7,Inp_SubOngoingEfficiency!$F$7:$AK$7,0),FALSE)</f>
        <v>0</v>
      </c>
      <c r="AF23" s="17">
        <f>Cal_Emergency!AF71/VLOOKUP($F23,Inp_SubOngoingEfficiency!$F$20:$AK$22,MATCH(AF$7,Inp_SubOngoingEfficiency!$F$7:$AK$7,0),FALSE)</f>
        <v>0</v>
      </c>
      <c r="AG23" s="17">
        <f>Cal_Emergency!AG71/VLOOKUP($F23,Inp_SubOngoingEfficiency!$F$20:$AK$22,MATCH(AG$7,Inp_SubOngoingEfficiency!$F$7:$AK$7,0),FALSE)</f>
        <v>0</v>
      </c>
      <c r="AH23" s="17">
        <f>Cal_Emergency!AH71/VLOOKUP($F23,Inp_SubOngoingEfficiency!$F$20:$AK$22,MATCH(AH$7,Inp_SubOngoingEfficiency!$F$7:$AK$7,0),FALSE)</f>
        <v>0</v>
      </c>
      <c r="AI23" s="17">
        <f>Cal_Emergency!AI71/VLOOKUP($F23,Inp_SubOngoingEfficiency!$F$20:$AK$22,MATCH(AI$7,Inp_SubOngoingEfficiency!$F$7:$AK$7,0),FALSE)</f>
        <v>0</v>
      </c>
      <c r="AJ23" s="17">
        <f>Cal_Emergency!AJ71/VLOOKUP($F23,Inp_SubOngoingEfficiency!$F$20:$AK$22,MATCH(AJ$7,Inp_SubOngoingEfficiency!$F$7:$AK$7,0),FALSE)</f>
        <v>0</v>
      </c>
      <c r="AK23" s="17">
        <f>Cal_Emergency!AK71/VLOOKUP($F23,Inp_SubOngoingEfficiency!$F$20:$AK$22,MATCH(AK$7,Inp_SubOngoingEfficiency!$F$7:$AK$7,0),FALSE)</f>
        <v>0</v>
      </c>
      <c r="AL23" s="79"/>
      <c r="AM23" s="79"/>
    </row>
    <row r="24" spans="5:40">
      <c r="E24" s="16" t="str">
        <f>Cover!$F$13</f>
        <v>Lon</v>
      </c>
      <c r="F24" s="16" t="str">
        <f>Cal_Emergency!F72</f>
        <v>Opex</v>
      </c>
      <c r="G24" s="79"/>
      <c r="H24" s="16" t="str">
        <f>Cal_Emergency!H72</f>
        <v>Work Execution</v>
      </c>
      <c r="I24" s="16" t="str">
        <f>Cal_Emergency!I72</f>
        <v>Emergency</v>
      </c>
      <c r="J24" s="16" t="str">
        <f>IF(ISBLANK(Cal_Emergency!J72),"",Cal_Emergency!J72)</f>
        <v/>
      </c>
      <c r="K24" s="79"/>
      <c r="L24" s="79" t="s">
        <v>292</v>
      </c>
      <c r="M24" s="79" t="b">
        <f t="shared" si="0"/>
        <v>0</v>
      </c>
      <c r="N24" s="79" t="b">
        <f t="shared" si="1"/>
        <v>0</v>
      </c>
      <c r="O24" s="79"/>
      <c r="P24" s="79"/>
      <c r="Q24" s="79"/>
      <c r="R24" s="79"/>
      <c r="S24" s="79"/>
      <c r="T24" s="17">
        <f>Cal_Emergency!T72/VLOOKUP($F24,Inp_SubOngoingEfficiency!$F$20:$AK$22,MATCH(T$7,Inp_SubOngoingEfficiency!$F$7:$AK$7,0),FALSE)</f>
        <v>0</v>
      </c>
      <c r="U24" s="17">
        <f>Cal_Emergency!U72/VLOOKUP($F24,Inp_SubOngoingEfficiency!$F$20:$AK$22,MATCH(U$7,Inp_SubOngoingEfficiency!$F$7:$AK$7,0),FALSE)</f>
        <v>0</v>
      </c>
      <c r="V24" s="17">
        <f>Cal_Emergency!V72/VLOOKUP($F24,Inp_SubOngoingEfficiency!$F$20:$AK$22,MATCH(V$7,Inp_SubOngoingEfficiency!$F$7:$AK$7,0),FALSE)</f>
        <v>0</v>
      </c>
      <c r="W24" s="17">
        <f>Cal_Emergency!W72/VLOOKUP($F24,Inp_SubOngoingEfficiency!$F$20:$AK$22,MATCH(W$7,Inp_SubOngoingEfficiency!$F$7:$AK$7,0),FALSE)</f>
        <v>0</v>
      </c>
      <c r="X24" s="17">
        <f>Cal_Emergency!X72/VLOOKUP($F24,Inp_SubOngoingEfficiency!$F$20:$AK$22,MATCH(X$7,Inp_SubOngoingEfficiency!$F$7:$AK$7,0),FALSE)</f>
        <v>0</v>
      </c>
      <c r="Y24" s="17">
        <f>Cal_Emergency!Y72/VLOOKUP($F24,Inp_SubOngoingEfficiency!$F$20:$AK$22,MATCH(Y$7,Inp_SubOngoingEfficiency!$F$7:$AK$7,0),FALSE)</f>
        <v>0</v>
      </c>
      <c r="Z24" s="17">
        <f>Cal_Emergency!Z72/VLOOKUP($F24,Inp_SubOngoingEfficiency!$F$20:$AK$22,MATCH(Z$7,Inp_SubOngoingEfficiency!$F$7:$AK$7,0),FALSE)</f>
        <v>0</v>
      </c>
      <c r="AA24" s="17">
        <f>Cal_Emergency!AA72/VLOOKUP($F24,Inp_SubOngoingEfficiency!$F$20:$AK$22,MATCH(AA$7,Inp_SubOngoingEfficiency!$F$7:$AK$7,0),FALSE)</f>
        <v>0</v>
      </c>
      <c r="AB24" s="17">
        <f>Cal_Emergency!AB72/VLOOKUP($F24,Inp_SubOngoingEfficiency!$F$20:$AK$22,MATCH(AB$7,Inp_SubOngoingEfficiency!$F$7:$AK$7,0),FALSE)</f>
        <v>0</v>
      </c>
      <c r="AC24" s="17">
        <f>Cal_Emergency!AC72/VLOOKUP($F24,Inp_SubOngoingEfficiency!$F$20:$AK$22,MATCH(AC$7,Inp_SubOngoingEfficiency!$F$7:$AK$7,0),FALSE)</f>
        <v>0</v>
      </c>
      <c r="AD24" s="17">
        <f>Cal_Emergency!AD72/VLOOKUP($F24,Inp_SubOngoingEfficiency!$F$20:$AK$22,MATCH(AD$7,Inp_SubOngoingEfficiency!$F$7:$AK$7,0),FALSE)</f>
        <v>0</v>
      </c>
      <c r="AE24" s="17">
        <f>Cal_Emergency!AE72/VLOOKUP($F24,Inp_SubOngoingEfficiency!$F$20:$AK$22,MATCH(AE$7,Inp_SubOngoingEfficiency!$F$7:$AK$7,0),FALSE)</f>
        <v>0</v>
      </c>
      <c r="AF24" s="17">
        <f>Cal_Emergency!AF72/VLOOKUP($F24,Inp_SubOngoingEfficiency!$F$20:$AK$22,MATCH(AF$7,Inp_SubOngoingEfficiency!$F$7:$AK$7,0),FALSE)</f>
        <v>0</v>
      </c>
      <c r="AG24" s="17">
        <f>Cal_Emergency!AG72/VLOOKUP($F24,Inp_SubOngoingEfficiency!$F$20:$AK$22,MATCH(AG$7,Inp_SubOngoingEfficiency!$F$7:$AK$7,0),FALSE)</f>
        <v>0</v>
      </c>
      <c r="AH24" s="17">
        <f>Cal_Emergency!AH72/VLOOKUP($F24,Inp_SubOngoingEfficiency!$F$20:$AK$22,MATCH(AH$7,Inp_SubOngoingEfficiency!$F$7:$AK$7,0),FALSE)</f>
        <v>0</v>
      </c>
      <c r="AI24" s="17">
        <f>Cal_Emergency!AI72/VLOOKUP($F24,Inp_SubOngoingEfficiency!$F$20:$AK$22,MATCH(AI$7,Inp_SubOngoingEfficiency!$F$7:$AK$7,0),FALSE)</f>
        <v>0</v>
      </c>
      <c r="AJ24" s="17">
        <f>Cal_Emergency!AJ72/VLOOKUP($F24,Inp_SubOngoingEfficiency!$F$20:$AK$22,MATCH(AJ$7,Inp_SubOngoingEfficiency!$F$7:$AK$7,0),FALSE)</f>
        <v>0</v>
      </c>
      <c r="AK24" s="17">
        <f>Cal_Emergency!AK72/VLOOKUP($F24,Inp_SubOngoingEfficiency!$F$20:$AK$22,MATCH(AK$7,Inp_SubOngoingEfficiency!$F$7:$AK$7,0),FALSE)</f>
        <v>0</v>
      </c>
      <c r="AL24" s="79"/>
      <c r="AM24" s="79"/>
    </row>
    <row r="25" spans="5:40">
      <c r="E25" s="16" t="str">
        <f>Cover!$F$13</f>
        <v>Lon</v>
      </c>
      <c r="F25" s="16" t="str">
        <f>Cal_Emergency!F73</f>
        <v>Opex</v>
      </c>
      <c r="G25" s="79"/>
      <c r="H25" s="16" t="str">
        <f>Cal_Emergency!H73</f>
        <v>Work Execution</v>
      </c>
      <c r="I25" s="16" t="str">
        <f>Cal_Emergency!I73</f>
        <v>Emergency</v>
      </c>
      <c r="J25" s="16" t="str">
        <f>IF(ISBLANK(Cal_Emergency!J73),"",Cal_Emergency!J73)</f>
        <v/>
      </c>
      <c r="K25" s="79"/>
      <c r="L25" s="79" t="s">
        <v>292</v>
      </c>
      <c r="M25" s="79" t="b">
        <f t="shared" si="0"/>
        <v>0</v>
      </c>
      <c r="N25" s="79" t="b">
        <f t="shared" si="1"/>
        <v>0</v>
      </c>
      <c r="O25" s="79"/>
      <c r="P25" s="79"/>
      <c r="Q25" s="79"/>
      <c r="R25" s="79"/>
      <c r="S25" s="79"/>
      <c r="T25" s="17">
        <f>Cal_Emergency!T73/VLOOKUP($F25,Inp_SubOngoingEfficiency!$F$20:$AK$22,MATCH(T$7,Inp_SubOngoingEfficiency!$F$7:$AK$7,0),FALSE)</f>
        <v>0</v>
      </c>
      <c r="U25" s="17">
        <f>Cal_Emergency!U73/VLOOKUP($F25,Inp_SubOngoingEfficiency!$F$20:$AK$22,MATCH(U$7,Inp_SubOngoingEfficiency!$F$7:$AK$7,0),FALSE)</f>
        <v>0</v>
      </c>
      <c r="V25" s="17">
        <f>Cal_Emergency!V73/VLOOKUP($F25,Inp_SubOngoingEfficiency!$F$20:$AK$22,MATCH(V$7,Inp_SubOngoingEfficiency!$F$7:$AK$7,0),FALSE)</f>
        <v>0</v>
      </c>
      <c r="W25" s="17">
        <f>Cal_Emergency!W73/VLOOKUP($F25,Inp_SubOngoingEfficiency!$F$20:$AK$22,MATCH(W$7,Inp_SubOngoingEfficiency!$F$7:$AK$7,0),FALSE)</f>
        <v>0</v>
      </c>
      <c r="X25" s="17">
        <f>Cal_Emergency!X73/VLOOKUP($F25,Inp_SubOngoingEfficiency!$F$20:$AK$22,MATCH(X$7,Inp_SubOngoingEfficiency!$F$7:$AK$7,0),FALSE)</f>
        <v>0</v>
      </c>
      <c r="Y25" s="17">
        <f>Cal_Emergency!Y73/VLOOKUP($F25,Inp_SubOngoingEfficiency!$F$20:$AK$22,MATCH(Y$7,Inp_SubOngoingEfficiency!$F$7:$AK$7,0),FALSE)</f>
        <v>0</v>
      </c>
      <c r="Z25" s="17">
        <f>Cal_Emergency!Z73/VLOOKUP($F25,Inp_SubOngoingEfficiency!$F$20:$AK$22,MATCH(Z$7,Inp_SubOngoingEfficiency!$F$7:$AK$7,0),FALSE)</f>
        <v>0</v>
      </c>
      <c r="AA25" s="17">
        <f>Cal_Emergency!AA73/VLOOKUP($F25,Inp_SubOngoingEfficiency!$F$20:$AK$22,MATCH(AA$7,Inp_SubOngoingEfficiency!$F$7:$AK$7,0),FALSE)</f>
        <v>0</v>
      </c>
      <c r="AB25" s="17">
        <f>Cal_Emergency!AB73/VLOOKUP($F25,Inp_SubOngoingEfficiency!$F$20:$AK$22,MATCH(AB$7,Inp_SubOngoingEfficiency!$F$7:$AK$7,0),FALSE)</f>
        <v>0</v>
      </c>
      <c r="AC25" s="17">
        <f>Cal_Emergency!AC73/VLOOKUP($F25,Inp_SubOngoingEfficiency!$F$20:$AK$22,MATCH(AC$7,Inp_SubOngoingEfficiency!$F$7:$AK$7,0),FALSE)</f>
        <v>0</v>
      </c>
      <c r="AD25" s="17">
        <f>Cal_Emergency!AD73/VLOOKUP($F25,Inp_SubOngoingEfficiency!$F$20:$AK$22,MATCH(AD$7,Inp_SubOngoingEfficiency!$F$7:$AK$7,0),FALSE)</f>
        <v>0</v>
      </c>
      <c r="AE25" s="17">
        <f>Cal_Emergency!AE73/VLOOKUP($F25,Inp_SubOngoingEfficiency!$F$20:$AK$22,MATCH(AE$7,Inp_SubOngoingEfficiency!$F$7:$AK$7,0),FALSE)</f>
        <v>0</v>
      </c>
      <c r="AF25" s="17">
        <f>Cal_Emergency!AF73/VLOOKUP($F25,Inp_SubOngoingEfficiency!$F$20:$AK$22,MATCH(AF$7,Inp_SubOngoingEfficiency!$F$7:$AK$7,0),FALSE)</f>
        <v>0</v>
      </c>
      <c r="AG25" s="17">
        <f>Cal_Emergency!AG73/VLOOKUP($F25,Inp_SubOngoingEfficiency!$F$20:$AK$22,MATCH(AG$7,Inp_SubOngoingEfficiency!$F$7:$AK$7,0),FALSE)</f>
        <v>0</v>
      </c>
      <c r="AH25" s="17">
        <f>Cal_Emergency!AH73/VLOOKUP($F25,Inp_SubOngoingEfficiency!$F$20:$AK$22,MATCH(AH$7,Inp_SubOngoingEfficiency!$F$7:$AK$7,0),FALSE)</f>
        <v>0</v>
      </c>
      <c r="AI25" s="17">
        <f>Cal_Emergency!AI73/VLOOKUP($F25,Inp_SubOngoingEfficiency!$F$20:$AK$22,MATCH(AI$7,Inp_SubOngoingEfficiency!$F$7:$AK$7,0),FALSE)</f>
        <v>0</v>
      </c>
      <c r="AJ25" s="17">
        <f>Cal_Emergency!AJ73/VLOOKUP($F25,Inp_SubOngoingEfficiency!$F$20:$AK$22,MATCH(AJ$7,Inp_SubOngoingEfficiency!$F$7:$AK$7,0),FALSE)</f>
        <v>0</v>
      </c>
      <c r="AK25" s="17">
        <f>Cal_Emergency!AK73/VLOOKUP($F25,Inp_SubOngoingEfficiency!$F$20:$AK$22,MATCH(AK$7,Inp_SubOngoingEfficiency!$F$7:$AK$7,0),FALSE)</f>
        <v>0</v>
      </c>
      <c r="AL25" s="79"/>
      <c r="AM25" s="79"/>
    </row>
    <row r="26" spans="5:40">
      <c r="E26" s="16" t="str">
        <f>Cover!$F$13</f>
        <v>Lon</v>
      </c>
      <c r="F26" s="16" t="str">
        <f>Cal_Emergency!F74</f>
        <v>Opex</v>
      </c>
      <c r="G26" s="79"/>
      <c r="H26" s="16" t="str">
        <f>Cal_Emergency!H74</f>
        <v>Work Execution</v>
      </c>
      <c r="I26" s="16" t="str">
        <f>Cal_Emergency!I74</f>
        <v>Emergency</v>
      </c>
      <c r="J26" s="16" t="str">
        <f>IF(ISBLANK(Cal_Emergency!J74),"",Cal_Emergency!J74)</f>
        <v/>
      </c>
      <c r="K26" s="79"/>
      <c r="L26" s="79" t="s">
        <v>292</v>
      </c>
      <c r="M26" s="79" t="b">
        <f t="shared" si="0"/>
        <v>0</v>
      </c>
      <c r="N26" s="79" t="b">
        <f t="shared" si="1"/>
        <v>0</v>
      </c>
      <c r="O26" s="79"/>
      <c r="P26" s="79"/>
      <c r="Q26" s="79"/>
      <c r="R26" s="79"/>
      <c r="S26" s="79"/>
      <c r="T26" s="17">
        <f>Cal_Emergency!T74/VLOOKUP($F26,Inp_SubOngoingEfficiency!$F$20:$AK$22,MATCH(T$7,Inp_SubOngoingEfficiency!$F$7:$AK$7,0),FALSE)</f>
        <v>0</v>
      </c>
      <c r="U26" s="17">
        <f>Cal_Emergency!U74/VLOOKUP($F26,Inp_SubOngoingEfficiency!$F$20:$AK$22,MATCH(U$7,Inp_SubOngoingEfficiency!$F$7:$AK$7,0),FALSE)</f>
        <v>0</v>
      </c>
      <c r="V26" s="17">
        <f>Cal_Emergency!V74/VLOOKUP($F26,Inp_SubOngoingEfficiency!$F$20:$AK$22,MATCH(V$7,Inp_SubOngoingEfficiency!$F$7:$AK$7,0),FALSE)</f>
        <v>0</v>
      </c>
      <c r="W26" s="17">
        <f>Cal_Emergency!W74/VLOOKUP($F26,Inp_SubOngoingEfficiency!$F$20:$AK$22,MATCH(W$7,Inp_SubOngoingEfficiency!$F$7:$AK$7,0),FALSE)</f>
        <v>0</v>
      </c>
      <c r="X26" s="17">
        <f>Cal_Emergency!X74/VLOOKUP($F26,Inp_SubOngoingEfficiency!$F$20:$AK$22,MATCH(X$7,Inp_SubOngoingEfficiency!$F$7:$AK$7,0),FALSE)</f>
        <v>0</v>
      </c>
      <c r="Y26" s="17">
        <f>Cal_Emergency!Y74/VLOOKUP($F26,Inp_SubOngoingEfficiency!$F$20:$AK$22,MATCH(Y$7,Inp_SubOngoingEfficiency!$F$7:$AK$7,0),FALSE)</f>
        <v>0</v>
      </c>
      <c r="Z26" s="17">
        <f>Cal_Emergency!Z74/VLOOKUP($F26,Inp_SubOngoingEfficiency!$F$20:$AK$22,MATCH(Z$7,Inp_SubOngoingEfficiency!$F$7:$AK$7,0),FALSE)</f>
        <v>0</v>
      </c>
      <c r="AA26" s="17">
        <f>Cal_Emergency!AA74/VLOOKUP($F26,Inp_SubOngoingEfficiency!$F$20:$AK$22,MATCH(AA$7,Inp_SubOngoingEfficiency!$F$7:$AK$7,0),FALSE)</f>
        <v>0</v>
      </c>
      <c r="AB26" s="17">
        <f>Cal_Emergency!AB74/VLOOKUP($F26,Inp_SubOngoingEfficiency!$F$20:$AK$22,MATCH(AB$7,Inp_SubOngoingEfficiency!$F$7:$AK$7,0),FALSE)</f>
        <v>0</v>
      </c>
      <c r="AC26" s="17">
        <f>Cal_Emergency!AC74/VLOOKUP($F26,Inp_SubOngoingEfficiency!$F$20:$AK$22,MATCH(AC$7,Inp_SubOngoingEfficiency!$F$7:$AK$7,0),FALSE)</f>
        <v>0</v>
      </c>
      <c r="AD26" s="17">
        <f>Cal_Emergency!AD74/VLOOKUP($F26,Inp_SubOngoingEfficiency!$F$20:$AK$22,MATCH(AD$7,Inp_SubOngoingEfficiency!$F$7:$AK$7,0),FALSE)</f>
        <v>0</v>
      </c>
      <c r="AE26" s="17">
        <f>Cal_Emergency!AE74/VLOOKUP($F26,Inp_SubOngoingEfficiency!$F$20:$AK$22,MATCH(AE$7,Inp_SubOngoingEfficiency!$F$7:$AK$7,0),FALSE)</f>
        <v>0</v>
      </c>
      <c r="AF26" s="17">
        <f>Cal_Emergency!AF74/VLOOKUP($F26,Inp_SubOngoingEfficiency!$F$20:$AK$22,MATCH(AF$7,Inp_SubOngoingEfficiency!$F$7:$AK$7,0),FALSE)</f>
        <v>0</v>
      </c>
      <c r="AG26" s="17">
        <f>Cal_Emergency!AG74/VLOOKUP($F26,Inp_SubOngoingEfficiency!$F$20:$AK$22,MATCH(AG$7,Inp_SubOngoingEfficiency!$F$7:$AK$7,0),FALSE)</f>
        <v>0</v>
      </c>
      <c r="AH26" s="17">
        <f>Cal_Emergency!AH74/VLOOKUP($F26,Inp_SubOngoingEfficiency!$F$20:$AK$22,MATCH(AH$7,Inp_SubOngoingEfficiency!$F$7:$AK$7,0),FALSE)</f>
        <v>0</v>
      </c>
      <c r="AI26" s="17">
        <f>Cal_Emergency!AI74/VLOOKUP($F26,Inp_SubOngoingEfficiency!$F$20:$AK$22,MATCH(AI$7,Inp_SubOngoingEfficiency!$F$7:$AK$7,0),FALSE)</f>
        <v>0</v>
      </c>
      <c r="AJ26" s="17">
        <f>Cal_Emergency!AJ74/VLOOKUP($F26,Inp_SubOngoingEfficiency!$F$20:$AK$22,MATCH(AJ$7,Inp_SubOngoingEfficiency!$F$7:$AK$7,0),FALSE)</f>
        <v>0</v>
      </c>
      <c r="AK26" s="17">
        <f>Cal_Emergency!AK74/VLOOKUP($F26,Inp_SubOngoingEfficiency!$F$20:$AK$22,MATCH(AK$7,Inp_SubOngoingEfficiency!$F$7:$AK$7,0),FALSE)</f>
        <v>0</v>
      </c>
      <c r="AL26" s="79"/>
      <c r="AM26" s="79"/>
    </row>
    <row r="27" spans="5:40">
      <c r="E27" s="16" t="str">
        <f>Cover!$F$13</f>
        <v>Lon</v>
      </c>
      <c r="F27" s="16" t="str">
        <f>Cal_Emergency!F75</f>
        <v>Opex</v>
      </c>
      <c r="G27" s="79"/>
      <c r="H27" s="16" t="str">
        <f>Cal_Emergency!H75</f>
        <v>Work Execution</v>
      </c>
      <c r="I27" s="16" t="str">
        <f>Cal_Emergency!I75</f>
        <v>Emergency</v>
      </c>
      <c r="J27" s="16" t="str">
        <f>IF(ISBLANK(Cal_Emergency!J75),"",Cal_Emergency!J75)</f>
        <v/>
      </c>
      <c r="K27" s="79"/>
      <c r="L27" s="79" t="s">
        <v>292</v>
      </c>
      <c r="M27" s="79" t="b">
        <f t="shared" si="0"/>
        <v>0</v>
      </c>
      <c r="N27" s="79" t="b">
        <f t="shared" si="1"/>
        <v>0</v>
      </c>
      <c r="O27" s="79"/>
      <c r="P27" s="79"/>
      <c r="Q27" s="79"/>
      <c r="R27" s="79"/>
      <c r="S27" s="79"/>
      <c r="T27" s="17">
        <f>Cal_Emergency!T75/VLOOKUP($F27,Inp_SubOngoingEfficiency!$F$20:$AK$22,MATCH(T$7,Inp_SubOngoingEfficiency!$F$7:$AK$7,0),FALSE)</f>
        <v>0</v>
      </c>
      <c r="U27" s="17">
        <f>Cal_Emergency!U75/VLOOKUP($F27,Inp_SubOngoingEfficiency!$F$20:$AK$22,MATCH(U$7,Inp_SubOngoingEfficiency!$F$7:$AK$7,0),FALSE)</f>
        <v>0</v>
      </c>
      <c r="V27" s="17">
        <f>Cal_Emergency!V75/VLOOKUP($F27,Inp_SubOngoingEfficiency!$F$20:$AK$22,MATCH(V$7,Inp_SubOngoingEfficiency!$F$7:$AK$7,0),FALSE)</f>
        <v>0</v>
      </c>
      <c r="W27" s="17">
        <f>Cal_Emergency!W75/VLOOKUP($F27,Inp_SubOngoingEfficiency!$F$20:$AK$22,MATCH(W$7,Inp_SubOngoingEfficiency!$F$7:$AK$7,0),FALSE)</f>
        <v>0</v>
      </c>
      <c r="X27" s="17">
        <f>Cal_Emergency!X75/VLOOKUP($F27,Inp_SubOngoingEfficiency!$F$20:$AK$22,MATCH(X$7,Inp_SubOngoingEfficiency!$F$7:$AK$7,0),FALSE)</f>
        <v>0</v>
      </c>
      <c r="Y27" s="17">
        <f>Cal_Emergency!Y75/VLOOKUP($F27,Inp_SubOngoingEfficiency!$F$20:$AK$22,MATCH(Y$7,Inp_SubOngoingEfficiency!$F$7:$AK$7,0),FALSE)</f>
        <v>0</v>
      </c>
      <c r="Z27" s="17">
        <f>Cal_Emergency!Z75/VLOOKUP($F27,Inp_SubOngoingEfficiency!$F$20:$AK$22,MATCH(Z$7,Inp_SubOngoingEfficiency!$F$7:$AK$7,0),FALSE)</f>
        <v>0</v>
      </c>
      <c r="AA27" s="17">
        <f>Cal_Emergency!AA75/VLOOKUP($F27,Inp_SubOngoingEfficiency!$F$20:$AK$22,MATCH(AA$7,Inp_SubOngoingEfficiency!$F$7:$AK$7,0),FALSE)</f>
        <v>0</v>
      </c>
      <c r="AB27" s="17">
        <f>Cal_Emergency!AB75/VLOOKUP($F27,Inp_SubOngoingEfficiency!$F$20:$AK$22,MATCH(AB$7,Inp_SubOngoingEfficiency!$F$7:$AK$7,0),FALSE)</f>
        <v>0</v>
      </c>
      <c r="AC27" s="17">
        <f>Cal_Emergency!AC75/VLOOKUP($F27,Inp_SubOngoingEfficiency!$F$20:$AK$22,MATCH(AC$7,Inp_SubOngoingEfficiency!$F$7:$AK$7,0),FALSE)</f>
        <v>0</v>
      </c>
      <c r="AD27" s="17">
        <f>Cal_Emergency!AD75/VLOOKUP($F27,Inp_SubOngoingEfficiency!$F$20:$AK$22,MATCH(AD$7,Inp_SubOngoingEfficiency!$F$7:$AK$7,0),FALSE)</f>
        <v>0</v>
      </c>
      <c r="AE27" s="17">
        <f>Cal_Emergency!AE75/VLOOKUP($F27,Inp_SubOngoingEfficiency!$F$20:$AK$22,MATCH(AE$7,Inp_SubOngoingEfficiency!$F$7:$AK$7,0),FALSE)</f>
        <v>0</v>
      </c>
      <c r="AF27" s="17">
        <f>Cal_Emergency!AF75/VLOOKUP($F27,Inp_SubOngoingEfficiency!$F$20:$AK$22,MATCH(AF$7,Inp_SubOngoingEfficiency!$F$7:$AK$7,0),FALSE)</f>
        <v>0</v>
      </c>
      <c r="AG27" s="17">
        <f>Cal_Emergency!AG75/VLOOKUP($F27,Inp_SubOngoingEfficiency!$F$20:$AK$22,MATCH(AG$7,Inp_SubOngoingEfficiency!$F$7:$AK$7,0),FALSE)</f>
        <v>0</v>
      </c>
      <c r="AH27" s="17">
        <f>Cal_Emergency!AH75/VLOOKUP($F27,Inp_SubOngoingEfficiency!$F$20:$AK$22,MATCH(AH$7,Inp_SubOngoingEfficiency!$F$7:$AK$7,0),FALSE)</f>
        <v>0</v>
      </c>
      <c r="AI27" s="17">
        <f>Cal_Emergency!AI75/VLOOKUP($F27,Inp_SubOngoingEfficiency!$F$20:$AK$22,MATCH(AI$7,Inp_SubOngoingEfficiency!$F$7:$AK$7,0),FALSE)</f>
        <v>0</v>
      </c>
      <c r="AJ27" s="17">
        <f>Cal_Emergency!AJ75/VLOOKUP($F27,Inp_SubOngoingEfficiency!$F$20:$AK$22,MATCH(AJ$7,Inp_SubOngoingEfficiency!$F$7:$AK$7,0),FALSE)</f>
        <v>0</v>
      </c>
      <c r="AK27" s="17">
        <f>Cal_Emergency!AK75/VLOOKUP($F27,Inp_SubOngoingEfficiency!$F$20:$AK$22,MATCH(AK$7,Inp_SubOngoingEfficiency!$F$7:$AK$7,0),FALSE)</f>
        <v>0</v>
      </c>
      <c r="AL27" s="79"/>
      <c r="AM27" s="79"/>
    </row>
    <row r="28" spans="5:40">
      <c r="E28" s="16" t="str">
        <f>Cover!$F$13</f>
        <v>Lon</v>
      </c>
      <c r="F28" s="16" t="str">
        <f>Cal_Emergency!F76</f>
        <v>Opex</v>
      </c>
      <c r="G28" s="79"/>
      <c r="H28" s="16" t="str">
        <f>Cal_Emergency!H76</f>
        <v>Work Execution</v>
      </c>
      <c r="I28" s="16" t="str">
        <f>Cal_Emergency!I76</f>
        <v>Emergency</v>
      </c>
      <c r="J28" s="16" t="str">
        <f>IF(ISBLANK(Cal_Emergency!J76),"",Cal_Emergency!J76)</f>
        <v/>
      </c>
      <c r="K28" s="79"/>
      <c r="L28" s="79" t="s">
        <v>292</v>
      </c>
      <c r="M28" s="79" t="b">
        <f t="shared" si="0"/>
        <v>0</v>
      </c>
      <c r="N28" s="79" t="b">
        <f t="shared" si="1"/>
        <v>0</v>
      </c>
      <c r="O28" s="79"/>
      <c r="P28" s="79"/>
      <c r="Q28" s="79"/>
      <c r="R28" s="79"/>
      <c r="S28" s="79"/>
      <c r="T28" s="17">
        <f>Cal_Emergency!T76/VLOOKUP($F28,Inp_SubOngoingEfficiency!$F$20:$AK$22,MATCH(T$7,Inp_SubOngoingEfficiency!$F$7:$AK$7,0),FALSE)</f>
        <v>0</v>
      </c>
      <c r="U28" s="17">
        <f>Cal_Emergency!U76/VLOOKUP($F28,Inp_SubOngoingEfficiency!$F$20:$AK$22,MATCH(U$7,Inp_SubOngoingEfficiency!$F$7:$AK$7,0),FALSE)</f>
        <v>0</v>
      </c>
      <c r="V28" s="17">
        <f>Cal_Emergency!V76/VLOOKUP($F28,Inp_SubOngoingEfficiency!$F$20:$AK$22,MATCH(V$7,Inp_SubOngoingEfficiency!$F$7:$AK$7,0),FALSE)</f>
        <v>0</v>
      </c>
      <c r="W28" s="17">
        <f>Cal_Emergency!W76/VLOOKUP($F28,Inp_SubOngoingEfficiency!$F$20:$AK$22,MATCH(W$7,Inp_SubOngoingEfficiency!$F$7:$AK$7,0),FALSE)</f>
        <v>0</v>
      </c>
      <c r="X28" s="17">
        <f>Cal_Emergency!X76/VLOOKUP($F28,Inp_SubOngoingEfficiency!$F$20:$AK$22,MATCH(X$7,Inp_SubOngoingEfficiency!$F$7:$AK$7,0),FALSE)</f>
        <v>0</v>
      </c>
      <c r="Y28" s="17">
        <f>Cal_Emergency!Y76/VLOOKUP($F28,Inp_SubOngoingEfficiency!$F$20:$AK$22,MATCH(Y$7,Inp_SubOngoingEfficiency!$F$7:$AK$7,0),FALSE)</f>
        <v>0</v>
      </c>
      <c r="Z28" s="17">
        <f>Cal_Emergency!Z76/VLOOKUP($F28,Inp_SubOngoingEfficiency!$F$20:$AK$22,MATCH(Z$7,Inp_SubOngoingEfficiency!$F$7:$AK$7,0),FALSE)</f>
        <v>0</v>
      </c>
      <c r="AA28" s="17">
        <f>Cal_Emergency!AA76/VLOOKUP($F28,Inp_SubOngoingEfficiency!$F$20:$AK$22,MATCH(AA$7,Inp_SubOngoingEfficiency!$F$7:$AK$7,0),FALSE)</f>
        <v>0</v>
      </c>
      <c r="AB28" s="17">
        <f>Cal_Emergency!AB76/VLOOKUP($F28,Inp_SubOngoingEfficiency!$F$20:$AK$22,MATCH(AB$7,Inp_SubOngoingEfficiency!$F$7:$AK$7,0),FALSE)</f>
        <v>0</v>
      </c>
      <c r="AC28" s="17">
        <f>Cal_Emergency!AC76/VLOOKUP($F28,Inp_SubOngoingEfficiency!$F$20:$AK$22,MATCH(AC$7,Inp_SubOngoingEfficiency!$F$7:$AK$7,0),FALSE)</f>
        <v>0</v>
      </c>
      <c r="AD28" s="17">
        <f>Cal_Emergency!AD76/VLOOKUP($F28,Inp_SubOngoingEfficiency!$F$20:$AK$22,MATCH(AD$7,Inp_SubOngoingEfficiency!$F$7:$AK$7,0),FALSE)</f>
        <v>0</v>
      </c>
      <c r="AE28" s="17">
        <f>Cal_Emergency!AE76/VLOOKUP($F28,Inp_SubOngoingEfficiency!$F$20:$AK$22,MATCH(AE$7,Inp_SubOngoingEfficiency!$F$7:$AK$7,0),FALSE)</f>
        <v>0</v>
      </c>
      <c r="AF28" s="17">
        <f>Cal_Emergency!AF76/VLOOKUP($F28,Inp_SubOngoingEfficiency!$F$20:$AK$22,MATCH(AF$7,Inp_SubOngoingEfficiency!$F$7:$AK$7,0),FALSE)</f>
        <v>0</v>
      </c>
      <c r="AG28" s="17">
        <f>Cal_Emergency!AG76/VLOOKUP($F28,Inp_SubOngoingEfficiency!$F$20:$AK$22,MATCH(AG$7,Inp_SubOngoingEfficiency!$F$7:$AK$7,0),FALSE)</f>
        <v>0</v>
      </c>
      <c r="AH28" s="17">
        <f>Cal_Emergency!AH76/VLOOKUP($F28,Inp_SubOngoingEfficiency!$F$20:$AK$22,MATCH(AH$7,Inp_SubOngoingEfficiency!$F$7:$AK$7,0),FALSE)</f>
        <v>0</v>
      </c>
      <c r="AI28" s="17">
        <f>Cal_Emergency!AI76/VLOOKUP($F28,Inp_SubOngoingEfficiency!$F$20:$AK$22,MATCH(AI$7,Inp_SubOngoingEfficiency!$F$7:$AK$7,0),FALSE)</f>
        <v>0</v>
      </c>
      <c r="AJ28" s="17">
        <f>Cal_Emergency!AJ76/VLOOKUP($F28,Inp_SubOngoingEfficiency!$F$20:$AK$22,MATCH(AJ$7,Inp_SubOngoingEfficiency!$F$7:$AK$7,0),FALSE)</f>
        <v>0</v>
      </c>
      <c r="AK28" s="17">
        <f>Cal_Emergency!AK76/VLOOKUP($F28,Inp_SubOngoingEfficiency!$F$20:$AK$22,MATCH(AK$7,Inp_SubOngoingEfficiency!$F$7:$AK$7,0),FALSE)</f>
        <v>0</v>
      </c>
      <c r="AL28" s="79"/>
      <c r="AM28" s="79"/>
    </row>
    <row r="29" spans="5:40">
      <c r="E29" s="16" t="str">
        <f>Cover!$F$13</f>
        <v>Lon</v>
      </c>
      <c r="F29" s="16" t="str">
        <f>Cal_Repairs!F67</f>
        <v>Opex</v>
      </c>
      <c r="G29" s="79"/>
      <c r="H29" s="16" t="str">
        <f>Cal_Repairs!H67</f>
        <v>Work Execution</v>
      </c>
      <c r="I29" s="16" t="str">
        <f>Cal_Repairs!I67</f>
        <v>Repairs</v>
      </c>
      <c r="J29" s="16" t="str">
        <f>IF(ISBLANK(Cal_Repairs!J67),"",Cal_Repairs!J67)</f>
        <v>Streetworks</v>
      </c>
      <c r="K29" s="79"/>
      <c r="L29" s="79" t="s">
        <v>292</v>
      </c>
      <c r="M29" s="79" t="b">
        <f t="shared" si="0"/>
        <v>0</v>
      </c>
      <c r="N29" s="79" t="b">
        <f t="shared" si="1"/>
        <v>0</v>
      </c>
      <c r="O29" s="79"/>
      <c r="P29" s="79"/>
      <c r="Q29" s="79"/>
      <c r="R29" s="79"/>
      <c r="S29" s="79"/>
      <c r="T29" s="17">
        <f>Cal_Repairs!T67/VLOOKUP($F29,Inp_SubOngoingEfficiency!$F$20:$AK$22,MATCH(T$7,Inp_SubOngoingEfficiency!$F$7:$AK$7,0),FALSE)</f>
        <v>0</v>
      </c>
      <c r="U29" s="17">
        <f>Cal_Repairs!U67/VLOOKUP($F29,Inp_SubOngoingEfficiency!$F$20:$AK$22,MATCH(U$7,Inp_SubOngoingEfficiency!$F$7:$AK$7,0),FALSE)</f>
        <v>0</v>
      </c>
      <c r="V29" s="17">
        <f>Cal_Repairs!V67/VLOOKUP($F29,Inp_SubOngoingEfficiency!$F$20:$AK$22,MATCH(V$7,Inp_SubOngoingEfficiency!$F$7:$AK$7,0),FALSE)</f>
        <v>0</v>
      </c>
      <c r="W29" s="17">
        <f>Cal_Repairs!W67/VLOOKUP($F29,Inp_SubOngoingEfficiency!$F$20:$AK$22,MATCH(W$7,Inp_SubOngoingEfficiency!$F$7:$AK$7,0),FALSE)</f>
        <v>0</v>
      </c>
      <c r="X29" s="17">
        <f>Cal_Repairs!X67/VLOOKUP($F29,Inp_SubOngoingEfficiency!$F$20:$AK$22,MATCH(X$7,Inp_SubOngoingEfficiency!$F$7:$AK$7,0),FALSE)</f>
        <v>0</v>
      </c>
      <c r="Y29" s="17">
        <f>Cal_Repairs!Y67/VLOOKUP($F29,Inp_SubOngoingEfficiency!$F$20:$AK$22,MATCH(Y$7,Inp_SubOngoingEfficiency!$F$7:$AK$7,0),FALSE)</f>
        <v>-1.5693050000000002</v>
      </c>
      <c r="Z29" s="17">
        <f>Cal_Repairs!Z67/VLOOKUP($F29,Inp_SubOngoingEfficiency!$F$20:$AK$22,MATCH(Z$7,Inp_SubOngoingEfficiency!$F$7:$AK$7,0),FALSE)</f>
        <v>-2.1409670000000003</v>
      </c>
      <c r="AA29" s="17">
        <f>Cal_Repairs!AA67/VLOOKUP($F29,Inp_SubOngoingEfficiency!$F$20:$AK$22,MATCH(AA$7,Inp_SubOngoingEfficiency!$F$7:$AK$7,0),FALSE)</f>
        <v>-2.3875999999999999</v>
      </c>
      <c r="AB29" s="17">
        <f>Cal_Repairs!AB67/VLOOKUP($F29,Inp_SubOngoingEfficiency!$F$20:$AK$22,MATCH(AB$7,Inp_SubOngoingEfficiency!$F$7:$AK$7,0),FALSE)</f>
        <v>-2.3606410000000002</v>
      </c>
      <c r="AC29" s="17">
        <f>Cal_Repairs!AC67/VLOOKUP($F29,Inp_SubOngoingEfficiency!$F$20:$AK$22,MATCH(AC$7,Inp_SubOngoingEfficiency!$F$7:$AK$7,0),FALSE)</f>
        <v>-2.4468200000000002</v>
      </c>
      <c r="AD29" s="17">
        <f>Cal_Repairs!AD67/VLOOKUP($F29,Inp_SubOngoingEfficiency!$F$20:$AK$22,MATCH(AD$7,Inp_SubOngoingEfficiency!$F$7:$AK$7,0),FALSE)</f>
        <v>-3.1223330000000002</v>
      </c>
      <c r="AE29" s="17">
        <f>Cal_Repairs!AE67/VLOOKUP($F29,Inp_SubOngoingEfficiency!$F$20:$AK$22,MATCH(AE$7,Inp_SubOngoingEfficiency!$F$7:$AK$7,0),FALSE)</f>
        <v>-1.6415003400740462</v>
      </c>
      <c r="AF29" s="17">
        <f>Cal_Repairs!AF67/VLOOKUP($F29,Inp_SubOngoingEfficiency!$F$20:$AK$22,MATCH(AF$7,Inp_SubOngoingEfficiency!$F$7:$AK$7,0),FALSE)</f>
        <v>-2.938558793969849</v>
      </c>
      <c r="AG29" s="17">
        <f>Cal_Repairs!AG67/VLOOKUP($F29,Inp_SubOngoingEfficiency!$F$20:$AK$22,MATCH(AG$7,Inp_SubOngoingEfficiency!$F$7:$AK$7,0),FALSE)</f>
        <v>-2.8495846064493318</v>
      </c>
      <c r="AH29" s="17">
        <f>Cal_Repairs!AH67/VLOOKUP($F29,Inp_SubOngoingEfficiency!$F$20:$AK$22,MATCH(AH$7,Inp_SubOngoingEfficiency!$F$7:$AK$7,0),FALSE)</f>
        <v>-2.7624823950565176</v>
      </c>
      <c r="AI29" s="17">
        <f>Cal_Repairs!AI67/VLOOKUP($F29,Inp_SubOngoingEfficiency!$F$20:$AK$22,MATCH(AI$7,Inp_SubOngoingEfficiency!$F$7:$AK$7,0),FALSE)</f>
        <v>-2.6786270852822534</v>
      </c>
      <c r="AJ29" s="17">
        <f>Cal_Repairs!AJ67/VLOOKUP($F29,Inp_SubOngoingEfficiency!$F$20:$AK$22,MATCH(AJ$7,Inp_SubOngoingEfficiency!$F$7:$AK$7,0),FALSE)</f>
        <v>-2.5969497442500153</v>
      </c>
      <c r="AK29" s="17">
        <f>Cal_Repairs!AK67/VLOOKUP($F29,Inp_SubOngoingEfficiency!$F$20:$AK$22,MATCH(AK$7,Inp_SubOngoingEfficiency!$F$7:$AK$7,0),FALSE)</f>
        <v>-2.5176671602338656</v>
      </c>
      <c r="AL29" s="79"/>
      <c r="AM29" s="79"/>
    </row>
    <row r="30" spans="5:40">
      <c r="E30" s="16" t="str">
        <f>Cover!$F$13</f>
        <v>Lon</v>
      </c>
      <c r="F30" s="16" t="str">
        <f>Cal_Repairs!F68</f>
        <v>Opex</v>
      </c>
      <c r="G30" s="79"/>
      <c r="H30" s="16" t="str">
        <f>Cal_Repairs!H68</f>
        <v>Work Execution</v>
      </c>
      <c r="I30" s="16" t="str">
        <f>Cal_Repairs!I68</f>
        <v>Repairs</v>
      </c>
      <c r="J30" s="16" t="str">
        <f>IF(ISBLANK(Cal_Repairs!J68),"",Cal_Repairs!J68)</f>
        <v>Smart metering</v>
      </c>
      <c r="K30" s="79"/>
      <c r="L30" s="79" t="s">
        <v>292</v>
      </c>
      <c r="M30" s="79" t="b">
        <f t="shared" si="0"/>
        <v>0</v>
      </c>
      <c r="N30" s="79" t="b">
        <f t="shared" si="1"/>
        <v>0</v>
      </c>
      <c r="O30" s="79"/>
      <c r="P30" s="79"/>
      <c r="Q30" s="79"/>
      <c r="R30" s="79"/>
      <c r="S30" s="79"/>
      <c r="T30" s="17">
        <f>Cal_Repairs!T68/VLOOKUP($F30,Inp_SubOngoingEfficiency!$F$20:$AK$22,MATCH(T$7,Inp_SubOngoingEfficiency!$F$7:$AK$7,0),FALSE)</f>
        <v>0</v>
      </c>
      <c r="U30" s="17">
        <f>Cal_Repairs!U68/VLOOKUP($F30,Inp_SubOngoingEfficiency!$F$20:$AK$22,MATCH(U$7,Inp_SubOngoingEfficiency!$F$7:$AK$7,0),FALSE)</f>
        <v>0</v>
      </c>
      <c r="V30" s="17">
        <f>Cal_Repairs!V68/VLOOKUP($F30,Inp_SubOngoingEfficiency!$F$20:$AK$22,MATCH(V$7,Inp_SubOngoingEfficiency!$F$7:$AK$7,0),FALSE)</f>
        <v>0</v>
      </c>
      <c r="W30" s="17">
        <f>Cal_Repairs!W68/VLOOKUP($F30,Inp_SubOngoingEfficiency!$F$20:$AK$22,MATCH(W$7,Inp_SubOngoingEfficiency!$F$7:$AK$7,0),FALSE)</f>
        <v>0</v>
      </c>
      <c r="X30" s="17">
        <f>Cal_Repairs!X68/VLOOKUP($F30,Inp_SubOngoingEfficiency!$F$20:$AK$22,MATCH(X$7,Inp_SubOngoingEfficiency!$F$7:$AK$7,0),FALSE)</f>
        <v>0</v>
      </c>
      <c r="Y30" s="17">
        <f>Cal_Repairs!Y68/VLOOKUP($F30,Inp_SubOngoingEfficiency!$F$20:$AK$22,MATCH(Y$7,Inp_SubOngoingEfficiency!$F$7:$AK$7,0),FALSE)</f>
        <v>-2.1383179797642739E-2</v>
      </c>
      <c r="Z30" s="17">
        <f>Cal_Repairs!Z68/VLOOKUP($F30,Inp_SubOngoingEfficiency!$F$20:$AK$22,MATCH(Z$7,Inp_SubOngoingEfficiency!$F$7:$AK$7,0),FALSE)</f>
        <v>-3.0814491328831168E-3</v>
      </c>
      <c r="AA30" s="17">
        <f>Cal_Repairs!AA68/VLOOKUP($F30,Inp_SubOngoingEfficiency!$F$20:$AK$22,MATCH(AA$7,Inp_SubOngoingEfficiency!$F$7:$AK$7,0),FALSE)</f>
        <v>-1.7086910826529619E-2</v>
      </c>
      <c r="AB30" s="17">
        <f>Cal_Repairs!AB68/VLOOKUP($F30,Inp_SubOngoingEfficiency!$F$20:$AK$22,MATCH(AB$7,Inp_SubOngoingEfficiency!$F$7:$AK$7,0),FALSE)</f>
        <v>-3.3888862965748771E-2</v>
      </c>
      <c r="AC30" s="17">
        <f>Cal_Repairs!AC68/VLOOKUP($F30,Inp_SubOngoingEfficiency!$F$20:$AK$22,MATCH(AC$7,Inp_SubOngoingEfficiency!$F$7:$AK$7,0),FALSE)</f>
        <v>-3.6916568069665055E-2</v>
      </c>
      <c r="AD30" s="17">
        <f>Cal_Repairs!AD68/VLOOKUP($F30,Inp_SubOngoingEfficiency!$F$20:$AK$22,MATCH(AD$7,Inp_SubOngoingEfficiency!$F$7:$AK$7,0),FALSE)</f>
        <v>-0.10060672441597711</v>
      </c>
      <c r="AE30" s="17">
        <f>Cal_Repairs!AE68/VLOOKUP($F30,Inp_SubOngoingEfficiency!$F$20:$AK$22,MATCH(AE$7,Inp_SubOngoingEfficiency!$F$7:$AK$7,0),FALSE)</f>
        <v>-7.0877565865217998E-2</v>
      </c>
      <c r="AF30" s="17">
        <f>Cal_Repairs!AF68/VLOOKUP($F30,Inp_SubOngoingEfficiency!$F$20:$AK$22,MATCH(AF$7,Inp_SubOngoingEfficiency!$F$7:$AK$7,0),FALSE)</f>
        <v>-0.18876682996786767</v>
      </c>
      <c r="AG30" s="17">
        <f>Cal_Repairs!AG68/VLOOKUP($F30,Inp_SubOngoingEfficiency!$F$20:$AK$22,MATCH(AG$7,Inp_SubOngoingEfficiency!$F$7:$AK$7,0),FALSE)</f>
        <v>-0.22226241837938218</v>
      </c>
      <c r="AH30" s="17">
        <f>Cal_Repairs!AH68/VLOOKUP($F30,Inp_SubOngoingEfficiency!$F$20:$AK$22,MATCH(AH$7,Inp_SubOngoingEfficiency!$F$7:$AK$7,0),FALSE)</f>
        <v>-0.22225136446458441</v>
      </c>
      <c r="AI30" s="17">
        <f>Cal_Repairs!AI68/VLOOKUP($F30,Inp_SubOngoingEfficiency!$F$20:$AK$22,MATCH(AI$7,Inp_SubOngoingEfficiency!$F$7:$AK$7,0),FALSE)</f>
        <v>-0.19276050376505921</v>
      </c>
      <c r="AJ30" s="17">
        <f>Cal_Repairs!AJ68/VLOOKUP($F30,Inp_SubOngoingEfficiency!$F$20:$AK$22,MATCH(AJ$7,Inp_SubOngoingEfficiency!$F$7:$AK$7,0),FALSE)</f>
        <v>-4.5299170692906746E-2</v>
      </c>
      <c r="AK30" s="17">
        <f>Cal_Repairs!AK68/VLOOKUP($F30,Inp_SubOngoingEfficiency!$F$20:$AK$22,MATCH(AK$7,Inp_SubOngoingEfficiency!$F$7:$AK$7,0),FALSE)</f>
        <v>-3.0045859048306752E-2</v>
      </c>
      <c r="AL30" s="79"/>
      <c r="AM30" s="79"/>
    </row>
    <row r="31" spans="5:40" s="79" customFormat="1">
      <c r="E31" s="16" t="str">
        <f>Cover!$F$13</f>
        <v>Lon</v>
      </c>
      <c r="F31" s="16" t="str">
        <f>Cal_Repairs!F69</f>
        <v>Opex</v>
      </c>
      <c r="H31" s="16" t="str">
        <f>Cal_Repairs!H69</f>
        <v>Work Execution</v>
      </c>
      <c r="I31" s="16" t="str">
        <f>Cal_Repairs!I69</f>
        <v>Repairs</v>
      </c>
      <c r="J31" s="16" t="str">
        <f>IF(ISBLANK(Cal_Repairs!J69),"",Cal_Repairs!J69)</f>
        <v/>
      </c>
      <c r="L31" s="79" t="s">
        <v>292</v>
      </c>
      <c r="M31" s="79" t="b">
        <f t="shared" si="0"/>
        <v>0</v>
      </c>
      <c r="N31" s="79" t="b">
        <f t="shared" si="1"/>
        <v>0</v>
      </c>
      <c r="T31" s="17">
        <f>Cal_Repairs!T69/VLOOKUP($F31,Inp_SubOngoingEfficiency!$F$20:$AK$22,MATCH(T$7,Inp_SubOngoingEfficiency!$F$7:$AK$7,0),FALSE)</f>
        <v>0</v>
      </c>
      <c r="U31" s="17">
        <f>Cal_Repairs!U69/VLOOKUP($F31,Inp_SubOngoingEfficiency!$F$20:$AK$22,MATCH(U$7,Inp_SubOngoingEfficiency!$F$7:$AK$7,0),FALSE)</f>
        <v>0</v>
      </c>
      <c r="V31" s="17">
        <f>Cal_Repairs!V69/VLOOKUP($F31,Inp_SubOngoingEfficiency!$F$20:$AK$22,MATCH(V$7,Inp_SubOngoingEfficiency!$F$7:$AK$7,0),FALSE)</f>
        <v>0</v>
      </c>
      <c r="W31" s="17">
        <f>Cal_Repairs!W69/VLOOKUP($F31,Inp_SubOngoingEfficiency!$F$20:$AK$22,MATCH(W$7,Inp_SubOngoingEfficiency!$F$7:$AK$7,0),FALSE)</f>
        <v>0</v>
      </c>
      <c r="X31" s="17">
        <f>Cal_Repairs!X69/VLOOKUP($F31,Inp_SubOngoingEfficiency!$F$20:$AK$22,MATCH(X$7,Inp_SubOngoingEfficiency!$F$7:$AK$7,0),FALSE)</f>
        <v>0</v>
      </c>
      <c r="Y31" s="17">
        <f>Cal_Repairs!Y69/VLOOKUP($F31,Inp_SubOngoingEfficiency!$F$20:$AK$22,MATCH(Y$7,Inp_SubOngoingEfficiency!$F$7:$AK$7,0),FALSE)</f>
        <v>0</v>
      </c>
      <c r="Z31" s="17">
        <f>Cal_Repairs!Z69/VLOOKUP($F31,Inp_SubOngoingEfficiency!$F$20:$AK$22,MATCH(Z$7,Inp_SubOngoingEfficiency!$F$7:$AK$7,0),FALSE)</f>
        <v>0</v>
      </c>
      <c r="AA31" s="17">
        <f>Cal_Repairs!AA69/VLOOKUP($F31,Inp_SubOngoingEfficiency!$F$20:$AK$22,MATCH(AA$7,Inp_SubOngoingEfficiency!$F$7:$AK$7,0),FALSE)</f>
        <v>0</v>
      </c>
      <c r="AB31" s="17">
        <f>Cal_Repairs!AB69/VLOOKUP($F31,Inp_SubOngoingEfficiency!$F$20:$AK$22,MATCH(AB$7,Inp_SubOngoingEfficiency!$F$7:$AK$7,0),FALSE)</f>
        <v>0</v>
      </c>
      <c r="AC31" s="17">
        <f>Cal_Repairs!AC69/VLOOKUP($F31,Inp_SubOngoingEfficiency!$F$20:$AK$22,MATCH(AC$7,Inp_SubOngoingEfficiency!$F$7:$AK$7,0),FALSE)</f>
        <v>0</v>
      </c>
      <c r="AD31" s="17">
        <f>Cal_Repairs!AD69/VLOOKUP($F31,Inp_SubOngoingEfficiency!$F$20:$AK$22,MATCH(AD$7,Inp_SubOngoingEfficiency!$F$7:$AK$7,0),FALSE)</f>
        <v>0</v>
      </c>
      <c r="AE31" s="17">
        <f>Cal_Repairs!AE69/VLOOKUP($F31,Inp_SubOngoingEfficiency!$F$20:$AK$22,MATCH(AE$7,Inp_SubOngoingEfficiency!$F$7:$AK$7,0),FALSE)</f>
        <v>0</v>
      </c>
      <c r="AF31" s="17">
        <f>Cal_Repairs!AF69/VLOOKUP($F31,Inp_SubOngoingEfficiency!$F$20:$AK$22,MATCH(AF$7,Inp_SubOngoingEfficiency!$F$7:$AK$7,0),FALSE)</f>
        <v>0</v>
      </c>
      <c r="AG31" s="17">
        <f>Cal_Repairs!AG69/VLOOKUP($F31,Inp_SubOngoingEfficiency!$F$20:$AK$22,MATCH(AG$7,Inp_SubOngoingEfficiency!$F$7:$AK$7,0),FALSE)</f>
        <v>0</v>
      </c>
      <c r="AH31" s="17">
        <f>Cal_Repairs!AH69/VLOOKUP($F31,Inp_SubOngoingEfficiency!$F$20:$AK$22,MATCH(AH$7,Inp_SubOngoingEfficiency!$F$7:$AK$7,0),FALSE)</f>
        <v>0</v>
      </c>
      <c r="AI31" s="17">
        <f>Cal_Repairs!AI69/VLOOKUP($F31,Inp_SubOngoingEfficiency!$F$20:$AK$22,MATCH(AI$7,Inp_SubOngoingEfficiency!$F$7:$AK$7,0),FALSE)</f>
        <v>0</v>
      </c>
      <c r="AJ31" s="17">
        <f>Cal_Repairs!AJ69/VLOOKUP($F31,Inp_SubOngoingEfficiency!$F$20:$AK$22,MATCH(AJ$7,Inp_SubOngoingEfficiency!$F$7:$AK$7,0),FALSE)</f>
        <v>0</v>
      </c>
      <c r="AK31" s="17">
        <f>Cal_Repairs!AK69/VLOOKUP($F31,Inp_SubOngoingEfficiency!$F$20:$AK$22,MATCH(AK$7,Inp_SubOngoingEfficiency!$F$7:$AK$7,0),FALSE)</f>
        <v>0</v>
      </c>
      <c r="AN31" s="29"/>
    </row>
    <row r="32" spans="5:40" s="79" customFormat="1">
      <c r="E32" s="16" t="str">
        <f>Cover!$F$13</f>
        <v>Lon</v>
      </c>
      <c r="F32" s="16" t="str">
        <f>Cal_Repairs!F70</f>
        <v>Opex</v>
      </c>
      <c r="H32" s="16" t="str">
        <f>Cal_Repairs!H70</f>
        <v>Work Execution</v>
      </c>
      <c r="I32" s="16" t="str">
        <f>Cal_Repairs!I70</f>
        <v>Repairs</v>
      </c>
      <c r="J32" s="16" t="str">
        <f>IF(ISBLANK(Cal_Repairs!J70),"",Cal_Repairs!J70)</f>
        <v/>
      </c>
      <c r="L32" s="79" t="s">
        <v>292</v>
      </c>
      <c r="M32" s="79" t="b">
        <f t="shared" si="0"/>
        <v>0</v>
      </c>
      <c r="N32" s="79" t="b">
        <f t="shared" si="1"/>
        <v>0</v>
      </c>
      <c r="T32" s="17">
        <f>Cal_Repairs!T70/VLOOKUP($F32,Inp_SubOngoingEfficiency!$F$20:$AK$22,MATCH(T$7,Inp_SubOngoingEfficiency!$F$7:$AK$7,0),FALSE)</f>
        <v>0</v>
      </c>
      <c r="U32" s="17">
        <f>Cal_Repairs!U70/VLOOKUP($F32,Inp_SubOngoingEfficiency!$F$20:$AK$22,MATCH(U$7,Inp_SubOngoingEfficiency!$F$7:$AK$7,0),FALSE)</f>
        <v>0</v>
      </c>
      <c r="V32" s="17">
        <f>Cal_Repairs!V70/VLOOKUP($F32,Inp_SubOngoingEfficiency!$F$20:$AK$22,MATCH(V$7,Inp_SubOngoingEfficiency!$F$7:$AK$7,0),FALSE)</f>
        <v>0</v>
      </c>
      <c r="W32" s="17">
        <f>Cal_Repairs!W70/VLOOKUP($F32,Inp_SubOngoingEfficiency!$F$20:$AK$22,MATCH(W$7,Inp_SubOngoingEfficiency!$F$7:$AK$7,0),FALSE)</f>
        <v>0</v>
      </c>
      <c r="X32" s="17">
        <f>Cal_Repairs!X70/VLOOKUP($F32,Inp_SubOngoingEfficiency!$F$20:$AK$22,MATCH(X$7,Inp_SubOngoingEfficiency!$F$7:$AK$7,0),FALSE)</f>
        <v>0</v>
      </c>
      <c r="Y32" s="17">
        <f>Cal_Repairs!Y70/VLOOKUP($F32,Inp_SubOngoingEfficiency!$F$20:$AK$22,MATCH(Y$7,Inp_SubOngoingEfficiency!$F$7:$AK$7,0),FALSE)</f>
        <v>0</v>
      </c>
      <c r="Z32" s="17">
        <f>Cal_Repairs!Z70/VLOOKUP($F32,Inp_SubOngoingEfficiency!$F$20:$AK$22,MATCH(Z$7,Inp_SubOngoingEfficiency!$F$7:$AK$7,0),FALSE)</f>
        <v>0</v>
      </c>
      <c r="AA32" s="17">
        <f>Cal_Repairs!AA70/VLOOKUP($F32,Inp_SubOngoingEfficiency!$F$20:$AK$22,MATCH(AA$7,Inp_SubOngoingEfficiency!$F$7:$AK$7,0),FALSE)</f>
        <v>0</v>
      </c>
      <c r="AB32" s="17">
        <f>Cal_Repairs!AB70/VLOOKUP($F32,Inp_SubOngoingEfficiency!$F$20:$AK$22,MATCH(AB$7,Inp_SubOngoingEfficiency!$F$7:$AK$7,0),FALSE)</f>
        <v>0</v>
      </c>
      <c r="AC32" s="17">
        <f>Cal_Repairs!AC70/VLOOKUP($F32,Inp_SubOngoingEfficiency!$F$20:$AK$22,MATCH(AC$7,Inp_SubOngoingEfficiency!$F$7:$AK$7,0),FALSE)</f>
        <v>0</v>
      </c>
      <c r="AD32" s="17">
        <f>Cal_Repairs!AD70/VLOOKUP($F32,Inp_SubOngoingEfficiency!$F$20:$AK$22,MATCH(AD$7,Inp_SubOngoingEfficiency!$F$7:$AK$7,0),FALSE)</f>
        <v>0</v>
      </c>
      <c r="AE32" s="17">
        <f>Cal_Repairs!AE70/VLOOKUP($F32,Inp_SubOngoingEfficiency!$F$20:$AK$22,MATCH(AE$7,Inp_SubOngoingEfficiency!$F$7:$AK$7,0),FALSE)</f>
        <v>0</v>
      </c>
      <c r="AF32" s="17">
        <f>Cal_Repairs!AF70/VLOOKUP($F32,Inp_SubOngoingEfficiency!$F$20:$AK$22,MATCH(AF$7,Inp_SubOngoingEfficiency!$F$7:$AK$7,0),FALSE)</f>
        <v>0</v>
      </c>
      <c r="AG32" s="17">
        <f>Cal_Repairs!AG70/VLOOKUP($F32,Inp_SubOngoingEfficiency!$F$20:$AK$22,MATCH(AG$7,Inp_SubOngoingEfficiency!$F$7:$AK$7,0),FALSE)</f>
        <v>0</v>
      </c>
      <c r="AH32" s="17">
        <f>Cal_Repairs!AH70/VLOOKUP($F32,Inp_SubOngoingEfficiency!$F$20:$AK$22,MATCH(AH$7,Inp_SubOngoingEfficiency!$F$7:$AK$7,0),FALSE)</f>
        <v>0</v>
      </c>
      <c r="AI32" s="17">
        <f>Cal_Repairs!AI70/VLOOKUP($F32,Inp_SubOngoingEfficiency!$F$20:$AK$22,MATCH(AI$7,Inp_SubOngoingEfficiency!$F$7:$AK$7,0),FALSE)</f>
        <v>0</v>
      </c>
      <c r="AJ32" s="17">
        <f>Cal_Repairs!AJ70/VLOOKUP($F32,Inp_SubOngoingEfficiency!$F$20:$AK$22,MATCH(AJ$7,Inp_SubOngoingEfficiency!$F$7:$AK$7,0),FALSE)</f>
        <v>0</v>
      </c>
      <c r="AK32" s="17">
        <f>Cal_Repairs!AK70/VLOOKUP($F32,Inp_SubOngoingEfficiency!$F$20:$AK$22,MATCH(AK$7,Inp_SubOngoingEfficiency!$F$7:$AK$7,0),FALSE)</f>
        <v>0</v>
      </c>
      <c r="AN32" s="29"/>
    </row>
    <row r="33" spans="5:40" s="79" customFormat="1">
      <c r="E33" s="16" t="str">
        <f>Cover!$F$13</f>
        <v>Lon</v>
      </c>
      <c r="F33" s="16" t="str">
        <f>Cal_Repairs!F71</f>
        <v>Opex</v>
      </c>
      <c r="H33" s="16" t="str">
        <f>Cal_Repairs!H71</f>
        <v>Work Execution</v>
      </c>
      <c r="I33" s="16" t="str">
        <f>Cal_Repairs!I71</f>
        <v>Repairs</v>
      </c>
      <c r="J33" s="16" t="str">
        <f>IF(ISBLANK(Cal_Repairs!J71),"",Cal_Repairs!J71)</f>
        <v/>
      </c>
      <c r="L33" s="79" t="s">
        <v>292</v>
      </c>
      <c r="M33" s="79" t="b">
        <f t="shared" si="0"/>
        <v>0</v>
      </c>
      <c r="N33" s="79" t="b">
        <f t="shared" si="1"/>
        <v>0</v>
      </c>
      <c r="T33" s="17">
        <f>Cal_Repairs!T71/VLOOKUP($F33,Inp_SubOngoingEfficiency!$F$20:$AK$22,MATCH(T$7,Inp_SubOngoingEfficiency!$F$7:$AK$7,0),FALSE)</f>
        <v>0</v>
      </c>
      <c r="U33" s="17">
        <f>Cal_Repairs!U71/VLOOKUP($F33,Inp_SubOngoingEfficiency!$F$20:$AK$22,MATCH(U$7,Inp_SubOngoingEfficiency!$F$7:$AK$7,0),FALSE)</f>
        <v>0</v>
      </c>
      <c r="V33" s="17">
        <f>Cal_Repairs!V71/VLOOKUP($F33,Inp_SubOngoingEfficiency!$F$20:$AK$22,MATCH(V$7,Inp_SubOngoingEfficiency!$F$7:$AK$7,0),FALSE)</f>
        <v>0</v>
      </c>
      <c r="W33" s="17">
        <f>Cal_Repairs!W71/VLOOKUP($F33,Inp_SubOngoingEfficiency!$F$20:$AK$22,MATCH(W$7,Inp_SubOngoingEfficiency!$F$7:$AK$7,0),FALSE)</f>
        <v>0</v>
      </c>
      <c r="X33" s="17">
        <f>Cal_Repairs!X71/VLOOKUP($F33,Inp_SubOngoingEfficiency!$F$20:$AK$22,MATCH(X$7,Inp_SubOngoingEfficiency!$F$7:$AK$7,0),FALSE)</f>
        <v>0</v>
      </c>
      <c r="Y33" s="17">
        <f>Cal_Repairs!Y71/VLOOKUP($F33,Inp_SubOngoingEfficiency!$F$20:$AK$22,MATCH(Y$7,Inp_SubOngoingEfficiency!$F$7:$AK$7,0),FALSE)</f>
        <v>0</v>
      </c>
      <c r="Z33" s="17">
        <f>Cal_Repairs!Z71/VLOOKUP($F33,Inp_SubOngoingEfficiency!$F$20:$AK$22,MATCH(Z$7,Inp_SubOngoingEfficiency!$F$7:$AK$7,0),FALSE)</f>
        <v>0</v>
      </c>
      <c r="AA33" s="17">
        <f>Cal_Repairs!AA71/VLOOKUP($F33,Inp_SubOngoingEfficiency!$F$20:$AK$22,MATCH(AA$7,Inp_SubOngoingEfficiency!$F$7:$AK$7,0),FALSE)</f>
        <v>0</v>
      </c>
      <c r="AB33" s="17">
        <f>Cal_Repairs!AB71/VLOOKUP($F33,Inp_SubOngoingEfficiency!$F$20:$AK$22,MATCH(AB$7,Inp_SubOngoingEfficiency!$F$7:$AK$7,0),FALSE)</f>
        <v>0</v>
      </c>
      <c r="AC33" s="17">
        <f>Cal_Repairs!AC71/VLOOKUP($F33,Inp_SubOngoingEfficiency!$F$20:$AK$22,MATCH(AC$7,Inp_SubOngoingEfficiency!$F$7:$AK$7,0),FALSE)</f>
        <v>0</v>
      </c>
      <c r="AD33" s="17">
        <f>Cal_Repairs!AD71/VLOOKUP($F33,Inp_SubOngoingEfficiency!$F$20:$AK$22,MATCH(AD$7,Inp_SubOngoingEfficiency!$F$7:$AK$7,0),FALSE)</f>
        <v>0</v>
      </c>
      <c r="AE33" s="17">
        <f>Cal_Repairs!AE71/VLOOKUP($F33,Inp_SubOngoingEfficiency!$F$20:$AK$22,MATCH(AE$7,Inp_SubOngoingEfficiency!$F$7:$AK$7,0),FALSE)</f>
        <v>0</v>
      </c>
      <c r="AF33" s="17">
        <f>Cal_Repairs!AF71/VLOOKUP($F33,Inp_SubOngoingEfficiency!$F$20:$AK$22,MATCH(AF$7,Inp_SubOngoingEfficiency!$F$7:$AK$7,0),FALSE)</f>
        <v>0</v>
      </c>
      <c r="AG33" s="17">
        <f>Cal_Repairs!AG71/VLOOKUP($F33,Inp_SubOngoingEfficiency!$F$20:$AK$22,MATCH(AG$7,Inp_SubOngoingEfficiency!$F$7:$AK$7,0),FALSE)</f>
        <v>0</v>
      </c>
      <c r="AH33" s="17">
        <f>Cal_Repairs!AH71/VLOOKUP($F33,Inp_SubOngoingEfficiency!$F$20:$AK$22,MATCH(AH$7,Inp_SubOngoingEfficiency!$F$7:$AK$7,0),FALSE)</f>
        <v>0</v>
      </c>
      <c r="AI33" s="17">
        <f>Cal_Repairs!AI71/VLOOKUP($F33,Inp_SubOngoingEfficiency!$F$20:$AK$22,MATCH(AI$7,Inp_SubOngoingEfficiency!$F$7:$AK$7,0),FALSE)</f>
        <v>0</v>
      </c>
      <c r="AJ33" s="17">
        <f>Cal_Repairs!AJ71/VLOOKUP($F33,Inp_SubOngoingEfficiency!$F$20:$AK$22,MATCH(AJ$7,Inp_SubOngoingEfficiency!$F$7:$AK$7,0),FALSE)</f>
        <v>0</v>
      </c>
      <c r="AK33" s="17">
        <f>Cal_Repairs!AK71/VLOOKUP($F33,Inp_SubOngoingEfficiency!$F$20:$AK$22,MATCH(AK$7,Inp_SubOngoingEfficiency!$F$7:$AK$7,0),FALSE)</f>
        <v>0</v>
      </c>
      <c r="AN33" s="29"/>
    </row>
    <row r="34" spans="5:40" s="79" customFormat="1">
      <c r="E34" s="16" t="str">
        <f>Cover!$F$13</f>
        <v>Lon</v>
      </c>
      <c r="F34" s="16" t="str">
        <f>Cal_Repairs!F72</f>
        <v>Opex</v>
      </c>
      <c r="H34" s="16" t="str">
        <f>Cal_Repairs!H72</f>
        <v>Work Execution</v>
      </c>
      <c r="I34" s="16" t="str">
        <f>Cal_Repairs!I72</f>
        <v>Repairs</v>
      </c>
      <c r="J34" s="16" t="str">
        <f>IF(ISBLANK(Cal_Repairs!J72),"",Cal_Repairs!J72)</f>
        <v/>
      </c>
      <c r="L34" s="79" t="s">
        <v>292</v>
      </c>
      <c r="M34" s="79" t="b">
        <f t="shared" si="0"/>
        <v>0</v>
      </c>
      <c r="N34" s="79" t="b">
        <f t="shared" si="1"/>
        <v>0</v>
      </c>
      <c r="T34" s="17">
        <f>Cal_Repairs!T72/VLOOKUP($F34,Inp_SubOngoingEfficiency!$F$20:$AK$22,MATCH(T$7,Inp_SubOngoingEfficiency!$F$7:$AK$7,0),FALSE)</f>
        <v>0</v>
      </c>
      <c r="U34" s="17">
        <f>Cal_Repairs!U72/VLOOKUP($F34,Inp_SubOngoingEfficiency!$F$20:$AK$22,MATCH(U$7,Inp_SubOngoingEfficiency!$F$7:$AK$7,0),FALSE)</f>
        <v>0</v>
      </c>
      <c r="V34" s="17">
        <f>Cal_Repairs!V72/VLOOKUP($F34,Inp_SubOngoingEfficiency!$F$20:$AK$22,MATCH(V$7,Inp_SubOngoingEfficiency!$F$7:$AK$7,0),FALSE)</f>
        <v>0</v>
      </c>
      <c r="W34" s="17">
        <f>Cal_Repairs!W72/VLOOKUP($F34,Inp_SubOngoingEfficiency!$F$20:$AK$22,MATCH(W$7,Inp_SubOngoingEfficiency!$F$7:$AK$7,0),FALSE)</f>
        <v>0</v>
      </c>
      <c r="X34" s="17">
        <f>Cal_Repairs!X72/VLOOKUP($F34,Inp_SubOngoingEfficiency!$F$20:$AK$22,MATCH(X$7,Inp_SubOngoingEfficiency!$F$7:$AK$7,0),FALSE)</f>
        <v>0</v>
      </c>
      <c r="Y34" s="17">
        <f>Cal_Repairs!Y72/VLOOKUP($F34,Inp_SubOngoingEfficiency!$F$20:$AK$22,MATCH(Y$7,Inp_SubOngoingEfficiency!$F$7:$AK$7,0),FALSE)</f>
        <v>0</v>
      </c>
      <c r="Z34" s="17">
        <f>Cal_Repairs!Z72/VLOOKUP($F34,Inp_SubOngoingEfficiency!$F$20:$AK$22,MATCH(Z$7,Inp_SubOngoingEfficiency!$F$7:$AK$7,0),FALSE)</f>
        <v>0</v>
      </c>
      <c r="AA34" s="17">
        <f>Cal_Repairs!AA72/VLOOKUP($F34,Inp_SubOngoingEfficiency!$F$20:$AK$22,MATCH(AA$7,Inp_SubOngoingEfficiency!$F$7:$AK$7,0),FALSE)</f>
        <v>0</v>
      </c>
      <c r="AB34" s="17">
        <f>Cal_Repairs!AB72/VLOOKUP($F34,Inp_SubOngoingEfficiency!$F$20:$AK$22,MATCH(AB$7,Inp_SubOngoingEfficiency!$F$7:$AK$7,0),FALSE)</f>
        <v>0</v>
      </c>
      <c r="AC34" s="17">
        <f>Cal_Repairs!AC72/VLOOKUP($F34,Inp_SubOngoingEfficiency!$F$20:$AK$22,MATCH(AC$7,Inp_SubOngoingEfficiency!$F$7:$AK$7,0),FALSE)</f>
        <v>0</v>
      </c>
      <c r="AD34" s="17">
        <f>Cal_Repairs!AD72/VLOOKUP($F34,Inp_SubOngoingEfficiency!$F$20:$AK$22,MATCH(AD$7,Inp_SubOngoingEfficiency!$F$7:$AK$7,0),FALSE)</f>
        <v>0</v>
      </c>
      <c r="AE34" s="17">
        <f>Cal_Repairs!AE72/VLOOKUP($F34,Inp_SubOngoingEfficiency!$F$20:$AK$22,MATCH(AE$7,Inp_SubOngoingEfficiency!$F$7:$AK$7,0),FALSE)</f>
        <v>0</v>
      </c>
      <c r="AF34" s="17">
        <f>Cal_Repairs!AF72/VLOOKUP($F34,Inp_SubOngoingEfficiency!$F$20:$AK$22,MATCH(AF$7,Inp_SubOngoingEfficiency!$F$7:$AK$7,0),FALSE)</f>
        <v>0</v>
      </c>
      <c r="AG34" s="17">
        <f>Cal_Repairs!AG72/VLOOKUP($F34,Inp_SubOngoingEfficiency!$F$20:$AK$22,MATCH(AG$7,Inp_SubOngoingEfficiency!$F$7:$AK$7,0),FALSE)</f>
        <v>0</v>
      </c>
      <c r="AH34" s="17">
        <f>Cal_Repairs!AH72/VLOOKUP($F34,Inp_SubOngoingEfficiency!$F$20:$AK$22,MATCH(AH$7,Inp_SubOngoingEfficiency!$F$7:$AK$7,0),FALSE)</f>
        <v>0</v>
      </c>
      <c r="AI34" s="17">
        <f>Cal_Repairs!AI72/VLOOKUP($F34,Inp_SubOngoingEfficiency!$F$20:$AK$22,MATCH(AI$7,Inp_SubOngoingEfficiency!$F$7:$AK$7,0),FALSE)</f>
        <v>0</v>
      </c>
      <c r="AJ34" s="17">
        <f>Cal_Repairs!AJ72/VLOOKUP($F34,Inp_SubOngoingEfficiency!$F$20:$AK$22,MATCH(AJ$7,Inp_SubOngoingEfficiency!$F$7:$AK$7,0),FALSE)</f>
        <v>0</v>
      </c>
      <c r="AK34" s="17">
        <f>Cal_Repairs!AK72/VLOOKUP($F34,Inp_SubOngoingEfficiency!$F$20:$AK$22,MATCH(AK$7,Inp_SubOngoingEfficiency!$F$7:$AK$7,0),FALSE)</f>
        <v>0</v>
      </c>
      <c r="AN34" s="29"/>
    </row>
    <row r="35" spans="5:40" s="79" customFormat="1">
      <c r="E35" s="16" t="str">
        <f>Cover!$F$13</f>
        <v>Lon</v>
      </c>
      <c r="F35" s="16" t="str">
        <f>Cal_Repairs!F73</f>
        <v>Opex</v>
      </c>
      <c r="H35" s="16" t="str">
        <f>Cal_Repairs!H73</f>
        <v>Work Execution</v>
      </c>
      <c r="I35" s="16" t="str">
        <f>Cal_Repairs!I73</f>
        <v>Repairs</v>
      </c>
      <c r="J35" s="16" t="str">
        <f>IF(ISBLANK(Cal_Repairs!J73),"",Cal_Repairs!J73)</f>
        <v/>
      </c>
      <c r="L35" s="79" t="s">
        <v>292</v>
      </c>
      <c r="M35" s="79" t="b">
        <f t="shared" si="0"/>
        <v>0</v>
      </c>
      <c r="N35" s="79" t="b">
        <f t="shared" si="1"/>
        <v>0</v>
      </c>
      <c r="T35" s="17">
        <f>Cal_Repairs!T73/VLOOKUP($F35,Inp_SubOngoingEfficiency!$F$20:$AK$22,MATCH(T$7,Inp_SubOngoingEfficiency!$F$7:$AK$7,0),FALSE)</f>
        <v>0</v>
      </c>
      <c r="U35" s="17">
        <f>Cal_Repairs!U73/VLOOKUP($F35,Inp_SubOngoingEfficiency!$F$20:$AK$22,MATCH(U$7,Inp_SubOngoingEfficiency!$F$7:$AK$7,0),FALSE)</f>
        <v>0</v>
      </c>
      <c r="V35" s="17">
        <f>Cal_Repairs!V73/VLOOKUP($F35,Inp_SubOngoingEfficiency!$F$20:$AK$22,MATCH(V$7,Inp_SubOngoingEfficiency!$F$7:$AK$7,0),FALSE)</f>
        <v>0</v>
      </c>
      <c r="W35" s="17">
        <f>Cal_Repairs!W73/VLOOKUP($F35,Inp_SubOngoingEfficiency!$F$20:$AK$22,MATCH(W$7,Inp_SubOngoingEfficiency!$F$7:$AK$7,0),FALSE)</f>
        <v>0</v>
      </c>
      <c r="X35" s="17">
        <f>Cal_Repairs!X73/VLOOKUP($F35,Inp_SubOngoingEfficiency!$F$20:$AK$22,MATCH(X$7,Inp_SubOngoingEfficiency!$F$7:$AK$7,0),FALSE)</f>
        <v>0</v>
      </c>
      <c r="Y35" s="17">
        <f>Cal_Repairs!Y73/VLOOKUP($F35,Inp_SubOngoingEfficiency!$F$20:$AK$22,MATCH(Y$7,Inp_SubOngoingEfficiency!$F$7:$AK$7,0),FALSE)</f>
        <v>0</v>
      </c>
      <c r="Z35" s="17">
        <f>Cal_Repairs!Z73/VLOOKUP($F35,Inp_SubOngoingEfficiency!$F$20:$AK$22,MATCH(Z$7,Inp_SubOngoingEfficiency!$F$7:$AK$7,0),FALSE)</f>
        <v>0</v>
      </c>
      <c r="AA35" s="17">
        <f>Cal_Repairs!AA73/VLOOKUP($F35,Inp_SubOngoingEfficiency!$F$20:$AK$22,MATCH(AA$7,Inp_SubOngoingEfficiency!$F$7:$AK$7,0),FALSE)</f>
        <v>0</v>
      </c>
      <c r="AB35" s="17">
        <f>Cal_Repairs!AB73/VLOOKUP($F35,Inp_SubOngoingEfficiency!$F$20:$AK$22,MATCH(AB$7,Inp_SubOngoingEfficiency!$F$7:$AK$7,0),FALSE)</f>
        <v>0</v>
      </c>
      <c r="AC35" s="17">
        <f>Cal_Repairs!AC73/VLOOKUP($F35,Inp_SubOngoingEfficiency!$F$20:$AK$22,MATCH(AC$7,Inp_SubOngoingEfficiency!$F$7:$AK$7,0),FALSE)</f>
        <v>0</v>
      </c>
      <c r="AD35" s="17">
        <f>Cal_Repairs!AD73/VLOOKUP($F35,Inp_SubOngoingEfficiency!$F$20:$AK$22,MATCH(AD$7,Inp_SubOngoingEfficiency!$F$7:$AK$7,0),FALSE)</f>
        <v>0</v>
      </c>
      <c r="AE35" s="17">
        <f>Cal_Repairs!AE73/VLOOKUP($F35,Inp_SubOngoingEfficiency!$F$20:$AK$22,MATCH(AE$7,Inp_SubOngoingEfficiency!$F$7:$AK$7,0),FALSE)</f>
        <v>0</v>
      </c>
      <c r="AF35" s="17">
        <f>Cal_Repairs!AF73/VLOOKUP($F35,Inp_SubOngoingEfficiency!$F$20:$AK$22,MATCH(AF$7,Inp_SubOngoingEfficiency!$F$7:$AK$7,0),FALSE)</f>
        <v>0</v>
      </c>
      <c r="AG35" s="17">
        <f>Cal_Repairs!AG73/VLOOKUP($F35,Inp_SubOngoingEfficiency!$F$20:$AK$22,MATCH(AG$7,Inp_SubOngoingEfficiency!$F$7:$AK$7,0),FALSE)</f>
        <v>0</v>
      </c>
      <c r="AH35" s="17">
        <f>Cal_Repairs!AH73/VLOOKUP($F35,Inp_SubOngoingEfficiency!$F$20:$AK$22,MATCH(AH$7,Inp_SubOngoingEfficiency!$F$7:$AK$7,0),FALSE)</f>
        <v>0</v>
      </c>
      <c r="AI35" s="17">
        <f>Cal_Repairs!AI73/VLOOKUP($F35,Inp_SubOngoingEfficiency!$F$20:$AK$22,MATCH(AI$7,Inp_SubOngoingEfficiency!$F$7:$AK$7,0),FALSE)</f>
        <v>0</v>
      </c>
      <c r="AJ35" s="17">
        <f>Cal_Repairs!AJ73/VLOOKUP($F35,Inp_SubOngoingEfficiency!$F$20:$AK$22,MATCH(AJ$7,Inp_SubOngoingEfficiency!$F$7:$AK$7,0),FALSE)</f>
        <v>0</v>
      </c>
      <c r="AK35" s="17">
        <f>Cal_Repairs!AK73/VLOOKUP($F35,Inp_SubOngoingEfficiency!$F$20:$AK$22,MATCH(AK$7,Inp_SubOngoingEfficiency!$F$7:$AK$7,0),FALSE)</f>
        <v>0</v>
      </c>
      <c r="AN35" s="29"/>
    </row>
    <row r="36" spans="5:40" s="79" customFormat="1">
      <c r="E36" s="16" t="str">
        <f>Cover!$F$13</f>
        <v>Lon</v>
      </c>
      <c r="F36" s="16" t="str">
        <f>Cal_Repairs!F74</f>
        <v>Opex</v>
      </c>
      <c r="H36" s="16" t="str">
        <f>Cal_Repairs!H74</f>
        <v>Work Execution</v>
      </c>
      <c r="I36" s="16" t="str">
        <f>Cal_Repairs!I74</f>
        <v>Repairs</v>
      </c>
      <c r="J36" s="16" t="str">
        <f>IF(ISBLANK(Cal_Repairs!J74),"",Cal_Repairs!J74)</f>
        <v/>
      </c>
      <c r="L36" s="79" t="s">
        <v>292</v>
      </c>
      <c r="M36" s="79" t="b">
        <f t="shared" si="0"/>
        <v>0</v>
      </c>
      <c r="N36" s="79" t="b">
        <f t="shared" si="1"/>
        <v>0</v>
      </c>
      <c r="T36" s="17">
        <f>Cal_Repairs!T74/VLOOKUP($F36,Inp_SubOngoingEfficiency!$F$20:$AK$22,MATCH(T$7,Inp_SubOngoingEfficiency!$F$7:$AK$7,0),FALSE)</f>
        <v>0</v>
      </c>
      <c r="U36" s="17">
        <f>Cal_Repairs!U74/VLOOKUP($F36,Inp_SubOngoingEfficiency!$F$20:$AK$22,MATCH(U$7,Inp_SubOngoingEfficiency!$F$7:$AK$7,0),FALSE)</f>
        <v>0</v>
      </c>
      <c r="V36" s="17">
        <f>Cal_Repairs!V74/VLOOKUP($F36,Inp_SubOngoingEfficiency!$F$20:$AK$22,MATCH(V$7,Inp_SubOngoingEfficiency!$F$7:$AK$7,0),FALSE)</f>
        <v>0</v>
      </c>
      <c r="W36" s="17">
        <f>Cal_Repairs!W74/VLOOKUP($F36,Inp_SubOngoingEfficiency!$F$20:$AK$22,MATCH(W$7,Inp_SubOngoingEfficiency!$F$7:$AK$7,0),FALSE)</f>
        <v>0</v>
      </c>
      <c r="X36" s="17">
        <f>Cal_Repairs!X74/VLOOKUP($F36,Inp_SubOngoingEfficiency!$F$20:$AK$22,MATCH(X$7,Inp_SubOngoingEfficiency!$F$7:$AK$7,0),FALSE)</f>
        <v>0</v>
      </c>
      <c r="Y36" s="17">
        <f>Cal_Repairs!Y74/VLOOKUP($F36,Inp_SubOngoingEfficiency!$F$20:$AK$22,MATCH(Y$7,Inp_SubOngoingEfficiency!$F$7:$AK$7,0),FALSE)</f>
        <v>0</v>
      </c>
      <c r="Z36" s="17">
        <f>Cal_Repairs!Z74/VLOOKUP($F36,Inp_SubOngoingEfficiency!$F$20:$AK$22,MATCH(Z$7,Inp_SubOngoingEfficiency!$F$7:$AK$7,0),FALSE)</f>
        <v>0</v>
      </c>
      <c r="AA36" s="17">
        <f>Cal_Repairs!AA74/VLOOKUP($F36,Inp_SubOngoingEfficiency!$F$20:$AK$22,MATCH(AA$7,Inp_SubOngoingEfficiency!$F$7:$AK$7,0),FALSE)</f>
        <v>0</v>
      </c>
      <c r="AB36" s="17">
        <f>Cal_Repairs!AB74/VLOOKUP($F36,Inp_SubOngoingEfficiency!$F$20:$AK$22,MATCH(AB$7,Inp_SubOngoingEfficiency!$F$7:$AK$7,0),FALSE)</f>
        <v>0</v>
      </c>
      <c r="AC36" s="17">
        <f>Cal_Repairs!AC74/VLOOKUP($F36,Inp_SubOngoingEfficiency!$F$20:$AK$22,MATCH(AC$7,Inp_SubOngoingEfficiency!$F$7:$AK$7,0),FALSE)</f>
        <v>0</v>
      </c>
      <c r="AD36" s="17">
        <f>Cal_Repairs!AD74/VLOOKUP($F36,Inp_SubOngoingEfficiency!$F$20:$AK$22,MATCH(AD$7,Inp_SubOngoingEfficiency!$F$7:$AK$7,0),FALSE)</f>
        <v>0</v>
      </c>
      <c r="AE36" s="17">
        <f>Cal_Repairs!AE74/VLOOKUP($F36,Inp_SubOngoingEfficiency!$F$20:$AK$22,MATCH(AE$7,Inp_SubOngoingEfficiency!$F$7:$AK$7,0),FALSE)</f>
        <v>0</v>
      </c>
      <c r="AF36" s="17">
        <f>Cal_Repairs!AF74/VLOOKUP($F36,Inp_SubOngoingEfficiency!$F$20:$AK$22,MATCH(AF$7,Inp_SubOngoingEfficiency!$F$7:$AK$7,0),FALSE)</f>
        <v>0</v>
      </c>
      <c r="AG36" s="17">
        <f>Cal_Repairs!AG74/VLOOKUP($F36,Inp_SubOngoingEfficiency!$F$20:$AK$22,MATCH(AG$7,Inp_SubOngoingEfficiency!$F$7:$AK$7,0),FALSE)</f>
        <v>0</v>
      </c>
      <c r="AH36" s="17">
        <f>Cal_Repairs!AH74/VLOOKUP($F36,Inp_SubOngoingEfficiency!$F$20:$AK$22,MATCH(AH$7,Inp_SubOngoingEfficiency!$F$7:$AK$7,0),FALSE)</f>
        <v>0</v>
      </c>
      <c r="AI36" s="17">
        <f>Cal_Repairs!AI74/VLOOKUP($F36,Inp_SubOngoingEfficiency!$F$20:$AK$22,MATCH(AI$7,Inp_SubOngoingEfficiency!$F$7:$AK$7,0),FALSE)</f>
        <v>0</v>
      </c>
      <c r="AJ36" s="17">
        <f>Cal_Repairs!AJ74/VLOOKUP($F36,Inp_SubOngoingEfficiency!$F$20:$AK$22,MATCH(AJ$7,Inp_SubOngoingEfficiency!$F$7:$AK$7,0),FALSE)</f>
        <v>0</v>
      </c>
      <c r="AK36" s="17">
        <f>Cal_Repairs!AK74/VLOOKUP($F36,Inp_SubOngoingEfficiency!$F$20:$AK$22,MATCH(AK$7,Inp_SubOngoingEfficiency!$F$7:$AK$7,0),FALSE)</f>
        <v>0</v>
      </c>
      <c r="AN36" s="29"/>
    </row>
    <row r="37" spans="5:40" s="79" customFormat="1">
      <c r="E37" s="16" t="str">
        <f>Cover!$F$13</f>
        <v>Lon</v>
      </c>
      <c r="F37" s="16" t="str">
        <f>Cal_Repairs!F75</f>
        <v>Opex</v>
      </c>
      <c r="H37" s="16" t="str">
        <f>Cal_Repairs!H75</f>
        <v>Work Execution</v>
      </c>
      <c r="I37" s="16" t="str">
        <f>Cal_Repairs!I75</f>
        <v>Repairs</v>
      </c>
      <c r="J37" s="16" t="str">
        <f>IF(ISBLANK(Cal_Repairs!J75),"",Cal_Repairs!J75)</f>
        <v/>
      </c>
      <c r="L37" s="79" t="s">
        <v>292</v>
      </c>
      <c r="M37" s="79" t="b">
        <f t="shared" si="0"/>
        <v>0</v>
      </c>
      <c r="N37" s="79" t="b">
        <f t="shared" si="1"/>
        <v>0</v>
      </c>
      <c r="T37" s="17">
        <f>Cal_Repairs!T75/VLOOKUP($F37,Inp_SubOngoingEfficiency!$F$20:$AK$22,MATCH(T$7,Inp_SubOngoingEfficiency!$F$7:$AK$7,0),FALSE)</f>
        <v>0</v>
      </c>
      <c r="U37" s="17">
        <f>Cal_Repairs!U75/VLOOKUP($F37,Inp_SubOngoingEfficiency!$F$20:$AK$22,MATCH(U$7,Inp_SubOngoingEfficiency!$F$7:$AK$7,0),FALSE)</f>
        <v>0</v>
      </c>
      <c r="V37" s="17">
        <f>Cal_Repairs!V75/VLOOKUP($F37,Inp_SubOngoingEfficiency!$F$20:$AK$22,MATCH(V$7,Inp_SubOngoingEfficiency!$F$7:$AK$7,0),FALSE)</f>
        <v>0</v>
      </c>
      <c r="W37" s="17">
        <f>Cal_Repairs!W75/VLOOKUP($F37,Inp_SubOngoingEfficiency!$F$20:$AK$22,MATCH(W$7,Inp_SubOngoingEfficiency!$F$7:$AK$7,0),FALSE)</f>
        <v>0</v>
      </c>
      <c r="X37" s="17">
        <f>Cal_Repairs!X75/VLOOKUP($F37,Inp_SubOngoingEfficiency!$F$20:$AK$22,MATCH(X$7,Inp_SubOngoingEfficiency!$F$7:$AK$7,0),FALSE)</f>
        <v>0</v>
      </c>
      <c r="Y37" s="17">
        <f>Cal_Repairs!Y75/VLOOKUP($F37,Inp_SubOngoingEfficiency!$F$20:$AK$22,MATCH(Y$7,Inp_SubOngoingEfficiency!$F$7:$AK$7,0),FALSE)</f>
        <v>0</v>
      </c>
      <c r="Z37" s="17">
        <f>Cal_Repairs!Z75/VLOOKUP($F37,Inp_SubOngoingEfficiency!$F$20:$AK$22,MATCH(Z$7,Inp_SubOngoingEfficiency!$F$7:$AK$7,0),FALSE)</f>
        <v>0</v>
      </c>
      <c r="AA37" s="17">
        <f>Cal_Repairs!AA75/VLOOKUP($F37,Inp_SubOngoingEfficiency!$F$20:$AK$22,MATCH(AA$7,Inp_SubOngoingEfficiency!$F$7:$AK$7,0),FALSE)</f>
        <v>0</v>
      </c>
      <c r="AB37" s="17">
        <f>Cal_Repairs!AB75/VLOOKUP($F37,Inp_SubOngoingEfficiency!$F$20:$AK$22,MATCH(AB$7,Inp_SubOngoingEfficiency!$F$7:$AK$7,0),FALSE)</f>
        <v>0</v>
      </c>
      <c r="AC37" s="17">
        <f>Cal_Repairs!AC75/VLOOKUP($F37,Inp_SubOngoingEfficiency!$F$20:$AK$22,MATCH(AC$7,Inp_SubOngoingEfficiency!$F$7:$AK$7,0),FALSE)</f>
        <v>0</v>
      </c>
      <c r="AD37" s="17">
        <f>Cal_Repairs!AD75/VLOOKUP($F37,Inp_SubOngoingEfficiency!$F$20:$AK$22,MATCH(AD$7,Inp_SubOngoingEfficiency!$F$7:$AK$7,0),FALSE)</f>
        <v>0</v>
      </c>
      <c r="AE37" s="17">
        <f>Cal_Repairs!AE75/VLOOKUP($F37,Inp_SubOngoingEfficiency!$F$20:$AK$22,MATCH(AE$7,Inp_SubOngoingEfficiency!$F$7:$AK$7,0),FALSE)</f>
        <v>0</v>
      </c>
      <c r="AF37" s="17">
        <f>Cal_Repairs!AF75/VLOOKUP($F37,Inp_SubOngoingEfficiency!$F$20:$AK$22,MATCH(AF$7,Inp_SubOngoingEfficiency!$F$7:$AK$7,0),FALSE)</f>
        <v>0</v>
      </c>
      <c r="AG37" s="17">
        <f>Cal_Repairs!AG75/VLOOKUP($F37,Inp_SubOngoingEfficiency!$F$20:$AK$22,MATCH(AG$7,Inp_SubOngoingEfficiency!$F$7:$AK$7,0),FALSE)</f>
        <v>0</v>
      </c>
      <c r="AH37" s="17">
        <f>Cal_Repairs!AH75/VLOOKUP($F37,Inp_SubOngoingEfficiency!$F$20:$AK$22,MATCH(AH$7,Inp_SubOngoingEfficiency!$F$7:$AK$7,0),FALSE)</f>
        <v>0</v>
      </c>
      <c r="AI37" s="17">
        <f>Cal_Repairs!AI75/VLOOKUP($F37,Inp_SubOngoingEfficiency!$F$20:$AK$22,MATCH(AI$7,Inp_SubOngoingEfficiency!$F$7:$AK$7,0),FALSE)</f>
        <v>0</v>
      </c>
      <c r="AJ37" s="17">
        <f>Cal_Repairs!AJ75/VLOOKUP($F37,Inp_SubOngoingEfficiency!$F$20:$AK$22,MATCH(AJ$7,Inp_SubOngoingEfficiency!$F$7:$AK$7,0),FALSE)</f>
        <v>0</v>
      </c>
      <c r="AK37" s="17">
        <f>Cal_Repairs!AK75/VLOOKUP($F37,Inp_SubOngoingEfficiency!$F$20:$AK$22,MATCH(AK$7,Inp_SubOngoingEfficiency!$F$7:$AK$7,0),FALSE)</f>
        <v>0</v>
      </c>
      <c r="AN37" s="29"/>
    </row>
    <row r="38" spans="5:40" s="79" customFormat="1">
      <c r="E38" s="16" t="str">
        <f>Cover!$F$13</f>
        <v>Lon</v>
      </c>
      <c r="F38" s="16" t="str">
        <f>Cal_Repairs!F76</f>
        <v>Opex</v>
      </c>
      <c r="H38" s="16" t="str">
        <f>Cal_Repairs!H76</f>
        <v>Work Execution</v>
      </c>
      <c r="I38" s="16" t="str">
        <f>Cal_Repairs!I76</f>
        <v>Repairs</v>
      </c>
      <c r="J38" s="16" t="str">
        <f>IF(ISBLANK(Cal_Repairs!J76),"",Cal_Repairs!J76)</f>
        <v/>
      </c>
      <c r="L38" s="79" t="s">
        <v>292</v>
      </c>
      <c r="M38" s="79" t="b">
        <f t="shared" si="0"/>
        <v>0</v>
      </c>
      <c r="N38" s="79" t="b">
        <f t="shared" si="1"/>
        <v>0</v>
      </c>
      <c r="T38" s="17">
        <f>Cal_Repairs!T76/VLOOKUP($F38,Inp_SubOngoingEfficiency!$F$20:$AK$22,MATCH(T$7,Inp_SubOngoingEfficiency!$F$7:$AK$7,0),FALSE)</f>
        <v>0</v>
      </c>
      <c r="U38" s="17">
        <f>Cal_Repairs!U76/VLOOKUP($F38,Inp_SubOngoingEfficiency!$F$20:$AK$22,MATCH(U$7,Inp_SubOngoingEfficiency!$F$7:$AK$7,0),FALSE)</f>
        <v>0</v>
      </c>
      <c r="V38" s="17">
        <f>Cal_Repairs!V76/VLOOKUP($F38,Inp_SubOngoingEfficiency!$F$20:$AK$22,MATCH(V$7,Inp_SubOngoingEfficiency!$F$7:$AK$7,0),FALSE)</f>
        <v>0</v>
      </c>
      <c r="W38" s="17">
        <f>Cal_Repairs!W76/VLOOKUP($F38,Inp_SubOngoingEfficiency!$F$20:$AK$22,MATCH(W$7,Inp_SubOngoingEfficiency!$F$7:$AK$7,0),FALSE)</f>
        <v>0</v>
      </c>
      <c r="X38" s="17">
        <f>Cal_Repairs!X76/VLOOKUP($F38,Inp_SubOngoingEfficiency!$F$20:$AK$22,MATCH(X$7,Inp_SubOngoingEfficiency!$F$7:$AK$7,0),FALSE)</f>
        <v>0</v>
      </c>
      <c r="Y38" s="17">
        <f>Cal_Repairs!Y76/VLOOKUP($F38,Inp_SubOngoingEfficiency!$F$20:$AK$22,MATCH(Y$7,Inp_SubOngoingEfficiency!$F$7:$AK$7,0),FALSE)</f>
        <v>0</v>
      </c>
      <c r="Z38" s="17">
        <f>Cal_Repairs!Z76/VLOOKUP($F38,Inp_SubOngoingEfficiency!$F$20:$AK$22,MATCH(Z$7,Inp_SubOngoingEfficiency!$F$7:$AK$7,0),FALSE)</f>
        <v>0</v>
      </c>
      <c r="AA38" s="17">
        <f>Cal_Repairs!AA76/VLOOKUP($F38,Inp_SubOngoingEfficiency!$F$20:$AK$22,MATCH(AA$7,Inp_SubOngoingEfficiency!$F$7:$AK$7,0),FALSE)</f>
        <v>0</v>
      </c>
      <c r="AB38" s="17">
        <f>Cal_Repairs!AB76/VLOOKUP($F38,Inp_SubOngoingEfficiency!$F$20:$AK$22,MATCH(AB$7,Inp_SubOngoingEfficiency!$F$7:$AK$7,0),FALSE)</f>
        <v>0</v>
      </c>
      <c r="AC38" s="17">
        <f>Cal_Repairs!AC76/VLOOKUP($F38,Inp_SubOngoingEfficiency!$F$20:$AK$22,MATCH(AC$7,Inp_SubOngoingEfficiency!$F$7:$AK$7,0),FALSE)</f>
        <v>0</v>
      </c>
      <c r="AD38" s="17">
        <f>Cal_Repairs!AD76/VLOOKUP($F38,Inp_SubOngoingEfficiency!$F$20:$AK$22,MATCH(AD$7,Inp_SubOngoingEfficiency!$F$7:$AK$7,0),FALSE)</f>
        <v>0</v>
      </c>
      <c r="AE38" s="17">
        <f>Cal_Repairs!AE76/VLOOKUP($F38,Inp_SubOngoingEfficiency!$F$20:$AK$22,MATCH(AE$7,Inp_SubOngoingEfficiency!$F$7:$AK$7,0),FALSE)</f>
        <v>0</v>
      </c>
      <c r="AF38" s="17">
        <f>Cal_Repairs!AF76/VLOOKUP($F38,Inp_SubOngoingEfficiency!$F$20:$AK$22,MATCH(AF$7,Inp_SubOngoingEfficiency!$F$7:$AK$7,0),FALSE)</f>
        <v>0</v>
      </c>
      <c r="AG38" s="17">
        <f>Cal_Repairs!AG76/VLOOKUP($F38,Inp_SubOngoingEfficiency!$F$20:$AK$22,MATCH(AG$7,Inp_SubOngoingEfficiency!$F$7:$AK$7,0),FALSE)</f>
        <v>0</v>
      </c>
      <c r="AH38" s="17">
        <f>Cal_Repairs!AH76/VLOOKUP($F38,Inp_SubOngoingEfficiency!$F$20:$AK$22,MATCH(AH$7,Inp_SubOngoingEfficiency!$F$7:$AK$7,0),FALSE)</f>
        <v>0</v>
      </c>
      <c r="AI38" s="17">
        <f>Cal_Repairs!AI76/VLOOKUP($F38,Inp_SubOngoingEfficiency!$F$20:$AK$22,MATCH(AI$7,Inp_SubOngoingEfficiency!$F$7:$AK$7,0),FALSE)</f>
        <v>0</v>
      </c>
      <c r="AJ38" s="17">
        <f>Cal_Repairs!AJ76/VLOOKUP($F38,Inp_SubOngoingEfficiency!$F$20:$AK$22,MATCH(AJ$7,Inp_SubOngoingEfficiency!$F$7:$AK$7,0),FALSE)</f>
        <v>0</v>
      </c>
      <c r="AK38" s="17">
        <f>Cal_Repairs!AK76/VLOOKUP($F38,Inp_SubOngoingEfficiency!$F$20:$AK$22,MATCH(AK$7,Inp_SubOngoingEfficiency!$F$7:$AK$7,0),FALSE)</f>
        <v>0</v>
      </c>
      <c r="AN38" s="29"/>
    </row>
    <row r="39" spans="5:40" s="79" customFormat="1">
      <c r="E39" s="16" t="str">
        <f>Cover!$F$13</f>
        <v>Lon</v>
      </c>
      <c r="F39" s="16" t="str">
        <f>Cal_Maintenance!F67</f>
        <v>Opex</v>
      </c>
      <c r="H39" s="16" t="str">
        <f>Cal_Maintenance!H67</f>
        <v>Work Execution</v>
      </c>
      <c r="I39" s="16" t="str">
        <f>Cal_Maintenance!I67</f>
        <v>Maintenance</v>
      </c>
      <c r="J39" s="16" t="str">
        <f>IF(ISBLANK(Cal_Maintenance!J67),"",Cal_Maintenance!J67)</f>
        <v>Maintenance MOBs</v>
      </c>
      <c r="L39" s="79" t="s">
        <v>292</v>
      </c>
      <c r="M39" s="79" t="b">
        <f t="shared" si="0"/>
        <v>0</v>
      </c>
      <c r="N39" s="79" t="b">
        <f t="shared" si="1"/>
        <v>0</v>
      </c>
      <c r="T39" s="17">
        <f>Cal_Maintenance!T67/VLOOKUP($F39,Inp_SubOngoingEfficiency!$F$20:$AK$22,MATCH(T$7,Inp_SubOngoingEfficiency!$F$7:$AK$7,0),FALSE)</f>
        <v>0</v>
      </c>
      <c r="U39" s="17">
        <f>Cal_Maintenance!U67/VLOOKUP($F39,Inp_SubOngoingEfficiency!$F$20:$AK$22,MATCH(U$7,Inp_SubOngoingEfficiency!$F$7:$AK$7,0),FALSE)</f>
        <v>0</v>
      </c>
      <c r="V39" s="17">
        <f>Cal_Maintenance!V67/VLOOKUP($F39,Inp_SubOngoingEfficiency!$F$20:$AK$22,MATCH(V$7,Inp_SubOngoingEfficiency!$F$7:$AK$7,0),FALSE)</f>
        <v>0</v>
      </c>
      <c r="W39" s="17">
        <f>Cal_Maintenance!W67/VLOOKUP($F39,Inp_SubOngoingEfficiency!$F$20:$AK$22,MATCH(W$7,Inp_SubOngoingEfficiency!$F$7:$AK$7,0),FALSE)</f>
        <v>0</v>
      </c>
      <c r="X39" s="17">
        <f>Cal_Maintenance!X67/VLOOKUP($F39,Inp_SubOngoingEfficiency!$F$20:$AK$22,MATCH(X$7,Inp_SubOngoingEfficiency!$F$7:$AK$7,0),FALSE)</f>
        <v>0</v>
      </c>
      <c r="Y39" s="17">
        <f>Cal_Maintenance!Y67/VLOOKUP($F39,Inp_SubOngoingEfficiency!$F$20:$AK$22,MATCH(Y$7,Inp_SubOngoingEfficiency!$F$7:$AK$7,0),FALSE)</f>
        <v>0</v>
      </c>
      <c r="Z39" s="17">
        <f>Cal_Maintenance!Z67/VLOOKUP($F39,Inp_SubOngoingEfficiency!$F$20:$AK$22,MATCH(Z$7,Inp_SubOngoingEfficiency!$F$7:$AK$7,0),FALSE)</f>
        <v>-2.2429963864896304E-3</v>
      </c>
      <c r="AA39" s="17">
        <f>Cal_Maintenance!AA67/VLOOKUP($F39,Inp_SubOngoingEfficiency!$F$20:$AK$22,MATCH(AA$7,Inp_SubOngoingEfficiency!$F$7:$AK$7,0),FALSE)</f>
        <v>-0.92858938749715281</v>
      </c>
      <c r="AB39" s="17">
        <f>Cal_Maintenance!AB67/VLOOKUP($F39,Inp_SubOngoingEfficiency!$F$20:$AK$22,MATCH(AB$7,Inp_SubOngoingEfficiency!$F$7:$AK$7,0),FALSE)</f>
        <v>-1.1126851394680366</v>
      </c>
      <c r="AC39" s="17">
        <f>Cal_Maintenance!AC67/VLOOKUP($F39,Inp_SubOngoingEfficiency!$F$20:$AK$22,MATCH(AC$7,Inp_SubOngoingEfficiency!$F$7:$AK$7,0),FALSE)</f>
        <v>-1.2380558828531436</v>
      </c>
      <c r="AD39" s="17">
        <f>Cal_Maintenance!AD67/VLOOKUP($F39,Inp_SubOngoingEfficiency!$F$20:$AK$22,MATCH(AD$7,Inp_SubOngoingEfficiency!$F$7:$AK$7,0),FALSE)</f>
        <v>-1.178568085144283</v>
      </c>
      <c r="AE39" s="17">
        <f>Cal_Maintenance!AE67/VLOOKUP($F39,Inp_SubOngoingEfficiency!$F$20:$AK$22,MATCH(AE$7,Inp_SubOngoingEfficiency!$F$7:$AK$7,0),FALSE)</f>
        <v>-5.2497341047241504</v>
      </c>
      <c r="AF39" s="17">
        <f>Cal_Maintenance!AF67/VLOOKUP($F39,Inp_SubOngoingEfficiency!$F$20:$AK$22,MATCH(AF$7,Inp_SubOngoingEfficiency!$F$7:$AK$7,0),FALSE)</f>
        <v>-5.2113780827792979</v>
      </c>
      <c r="AG39" s="17">
        <f>Cal_Maintenance!AG67/VLOOKUP($F39,Inp_SubOngoingEfficiency!$F$20:$AK$22,MATCH(AG$7,Inp_SubOngoingEfficiency!$F$7:$AK$7,0),FALSE)</f>
        <v>-11.704423321238211</v>
      </c>
      <c r="AH39" s="17">
        <f>Cal_Maintenance!AH67/VLOOKUP($F39,Inp_SubOngoingEfficiency!$F$20:$AK$22,MATCH(AH$7,Inp_SubOngoingEfficiency!$F$7:$AK$7,0),FALSE)</f>
        <v>-11.967817472330529</v>
      </c>
      <c r="AI39" s="17">
        <f>Cal_Maintenance!AI67/VLOOKUP($F39,Inp_SubOngoingEfficiency!$F$20:$AK$22,MATCH(AI$7,Inp_SubOngoingEfficiency!$F$7:$AK$7,0),FALSE)</f>
        <v>-12.76965895343028</v>
      </c>
      <c r="AJ39" s="17">
        <f>Cal_Maintenance!AJ67/VLOOKUP($F39,Inp_SubOngoingEfficiency!$F$20:$AK$22,MATCH(AJ$7,Inp_SubOngoingEfficiency!$F$7:$AK$7,0),FALSE)</f>
        <v>-12.380708532243526</v>
      </c>
      <c r="AK39" s="17">
        <f>Cal_Maintenance!AK67/VLOOKUP($F39,Inp_SubOngoingEfficiency!$F$20:$AK$22,MATCH(AK$7,Inp_SubOngoingEfficiency!$F$7:$AK$7,0),FALSE)</f>
        <v>-12.69326430573501</v>
      </c>
      <c r="AN39" s="29"/>
    </row>
    <row r="40" spans="5:40" s="79" customFormat="1">
      <c r="E40" s="16" t="str">
        <f>Cover!$F$13</f>
        <v>Lon</v>
      </c>
      <c r="F40" s="16" t="str">
        <f>Cal_Maintenance!F68</f>
        <v>Opex</v>
      </c>
      <c r="H40" s="16" t="str">
        <f>Cal_Maintenance!H68</f>
        <v>Work Execution</v>
      </c>
      <c r="I40" s="16" t="str">
        <f>Cal_Maintenance!I68</f>
        <v>Maintenance</v>
      </c>
      <c r="J40" s="16" t="str">
        <f>IF(ISBLANK(Cal_Maintenance!J68),"",Cal_Maintenance!J68)</f>
        <v>TA - PSUP</v>
      </c>
      <c r="L40" s="79" t="s">
        <v>292</v>
      </c>
      <c r="M40" s="79" t="b">
        <f t="shared" si="0"/>
        <v>0</v>
      </c>
      <c r="N40" s="79" t="str">
        <f t="shared" si="1"/>
        <v>TA</v>
      </c>
      <c r="T40" s="17">
        <f>Cal_Maintenance!T68/VLOOKUP($F40,Inp_SubOngoingEfficiency!$F$20:$AK$22,MATCH(T$7,Inp_SubOngoingEfficiency!$F$7:$AK$7,0),FALSE)</f>
        <v>0</v>
      </c>
      <c r="U40" s="17">
        <f>Cal_Maintenance!U68/VLOOKUP($F40,Inp_SubOngoingEfficiency!$F$20:$AK$22,MATCH(U$7,Inp_SubOngoingEfficiency!$F$7:$AK$7,0),FALSE)</f>
        <v>0</v>
      </c>
      <c r="V40" s="17">
        <f>Cal_Maintenance!V68/VLOOKUP($F40,Inp_SubOngoingEfficiency!$F$20:$AK$22,MATCH(V$7,Inp_SubOngoingEfficiency!$F$7:$AK$7,0),FALSE)</f>
        <v>0</v>
      </c>
      <c r="W40" s="17">
        <f>Cal_Maintenance!W68/VLOOKUP($F40,Inp_SubOngoingEfficiency!$F$20:$AK$22,MATCH(W$7,Inp_SubOngoingEfficiency!$F$7:$AK$7,0),FALSE)</f>
        <v>0</v>
      </c>
      <c r="X40" s="17">
        <f>Cal_Maintenance!X68/VLOOKUP($F40,Inp_SubOngoingEfficiency!$F$20:$AK$22,MATCH(X$7,Inp_SubOngoingEfficiency!$F$7:$AK$7,0),FALSE)</f>
        <v>0</v>
      </c>
      <c r="Y40" s="17">
        <f>Cal_Maintenance!Y68/VLOOKUP($F40,Inp_SubOngoingEfficiency!$F$20:$AK$22,MATCH(Y$7,Inp_SubOngoingEfficiency!$F$7:$AK$7,0),FALSE)</f>
        <v>-6.2125560895239261E-2</v>
      </c>
      <c r="Z40" s="17">
        <f>Cal_Maintenance!Z68/VLOOKUP($F40,Inp_SubOngoingEfficiency!$F$20:$AK$22,MATCH(Z$7,Inp_SubOngoingEfficiency!$F$7:$AK$7,0),FALSE)</f>
        <v>-8.464327090077961E-2</v>
      </c>
      <c r="AA40" s="17">
        <f>Cal_Maintenance!AA68/VLOOKUP($F40,Inp_SubOngoingEfficiency!$F$20:$AK$22,MATCH(AA$7,Inp_SubOngoingEfficiency!$F$7:$AK$7,0),FALSE)</f>
        <v>-8.9358289460754387E-2</v>
      </c>
      <c r="AB40" s="17">
        <f>Cal_Maintenance!AB68/VLOOKUP($F40,Inp_SubOngoingEfficiency!$F$20:$AK$22,MATCH(AB$7,Inp_SubOngoingEfficiency!$F$7:$AK$7,0),FALSE)</f>
        <v>-6.6623925701709941E-2</v>
      </c>
      <c r="AC40" s="17">
        <f>Cal_Maintenance!AC68/VLOOKUP($F40,Inp_SubOngoingEfficiency!$F$20:$AK$22,MATCH(AC$7,Inp_SubOngoingEfficiency!$F$7:$AK$7,0),FALSE)</f>
        <v>-3.4708179576110609E-2</v>
      </c>
      <c r="AD40" s="17">
        <f>Cal_Maintenance!AD68/VLOOKUP($F40,Inp_SubOngoingEfficiency!$F$20:$AK$22,MATCH(AD$7,Inp_SubOngoingEfficiency!$F$7:$AK$7,0),FALSE)</f>
        <v>-3.3679337142857139E-2</v>
      </c>
      <c r="AE40" s="17">
        <f>Cal_Maintenance!AE68/VLOOKUP($F40,Inp_SubOngoingEfficiency!$F$20:$AK$22,MATCH(AE$7,Inp_SubOngoingEfficiency!$F$7:$AK$7,0),FALSE)</f>
        <v>-8.6661720224516639E-2</v>
      </c>
      <c r="AF40" s="17">
        <f>Cal_Maintenance!AF68/VLOOKUP($F40,Inp_SubOngoingEfficiency!$F$20:$AK$22,MATCH(AF$7,Inp_SubOngoingEfficiency!$F$7:$AK$7,0),FALSE)</f>
        <v>-7.8574141846153106E-2</v>
      </c>
      <c r="AG40" s="17">
        <f>Cal_Maintenance!AG68/VLOOKUP($F40,Inp_SubOngoingEfficiency!$F$20:$AK$22,MATCH(AG$7,Inp_SubOngoingEfficiency!$F$7:$AK$7,0),FALSE)</f>
        <v>-6.0045890862878273E-2</v>
      </c>
      <c r="AH40" s="17">
        <f>Cal_Maintenance!AH68/VLOOKUP($F40,Inp_SubOngoingEfficiency!$F$20:$AK$22,MATCH(AH$7,Inp_SubOngoingEfficiency!$F$7:$AK$7,0),FALSE)</f>
        <v>-6.5504918850373586E-2</v>
      </c>
      <c r="AI40" s="17">
        <f>Cal_Maintenance!AI68/VLOOKUP($F40,Inp_SubOngoingEfficiency!$F$20:$AK$22,MATCH(AI$7,Inp_SubOngoingEfficiency!$F$7:$AK$7,0),FALSE)</f>
        <v>-6.1151830538253786E-2</v>
      </c>
      <c r="AJ40" s="17">
        <f>Cal_Maintenance!AJ68/VLOOKUP($F40,Inp_SubOngoingEfficiency!$F$20:$AK$22,MATCH(AJ$7,Inp_SubOngoingEfficiency!$F$7:$AK$7,0),FALSE)</f>
        <v>-5.9390155432332316E-2</v>
      </c>
      <c r="AK40" s="17">
        <f>Cal_Maintenance!AK68/VLOOKUP($F40,Inp_SubOngoingEfficiency!$F$20:$AK$22,MATCH(AK$7,Inp_SubOngoingEfficiency!$F$7:$AK$7,0),FALSE)</f>
        <v>-6.1863409771778177E-2</v>
      </c>
      <c r="AN40" s="29"/>
    </row>
    <row r="41" spans="5:40" s="79" customFormat="1">
      <c r="E41" s="16" t="str">
        <f>Cover!$F$13</f>
        <v>Lon</v>
      </c>
      <c r="F41" s="16" t="str">
        <f>Cal_Maintenance!F69</f>
        <v>Opex</v>
      </c>
      <c r="H41" s="16" t="str">
        <f>Cal_Maintenance!H69</f>
        <v>Work Execution</v>
      </c>
      <c r="I41" s="16" t="str">
        <f>Cal_Maintenance!I69</f>
        <v>Maintenance</v>
      </c>
      <c r="J41" s="16" t="str">
        <f>IF(ISBLANK(Cal_Maintenance!J69),"",Cal_Maintenance!J69)</f>
        <v>Streetworks</v>
      </c>
      <c r="L41" s="79" t="s">
        <v>292</v>
      </c>
      <c r="M41" s="79" t="b">
        <f t="shared" si="0"/>
        <v>0</v>
      </c>
      <c r="N41" s="79" t="b">
        <f t="shared" si="1"/>
        <v>0</v>
      </c>
      <c r="T41" s="17">
        <f>Cal_Maintenance!T69/VLOOKUP($F41,Inp_SubOngoingEfficiency!$F$20:$AK$22,MATCH(T$7,Inp_SubOngoingEfficiency!$F$7:$AK$7,0),FALSE)</f>
        <v>0</v>
      </c>
      <c r="U41" s="17">
        <f>Cal_Maintenance!U69/VLOOKUP($F41,Inp_SubOngoingEfficiency!$F$20:$AK$22,MATCH(U$7,Inp_SubOngoingEfficiency!$F$7:$AK$7,0),FALSE)</f>
        <v>0</v>
      </c>
      <c r="V41" s="17">
        <f>Cal_Maintenance!V69/VLOOKUP($F41,Inp_SubOngoingEfficiency!$F$20:$AK$22,MATCH(V$7,Inp_SubOngoingEfficiency!$F$7:$AK$7,0),FALSE)</f>
        <v>0</v>
      </c>
      <c r="W41" s="17">
        <f>Cal_Maintenance!W69/VLOOKUP($F41,Inp_SubOngoingEfficiency!$F$20:$AK$22,MATCH(W$7,Inp_SubOngoingEfficiency!$F$7:$AK$7,0),FALSE)</f>
        <v>0</v>
      </c>
      <c r="X41" s="17">
        <f>Cal_Maintenance!X69/VLOOKUP($F41,Inp_SubOngoingEfficiency!$F$20:$AK$22,MATCH(X$7,Inp_SubOngoingEfficiency!$F$7:$AK$7,0),FALSE)</f>
        <v>0</v>
      </c>
      <c r="Y41" s="17">
        <f>Cal_Maintenance!Y69/VLOOKUP($F41,Inp_SubOngoingEfficiency!$F$20:$AK$22,MATCH(Y$7,Inp_SubOngoingEfficiency!$F$7:$AK$7,0),FALSE)</f>
        <v>0</v>
      </c>
      <c r="Z41" s="17">
        <f>Cal_Maintenance!Z69/VLOOKUP($F41,Inp_SubOngoingEfficiency!$F$20:$AK$22,MATCH(Z$7,Inp_SubOngoingEfficiency!$F$7:$AK$7,0),FALSE)</f>
        <v>0</v>
      </c>
      <c r="AA41" s="17">
        <f>Cal_Maintenance!AA69/VLOOKUP($F41,Inp_SubOngoingEfficiency!$F$20:$AK$22,MATCH(AA$7,Inp_SubOngoingEfficiency!$F$7:$AK$7,0),FALSE)</f>
        <v>0</v>
      </c>
      <c r="AB41" s="17">
        <f>Cal_Maintenance!AB69/VLOOKUP($F41,Inp_SubOngoingEfficiency!$F$20:$AK$22,MATCH(AB$7,Inp_SubOngoingEfficiency!$F$7:$AK$7,0),FALSE)</f>
        <v>0</v>
      </c>
      <c r="AC41" s="17">
        <f>Cal_Maintenance!AC69/VLOOKUP($F41,Inp_SubOngoingEfficiency!$F$20:$AK$22,MATCH(AC$7,Inp_SubOngoingEfficiency!$F$7:$AK$7,0),FALSE)</f>
        <v>0</v>
      </c>
      <c r="AD41" s="17">
        <f>Cal_Maintenance!AD69/VLOOKUP($F41,Inp_SubOngoingEfficiency!$F$20:$AK$22,MATCH(AD$7,Inp_SubOngoingEfficiency!$F$7:$AK$7,0),FALSE)</f>
        <v>0</v>
      </c>
      <c r="AE41" s="17">
        <f>Cal_Maintenance!AE69/VLOOKUP($F41,Inp_SubOngoingEfficiency!$F$20:$AK$22,MATCH(AE$7,Inp_SubOngoingEfficiency!$F$7:$AK$7,0),FALSE)</f>
        <v>-0.1703764294153145</v>
      </c>
      <c r="AF41" s="17">
        <f>Cal_Maintenance!AF69/VLOOKUP($F41,Inp_SubOngoingEfficiency!$F$20:$AK$22,MATCH(AF$7,Inp_SubOngoingEfficiency!$F$7:$AK$7,0),FALSE)</f>
        <v>0</v>
      </c>
      <c r="AG41" s="17">
        <f>Cal_Maintenance!AG69/VLOOKUP($F41,Inp_SubOngoingEfficiency!$F$20:$AK$22,MATCH(AG$7,Inp_SubOngoingEfficiency!$F$7:$AK$7,0),FALSE)</f>
        <v>0</v>
      </c>
      <c r="AH41" s="17">
        <f>Cal_Maintenance!AH69/VLOOKUP($F41,Inp_SubOngoingEfficiency!$F$20:$AK$22,MATCH(AH$7,Inp_SubOngoingEfficiency!$F$7:$AK$7,0),FALSE)</f>
        <v>0</v>
      </c>
      <c r="AI41" s="17">
        <f>Cal_Maintenance!AI69/VLOOKUP($F41,Inp_SubOngoingEfficiency!$F$20:$AK$22,MATCH(AI$7,Inp_SubOngoingEfficiency!$F$7:$AK$7,0),FALSE)</f>
        <v>0</v>
      </c>
      <c r="AJ41" s="17">
        <f>Cal_Maintenance!AJ69/VLOOKUP($F41,Inp_SubOngoingEfficiency!$F$20:$AK$22,MATCH(AJ$7,Inp_SubOngoingEfficiency!$F$7:$AK$7,0),FALSE)</f>
        <v>0</v>
      </c>
      <c r="AK41" s="17">
        <f>Cal_Maintenance!AK69/VLOOKUP($F41,Inp_SubOngoingEfficiency!$F$20:$AK$22,MATCH(AK$7,Inp_SubOngoingEfficiency!$F$7:$AK$7,0),FALSE)</f>
        <v>0</v>
      </c>
      <c r="AN41" s="29"/>
    </row>
    <row r="42" spans="5:40" s="79" customFormat="1">
      <c r="E42" s="16" t="str">
        <f>Cover!$F$13</f>
        <v>Lon</v>
      </c>
      <c r="F42" s="16" t="str">
        <f>Cal_Maintenance!F70</f>
        <v>Opex</v>
      </c>
      <c r="H42" s="16" t="str">
        <f>Cal_Maintenance!H70</f>
        <v>Work Execution</v>
      </c>
      <c r="I42" s="16" t="str">
        <f>Cal_Maintenance!I70</f>
        <v>Maintenance</v>
      </c>
      <c r="J42" s="16" t="str">
        <f>IF(ISBLANK(Cal_Maintenance!J70),"",Cal_Maintenance!J70)</f>
        <v/>
      </c>
      <c r="L42" s="79" t="s">
        <v>292</v>
      </c>
      <c r="M42" s="79" t="b">
        <f t="shared" si="0"/>
        <v>0</v>
      </c>
      <c r="N42" s="79" t="b">
        <f t="shared" si="1"/>
        <v>0</v>
      </c>
      <c r="T42" s="17">
        <f>Cal_Maintenance!T70/VLOOKUP($F42,Inp_SubOngoingEfficiency!$F$20:$AK$22,MATCH(T$7,Inp_SubOngoingEfficiency!$F$7:$AK$7,0),FALSE)</f>
        <v>0</v>
      </c>
      <c r="U42" s="17">
        <f>Cal_Maintenance!U70/VLOOKUP($F42,Inp_SubOngoingEfficiency!$F$20:$AK$22,MATCH(U$7,Inp_SubOngoingEfficiency!$F$7:$AK$7,0),FALSE)</f>
        <v>0</v>
      </c>
      <c r="V42" s="17">
        <f>Cal_Maintenance!V70/VLOOKUP($F42,Inp_SubOngoingEfficiency!$F$20:$AK$22,MATCH(V$7,Inp_SubOngoingEfficiency!$F$7:$AK$7,0),FALSE)</f>
        <v>0</v>
      </c>
      <c r="W42" s="17">
        <f>Cal_Maintenance!W70/VLOOKUP($F42,Inp_SubOngoingEfficiency!$F$20:$AK$22,MATCH(W$7,Inp_SubOngoingEfficiency!$F$7:$AK$7,0),FALSE)</f>
        <v>0</v>
      </c>
      <c r="X42" s="17">
        <f>Cal_Maintenance!X70/VLOOKUP($F42,Inp_SubOngoingEfficiency!$F$20:$AK$22,MATCH(X$7,Inp_SubOngoingEfficiency!$F$7:$AK$7,0),FALSE)</f>
        <v>0</v>
      </c>
      <c r="Y42" s="17">
        <f>Cal_Maintenance!Y70/VLOOKUP($F42,Inp_SubOngoingEfficiency!$F$20:$AK$22,MATCH(Y$7,Inp_SubOngoingEfficiency!$F$7:$AK$7,0),FALSE)</f>
        <v>0</v>
      </c>
      <c r="Z42" s="17">
        <f>Cal_Maintenance!Z70/VLOOKUP($F42,Inp_SubOngoingEfficiency!$F$20:$AK$22,MATCH(Z$7,Inp_SubOngoingEfficiency!$F$7:$AK$7,0),FALSE)</f>
        <v>0</v>
      </c>
      <c r="AA42" s="17">
        <f>Cal_Maintenance!AA70/VLOOKUP($F42,Inp_SubOngoingEfficiency!$F$20:$AK$22,MATCH(AA$7,Inp_SubOngoingEfficiency!$F$7:$AK$7,0),FALSE)</f>
        <v>0</v>
      </c>
      <c r="AB42" s="17">
        <f>Cal_Maintenance!AB70/VLOOKUP($F42,Inp_SubOngoingEfficiency!$F$20:$AK$22,MATCH(AB$7,Inp_SubOngoingEfficiency!$F$7:$AK$7,0),FALSE)</f>
        <v>0</v>
      </c>
      <c r="AC42" s="17">
        <f>Cal_Maintenance!AC70/VLOOKUP($F42,Inp_SubOngoingEfficiency!$F$20:$AK$22,MATCH(AC$7,Inp_SubOngoingEfficiency!$F$7:$AK$7,0),FALSE)</f>
        <v>0</v>
      </c>
      <c r="AD42" s="17">
        <f>Cal_Maintenance!AD70/VLOOKUP($F42,Inp_SubOngoingEfficiency!$F$20:$AK$22,MATCH(AD$7,Inp_SubOngoingEfficiency!$F$7:$AK$7,0),FALSE)</f>
        <v>0</v>
      </c>
      <c r="AE42" s="17">
        <f>Cal_Maintenance!AE70/VLOOKUP($F42,Inp_SubOngoingEfficiency!$F$20:$AK$22,MATCH(AE$7,Inp_SubOngoingEfficiency!$F$7:$AK$7,0),FALSE)</f>
        <v>0</v>
      </c>
      <c r="AF42" s="17">
        <f>Cal_Maintenance!AF70/VLOOKUP($F42,Inp_SubOngoingEfficiency!$F$20:$AK$22,MATCH(AF$7,Inp_SubOngoingEfficiency!$F$7:$AK$7,0),FALSE)</f>
        <v>0</v>
      </c>
      <c r="AG42" s="17">
        <f>Cal_Maintenance!AG70/VLOOKUP($F42,Inp_SubOngoingEfficiency!$F$20:$AK$22,MATCH(AG$7,Inp_SubOngoingEfficiency!$F$7:$AK$7,0),FALSE)</f>
        <v>0</v>
      </c>
      <c r="AH42" s="17">
        <f>Cal_Maintenance!AH70/VLOOKUP($F42,Inp_SubOngoingEfficiency!$F$20:$AK$22,MATCH(AH$7,Inp_SubOngoingEfficiency!$F$7:$AK$7,0),FALSE)</f>
        <v>0</v>
      </c>
      <c r="AI42" s="17">
        <f>Cal_Maintenance!AI70/VLOOKUP($F42,Inp_SubOngoingEfficiency!$F$20:$AK$22,MATCH(AI$7,Inp_SubOngoingEfficiency!$F$7:$AK$7,0),FALSE)</f>
        <v>0</v>
      </c>
      <c r="AJ42" s="17">
        <f>Cal_Maintenance!AJ70/VLOOKUP($F42,Inp_SubOngoingEfficiency!$F$20:$AK$22,MATCH(AJ$7,Inp_SubOngoingEfficiency!$F$7:$AK$7,0),FALSE)</f>
        <v>0</v>
      </c>
      <c r="AK42" s="17">
        <f>Cal_Maintenance!AK70/VLOOKUP($F42,Inp_SubOngoingEfficiency!$F$20:$AK$22,MATCH(AK$7,Inp_SubOngoingEfficiency!$F$7:$AK$7,0),FALSE)</f>
        <v>0</v>
      </c>
      <c r="AN42" s="29"/>
    </row>
    <row r="43" spans="5:40" s="79" customFormat="1">
      <c r="E43" s="16" t="str">
        <f>Cover!$F$13</f>
        <v>Lon</v>
      </c>
      <c r="F43" s="16" t="str">
        <f>Cal_Maintenance!F71</f>
        <v>Opex</v>
      </c>
      <c r="H43" s="16" t="str">
        <f>Cal_Maintenance!H71</f>
        <v>Work Execution</v>
      </c>
      <c r="I43" s="16" t="str">
        <f>Cal_Maintenance!I71</f>
        <v>Maintenance</v>
      </c>
      <c r="J43" s="16" t="str">
        <f>IF(ISBLANK(Cal_Maintenance!J71),"",Cal_Maintenance!J71)</f>
        <v/>
      </c>
      <c r="L43" s="79" t="s">
        <v>292</v>
      </c>
      <c r="M43" s="79" t="b">
        <f t="shared" si="0"/>
        <v>0</v>
      </c>
      <c r="N43" s="79" t="b">
        <f t="shared" si="1"/>
        <v>0</v>
      </c>
      <c r="T43" s="17">
        <f>Cal_Maintenance!T71/VLOOKUP($F43,Inp_SubOngoingEfficiency!$F$20:$AK$22,MATCH(T$7,Inp_SubOngoingEfficiency!$F$7:$AK$7,0),FALSE)</f>
        <v>0</v>
      </c>
      <c r="U43" s="17">
        <f>Cal_Maintenance!U71/VLOOKUP($F43,Inp_SubOngoingEfficiency!$F$20:$AK$22,MATCH(U$7,Inp_SubOngoingEfficiency!$F$7:$AK$7,0),FALSE)</f>
        <v>0</v>
      </c>
      <c r="V43" s="17">
        <f>Cal_Maintenance!V71/VLOOKUP($F43,Inp_SubOngoingEfficiency!$F$20:$AK$22,MATCH(V$7,Inp_SubOngoingEfficiency!$F$7:$AK$7,0),FALSE)</f>
        <v>0</v>
      </c>
      <c r="W43" s="17">
        <f>Cal_Maintenance!W71/VLOOKUP($F43,Inp_SubOngoingEfficiency!$F$20:$AK$22,MATCH(W$7,Inp_SubOngoingEfficiency!$F$7:$AK$7,0),FALSE)</f>
        <v>0</v>
      </c>
      <c r="X43" s="17">
        <f>Cal_Maintenance!X71/VLOOKUP($F43,Inp_SubOngoingEfficiency!$F$20:$AK$22,MATCH(X$7,Inp_SubOngoingEfficiency!$F$7:$AK$7,0),FALSE)</f>
        <v>0</v>
      </c>
      <c r="Y43" s="17">
        <f>Cal_Maintenance!Y71/VLOOKUP($F43,Inp_SubOngoingEfficiency!$F$20:$AK$22,MATCH(Y$7,Inp_SubOngoingEfficiency!$F$7:$AK$7,0),FALSE)</f>
        <v>0</v>
      </c>
      <c r="Z43" s="17">
        <f>Cal_Maintenance!Z71/VLOOKUP($F43,Inp_SubOngoingEfficiency!$F$20:$AK$22,MATCH(Z$7,Inp_SubOngoingEfficiency!$F$7:$AK$7,0),FALSE)</f>
        <v>0</v>
      </c>
      <c r="AA43" s="17">
        <f>Cal_Maintenance!AA71/VLOOKUP($F43,Inp_SubOngoingEfficiency!$F$20:$AK$22,MATCH(AA$7,Inp_SubOngoingEfficiency!$F$7:$AK$7,0),FALSE)</f>
        <v>0</v>
      </c>
      <c r="AB43" s="17">
        <f>Cal_Maintenance!AB71/VLOOKUP($F43,Inp_SubOngoingEfficiency!$F$20:$AK$22,MATCH(AB$7,Inp_SubOngoingEfficiency!$F$7:$AK$7,0),FALSE)</f>
        <v>0</v>
      </c>
      <c r="AC43" s="17">
        <f>Cal_Maintenance!AC71/VLOOKUP($F43,Inp_SubOngoingEfficiency!$F$20:$AK$22,MATCH(AC$7,Inp_SubOngoingEfficiency!$F$7:$AK$7,0),FALSE)</f>
        <v>0</v>
      </c>
      <c r="AD43" s="17">
        <f>Cal_Maintenance!AD71/VLOOKUP($F43,Inp_SubOngoingEfficiency!$F$20:$AK$22,MATCH(AD$7,Inp_SubOngoingEfficiency!$F$7:$AK$7,0),FALSE)</f>
        <v>0</v>
      </c>
      <c r="AE43" s="17">
        <f>Cal_Maintenance!AE71/VLOOKUP($F43,Inp_SubOngoingEfficiency!$F$20:$AK$22,MATCH(AE$7,Inp_SubOngoingEfficiency!$F$7:$AK$7,0),FALSE)</f>
        <v>0</v>
      </c>
      <c r="AF43" s="17">
        <f>Cal_Maintenance!AF71/VLOOKUP($F43,Inp_SubOngoingEfficiency!$F$20:$AK$22,MATCH(AF$7,Inp_SubOngoingEfficiency!$F$7:$AK$7,0),FALSE)</f>
        <v>0</v>
      </c>
      <c r="AG43" s="17">
        <f>Cal_Maintenance!AG71/VLOOKUP($F43,Inp_SubOngoingEfficiency!$F$20:$AK$22,MATCH(AG$7,Inp_SubOngoingEfficiency!$F$7:$AK$7,0),FALSE)</f>
        <v>0</v>
      </c>
      <c r="AH43" s="17">
        <f>Cal_Maintenance!AH71/VLOOKUP($F43,Inp_SubOngoingEfficiency!$F$20:$AK$22,MATCH(AH$7,Inp_SubOngoingEfficiency!$F$7:$AK$7,0),FALSE)</f>
        <v>0</v>
      </c>
      <c r="AI43" s="17">
        <f>Cal_Maintenance!AI71/VLOOKUP($F43,Inp_SubOngoingEfficiency!$F$20:$AK$22,MATCH(AI$7,Inp_SubOngoingEfficiency!$F$7:$AK$7,0),FALSE)</f>
        <v>0</v>
      </c>
      <c r="AJ43" s="17">
        <f>Cal_Maintenance!AJ71/VLOOKUP($F43,Inp_SubOngoingEfficiency!$F$20:$AK$22,MATCH(AJ$7,Inp_SubOngoingEfficiency!$F$7:$AK$7,0),FALSE)</f>
        <v>0</v>
      </c>
      <c r="AK43" s="17">
        <f>Cal_Maintenance!AK71/VLOOKUP($F43,Inp_SubOngoingEfficiency!$F$20:$AK$22,MATCH(AK$7,Inp_SubOngoingEfficiency!$F$7:$AK$7,0),FALSE)</f>
        <v>0</v>
      </c>
      <c r="AN43" s="29"/>
    </row>
    <row r="44" spans="5:40" s="79" customFormat="1">
      <c r="E44" s="16" t="str">
        <f>Cover!$F$13</f>
        <v>Lon</v>
      </c>
      <c r="F44" s="16" t="str">
        <f>Cal_Maintenance!F72</f>
        <v>Opex</v>
      </c>
      <c r="H44" s="16" t="str">
        <f>Cal_Maintenance!H72</f>
        <v>Work Execution</v>
      </c>
      <c r="I44" s="16" t="str">
        <f>Cal_Maintenance!I72</f>
        <v>Maintenance</v>
      </c>
      <c r="J44" s="16" t="str">
        <f>IF(ISBLANK(Cal_Maintenance!J72),"",Cal_Maintenance!J72)</f>
        <v/>
      </c>
      <c r="L44" s="79" t="s">
        <v>292</v>
      </c>
      <c r="M44" s="79" t="b">
        <f t="shared" si="0"/>
        <v>0</v>
      </c>
      <c r="N44" s="79" t="b">
        <f t="shared" si="1"/>
        <v>0</v>
      </c>
      <c r="T44" s="17">
        <f>Cal_Maintenance!T72/VLOOKUP($F44,Inp_SubOngoingEfficiency!$F$20:$AK$22,MATCH(T$7,Inp_SubOngoingEfficiency!$F$7:$AK$7,0),FALSE)</f>
        <v>0</v>
      </c>
      <c r="U44" s="17">
        <f>Cal_Maintenance!U72/VLOOKUP($F44,Inp_SubOngoingEfficiency!$F$20:$AK$22,MATCH(U$7,Inp_SubOngoingEfficiency!$F$7:$AK$7,0),FALSE)</f>
        <v>0</v>
      </c>
      <c r="V44" s="17">
        <f>Cal_Maintenance!V72/VLOOKUP($F44,Inp_SubOngoingEfficiency!$F$20:$AK$22,MATCH(V$7,Inp_SubOngoingEfficiency!$F$7:$AK$7,0),FALSE)</f>
        <v>0</v>
      </c>
      <c r="W44" s="17">
        <f>Cal_Maintenance!W72/VLOOKUP($F44,Inp_SubOngoingEfficiency!$F$20:$AK$22,MATCH(W$7,Inp_SubOngoingEfficiency!$F$7:$AK$7,0),FALSE)</f>
        <v>0</v>
      </c>
      <c r="X44" s="17">
        <f>Cal_Maintenance!X72/VLOOKUP($F44,Inp_SubOngoingEfficiency!$F$20:$AK$22,MATCH(X$7,Inp_SubOngoingEfficiency!$F$7:$AK$7,0),FALSE)</f>
        <v>0</v>
      </c>
      <c r="Y44" s="17">
        <f>Cal_Maintenance!Y72/VLOOKUP($F44,Inp_SubOngoingEfficiency!$F$20:$AK$22,MATCH(Y$7,Inp_SubOngoingEfficiency!$F$7:$AK$7,0),FALSE)</f>
        <v>0</v>
      </c>
      <c r="Z44" s="17">
        <f>Cal_Maintenance!Z72/VLOOKUP($F44,Inp_SubOngoingEfficiency!$F$20:$AK$22,MATCH(Z$7,Inp_SubOngoingEfficiency!$F$7:$AK$7,0),FALSE)</f>
        <v>0</v>
      </c>
      <c r="AA44" s="17">
        <f>Cal_Maintenance!AA72/VLOOKUP($F44,Inp_SubOngoingEfficiency!$F$20:$AK$22,MATCH(AA$7,Inp_SubOngoingEfficiency!$F$7:$AK$7,0),FALSE)</f>
        <v>0</v>
      </c>
      <c r="AB44" s="17">
        <f>Cal_Maintenance!AB72/VLOOKUP($F44,Inp_SubOngoingEfficiency!$F$20:$AK$22,MATCH(AB$7,Inp_SubOngoingEfficiency!$F$7:$AK$7,0),FALSE)</f>
        <v>0</v>
      </c>
      <c r="AC44" s="17">
        <f>Cal_Maintenance!AC72/VLOOKUP($F44,Inp_SubOngoingEfficiency!$F$20:$AK$22,MATCH(AC$7,Inp_SubOngoingEfficiency!$F$7:$AK$7,0),FALSE)</f>
        <v>0</v>
      </c>
      <c r="AD44" s="17">
        <f>Cal_Maintenance!AD72/VLOOKUP($F44,Inp_SubOngoingEfficiency!$F$20:$AK$22,MATCH(AD$7,Inp_SubOngoingEfficiency!$F$7:$AK$7,0),FALSE)</f>
        <v>0</v>
      </c>
      <c r="AE44" s="17">
        <f>Cal_Maintenance!AE72/VLOOKUP($F44,Inp_SubOngoingEfficiency!$F$20:$AK$22,MATCH(AE$7,Inp_SubOngoingEfficiency!$F$7:$AK$7,0),FALSE)</f>
        <v>0</v>
      </c>
      <c r="AF44" s="17">
        <f>Cal_Maintenance!AF72/VLOOKUP($F44,Inp_SubOngoingEfficiency!$F$20:$AK$22,MATCH(AF$7,Inp_SubOngoingEfficiency!$F$7:$AK$7,0),FALSE)</f>
        <v>0</v>
      </c>
      <c r="AG44" s="17">
        <f>Cal_Maintenance!AG72/VLOOKUP($F44,Inp_SubOngoingEfficiency!$F$20:$AK$22,MATCH(AG$7,Inp_SubOngoingEfficiency!$F$7:$AK$7,0),FALSE)</f>
        <v>0</v>
      </c>
      <c r="AH44" s="17">
        <f>Cal_Maintenance!AH72/VLOOKUP($F44,Inp_SubOngoingEfficiency!$F$20:$AK$22,MATCH(AH$7,Inp_SubOngoingEfficiency!$F$7:$AK$7,0),FALSE)</f>
        <v>0</v>
      </c>
      <c r="AI44" s="17">
        <f>Cal_Maintenance!AI72/VLOOKUP($F44,Inp_SubOngoingEfficiency!$F$20:$AK$22,MATCH(AI$7,Inp_SubOngoingEfficiency!$F$7:$AK$7,0),FALSE)</f>
        <v>0</v>
      </c>
      <c r="AJ44" s="17">
        <f>Cal_Maintenance!AJ72/VLOOKUP($F44,Inp_SubOngoingEfficiency!$F$20:$AK$22,MATCH(AJ$7,Inp_SubOngoingEfficiency!$F$7:$AK$7,0),FALSE)</f>
        <v>0</v>
      </c>
      <c r="AK44" s="17">
        <f>Cal_Maintenance!AK72/VLOOKUP($F44,Inp_SubOngoingEfficiency!$F$20:$AK$22,MATCH(AK$7,Inp_SubOngoingEfficiency!$F$7:$AK$7,0),FALSE)</f>
        <v>0</v>
      </c>
      <c r="AN44" s="29"/>
    </row>
    <row r="45" spans="5:40" s="79" customFormat="1">
      <c r="E45" s="16" t="str">
        <f>Cover!$F$13</f>
        <v>Lon</v>
      </c>
      <c r="F45" s="16" t="str">
        <f>Cal_Maintenance!F73</f>
        <v>Opex</v>
      </c>
      <c r="H45" s="16" t="str">
        <f>Cal_Maintenance!H73</f>
        <v>Work Execution</v>
      </c>
      <c r="I45" s="16" t="str">
        <f>Cal_Maintenance!I73</f>
        <v>Maintenance</v>
      </c>
      <c r="J45" s="16" t="str">
        <f>IF(ISBLANK(Cal_Maintenance!J73),"",Cal_Maintenance!J73)</f>
        <v/>
      </c>
      <c r="L45" s="79" t="s">
        <v>292</v>
      </c>
      <c r="M45" s="79" t="b">
        <f t="shared" si="0"/>
        <v>0</v>
      </c>
      <c r="N45" s="79" t="b">
        <f t="shared" si="1"/>
        <v>0</v>
      </c>
      <c r="T45" s="17">
        <f>Cal_Maintenance!T73/VLOOKUP($F45,Inp_SubOngoingEfficiency!$F$20:$AK$22,MATCH(T$7,Inp_SubOngoingEfficiency!$F$7:$AK$7,0),FALSE)</f>
        <v>0</v>
      </c>
      <c r="U45" s="17">
        <f>Cal_Maintenance!U73/VLOOKUP($F45,Inp_SubOngoingEfficiency!$F$20:$AK$22,MATCH(U$7,Inp_SubOngoingEfficiency!$F$7:$AK$7,0),FALSE)</f>
        <v>0</v>
      </c>
      <c r="V45" s="17">
        <f>Cal_Maintenance!V73/VLOOKUP($F45,Inp_SubOngoingEfficiency!$F$20:$AK$22,MATCH(V$7,Inp_SubOngoingEfficiency!$F$7:$AK$7,0),FALSE)</f>
        <v>0</v>
      </c>
      <c r="W45" s="17">
        <f>Cal_Maintenance!W73/VLOOKUP($F45,Inp_SubOngoingEfficiency!$F$20:$AK$22,MATCH(W$7,Inp_SubOngoingEfficiency!$F$7:$AK$7,0),FALSE)</f>
        <v>0</v>
      </c>
      <c r="X45" s="17">
        <f>Cal_Maintenance!X73/VLOOKUP($F45,Inp_SubOngoingEfficiency!$F$20:$AK$22,MATCH(X$7,Inp_SubOngoingEfficiency!$F$7:$AK$7,0),FALSE)</f>
        <v>0</v>
      </c>
      <c r="Y45" s="17">
        <f>Cal_Maintenance!Y73/VLOOKUP($F45,Inp_SubOngoingEfficiency!$F$20:$AK$22,MATCH(Y$7,Inp_SubOngoingEfficiency!$F$7:$AK$7,0),FALSE)</f>
        <v>0</v>
      </c>
      <c r="Z45" s="17">
        <f>Cal_Maintenance!Z73/VLOOKUP($F45,Inp_SubOngoingEfficiency!$F$20:$AK$22,MATCH(Z$7,Inp_SubOngoingEfficiency!$F$7:$AK$7,0),FALSE)</f>
        <v>0</v>
      </c>
      <c r="AA45" s="17">
        <f>Cal_Maintenance!AA73/VLOOKUP($F45,Inp_SubOngoingEfficiency!$F$20:$AK$22,MATCH(AA$7,Inp_SubOngoingEfficiency!$F$7:$AK$7,0),FALSE)</f>
        <v>0</v>
      </c>
      <c r="AB45" s="17">
        <f>Cal_Maintenance!AB73/VLOOKUP($F45,Inp_SubOngoingEfficiency!$F$20:$AK$22,MATCH(AB$7,Inp_SubOngoingEfficiency!$F$7:$AK$7,0),FALSE)</f>
        <v>0</v>
      </c>
      <c r="AC45" s="17">
        <f>Cal_Maintenance!AC73/VLOOKUP($F45,Inp_SubOngoingEfficiency!$F$20:$AK$22,MATCH(AC$7,Inp_SubOngoingEfficiency!$F$7:$AK$7,0),FALSE)</f>
        <v>0</v>
      </c>
      <c r="AD45" s="17">
        <f>Cal_Maintenance!AD73/VLOOKUP($F45,Inp_SubOngoingEfficiency!$F$20:$AK$22,MATCH(AD$7,Inp_SubOngoingEfficiency!$F$7:$AK$7,0),FALSE)</f>
        <v>0</v>
      </c>
      <c r="AE45" s="17">
        <f>Cal_Maintenance!AE73/VLOOKUP($F45,Inp_SubOngoingEfficiency!$F$20:$AK$22,MATCH(AE$7,Inp_SubOngoingEfficiency!$F$7:$AK$7,0),FALSE)</f>
        <v>0</v>
      </c>
      <c r="AF45" s="17">
        <f>Cal_Maintenance!AF73/VLOOKUP($F45,Inp_SubOngoingEfficiency!$F$20:$AK$22,MATCH(AF$7,Inp_SubOngoingEfficiency!$F$7:$AK$7,0),FALSE)</f>
        <v>0</v>
      </c>
      <c r="AG45" s="17">
        <f>Cal_Maintenance!AG73/VLOOKUP($F45,Inp_SubOngoingEfficiency!$F$20:$AK$22,MATCH(AG$7,Inp_SubOngoingEfficiency!$F$7:$AK$7,0),FALSE)</f>
        <v>0</v>
      </c>
      <c r="AH45" s="17">
        <f>Cal_Maintenance!AH73/VLOOKUP($F45,Inp_SubOngoingEfficiency!$F$20:$AK$22,MATCH(AH$7,Inp_SubOngoingEfficiency!$F$7:$AK$7,0),FALSE)</f>
        <v>0</v>
      </c>
      <c r="AI45" s="17">
        <f>Cal_Maintenance!AI73/VLOOKUP($F45,Inp_SubOngoingEfficiency!$F$20:$AK$22,MATCH(AI$7,Inp_SubOngoingEfficiency!$F$7:$AK$7,0),FALSE)</f>
        <v>0</v>
      </c>
      <c r="AJ45" s="17">
        <f>Cal_Maintenance!AJ73/VLOOKUP($F45,Inp_SubOngoingEfficiency!$F$20:$AK$22,MATCH(AJ$7,Inp_SubOngoingEfficiency!$F$7:$AK$7,0),FALSE)</f>
        <v>0</v>
      </c>
      <c r="AK45" s="17">
        <f>Cal_Maintenance!AK73/VLOOKUP($F45,Inp_SubOngoingEfficiency!$F$20:$AK$22,MATCH(AK$7,Inp_SubOngoingEfficiency!$F$7:$AK$7,0),FALSE)</f>
        <v>0</v>
      </c>
      <c r="AN45" s="29"/>
    </row>
    <row r="46" spans="5:40" s="79" customFormat="1">
      <c r="E46" s="16" t="str">
        <f>Cover!$F$13</f>
        <v>Lon</v>
      </c>
      <c r="F46" s="16" t="str">
        <f>Cal_Maintenance!F74</f>
        <v>Opex</v>
      </c>
      <c r="H46" s="16" t="str">
        <f>Cal_Maintenance!H74</f>
        <v>Work Execution</v>
      </c>
      <c r="I46" s="16" t="str">
        <f>Cal_Maintenance!I74</f>
        <v>Maintenance</v>
      </c>
      <c r="J46" s="16" t="str">
        <f>IF(ISBLANK(Cal_Maintenance!J74),"",Cal_Maintenance!J74)</f>
        <v/>
      </c>
      <c r="L46" s="79" t="s">
        <v>292</v>
      </c>
      <c r="M46" s="79" t="b">
        <f t="shared" si="0"/>
        <v>0</v>
      </c>
      <c r="N46" s="79" t="b">
        <f t="shared" si="1"/>
        <v>0</v>
      </c>
      <c r="T46" s="17">
        <f>Cal_Maintenance!T74/VLOOKUP($F46,Inp_SubOngoingEfficiency!$F$20:$AK$22,MATCH(T$7,Inp_SubOngoingEfficiency!$F$7:$AK$7,0),FALSE)</f>
        <v>0</v>
      </c>
      <c r="U46" s="17">
        <f>Cal_Maintenance!U74/VLOOKUP($F46,Inp_SubOngoingEfficiency!$F$20:$AK$22,MATCH(U$7,Inp_SubOngoingEfficiency!$F$7:$AK$7,0),FALSE)</f>
        <v>0</v>
      </c>
      <c r="V46" s="17">
        <f>Cal_Maintenance!V74/VLOOKUP($F46,Inp_SubOngoingEfficiency!$F$20:$AK$22,MATCH(V$7,Inp_SubOngoingEfficiency!$F$7:$AK$7,0),FALSE)</f>
        <v>0</v>
      </c>
      <c r="W46" s="17">
        <f>Cal_Maintenance!W74/VLOOKUP($F46,Inp_SubOngoingEfficiency!$F$20:$AK$22,MATCH(W$7,Inp_SubOngoingEfficiency!$F$7:$AK$7,0),FALSE)</f>
        <v>0</v>
      </c>
      <c r="X46" s="17">
        <f>Cal_Maintenance!X74/VLOOKUP($F46,Inp_SubOngoingEfficiency!$F$20:$AK$22,MATCH(X$7,Inp_SubOngoingEfficiency!$F$7:$AK$7,0),FALSE)</f>
        <v>0</v>
      </c>
      <c r="Y46" s="17">
        <f>Cal_Maintenance!Y74/VLOOKUP($F46,Inp_SubOngoingEfficiency!$F$20:$AK$22,MATCH(Y$7,Inp_SubOngoingEfficiency!$F$7:$AK$7,0),FALSE)</f>
        <v>0</v>
      </c>
      <c r="Z46" s="17">
        <f>Cal_Maintenance!Z74/VLOOKUP($F46,Inp_SubOngoingEfficiency!$F$20:$AK$22,MATCH(Z$7,Inp_SubOngoingEfficiency!$F$7:$AK$7,0),FALSE)</f>
        <v>0</v>
      </c>
      <c r="AA46" s="17">
        <f>Cal_Maintenance!AA74/VLOOKUP($F46,Inp_SubOngoingEfficiency!$F$20:$AK$22,MATCH(AA$7,Inp_SubOngoingEfficiency!$F$7:$AK$7,0),FALSE)</f>
        <v>0</v>
      </c>
      <c r="AB46" s="17">
        <f>Cal_Maintenance!AB74/VLOOKUP($F46,Inp_SubOngoingEfficiency!$F$20:$AK$22,MATCH(AB$7,Inp_SubOngoingEfficiency!$F$7:$AK$7,0),FALSE)</f>
        <v>0</v>
      </c>
      <c r="AC46" s="17">
        <f>Cal_Maintenance!AC74/VLOOKUP($F46,Inp_SubOngoingEfficiency!$F$20:$AK$22,MATCH(AC$7,Inp_SubOngoingEfficiency!$F$7:$AK$7,0),FALSE)</f>
        <v>0</v>
      </c>
      <c r="AD46" s="17">
        <f>Cal_Maintenance!AD74/VLOOKUP($F46,Inp_SubOngoingEfficiency!$F$20:$AK$22,MATCH(AD$7,Inp_SubOngoingEfficiency!$F$7:$AK$7,0),FALSE)</f>
        <v>0</v>
      </c>
      <c r="AE46" s="17">
        <f>Cal_Maintenance!AE74/VLOOKUP($F46,Inp_SubOngoingEfficiency!$F$20:$AK$22,MATCH(AE$7,Inp_SubOngoingEfficiency!$F$7:$AK$7,0),FALSE)</f>
        <v>0</v>
      </c>
      <c r="AF46" s="17">
        <f>Cal_Maintenance!AF74/VLOOKUP($F46,Inp_SubOngoingEfficiency!$F$20:$AK$22,MATCH(AF$7,Inp_SubOngoingEfficiency!$F$7:$AK$7,0),FALSE)</f>
        <v>0</v>
      </c>
      <c r="AG46" s="17">
        <f>Cal_Maintenance!AG74/VLOOKUP($F46,Inp_SubOngoingEfficiency!$F$20:$AK$22,MATCH(AG$7,Inp_SubOngoingEfficiency!$F$7:$AK$7,0),FALSE)</f>
        <v>0</v>
      </c>
      <c r="AH46" s="17">
        <f>Cal_Maintenance!AH74/VLOOKUP($F46,Inp_SubOngoingEfficiency!$F$20:$AK$22,MATCH(AH$7,Inp_SubOngoingEfficiency!$F$7:$AK$7,0),FALSE)</f>
        <v>0</v>
      </c>
      <c r="AI46" s="17">
        <f>Cal_Maintenance!AI74/VLOOKUP($F46,Inp_SubOngoingEfficiency!$F$20:$AK$22,MATCH(AI$7,Inp_SubOngoingEfficiency!$F$7:$AK$7,0),FALSE)</f>
        <v>0</v>
      </c>
      <c r="AJ46" s="17">
        <f>Cal_Maintenance!AJ74/VLOOKUP($F46,Inp_SubOngoingEfficiency!$F$20:$AK$22,MATCH(AJ$7,Inp_SubOngoingEfficiency!$F$7:$AK$7,0),FALSE)</f>
        <v>0</v>
      </c>
      <c r="AK46" s="17">
        <f>Cal_Maintenance!AK74/VLOOKUP($F46,Inp_SubOngoingEfficiency!$F$20:$AK$22,MATCH(AK$7,Inp_SubOngoingEfficiency!$F$7:$AK$7,0),FALSE)</f>
        <v>0</v>
      </c>
      <c r="AN46" s="29"/>
    </row>
    <row r="47" spans="5:40" s="79" customFormat="1">
      <c r="E47" s="16" t="str">
        <f>Cover!$F$13</f>
        <v>Lon</v>
      </c>
      <c r="F47" s="16" t="str">
        <f>Cal_Maintenance!F75</f>
        <v>Opex</v>
      </c>
      <c r="H47" s="16" t="str">
        <f>Cal_Maintenance!H75</f>
        <v>Work Execution</v>
      </c>
      <c r="I47" s="16" t="str">
        <f>Cal_Maintenance!I75</f>
        <v>Maintenance</v>
      </c>
      <c r="J47" s="16" t="str">
        <f>IF(ISBLANK(Cal_Maintenance!J75),"",Cal_Maintenance!J75)</f>
        <v/>
      </c>
      <c r="L47" s="79" t="s">
        <v>292</v>
      </c>
      <c r="M47" s="79" t="b">
        <f t="shared" si="0"/>
        <v>0</v>
      </c>
      <c r="N47" s="79" t="b">
        <f t="shared" si="1"/>
        <v>0</v>
      </c>
      <c r="T47" s="17">
        <f>Cal_Maintenance!T75/VLOOKUP($F47,Inp_SubOngoingEfficiency!$F$20:$AK$22,MATCH(T$7,Inp_SubOngoingEfficiency!$F$7:$AK$7,0),FALSE)</f>
        <v>0</v>
      </c>
      <c r="U47" s="17">
        <f>Cal_Maintenance!U75/VLOOKUP($F47,Inp_SubOngoingEfficiency!$F$20:$AK$22,MATCH(U$7,Inp_SubOngoingEfficiency!$F$7:$AK$7,0),FALSE)</f>
        <v>0</v>
      </c>
      <c r="V47" s="17">
        <f>Cal_Maintenance!V75/VLOOKUP($F47,Inp_SubOngoingEfficiency!$F$20:$AK$22,MATCH(V$7,Inp_SubOngoingEfficiency!$F$7:$AK$7,0),FALSE)</f>
        <v>0</v>
      </c>
      <c r="W47" s="17">
        <f>Cal_Maintenance!W75/VLOOKUP($F47,Inp_SubOngoingEfficiency!$F$20:$AK$22,MATCH(W$7,Inp_SubOngoingEfficiency!$F$7:$AK$7,0),FALSE)</f>
        <v>0</v>
      </c>
      <c r="X47" s="17">
        <f>Cal_Maintenance!X75/VLOOKUP($F47,Inp_SubOngoingEfficiency!$F$20:$AK$22,MATCH(X$7,Inp_SubOngoingEfficiency!$F$7:$AK$7,0),FALSE)</f>
        <v>0</v>
      </c>
      <c r="Y47" s="17">
        <f>Cal_Maintenance!Y75/VLOOKUP($F47,Inp_SubOngoingEfficiency!$F$20:$AK$22,MATCH(Y$7,Inp_SubOngoingEfficiency!$F$7:$AK$7,0),FALSE)</f>
        <v>0</v>
      </c>
      <c r="Z47" s="17">
        <f>Cal_Maintenance!Z75/VLOOKUP($F47,Inp_SubOngoingEfficiency!$F$20:$AK$22,MATCH(Z$7,Inp_SubOngoingEfficiency!$F$7:$AK$7,0),FALSE)</f>
        <v>0</v>
      </c>
      <c r="AA47" s="17">
        <f>Cal_Maintenance!AA75/VLOOKUP($F47,Inp_SubOngoingEfficiency!$F$20:$AK$22,MATCH(AA$7,Inp_SubOngoingEfficiency!$F$7:$AK$7,0),FALSE)</f>
        <v>0</v>
      </c>
      <c r="AB47" s="17">
        <f>Cal_Maintenance!AB75/VLOOKUP($F47,Inp_SubOngoingEfficiency!$F$20:$AK$22,MATCH(AB$7,Inp_SubOngoingEfficiency!$F$7:$AK$7,0),FALSE)</f>
        <v>0</v>
      </c>
      <c r="AC47" s="17">
        <f>Cal_Maintenance!AC75/VLOOKUP($F47,Inp_SubOngoingEfficiency!$F$20:$AK$22,MATCH(AC$7,Inp_SubOngoingEfficiency!$F$7:$AK$7,0),FALSE)</f>
        <v>0</v>
      </c>
      <c r="AD47" s="17">
        <f>Cal_Maintenance!AD75/VLOOKUP($F47,Inp_SubOngoingEfficiency!$F$20:$AK$22,MATCH(AD$7,Inp_SubOngoingEfficiency!$F$7:$AK$7,0),FALSE)</f>
        <v>0</v>
      </c>
      <c r="AE47" s="17">
        <f>Cal_Maintenance!AE75/VLOOKUP($F47,Inp_SubOngoingEfficiency!$F$20:$AK$22,MATCH(AE$7,Inp_SubOngoingEfficiency!$F$7:$AK$7,0),FALSE)</f>
        <v>0</v>
      </c>
      <c r="AF47" s="17">
        <f>Cal_Maintenance!AF75/VLOOKUP($F47,Inp_SubOngoingEfficiency!$F$20:$AK$22,MATCH(AF$7,Inp_SubOngoingEfficiency!$F$7:$AK$7,0),FALSE)</f>
        <v>0</v>
      </c>
      <c r="AG47" s="17">
        <f>Cal_Maintenance!AG75/VLOOKUP($F47,Inp_SubOngoingEfficiency!$F$20:$AK$22,MATCH(AG$7,Inp_SubOngoingEfficiency!$F$7:$AK$7,0),FALSE)</f>
        <v>0</v>
      </c>
      <c r="AH47" s="17">
        <f>Cal_Maintenance!AH75/VLOOKUP($F47,Inp_SubOngoingEfficiency!$F$20:$AK$22,MATCH(AH$7,Inp_SubOngoingEfficiency!$F$7:$AK$7,0),FALSE)</f>
        <v>0</v>
      </c>
      <c r="AI47" s="17">
        <f>Cal_Maintenance!AI75/VLOOKUP($F47,Inp_SubOngoingEfficiency!$F$20:$AK$22,MATCH(AI$7,Inp_SubOngoingEfficiency!$F$7:$AK$7,0),FALSE)</f>
        <v>0</v>
      </c>
      <c r="AJ47" s="17">
        <f>Cal_Maintenance!AJ75/VLOOKUP($F47,Inp_SubOngoingEfficiency!$F$20:$AK$22,MATCH(AJ$7,Inp_SubOngoingEfficiency!$F$7:$AK$7,0),FALSE)</f>
        <v>0</v>
      </c>
      <c r="AK47" s="17">
        <f>Cal_Maintenance!AK75/VLOOKUP($F47,Inp_SubOngoingEfficiency!$F$20:$AK$22,MATCH(AK$7,Inp_SubOngoingEfficiency!$F$7:$AK$7,0),FALSE)</f>
        <v>0</v>
      </c>
      <c r="AN47" s="29"/>
    </row>
    <row r="48" spans="5:40" s="79" customFormat="1">
      <c r="E48" s="16" t="str">
        <f>Cover!$F$13</f>
        <v>Lon</v>
      </c>
      <c r="F48" s="16" t="str">
        <f>Cal_Maintenance!F76</f>
        <v>Opex</v>
      </c>
      <c r="H48" s="16" t="str">
        <f>Cal_Maintenance!H76</f>
        <v>Work Execution</v>
      </c>
      <c r="I48" s="16" t="str">
        <f>Cal_Maintenance!I76</f>
        <v>Maintenance</v>
      </c>
      <c r="J48" s="16" t="str">
        <f>IF(ISBLANK(Cal_Maintenance!J76),"",Cal_Maintenance!J76)</f>
        <v/>
      </c>
      <c r="L48" s="79" t="s">
        <v>292</v>
      </c>
      <c r="M48" s="79" t="b">
        <f t="shared" si="0"/>
        <v>0</v>
      </c>
      <c r="N48" s="79" t="b">
        <f t="shared" si="1"/>
        <v>0</v>
      </c>
      <c r="T48" s="17">
        <f>Cal_Maintenance!T76/VLOOKUP($F48,Inp_SubOngoingEfficiency!$F$20:$AK$22,MATCH(T$7,Inp_SubOngoingEfficiency!$F$7:$AK$7,0),FALSE)</f>
        <v>0</v>
      </c>
      <c r="U48" s="17">
        <f>Cal_Maintenance!U76/VLOOKUP($F48,Inp_SubOngoingEfficiency!$F$20:$AK$22,MATCH(U$7,Inp_SubOngoingEfficiency!$F$7:$AK$7,0),FALSE)</f>
        <v>0</v>
      </c>
      <c r="V48" s="17">
        <f>Cal_Maintenance!V76/VLOOKUP($F48,Inp_SubOngoingEfficiency!$F$20:$AK$22,MATCH(V$7,Inp_SubOngoingEfficiency!$F$7:$AK$7,0),FALSE)</f>
        <v>0</v>
      </c>
      <c r="W48" s="17">
        <f>Cal_Maintenance!W76/VLOOKUP($F48,Inp_SubOngoingEfficiency!$F$20:$AK$22,MATCH(W$7,Inp_SubOngoingEfficiency!$F$7:$AK$7,0),FALSE)</f>
        <v>0</v>
      </c>
      <c r="X48" s="17">
        <f>Cal_Maintenance!X76/VLOOKUP($F48,Inp_SubOngoingEfficiency!$F$20:$AK$22,MATCH(X$7,Inp_SubOngoingEfficiency!$F$7:$AK$7,0),FALSE)</f>
        <v>0</v>
      </c>
      <c r="Y48" s="17">
        <f>Cal_Maintenance!Y76/VLOOKUP($F48,Inp_SubOngoingEfficiency!$F$20:$AK$22,MATCH(Y$7,Inp_SubOngoingEfficiency!$F$7:$AK$7,0),FALSE)</f>
        <v>0</v>
      </c>
      <c r="Z48" s="17">
        <f>Cal_Maintenance!Z76/VLOOKUP($F48,Inp_SubOngoingEfficiency!$F$20:$AK$22,MATCH(Z$7,Inp_SubOngoingEfficiency!$F$7:$AK$7,0),FALSE)</f>
        <v>0</v>
      </c>
      <c r="AA48" s="17">
        <f>Cal_Maintenance!AA76/VLOOKUP($F48,Inp_SubOngoingEfficiency!$F$20:$AK$22,MATCH(AA$7,Inp_SubOngoingEfficiency!$F$7:$AK$7,0),FALSE)</f>
        <v>0</v>
      </c>
      <c r="AB48" s="17">
        <f>Cal_Maintenance!AB76/VLOOKUP($F48,Inp_SubOngoingEfficiency!$F$20:$AK$22,MATCH(AB$7,Inp_SubOngoingEfficiency!$F$7:$AK$7,0),FALSE)</f>
        <v>0</v>
      </c>
      <c r="AC48" s="17">
        <f>Cal_Maintenance!AC76/VLOOKUP($F48,Inp_SubOngoingEfficiency!$F$20:$AK$22,MATCH(AC$7,Inp_SubOngoingEfficiency!$F$7:$AK$7,0),FALSE)</f>
        <v>0</v>
      </c>
      <c r="AD48" s="17">
        <f>Cal_Maintenance!AD76/VLOOKUP($F48,Inp_SubOngoingEfficiency!$F$20:$AK$22,MATCH(AD$7,Inp_SubOngoingEfficiency!$F$7:$AK$7,0),FALSE)</f>
        <v>0</v>
      </c>
      <c r="AE48" s="17">
        <f>Cal_Maintenance!AE76/VLOOKUP($F48,Inp_SubOngoingEfficiency!$F$20:$AK$22,MATCH(AE$7,Inp_SubOngoingEfficiency!$F$7:$AK$7,0),FALSE)</f>
        <v>0</v>
      </c>
      <c r="AF48" s="17">
        <f>Cal_Maintenance!AF76/VLOOKUP($F48,Inp_SubOngoingEfficiency!$F$20:$AK$22,MATCH(AF$7,Inp_SubOngoingEfficiency!$F$7:$AK$7,0),FALSE)</f>
        <v>0</v>
      </c>
      <c r="AG48" s="17">
        <f>Cal_Maintenance!AG76/VLOOKUP($F48,Inp_SubOngoingEfficiency!$F$20:$AK$22,MATCH(AG$7,Inp_SubOngoingEfficiency!$F$7:$AK$7,0),FALSE)</f>
        <v>0</v>
      </c>
      <c r="AH48" s="17">
        <f>Cal_Maintenance!AH76/VLOOKUP($F48,Inp_SubOngoingEfficiency!$F$20:$AK$22,MATCH(AH$7,Inp_SubOngoingEfficiency!$F$7:$AK$7,0),FALSE)</f>
        <v>0</v>
      </c>
      <c r="AI48" s="17">
        <f>Cal_Maintenance!AI76/VLOOKUP($F48,Inp_SubOngoingEfficiency!$F$20:$AK$22,MATCH(AI$7,Inp_SubOngoingEfficiency!$F$7:$AK$7,0),FALSE)</f>
        <v>0</v>
      </c>
      <c r="AJ48" s="17">
        <f>Cal_Maintenance!AJ76/VLOOKUP($F48,Inp_SubOngoingEfficiency!$F$20:$AK$22,MATCH(AJ$7,Inp_SubOngoingEfficiency!$F$7:$AK$7,0),FALSE)</f>
        <v>0</v>
      </c>
      <c r="AK48" s="17">
        <f>Cal_Maintenance!AK76/VLOOKUP($F48,Inp_SubOngoingEfficiency!$F$20:$AK$22,MATCH(AK$7,Inp_SubOngoingEfficiency!$F$7:$AK$7,0),FALSE)</f>
        <v>0</v>
      </c>
      <c r="AN48" s="29"/>
    </row>
    <row r="49" spans="5:40" s="79" customFormat="1">
      <c r="E49" s="16" t="str">
        <f>Cover!$F$13</f>
        <v>Lon</v>
      </c>
      <c r="F49" s="16" t="str">
        <f>Cal_SIU!F67</f>
        <v>Opex</v>
      </c>
      <c r="H49" s="16" t="str">
        <f>Cal_SIU!H67</f>
        <v>Work Execution</v>
      </c>
      <c r="I49" s="16" t="str">
        <f>Cal_SIU!I67</f>
        <v>Statutory Independent Undertakings (SIU)</v>
      </c>
      <c r="J49" s="16" t="str">
        <f>IF(ISBLANK(Cal_SIU!J67),"",Cal_SIU!J67)</f>
        <v/>
      </c>
      <c r="L49" s="79" t="s">
        <v>292</v>
      </c>
      <c r="M49" s="79" t="b">
        <f t="shared" si="0"/>
        <v>0</v>
      </c>
      <c r="N49" s="79" t="b">
        <f t="shared" si="1"/>
        <v>0</v>
      </c>
      <c r="T49" s="17">
        <f>Cal_SIU!T67/VLOOKUP($F49,Inp_SubOngoingEfficiency!$F$20:$AK$22,MATCH(T$7,Inp_SubOngoingEfficiency!$F$7:$AK$7,0),FALSE)</f>
        <v>0</v>
      </c>
      <c r="U49" s="17">
        <f>Cal_SIU!U67/VLOOKUP($F49,Inp_SubOngoingEfficiency!$F$20:$AK$22,MATCH(U$7,Inp_SubOngoingEfficiency!$F$7:$AK$7,0),FALSE)</f>
        <v>0</v>
      </c>
      <c r="V49" s="17">
        <f>Cal_SIU!V67/VLOOKUP($F49,Inp_SubOngoingEfficiency!$F$20:$AK$22,MATCH(V$7,Inp_SubOngoingEfficiency!$F$7:$AK$7,0),FALSE)</f>
        <v>0</v>
      </c>
      <c r="W49" s="17">
        <f>Cal_SIU!W67/VLOOKUP($F49,Inp_SubOngoingEfficiency!$F$20:$AK$22,MATCH(W$7,Inp_SubOngoingEfficiency!$F$7:$AK$7,0),FALSE)</f>
        <v>0</v>
      </c>
      <c r="X49" s="17">
        <f>Cal_SIU!X67/VLOOKUP($F49,Inp_SubOngoingEfficiency!$F$20:$AK$22,MATCH(X$7,Inp_SubOngoingEfficiency!$F$7:$AK$7,0),FALSE)</f>
        <v>0</v>
      </c>
      <c r="Y49" s="17">
        <f>Cal_SIU!Y67/VLOOKUP($F49,Inp_SubOngoingEfficiency!$F$20:$AK$22,MATCH(Y$7,Inp_SubOngoingEfficiency!$F$7:$AK$7,0),FALSE)</f>
        <v>0</v>
      </c>
      <c r="Z49" s="17">
        <f>Cal_SIU!Z67/VLOOKUP($F49,Inp_SubOngoingEfficiency!$F$20:$AK$22,MATCH(Z$7,Inp_SubOngoingEfficiency!$F$7:$AK$7,0),FALSE)</f>
        <v>0</v>
      </c>
      <c r="AA49" s="17">
        <f>Cal_SIU!AA67/VLOOKUP($F49,Inp_SubOngoingEfficiency!$F$20:$AK$22,MATCH(AA$7,Inp_SubOngoingEfficiency!$F$7:$AK$7,0),FALSE)</f>
        <v>0</v>
      </c>
      <c r="AB49" s="17">
        <f>Cal_SIU!AB67/VLOOKUP($F49,Inp_SubOngoingEfficiency!$F$20:$AK$22,MATCH(AB$7,Inp_SubOngoingEfficiency!$F$7:$AK$7,0),FALSE)</f>
        <v>0</v>
      </c>
      <c r="AC49" s="17">
        <f>Cal_SIU!AC67/VLOOKUP($F49,Inp_SubOngoingEfficiency!$F$20:$AK$22,MATCH(AC$7,Inp_SubOngoingEfficiency!$F$7:$AK$7,0),FALSE)</f>
        <v>0</v>
      </c>
      <c r="AD49" s="17">
        <f>Cal_SIU!AD67/VLOOKUP($F49,Inp_SubOngoingEfficiency!$F$20:$AK$22,MATCH(AD$7,Inp_SubOngoingEfficiency!$F$7:$AK$7,0),FALSE)</f>
        <v>0</v>
      </c>
      <c r="AE49" s="17">
        <f>Cal_SIU!AE67/VLOOKUP($F49,Inp_SubOngoingEfficiency!$F$20:$AK$22,MATCH(AE$7,Inp_SubOngoingEfficiency!$F$7:$AK$7,0),FALSE)</f>
        <v>0</v>
      </c>
      <c r="AF49" s="17">
        <f>Cal_SIU!AF67/VLOOKUP($F49,Inp_SubOngoingEfficiency!$F$20:$AK$22,MATCH(AF$7,Inp_SubOngoingEfficiency!$F$7:$AK$7,0),FALSE)</f>
        <v>0</v>
      </c>
      <c r="AG49" s="17">
        <f>Cal_SIU!AG67/VLOOKUP($F49,Inp_SubOngoingEfficiency!$F$20:$AK$22,MATCH(AG$7,Inp_SubOngoingEfficiency!$F$7:$AK$7,0),FALSE)</f>
        <v>0</v>
      </c>
      <c r="AH49" s="17">
        <f>Cal_SIU!AH67/VLOOKUP($F49,Inp_SubOngoingEfficiency!$F$20:$AK$22,MATCH(AH$7,Inp_SubOngoingEfficiency!$F$7:$AK$7,0),FALSE)</f>
        <v>0</v>
      </c>
      <c r="AI49" s="17">
        <f>Cal_SIU!AI67/VLOOKUP($F49,Inp_SubOngoingEfficiency!$F$20:$AK$22,MATCH(AI$7,Inp_SubOngoingEfficiency!$F$7:$AK$7,0),FALSE)</f>
        <v>0</v>
      </c>
      <c r="AJ49" s="17">
        <f>Cal_SIU!AJ67/VLOOKUP($F49,Inp_SubOngoingEfficiency!$F$20:$AK$22,MATCH(AJ$7,Inp_SubOngoingEfficiency!$F$7:$AK$7,0),FALSE)</f>
        <v>0</v>
      </c>
      <c r="AK49" s="17">
        <f>Cal_SIU!AK67/VLOOKUP($F49,Inp_SubOngoingEfficiency!$F$20:$AK$22,MATCH(AK$7,Inp_SubOngoingEfficiency!$F$7:$AK$7,0),FALSE)</f>
        <v>0</v>
      </c>
      <c r="AN49" s="29"/>
    </row>
    <row r="50" spans="5:40" s="79" customFormat="1">
      <c r="E50" s="16" t="str">
        <f>Cover!$F$13</f>
        <v>Lon</v>
      </c>
      <c r="F50" s="16" t="str">
        <f>Cal_SIU!F68</f>
        <v>Opex</v>
      </c>
      <c r="H50" s="16" t="str">
        <f>Cal_SIU!H68</f>
        <v>Work Execution</v>
      </c>
      <c r="I50" s="16" t="str">
        <f>Cal_SIU!I68</f>
        <v>Statutory Independent Undertakings (SIU)</v>
      </c>
      <c r="J50" s="16" t="str">
        <f>IF(ISBLANK(Cal_SIU!J68),"",Cal_SIU!J68)</f>
        <v/>
      </c>
      <c r="L50" s="79" t="s">
        <v>292</v>
      </c>
      <c r="M50" s="79" t="b">
        <f t="shared" si="0"/>
        <v>0</v>
      </c>
      <c r="N50" s="79" t="b">
        <f t="shared" si="1"/>
        <v>0</v>
      </c>
      <c r="T50" s="17">
        <f>Cal_SIU!T68/VLOOKUP($F50,Inp_SubOngoingEfficiency!$F$20:$AK$22,MATCH(T$7,Inp_SubOngoingEfficiency!$F$7:$AK$7,0),FALSE)</f>
        <v>0</v>
      </c>
      <c r="U50" s="17">
        <f>Cal_SIU!U68/VLOOKUP($F50,Inp_SubOngoingEfficiency!$F$20:$AK$22,MATCH(U$7,Inp_SubOngoingEfficiency!$F$7:$AK$7,0),FALSE)</f>
        <v>0</v>
      </c>
      <c r="V50" s="17">
        <f>Cal_SIU!V68/VLOOKUP($F50,Inp_SubOngoingEfficiency!$F$20:$AK$22,MATCH(V$7,Inp_SubOngoingEfficiency!$F$7:$AK$7,0),FALSE)</f>
        <v>0</v>
      </c>
      <c r="W50" s="17">
        <f>Cal_SIU!W68/VLOOKUP($F50,Inp_SubOngoingEfficiency!$F$20:$AK$22,MATCH(W$7,Inp_SubOngoingEfficiency!$F$7:$AK$7,0),FALSE)</f>
        <v>0</v>
      </c>
      <c r="X50" s="17">
        <f>Cal_SIU!X68/VLOOKUP($F50,Inp_SubOngoingEfficiency!$F$20:$AK$22,MATCH(X$7,Inp_SubOngoingEfficiency!$F$7:$AK$7,0),FALSE)</f>
        <v>0</v>
      </c>
      <c r="Y50" s="17">
        <f>Cal_SIU!Y68/VLOOKUP($F50,Inp_SubOngoingEfficiency!$F$20:$AK$22,MATCH(Y$7,Inp_SubOngoingEfficiency!$F$7:$AK$7,0),FALSE)</f>
        <v>0</v>
      </c>
      <c r="Z50" s="17">
        <f>Cal_SIU!Z68/VLOOKUP($F50,Inp_SubOngoingEfficiency!$F$20:$AK$22,MATCH(Z$7,Inp_SubOngoingEfficiency!$F$7:$AK$7,0),FALSE)</f>
        <v>0</v>
      </c>
      <c r="AA50" s="17">
        <f>Cal_SIU!AA68/VLOOKUP($F50,Inp_SubOngoingEfficiency!$F$20:$AK$22,MATCH(AA$7,Inp_SubOngoingEfficiency!$F$7:$AK$7,0),FALSE)</f>
        <v>0</v>
      </c>
      <c r="AB50" s="17">
        <f>Cal_SIU!AB68/VLOOKUP($F50,Inp_SubOngoingEfficiency!$F$20:$AK$22,MATCH(AB$7,Inp_SubOngoingEfficiency!$F$7:$AK$7,0),FALSE)</f>
        <v>0</v>
      </c>
      <c r="AC50" s="17">
        <f>Cal_SIU!AC68/VLOOKUP($F50,Inp_SubOngoingEfficiency!$F$20:$AK$22,MATCH(AC$7,Inp_SubOngoingEfficiency!$F$7:$AK$7,0),FALSE)</f>
        <v>0</v>
      </c>
      <c r="AD50" s="17">
        <f>Cal_SIU!AD68/VLOOKUP($F50,Inp_SubOngoingEfficiency!$F$20:$AK$22,MATCH(AD$7,Inp_SubOngoingEfficiency!$F$7:$AK$7,0),FALSE)</f>
        <v>0</v>
      </c>
      <c r="AE50" s="17">
        <f>Cal_SIU!AE68/VLOOKUP($F50,Inp_SubOngoingEfficiency!$F$20:$AK$22,MATCH(AE$7,Inp_SubOngoingEfficiency!$F$7:$AK$7,0),FALSE)</f>
        <v>0</v>
      </c>
      <c r="AF50" s="17">
        <f>Cal_SIU!AF68/VLOOKUP($F50,Inp_SubOngoingEfficiency!$F$20:$AK$22,MATCH(AF$7,Inp_SubOngoingEfficiency!$F$7:$AK$7,0),FALSE)</f>
        <v>0</v>
      </c>
      <c r="AG50" s="17">
        <f>Cal_SIU!AG68/VLOOKUP($F50,Inp_SubOngoingEfficiency!$F$20:$AK$22,MATCH(AG$7,Inp_SubOngoingEfficiency!$F$7:$AK$7,0),FALSE)</f>
        <v>0</v>
      </c>
      <c r="AH50" s="17">
        <f>Cal_SIU!AH68/VLOOKUP($F50,Inp_SubOngoingEfficiency!$F$20:$AK$22,MATCH(AH$7,Inp_SubOngoingEfficiency!$F$7:$AK$7,0),FALSE)</f>
        <v>0</v>
      </c>
      <c r="AI50" s="17">
        <f>Cal_SIU!AI68/VLOOKUP($F50,Inp_SubOngoingEfficiency!$F$20:$AK$22,MATCH(AI$7,Inp_SubOngoingEfficiency!$F$7:$AK$7,0),FALSE)</f>
        <v>0</v>
      </c>
      <c r="AJ50" s="17">
        <f>Cal_SIU!AJ68/VLOOKUP($F50,Inp_SubOngoingEfficiency!$F$20:$AK$22,MATCH(AJ$7,Inp_SubOngoingEfficiency!$F$7:$AK$7,0),FALSE)</f>
        <v>0</v>
      </c>
      <c r="AK50" s="17">
        <f>Cal_SIU!AK68/VLOOKUP($F50,Inp_SubOngoingEfficiency!$F$20:$AK$22,MATCH(AK$7,Inp_SubOngoingEfficiency!$F$7:$AK$7,0),FALSE)</f>
        <v>0</v>
      </c>
      <c r="AN50" s="29"/>
    </row>
    <row r="51" spans="5:40" s="79" customFormat="1">
      <c r="E51" s="16" t="str">
        <f>Cover!$F$13</f>
        <v>Lon</v>
      </c>
      <c r="F51" s="16" t="str">
        <f>Cal_SIU!F69</f>
        <v>Opex</v>
      </c>
      <c r="H51" s="16" t="str">
        <f>Cal_SIU!H69</f>
        <v>Work Execution</v>
      </c>
      <c r="I51" s="16" t="str">
        <f>Cal_SIU!I69</f>
        <v>Statutory Independent Undertakings (SIU)</v>
      </c>
      <c r="J51" s="16" t="str">
        <f>IF(ISBLANK(Cal_SIU!J69),"",Cal_SIU!J69)</f>
        <v/>
      </c>
      <c r="L51" s="79" t="s">
        <v>292</v>
      </c>
      <c r="M51" s="79" t="b">
        <f t="shared" si="0"/>
        <v>0</v>
      </c>
      <c r="N51" s="79" t="b">
        <f t="shared" si="1"/>
        <v>0</v>
      </c>
      <c r="T51" s="17">
        <f>Cal_SIU!T69/VLOOKUP($F51,Inp_SubOngoingEfficiency!$F$20:$AK$22,MATCH(T$7,Inp_SubOngoingEfficiency!$F$7:$AK$7,0),FALSE)</f>
        <v>0</v>
      </c>
      <c r="U51" s="17">
        <f>Cal_SIU!U69/VLOOKUP($F51,Inp_SubOngoingEfficiency!$F$20:$AK$22,MATCH(U$7,Inp_SubOngoingEfficiency!$F$7:$AK$7,0),FALSE)</f>
        <v>0</v>
      </c>
      <c r="V51" s="17">
        <f>Cal_SIU!V69/VLOOKUP($F51,Inp_SubOngoingEfficiency!$F$20:$AK$22,MATCH(V$7,Inp_SubOngoingEfficiency!$F$7:$AK$7,0),FALSE)</f>
        <v>0</v>
      </c>
      <c r="W51" s="17">
        <f>Cal_SIU!W69/VLOOKUP($F51,Inp_SubOngoingEfficiency!$F$20:$AK$22,MATCH(W$7,Inp_SubOngoingEfficiency!$F$7:$AK$7,0),FALSE)</f>
        <v>0</v>
      </c>
      <c r="X51" s="17">
        <f>Cal_SIU!X69/VLOOKUP($F51,Inp_SubOngoingEfficiency!$F$20:$AK$22,MATCH(X$7,Inp_SubOngoingEfficiency!$F$7:$AK$7,0),FALSE)</f>
        <v>0</v>
      </c>
      <c r="Y51" s="17">
        <f>Cal_SIU!Y69/VLOOKUP($F51,Inp_SubOngoingEfficiency!$F$20:$AK$22,MATCH(Y$7,Inp_SubOngoingEfficiency!$F$7:$AK$7,0),FALSE)</f>
        <v>0</v>
      </c>
      <c r="Z51" s="17">
        <f>Cal_SIU!Z69/VLOOKUP($F51,Inp_SubOngoingEfficiency!$F$20:$AK$22,MATCH(Z$7,Inp_SubOngoingEfficiency!$F$7:$AK$7,0),FALSE)</f>
        <v>0</v>
      </c>
      <c r="AA51" s="17">
        <f>Cal_SIU!AA69/VLOOKUP($F51,Inp_SubOngoingEfficiency!$F$20:$AK$22,MATCH(AA$7,Inp_SubOngoingEfficiency!$F$7:$AK$7,0),FALSE)</f>
        <v>0</v>
      </c>
      <c r="AB51" s="17">
        <f>Cal_SIU!AB69/VLOOKUP($F51,Inp_SubOngoingEfficiency!$F$20:$AK$22,MATCH(AB$7,Inp_SubOngoingEfficiency!$F$7:$AK$7,0),FALSE)</f>
        <v>0</v>
      </c>
      <c r="AC51" s="17">
        <f>Cal_SIU!AC69/VLOOKUP($F51,Inp_SubOngoingEfficiency!$F$20:$AK$22,MATCH(AC$7,Inp_SubOngoingEfficiency!$F$7:$AK$7,0),FALSE)</f>
        <v>0</v>
      </c>
      <c r="AD51" s="17">
        <f>Cal_SIU!AD69/VLOOKUP($F51,Inp_SubOngoingEfficiency!$F$20:$AK$22,MATCH(AD$7,Inp_SubOngoingEfficiency!$F$7:$AK$7,0),FALSE)</f>
        <v>0</v>
      </c>
      <c r="AE51" s="17">
        <f>Cal_SIU!AE69/VLOOKUP($F51,Inp_SubOngoingEfficiency!$F$20:$AK$22,MATCH(AE$7,Inp_SubOngoingEfficiency!$F$7:$AK$7,0),FALSE)</f>
        <v>0</v>
      </c>
      <c r="AF51" s="17">
        <f>Cal_SIU!AF69/VLOOKUP($F51,Inp_SubOngoingEfficiency!$F$20:$AK$22,MATCH(AF$7,Inp_SubOngoingEfficiency!$F$7:$AK$7,0),FALSE)</f>
        <v>0</v>
      </c>
      <c r="AG51" s="17">
        <f>Cal_SIU!AG69/VLOOKUP($F51,Inp_SubOngoingEfficiency!$F$20:$AK$22,MATCH(AG$7,Inp_SubOngoingEfficiency!$F$7:$AK$7,0),FALSE)</f>
        <v>0</v>
      </c>
      <c r="AH51" s="17">
        <f>Cal_SIU!AH69/VLOOKUP($F51,Inp_SubOngoingEfficiency!$F$20:$AK$22,MATCH(AH$7,Inp_SubOngoingEfficiency!$F$7:$AK$7,0),FALSE)</f>
        <v>0</v>
      </c>
      <c r="AI51" s="17">
        <f>Cal_SIU!AI69/VLOOKUP($F51,Inp_SubOngoingEfficiency!$F$20:$AK$22,MATCH(AI$7,Inp_SubOngoingEfficiency!$F$7:$AK$7,0),FALSE)</f>
        <v>0</v>
      </c>
      <c r="AJ51" s="17">
        <f>Cal_SIU!AJ69/VLOOKUP($F51,Inp_SubOngoingEfficiency!$F$20:$AK$22,MATCH(AJ$7,Inp_SubOngoingEfficiency!$F$7:$AK$7,0),FALSE)</f>
        <v>0</v>
      </c>
      <c r="AK51" s="17">
        <f>Cal_SIU!AK69/VLOOKUP($F51,Inp_SubOngoingEfficiency!$F$20:$AK$22,MATCH(AK$7,Inp_SubOngoingEfficiency!$F$7:$AK$7,0),FALSE)</f>
        <v>0</v>
      </c>
      <c r="AN51" s="29"/>
    </row>
    <row r="52" spans="5:40" s="79" customFormat="1">
      <c r="E52" s="16" t="str">
        <f>Cover!$F$13</f>
        <v>Lon</v>
      </c>
      <c r="F52" s="16" t="str">
        <f>Cal_SIU!F70</f>
        <v>Opex</v>
      </c>
      <c r="H52" s="16" t="str">
        <f>Cal_SIU!H70</f>
        <v>Work Execution</v>
      </c>
      <c r="I52" s="16" t="str">
        <f>Cal_SIU!I70</f>
        <v>Statutory Independent Undertakings (SIU)</v>
      </c>
      <c r="J52" s="16" t="str">
        <f>IF(ISBLANK(Cal_SIU!J70),"",Cal_SIU!J70)</f>
        <v/>
      </c>
      <c r="L52" s="79" t="s">
        <v>292</v>
      </c>
      <c r="M52" s="79" t="b">
        <f t="shared" si="0"/>
        <v>0</v>
      </c>
      <c r="N52" s="79" t="b">
        <f t="shared" si="1"/>
        <v>0</v>
      </c>
      <c r="T52" s="17">
        <f>Cal_SIU!T70/VLOOKUP($F52,Inp_SubOngoingEfficiency!$F$20:$AK$22,MATCH(T$7,Inp_SubOngoingEfficiency!$F$7:$AK$7,0),FALSE)</f>
        <v>0</v>
      </c>
      <c r="U52" s="17">
        <f>Cal_SIU!U70/VLOOKUP($F52,Inp_SubOngoingEfficiency!$F$20:$AK$22,MATCH(U$7,Inp_SubOngoingEfficiency!$F$7:$AK$7,0),FALSE)</f>
        <v>0</v>
      </c>
      <c r="V52" s="17">
        <f>Cal_SIU!V70/VLOOKUP($F52,Inp_SubOngoingEfficiency!$F$20:$AK$22,MATCH(V$7,Inp_SubOngoingEfficiency!$F$7:$AK$7,0),FALSE)</f>
        <v>0</v>
      </c>
      <c r="W52" s="17">
        <f>Cal_SIU!W70/VLOOKUP($F52,Inp_SubOngoingEfficiency!$F$20:$AK$22,MATCH(W$7,Inp_SubOngoingEfficiency!$F$7:$AK$7,0),FALSE)</f>
        <v>0</v>
      </c>
      <c r="X52" s="17">
        <f>Cal_SIU!X70/VLOOKUP($F52,Inp_SubOngoingEfficiency!$F$20:$AK$22,MATCH(X$7,Inp_SubOngoingEfficiency!$F$7:$AK$7,0),FALSE)</f>
        <v>0</v>
      </c>
      <c r="Y52" s="17">
        <f>Cal_SIU!Y70/VLOOKUP($F52,Inp_SubOngoingEfficiency!$F$20:$AK$22,MATCH(Y$7,Inp_SubOngoingEfficiency!$F$7:$AK$7,0),FALSE)</f>
        <v>0</v>
      </c>
      <c r="Z52" s="17">
        <f>Cal_SIU!Z70/VLOOKUP($F52,Inp_SubOngoingEfficiency!$F$20:$AK$22,MATCH(Z$7,Inp_SubOngoingEfficiency!$F$7:$AK$7,0),FALSE)</f>
        <v>0</v>
      </c>
      <c r="AA52" s="17">
        <f>Cal_SIU!AA70/VLOOKUP($F52,Inp_SubOngoingEfficiency!$F$20:$AK$22,MATCH(AA$7,Inp_SubOngoingEfficiency!$F$7:$AK$7,0),FALSE)</f>
        <v>0</v>
      </c>
      <c r="AB52" s="17">
        <f>Cal_SIU!AB70/VLOOKUP($F52,Inp_SubOngoingEfficiency!$F$20:$AK$22,MATCH(AB$7,Inp_SubOngoingEfficiency!$F$7:$AK$7,0),FALSE)</f>
        <v>0</v>
      </c>
      <c r="AC52" s="17">
        <f>Cal_SIU!AC70/VLOOKUP($F52,Inp_SubOngoingEfficiency!$F$20:$AK$22,MATCH(AC$7,Inp_SubOngoingEfficiency!$F$7:$AK$7,0),FALSE)</f>
        <v>0</v>
      </c>
      <c r="AD52" s="17">
        <f>Cal_SIU!AD70/VLOOKUP($F52,Inp_SubOngoingEfficiency!$F$20:$AK$22,MATCH(AD$7,Inp_SubOngoingEfficiency!$F$7:$AK$7,0),FALSE)</f>
        <v>0</v>
      </c>
      <c r="AE52" s="17">
        <f>Cal_SIU!AE70/VLOOKUP($F52,Inp_SubOngoingEfficiency!$F$20:$AK$22,MATCH(AE$7,Inp_SubOngoingEfficiency!$F$7:$AK$7,0),FALSE)</f>
        <v>0</v>
      </c>
      <c r="AF52" s="17">
        <f>Cal_SIU!AF70/VLOOKUP($F52,Inp_SubOngoingEfficiency!$F$20:$AK$22,MATCH(AF$7,Inp_SubOngoingEfficiency!$F$7:$AK$7,0),FALSE)</f>
        <v>0</v>
      </c>
      <c r="AG52" s="17">
        <f>Cal_SIU!AG70/VLOOKUP($F52,Inp_SubOngoingEfficiency!$F$20:$AK$22,MATCH(AG$7,Inp_SubOngoingEfficiency!$F$7:$AK$7,0),FALSE)</f>
        <v>0</v>
      </c>
      <c r="AH52" s="17">
        <f>Cal_SIU!AH70/VLOOKUP($F52,Inp_SubOngoingEfficiency!$F$20:$AK$22,MATCH(AH$7,Inp_SubOngoingEfficiency!$F$7:$AK$7,0),FALSE)</f>
        <v>0</v>
      </c>
      <c r="AI52" s="17">
        <f>Cal_SIU!AI70/VLOOKUP($F52,Inp_SubOngoingEfficiency!$F$20:$AK$22,MATCH(AI$7,Inp_SubOngoingEfficiency!$F$7:$AK$7,0),FALSE)</f>
        <v>0</v>
      </c>
      <c r="AJ52" s="17">
        <f>Cal_SIU!AJ70/VLOOKUP($F52,Inp_SubOngoingEfficiency!$F$20:$AK$22,MATCH(AJ$7,Inp_SubOngoingEfficiency!$F$7:$AK$7,0),FALSE)</f>
        <v>0</v>
      </c>
      <c r="AK52" s="17">
        <f>Cal_SIU!AK70/VLOOKUP($F52,Inp_SubOngoingEfficiency!$F$20:$AK$22,MATCH(AK$7,Inp_SubOngoingEfficiency!$F$7:$AK$7,0),FALSE)</f>
        <v>0</v>
      </c>
      <c r="AN52" s="29"/>
    </row>
    <row r="53" spans="5:40" s="79" customFormat="1">
      <c r="E53" s="16" t="str">
        <f>Cover!$F$13</f>
        <v>Lon</v>
      </c>
      <c r="F53" s="16" t="str">
        <f>Cal_SIU!F71</f>
        <v>Opex</v>
      </c>
      <c r="H53" s="16" t="str">
        <f>Cal_SIU!H71</f>
        <v>Work Execution</v>
      </c>
      <c r="I53" s="16" t="str">
        <f>Cal_SIU!I71</f>
        <v>Statutory Independent Undertakings (SIU)</v>
      </c>
      <c r="J53" s="16" t="str">
        <f>IF(ISBLANK(Cal_SIU!J71),"",Cal_SIU!J71)</f>
        <v/>
      </c>
      <c r="L53" s="79" t="s">
        <v>292</v>
      </c>
      <c r="M53" s="79" t="b">
        <f t="shared" si="0"/>
        <v>0</v>
      </c>
      <c r="N53" s="79" t="b">
        <f t="shared" si="1"/>
        <v>0</v>
      </c>
      <c r="T53" s="17">
        <f>Cal_SIU!T71/VLOOKUP($F53,Inp_SubOngoingEfficiency!$F$20:$AK$22,MATCH(T$7,Inp_SubOngoingEfficiency!$F$7:$AK$7,0),FALSE)</f>
        <v>0</v>
      </c>
      <c r="U53" s="17">
        <f>Cal_SIU!U71/VLOOKUP($F53,Inp_SubOngoingEfficiency!$F$20:$AK$22,MATCH(U$7,Inp_SubOngoingEfficiency!$F$7:$AK$7,0),FALSE)</f>
        <v>0</v>
      </c>
      <c r="V53" s="17">
        <f>Cal_SIU!V71/VLOOKUP($F53,Inp_SubOngoingEfficiency!$F$20:$AK$22,MATCH(V$7,Inp_SubOngoingEfficiency!$F$7:$AK$7,0),FALSE)</f>
        <v>0</v>
      </c>
      <c r="W53" s="17">
        <f>Cal_SIU!W71/VLOOKUP($F53,Inp_SubOngoingEfficiency!$F$20:$AK$22,MATCH(W$7,Inp_SubOngoingEfficiency!$F$7:$AK$7,0),FALSE)</f>
        <v>0</v>
      </c>
      <c r="X53" s="17">
        <f>Cal_SIU!X71/VLOOKUP($F53,Inp_SubOngoingEfficiency!$F$20:$AK$22,MATCH(X$7,Inp_SubOngoingEfficiency!$F$7:$AK$7,0),FALSE)</f>
        <v>0</v>
      </c>
      <c r="Y53" s="17">
        <f>Cal_SIU!Y71/VLOOKUP($F53,Inp_SubOngoingEfficiency!$F$20:$AK$22,MATCH(Y$7,Inp_SubOngoingEfficiency!$F$7:$AK$7,0),FALSE)</f>
        <v>0</v>
      </c>
      <c r="Z53" s="17">
        <f>Cal_SIU!Z71/VLOOKUP($F53,Inp_SubOngoingEfficiency!$F$20:$AK$22,MATCH(Z$7,Inp_SubOngoingEfficiency!$F$7:$AK$7,0),FALSE)</f>
        <v>0</v>
      </c>
      <c r="AA53" s="17">
        <f>Cal_SIU!AA71/VLOOKUP($F53,Inp_SubOngoingEfficiency!$F$20:$AK$22,MATCH(AA$7,Inp_SubOngoingEfficiency!$F$7:$AK$7,0),FALSE)</f>
        <v>0</v>
      </c>
      <c r="AB53" s="17">
        <f>Cal_SIU!AB71/VLOOKUP($F53,Inp_SubOngoingEfficiency!$F$20:$AK$22,MATCH(AB$7,Inp_SubOngoingEfficiency!$F$7:$AK$7,0),FALSE)</f>
        <v>0</v>
      </c>
      <c r="AC53" s="17">
        <f>Cal_SIU!AC71/VLOOKUP($F53,Inp_SubOngoingEfficiency!$F$20:$AK$22,MATCH(AC$7,Inp_SubOngoingEfficiency!$F$7:$AK$7,0),FALSE)</f>
        <v>0</v>
      </c>
      <c r="AD53" s="17">
        <f>Cal_SIU!AD71/VLOOKUP($F53,Inp_SubOngoingEfficiency!$F$20:$AK$22,MATCH(AD$7,Inp_SubOngoingEfficiency!$F$7:$AK$7,0),FALSE)</f>
        <v>0</v>
      </c>
      <c r="AE53" s="17">
        <f>Cal_SIU!AE71/VLOOKUP($F53,Inp_SubOngoingEfficiency!$F$20:$AK$22,MATCH(AE$7,Inp_SubOngoingEfficiency!$F$7:$AK$7,0),FALSE)</f>
        <v>0</v>
      </c>
      <c r="AF53" s="17">
        <f>Cal_SIU!AF71/VLOOKUP($F53,Inp_SubOngoingEfficiency!$F$20:$AK$22,MATCH(AF$7,Inp_SubOngoingEfficiency!$F$7:$AK$7,0),FALSE)</f>
        <v>0</v>
      </c>
      <c r="AG53" s="17">
        <f>Cal_SIU!AG71/VLOOKUP($F53,Inp_SubOngoingEfficiency!$F$20:$AK$22,MATCH(AG$7,Inp_SubOngoingEfficiency!$F$7:$AK$7,0),FALSE)</f>
        <v>0</v>
      </c>
      <c r="AH53" s="17">
        <f>Cal_SIU!AH71/VLOOKUP($F53,Inp_SubOngoingEfficiency!$F$20:$AK$22,MATCH(AH$7,Inp_SubOngoingEfficiency!$F$7:$AK$7,0),FALSE)</f>
        <v>0</v>
      </c>
      <c r="AI53" s="17">
        <f>Cal_SIU!AI71/VLOOKUP($F53,Inp_SubOngoingEfficiency!$F$20:$AK$22,MATCH(AI$7,Inp_SubOngoingEfficiency!$F$7:$AK$7,0),FALSE)</f>
        <v>0</v>
      </c>
      <c r="AJ53" s="17">
        <f>Cal_SIU!AJ71/VLOOKUP($F53,Inp_SubOngoingEfficiency!$F$20:$AK$22,MATCH(AJ$7,Inp_SubOngoingEfficiency!$F$7:$AK$7,0),FALSE)</f>
        <v>0</v>
      </c>
      <c r="AK53" s="17">
        <f>Cal_SIU!AK71/VLOOKUP($F53,Inp_SubOngoingEfficiency!$F$20:$AK$22,MATCH(AK$7,Inp_SubOngoingEfficiency!$F$7:$AK$7,0),FALSE)</f>
        <v>0</v>
      </c>
      <c r="AN53" s="29"/>
    </row>
    <row r="54" spans="5:40" s="79" customFormat="1">
      <c r="E54" s="16" t="str">
        <f>Cover!$F$13</f>
        <v>Lon</v>
      </c>
      <c r="F54" s="16" t="str">
        <f>Cal_SIU!F72</f>
        <v>Opex</v>
      </c>
      <c r="H54" s="16" t="str">
        <f>Cal_SIU!H72</f>
        <v>Work Execution</v>
      </c>
      <c r="I54" s="16" t="str">
        <f>Cal_SIU!I72</f>
        <v>Statutory Independent Undertakings (SIU)</v>
      </c>
      <c r="J54" s="16" t="str">
        <f>IF(ISBLANK(Cal_SIU!J72),"",Cal_SIU!J72)</f>
        <v/>
      </c>
      <c r="L54" s="79" t="s">
        <v>292</v>
      </c>
      <c r="M54" s="79" t="b">
        <f t="shared" si="0"/>
        <v>0</v>
      </c>
      <c r="N54" s="79" t="b">
        <f t="shared" si="1"/>
        <v>0</v>
      </c>
      <c r="T54" s="17">
        <f>Cal_SIU!T72/VLOOKUP($F54,Inp_SubOngoingEfficiency!$F$20:$AK$22,MATCH(T$7,Inp_SubOngoingEfficiency!$F$7:$AK$7,0),FALSE)</f>
        <v>0</v>
      </c>
      <c r="U54" s="17">
        <f>Cal_SIU!U72/VLOOKUP($F54,Inp_SubOngoingEfficiency!$F$20:$AK$22,MATCH(U$7,Inp_SubOngoingEfficiency!$F$7:$AK$7,0),FALSE)</f>
        <v>0</v>
      </c>
      <c r="V54" s="17">
        <f>Cal_SIU!V72/VLOOKUP($F54,Inp_SubOngoingEfficiency!$F$20:$AK$22,MATCH(V$7,Inp_SubOngoingEfficiency!$F$7:$AK$7,0),FALSE)</f>
        <v>0</v>
      </c>
      <c r="W54" s="17">
        <f>Cal_SIU!W72/VLOOKUP($F54,Inp_SubOngoingEfficiency!$F$20:$AK$22,MATCH(W$7,Inp_SubOngoingEfficiency!$F$7:$AK$7,0),FALSE)</f>
        <v>0</v>
      </c>
      <c r="X54" s="17">
        <f>Cal_SIU!X72/VLOOKUP($F54,Inp_SubOngoingEfficiency!$F$20:$AK$22,MATCH(X$7,Inp_SubOngoingEfficiency!$F$7:$AK$7,0),FALSE)</f>
        <v>0</v>
      </c>
      <c r="Y54" s="17">
        <f>Cal_SIU!Y72/VLOOKUP($F54,Inp_SubOngoingEfficiency!$F$20:$AK$22,MATCH(Y$7,Inp_SubOngoingEfficiency!$F$7:$AK$7,0),FALSE)</f>
        <v>0</v>
      </c>
      <c r="Z54" s="17">
        <f>Cal_SIU!Z72/VLOOKUP($F54,Inp_SubOngoingEfficiency!$F$20:$AK$22,MATCH(Z$7,Inp_SubOngoingEfficiency!$F$7:$AK$7,0),FALSE)</f>
        <v>0</v>
      </c>
      <c r="AA54" s="17">
        <f>Cal_SIU!AA72/VLOOKUP($F54,Inp_SubOngoingEfficiency!$F$20:$AK$22,MATCH(AA$7,Inp_SubOngoingEfficiency!$F$7:$AK$7,0),FALSE)</f>
        <v>0</v>
      </c>
      <c r="AB54" s="17">
        <f>Cal_SIU!AB72/VLOOKUP($F54,Inp_SubOngoingEfficiency!$F$20:$AK$22,MATCH(AB$7,Inp_SubOngoingEfficiency!$F$7:$AK$7,0),FALSE)</f>
        <v>0</v>
      </c>
      <c r="AC54" s="17">
        <f>Cal_SIU!AC72/VLOOKUP($F54,Inp_SubOngoingEfficiency!$F$20:$AK$22,MATCH(AC$7,Inp_SubOngoingEfficiency!$F$7:$AK$7,0),FALSE)</f>
        <v>0</v>
      </c>
      <c r="AD54" s="17">
        <f>Cal_SIU!AD72/VLOOKUP($F54,Inp_SubOngoingEfficiency!$F$20:$AK$22,MATCH(AD$7,Inp_SubOngoingEfficiency!$F$7:$AK$7,0),FALSE)</f>
        <v>0</v>
      </c>
      <c r="AE54" s="17">
        <f>Cal_SIU!AE72/VLOOKUP($F54,Inp_SubOngoingEfficiency!$F$20:$AK$22,MATCH(AE$7,Inp_SubOngoingEfficiency!$F$7:$AK$7,0),FALSE)</f>
        <v>0</v>
      </c>
      <c r="AF54" s="17">
        <f>Cal_SIU!AF72/VLOOKUP($F54,Inp_SubOngoingEfficiency!$F$20:$AK$22,MATCH(AF$7,Inp_SubOngoingEfficiency!$F$7:$AK$7,0),FALSE)</f>
        <v>0</v>
      </c>
      <c r="AG54" s="17">
        <f>Cal_SIU!AG72/VLOOKUP($F54,Inp_SubOngoingEfficiency!$F$20:$AK$22,MATCH(AG$7,Inp_SubOngoingEfficiency!$F$7:$AK$7,0),FALSE)</f>
        <v>0</v>
      </c>
      <c r="AH54" s="17">
        <f>Cal_SIU!AH72/VLOOKUP($F54,Inp_SubOngoingEfficiency!$F$20:$AK$22,MATCH(AH$7,Inp_SubOngoingEfficiency!$F$7:$AK$7,0),FALSE)</f>
        <v>0</v>
      </c>
      <c r="AI54" s="17">
        <f>Cal_SIU!AI72/VLOOKUP($F54,Inp_SubOngoingEfficiency!$F$20:$AK$22,MATCH(AI$7,Inp_SubOngoingEfficiency!$F$7:$AK$7,0),FALSE)</f>
        <v>0</v>
      </c>
      <c r="AJ54" s="17">
        <f>Cal_SIU!AJ72/VLOOKUP($F54,Inp_SubOngoingEfficiency!$F$20:$AK$22,MATCH(AJ$7,Inp_SubOngoingEfficiency!$F$7:$AK$7,0),FALSE)</f>
        <v>0</v>
      </c>
      <c r="AK54" s="17">
        <f>Cal_SIU!AK72/VLOOKUP($F54,Inp_SubOngoingEfficiency!$F$20:$AK$22,MATCH(AK$7,Inp_SubOngoingEfficiency!$F$7:$AK$7,0),FALSE)</f>
        <v>0</v>
      </c>
      <c r="AN54" s="29"/>
    </row>
    <row r="55" spans="5:40" s="79" customFormat="1">
      <c r="E55" s="16" t="str">
        <f>Cover!$F$13</f>
        <v>Lon</v>
      </c>
      <c r="F55" s="16" t="str">
        <f>Cal_SIU!F73</f>
        <v>Opex</v>
      </c>
      <c r="H55" s="16" t="str">
        <f>Cal_SIU!H73</f>
        <v>Work Execution</v>
      </c>
      <c r="I55" s="16" t="str">
        <f>Cal_SIU!I73</f>
        <v>Statutory Independent Undertakings (SIU)</v>
      </c>
      <c r="J55" s="16" t="str">
        <f>IF(ISBLANK(Cal_SIU!J73),"",Cal_SIU!J73)</f>
        <v/>
      </c>
      <c r="L55" s="79" t="s">
        <v>292</v>
      </c>
      <c r="M55" s="79" t="b">
        <f t="shared" si="0"/>
        <v>0</v>
      </c>
      <c r="N55" s="79" t="b">
        <f t="shared" si="1"/>
        <v>0</v>
      </c>
      <c r="T55" s="17">
        <f>Cal_SIU!T73/VLOOKUP($F55,Inp_SubOngoingEfficiency!$F$20:$AK$22,MATCH(T$7,Inp_SubOngoingEfficiency!$F$7:$AK$7,0),FALSE)</f>
        <v>0</v>
      </c>
      <c r="U55" s="17">
        <f>Cal_SIU!U73/VLOOKUP($F55,Inp_SubOngoingEfficiency!$F$20:$AK$22,MATCH(U$7,Inp_SubOngoingEfficiency!$F$7:$AK$7,0),FALSE)</f>
        <v>0</v>
      </c>
      <c r="V55" s="17">
        <f>Cal_SIU!V73/VLOOKUP($F55,Inp_SubOngoingEfficiency!$F$20:$AK$22,MATCH(V$7,Inp_SubOngoingEfficiency!$F$7:$AK$7,0),FALSE)</f>
        <v>0</v>
      </c>
      <c r="W55" s="17">
        <f>Cal_SIU!W73/VLOOKUP($F55,Inp_SubOngoingEfficiency!$F$20:$AK$22,MATCH(W$7,Inp_SubOngoingEfficiency!$F$7:$AK$7,0),FALSE)</f>
        <v>0</v>
      </c>
      <c r="X55" s="17">
        <f>Cal_SIU!X73/VLOOKUP($F55,Inp_SubOngoingEfficiency!$F$20:$AK$22,MATCH(X$7,Inp_SubOngoingEfficiency!$F$7:$AK$7,0),FALSE)</f>
        <v>0</v>
      </c>
      <c r="Y55" s="17">
        <f>Cal_SIU!Y73/VLOOKUP($F55,Inp_SubOngoingEfficiency!$F$20:$AK$22,MATCH(Y$7,Inp_SubOngoingEfficiency!$F$7:$AK$7,0),FALSE)</f>
        <v>0</v>
      </c>
      <c r="Z55" s="17">
        <f>Cal_SIU!Z73/VLOOKUP($F55,Inp_SubOngoingEfficiency!$F$20:$AK$22,MATCH(Z$7,Inp_SubOngoingEfficiency!$F$7:$AK$7,0),FALSE)</f>
        <v>0</v>
      </c>
      <c r="AA55" s="17">
        <f>Cal_SIU!AA73/VLOOKUP($F55,Inp_SubOngoingEfficiency!$F$20:$AK$22,MATCH(AA$7,Inp_SubOngoingEfficiency!$F$7:$AK$7,0),FALSE)</f>
        <v>0</v>
      </c>
      <c r="AB55" s="17">
        <f>Cal_SIU!AB73/VLOOKUP($F55,Inp_SubOngoingEfficiency!$F$20:$AK$22,MATCH(AB$7,Inp_SubOngoingEfficiency!$F$7:$AK$7,0),FALSE)</f>
        <v>0</v>
      </c>
      <c r="AC55" s="17">
        <f>Cal_SIU!AC73/VLOOKUP($F55,Inp_SubOngoingEfficiency!$F$20:$AK$22,MATCH(AC$7,Inp_SubOngoingEfficiency!$F$7:$AK$7,0),FALSE)</f>
        <v>0</v>
      </c>
      <c r="AD55" s="17">
        <f>Cal_SIU!AD73/VLOOKUP($F55,Inp_SubOngoingEfficiency!$F$20:$AK$22,MATCH(AD$7,Inp_SubOngoingEfficiency!$F$7:$AK$7,0),FALSE)</f>
        <v>0</v>
      </c>
      <c r="AE55" s="17">
        <f>Cal_SIU!AE73/VLOOKUP($F55,Inp_SubOngoingEfficiency!$F$20:$AK$22,MATCH(AE$7,Inp_SubOngoingEfficiency!$F$7:$AK$7,0),FALSE)</f>
        <v>0</v>
      </c>
      <c r="AF55" s="17">
        <f>Cal_SIU!AF73/VLOOKUP($F55,Inp_SubOngoingEfficiency!$F$20:$AK$22,MATCH(AF$7,Inp_SubOngoingEfficiency!$F$7:$AK$7,0),FALSE)</f>
        <v>0</v>
      </c>
      <c r="AG55" s="17">
        <f>Cal_SIU!AG73/VLOOKUP($F55,Inp_SubOngoingEfficiency!$F$20:$AK$22,MATCH(AG$7,Inp_SubOngoingEfficiency!$F$7:$AK$7,0),FALSE)</f>
        <v>0</v>
      </c>
      <c r="AH55" s="17">
        <f>Cal_SIU!AH73/VLOOKUP($F55,Inp_SubOngoingEfficiency!$F$20:$AK$22,MATCH(AH$7,Inp_SubOngoingEfficiency!$F$7:$AK$7,0),FALSE)</f>
        <v>0</v>
      </c>
      <c r="AI55" s="17">
        <f>Cal_SIU!AI73/VLOOKUP($F55,Inp_SubOngoingEfficiency!$F$20:$AK$22,MATCH(AI$7,Inp_SubOngoingEfficiency!$F$7:$AK$7,0),FALSE)</f>
        <v>0</v>
      </c>
      <c r="AJ55" s="17">
        <f>Cal_SIU!AJ73/VLOOKUP($F55,Inp_SubOngoingEfficiency!$F$20:$AK$22,MATCH(AJ$7,Inp_SubOngoingEfficiency!$F$7:$AK$7,0),FALSE)</f>
        <v>0</v>
      </c>
      <c r="AK55" s="17">
        <f>Cal_SIU!AK73/VLOOKUP($F55,Inp_SubOngoingEfficiency!$F$20:$AK$22,MATCH(AK$7,Inp_SubOngoingEfficiency!$F$7:$AK$7,0),FALSE)</f>
        <v>0</v>
      </c>
      <c r="AN55" s="29"/>
    </row>
    <row r="56" spans="5:40" s="79" customFormat="1">
      <c r="E56" s="16" t="str">
        <f>Cover!$F$13</f>
        <v>Lon</v>
      </c>
      <c r="F56" s="16" t="str">
        <f>Cal_SIU!F74</f>
        <v>Opex</v>
      </c>
      <c r="H56" s="16" t="str">
        <f>Cal_SIU!H74</f>
        <v>Work Execution</v>
      </c>
      <c r="I56" s="16" t="str">
        <f>Cal_SIU!I74</f>
        <v>Statutory Independent Undertakings (SIU)</v>
      </c>
      <c r="J56" s="16" t="str">
        <f>IF(ISBLANK(Cal_SIU!J74),"",Cal_SIU!J74)</f>
        <v/>
      </c>
      <c r="L56" s="79" t="s">
        <v>292</v>
      </c>
      <c r="M56" s="79" t="b">
        <f t="shared" si="0"/>
        <v>0</v>
      </c>
      <c r="N56" s="79" t="b">
        <f t="shared" si="1"/>
        <v>0</v>
      </c>
      <c r="T56" s="17">
        <f>Cal_SIU!T74/VLOOKUP($F56,Inp_SubOngoingEfficiency!$F$20:$AK$22,MATCH(T$7,Inp_SubOngoingEfficiency!$F$7:$AK$7,0),FALSE)</f>
        <v>0</v>
      </c>
      <c r="U56" s="17">
        <f>Cal_SIU!U74/VLOOKUP($F56,Inp_SubOngoingEfficiency!$F$20:$AK$22,MATCH(U$7,Inp_SubOngoingEfficiency!$F$7:$AK$7,0),FALSE)</f>
        <v>0</v>
      </c>
      <c r="V56" s="17">
        <f>Cal_SIU!V74/VLOOKUP($F56,Inp_SubOngoingEfficiency!$F$20:$AK$22,MATCH(V$7,Inp_SubOngoingEfficiency!$F$7:$AK$7,0),FALSE)</f>
        <v>0</v>
      </c>
      <c r="W56" s="17">
        <f>Cal_SIU!W74/VLOOKUP($F56,Inp_SubOngoingEfficiency!$F$20:$AK$22,MATCH(W$7,Inp_SubOngoingEfficiency!$F$7:$AK$7,0),FALSE)</f>
        <v>0</v>
      </c>
      <c r="X56" s="17">
        <f>Cal_SIU!X74/VLOOKUP($F56,Inp_SubOngoingEfficiency!$F$20:$AK$22,MATCH(X$7,Inp_SubOngoingEfficiency!$F$7:$AK$7,0),FALSE)</f>
        <v>0</v>
      </c>
      <c r="Y56" s="17">
        <f>Cal_SIU!Y74/VLOOKUP($F56,Inp_SubOngoingEfficiency!$F$20:$AK$22,MATCH(Y$7,Inp_SubOngoingEfficiency!$F$7:$AK$7,0),FALSE)</f>
        <v>0</v>
      </c>
      <c r="Z56" s="17">
        <f>Cal_SIU!Z74/VLOOKUP($F56,Inp_SubOngoingEfficiency!$F$20:$AK$22,MATCH(Z$7,Inp_SubOngoingEfficiency!$F$7:$AK$7,0),FALSE)</f>
        <v>0</v>
      </c>
      <c r="AA56" s="17">
        <f>Cal_SIU!AA74/VLOOKUP($F56,Inp_SubOngoingEfficiency!$F$20:$AK$22,MATCH(AA$7,Inp_SubOngoingEfficiency!$F$7:$AK$7,0),FALSE)</f>
        <v>0</v>
      </c>
      <c r="AB56" s="17">
        <f>Cal_SIU!AB74/VLOOKUP($F56,Inp_SubOngoingEfficiency!$F$20:$AK$22,MATCH(AB$7,Inp_SubOngoingEfficiency!$F$7:$AK$7,0),FALSE)</f>
        <v>0</v>
      </c>
      <c r="AC56" s="17">
        <f>Cal_SIU!AC74/VLOOKUP($F56,Inp_SubOngoingEfficiency!$F$20:$AK$22,MATCH(AC$7,Inp_SubOngoingEfficiency!$F$7:$AK$7,0),FALSE)</f>
        <v>0</v>
      </c>
      <c r="AD56" s="17">
        <f>Cal_SIU!AD74/VLOOKUP($F56,Inp_SubOngoingEfficiency!$F$20:$AK$22,MATCH(AD$7,Inp_SubOngoingEfficiency!$F$7:$AK$7,0),FALSE)</f>
        <v>0</v>
      </c>
      <c r="AE56" s="17">
        <f>Cal_SIU!AE74/VLOOKUP($F56,Inp_SubOngoingEfficiency!$F$20:$AK$22,MATCH(AE$7,Inp_SubOngoingEfficiency!$F$7:$AK$7,0),FALSE)</f>
        <v>0</v>
      </c>
      <c r="AF56" s="17">
        <f>Cal_SIU!AF74/VLOOKUP($F56,Inp_SubOngoingEfficiency!$F$20:$AK$22,MATCH(AF$7,Inp_SubOngoingEfficiency!$F$7:$AK$7,0),FALSE)</f>
        <v>0</v>
      </c>
      <c r="AG56" s="17">
        <f>Cal_SIU!AG74/VLOOKUP($F56,Inp_SubOngoingEfficiency!$F$20:$AK$22,MATCH(AG$7,Inp_SubOngoingEfficiency!$F$7:$AK$7,0),FALSE)</f>
        <v>0</v>
      </c>
      <c r="AH56" s="17">
        <f>Cal_SIU!AH74/VLOOKUP($F56,Inp_SubOngoingEfficiency!$F$20:$AK$22,MATCH(AH$7,Inp_SubOngoingEfficiency!$F$7:$AK$7,0),FALSE)</f>
        <v>0</v>
      </c>
      <c r="AI56" s="17">
        <f>Cal_SIU!AI74/VLOOKUP($F56,Inp_SubOngoingEfficiency!$F$20:$AK$22,MATCH(AI$7,Inp_SubOngoingEfficiency!$F$7:$AK$7,0),FALSE)</f>
        <v>0</v>
      </c>
      <c r="AJ56" s="17">
        <f>Cal_SIU!AJ74/VLOOKUP($F56,Inp_SubOngoingEfficiency!$F$20:$AK$22,MATCH(AJ$7,Inp_SubOngoingEfficiency!$F$7:$AK$7,0),FALSE)</f>
        <v>0</v>
      </c>
      <c r="AK56" s="17">
        <f>Cal_SIU!AK74/VLOOKUP($F56,Inp_SubOngoingEfficiency!$F$20:$AK$22,MATCH(AK$7,Inp_SubOngoingEfficiency!$F$7:$AK$7,0),FALSE)</f>
        <v>0</v>
      </c>
      <c r="AN56" s="29"/>
    </row>
    <row r="57" spans="5:40" s="79" customFormat="1">
      <c r="E57" s="16" t="str">
        <f>Cover!$F$13</f>
        <v>Lon</v>
      </c>
      <c r="F57" s="16" t="str">
        <f>Cal_SIU!F75</f>
        <v>Opex</v>
      </c>
      <c r="H57" s="16" t="str">
        <f>Cal_SIU!H75</f>
        <v>Work Execution</v>
      </c>
      <c r="I57" s="16" t="str">
        <f>Cal_SIU!I75</f>
        <v>Statutory Independent Undertakings (SIU)</v>
      </c>
      <c r="J57" s="16" t="str">
        <f>IF(ISBLANK(Cal_SIU!J75),"",Cal_SIU!J75)</f>
        <v/>
      </c>
      <c r="L57" s="79" t="s">
        <v>292</v>
      </c>
      <c r="M57" s="79" t="b">
        <f t="shared" si="0"/>
        <v>0</v>
      </c>
      <c r="N57" s="79" t="b">
        <f t="shared" si="1"/>
        <v>0</v>
      </c>
      <c r="T57" s="17">
        <f>Cal_SIU!T75/VLOOKUP($F57,Inp_SubOngoingEfficiency!$F$20:$AK$22,MATCH(T$7,Inp_SubOngoingEfficiency!$F$7:$AK$7,0),FALSE)</f>
        <v>0</v>
      </c>
      <c r="U57" s="17">
        <f>Cal_SIU!U75/VLOOKUP($F57,Inp_SubOngoingEfficiency!$F$20:$AK$22,MATCH(U$7,Inp_SubOngoingEfficiency!$F$7:$AK$7,0),FALSE)</f>
        <v>0</v>
      </c>
      <c r="V57" s="17">
        <f>Cal_SIU!V75/VLOOKUP($F57,Inp_SubOngoingEfficiency!$F$20:$AK$22,MATCH(V$7,Inp_SubOngoingEfficiency!$F$7:$AK$7,0),FALSE)</f>
        <v>0</v>
      </c>
      <c r="W57" s="17">
        <f>Cal_SIU!W75/VLOOKUP($F57,Inp_SubOngoingEfficiency!$F$20:$AK$22,MATCH(W$7,Inp_SubOngoingEfficiency!$F$7:$AK$7,0),FALSE)</f>
        <v>0</v>
      </c>
      <c r="X57" s="17">
        <f>Cal_SIU!X75/VLOOKUP($F57,Inp_SubOngoingEfficiency!$F$20:$AK$22,MATCH(X$7,Inp_SubOngoingEfficiency!$F$7:$AK$7,0),FALSE)</f>
        <v>0</v>
      </c>
      <c r="Y57" s="17">
        <f>Cal_SIU!Y75/VLOOKUP($F57,Inp_SubOngoingEfficiency!$F$20:$AK$22,MATCH(Y$7,Inp_SubOngoingEfficiency!$F$7:$AK$7,0),FALSE)</f>
        <v>0</v>
      </c>
      <c r="Z57" s="17">
        <f>Cal_SIU!Z75/VLOOKUP($F57,Inp_SubOngoingEfficiency!$F$20:$AK$22,MATCH(Z$7,Inp_SubOngoingEfficiency!$F$7:$AK$7,0),FALSE)</f>
        <v>0</v>
      </c>
      <c r="AA57" s="17">
        <f>Cal_SIU!AA75/VLOOKUP($F57,Inp_SubOngoingEfficiency!$F$20:$AK$22,MATCH(AA$7,Inp_SubOngoingEfficiency!$F$7:$AK$7,0),FALSE)</f>
        <v>0</v>
      </c>
      <c r="AB57" s="17">
        <f>Cal_SIU!AB75/VLOOKUP($F57,Inp_SubOngoingEfficiency!$F$20:$AK$22,MATCH(AB$7,Inp_SubOngoingEfficiency!$F$7:$AK$7,0),FALSE)</f>
        <v>0</v>
      </c>
      <c r="AC57" s="17">
        <f>Cal_SIU!AC75/VLOOKUP($F57,Inp_SubOngoingEfficiency!$F$20:$AK$22,MATCH(AC$7,Inp_SubOngoingEfficiency!$F$7:$AK$7,0),FALSE)</f>
        <v>0</v>
      </c>
      <c r="AD57" s="17">
        <f>Cal_SIU!AD75/VLOOKUP($F57,Inp_SubOngoingEfficiency!$F$20:$AK$22,MATCH(AD$7,Inp_SubOngoingEfficiency!$F$7:$AK$7,0),FALSE)</f>
        <v>0</v>
      </c>
      <c r="AE57" s="17">
        <f>Cal_SIU!AE75/VLOOKUP($F57,Inp_SubOngoingEfficiency!$F$20:$AK$22,MATCH(AE$7,Inp_SubOngoingEfficiency!$F$7:$AK$7,0),FALSE)</f>
        <v>0</v>
      </c>
      <c r="AF57" s="17">
        <f>Cal_SIU!AF75/VLOOKUP($F57,Inp_SubOngoingEfficiency!$F$20:$AK$22,MATCH(AF$7,Inp_SubOngoingEfficiency!$F$7:$AK$7,0),FALSE)</f>
        <v>0</v>
      </c>
      <c r="AG57" s="17">
        <f>Cal_SIU!AG75/VLOOKUP($F57,Inp_SubOngoingEfficiency!$F$20:$AK$22,MATCH(AG$7,Inp_SubOngoingEfficiency!$F$7:$AK$7,0),FALSE)</f>
        <v>0</v>
      </c>
      <c r="AH57" s="17">
        <f>Cal_SIU!AH75/VLOOKUP($F57,Inp_SubOngoingEfficiency!$F$20:$AK$22,MATCH(AH$7,Inp_SubOngoingEfficiency!$F$7:$AK$7,0),FALSE)</f>
        <v>0</v>
      </c>
      <c r="AI57" s="17">
        <f>Cal_SIU!AI75/VLOOKUP($F57,Inp_SubOngoingEfficiency!$F$20:$AK$22,MATCH(AI$7,Inp_SubOngoingEfficiency!$F$7:$AK$7,0),FALSE)</f>
        <v>0</v>
      </c>
      <c r="AJ57" s="17">
        <f>Cal_SIU!AJ75/VLOOKUP($F57,Inp_SubOngoingEfficiency!$F$20:$AK$22,MATCH(AJ$7,Inp_SubOngoingEfficiency!$F$7:$AK$7,0),FALSE)</f>
        <v>0</v>
      </c>
      <c r="AK57" s="17">
        <f>Cal_SIU!AK75/VLOOKUP($F57,Inp_SubOngoingEfficiency!$F$20:$AK$22,MATCH(AK$7,Inp_SubOngoingEfficiency!$F$7:$AK$7,0),FALSE)</f>
        <v>0</v>
      </c>
      <c r="AN57" s="29"/>
    </row>
    <row r="58" spans="5:40" s="79" customFormat="1">
      <c r="E58" s="16" t="str">
        <f>Cover!$F$13</f>
        <v>Lon</v>
      </c>
      <c r="F58" s="16" t="str">
        <f>Cal_SIU!F76</f>
        <v>Opex</v>
      </c>
      <c r="H58" s="16" t="str">
        <f>Cal_SIU!H76</f>
        <v>Work Execution</v>
      </c>
      <c r="I58" s="16" t="str">
        <f>Cal_SIU!I76</f>
        <v>Statutory Independent Undertakings (SIU)</v>
      </c>
      <c r="J58" s="16" t="str">
        <f>IF(ISBLANK(Cal_SIU!J76),"",Cal_SIU!J76)</f>
        <v/>
      </c>
      <c r="L58" s="79" t="s">
        <v>292</v>
      </c>
      <c r="M58" s="79" t="b">
        <f t="shared" si="0"/>
        <v>0</v>
      </c>
      <c r="N58" s="79" t="b">
        <f t="shared" si="1"/>
        <v>0</v>
      </c>
      <c r="T58" s="17">
        <f>Cal_SIU!T76/VLOOKUP($F58,Inp_SubOngoingEfficiency!$F$20:$AK$22,MATCH(T$7,Inp_SubOngoingEfficiency!$F$7:$AK$7,0),FALSE)</f>
        <v>0</v>
      </c>
      <c r="U58" s="17">
        <f>Cal_SIU!U76/VLOOKUP($F58,Inp_SubOngoingEfficiency!$F$20:$AK$22,MATCH(U$7,Inp_SubOngoingEfficiency!$F$7:$AK$7,0),FALSE)</f>
        <v>0</v>
      </c>
      <c r="V58" s="17">
        <f>Cal_SIU!V76/VLOOKUP($F58,Inp_SubOngoingEfficiency!$F$20:$AK$22,MATCH(V$7,Inp_SubOngoingEfficiency!$F$7:$AK$7,0),FALSE)</f>
        <v>0</v>
      </c>
      <c r="W58" s="17">
        <f>Cal_SIU!W76/VLOOKUP($F58,Inp_SubOngoingEfficiency!$F$20:$AK$22,MATCH(W$7,Inp_SubOngoingEfficiency!$F$7:$AK$7,0),FALSE)</f>
        <v>0</v>
      </c>
      <c r="X58" s="17">
        <f>Cal_SIU!X76/VLOOKUP($F58,Inp_SubOngoingEfficiency!$F$20:$AK$22,MATCH(X$7,Inp_SubOngoingEfficiency!$F$7:$AK$7,0),FALSE)</f>
        <v>0</v>
      </c>
      <c r="Y58" s="17">
        <f>Cal_SIU!Y76/VLOOKUP($F58,Inp_SubOngoingEfficiency!$F$20:$AK$22,MATCH(Y$7,Inp_SubOngoingEfficiency!$F$7:$AK$7,0),FALSE)</f>
        <v>0</v>
      </c>
      <c r="Z58" s="17">
        <f>Cal_SIU!Z76/VLOOKUP($F58,Inp_SubOngoingEfficiency!$F$20:$AK$22,MATCH(Z$7,Inp_SubOngoingEfficiency!$F$7:$AK$7,0),FALSE)</f>
        <v>0</v>
      </c>
      <c r="AA58" s="17">
        <f>Cal_SIU!AA76/VLOOKUP($F58,Inp_SubOngoingEfficiency!$F$20:$AK$22,MATCH(AA$7,Inp_SubOngoingEfficiency!$F$7:$AK$7,0),FALSE)</f>
        <v>0</v>
      </c>
      <c r="AB58" s="17">
        <f>Cal_SIU!AB76/VLOOKUP($F58,Inp_SubOngoingEfficiency!$F$20:$AK$22,MATCH(AB$7,Inp_SubOngoingEfficiency!$F$7:$AK$7,0),FALSE)</f>
        <v>0</v>
      </c>
      <c r="AC58" s="17">
        <f>Cal_SIU!AC76/VLOOKUP($F58,Inp_SubOngoingEfficiency!$F$20:$AK$22,MATCH(AC$7,Inp_SubOngoingEfficiency!$F$7:$AK$7,0),FALSE)</f>
        <v>0</v>
      </c>
      <c r="AD58" s="17">
        <f>Cal_SIU!AD76/VLOOKUP($F58,Inp_SubOngoingEfficiency!$F$20:$AK$22,MATCH(AD$7,Inp_SubOngoingEfficiency!$F$7:$AK$7,0),FALSE)</f>
        <v>0</v>
      </c>
      <c r="AE58" s="17">
        <f>Cal_SIU!AE76/VLOOKUP($F58,Inp_SubOngoingEfficiency!$F$20:$AK$22,MATCH(AE$7,Inp_SubOngoingEfficiency!$F$7:$AK$7,0),FALSE)</f>
        <v>0</v>
      </c>
      <c r="AF58" s="17">
        <f>Cal_SIU!AF76/VLOOKUP($F58,Inp_SubOngoingEfficiency!$F$20:$AK$22,MATCH(AF$7,Inp_SubOngoingEfficiency!$F$7:$AK$7,0),FALSE)</f>
        <v>0</v>
      </c>
      <c r="AG58" s="17">
        <f>Cal_SIU!AG76/VLOOKUP($F58,Inp_SubOngoingEfficiency!$F$20:$AK$22,MATCH(AG$7,Inp_SubOngoingEfficiency!$F$7:$AK$7,0),FALSE)</f>
        <v>0</v>
      </c>
      <c r="AH58" s="17">
        <f>Cal_SIU!AH76/VLOOKUP($F58,Inp_SubOngoingEfficiency!$F$20:$AK$22,MATCH(AH$7,Inp_SubOngoingEfficiency!$F$7:$AK$7,0),FALSE)</f>
        <v>0</v>
      </c>
      <c r="AI58" s="17">
        <f>Cal_SIU!AI76/VLOOKUP($F58,Inp_SubOngoingEfficiency!$F$20:$AK$22,MATCH(AI$7,Inp_SubOngoingEfficiency!$F$7:$AK$7,0),FALSE)</f>
        <v>0</v>
      </c>
      <c r="AJ58" s="17">
        <f>Cal_SIU!AJ76/VLOOKUP($F58,Inp_SubOngoingEfficiency!$F$20:$AK$22,MATCH(AJ$7,Inp_SubOngoingEfficiency!$F$7:$AK$7,0),FALSE)</f>
        <v>0</v>
      </c>
      <c r="AK58" s="17">
        <f>Cal_SIU!AK76/VLOOKUP($F58,Inp_SubOngoingEfficiency!$F$20:$AK$22,MATCH(AK$7,Inp_SubOngoingEfficiency!$F$7:$AK$7,0),FALSE)</f>
        <v>0</v>
      </c>
      <c r="AN58" s="29"/>
    </row>
    <row r="59" spans="5:40" s="79" customFormat="1">
      <c r="E59" s="16" t="str">
        <f>Cover!$F$13</f>
        <v>Lon</v>
      </c>
      <c r="F59" s="16" t="str">
        <f>Cal_ODA!F67</f>
        <v>Opex</v>
      </c>
      <c r="H59" s="16" t="str">
        <f>Cal_ODA!H67</f>
        <v>Work Execution</v>
      </c>
      <c r="I59" s="16" t="str">
        <f>Cal_ODA!I67</f>
        <v>Other Direct Activities (ODA)</v>
      </c>
      <c r="J59" s="16" t="str">
        <f>IF(ISBLANK(Cal_ODA!J67),"",Cal_ODA!J67)</f>
        <v>Streetworks</v>
      </c>
      <c r="L59" s="79" t="s">
        <v>292</v>
      </c>
      <c r="M59" s="79" t="b">
        <f t="shared" si="0"/>
        <v>0</v>
      </c>
      <c r="N59" s="79" t="b">
        <f t="shared" si="1"/>
        <v>0</v>
      </c>
      <c r="T59" s="17">
        <f>Cal_ODA!T67/VLOOKUP($F59,Inp_SubOngoingEfficiency!$F$20:$AK$22,MATCH(T$7,Inp_SubOngoingEfficiency!$F$7:$AK$7,0),FALSE)</f>
        <v>0</v>
      </c>
      <c r="U59" s="17">
        <f>Cal_ODA!U67/VLOOKUP($F59,Inp_SubOngoingEfficiency!$F$20:$AK$22,MATCH(U$7,Inp_SubOngoingEfficiency!$F$7:$AK$7,0),FALSE)</f>
        <v>0</v>
      </c>
      <c r="V59" s="17">
        <f>Cal_ODA!V67/VLOOKUP($F59,Inp_SubOngoingEfficiency!$F$20:$AK$22,MATCH(V$7,Inp_SubOngoingEfficiency!$F$7:$AK$7,0),FALSE)</f>
        <v>0</v>
      </c>
      <c r="W59" s="17">
        <f>Cal_ODA!W67/VLOOKUP($F59,Inp_SubOngoingEfficiency!$F$20:$AK$22,MATCH(W$7,Inp_SubOngoingEfficiency!$F$7:$AK$7,0),FALSE)</f>
        <v>0</v>
      </c>
      <c r="X59" s="17">
        <f>Cal_ODA!X67/VLOOKUP($F59,Inp_SubOngoingEfficiency!$F$20:$AK$22,MATCH(X$7,Inp_SubOngoingEfficiency!$F$7:$AK$7,0),FALSE)</f>
        <v>0</v>
      </c>
      <c r="Y59" s="17">
        <f>Cal_ODA!Y67/VLOOKUP($F59,Inp_SubOngoingEfficiency!$F$20:$AK$22,MATCH(Y$7,Inp_SubOngoingEfficiency!$F$7:$AK$7,0),FALSE)</f>
        <v>0</v>
      </c>
      <c r="Z59" s="17">
        <f>Cal_ODA!Z67/VLOOKUP($F59,Inp_SubOngoingEfficiency!$F$20:$AK$22,MATCH(Z$7,Inp_SubOngoingEfficiency!$F$7:$AK$7,0),FALSE)</f>
        <v>0</v>
      </c>
      <c r="AA59" s="17">
        <f>Cal_ODA!AA67/VLOOKUP($F59,Inp_SubOngoingEfficiency!$F$20:$AK$22,MATCH(AA$7,Inp_SubOngoingEfficiency!$F$7:$AK$7,0),FALSE)</f>
        <v>0</v>
      </c>
      <c r="AB59" s="17">
        <f>Cal_ODA!AB67/VLOOKUP($F59,Inp_SubOngoingEfficiency!$F$20:$AK$22,MATCH(AB$7,Inp_SubOngoingEfficiency!$F$7:$AK$7,0),FALSE)</f>
        <v>0</v>
      </c>
      <c r="AC59" s="17">
        <f>Cal_ODA!AC67/VLOOKUP($F59,Inp_SubOngoingEfficiency!$F$20:$AK$22,MATCH(AC$7,Inp_SubOngoingEfficiency!$F$7:$AK$7,0),FALSE)</f>
        <v>0</v>
      </c>
      <c r="AD59" s="17">
        <f>Cal_ODA!AD67/VLOOKUP($F59,Inp_SubOngoingEfficiency!$F$20:$AK$22,MATCH(AD$7,Inp_SubOngoingEfficiency!$F$7:$AK$7,0),FALSE)</f>
        <v>0</v>
      </c>
      <c r="AE59" s="17">
        <f>Cal_ODA!AE67/VLOOKUP($F59,Inp_SubOngoingEfficiency!$F$20:$AK$22,MATCH(AE$7,Inp_SubOngoingEfficiency!$F$7:$AK$7,0),FALSE)</f>
        <v>-0.6381720490520395</v>
      </c>
      <c r="AF59" s="17">
        <f>Cal_ODA!AF67/VLOOKUP($F59,Inp_SubOngoingEfficiency!$F$20:$AK$22,MATCH(AF$7,Inp_SubOngoingEfficiency!$F$7:$AK$7,0),FALSE)</f>
        <v>0</v>
      </c>
      <c r="AG59" s="17">
        <f>Cal_ODA!AG67/VLOOKUP($F59,Inp_SubOngoingEfficiency!$F$20:$AK$22,MATCH(AG$7,Inp_SubOngoingEfficiency!$F$7:$AK$7,0),FALSE)</f>
        <v>0</v>
      </c>
      <c r="AH59" s="17">
        <f>Cal_ODA!AH67/VLOOKUP($F59,Inp_SubOngoingEfficiency!$F$20:$AK$22,MATCH(AH$7,Inp_SubOngoingEfficiency!$F$7:$AK$7,0),FALSE)</f>
        <v>0</v>
      </c>
      <c r="AI59" s="17">
        <f>Cal_ODA!AI67/VLOOKUP($F59,Inp_SubOngoingEfficiency!$F$20:$AK$22,MATCH(AI$7,Inp_SubOngoingEfficiency!$F$7:$AK$7,0),FALSE)</f>
        <v>0</v>
      </c>
      <c r="AJ59" s="17">
        <f>Cal_ODA!AJ67/VLOOKUP($F59,Inp_SubOngoingEfficiency!$F$20:$AK$22,MATCH(AJ$7,Inp_SubOngoingEfficiency!$F$7:$AK$7,0),FALSE)</f>
        <v>0</v>
      </c>
      <c r="AK59" s="17">
        <f>Cal_ODA!AK67/VLOOKUP($F59,Inp_SubOngoingEfficiency!$F$20:$AK$22,MATCH(AK$7,Inp_SubOngoingEfficiency!$F$7:$AK$7,0),FALSE)</f>
        <v>0</v>
      </c>
      <c r="AN59" s="29"/>
    </row>
    <row r="60" spans="5:40" s="79" customFormat="1">
      <c r="E60" s="16" t="str">
        <f>Cover!$F$13</f>
        <v>Lon</v>
      </c>
      <c r="F60" s="16" t="str">
        <f>Cal_ODA!F68</f>
        <v>Opex</v>
      </c>
      <c r="H60" s="16" t="str">
        <f>Cal_ODA!H68</f>
        <v>Work Execution</v>
      </c>
      <c r="I60" s="16" t="str">
        <f>Cal_ODA!I68</f>
        <v>Other Direct Activities (ODA)</v>
      </c>
      <c r="J60" s="16" t="str">
        <f>IF(ISBLANK(Cal_ODA!J68),"",Cal_ODA!J68)</f>
        <v/>
      </c>
      <c r="L60" s="79" t="s">
        <v>292</v>
      </c>
      <c r="M60" s="79" t="b">
        <f t="shared" si="0"/>
        <v>0</v>
      </c>
      <c r="N60" s="79" t="b">
        <f t="shared" si="1"/>
        <v>0</v>
      </c>
      <c r="T60" s="17">
        <f>Cal_ODA!T68/VLOOKUP($F60,Inp_SubOngoingEfficiency!$F$20:$AK$22,MATCH(T$7,Inp_SubOngoingEfficiency!$F$7:$AK$7,0),FALSE)</f>
        <v>0</v>
      </c>
      <c r="U60" s="17">
        <f>Cal_ODA!U68/VLOOKUP($F60,Inp_SubOngoingEfficiency!$F$20:$AK$22,MATCH(U$7,Inp_SubOngoingEfficiency!$F$7:$AK$7,0),FALSE)</f>
        <v>0</v>
      </c>
      <c r="V60" s="17">
        <f>Cal_ODA!V68/VLOOKUP($F60,Inp_SubOngoingEfficiency!$F$20:$AK$22,MATCH(V$7,Inp_SubOngoingEfficiency!$F$7:$AK$7,0),FALSE)</f>
        <v>0</v>
      </c>
      <c r="W60" s="17">
        <f>Cal_ODA!W68/VLOOKUP($F60,Inp_SubOngoingEfficiency!$F$20:$AK$22,MATCH(W$7,Inp_SubOngoingEfficiency!$F$7:$AK$7,0),FALSE)</f>
        <v>0</v>
      </c>
      <c r="X60" s="17">
        <f>Cal_ODA!X68/VLOOKUP($F60,Inp_SubOngoingEfficiency!$F$20:$AK$22,MATCH(X$7,Inp_SubOngoingEfficiency!$F$7:$AK$7,0),FALSE)</f>
        <v>0</v>
      </c>
      <c r="Y60" s="17">
        <f>Cal_ODA!Y68/VLOOKUP($F60,Inp_SubOngoingEfficiency!$F$20:$AK$22,MATCH(Y$7,Inp_SubOngoingEfficiency!$F$7:$AK$7,0),FALSE)</f>
        <v>0</v>
      </c>
      <c r="Z60" s="17">
        <f>Cal_ODA!Z68/VLOOKUP($F60,Inp_SubOngoingEfficiency!$F$20:$AK$22,MATCH(Z$7,Inp_SubOngoingEfficiency!$F$7:$AK$7,0),FALSE)</f>
        <v>0</v>
      </c>
      <c r="AA60" s="17">
        <f>Cal_ODA!AA68/VLOOKUP($F60,Inp_SubOngoingEfficiency!$F$20:$AK$22,MATCH(AA$7,Inp_SubOngoingEfficiency!$F$7:$AK$7,0),FALSE)</f>
        <v>0</v>
      </c>
      <c r="AB60" s="17">
        <f>Cal_ODA!AB68/VLOOKUP($F60,Inp_SubOngoingEfficiency!$F$20:$AK$22,MATCH(AB$7,Inp_SubOngoingEfficiency!$F$7:$AK$7,0),FALSE)</f>
        <v>0</v>
      </c>
      <c r="AC60" s="17">
        <f>Cal_ODA!AC68/VLOOKUP($F60,Inp_SubOngoingEfficiency!$F$20:$AK$22,MATCH(AC$7,Inp_SubOngoingEfficiency!$F$7:$AK$7,0),FALSE)</f>
        <v>0</v>
      </c>
      <c r="AD60" s="17">
        <f>Cal_ODA!AD68/VLOOKUP($F60,Inp_SubOngoingEfficiency!$F$20:$AK$22,MATCH(AD$7,Inp_SubOngoingEfficiency!$F$7:$AK$7,0),FALSE)</f>
        <v>0</v>
      </c>
      <c r="AE60" s="17">
        <f>Cal_ODA!AE68/VLOOKUP($F60,Inp_SubOngoingEfficiency!$F$20:$AK$22,MATCH(AE$7,Inp_SubOngoingEfficiency!$F$7:$AK$7,0),FALSE)</f>
        <v>0</v>
      </c>
      <c r="AF60" s="17">
        <f>Cal_ODA!AF68/VLOOKUP($F60,Inp_SubOngoingEfficiency!$F$20:$AK$22,MATCH(AF$7,Inp_SubOngoingEfficiency!$F$7:$AK$7,0),FALSE)</f>
        <v>0</v>
      </c>
      <c r="AG60" s="17">
        <f>Cal_ODA!AG68/VLOOKUP($F60,Inp_SubOngoingEfficiency!$F$20:$AK$22,MATCH(AG$7,Inp_SubOngoingEfficiency!$F$7:$AK$7,0),FALSE)</f>
        <v>0</v>
      </c>
      <c r="AH60" s="17">
        <f>Cal_ODA!AH68/VLOOKUP($F60,Inp_SubOngoingEfficiency!$F$20:$AK$22,MATCH(AH$7,Inp_SubOngoingEfficiency!$F$7:$AK$7,0),FALSE)</f>
        <v>0</v>
      </c>
      <c r="AI60" s="17">
        <f>Cal_ODA!AI68/VLOOKUP($F60,Inp_SubOngoingEfficiency!$F$20:$AK$22,MATCH(AI$7,Inp_SubOngoingEfficiency!$F$7:$AK$7,0),FALSE)</f>
        <v>0</v>
      </c>
      <c r="AJ60" s="17">
        <f>Cal_ODA!AJ68/VLOOKUP($F60,Inp_SubOngoingEfficiency!$F$20:$AK$22,MATCH(AJ$7,Inp_SubOngoingEfficiency!$F$7:$AK$7,0),FALSE)</f>
        <v>0</v>
      </c>
      <c r="AK60" s="17">
        <f>Cal_ODA!AK68/VLOOKUP($F60,Inp_SubOngoingEfficiency!$F$20:$AK$22,MATCH(AK$7,Inp_SubOngoingEfficiency!$F$7:$AK$7,0),FALSE)</f>
        <v>0</v>
      </c>
      <c r="AN60" s="29"/>
    </row>
    <row r="61" spans="5:40" s="79" customFormat="1">
      <c r="E61" s="16" t="str">
        <f>Cover!$F$13</f>
        <v>Lon</v>
      </c>
      <c r="F61" s="16" t="str">
        <f>Cal_ODA!F69</f>
        <v>Opex</v>
      </c>
      <c r="H61" s="16" t="str">
        <f>Cal_ODA!H69</f>
        <v>Work Execution</v>
      </c>
      <c r="I61" s="16" t="str">
        <f>Cal_ODA!I69</f>
        <v>Other Direct Activities (ODA)</v>
      </c>
      <c r="J61" s="16" t="str">
        <f>IF(ISBLANK(Cal_ODA!J69),"",Cal_ODA!J69)</f>
        <v/>
      </c>
      <c r="L61" s="79" t="s">
        <v>292</v>
      </c>
      <c r="M61" s="79" t="b">
        <f t="shared" si="0"/>
        <v>0</v>
      </c>
      <c r="N61" s="79" t="b">
        <f t="shared" si="1"/>
        <v>0</v>
      </c>
      <c r="T61" s="17">
        <f>Cal_ODA!T69/VLOOKUP($F61,Inp_SubOngoingEfficiency!$F$20:$AK$22,MATCH(T$7,Inp_SubOngoingEfficiency!$F$7:$AK$7,0),FALSE)</f>
        <v>0</v>
      </c>
      <c r="U61" s="17">
        <f>Cal_ODA!U69/VLOOKUP($F61,Inp_SubOngoingEfficiency!$F$20:$AK$22,MATCH(U$7,Inp_SubOngoingEfficiency!$F$7:$AK$7,0),FALSE)</f>
        <v>0</v>
      </c>
      <c r="V61" s="17">
        <f>Cal_ODA!V69/VLOOKUP($F61,Inp_SubOngoingEfficiency!$F$20:$AK$22,MATCH(V$7,Inp_SubOngoingEfficiency!$F$7:$AK$7,0),FALSE)</f>
        <v>0</v>
      </c>
      <c r="W61" s="17">
        <f>Cal_ODA!W69/VLOOKUP($F61,Inp_SubOngoingEfficiency!$F$20:$AK$22,MATCH(W$7,Inp_SubOngoingEfficiency!$F$7:$AK$7,0),FALSE)</f>
        <v>0</v>
      </c>
      <c r="X61" s="17">
        <f>Cal_ODA!X69/VLOOKUP($F61,Inp_SubOngoingEfficiency!$F$20:$AK$22,MATCH(X$7,Inp_SubOngoingEfficiency!$F$7:$AK$7,0),FALSE)</f>
        <v>0</v>
      </c>
      <c r="Y61" s="17">
        <f>Cal_ODA!Y69/VLOOKUP($F61,Inp_SubOngoingEfficiency!$F$20:$AK$22,MATCH(Y$7,Inp_SubOngoingEfficiency!$F$7:$AK$7,0),FALSE)</f>
        <v>0</v>
      </c>
      <c r="Z61" s="17">
        <f>Cal_ODA!Z69/VLOOKUP($F61,Inp_SubOngoingEfficiency!$F$20:$AK$22,MATCH(Z$7,Inp_SubOngoingEfficiency!$F$7:$AK$7,0),FALSE)</f>
        <v>0</v>
      </c>
      <c r="AA61" s="17">
        <f>Cal_ODA!AA69/VLOOKUP($F61,Inp_SubOngoingEfficiency!$F$20:$AK$22,MATCH(AA$7,Inp_SubOngoingEfficiency!$F$7:$AK$7,0),FALSE)</f>
        <v>0</v>
      </c>
      <c r="AB61" s="17">
        <f>Cal_ODA!AB69/VLOOKUP($F61,Inp_SubOngoingEfficiency!$F$20:$AK$22,MATCH(AB$7,Inp_SubOngoingEfficiency!$F$7:$AK$7,0),FALSE)</f>
        <v>0</v>
      </c>
      <c r="AC61" s="17">
        <f>Cal_ODA!AC69/VLOOKUP($F61,Inp_SubOngoingEfficiency!$F$20:$AK$22,MATCH(AC$7,Inp_SubOngoingEfficiency!$F$7:$AK$7,0),FALSE)</f>
        <v>0</v>
      </c>
      <c r="AD61" s="17">
        <f>Cal_ODA!AD69/VLOOKUP($F61,Inp_SubOngoingEfficiency!$F$20:$AK$22,MATCH(AD$7,Inp_SubOngoingEfficiency!$F$7:$AK$7,0),FALSE)</f>
        <v>0</v>
      </c>
      <c r="AE61" s="17">
        <f>Cal_ODA!AE69/VLOOKUP($F61,Inp_SubOngoingEfficiency!$F$20:$AK$22,MATCH(AE$7,Inp_SubOngoingEfficiency!$F$7:$AK$7,0),FALSE)</f>
        <v>0</v>
      </c>
      <c r="AF61" s="17">
        <f>Cal_ODA!AF69/VLOOKUP($F61,Inp_SubOngoingEfficiency!$F$20:$AK$22,MATCH(AF$7,Inp_SubOngoingEfficiency!$F$7:$AK$7,0),FALSE)</f>
        <v>0</v>
      </c>
      <c r="AG61" s="17">
        <f>Cal_ODA!AG69/VLOOKUP($F61,Inp_SubOngoingEfficiency!$F$20:$AK$22,MATCH(AG$7,Inp_SubOngoingEfficiency!$F$7:$AK$7,0),FALSE)</f>
        <v>0</v>
      </c>
      <c r="AH61" s="17">
        <f>Cal_ODA!AH69/VLOOKUP($F61,Inp_SubOngoingEfficiency!$F$20:$AK$22,MATCH(AH$7,Inp_SubOngoingEfficiency!$F$7:$AK$7,0),FALSE)</f>
        <v>0</v>
      </c>
      <c r="AI61" s="17">
        <f>Cal_ODA!AI69/VLOOKUP($F61,Inp_SubOngoingEfficiency!$F$20:$AK$22,MATCH(AI$7,Inp_SubOngoingEfficiency!$F$7:$AK$7,0),FALSE)</f>
        <v>0</v>
      </c>
      <c r="AJ61" s="17">
        <f>Cal_ODA!AJ69/VLOOKUP($F61,Inp_SubOngoingEfficiency!$F$20:$AK$22,MATCH(AJ$7,Inp_SubOngoingEfficiency!$F$7:$AK$7,0),FALSE)</f>
        <v>0</v>
      </c>
      <c r="AK61" s="17">
        <f>Cal_ODA!AK69/VLOOKUP($F61,Inp_SubOngoingEfficiency!$F$20:$AK$22,MATCH(AK$7,Inp_SubOngoingEfficiency!$F$7:$AK$7,0),FALSE)</f>
        <v>0</v>
      </c>
      <c r="AN61" s="29"/>
    </row>
    <row r="62" spans="5:40" s="79" customFormat="1">
      <c r="E62" s="16" t="str">
        <f>Cover!$F$13</f>
        <v>Lon</v>
      </c>
      <c r="F62" s="16" t="str">
        <f>Cal_ODA!F70</f>
        <v>Opex</v>
      </c>
      <c r="H62" s="16" t="str">
        <f>Cal_ODA!H70</f>
        <v>Work Execution</v>
      </c>
      <c r="I62" s="16" t="str">
        <f>Cal_ODA!I70</f>
        <v>Other Direct Activities (ODA)</v>
      </c>
      <c r="J62" s="16" t="str">
        <f>IF(ISBLANK(Cal_ODA!J70),"",Cal_ODA!J70)</f>
        <v/>
      </c>
      <c r="L62" s="79" t="s">
        <v>292</v>
      </c>
      <c r="M62" s="79" t="b">
        <f t="shared" si="0"/>
        <v>0</v>
      </c>
      <c r="N62" s="79" t="b">
        <f t="shared" si="1"/>
        <v>0</v>
      </c>
      <c r="T62" s="17">
        <f>Cal_ODA!T70/VLOOKUP($F62,Inp_SubOngoingEfficiency!$F$20:$AK$22,MATCH(T$7,Inp_SubOngoingEfficiency!$F$7:$AK$7,0),FALSE)</f>
        <v>0</v>
      </c>
      <c r="U62" s="17">
        <f>Cal_ODA!U70/VLOOKUP($F62,Inp_SubOngoingEfficiency!$F$20:$AK$22,MATCH(U$7,Inp_SubOngoingEfficiency!$F$7:$AK$7,0),FALSE)</f>
        <v>0</v>
      </c>
      <c r="V62" s="17">
        <f>Cal_ODA!V70/VLOOKUP($F62,Inp_SubOngoingEfficiency!$F$20:$AK$22,MATCH(V$7,Inp_SubOngoingEfficiency!$F$7:$AK$7,0),FALSE)</f>
        <v>0</v>
      </c>
      <c r="W62" s="17">
        <f>Cal_ODA!W70/VLOOKUP($F62,Inp_SubOngoingEfficiency!$F$20:$AK$22,MATCH(W$7,Inp_SubOngoingEfficiency!$F$7:$AK$7,0),FALSE)</f>
        <v>0</v>
      </c>
      <c r="X62" s="17">
        <f>Cal_ODA!X70/VLOOKUP($F62,Inp_SubOngoingEfficiency!$F$20:$AK$22,MATCH(X$7,Inp_SubOngoingEfficiency!$F$7:$AK$7,0),FALSE)</f>
        <v>0</v>
      </c>
      <c r="Y62" s="17">
        <f>Cal_ODA!Y70/VLOOKUP($F62,Inp_SubOngoingEfficiency!$F$20:$AK$22,MATCH(Y$7,Inp_SubOngoingEfficiency!$F$7:$AK$7,0),FALSE)</f>
        <v>0</v>
      </c>
      <c r="Z62" s="17">
        <f>Cal_ODA!Z70/VLOOKUP($F62,Inp_SubOngoingEfficiency!$F$20:$AK$22,MATCH(Z$7,Inp_SubOngoingEfficiency!$F$7:$AK$7,0),FALSE)</f>
        <v>0</v>
      </c>
      <c r="AA62" s="17">
        <f>Cal_ODA!AA70/VLOOKUP($F62,Inp_SubOngoingEfficiency!$F$20:$AK$22,MATCH(AA$7,Inp_SubOngoingEfficiency!$F$7:$AK$7,0),FALSE)</f>
        <v>0</v>
      </c>
      <c r="AB62" s="17">
        <f>Cal_ODA!AB70/VLOOKUP($F62,Inp_SubOngoingEfficiency!$F$20:$AK$22,MATCH(AB$7,Inp_SubOngoingEfficiency!$F$7:$AK$7,0),FALSE)</f>
        <v>0</v>
      </c>
      <c r="AC62" s="17">
        <f>Cal_ODA!AC70/VLOOKUP($F62,Inp_SubOngoingEfficiency!$F$20:$AK$22,MATCH(AC$7,Inp_SubOngoingEfficiency!$F$7:$AK$7,0),FALSE)</f>
        <v>0</v>
      </c>
      <c r="AD62" s="17">
        <f>Cal_ODA!AD70/VLOOKUP($F62,Inp_SubOngoingEfficiency!$F$20:$AK$22,MATCH(AD$7,Inp_SubOngoingEfficiency!$F$7:$AK$7,0),FALSE)</f>
        <v>0</v>
      </c>
      <c r="AE62" s="17">
        <f>Cal_ODA!AE70/VLOOKUP($F62,Inp_SubOngoingEfficiency!$F$20:$AK$22,MATCH(AE$7,Inp_SubOngoingEfficiency!$F$7:$AK$7,0),FALSE)</f>
        <v>0</v>
      </c>
      <c r="AF62" s="17">
        <f>Cal_ODA!AF70/VLOOKUP($F62,Inp_SubOngoingEfficiency!$F$20:$AK$22,MATCH(AF$7,Inp_SubOngoingEfficiency!$F$7:$AK$7,0),FALSE)</f>
        <v>0</v>
      </c>
      <c r="AG62" s="17">
        <f>Cal_ODA!AG70/VLOOKUP($F62,Inp_SubOngoingEfficiency!$F$20:$AK$22,MATCH(AG$7,Inp_SubOngoingEfficiency!$F$7:$AK$7,0),FALSE)</f>
        <v>0</v>
      </c>
      <c r="AH62" s="17">
        <f>Cal_ODA!AH70/VLOOKUP($F62,Inp_SubOngoingEfficiency!$F$20:$AK$22,MATCH(AH$7,Inp_SubOngoingEfficiency!$F$7:$AK$7,0),FALSE)</f>
        <v>0</v>
      </c>
      <c r="AI62" s="17">
        <f>Cal_ODA!AI70/VLOOKUP($F62,Inp_SubOngoingEfficiency!$F$20:$AK$22,MATCH(AI$7,Inp_SubOngoingEfficiency!$F$7:$AK$7,0),FALSE)</f>
        <v>0</v>
      </c>
      <c r="AJ62" s="17">
        <f>Cal_ODA!AJ70/VLOOKUP($F62,Inp_SubOngoingEfficiency!$F$20:$AK$22,MATCH(AJ$7,Inp_SubOngoingEfficiency!$F$7:$AK$7,0),FALSE)</f>
        <v>0</v>
      </c>
      <c r="AK62" s="17">
        <f>Cal_ODA!AK70/VLOOKUP($F62,Inp_SubOngoingEfficiency!$F$20:$AK$22,MATCH(AK$7,Inp_SubOngoingEfficiency!$F$7:$AK$7,0),FALSE)</f>
        <v>0</v>
      </c>
      <c r="AN62" s="29"/>
    </row>
    <row r="63" spans="5:40" s="79" customFormat="1">
      <c r="E63" s="16" t="str">
        <f>Cover!$F$13</f>
        <v>Lon</v>
      </c>
      <c r="F63" s="16" t="str">
        <f>Cal_ODA!F71</f>
        <v>Opex</v>
      </c>
      <c r="H63" s="16" t="str">
        <f>Cal_ODA!H71</f>
        <v>Work Execution</v>
      </c>
      <c r="I63" s="16" t="str">
        <f>Cal_ODA!I71</f>
        <v>Other Direct Activities (ODA)</v>
      </c>
      <c r="J63" s="16" t="str">
        <f>IF(ISBLANK(Cal_ODA!J71),"",Cal_ODA!J71)</f>
        <v/>
      </c>
      <c r="L63" s="79" t="s">
        <v>292</v>
      </c>
      <c r="M63" s="79" t="b">
        <f t="shared" si="0"/>
        <v>0</v>
      </c>
      <c r="N63" s="79" t="b">
        <f t="shared" si="1"/>
        <v>0</v>
      </c>
      <c r="T63" s="17">
        <f>Cal_ODA!T71/VLOOKUP($F63,Inp_SubOngoingEfficiency!$F$20:$AK$22,MATCH(T$7,Inp_SubOngoingEfficiency!$F$7:$AK$7,0),FALSE)</f>
        <v>0</v>
      </c>
      <c r="U63" s="17">
        <f>Cal_ODA!U71/VLOOKUP($F63,Inp_SubOngoingEfficiency!$F$20:$AK$22,MATCH(U$7,Inp_SubOngoingEfficiency!$F$7:$AK$7,0),FALSE)</f>
        <v>0</v>
      </c>
      <c r="V63" s="17">
        <f>Cal_ODA!V71/VLOOKUP($F63,Inp_SubOngoingEfficiency!$F$20:$AK$22,MATCH(V$7,Inp_SubOngoingEfficiency!$F$7:$AK$7,0),FALSE)</f>
        <v>0</v>
      </c>
      <c r="W63" s="17">
        <f>Cal_ODA!W71/VLOOKUP($F63,Inp_SubOngoingEfficiency!$F$20:$AK$22,MATCH(W$7,Inp_SubOngoingEfficiency!$F$7:$AK$7,0),FALSE)</f>
        <v>0</v>
      </c>
      <c r="X63" s="17">
        <f>Cal_ODA!X71/VLOOKUP($F63,Inp_SubOngoingEfficiency!$F$20:$AK$22,MATCH(X$7,Inp_SubOngoingEfficiency!$F$7:$AK$7,0),FALSE)</f>
        <v>0</v>
      </c>
      <c r="Y63" s="17">
        <f>Cal_ODA!Y71/VLOOKUP($F63,Inp_SubOngoingEfficiency!$F$20:$AK$22,MATCH(Y$7,Inp_SubOngoingEfficiency!$F$7:$AK$7,0),FALSE)</f>
        <v>0</v>
      </c>
      <c r="Z63" s="17">
        <f>Cal_ODA!Z71/VLOOKUP($F63,Inp_SubOngoingEfficiency!$F$20:$AK$22,MATCH(Z$7,Inp_SubOngoingEfficiency!$F$7:$AK$7,0),FALSE)</f>
        <v>0</v>
      </c>
      <c r="AA63" s="17">
        <f>Cal_ODA!AA71/VLOOKUP($F63,Inp_SubOngoingEfficiency!$F$20:$AK$22,MATCH(AA$7,Inp_SubOngoingEfficiency!$F$7:$AK$7,0),FALSE)</f>
        <v>0</v>
      </c>
      <c r="AB63" s="17">
        <f>Cal_ODA!AB71/VLOOKUP($F63,Inp_SubOngoingEfficiency!$F$20:$AK$22,MATCH(AB$7,Inp_SubOngoingEfficiency!$F$7:$AK$7,0),FALSE)</f>
        <v>0</v>
      </c>
      <c r="AC63" s="17">
        <f>Cal_ODA!AC71/VLOOKUP($F63,Inp_SubOngoingEfficiency!$F$20:$AK$22,MATCH(AC$7,Inp_SubOngoingEfficiency!$F$7:$AK$7,0),FALSE)</f>
        <v>0</v>
      </c>
      <c r="AD63" s="17">
        <f>Cal_ODA!AD71/VLOOKUP($F63,Inp_SubOngoingEfficiency!$F$20:$AK$22,MATCH(AD$7,Inp_SubOngoingEfficiency!$F$7:$AK$7,0),FALSE)</f>
        <v>0</v>
      </c>
      <c r="AE63" s="17">
        <f>Cal_ODA!AE71/VLOOKUP($F63,Inp_SubOngoingEfficiency!$F$20:$AK$22,MATCH(AE$7,Inp_SubOngoingEfficiency!$F$7:$AK$7,0),FALSE)</f>
        <v>0</v>
      </c>
      <c r="AF63" s="17">
        <f>Cal_ODA!AF71/VLOOKUP($F63,Inp_SubOngoingEfficiency!$F$20:$AK$22,MATCH(AF$7,Inp_SubOngoingEfficiency!$F$7:$AK$7,0),FALSE)</f>
        <v>0</v>
      </c>
      <c r="AG63" s="17">
        <f>Cal_ODA!AG71/VLOOKUP($F63,Inp_SubOngoingEfficiency!$F$20:$AK$22,MATCH(AG$7,Inp_SubOngoingEfficiency!$F$7:$AK$7,0),FALSE)</f>
        <v>0</v>
      </c>
      <c r="AH63" s="17">
        <f>Cal_ODA!AH71/VLOOKUP($F63,Inp_SubOngoingEfficiency!$F$20:$AK$22,MATCH(AH$7,Inp_SubOngoingEfficiency!$F$7:$AK$7,0),FALSE)</f>
        <v>0</v>
      </c>
      <c r="AI63" s="17">
        <f>Cal_ODA!AI71/VLOOKUP($F63,Inp_SubOngoingEfficiency!$F$20:$AK$22,MATCH(AI$7,Inp_SubOngoingEfficiency!$F$7:$AK$7,0),FALSE)</f>
        <v>0</v>
      </c>
      <c r="AJ63" s="17">
        <f>Cal_ODA!AJ71/VLOOKUP($F63,Inp_SubOngoingEfficiency!$F$20:$AK$22,MATCH(AJ$7,Inp_SubOngoingEfficiency!$F$7:$AK$7,0),FALSE)</f>
        <v>0</v>
      </c>
      <c r="AK63" s="17">
        <f>Cal_ODA!AK71/VLOOKUP($F63,Inp_SubOngoingEfficiency!$F$20:$AK$22,MATCH(AK$7,Inp_SubOngoingEfficiency!$F$7:$AK$7,0),FALSE)</f>
        <v>0</v>
      </c>
      <c r="AN63" s="29"/>
    </row>
    <row r="64" spans="5:40" s="79" customFormat="1">
      <c r="E64" s="16" t="str">
        <f>Cover!$F$13</f>
        <v>Lon</v>
      </c>
      <c r="F64" s="16" t="str">
        <f>Cal_ODA!F72</f>
        <v>Opex</v>
      </c>
      <c r="H64" s="16" t="str">
        <f>Cal_ODA!H72</f>
        <v>Work Execution</v>
      </c>
      <c r="I64" s="16" t="str">
        <f>Cal_ODA!I72</f>
        <v>Other Direct Activities (ODA)</v>
      </c>
      <c r="J64" s="16" t="str">
        <f>IF(ISBLANK(Cal_ODA!J72),"",Cal_ODA!J72)</f>
        <v/>
      </c>
      <c r="L64" s="79" t="s">
        <v>292</v>
      </c>
      <c r="M64" s="79" t="b">
        <f t="shared" si="0"/>
        <v>0</v>
      </c>
      <c r="N64" s="79" t="b">
        <f t="shared" si="1"/>
        <v>0</v>
      </c>
      <c r="T64" s="17">
        <f>Cal_ODA!T72/VLOOKUP($F64,Inp_SubOngoingEfficiency!$F$20:$AK$22,MATCH(T$7,Inp_SubOngoingEfficiency!$F$7:$AK$7,0),FALSE)</f>
        <v>0</v>
      </c>
      <c r="U64" s="17">
        <f>Cal_ODA!U72/VLOOKUP($F64,Inp_SubOngoingEfficiency!$F$20:$AK$22,MATCH(U$7,Inp_SubOngoingEfficiency!$F$7:$AK$7,0),FALSE)</f>
        <v>0</v>
      </c>
      <c r="V64" s="17">
        <f>Cal_ODA!V72/VLOOKUP($F64,Inp_SubOngoingEfficiency!$F$20:$AK$22,MATCH(V$7,Inp_SubOngoingEfficiency!$F$7:$AK$7,0),FALSE)</f>
        <v>0</v>
      </c>
      <c r="W64" s="17">
        <f>Cal_ODA!W72/VLOOKUP($F64,Inp_SubOngoingEfficiency!$F$20:$AK$22,MATCH(W$7,Inp_SubOngoingEfficiency!$F$7:$AK$7,0),FALSE)</f>
        <v>0</v>
      </c>
      <c r="X64" s="17">
        <f>Cal_ODA!X72/VLOOKUP($F64,Inp_SubOngoingEfficiency!$F$20:$AK$22,MATCH(X$7,Inp_SubOngoingEfficiency!$F$7:$AK$7,0),FALSE)</f>
        <v>0</v>
      </c>
      <c r="Y64" s="17">
        <f>Cal_ODA!Y72/VLOOKUP($F64,Inp_SubOngoingEfficiency!$F$20:$AK$22,MATCH(Y$7,Inp_SubOngoingEfficiency!$F$7:$AK$7,0),FALSE)</f>
        <v>0</v>
      </c>
      <c r="Z64" s="17">
        <f>Cal_ODA!Z72/VLOOKUP($F64,Inp_SubOngoingEfficiency!$F$20:$AK$22,MATCH(Z$7,Inp_SubOngoingEfficiency!$F$7:$AK$7,0),FALSE)</f>
        <v>0</v>
      </c>
      <c r="AA64" s="17">
        <f>Cal_ODA!AA72/VLOOKUP($F64,Inp_SubOngoingEfficiency!$F$20:$AK$22,MATCH(AA$7,Inp_SubOngoingEfficiency!$F$7:$AK$7,0),FALSE)</f>
        <v>0</v>
      </c>
      <c r="AB64" s="17">
        <f>Cal_ODA!AB72/VLOOKUP($F64,Inp_SubOngoingEfficiency!$F$20:$AK$22,MATCH(AB$7,Inp_SubOngoingEfficiency!$F$7:$AK$7,0),FALSE)</f>
        <v>0</v>
      </c>
      <c r="AC64" s="17">
        <f>Cal_ODA!AC72/VLOOKUP($F64,Inp_SubOngoingEfficiency!$F$20:$AK$22,MATCH(AC$7,Inp_SubOngoingEfficiency!$F$7:$AK$7,0),FALSE)</f>
        <v>0</v>
      </c>
      <c r="AD64" s="17">
        <f>Cal_ODA!AD72/VLOOKUP($F64,Inp_SubOngoingEfficiency!$F$20:$AK$22,MATCH(AD$7,Inp_SubOngoingEfficiency!$F$7:$AK$7,0),FALSE)</f>
        <v>0</v>
      </c>
      <c r="AE64" s="17">
        <f>Cal_ODA!AE72/VLOOKUP($F64,Inp_SubOngoingEfficiency!$F$20:$AK$22,MATCH(AE$7,Inp_SubOngoingEfficiency!$F$7:$AK$7,0),FALSE)</f>
        <v>0</v>
      </c>
      <c r="AF64" s="17">
        <f>Cal_ODA!AF72/VLOOKUP($F64,Inp_SubOngoingEfficiency!$F$20:$AK$22,MATCH(AF$7,Inp_SubOngoingEfficiency!$F$7:$AK$7,0),FALSE)</f>
        <v>0</v>
      </c>
      <c r="AG64" s="17">
        <f>Cal_ODA!AG72/VLOOKUP($F64,Inp_SubOngoingEfficiency!$F$20:$AK$22,MATCH(AG$7,Inp_SubOngoingEfficiency!$F$7:$AK$7,0),FALSE)</f>
        <v>0</v>
      </c>
      <c r="AH64" s="17">
        <f>Cal_ODA!AH72/VLOOKUP($F64,Inp_SubOngoingEfficiency!$F$20:$AK$22,MATCH(AH$7,Inp_SubOngoingEfficiency!$F$7:$AK$7,0),FALSE)</f>
        <v>0</v>
      </c>
      <c r="AI64" s="17">
        <f>Cal_ODA!AI72/VLOOKUP($F64,Inp_SubOngoingEfficiency!$F$20:$AK$22,MATCH(AI$7,Inp_SubOngoingEfficiency!$F$7:$AK$7,0),FALSE)</f>
        <v>0</v>
      </c>
      <c r="AJ64" s="17">
        <f>Cal_ODA!AJ72/VLOOKUP($F64,Inp_SubOngoingEfficiency!$F$20:$AK$22,MATCH(AJ$7,Inp_SubOngoingEfficiency!$F$7:$AK$7,0),FALSE)</f>
        <v>0</v>
      </c>
      <c r="AK64" s="17">
        <f>Cal_ODA!AK72/VLOOKUP($F64,Inp_SubOngoingEfficiency!$F$20:$AK$22,MATCH(AK$7,Inp_SubOngoingEfficiency!$F$7:$AK$7,0),FALSE)</f>
        <v>0</v>
      </c>
      <c r="AN64" s="29"/>
    </row>
    <row r="65" spans="5:40" s="79" customFormat="1">
      <c r="E65" s="16" t="str">
        <f>Cover!$F$13</f>
        <v>Lon</v>
      </c>
      <c r="F65" s="16" t="str">
        <f>Cal_ODA!F73</f>
        <v>Opex</v>
      </c>
      <c r="H65" s="16" t="str">
        <f>Cal_ODA!H73</f>
        <v>Work Execution</v>
      </c>
      <c r="I65" s="16" t="str">
        <f>Cal_ODA!I73</f>
        <v>Other Direct Activities (ODA)</v>
      </c>
      <c r="J65" s="16" t="str">
        <f>IF(ISBLANK(Cal_ODA!J73),"",Cal_ODA!J73)</f>
        <v/>
      </c>
      <c r="L65" s="79" t="s">
        <v>292</v>
      </c>
      <c r="M65" s="79" t="b">
        <f t="shared" si="0"/>
        <v>0</v>
      </c>
      <c r="N65" s="79" t="b">
        <f t="shared" si="1"/>
        <v>0</v>
      </c>
      <c r="T65" s="17">
        <f>Cal_ODA!T73/VLOOKUP($F65,Inp_SubOngoingEfficiency!$F$20:$AK$22,MATCH(T$7,Inp_SubOngoingEfficiency!$F$7:$AK$7,0),FALSE)</f>
        <v>0</v>
      </c>
      <c r="U65" s="17">
        <f>Cal_ODA!U73/VLOOKUP($F65,Inp_SubOngoingEfficiency!$F$20:$AK$22,MATCH(U$7,Inp_SubOngoingEfficiency!$F$7:$AK$7,0),FALSE)</f>
        <v>0</v>
      </c>
      <c r="V65" s="17">
        <f>Cal_ODA!V73/VLOOKUP($F65,Inp_SubOngoingEfficiency!$F$20:$AK$22,MATCH(V$7,Inp_SubOngoingEfficiency!$F$7:$AK$7,0),FALSE)</f>
        <v>0</v>
      </c>
      <c r="W65" s="17">
        <f>Cal_ODA!W73/VLOOKUP($F65,Inp_SubOngoingEfficiency!$F$20:$AK$22,MATCH(W$7,Inp_SubOngoingEfficiency!$F$7:$AK$7,0),FALSE)</f>
        <v>0</v>
      </c>
      <c r="X65" s="17">
        <f>Cal_ODA!X73/VLOOKUP($F65,Inp_SubOngoingEfficiency!$F$20:$AK$22,MATCH(X$7,Inp_SubOngoingEfficiency!$F$7:$AK$7,0),FALSE)</f>
        <v>0</v>
      </c>
      <c r="Y65" s="17">
        <f>Cal_ODA!Y73/VLOOKUP($F65,Inp_SubOngoingEfficiency!$F$20:$AK$22,MATCH(Y$7,Inp_SubOngoingEfficiency!$F$7:$AK$7,0),FALSE)</f>
        <v>0</v>
      </c>
      <c r="Z65" s="17">
        <f>Cal_ODA!Z73/VLOOKUP($F65,Inp_SubOngoingEfficiency!$F$20:$AK$22,MATCH(Z$7,Inp_SubOngoingEfficiency!$F$7:$AK$7,0),FALSE)</f>
        <v>0</v>
      </c>
      <c r="AA65" s="17">
        <f>Cal_ODA!AA73/VLOOKUP($F65,Inp_SubOngoingEfficiency!$F$20:$AK$22,MATCH(AA$7,Inp_SubOngoingEfficiency!$F$7:$AK$7,0),FALSE)</f>
        <v>0</v>
      </c>
      <c r="AB65" s="17">
        <f>Cal_ODA!AB73/VLOOKUP($F65,Inp_SubOngoingEfficiency!$F$20:$AK$22,MATCH(AB$7,Inp_SubOngoingEfficiency!$F$7:$AK$7,0),FALSE)</f>
        <v>0</v>
      </c>
      <c r="AC65" s="17">
        <f>Cal_ODA!AC73/VLOOKUP($F65,Inp_SubOngoingEfficiency!$F$20:$AK$22,MATCH(AC$7,Inp_SubOngoingEfficiency!$F$7:$AK$7,0),FALSE)</f>
        <v>0</v>
      </c>
      <c r="AD65" s="17">
        <f>Cal_ODA!AD73/VLOOKUP($F65,Inp_SubOngoingEfficiency!$F$20:$AK$22,MATCH(AD$7,Inp_SubOngoingEfficiency!$F$7:$AK$7,0),FALSE)</f>
        <v>0</v>
      </c>
      <c r="AE65" s="17">
        <f>Cal_ODA!AE73/VLOOKUP($F65,Inp_SubOngoingEfficiency!$F$20:$AK$22,MATCH(AE$7,Inp_SubOngoingEfficiency!$F$7:$AK$7,0),FALSE)</f>
        <v>0</v>
      </c>
      <c r="AF65" s="17">
        <f>Cal_ODA!AF73/VLOOKUP($F65,Inp_SubOngoingEfficiency!$F$20:$AK$22,MATCH(AF$7,Inp_SubOngoingEfficiency!$F$7:$AK$7,0),FALSE)</f>
        <v>0</v>
      </c>
      <c r="AG65" s="17">
        <f>Cal_ODA!AG73/VLOOKUP($F65,Inp_SubOngoingEfficiency!$F$20:$AK$22,MATCH(AG$7,Inp_SubOngoingEfficiency!$F$7:$AK$7,0),FALSE)</f>
        <v>0</v>
      </c>
      <c r="AH65" s="17">
        <f>Cal_ODA!AH73/VLOOKUP($F65,Inp_SubOngoingEfficiency!$F$20:$AK$22,MATCH(AH$7,Inp_SubOngoingEfficiency!$F$7:$AK$7,0),FALSE)</f>
        <v>0</v>
      </c>
      <c r="AI65" s="17">
        <f>Cal_ODA!AI73/VLOOKUP($F65,Inp_SubOngoingEfficiency!$F$20:$AK$22,MATCH(AI$7,Inp_SubOngoingEfficiency!$F$7:$AK$7,0),FALSE)</f>
        <v>0</v>
      </c>
      <c r="AJ65" s="17">
        <f>Cal_ODA!AJ73/VLOOKUP($F65,Inp_SubOngoingEfficiency!$F$20:$AK$22,MATCH(AJ$7,Inp_SubOngoingEfficiency!$F$7:$AK$7,0),FALSE)</f>
        <v>0</v>
      </c>
      <c r="AK65" s="17">
        <f>Cal_ODA!AK73/VLOOKUP($F65,Inp_SubOngoingEfficiency!$F$20:$AK$22,MATCH(AK$7,Inp_SubOngoingEfficiency!$F$7:$AK$7,0),FALSE)</f>
        <v>0</v>
      </c>
      <c r="AN65" s="29"/>
    </row>
    <row r="66" spans="5:40" s="79" customFormat="1">
      <c r="E66" s="16" t="str">
        <f>Cover!$F$13</f>
        <v>Lon</v>
      </c>
      <c r="F66" s="16" t="str">
        <f>Cal_ODA!F74</f>
        <v>Opex</v>
      </c>
      <c r="H66" s="16" t="str">
        <f>Cal_ODA!H74</f>
        <v>Work Execution</v>
      </c>
      <c r="I66" s="16" t="str">
        <f>Cal_ODA!I74</f>
        <v>Other Direct Activities (ODA)</v>
      </c>
      <c r="J66" s="16" t="str">
        <f>IF(ISBLANK(Cal_ODA!J74),"",Cal_ODA!J74)</f>
        <v/>
      </c>
      <c r="L66" s="79" t="s">
        <v>292</v>
      </c>
      <c r="M66" s="79" t="b">
        <f t="shared" si="0"/>
        <v>0</v>
      </c>
      <c r="N66" s="79" t="b">
        <f t="shared" si="1"/>
        <v>0</v>
      </c>
      <c r="T66" s="17">
        <f>Cal_ODA!T74/VLOOKUP($F66,Inp_SubOngoingEfficiency!$F$20:$AK$22,MATCH(T$7,Inp_SubOngoingEfficiency!$F$7:$AK$7,0),FALSE)</f>
        <v>0</v>
      </c>
      <c r="U66" s="17">
        <f>Cal_ODA!U74/VLOOKUP($F66,Inp_SubOngoingEfficiency!$F$20:$AK$22,MATCH(U$7,Inp_SubOngoingEfficiency!$F$7:$AK$7,0),FALSE)</f>
        <v>0</v>
      </c>
      <c r="V66" s="17">
        <f>Cal_ODA!V74/VLOOKUP($F66,Inp_SubOngoingEfficiency!$F$20:$AK$22,MATCH(V$7,Inp_SubOngoingEfficiency!$F$7:$AK$7,0),FALSE)</f>
        <v>0</v>
      </c>
      <c r="W66" s="17">
        <f>Cal_ODA!W74/VLOOKUP($F66,Inp_SubOngoingEfficiency!$F$20:$AK$22,MATCH(W$7,Inp_SubOngoingEfficiency!$F$7:$AK$7,0),FALSE)</f>
        <v>0</v>
      </c>
      <c r="X66" s="17">
        <f>Cal_ODA!X74/VLOOKUP($F66,Inp_SubOngoingEfficiency!$F$20:$AK$22,MATCH(X$7,Inp_SubOngoingEfficiency!$F$7:$AK$7,0),FALSE)</f>
        <v>0</v>
      </c>
      <c r="Y66" s="17">
        <f>Cal_ODA!Y74/VLOOKUP($F66,Inp_SubOngoingEfficiency!$F$20:$AK$22,MATCH(Y$7,Inp_SubOngoingEfficiency!$F$7:$AK$7,0),FALSE)</f>
        <v>0</v>
      </c>
      <c r="Z66" s="17">
        <f>Cal_ODA!Z74/VLOOKUP($F66,Inp_SubOngoingEfficiency!$F$20:$AK$22,MATCH(Z$7,Inp_SubOngoingEfficiency!$F$7:$AK$7,0),FALSE)</f>
        <v>0</v>
      </c>
      <c r="AA66" s="17">
        <f>Cal_ODA!AA74/VLOOKUP($F66,Inp_SubOngoingEfficiency!$F$20:$AK$22,MATCH(AA$7,Inp_SubOngoingEfficiency!$F$7:$AK$7,0),FALSE)</f>
        <v>0</v>
      </c>
      <c r="AB66" s="17">
        <f>Cal_ODA!AB74/VLOOKUP($F66,Inp_SubOngoingEfficiency!$F$20:$AK$22,MATCH(AB$7,Inp_SubOngoingEfficiency!$F$7:$AK$7,0),FALSE)</f>
        <v>0</v>
      </c>
      <c r="AC66" s="17">
        <f>Cal_ODA!AC74/VLOOKUP($F66,Inp_SubOngoingEfficiency!$F$20:$AK$22,MATCH(AC$7,Inp_SubOngoingEfficiency!$F$7:$AK$7,0),FALSE)</f>
        <v>0</v>
      </c>
      <c r="AD66" s="17">
        <f>Cal_ODA!AD74/VLOOKUP($F66,Inp_SubOngoingEfficiency!$F$20:$AK$22,MATCH(AD$7,Inp_SubOngoingEfficiency!$F$7:$AK$7,0),FALSE)</f>
        <v>0</v>
      </c>
      <c r="AE66" s="17">
        <f>Cal_ODA!AE74/VLOOKUP($F66,Inp_SubOngoingEfficiency!$F$20:$AK$22,MATCH(AE$7,Inp_SubOngoingEfficiency!$F$7:$AK$7,0),FALSE)</f>
        <v>0</v>
      </c>
      <c r="AF66" s="17">
        <f>Cal_ODA!AF74/VLOOKUP($F66,Inp_SubOngoingEfficiency!$F$20:$AK$22,MATCH(AF$7,Inp_SubOngoingEfficiency!$F$7:$AK$7,0),FALSE)</f>
        <v>0</v>
      </c>
      <c r="AG66" s="17">
        <f>Cal_ODA!AG74/VLOOKUP($F66,Inp_SubOngoingEfficiency!$F$20:$AK$22,MATCH(AG$7,Inp_SubOngoingEfficiency!$F$7:$AK$7,0),FALSE)</f>
        <v>0</v>
      </c>
      <c r="AH66" s="17">
        <f>Cal_ODA!AH74/VLOOKUP($F66,Inp_SubOngoingEfficiency!$F$20:$AK$22,MATCH(AH$7,Inp_SubOngoingEfficiency!$F$7:$AK$7,0),FALSE)</f>
        <v>0</v>
      </c>
      <c r="AI66" s="17">
        <f>Cal_ODA!AI74/VLOOKUP($F66,Inp_SubOngoingEfficiency!$F$20:$AK$22,MATCH(AI$7,Inp_SubOngoingEfficiency!$F$7:$AK$7,0),FALSE)</f>
        <v>0</v>
      </c>
      <c r="AJ66" s="17">
        <f>Cal_ODA!AJ74/VLOOKUP($F66,Inp_SubOngoingEfficiency!$F$20:$AK$22,MATCH(AJ$7,Inp_SubOngoingEfficiency!$F$7:$AK$7,0),FALSE)</f>
        <v>0</v>
      </c>
      <c r="AK66" s="17">
        <f>Cal_ODA!AK74/VLOOKUP($F66,Inp_SubOngoingEfficiency!$F$20:$AK$22,MATCH(AK$7,Inp_SubOngoingEfficiency!$F$7:$AK$7,0),FALSE)</f>
        <v>0</v>
      </c>
      <c r="AN66" s="29"/>
    </row>
    <row r="67" spans="5:40" s="79" customFormat="1">
      <c r="E67" s="16" t="str">
        <f>Cover!$F$13</f>
        <v>Lon</v>
      </c>
      <c r="F67" s="16" t="str">
        <f>Cal_ODA!F75</f>
        <v>Opex</v>
      </c>
      <c r="H67" s="16" t="str">
        <f>Cal_ODA!H75</f>
        <v>Work Execution</v>
      </c>
      <c r="I67" s="16" t="str">
        <f>Cal_ODA!I75</f>
        <v>Other Direct Activities (ODA)</v>
      </c>
      <c r="J67" s="16" t="str">
        <f>IF(ISBLANK(Cal_ODA!J75),"",Cal_ODA!J75)</f>
        <v/>
      </c>
      <c r="L67" s="79" t="s">
        <v>292</v>
      </c>
      <c r="M67" s="79" t="b">
        <f t="shared" si="0"/>
        <v>0</v>
      </c>
      <c r="N67" s="79" t="b">
        <f t="shared" si="1"/>
        <v>0</v>
      </c>
      <c r="T67" s="17">
        <f>Cal_ODA!T75/VLOOKUP($F67,Inp_SubOngoingEfficiency!$F$20:$AK$22,MATCH(T$7,Inp_SubOngoingEfficiency!$F$7:$AK$7,0),FALSE)</f>
        <v>0</v>
      </c>
      <c r="U67" s="17">
        <f>Cal_ODA!U75/VLOOKUP($F67,Inp_SubOngoingEfficiency!$F$20:$AK$22,MATCH(U$7,Inp_SubOngoingEfficiency!$F$7:$AK$7,0),FALSE)</f>
        <v>0</v>
      </c>
      <c r="V67" s="17">
        <f>Cal_ODA!V75/VLOOKUP($F67,Inp_SubOngoingEfficiency!$F$20:$AK$22,MATCH(V$7,Inp_SubOngoingEfficiency!$F$7:$AK$7,0),FALSE)</f>
        <v>0</v>
      </c>
      <c r="W67" s="17">
        <f>Cal_ODA!W75/VLOOKUP($F67,Inp_SubOngoingEfficiency!$F$20:$AK$22,MATCH(W$7,Inp_SubOngoingEfficiency!$F$7:$AK$7,0),FALSE)</f>
        <v>0</v>
      </c>
      <c r="X67" s="17">
        <f>Cal_ODA!X75/VLOOKUP($F67,Inp_SubOngoingEfficiency!$F$20:$AK$22,MATCH(X$7,Inp_SubOngoingEfficiency!$F$7:$AK$7,0),FALSE)</f>
        <v>0</v>
      </c>
      <c r="Y67" s="17">
        <f>Cal_ODA!Y75/VLOOKUP($F67,Inp_SubOngoingEfficiency!$F$20:$AK$22,MATCH(Y$7,Inp_SubOngoingEfficiency!$F$7:$AK$7,0),FALSE)</f>
        <v>0</v>
      </c>
      <c r="Z67" s="17">
        <f>Cal_ODA!Z75/VLOOKUP($F67,Inp_SubOngoingEfficiency!$F$20:$AK$22,MATCH(Z$7,Inp_SubOngoingEfficiency!$F$7:$AK$7,0),FALSE)</f>
        <v>0</v>
      </c>
      <c r="AA67" s="17">
        <f>Cal_ODA!AA75/VLOOKUP($F67,Inp_SubOngoingEfficiency!$F$20:$AK$22,MATCH(AA$7,Inp_SubOngoingEfficiency!$F$7:$AK$7,0),FALSE)</f>
        <v>0</v>
      </c>
      <c r="AB67" s="17">
        <f>Cal_ODA!AB75/VLOOKUP($F67,Inp_SubOngoingEfficiency!$F$20:$AK$22,MATCH(AB$7,Inp_SubOngoingEfficiency!$F$7:$AK$7,0),FALSE)</f>
        <v>0</v>
      </c>
      <c r="AC67" s="17">
        <f>Cal_ODA!AC75/VLOOKUP($F67,Inp_SubOngoingEfficiency!$F$20:$AK$22,MATCH(AC$7,Inp_SubOngoingEfficiency!$F$7:$AK$7,0),FALSE)</f>
        <v>0</v>
      </c>
      <c r="AD67" s="17">
        <f>Cal_ODA!AD75/VLOOKUP($F67,Inp_SubOngoingEfficiency!$F$20:$AK$22,MATCH(AD$7,Inp_SubOngoingEfficiency!$F$7:$AK$7,0),FALSE)</f>
        <v>0</v>
      </c>
      <c r="AE67" s="17">
        <f>Cal_ODA!AE75/VLOOKUP($F67,Inp_SubOngoingEfficiency!$F$20:$AK$22,MATCH(AE$7,Inp_SubOngoingEfficiency!$F$7:$AK$7,0),FALSE)</f>
        <v>0</v>
      </c>
      <c r="AF67" s="17">
        <f>Cal_ODA!AF75/VLOOKUP($F67,Inp_SubOngoingEfficiency!$F$20:$AK$22,MATCH(AF$7,Inp_SubOngoingEfficiency!$F$7:$AK$7,0),FALSE)</f>
        <v>0</v>
      </c>
      <c r="AG67" s="17">
        <f>Cal_ODA!AG75/VLOOKUP($F67,Inp_SubOngoingEfficiency!$F$20:$AK$22,MATCH(AG$7,Inp_SubOngoingEfficiency!$F$7:$AK$7,0),FALSE)</f>
        <v>0</v>
      </c>
      <c r="AH67" s="17">
        <f>Cal_ODA!AH75/VLOOKUP($F67,Inp_SubOngoingEfficiency!$F$20:$AK$22,MATCH(AH$7,Inp_SubOngoingEfficiency!$F$7:$AK$7,0),FALSE)</f>
        <v>0</v>
      </c>
      <c r="AI67" s="17">
        <f>Cal_ODA!AI75/VLOOKUP($F67,Inp_SubOngoingEfficiency!$F$20:$AK$22,MATCH(AI$7,Inp_SubOngoingEfficiency!$F$7:$AK$7,0),FALSE)</f>
        <v>0</v>
      </c>
      <c r="AJ67" s="17">
        <f>Cal_ODA!AJ75/VLOOKUP($F67,Inp_SubOngoingEfficiency!$F$20:$AK$22,MATCH(AJ$7,Inp_SubOngoingEfficiency!$F$7:$AK$7,0),FALSE)</f>
        <v>0</v>
      </c>
      <c r="AK67" s="17">
        <f>Cal_ODA!AK75/VLOOKUP($F67,Inp_SubOngoingEfficiency!$F$20:$AK$22,MATCH(AK$7,Inp_SubOngoingEfficiency!$F$7:$AK$7,0),FALSE)</f>
        <v>0</v>
      </c>
      <c r="AN67" s="29"/>
    </row>
    <row r="68" spans="5:40" s="79" customFormat="1">
      <c r="E68" s="16" t="str">
        <f>Cover!$F$13</f>
        <v>Lon</v>
      </c>
      <c r="F68" s="16" t="str">
        <f>Cal_ODA!F76</f>
        <v>Opex</v>
      </c>
      <c r="H68" s="16" t="str">
        <f>Cal_ODA!H76</f>
        <v>Work Execution</v>
      </c>
      <c r="I68" s="16" t="str">
        <f>Cal_ODA!I76</f>
        <v>Other Direct Activities (ODA)</v>
      </c>
      <c r="J68" s="16" t="str">
        <f>IF(ISBLANK(Cal_ODA!J76),"",Cal_ODA!J76)</f>
        <v/>
      </c>
      <c r="L68" s="79" t="s">
        <v>292</v>
      </c>
      <c r="M68" s="79" t="b">
        <f t="shared" si="0"/>
        <v>0</v>
      </c>
      <c r="N68" s="79" t="b">
        <f t="shared" si="1"/>
        <v>0</v>
      </c>
      <c r="T68" s="17">
        <f>Cal_ODA!T76/VLOOKUP($F68,Inp_SubOngoingEfficiency!$F$20:$AK$22,MATCH(T$7,Inp_SubOngoingEfficiency!$F$7:$AK$7,0),FALSE)</f>
        <v>0</v>
      </c>
      <c r="U68" s="17">
        <f>Cal_ODA!U76/VLOOKUP($F68,Inp_SubOngoingEfficiency!$F$20:$AK$22,MATCH(U$7,Inp_SubOngoingEfficiency!$F$7:$AK$7,0),FALSE)</f>
        <v>0</v>
      </c>
      <c r="V68" s="17">
        <f>Cal_ODA!V76/VLOOKUP($F68,Inp_SubOngoingEfficiency!$F$20:$AK$22,MATCH(V$7,Inp_SubOngoingEfficiency!$F$7:$AK$7,0),FALSE)</f>
        <v>0</v>
      </c>
      <c r="W68" s="17">
        <f>Cal_ODA!W76/VLOOKUP($F68,Inp_SubOngoingEfficiency!$F$20:$AK$22,MATCH(W$7,Inp_SubOngoingEfficiency!$F$7:$AK$7,0),FALSE)</f>
        <v>0</v>
      </c>
      <c r="X68" s="17">
        <f>Cal_ODA!X76/VLOOKUP($F68,Inp_SubOngoingEfficiency!$F$20:$AK$22,MATCH(X$7,Inp_SubOngoingEfficiency!$F$7:$AK$7,0),FALSE)</f>
        <v>0</v>
      </c>
      <c r="Y68" s="17">
        <f>Cal_ODA!Y76/VLOOKUP($F68,Inp_SubOngoingEfficiency!$F$20:$AK$22,MATCH(Y$7,Inp_SubOngoingEfficiency!$F$7:$AK$7,0),FALSE)</f>
        <v>0</v>
      </c>
      <c r="Z68" s="17">
        <f>Cal_ODA!Z76/VLOOKUP($F68,Inp_SubOngoingEfficiency!$F$20:$AK$22,MATCH(Z$7,Inp_SubOngoingEfficiency!$F$7:$AK$7,0),FALSE)</f>
        <v>0</v>
      </c>
      <c r="AA68" s="17">
        <f>Cal_ODA!AA76/VLOOKUP($F68,Inp_SubOngoingEfficiency!$F$20:$AK$22,MATCH(AA$7,Inp_SubOngoingEfficiency!$F$7:$AK$7,0),FALSE)</f>
        <v>0</v>
      </c>
      <c r="AB68" s="17">
        <f>Cal_ODA!AB76/VLOOKUP($F68,Inp_SubOngoingEfficiency!$F$20:$AK$22,MATCH(AB$7,Inp_SubOngoingEfficiency!$F$7:$AK$7,0),FALSE)</f>
        <v>0</v>
      </c>
      <c r="AC68" s="17">
        <f>Cal_ODA!AC76/VLOOKUP($F68,Inp_SubOngoingEfficiency!$F$20:$AK$22,MATCH(AC$7,Inp_SubOngoingEfficiency!$F$7:$AK$7,0),FALSE)</f>
        <v>0</v>
      </c>
      <c r="AD68" s="17">
        <f>Cal_ODA!AD76/VLOOKUP($F68,Inp_SubOngoingEfficiency!$F$20:$AK$22,MATCH(AD$7,Inp_SubOngoingEfficiency!$F$7:$AK$7,0),FALSE)</f>
        <v>0</v>
      </c>
      <c r="AE68" s="17">
        <f>Cal_ODA!AE76/VLOOKUP($F68,Inp_SubOngoingEfficiency!$F$20:$AK$22,MATCH(AE$7,Inp_SubOngoingEfficiency!$F$7:$AK$7,0),FALSE)</f>
        <v>0</v>
      </c>
      <c r="AF68" s="17">
        <f>Cal_ODA!AF76/VLOOKUP($F68,Inp_SubOngoingEfficiency!$F$20:$AK$22,MATCH(AF$7,Inp_SubOngoingEfficiency!$F$7:$AK$7,0),FALSE)</f>
        <v>0</v>
      </c>
      <c r="AG68" s="17">
        <f>Cal_ODA!AG76/VLOOKUP($F68,Inp_SubOngoingEfficiency!$F$20:$AK$22,MATCH(AG$7,Inp_SubOngoingEfficiency!$F$7:$AK$7,0),FALSE)</f>
        <v>0</v>
      </c>
      <c r="AH68" s="17">
        <f>Cal_ODA!AH76/VLOOKUP($F68,Inp_SubOngoingEfficiency!$F$20:$AK$22,MATCH(AH$7,Inp_SubOngoingEfficiency!$F$7:$AK$7,0),FALSE)</f>
        <v>0</v>
      </c>
      <c r="AI68" s="17">
        <f>Cal_ODA!AI76/VLOOKUP($F68,Inp_SubOngoingEfficiency!$F$20:$AK$22,MATCH(AI$7,Inp_SubOngoingEfficiency!$F$7:$AK$7,0),FALSE)</f>
        <v>0</v>
      </c>
      <c r="AJ68" s="17">
        <f>Cal_ODA!AJ76/VLOOKUP($F68,Inp_SubOngoingEfficiency!$F$20:$AK$22,MATCH(AJ$7,Inp_SubOngoingEfficiency!$F$7:$AK$7,0),FALSE)</f>
        <v>0</v>
      </c>
      <c r="AK68" s="17">
        <f>Cal_ODA!AK76/VLOOKUP($F68,Inp_SubOngoingEfficiency!$F$20:$AK$22,MATCH(AK$7,Inp_SubOngoingEfficiency!$F$7:$AK$7,0),FALSE)</f>
        <v>0</v>
      </c>
      <c r="AN68" s="29"/>
    </row>
    <row r="69" spans="5:40" s="79" customFormat="1">
      <c r="E69" s="16" t="str">
        <f>Cover!$F$13</f>
        <v>Lon</v>
      </c>
      <c r="F69" s="16" t="str">
        <f>'Cal_IT&amp;Telecom'!F67</f>
        <v>Opex</v>
      </c>
      <c r="H69" s="16" t="str">
        <f>'Cal_IT&amp;Telecom'!H67</f>
        <v>Business Support</v>
      </c>
      <c r="I69" s="16" t="str">
        <f>'Cal_IT&amp;Telecom'!I67</f>
        <v>IT &amp; Telecoms</v>
      </c>
      <c r="J69" s="16" t="str">
        <f>IF(ISBLANK('Cal_IT&amp;Telecom'!J67),"",'Cal_IT&amp;Telecom'!J67)</f>
        <v/>
      </c>
      <c r="L69" s="79" t="s">
        <v>292</v>
      </c>
      <c r="M69" s="79" t="b">
        <f t="shared" si="0"/>
        <v>0</v>
      </c>
      <c r="N69" s="79" t="b">
        <f t="shared" si="1"/>
        <v>0</v>
      </c>
      <c r="T69" s="17">
        <f>'Cal_IT&amp;Telecom'!T67/VLOOKUP($F69,Inp_SubOngoingEfficiency!$F$20:$AK$22,MATCH(T$7,Inp_SubOngoingEfficiency!$F$7:$AK$7,0),FALSE)</f>
        <v>0</v>
      </c>
      <c r="U69" s="17">
        <f>'Cal_IT&amp;Telecom'!U67/VLOOKUP($F69,Inp_SubOngoingEfficiency!$F$20:$AK$22,MATCH(U$7,Inp_SubOngoingEfficiency!$F$7:$AK$7,0),FALSE)</f>
        <v>0</v>
      </c>
      <c r="V69" s="17">
        <f>'Cal_IT&amp;Telecom'!V67/VLOOKUP($F69,Inp_SubOngoingEfficiency!$F$20:$AK$22,MATCH(V$7,Inp_SubOngoingEfficiency!$F$7:$AK$7,0),FALSE)</f>
        <v>0</v>
      </c>
      <c r="W69" s="17">
        <f>'Cal_IT&amp;Telecom'!W67/VLOOKUP($F69,Inp_SubOngoingEfficiency!$F$20:$AK$22,MATCH(W$7,Inp_SubOngoingEfficiency!$F$7:$AK$7,0),FALSE)</f>
        <v>0</v>
      </c>
      <c r="X69" s="17">
        <f>'Cal_IT&amp;Telecom'!X67/VLOOKUP($F69,Inp_SubOngoingEfficiency!$F$20:$AK$22,MATCH(X$7,Inp_SubOngoingEfficiency!$F$7:$AK$7,0),FALSE)</f>
        <v>0</v>
      </c>
      <c r="Y69" s="17">
        <f>'Cal_IT&amp;Telecom'!Y67/VLOOKUP($F69,Inp_SubOngoingEfficiency!$F$20:$AK$22,MATCH(Y$7,Inp_SubOngoingEfficiency!$F$7:$AK$7,0),FALSE)</f>
        <v>0</v>
      </c>
      <c r="Z69" s="17">
        <f>'Cal_IT&amp;Telecom'!Z67/VLOOKUP($F69,Inp_SubOngoingEfficiency!$F$20:$AK$22,MATCH(Z$7,Inp_SubOngoingEfficiency!$F$7:$AK$7,0),FALSE)</f>
        <v>0</v>
      </c>
      <c r="AA69" s="17">
        <f>'Cal_IT&amp;Telecom'!AA67/VLOOKUP($F69,Inp_SubOngoingEfficiency!$F$20:$AK$22,MATCH(AA$7,Inp_SubOngoingEfficiency!$F$7:$AK$7,0),FALSE)</f>
        <v>0</v>
      </c>
      <c r="AB69" s="17">
        <f>'Cal_IT&amp;Telecom'!AB67/VLOOKUP($F69,Inp_SubOngoingEfficiency!$F$20:$AK$22,MATCH(AB$7,Inp_SubOngoingEfficiency!$F$7:$AK$7,0),FALSE)</f>
        <v>0</v>
      </c>
      <c r="AC69" s="17">
        <f>'Cal_IT&amp;Telecom'!AC67/VLOOKUP($F69,Inp_SubOngoingEfficiency!$F$20:$AK$22,MATCH(AC$7,Inp_SubOngoingEfficiency!$F$7:$AK$7,0),FALSE)</f>
        <v>0</v>
      </c>
      <c r="AD69" s="17">
        <f>'Cal_IT&amp;Telecom'!AD67/VLOOKUP($F69,Inp_SubOngoingEfficiency!$F$20:$AK$22,MATCH(AD$7,Inp_SubOngoingEfficiency!$F$7:$AK$7,0),FALSE)</f>
        <v>0</v>
      </c>
      <c r="AE69" s="17">
        <f>'Cal_IT&amp;Telecom'!AE67/VLOOKUP($F69,Inp_SubOngoingEfficiency!$F$20:$AK$22,MATCH(AE$7,Inp_SubOngoingEfficiency!$F$7:$AK$7,0),FALSE)</f>
        <v>0</v>
      </c>
      <c r="AF69" s="17">
        <f>'Cal_IT&amp;Telecom'!AF67/VLOOKUP($F69,Inp_SubOngoingEfficiency!$F$20:$AK$22,MATCH(AF$7,Inp_SubOngoingEfficiency!$F$7:$AK$7,0),FALSE)</f>
        <v>0</v>
      </c>
      <c r="AG69" s="17">
        <f>'Cal_IT&amp;Telecom'!AG67/VLOOKUP($F69,Inp_SubOngoingEfficiency!$F$20:$AK$22,MATCH(AG$7,Inp_SubOngoingEfficiency!$F$7:$AK$7,0),FALSE)</f>
        <v>0</v>
      </c>
      <c r="AH69" s="17">
        <f>'Cal_IT&amp;Telecom'!AH67/VLOOKUP($F69,Inp_SubOngoingEfficiency!$F$20:$AK$22,MATCH(AH$7,Inp_SubOngoingEfficiency!$F$7:$AK$7,0),FALSE)</f>
        <v>0</v>
      </c>
      <c r="AI69" s="17">
        <f>'Cal_IT&amp;Telecom'!AI67/VLOOKUP($F69,Inp_SubOngoingEfficiency!$F$20:$AK$22,MATCH(AI$7,Inp_SubOngoingEfficiency!$F$7:$AK$7,0),FALSE)</f>
        <v>0</v>
      </c>
      <c r="AJ69" s="17">
        <f>'Cal_IT&amp;Telecom'!AJ67/VLOOKUP($F69,Inp_SubOngoingEfficiency!$F$20:$AK$22,MATCH(AJ$7,Inp_SubOngoingEfficiency!$F$7:$AK$7,0),FALSE)</f>
        <v>0</v>
      </c>
      <c r="AK69" s="17">
        <f>'Cal_IT&amp;Telecom'!AK67/VLOOKUP($F69,Inp_SubOngoingEfficiency!$F$20:$AK$22,MATCH(AK$7,Inp_SubOngoingEfficiency!$F$7:$AK$7,0),FALSE)</f>
        <v>0</v>
      </c>
      <c r="AN69" s="29"/>
    </row>
    <row r="70" spans="5:40" s="79" customFormat="1">
      <c r="E70" s="16" t="str">
        <f>Cover!$F$13</f>
        <v>Lon</v>
      </c>
      <c r="F70" s="16" t="str">
        <f>'Cal_IT&amp;Telecom'!F68</f>
        <v>Opex</v>
      </c>
      <c r="H70" s="16" t="str">
        <f>'Cal_IT&amp;Telecom'!H68</f>
        <v>Business Support</v>
      </c>
      <c r="I70" s="16" t="str">
        <f>'Cal_IT&amp;Telecom'!I68</f>
        <v>IT &amp; Telecoms</v>
      </c>
      <c r="J70" s="16" t="str">
        <f>IF(ISBLANK('Cal_IT&amp;Telecom'!J68),"",'Cal_IT&amp;Telecom'!J68)</f>
        <v>TA - Resilience opex</v>
      </c>
      <c r="L70" s="79" t="s">
        <v>292</v>
      </c>
      <c r="M70" s="79" t="b">
        <f t="shared" si="0"/>
        <v>0</v>
      </c>
      <c r="N70" s="79" t="str">
        <f t="shared" si="1"/>
        <v>TA</v>
      </c>
      <c r="T70" s="17">
        <f>'Cal_IT&amp;Telecom'!T68/VLOOKUP($F70,Inp_SubOngoingEfficiency!$F$20:$AK$22,MATCH(T$7,Inp_SubOngoingEfficiency!$F$7:$AK$7,0),FALSE)</f>
        <v>0</v>
      </c>
      <c r="U70" s="17">
        <f>'Cal_IT&amp;Telecom'!U68/VLOOKUP($F70,Inp_SubOngoingEfficiency!$F$20:$AK$22,MATCH(U$7,Inp_SubOngoingEfficiency!$F$7:$AK$7,0),FALSE)</f>
        <v>0</v>
      </c>
      <c r="V70" s="17">
        <f>'Cal_IT&amp;Telecom'!V68/VLOOKUP($F70,Inp_SubOngoingEfficiency!$F$20:$AK$22,MATCH(V$7,Inp_SubOngoingEfficiency!$F$7:$AK$7,0),FALSE)</f>
        <v>0</v>
      </c>
      <c r="W70" s="17">
        <f>'Cal_IT&amp;Telecom'!W68/VLOOKUP($F70,Inp_SubOngoingEfficiency!$F$20:$AK$22,MATCH(W$7,Inp_SubOngoingEfficiency!$F$7:$AK$7,0),FALSE)</f>
        <v>0</v>
      </c>
      <c r="X70" s="17">
        <f>'Cal_IT&amp;Telecom'!X68/VLOOKUP($F70,Inp_SubOngoingEfficiency!$F$20:$AK$22,MATCH(X$7,Inp_SubOngoingEfficiency!$F$7:$AK$7,0),FALSE)</f>
        <v>0</v>
      </c>
      <c r="Y70" s="17">
        <f>'Cal_IT&amp;Telecom'!Y68/VLOOKUP($F70,Inp_SubOngoingEfficiency!$F$20:$AK$22,MATCH(Y$7,Inp_SubOngoingEfficiency!$F$7:$AK$7,0),FALSE)</f>
        <v>0</v>
      </c>
      <c r="Z70" s="17">
        <f>'Cal_IT&amp;Telecom'!Z68/VLOOKUP($F70,Inp_SubOngoingEfficiency!$F$20:$AK$22,MATCH(Z$7,Inp_SubOngoingEfficiency!$F$7:$AK$7,0),FALSE)</f>
        <v>0</v>
      </c>
      <c r="AA70" s="17">
        <f>'Cal_IT&amp;Telecom'!AA68/VLOOKUP($F70,Inp_SubOngoingEfficiency!$F$20:$AK$22,MATCH(AA$7,Inp_SubOngoingEfficiency!$F$7:$AK$7,0),FALSE)</f>
        <v>0</v>
      </c>
      <c r="AB70" s="17">
        <f>'Cal_IT&amp;Telecom'!AB68/VLOOKUP($F70,Inp_SubOngoingEfficiency!$F$20:$AK$22,MATCH(AB$7,Inp_SubOngoingEfficiency!$F$7:$AK$7,0),FALSE)</f>
        <v>0</v>
      </c>
      <c r="AC70" s="17">
        <f>'Cal_IT&amp;Telecom'!AC68/VLOOKUP($F70,Inp_SubOngoingEfficiency!$F$20:$AK$22,MATCH(AC$7,Inp_SubOngoingEfficiency!$F$7:$AK$7,0),FALSE)</f>
        <v>0</v>
      </c>
      <c r="AD70" s="17">
        <f>'Cal_IT&amp;Telecom'!AD68/VLOOKUP($F70,Inp_SubOngoingEfficiency!$F$20:$AK$22,MATCH(AD$7,Inp_SubOngoingEfficiency!$F$7:$AK$7,0),FALSE)</f>
        <v>-0.71258553020246496</v>
      </c>
      <c r="AE70" s="17">
        <f>'Cal_IT&amp;Telecom'!AE68/VLOOKUP($F70,Inp_SubOngoingEfficiency!$F$20:$AK$22,MATCH(AE$7,Inp_SubOngoingEfficiency!$F$7:$AK$7,0),FALSE)</f>
        <v>-0.91572318148299203</v>
      </c>
      <c r="AF70" s="17">
        <f>'Cal_IT&amp;Telecom'!AF68/VLOOKUP($F70,Inp_SubOngoingEfficiency!$F$20:$AK$22,MATCH(AF$7,Inp_SubOngoingEfficiency!$F$7:$AK$7,0),FALSE)</f>
        <v>-0.85376300018790852</v>
      </c>
      <c r="AG70" s="17">
        <f>'Cal_IT&amp;Telecom'!AG68/VLOOKUP($F70,Inp_SubOngoingEfficiency!$F$20:$AK$22,MATCH(AG$7,Inp_SubOngoingEfficiency!$F$7:$AK$7,0),FALSE)</f>
        <v>-1.0441300486172067</v>
      </c>
      <c r="AH70" s="17">
        <f>'Cal_IT&amp;Telecom'!AH68/VLOOKUP($F70,Inp_SubOngoingEfficiency!$F$20:$AK$22,MATCH(AH$7,Inp_SubOngoingEfficiency!$F$7:$AK$7,0),FALSE)</f>
        <v>-1.2853552754323776</v>
      </c>
      <c r="AI70" s="17">
        <f>'Cal_IT&amp;Telecom'!AI68/VLOOKUP($F70,Inp_SubOngoingEfficiency!$F$20:$AK$22,MATCH(AI$7,Inp_SubOngoingEfficiency!$F$7:$AK$7,0),FALSE)</f>
        <v>-1.6595587786100443</v>
      </c>
      <c r="AJ70" s="17">
        <f>'Cal_IT&amp;Telecom'!AJ68/VLOOKUP($F70,Inp_SubOngoingEfficiency!$F$20:$AK$22,MATCH(AJ$7,Inp_SubOngoingEfficiency!$F$7:$AK$7,0),FALSE)</f>
        <v>-2.1685261394440674</v>
      </c>
      <c r="AK70" s="17">
        <f>'Cal_IT&amp;Telecom'!AK68/VLOOKUP($F70,Inp_SubOngoingEfficiency!$F$20:$AK$22,MATCH(AK$7,Inp_SubOngoingEfficiency!$F$7:$AK$7,0),FALSE)</f>
        <v>-2.8142607889483866</v>
      </c>
      <c r="AN70" s="29"/>
    </row>
    <row r="71" spans="5:40" s="79" customFormat="1">
      <c r="E71" s="16" t="str">
        <f>Cover!$F$13</f>
        <v>Lon</v>
      </c>
      <c r="F71" s="16" t="str">
        <f>'Cal_IT&amp;Telecom'!F69</f>
        <v>Opex</v>
      </c>
      <c r="H71" s="16" t="str">
        <f>'Cal_IT&amp;Telecom'!H69</f>
        <v>Business Support</v>
      </c>
      <c r="I71" s="16" t="str">
        <f>'Cal_IT&amp;Telecom'!I69</f>
        <v>IT &amp; Telecoms</v>
      </c>
      <c r="J71" s="16" t="str">
        <f>IF(ISBLANK('Cal_IT&amp;Telecom'!J69),"",'Cal_IT&amp;Telecom'!J69)</f>
        <v>Smart metering</v>
      </c>
      <c r="L71" s="79" t="s">
        <v>292</v>
      </c>
      <c r="M71" s="79" t="b">
        <f t="shared" si="0"/>
        <v>0</v>
      </c>
      <c r="N71" s="79" t="b">
        <f t="shared" si="1"/>
        <v>0</v>
      </c>
      <c r="T71" s="17">
        <f>'Cal_IT&amp;Telecom'!T69/VLOOKUP($F71,Inp_SubOngoingEfficiency!$F$20:$AK$22,MATCH(T$7,Inp_SubOngoingEfficiency!$F$7:$AK$7,0),FALSE)</f>
        <v>0</v>
      </c>
      <c r="U71" s="17">
        <f>'Cal_IT&amp;Telecom'!U69/VLOOKUP($F71,Inp_SubOngoingEfficiency!$F$20:$AK$22,MATCH(U$7,Inp_SubOngoingEfficiency!$F$7:$AK$7,0),FALSE)</f>
        <v>0</v>
      </c>
      <c r="V71" s="17">
        <f>'Cal_IT&amp;Telecom'!V69/VLOOKUP($F71,Inp_SubOngoingEfficiency!$F$20:$AK$22,MATCH(V$7,Inp_SubOngoingEfficiency!$F$7:$AK$7,0),FALSE)</f>
        <v>0</v>
      </c>
      <c r="W71" s="17">
        <f>'Cal_IT&amp;Telecom'!W69/VLOOKUP($F71,Inp_SubOngoingEfficiency!$F$20:$AK$22,MATCH(W$7,Inp_SubOngoingEfficiency!$F$7:$AK$7,0),FALSE)</f>
        <v>0</v>
      </c>
      <c r="X71" s="17">
        <f>'Cal_IT&amp;Telecom'!X69/VLOOKUP($F71,Inp_SubOngoingEfficiency!$F$20:$AK$22,MATCH(X$7,Inp_SubOngoingEfficiency!$F$7:$AK$7,0),FALSE)</f>
        <v>0</v>
      </c>
      <c r="Y71" s="17">
        <f>'Cal_IT&amp;Telecom'!Y69/VLOOKUP($F71,Inp_SubOngoingEfficiency!$F$20:$AK$22,MATCH(Y$7,Inp_SubOngoingEfficiency!$F$7:$AK$7,0),FALSE)</f>
        <v>-5.6271525783270371E-3</v>
      </c>
      <c r="Z71" s="17">
        <f>'Cal_IT&amp;Telecom'!Z69/VLOOKUP($F71,Inp_SubOngoingEfficiency!$F$20:$AK$22,MATCH(Z$7,Inp_SubOngoingEfficiency!$F$7:$AK$7,0),FALSE)</f>
        <v>-5.6271525783270371E-3</v>
      </c>
      <c r="AA71" s="17">
        <f>'Cal_IT&amp;Telecom'!AA69/VLOOKUP($F71,Inp_SubOngoingEfficiency!$F$20:$AK$22,MATCH(AA$7,Inp_SubOngoingEfficiency!$F$7:$AK$7,0),FALSE)</f>
        <v>-5.6271525783270371E-3</v>
      </c>
      <c r="AB71" s="17">
        <f>'Cal_IT&amp;Telecom'!AB69/VLOOKUP($F71,Inp_SubOngoingEfficiency!$F$20:$AK$22,MATCH(AB$7,Inp_SubOngoingEfficiency!$F$7:$AK$7,0),FALSE)</f>
        <v>-5.6271525783270371E-3</v>
      </c>
      <c r="AC71" s="17">
        <f>'Cal_IT&amp;Telecom'!AC69/VLOOKUP($F71,Inp_SubOngoingEfficiency!$F$20:$AK$22,MATCH(AC$7,Inp_SubOngoingEfficiency!$F$7:$AK$7,0),FALSE)</f>
        <v>-5.6271525783270371E-3</v>
      </c>
      <c r="AD71" s="17">
        <f>'Cal_IT&amp;Telecom'!AD69/VLOOKUP($F71,Inp_SubOngoingEfficiency!$F$20:$AK$22,MATCH(AD$7,Inp_SubOngoingEfficiency!$F$7:$AK$7,0),FALSE)</f>
        <v>-5.6271525783270371E-3</v>
      </c>
      <c r="AE71" s="17">
        <f>'Cal_IT&amp;Telecom'!AE69/VLOOKUP($F71,Inp_SubOngoingEfficiency!$F$20:$AK$22,MATCH(AE$7,Inp_SubOngoingEfficiency!$F$7:$AK$7,0),FALSE)</f>
        <v>-5.6271525783270371E-3</v>
      </c>
      <c r="AF71" s="17">
        <f>'Cal_IT&amp;Telecom'!AF69/VLOOKUP($F71,Inp_SubOngoingEfficiency!$F$20:$AK$22,MATCH(AF$7,Inp_SubOngoingEfficiency!$F$7:$AK$7,0),FALSE)</f>
        <v>-5.6554297269618466E-3</v>
      </c>
      <c r="AG71" s="17">
        <f>'Cal_IT&amp;Telecom'!AG69/VLOOKUP($F71,Inp_SubOngoingEfficiency!$F$20:$AK$22,MATCH(AG$7,Inp_SubOngoingEfficiency!$F$7:$AK$7,0),FALSE)</f>
        <v>-5.683848971820951E-3</v>
      </c>
      <c r="AH71" s="17">
        <f>'Cal_IT&amp;Telecom'!AH69/VLOOKUP($F71,Inp_SubOngoingEfficiency!$F$20:$AK$22,MATCH(AH$7,Inp_SubOngoingEfficiency!$F$7:$AK$7,0),FALSE)</f>
        <v>-5.7124110269557299E-3</v>
      </c>
      <c r="AI71" s="17">
        <f>'Cal_IT&amp;Telecom'!AI69/VLOOKUP($F71,Inp_SubOngoingEfficiency!$F$20:$AK$22,MATCH(AI$7,Inp_SubOngoingEfficiency!$F$7:$AK$7,0),FALSE)</f>
        <v>-5.7411166100057578E-3</v>
      </c>
      <c r="AJ71" s="17">
        <f>'Cal_IT&amp;Telecom'!AJ69/VLOOKUP($F71,Inp_SubOngoingEfficiency!$F$20:$AK$22,MATCH(AJ$7,Inp_SubOngoingEfficiency!$F$7:$AK$7,0),FALSE)</f>
        <v>-5.7699664422168426E-3</v>
      </c>
      <c r="AK71" s="17">
        <f>'Cal_IT&amp;Telecom'!AK69/VLOOKUP($F71,Inp_SubOngoingEfficiency!$F$20:$AK$22,MATCH(AK$7,Inp_SubOngoingEfficiency!$F$7:$AK$7,0),FALSE)</f>
        <v>-5.7989612484591379E-3</v>
      </c>
      <c r="AN71" s="29"/>
    </row>
    <row r="72" spans="5:40" s="79" customFormat="1">
      <c r="E72" s="16" t="str">
        <f>Cover!$F$13</f>
        <v>Lon</v>
      </c>
      <c r="F72" s="16" t="str">
        <f>'Cal_IT&amp;Telecom'!F70</f>
        <v>Opex</v>
      </c>
      <c r="H72" s="16" t="str">
        <f>'Cal_IT&amp;Telecom'!H70</f>
        <v>Business Support</v>
      </c>
      <c r="I72" s="16" t="str">
        <f>'Cal_IT&amp;Telecom'!I70</f>
        <v>IT &amp; Telecoms</v>
      </c>
      <c r="J72" s="16" t="str">
        <f>IF(ISBLANK('Cal_IT&amp;Telecom'!J70),"",'Cal_IT&amp;Telecom'!J70)</f>
        <v/>
      </c>
      <c r="L72" s="79" t="s">
        <v>292</v>
      </c>
      <c r="M72" s="79" t="b">
        <f t="shared" si="0"/>
        <v>0</v>
      </c>
      <c r="N72" s="79" t="b">
        <f t="shared" si="1"/>
        <v>0</v>
      </c>
      <c r="T72" s="17">
        <f>'Cal_IT&amp;Telecom'!T70/VLOOKUP($F72,Inp_SubOngoingEfficiency!$F$20:$AK$22,MATCH(T$7,Inp_SubOngoingEfficiency!$F$7:$AK$7,0),FALSE)</f>
        <v>0</v>
      </c>
      <c r="U72" s="17">
        <f>'Cal_IT&amp;Telecom'!U70/VLOOKUP($F72,Inp_SubOngoingEfficiency!$F$20:$AK$22,MATCH(U$7,Inp_SubOngoingEfficiency!$F$7:$AK$7,0),FALSE)</f>
        <v>0</v>
      </c>
      <c r="V72" s="17">
        <f>'Cal_IT&amp;Telecom'!V70/VLOOKUP($F72,Inp_SubOngoingEfficiency!$F$20:$AK$22,MATCH(V$7,Inp_SubOngoingEfficiency!$F$7:$AK$7,0),FALSE)</f>
        <v>0</v>
      </c>
      <c r="W72" s="17">
        <f>'Cal_IT&amp;Telecom'!W70/VLOOKUP($F72,Inp_SubOngoingEfficiency!$F$20:$AK$22,MATCH(W$7,Inp_SubOngoingEfficiency!$F$7:$AK$7,0),FALSE)</f>
        <v>0</v>
      </c>
      <c r="X72" s="17">
        <f>'Cal_IT&amp;Telecom'!X70/VLOOKUP($F72,Inp_SubOngoingEfficiency!$F$20:$AK$22,MATCH(X$7,Inp_SubOngoingEfficiency!$F$7:$AK$7,0),FALSE)</f>
        <v>0</v>
      </c>
      <c r="Y72" s="17">
        <f>'Cal_IT&amp;Telecom'!Y70/VLOOKUP($F72,Inp_SubOngoingEfficiency!$F$20:$AK$22,MATCH(Y$7,Inp_SubOngoingEfficiency!$F$7:$AK$7,0),FALSE)</f>
        <v>0</v>
      </c>
      <c r="Z72" s="17">
        <f>'Cal_IT&amp;Telecom'!Z70/VLOOKUP($F72,Inp_SubOngoingEfficiency!$F$20:$AK$22,MATCH(Z$7,Inp_SubOngoingEfficiency!$F$7:$AK$7,0),FALSE)</f>
        <v>0</v>
      </c>
      <c r="AA72" s="17">
        <f>'Cal_IT&amp;Telecom'!AA70/VLOOKUP($F72,Inp_SubOngoingEfficiency!$F$20:$AK$22,MATCH(AA$7,Inp_SubOngoingEfficiency!$F$7:$AK$7,0),FALSE)</f>
        <v>0</v>
      </c>
      <c r="AB72" s="17">
        <f>'Cal_IT&amp;Telecom'!AB70/VLOOKUP($F72,Inp_SubOngoingEfficiency!$F$20:$AK$22,MATCH(AB$7,Inp_SubOngoingEfficiency!$F$7:$AK$7,0),FALSE)</f>
        <v>0</v>
      </c>
      <c r="AC72" s="17">
        <f>'Cal_IT&amp;Telecom'!AC70/VLOOKUP($F72,Inp_SubOngoingEfficiency!$F$20:$AK$22,MATCH(AC$7,Inp_SubOngoingEfficiency!$F$7:$AK$7,0),FALSE)</f>
        <v>0</v>
      </c>
      <c r="AD72" s="17">
        <f>'Cal_IT&amp;Telecom'!AD70/VLOOKUP($F72,Inp_SubOngoingEfficiency!$F$20:$AK$22,MATCH(AD$7,Inp_SubOngoingEfficiency!$F$7:$AK$7,0),FALSE)</f>
        <v>0</v>
      </c>
      <c r="AE72" s="17">
        <f>'Cal_IT&amp;Telecom'!AE70/VLOOKUP($F72,Inp_SubOngoingEfficiency!$F$20:$AK$22,MATCH(AE$7,Inp_SubOngoingEfficiency!$F$7:$AK$7,0),FALSE)</f>
        <v>0</v>
      </c>
      <c r="AF72" s="17">
        <f>'Cal_IT&amp;Telecom'!AF70/VLOOKUP($F72,Inp_SubOngoingEfficiency!$F$20:$AK$22,MATCH(AF$7,Inp_SubOngoingEfficiency!$F$7:$AK$7,0),FALSE)</f>
        <v>0</v>
      </c>
      <c r="AG72" s="17">
        <f>'Cal_IT&amp;Telecom'!AG70/VLOOKUP($F72,Inp_SubOngoingEfficiency!$F$20:$AK$22,MATCH(AG$7,Inp_SubOngoingEfficiency!$F$7:$AK$7,0),FALSE)</f>
        <v>0</v>
      </c>
      <c r="AH72" s="17">
        <f>'Cal_IT&amp;Telecom'!AH70/VLOOKUP($F72,Inp_SubOngoingEfficiency!$F$20:$AK$22,MATCH(AH$7,Inp_SubOngoingEfficiency!$F$7:$AK$7,0),FALSE)</f>
        <v>0</v>
      </c>
      <c r="AI72" s="17">
        <f>'Cal_IT&amp;Telecom'!AI70/VLOOKUP($F72,Inp_SubOngoingEfficiency!$F$20:$AK$22,MATCH(AI$7,Inp_SubOngoingEfficiency!$F$7:$AK$7,0),FALSE)</f>
        <v>0</v>
      </c>
      <c r="AJ72" s="17">
        <f>'Cal_IT&amp;Telecom'!AJ70/VLOOKUP($F72,Inp_SubOngoingEfficiency!$F$20:$AK$22,MATCH(AJ$7,Inp_SubOngoingEfficiency!$F$7:$AK$7,0),FALSE)</f>
        <v>0</v>
      </c>
      <c r="AK72" s="17">
        <f>'Cal_IT&amp;Telecom'!AK70/VLOOKUP($F72,Inp_SubOngoingEfficiency!$F$20:$AK$22,MATCH(AK$7,Inp_SubOngoingEfficiency!$F$7:$AK$7,0),FALSE)</f>
        <v>0</v>
      </c>
      <c r="AN72" s="29"/>
    </row>
    <row r="73" spans="5:40" s="79" customFormat="1">
      <c r="E73" s="16" t="str">
        <f>Cover!$F$13</f>
        <v>Lon</v>
      </c>
      <c r="F73" s="16" t="str">
        <f>'Cal_IT&amp;Telecom'!F71</f>
        <v>Opex</v>
      </c>
      <c r="H73" s="16" t="str">
        <f>'Cal_IT&amp;Telecom'!H71</f>
        <v>Business Support</v>
      </c>
      <c r="I73" s="16" t="str">
        <f>'Cal_IT&amp;Telecom'!I71</f>
        <v>IT &amp; Telecoms</v>
      </c>
      <c r="J73" s="16" t="str">
        <f>IF(ISBLANK('Cal_IT&amp;Telecom'!J71),"",'Cal_IT&amp;Telecom'!J71)</f>
        <v/>
      </c>
      <c r="L73" s="79" t="s">
        <v>292</v>
      </c>
      <c r="M73" s="79" t="b">
        <f t="shared" si="0"/>
        <v>0</v>
      </c>
      <c r="N73" s="79" t="b">
        <f t="shared" si="1"/>
        <v>0</v>
      </c>
      <c r="T73" s="17">
        <f>'Cal_IT&amp;Telecom'!T71/VLOOKUP($F73,Inp_SubOngoingEfficiency!$F$20:$AK$22,MATCH(T$7,Inp_SubOngoingEfficiency!$F$7:$AK$7,0),FALSE)</f>
        <v>0</v>
      </c>
      <c r="U73" s="17">
        <f>'Cal_IT&amp;Telecom'!U71/VLOOKUP($F73,Inp_SubOngoingEfficiency!$F$20:$AK$22,MATCH(U$7,Inp_SubOngoingEfficiency!$F$7:$AK$7,0),FALSE)</f>
        <v>0</v>
      </c>
      <c r="V73" s="17">
        <f>'Cal_IT&amp;Telecom'!V71/VLOOKUP($F73,Inp_SubOngoingEfficiency!$F$20:$AK$22,MATCH(V$7,Inp_SubOngoingEfficiency!$F$7:$AK$7,0),FALSE)</f>
        <v>0</v>
      </c>
      <c r="W73" s="17">
        <f>'Cal_IT&amp;Telecom'!W71/VLOOKUP($F73,Inp_SubOngoingEfficiency!$F$20:$AK$22,MATCH(W$7,Inp_SubOngoingEfficiency!$F$7:$AK$7,0),FALSE)</f>
        <v>0</v>
      </c>
      <c r="X73" s="17">
        <f>'Cal_IT&amp;Telecom'!X71/VLOOKUP($F73,Inp_SubOngoingEfficiency!$F$20:$AK$22,MATCH(X$7,Inp_SubOngoingEfficiency!$F$7:$AK$7,0),FALSE)</f>
        <v>0</v>
      </c>
      <c r="Y73" s="17">
        <f>'Cal_IT&amp;Telecom'!Y71/VLOOKUP($F73,Inp_SubOngoingEfficiency!$F$20:$AK$22,MATCH(Y$7,Inp_SubOngoingEfficiency!$F$7:$AK$7,0),FALSE)</f>
        <v>0</v>
      </c>
      <c r="Z73" s="17">
        <f>'Cal_IT&amp;Telecom'!Z71/VLOOKUP($F73,Inp_SubOngoingEfficiency!$F$20:$AK$22,MATCH(Z$7,Inp_SubOngoingEfficiency!$F$7:$AK$7,0),FALSE)</f>
        <v>0</v>
      </c>
      <c r="AA73" s="17">
        <f>'Cal_IT&amp;Telecom'!AA71/VLOOKUP($F73,Inp_SubOngoingEfficiency!$F$20:$AK$22,MATCH(AA$7,Inp_SubOngoingEfficiency!$F$7:$AK$7,0),FALSE)</f>
        <v>0</v>
      </c>
      <c r="AB73" s="17">
        <f>'Cal_IT&amp;Telecom'!AB71/VLOOKUP($F73,Inp_SubOngoingEfficiency!$F$20:$AK$22,MATCH(AB$7,Inp_SubOngoingEfficiency!$F$7:$AK$7,0),FALSE)</f>
        <v>0</v>
      </c>
      <c r="AC73" s="17">
        <f>'Cal_IT&amp;Telecom'!AC71/VLOOKUP($F73,Inp_SubOngoingEfficiency!$F$20:$AK$22,MATCH(AC$7,Inp_SubOngoingEfficiency!$F$7:$AK$7,0),FALSE)</f>
        <v>0</v>
      </c>
      <c r="AD73" s="17">
        <f>'Cal_IT&amp;Telecom'!AD71/VLOOKUP($F73,Inp_SubOngoingEfficiency!$F$20:$AK$22,MATCH(AD$7,Inp_SubOngoingEfficiency!$F$7:$AK$7,0),FALSE)</f>
        <v>0</v>
      </c>
      <c r="AE73" s="17">
        <f>'Cal_IT&amp;Telecom'!AE71/VLOOKUP($F73,Inp_SubOngoingEfficiency!$F$20:$AK$22,MATCH(AE$7,Inp_SubOngoingEfficiency!$F$7:$AK$7,0),FALSE)</f>
        <v>0</v>
      </c>
      <c r="AF73" s="17">
        <f>'Cal_IT&amp;Telecom'!AF71/VLOOKUP($F73,Inp_SubOngoingEfficiency!$F$20:$AK$22,MATCH(AF$7,Inp_SubOngoingEfficiency!$F$7:$AK$7,0),FALSE)</f>
        <v>0</v>
      </c>
      <c r="AG73" s="17">
        <f>'Cal_IT&amp;Telecom'!AG71/VLOOKUP($F73,Inp_SubOngoingEfficiency!$F$20:$AK$22,MATCH(AG$7,Inp_SubOngoingEfficiency!$F$7:$AK$7,0),FALSE)</f>
        <v>0</v>
      </c>
      <c r="AH73" s="17">
        <f>'Cal_IT&amp;Telecom'!AH71/VLOOKUP($F73,Inp_SubOngoingEfficiency!$F$20:$AK$22,MATCH(AH$7,Inp_SubOngoingEfficiency!$F$7:$AK$7,0),FALSE)</f>
        <v>0</v>
      </c>
      <c r="AI73" s="17">
        <f>'Cal_IT&amp;Telecom'!AI71/VLOOKUP($F73,Inp_SubOngoingEfficiency!$F$20:$AK$22,MATCH(AI$7,Inp_SubOngoingEfficiency!$F$7:$AK$7,0),FALSE)</f>
        <v>0</v>
      </c>
      <c r="AJ73" s="17">
        <f>'Cal_IT&amp;Telecom'!AJ71/VLOOKUP($F73,Inp_SubOngoingEfficiency!$F$20:$AK$22,MATCH(AJ$7,Inp_SubOngoingEfficiency!$F$7:$AK$7,0),FALSE)</f>
        <v>0</v>
      </c>
      <c r="AK73" s="17">
        <f>'Cal_IT&amp;Telecom'!AK71/VLOOKUP($F73,Inp_SubOngoingEfficiency!$F$20:$AK$22,MATCH(AK$7,Inp_SubOngoingEfficiency!$F$7:$AK$7,0),FALSE)</f>
        <v>0</v>
      </c>
      <c r="AN73" s="29"/>
    </row>
    <row r="74" spans="5:40" s="79" customFormat="1">
      <c r="E74" s="16" t="str">
        <f>Cover!$F$13</f>
        <v>Lon</v>
      </c>
      <c r="F74" s="16" t="str">
        <f>'Cal_IT&amp;Telecom'!F72</f>
        <v>Opex</v>
      </c>
      <c r="H74" s="16" t="str">
        <f>'Cal_IT&amp;Telecom'!H72</f>
        <v>Business Support</v>
      </c>
      <c r="I74" s="16" t="str">
        <f>'Cal_IT&amp;Telecom'!I72</f>
        <v>IT &amp; Telecoms</v>
      </c>
      <c r="J74" s="16" t="str">
        <f>IF(ISBLANK('Cal_IT&amp;Telecom'!J72),"",'Cal_IT&amp;Telecom'!J72)</f>
        <v/>
      </c>
      <c r="L74" s="79" t="s">
        <v>292</v>
      </c>
      <c r="M74" s="79" t="b">
        <f t="shared" ref="M74:M137" si="2">IF(LEFT(J74,2)="BO","BO")</f>
        <v>0</v>
      </c>
      <c r="N74" s="79" t="b">
        <f t="shared" ref="N74:N137" si="3">IF(LEFT(J74,2)="TA","TA")</f>
        <v>0</v>
      </c>
      <c r="T74" s="17">
        <f>'Cal_IT&amp;Telecom'!T72/VLOOKUP($F74,Inp_SubOngoingEfficiency!$F$20:$AK$22,MATCH(T$7,Inp_SubOngoingEfficiency!$F$7:$AK$7,0),FALSE)</f>
        <v>0</v>
      </c>
      <c r="U74" s="17">
        <f>'Cal_IT&amp;Telecom'!U72/VLOOKUP($F74,Inp_SubOngoingEfficiency!$F$20:$AK$22,MATCH(U$7,Inp_SubOngoingEfficiency!$F$7:$AK$7,0),FALSE)</f>
        <v>0</v>
      </c>
      <c r="V74" s="17">
        <f>'Cal_IT&amp;Telecom'!V72/VLOOKUP($F74,Inp_SubOngoingEfficiency!$F$20:$AK$22,MATCH(V$7,Inp_SubOngoingEfficiency!$F$7:$AK$7,0),FALSE)</f>
        <v>0</v>
      </c>
      <c r="W74" s="17">
        <f>'Cal_IT&amp;Telecom'!W72/VLOOKUP($F74,Inp_SubOngoingEfficiency!$F$20:$AK$22,MATCH(W$7,Inp_SubOngoingEfficiency!$F$7:$AK$7,0),FALSE)</f>
        <v>0</v>
      </c>
      <c r="X74" s="17">
        <f>'Cal_IT&amp;Telecom'!X72/VLOOKUP($F74,Inp_SubOngoingEfficiency!$F$20:$AK$22,MATCH(X$7,Inp_SubOngoingEfficiency!$F$7:$AK$7,0),FALSE)</f>
        <v>0</v>
      </c>
      <c r="Y74" s="17">
        <f>'Cal_IT&amp;Telecom'!Y72/VLOOKUP($F74,Inp_SubOngoingEfficiency!$F$20:$AK$22,MATCH(Y$7,Inp_SubOngoingEfficiency!$F$7:$AK$7,0),FALSE)</f>
        <v>0</v>
      </c>
      <c r="Z74" s="17">
        <f>'Cal_IT&amp;Telecom'!Z72/VLOOKUP($F74,Inp_SubOngoingEfficiency!$F$20:$AK$22,MATCH(Z$7,Inp_SubOngoingEfficiency!$F$7:$AK$7,0),FALSE)</f>
        <v>0</v>
      </c>
      <c r="AA74" s="17">
        <f>'Cal_IT&amp;Telecom'!AA72/VLOOKUP($F74,Inp_SubOngoingEfficiency!$F$20:$AK$22,MATCH(AA$7,Inp_SubOngoingEfficiency!$F$7:$AK$7,0),FALSE)</f>
        <v>0</v>
      </c>
      <c r="AB74" s="17">
        <f>'Cal_IT&amp;Telecom'!AB72/VLOOKUP($F74,Inp_SubOngoingEfficiency!$F$20:$AK$22,MATCH(AB$7,Inp_SubOngoingEfficiency!$F$7:$AK$7,0),FALSE)</f>
        <v>0</v>
      </c>
      <c r="AC74" s="17">
        <f>'Cal_IT&amp;Telecom'!AC72/VLOOKUP($F74,Inp_SubOngoingEfficiency!$F$20:$AK$22,MATCH(AC$7,Inp_SubOngoingEfficiency!$F$7:$AK$7,0),FALSE)</f>
        <v>0</v>
      </c>
      <c r="AD74" s="17">
        <f>'Cal_IT&amp;Telecom'!AD72/VLOOKUP($F74,Inp_SubOngoingEfficiency!$F$20:$AK$22,MATCH(AD$7,Inp_SubOngoingEfficiency!$F$7:$AK$7,0),FALSE)</f>
        <v>0</v>
      </c>
      <c r="AE74" s="17">
        <f>'Cal_IT&amp;Telecom'!AE72/VLOOKUP($F74,Inp_SubOngoingEfficiency!$F$20:$AK$22,MATCH(AE$7,Inp_SubOngoingEfficiency!$F$7:$AK$7,0),FALSE)</f>
        <v>0</v>
      </c>
      <c r="AF74" s="17">
        <f>'Cal_IT&amp;Telecom'!AF72/VLOOKUP($F74,Inp_SubOngoingEfficiency!$F$20:$AK$22,MATCH(AF$7,Inp_SubOngoingEfficiency!$F$7:$AK$7,0),FALSE)</f>
        <v>0</v>
      </c>
      <c r="AG74" s="17">
        <f>'Cal_IT&amp;Telecom'!AG72/VLOOKUP($F74,Inp_SubOngoingEfficiency!$F$20:$AK$22,MATCH(AG$7,Inp_SubOngoingEfficiency!$F$7:$AK$7,0),FALSE)</f>
        <v>0</v>
      </c>
      <c r="AH74" s="17">
        <f>'Cal_IT&amp;Telecom'!AH72/VLOOKUP($F74,Inp_SubOngoingEfficiency!$F$20:$AK$22,MATCH(AH$7,Inp_SubOngoingEfficiency!$F$7:$AK$7,0),FALSE)</f>
        <v>0</v>
      </c>
      <c r="AI74" s="17">
        <f>'Cal_IT&amp;Telecom'!AI72/VLOOKUP($F74,Inp_SubOngoingEfficiency!$F$20:$AK$22,MATCH(AI$7,Inp_SubOngoingEfficiency!$F$7:$AK$7,0),FALSE)</f>
        <v>0</v>
      </c>
      <c r="AJ74" s="17">
        <f>'Cal_IT&amp;Telecom'!AJ72/VLOOKUP($F74,Inp_SubOngoingEfficiency!$F$20:$AK$22,MATCH(AJ$7,Inp_SubOngoingEfficiency!$F$7:$AK$7,0),FALSE)</f>
        <v>0</v>
      </c>
      <c r="AK74" s="17">
        <f>'Cal_IT&amp;Telecom'!AK72/VLOOKUP($F74,Inp_SubOngoingEfficiency!$F$20:$AK$22,MATCH(AK$7,Inp_SubOngoingEfficiency!$F$7:$AK$7,0),FALSE)</f>
        <v>0</v>
      </c>
      <c r="AN74" s="29"/>
    </row>
    <row r="75" spans="5:40" s="79" customFormat="1">
      <c r="E75" s="16" t="str">
        <f>Cover!$F$13</f>
        <v>Lon</v>
      </c>
      <c r="F75" s="16" t="str">
        <f>'Cal_IT&amp;Telecom'!F73</f>
        <v>Opex</v>
      </c>
      <c r="H75" s="16" t="str">
        <f>'Cal_IT&amp;Telecom'!H73</f>
        <v>Business Support</v>
      </c>
      <c r="I75" s="16" t="str">
        <f>'Cal_IT&amp;Telecom'!I73</f>
        <v>IT &amp; Telecoms</v>
      </c>
      <c r="J75" s="16" t="str">
        <f>IF(ISBLANK('Cal_IT&amp;Telecom'!J73),"",'Cal_IT&amp;Telecom'!J73)</f>
        <v/>
      </c>
      <c r="L75" s="79" t="s">
        <v>292</v>
      </c>
      <c r="M75" s="79" t="b">
        <f t="shared" si="2"/>
        <v>0</v>
      </c>
      <c r="N75" s="79" t="b">
        <f t="shared" si="3"/>
        <v>0</v>
      </c>
      <c r="T75" s="17">
        <f>'Cal_IT&amp;Telecom'!T73/VLOOKUP($F75,Inp_SubOngoingEfficiency!$F$20:$AK$22,MATCH(T$7,Inp_SubOngoingEfficiency!$F$7:$AK$7,0),FALSE)</f>
        <v>0</v>
      </c>
      <c r="U75" s="17">
        <f>'Cal_IT&amp;Telecom'!U73/VLOOKUP($F75,Inp_SubOngoingEfficiency!$F$20:$AK$22,MATCH(U$7,Inp_SubOngoingEfficiency!$F$7:$AK$7,0),FALSE)</f>
        <v>0</v>
      </c>
      <c r="V75" s="17">
        <f>'Cal_IT&amp;Telecom'!V73/VLOOKUP($F75,Inp_SubOngoingEfficiency!$F$20:$AK$22,MATCH(V$7,Inp_SubOngoingEfficiency!$F$7:$AK$7,0),FALSE)</f>
        <v>0</v>
      </c>
      <c r="W75" s="17">
        <f>'Cal_IT&amp;Telecom'!W73/VLOOKUP($F75,Inp_SubOngoingEfficiency!$F$20:$AK$22,MATCH(W$7,Inp_SubOngoingEfficiency!$F$7:$AK$7,0),FALSE)</f>
        <v>0</v>
      </c>
      <c r="X75" s="17">
        <f>'Cal_IT&amp;Telecom'!X73/VLOOKUP($F75,Inp_SubOngoingEfficiency!$F$20:$AK$22,MATCH(X$7,Inp_SubOngoingEfficiency!$F$7:$AK$7,0),FALSE)</f>
        <v>0</v>
      </c>
      <c r="Y75" s="17">
        <f>'Cal_IT&amp;Telecom'!Y73/VLOOKUP($F75,Inp_SubOngoingEfficiency!$F$20:$AK$22,MATCH(Y$7,Inp_SubOngoingEfficiency!$F$7:$AK$7,0),FALSE)</f>
        <v>0</v>
      </c>
      <c r="Z75" s="17">
        <f>'Cal_IT&amp;Telecom'!Z73/VLOOKUP($F75,Inp_SubOngoingEfficiency!$F$20:$AK$22,MATCH(Z$7,Inp_SubOngoingEfficiency!$F$7:$AK$7,0),FALSE)</f>
        <v>0</v>
      </c>
      <c r="AA75" s="17">
        <f>'Cal_IT&amp;Telecom'!AA73/VLOOKUP($F75,Inp_SubOngoingEfficiency!$F$20:$AK$22,MATCH(AA$7,Inp_SubOngoingEfficiency!$F$7:$AK$7,0),FALSE)</f>
        <v>0</v>
      </c>
      <c r="AB75" s="17">
        <f>'Cal_IT&amp;Telecom'!AB73/VLOOKUP($F75,Inp_SubOngoingEfficiency!$F$20:$AK$22,MATCH(AB$7,Inp_SubOngoingEfficiency!$F$7:$AK$7,0),FALSE)</f>
        <v>0</v>
      </c>
      <c r="AC75" s="17">
        <f>'Cal_IT&amp;Telecom'!AC73/VLOOKUP($F75,Inp_SubOngoingEfficiency!$F$20:$AK$22,MATCH(AC$7,Inp_SubOngoingEfficiency!$F$7:$AK$7,0),FALSE)</f>
        <v>0</v>
      </c>
      <c r="AD75" s="17">
        <f>'Cal_IT&amp;Telecom'!AD73/VLOOKUP($F75,Inp_SubOngoingEfficiency!$F$20:$AK$22,MATCH(AD$7,Inp_SubOngoingEfficiency!$F$7:$AK$7,0),FALSE)</f>
        <v>0</v>
      </c>
      <c r="AE75" s="17">
        <f>'Cal_IT&amp;Telecom'!AE73/VLOOKUP($F75,Inp_SubOngoingEfficiency!$F$20:$AK$22,MATCH(AE$7,Inp_SubOngoingEfficiency!$F$7:$AK$7,0),FALSE)</f>
        <v>0</v>
      </c>
      <c r="AF75" s="17">
        <f>'Cal_IT&amp;Telecom'!AF73/VLOOKUP($F75,Inp_SubOngoingEfficiency!$F$20:$AK$22,MATCH(AF$7,Inp_SubOngoingEfficiency!$F$7:$AK$7,0),FALSE)</f>
        <v>0</v>
      </c>
      <c r="AG75" s="17">
        <f>'Cal_IT&amp;Telecom'!AG73/VLOOKUP($F75,Inp_SubOngoingEfficiency!$F$20:$AK$22,MATCH(AG$7,Inp_SubOngoingEfficiency!$F$7:$AK$7,0),FALSE)</f>
        <v>0</v>
      </c>
      <c r="AH75" s="17">
        <f>'Cal_IT&amp;Telecom'!AH73/VLOOKUP($F75,Inp_SubOngoingEfficiency!$F$20:$AK$22,MATCH(AH$7,Inp_SubOngoingEfficiency!$F$7:$AK$7,0),FALSE)</f>
        <v>0</v>
      </c>
      <c r="AI75" s="17">
        <f>'Cal_IT&amp;Telecom'!AI73/VLOOKUP($F75,Inp_SubOngoingEfficiency!$F$20:$AK$22,MATCH(AI$7,Inp_SubOngoingEfficiency!$F$7:$AK$7,0),FALSE)</f>
        <v>0</v>
      </c>
      <c r="AJ75" s="17">
        <f>'Cal_IT&amp;Telecom'!AJ73/VLOOKUP($F75,Inp_SubOngoingEfficiency!$F$20:$AK$22,MATCH(AJ$7,Inp_SubOngoingEfficiency!$F$7:$AK$7,0),FALSE)</f>
        <v>0</v>
      </c>
      <c r="AK75" s="17">
        <f>'Cal_IT&amp;Telecom'!AK73/VLOOKUP($F75,Inp_SubOngoingEfficiency!$F$20:$AK$22,MATCH(AK$7,Inp_SubOngoingEfficiency!$F$7:$AK$7,0),FALSE)</f>
        <v>0</v>
      </c>
      <c r="AN75" s="29"/>
    </row>
    <row r="76" spans="5:40" s="79" customFormat="1">
      <c r="E76" s="16" t="str">
        <f>Cover!$F$13</f>
        <v>Lon</v>
      </c>
      <c r="F76" s="16" t="str">
        <f>'Cal_IT&amp;Telecom'!F74</f>
        <v>Opex</v>
      </c>
      <c r="H76" s="16" t="str">
        <f>'Cal_IT&amp;Telecom'!H74</f>
        <v>Business Support</v>
      </c>
      <c r="I76" s="16" t="str">
        <f>'Cal_IT&amp;Telecom'!I74</f>
        <v>IT &amp; Telecoms</v>
      </c>
      <c r="J76" s="16" t="str">
        <f>IF(ISBLANK('Cal_IT&amp;Telecom'!J74),"",'Cal_IT&amp;Telecom'!J74)</f>
        <v/>
      </c>
      <c r="L76" s="79" t="s">
        <v>292</v>
      </c>
      <c r="M76" s="79" t="b">
        <f t="shared" si="2"/>
        <v>0</v>
      </c>
      <c r="N76" s="79" t="b">
        <f t="shared" si="3"/>
        <v>0</v>
      </c>
      <c r="T76" s="17">
        <f>'Cal_IT&amp;Telecom'!T74/VLOOKUP($F76,Inp_SubOngoingEfficiency!$F$20:$AK$22,MATCH(T$7,Inp_SubOngoingEfficiency!$F$7:$AK$7,0),FALSE)</f>
        <v>0</v>
      </c>
      <c r="U76" s="17">
        <f>'Cal_IT&amp;Telecom'!U74/VLOOKUP($F76,Inp_SubOngoingEfficiency!$F$20:$AK$22,MATCH(U$7,Inp_SubOngoingEfficiency!$F$7:$AK$7,0),FALSE)</f>
        <v>0</v>
      </c>
      <c r="V76" s="17">
        <f>'Cal_IT&amp;Telecom'!V74/VLOOKUP($F76,Inp_SubOngoingEfficiency!$F$20:$AK$22,MATCH(V$7,Inp_SubOngoingEfficiency!$F$7:$AK$7,0),FALSE)</f>
        <v>0</v>
      </c>
      <c r="W76" s="17">
        <f>'Cal_IT&amp;Telecom'!W74/VLOOKUP($F76,Inp_SubOngoingEfficiency!$F$20:$AK$22,MATCH(W$7,Inp_SubOngoingEfficiency!$F$7:$AK$7,0),FALSE)</f>
        <v>0</v>
      </c>
      <c r="X76" s="17">
        <f>'Cal_IT&amp;Telecom'!X74/VLOOKUP($F76,Inp_SubOngoingEfficiency!$F$20:$AK$22,MATCH(X$7,Inp_SubOngoingEfficiency!$F$7:$AK$7,0),FALSE)</f>
        <v>0</v>
      </c>
      <c r="Y76" s="17">
        <f>'Cal_IT&amp;Telecom'!Y74/VLOOKUP($F76,Inp_SubOngoingEfficiency!$F$20:$AK$22,MATCH(Y$7,Inp_SubOngoingEfficiency!$F$7:$AK$7,0),FALSE)</f>
        <v>0</v>
      </c>
      <c r="Z76" s="17">
        <f>'Cal_IT&amp;Telecom'!Z74/VLOOKUP($F76,Inp_SubOngoingEfficiency!$F$20:$AK$22,MATCH(Z$7,Inp_SubOngoingEfficiency!$F$7:$AK$7,0),FALSE)</f>
        <v>0</v>
      </c>
      <c r="AA76" s="17">
        <f>'Cal_IT&amp;Telecom'!AA74/VLOOKUP($F76,Inp_SubOngoingEfficiency!$F$20:$AK$22,MATCH(AA$7,Inp_SubOngoingEfficiency!$F$7:$AK$7,0),FALSE)</f>
        <v>0</v>
      </c>
      <c r="AB76" s="17">
        <f>'Cal_IT&amp;Telecom'!AB74/VLOOKUP($F76,Inp_SubOngoingEfficiency!$F$20:$AK$22,MATCH(AB$7,Inp_SubOngoingEfficiency!$F$7:$AK$7,0),FALSE)</f>
        <v>0</v>
      </c>
      <c r="AC76" s="17">
        <f>'Cal_IT&amp;Telecom'!AC74/VLOOKUP($F76,Inp_SubOngoingEfficiency!$F$20:$AK$22,MATCH(AC$7,Inp_SubOngoingEfficiency!$F$7:$AK$7,0),FALSE)</f>
        <v>0</v>
      </c>
      <c r="AD76" s="17">
        <f>'Cal_IT&amp;Telecom'!AD74/VLOOKUP($F76,Inp_SubOngoingEfficiency!$F$20:$AK$22,MATCH(AD$7,Inp_SubOngoingEfficiency!$F$7:$AK$7,0),FALSE)</f>
        <v>0</v>
      </c>
      <c r="AE76" s="17">
        <f>'Cal_IT&amp;Telecom'!AE74/VLOOKUP($F76,Inp_SubOngoingEfficiency!$F$20:$AK$22,MATCH(AE$7,Inp_SubOngoingEfficiency!$F$7:$AK$7,0),FALSE)</f>
        <v>0</v>
      </c>
      <c r="AF76" s="17">
        <f>'Cal_IT&amp;Telecom'!AF74/VLOOKUP($F76,Inp_SubOngoingEfficiency!$F$20:$AK$22,MATCH(AF$7,Inp_SubOngoingEfficiency!$F$7:$AK$7,0),FALSE)</f>
        <v>0</v>
      </c>
      <c r="AG76" s="17">
        <f>'Cal_IT&amp;Telecom'!AG74/VLOOKUP($F76,Inp_SubOngoingEfficiency!$F$20:$AK$22,MATCH(AG$7,Inp_SubOngoingEfficiency!$F$7:$AK$7,0),FALSE)</f>
        <v>0</v>
      </c>
      <c r="AH76" s="17">
        <f>'Cal_IT&amp;Telecom'!AH74/VLOOKUP($F76,Inp_SubOngoingEfficiency!$F$20:$AK$22,MATCH(AH$7,Inp_SubOngoingEfficiency!$F$7:$AK$7,0),FALSE)</f>
        <v>0</v>
      </c>
      <c r="AI76" s="17">
        <f>'Cal_IT&amp;Telecom'!AI74/VLOOKUP($F76,Inp_SubOngoingEfficiency!$F$20:$AK$22,MATCH(AI$7,Inp_SubOngoingEfficiency!$F$7:$AK$7,0),FALSE)</f>
        <v>0</v>
      </c>
      <c r="AJ76" s="17">
        <f>'Cal_IT&amp;Telecom'!AJ74/VLOOKUP($F76,Inp_SubOngoingEfficiency!$F$20:$AK$22,MATCH(AJ$7,Inp_SubOngoingEfficiency!$F$7:$AK$7,0),FALSE)</f>
        <v>0</v>
      </c>
      <c r="AK76" s="17">
        <f>'Cal_IT&amp;Telecom'!AK74/VLOOKUP($F76,Inp_SubOngoingEfficiency!$F$20:$AK$22,MATCH(AK$7,Inp_SubOngoingEfficiency!$F$7:$AK$7,0),FALSE)</f>
        <v>0</v>
      </c>
      <c r="AN76" s="29"/>
    </row>
    <row r="77" spans="5:40" s="79" customFormat="1">
      <c r="E77" s="16" t="str">
        <f>Cover!$F$13</f>
        <v>Lon</v>
      </c>
      <c r="F77" s="16" t="str">
        <f>'Cal_IT&amp;Telecom'!F75</f>
        <v>Opex</v>
      </c>
      <c r="H77" s="16" t="str">
        <f>'Cal_IT&amp;Telecom'!H75</f>
        <v>Business Support</v>
      </c>
      <c r="I77" s="16" t="str">
        <f>'Cal_IT&amp;Telecom'!I75</f>
        <v>IT &amp; Telecoms</v>
      </c>
      <c r="J77" s="16" t="str">
        <f>IF(ISBLANK('Cal_IT&amp;Telecom'!J75),"",'Cal_IT&amp;Telecom'!J75)</f>
        <v/>
      </c>
      <c r="L77" s="79" t="s">
        <v>292</v>
      </c>
      <c r="M77" s="79" t="b">
        <f t="shared" si="2"/>
        <v>0</v>
      </c>
      <c r="N77" s="79" t="b">
        <f t="shared" si="3"/>
        <v>0</v>
      </c>
      <c r="T77" s="17">
        <f>'Cal_IT&amp;Telecom'!T75/VLOOKUP($F77,Inp_SubOngoingEfficiency!$F$20:$AK$22,MATCH(T$7,Inp_SubOngoingEfficiency!$F$7:$AK$7,0),FALSE)</f>
        <v>0</v>
      </c>
      <c r="U77" s="17">
        <f>'Cal_IT&amp;Telecom'!U75/VLOOKUP($F77,Inp_SubOngoingEfficiency!$F$20:$AK$22,MATCH(U$7,Inp_SubOngoingEfficiency!$F$7:$AK$7,0),FALSE)</f>
        <v>0</v>
      </c>
      <c r="V77" s="17">
        <f>'Cal_IT&amp;Telecom'!V75/VLOOKUP($F77,Inp_SubOngoingEfficiency!$F$20:$AK$22,MATCH(V$7,Inp_SubOngoingEfficiency!$F$7:$AK$7,0),FALSE)</f>
        <v>0</v>
      </c>
      <c r="W77" s="17">
        <f>'Cal_IT&amp;Telecom'!W75/VLOOKUP($F77,Inp_SubOngoingEfficiency!$F$20:$AK$22,MATCH(W$7,Inp_SubOngoingEfficiency!$F$7:$AK$7,0),FALSE)</f>
        <v>0</v>
      </c>
      <c r="X77" s="17">
        <f>'Cal_IT&amp;Telecom'!X75/VLOOKUP($F77,Inp_SubOngoingEfficiency!$F$20:$AK$22,MATCH(X$7,Inp_SubOngoingEfficiency!$F$7:$AK$7,0),FALSE)</f>
        <v>0</v>
      </c>
      <c r="Y77" s="17">
        <f>'Cal_IT&amp;Telecom'!Y75/VLOOKUP($F77,Inp_SubOngoingEfficiency!$F$20:$AK$22,MATCH(Y$7,Inp_SubOngoingEfficiency!$F$7:$AK$7,0),FALSE)</f>
        <v>0</v>
      </c>
      <c r="Z77" s="17">
        <f>'Cal_IT&amp;Telecom'!Z75/VLOOKUP($F77,Inp_SubOngoingEfficiency!$F$20:$AK$22,MATCH(Z$7,Inp_SubOngoingEfficiency!$F$7:$AK$7,0),FALSE)</f>
        <v>0</v>
      </c>
      <c r="AA77" s="17">
        <f>'Cal_IT&amp;Telecom'!AA75/VLOOKUP($F77,Inp_SubOngoingEfficiency!$F$20:$AK$22,MATCH(AA$7,Inp_SubOngoingEfficiency!$F$7:$AK$7,0),FALSE)</f>
        <v>0</v>
      </c>
      <c r="AB77" s="17">
        <f>'Cal_IT&amp;Telecom'!AB75/VLOOKUP($F77,Inp_SubOngoingEfficiency!$F$20:$AK$22,MATCH(AB$7,Inp_SubOngoingEfficiency!$F$7:$AK$7,0),FALSE)</f>
        <v>0</v>
      </c>
      <c r="AC77" s="17">
        <f>'Cal_IT&amp;Telecom'!AC75/VLOOKUP($F77,Inp_SubOngoingEfficiency!$F$20:$AK$22,MATCH(AC$7,Inp_SubOngoingEfficiency!$F$7:$AK$7,0),FALSE)</f>
        <v>0</v>
      </c>
      <c r="AD77" s="17">
        <f>'Cal_IT&amp;Telecom'!AD75/VLOOKUP($F77,Inp_SubOngoingEfficiency!$F$20:$AK$22,MATCH(AD$7,Inp_SubOngoingEfficiency!$F$7:$AK$7,0),FALSE)</f>
        <v>0</v>
      </c>
      <c r="AE77" s="17">
        <f>'Cal_IT&amp;Telecom'!AE75/VLOOKUP($F77,Inp_SubOngoingEfficiency!$F$20:$AK$22,MATCH(AE$7,Inp_SubOngoingEfficiency!$F$7:$AK$7,0),FALSE)</f>
        <v>0</v>
      </c>
      <c r="AF77" s="17">
        <f>'Cal_IT&amp;Telecom'!AF75/VLOOKUP($F77,Inp_SubOngoingEfficiency!$F$20:$AK$22,MATCH(AF$7,Inp_SubOngoingEfficiency!$F$7:$AK$7,0),FALSE)</f>
        <v>0</v>
      </c>
      <c r="AG77" s="17">
        <f>'Cal_IT&amp;Telecom'!AG75/VLOOKUP($F77,Inp_SubOngoingEfficiency!$F$20:$AK$22,MATCH(AG$7,Inp_SubOngoingEfficiency!$F$7:$AK$7,0),FALSE)</f>
        <v>0</v>
      </c>
      <c r="AH77" s="17">
        <f>'Cal_IT&amp;Telecom'!AH75/VLOOKUP($F77,Inp_SubOngoingEfficiency!$F$20:$AK$22,MATCH(AH$7,Inp_SubOngoingEfficiency!$F$7:$AK$7,0),FALSE)</f>
        <v>0</v>
      </c>
      <c r="AI77" s="17">
        <f>'Cal_IT&amp;Telecom'!AI75/VLOOKUP($F77,Inp_SubOngoingEfficiency!$F$20:$AK$22,MATCH(AI$7,Inp_SubOngoingEfficiency!$F$7:$AK$7,0),FALSE)</f>
        <v>0</v>
      </c>
      <c r="AJ77" s="17">
        <f>'Cal_IT&amp;Telecom'!AJ75/VLOOKUP($F77,Inp_SubOngoingEfficiency!$F$20:$AK$22,MATCH(AJ$7,Inp_SubOngoingEfficiency!$F$7:$AK$7,0),FALSE)</f>
        <v>0</v>
      </c>
      <c r="AK77" s="17">
        <f>'Cal_IT&amp;Telecom'!AK75/VLOOKUP($F77,Inp_SubOngoingEfficiency!$F$20:$AK$22,MATCH(AK$7,Inp_SubOngoingEfficiency!$F$7:$AK$7,0),FALSE)</f>
        <v>0</v>
      </c>
      <c r="AN77" s="29"/>
    </row>
    <row r="78" spans="5:40" s="79" customFormat="1">
      <c r="E78" s="16" t="str">
        <f>Cover!$F$13</f>
        <v>Lon</v>
      </c>
      <c r="F78" s="16" t="str">
        <f>'Cal_IT&amp;Telecom'!F76</f>
        <v>Opex</v>
      </c>
      <c r="H78" s="16" t="str">
        <f>'Cal_IT&amp;Telecom'!H76</f>
        <v>Business Support</v>
      </c>
      <c r="I78" s="16" t="str">
        <f>'Cal_IT&amp;Telecom'!I76</f>
        <v>IT &amp; Telecoms</v>
      </c>
      <c r="J78" s="16" t="str">
        <f>IF(ISBLANK('Cal_IT&amp;Telecom'!J76),"",'Cal_IT&amp;Telecom'!J76)</f>
        <v/>
      </c>
      <c r="L78" s="79" t="s">
        <v>292</v>
      </c>
      <c r="M78" s="79" t="b">
        <f t="shared" si="2"/>
        <v>0</v>
      </c>
      <c r="N78" s="79" t="b">
        <f t="shared" si="3"/>
        <v>0</v>
      </c>
      <c r="T78" s="17">
        <f>'Cal_IT&amp;Telecom'!T76/VLOOKUP($F78,Inp_SubOngoingEfficiency!$F$20:$AK$22,MATCH(T$7,Inp_SubOngoingEfficiency!$F$7:$AK$7,0),FALSE)</f>
        <v>0</v>
      </c>
      <c r="U78" s="17">
        <f>'Cal_IT&amp;Telecom'!U76/VLOOKUP($F78,Inp_SubOngoingEfficiency!$F$20:$AK$22,MATCH(U$7,Inp_SubOngoingEfficiency!$F$7:$AK$7,0),FALSE)</f>
        <v>0</v>
      </c>
      <c r="V78" s="17">
        <f>'Cal_IT&amp;Telecom'!V76/VLOOKUP($F78,Inp_SubOngoingEfficiency!$F$20:$AK$22,MATCH(V$7,Inp_SubOngoingEfficiency!$F$7:$AK$7,0),FALSE)</f>
        <v>0</v>
      </c>
      <c r="W78" s="17">
        <f>'Cal_IT&amp;Telecom'!W76/VLOOKUP($F78,Inp_SubOngoingEfficiency!$F$20:$AK$22,MATCH(W$7,Inp_SubOngoingEfficiency!$F$7:$AK$7,0),FALSE)</f>
        <v>0</v>
      </c>
      <c r="X78" s="17">
        <f>'Cal_IT&amp;Telecom'!X76/VLOOKUP($F78,Inp_SubOngoingEfficiency!$F$20:$AK$22,MATCH(X$7,Inp_SubOngoingEfficiency!$F$7:$AK$7,0),FALSE)</f>
        <v>0</v>
      </c>
      <c r="Y78" s="17">
        <f>'Cal_IT&amp;Telecom'!Y76/VLOOKUP($F78,Inp_SubOngoingEfficiency!$F$20:$AK$22,MATCH(Y$7,Inp_SubOngoingEfficiency!$F$7:$AK$7,0),FALSE)</f>
        <v>0</v>
      </c>
      <c r="Z78" s="17">
        <f>'Cal_IT&amp;Telecom'!Z76/VLOOKUP($F78,Inp_SubOngoingEfficiency!$F$20:$AK$22,MATCH(Z$7,Inp_SubOngoingEfficiency!$F$7:$AK$7,0),FALSE)</f>
        <v>0</v>
      </c>
      <c r="AA78" s="17">
        <f>'Cal_IT&amp;Telecom'!AA76/VLOOKUP($F78,Inp_SubOngoingEfficiency!$F$20:$AK$22,MATCH(AA$7,Inp_SubOngoingEfficiency!$F$7:$AK$7,0),FALSE)</f>
        <v>0</v>
      </c>
      <c r="AB78" s="17">
        <f>'Cal_IT&amp;Telecom'!AB76/VLOOKUP($F78,Inp_SubOngoingEfficiency!$F$20:$AK$22,MATCH(AB$7,Inp_SubOngoingEfficiency!$F$7:$AK$7,0),FALSE)</f>
        <v>0</v>
      </c>
      <c r="AC78" s="17">
        <f>'Cal_IT&amp;Telecom'!AC76/VLOOKUP($F78,Inp_SubOngoingEfficiency!$F$20:$AK$22,MATCH(AC$7,Inp_SubOngoingEfficiency!$F$7:$AK$7,0),FALSE)</f>
        <v>0</v>
      </c>
      <c r="AD78" s="17">
        <f>'Cal_IT&amp;Telecom'!AD76/VLOOKUP($F78,Inp_SubOngoingEfficiency!$F$20:$AK$22,MATCH(AD$7,Inp_SubOngoingEfficiency!$F$7:$AK$7,0),FALSE)</f>
        <v>0</v>
      </c>
      <c r="AE78" s="17">
        <f>'Cal_IT&amp;Telecom'!AE76/VLOOKUP($F78,Inp_SubOngoingEfficiency!$F$20:$AK$22,MATCH(AE$7,Inp_SubOngoingEfficiency!$F$7:$AK$7,0),FALSE)</f>
        <v>0</v>
      </c>
      <c r="AF78" s="17">
        <f>'Cal_IT&amp;Telecom'!AF76/VLOOKUP($F78,Inp_SubOngoingEfficiency!$F$20:$AK$22,MATCH(AF$7,Inp_SubOngoingEfficiency!$F$7:$AK$7,0),FALSE)</f>
        <v>0</v>
      </c>
      <c r="AG78" s="17">
        <f>'Cal_IT&amp;Telecom'!AG76/VLOOKUP($F78,Inp_SubOngoingEfficiency!$F$20:$AK$22,MATCH(AG$7,Inp_SubOngoingEfficiency!$F$7:$AK$7,0),FALSE)</f>
        <v>0</v>
      </c>
      <c r="AH78" s="17">
        <f>'Cal_IT&amp;Telecom'!AH76/VLOOKUP($F78,Inp_SubOngoingEfficiency!$F$20:$AK$22,MATCH(AH$7,Inp_SubOngoingEfficiency!$F$7:$AK$7,0),FALSE)</f>
        <v>0</v>
      </c>
      <c r="AI78" s="17">
        <f>'Cal_IT&amp;Telecom'!AI76/VLOOKUP($F78,Inp_SubOngoingEfficiency!$F$20:$AK$22,MATCH(AI$7,Inp_SubOngoingEfficiency!$F$7:$AK$7,0),FALSE)</f>
        <v>0</v>
      </c>
      <c r="AJ78" s="17">
        <f>'Cal_IT&amp;Telecom'!AJ76/VLOOKUP($F78,Inp_SubOngoingEfficiency!$F$20:$AK$22,MATCH(AJ$7,Inp_SubOngoingEfficiency!$F$7:$AK$7,0),FALSE)</f>
        <v>0</v>
      </c>
      <c r="AK78" s="17">
        <f>'Cal_IT&amp;Telecom'!AK76/VLOOKUP($F78,Inp_SubOngoingEfficiency!$F$20:$AK$22,MATCH(AK$7,Inp_SubOngoingEfficiency!$F$7:$AK$7,0),FALSE)</f>
        <v>0</v>
      </c>
      <c r="AN78" s="29"/>
    </row>
    <row r="79" spans="5:40" s="79" customFormat="1">
      <c r="E79" s="16" t="str">
        <f>Cover!$F$13</f>
        <v>Lon</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79" t="s">
        <v>292</v>
      </c>
      <c r="M79" s="79" t="b">
        <f t="shared" si="2"/>
        <v>0</v>
      </c>
      <c r="N79" s="79" t="b">
        <f t="shared" si="3"/>
        <v>0</v>
      </c>
      <c r="T79" s="17">
        <f>'Cal_Property Management'!T67/VLOOKUP($F79,Inp_SubOngoingEfficiency!$F$20:$AK$22,MATCH(T$7,Inp_SubOngoingEfficiency!$F$7:$AK$7,0),FALSE)</f>
        <v>0</v>
      </c>
      <c r="U79" s="17">
        <f>'Cal_Property Management'!U67/VLOOKUP($F79,Inp_SubOngoingEfficiency!$F$20:$AK$22,MATCH(U$7,Inp_SubOngoingEfficiency!$F$7:$AK$7,0),FALSE)</f>
        <v>0</v>
      </c>
      <c r="V79" s="17">
        <f>'Cal_Property Management'!V67/VLOOKUP($F79,Inp_SubOngoingEfficiency!$F$20:$AK$22,MATCH(V$7,Inp_SubOngoingEfficiency!$F$7:$AK$7,0),FALSE)</f>
        <v>0</v>
      </c>
      <c r="W79" s="17">
        <f>'Cal_Property Management'!W67/VLOOKUP($F79,Inp_SubOngoingEfficiency!$F$20:$AK$22,MATCH(W$7,Inp_SubOngoingEfficiency!$F$7:$AK$7,0),FALSE)</f>
        <v>0</v>
      </c>
      <c r="X79" s="17">
        <f>'Cal_Property Management'!X67/VLOOKUP($F79,Inp_SubOngoingEfficiency!$F$20:$AK$22,MATCH(X$7,Inp_SubOngoingEfficiency!$F$7:$AK$7,0),FALSE)</f>
        <v>0</v>
      </c>
      <c r="Y79" s="17">
        <f>'Cal_Property Management'!Y67/VLOOKUP($F79,Inp_SubOngoingEfficiency!$F$20:$AK$22,MATCH(Y$7,Inp_SubOngoingEfficiency!$F$7:$AK$7,0),FALSE)</f>
        <v>0</v>
      </c>
      <c r="Z79" s="17">
        <f>'Cal_Property Management'!Z67/VLOOKUP($F79,Inp_SubOngoingEfficiency!$F$20:$AK$22,MATCH(Z$7,Inp_SubOngoingEfficiency!$F$7:$AK$7,0),FALSE)</f>
        <v>0</v>
      </c>
      <c r="AA79" s="17">
        <f>'Cal_Property Management'!AA67/VLOOKUP($F79,Inp_SubOngoingEfficiency!$F$20:$AK$22,MATCH(AA$7,Inp_SubOngoingEfficiency!$F$7:$AK$7,0),FALSE)</f>
        <v>0</v>
      </c>
      <c r="AB79" s="17">
        <f>'Cal_Property Management'!AB67/VLOOKUP($F79,Inp_SubOngoingEfficiency!$F$20:$AK$22,MATCH(AB$7,Inp_SubOngoingEfficiency!$F$7:$AK$7,0),FALSE)</f>
        <v>0</v>
      </c>
      <c r="AC79" s="17">
        <f>'Cal_Property Management'!AC67/VLOOKUP($F79,Inp_SubOngoingEfficiency!$F$20:$AK$22,MATCH(AC$7,Inp_SubOngoingEfficiency!$F$7:$AK$7,0),FALSE)</f>
        <v>0</v>
      </c>
      <c r="AD79" s="17">
        <f>'Cal_Property Management'!AD67/VLOOKUP($F79,Inp_SubOngoingEfficiency!$F$20:$AK$22,MATCH(AD$7,Inp_SubOngoingEfficiency!$F$7:$AK$7,0),FALSE)</f>
        <v>0</v>
      </c>
      <c r="AE79" s="17">
        <f>'Cal_Property Management'!AE67/VLOOKUP($F79,Inp_SubOngoingEfficiency!$F$20:$AK$22,MATCH(AE$7,Inp_SubOngoingEfficiency!$F$7:$AK$7,0),FALSE)</f>
        <v>0</v>
      </c>
      <c r="AF79" s="17">
        <f>'Cal_Property Management'!AF67/VLOOKUP($F79,Inp_SubOngoingEfficiency!$F$20:$AK$22,MATCH(AF$7,Inp_SubOngoingEfficiency!$F$7:$AK$7,0),FALSE)</f>
        <v>0</v>
      </c>
      <c r="AG79" s="17">
        <f>'Cal_Property Management'!AG67/VLOOKUP($F79,Inp_SubOngoingEfficiency!$F$20:$AK$22,MATCH(AG$7,Inp_SubOngoingEfficiency!$F$7:$AK$7,0),FALSE)</f>
        <v>0</v>
      </c>
      <c r="AH79" s="17">
        <f>'Cal_Property Management'!AH67/VLOOKUP($F79,Inp_SubOngoingEfficiency!$F$20:$AK$22,MATCH(AH$7,Inp_SubOngoingEfficiency!$F$7:$AK$7,0),FALSE)</f>
        <v>0</v>
      </c>
      <c r="AI79" s="17">
        <f>'Cal_Property Management'!AI67/VLOOKUP($F79,Inp_SubOngoingEfficiency!$F$20:$AK$22,MATCH(AI$7,Inp_SubOngoingEfficiency!$F$7:$AK$7,0),FALSE)</f>
        <v>0</v>
      </c>
      <c r="AJ79" s="17">
        <f>'Cal_Property Management'!AJ67/VLOOKUP($F79,Inp_SubOngoingEfficiency!$F$20:$AK$22,MATCH(AJ$7,Inp_SubOngoingEfficiency!$F$7:$AK$7,0),FALSE)</f>
        <v>0</v>
      </c>
      <c r="AK79" s="17">
        <f>'Cal_Property Management'!AK67/VLOOKUP($F79,Inp_SubOngoingEfficiency!$F$20:$AK$22,MATCH(AK$7,Inp_SubOngoingEfficiency!$F$7:$AK$7,0),FALSE)</f>
        <v>0</v>
      </c>
      <c r="AN79" s="29"/>
    </row>
    <row r="80" spans="5:40" s="79" customFormat="1">
      <c r="E80" s="16" t="str">
        <f>Cover!$F$13</f>
        <v>Lon</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79" t="s">
        <v>292</v>
      </c>
      <c r="M80" s="79" t="b">
        <f t="shared" si="2"/>
        <v>0</v>
      </c>
      <c r="N80" s="79" t="b">
        <f t="shared" si="3"/>
        <v>0</v>
      </c>
      <c r="T80" s="17">
        <f>'Cal_Property Management'!T68/VLOOKUP($F80,Inp_SubOngoingEfficiency!$F$20:$AK$22,MATCH(T$7,Inp_SubOngoingEfficiency!$F$7:$AK$7,0),FALSE)</f>
        <v>0</v>
      </c>
      <c r="U80" s="17">
        <f>'Cal_Property Management'!U68/VLOOKUP($F80,Inp_SubOngoingEfficiency!$F$20:$AK$22,MATCH(U$7,Inp_SubOngoingEfficiency!$F$7:$AK$7,0),FALSE)</f>
        <v>0</v>
      </c>
      <c r="V80" s="17">
        <f>'Cal_Property Management'!V68/VLOOKUP($F80,Inp_SubOngoingEfficiency!$F$20:$AK$22,MATCH(V$7,Inp_SubOngoingEfficiency!$F$7:$AK$7,0),FALSE)</f>
        <v>0</v>
      </c>
      <c r="W80" s="17">
        <f>'Cal_Property Management'!W68/VLOOKUP($F80,Inp_SubOngoingEfficiency!$F$20:$AK$22,MATCH(W$7,Inp_SubOngoingEfficiency!$F$7:$AK$7,0),FALSE)</f>
        <v>0</v>
      </c>
      <c r="X80" s="17">
        <f>'Cal_Property Management'!X68/VLOOKUP($F80,Inp_SubOngoingEfficiency!$F$20:$AK$22,MATCH(X$7,Inp_SubOngoingEfficiency!$F$7:$AK$7,0),FALSE)</f>
        <v>0</v>
      </c>
      <c r="Y80" s="17">
        <f>'Cal_Property Management'!Y68/VLOOKUP($F80,Inp_SubOngoingEfficiency!$F$20:$AK$22,MATCH(Y$7,Inp_SubOngoingEfficiency!$F$7:$AK$7,0),FALSE)</f>
        <v>0</v>
      </c>
      <c r="Z80" s="17">
        <f>'Cal_Property Management'!Z68/VLOOKUP($F80,Inp_SubOngoingEfficiency!$F$20:$AK$22,MATCH(Z$7,Inp_SubOngoingEfficiency!$F$7:$AK$7,0),FALSE)</f>
        <v>0</v>
      </c>
      <c r="AA80" s="17">
        <f>'Cal_Property Management'!AA68/VLOOKUP($F80,Inp_SubOngoingEfficiency!$F$20:$AK$22,MATCH(AA$7,Inp_SubOngoingEfficiency!$F$7:$AK$7,0),FALSE)</f>
        <v>0</v>
      </c>
      <c r="AB80" s="17">
        <f>'Cal_Property Management'!AB68/VLOOKUP($F80,Inp_SubOngoingEfficiency!$F$20:$AK$22,MATCH(AB$7,Inp_SubOngoingEfficiency!$F$7:$AK$7,0),FALSE)</f>
        <v>0</v>
      </c>
      <c r="AC80" s="17">
        <f>'Cal_Property Management'!AC68/VLOOKUP($F80,Inp_SubOngoingEfficiency!$F$20:$AK$22,MATCH(AC$7,Inp_SubOngoingEfficiency!$F$7:$AK$7,0),FALSE)</f>
        <v>0</v>
      </c>
      <c r="AD80" s="17">
        <f>'Cal_Property Management'!AD68/VLOOKUP($F80,Inp_SubOngoingEfficiency!$F$20:$AK$22,MATCH(AD$7,Inp_SubOngoingEfficiency!$F$7:$AK$7,0),FALSE)</f>
        <v>0</v>
      </c>
      <c r="AE80" s="17">
        <f>'Cal_Property Management'!AE68/VLOOKUP($F80,Inp_SubOngoingEfficiency!$F$20:$AK$22,MATCH(AE$7,Inp_SubOngoingEfficiency!$F$7:$AK$7,0),FALSE)</f>
        <v>0</v>
      </c>
      <c r="AF80" s="17">
        <f>'Cal_Property Management'!AF68/VLOOKUP($F80,Inp_SubOngoingEfficiency!$F$20:$AK$22,MATCH(AF$7,Inp_SubOngoingEfficiency!$F$7:$AK$7,0),FALSE)</f>
        <v>0</v>
      </c>
      <c r="AG80" s="17">
        <f>'Cal_Property Management'!AG68/VLOOKUP($F80,Inp_SubOngoingEfficiency!$F$20:$AK$22,MATCH(AG$7,Inp_SubOngoingEfficiency!$F$7:$AK$7,0),FALSE)</f>
        <v>0</v>
      </c>
      <c r="AH80" s="17">
        <f>'Cal_Property Management'!AH68/VLOOKUP($F80,Inp_SubOngoingEfficiency!$F$20:$AK$22,MATCH(AH$7,Inp_SubOngoingEfficiency!$F$7:$AK$7,0),FALSE)</f>
        <v>0</v>
      </c>
      <c r="AI80" s="17">
        <f>'Cal_Property Management'!AI68/VLOOKUP($F80,Inp_SubOngoingEfficiency!$F$20:$AK$22,MATCH(AI$7,Inp_SubOngoingEfficiency!$F$7:$AK$7,0),FALSE)</f>
        <v>0</v>
      </c>
      <c r="AJ80" s="17">
        <f>'Cal_Property Management'!AJ68/VLOOKUP($F80,Inp_SubOngoingEfficiency!$F$20:$AK$22,MATCH(AJ$7,Inp_SubOngoingEfficiency!$F$7:$AK$7,0),FALSE)</f>
        <v>0</v>
      </c>
      <c r="AK80" s="17">
        <f>'Cal_Property Management'!AK68/VLOOKUP($F80,Inp_SubOngoingEfficiency!$F$20:$AK$22,MATCH(AK$7,Inp_SubOngoingEfficiency!$F$7:$AK$7,0),FALSE)</f>
        <v>0</v>
      </c>
      <c r="AN80" s="29"/>
    </row>
    <row r="81" spans="5:40" s="79" customFormat="1">
      <c r="E81" s="16" t="str">
        <f>Cover!$F$13</f>
        <v>Lon</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79" t="s">
        <v>292</v>
      </c>
      <c r="M81" s="79" t="b">
        <f t="shared" si="2"/>
        <v>0</v>
      </c>
      <c r="N81" s="79" t="b">
        <f t="shared" si="3"/>
        <v>0</v>
      </c>
      <c r="T81" s="17">
        <f>'Cal_Property Management'!T69/VLOOKUP($F81,Inp_SubOngoingEfficiency!$F$20:$AK$22,MATCH(T$7,Inp_SubOngoingEfficiency!$F$7:$AK$7,0),FALSE)</f>
        <v>0</v>
      </c>
      <c r="U81" s="17">
        <f>'Cal_Property Management'!U69/VLOOKUP($F81,Inp_SubOngoingEfficiency!$F$20:$AK$22,MATCH(U$7,Inp_SubOngoingEfficiency!$F$7:$AK$7,0),FALSE)</f>
        <v>0</v>
      </c>
      <c r="V81" s="17">
        <f>'Cal_Property Management'!V69/VLOOKUP($F81,Inp_SubOngoingEfficiency!$F$20:$AK$22,MATCH(V$7,Inp_SubOngoingEfficiency!$F$7:$AK$7,0),FALSE)</f>
        <v>0</v>
      </c>
      <c r="W81" s="17">
        <f>'Cal_Property Management'!W69/VLOOKUP($F81,Inp_SubOngoingEfficiency!$F$20:$AK$22,MATCH(W$7,Inp_SubOngoingEfficiency!$F$7:$AK$7,0),FALSE)</f>
        <v>0</v>
      </c>
      <c r="X81" s="17">
        <f>'Cal_Property Management'!X69/VLOOKUP($F81,Inp_SubOngoingEfficiency!$F$20:$AK$22,MATCH(X$7,Inp_SubOngoingEfficiency!$F$7:$AK$7,0),FALSE)</f>
        <v>0</v>
      </c>
      <c r="Y81" s="17">
        <f>'Cal_Property Management'!Y69/VLOOKUP($F81,Inp_SubOngoingEfficiency!$F$20:$AK$22,MATCH(Y$7,Inp_SubOngoingEfficiency!$F$7:$AK$7,0),FALSE)</f>
        <v>0</v>
      </c>
      <c r="Z81" s="17">
        <f>'Cal_Property Management'!Z69/VLOOKUP($F81,Inp_SubOngoingEfficiency!$F$20:$AK$22,MATCH(Z$7,Inp_SubOngoingEfficiency!$F$7:$AK$7,0),FALSE)</f>
        <v>0</v>
      </c>
      <c r="AA81" s="17">
        <f>'Cal_Property Management'!AA69/VLOOKUP($F81,Inp_SubOngoingEfficiency!$F$20:$AK$22,MATCH(AA$7,Inp_SubOngoingEfficiency!$F$7:$AK$7,0),FALSE)</f>
        <v>0</v>
      </c>
      <c r="AB81" s="17">
        <f>'Cal_Property Management'!AB69/VLOOKUP($F81,Inp_SubOngoingEfficiency!$F$20:$AK$22,MATCH(AB$7,Inp_SubOngoingEfficiency!$F$7:$AK$7,0),FALSE)</f>
        <v>0</v>
      </c>
      <c r="AC81" s="17">
        <f>'Cal_Property Management'!AC69/VLOOKUP($F81,Inp_SubOngoingEfficiency!$F$20:$AK$22,MATCH(AC$7,Inp_SubOngoingEfficiency!$F$7:$AK$7,0),FALSE)</f>
        <v>0</v>
      </c>
      <c r="AD81" s="17">
        <f>'Cal_Property Management'!AD69/VLOOKUP($F81,Inp_SubOngoingEfficiency!$F$20:$AK$22,MATCH(AD$7,Inp_SubOngoingEfficiency!$F$7:$AK$7,0),FALSE)</f>
        <v>0</v>
      </c>
      <c r="AE81" s="17">
        <f>'Cal_Property Management'!AE69/VLOOKUP($F81,Inp_SubOngoingEfficiency!$F$20:$AK$22,MATCH(AE$7,Inp_SubOngoingEfficiency!$F$7:$AK$7,0),FALSE)</f>
        <v>0</v>
      </c>
      <c r="AF81" s="17">
        <f>'Cal_Property Management'!AF69/VLOOKUP($F81,Inp_SubOngoingEfficiency!$F$20:$AK$22,MATCH(AF$7,Inp_SubOngoingEfficiency!$F$7:$AK$7,0),FALSE)</f>
        <v>0</v>
      </c>
      <c r="AG81" s="17">
        <f>'Cal_Property Management'!AG69/VLOOKUP($F81,Inp_SubOngoingEfficiency!$F$20:$AK$22,MATCH(AG$7,Inp_SubOngoingEfficiency!$F$7:$AK$7,0),FALSE)</f>
        <v>0</v>
      </c>
      <c r="AH81" s="17">
        <f>'Cal_Property Management'!AH69/VLOOKUP($F81,Inp_SubOngoingEfficiency!$F$20:$AK$22,MATCH(AH$7,Inp_SubOngoingEfficiency!$F$7:$AK$7,0),FALSE)</f>
        <v>0</v>
      </c>
      <c r="AI81" s="17">
        <f>'Cal_Property Management'!AI69/VLOOKUP($F81,Inp_SubOngoingEfficiency!$F$20:$AK$22,MATCH(AI$7,Inp_SubOngoingEfficiency!$F$7:$AK$7,0),FALSE)</f>
        <v>0</v>
      </c>
      <c r="AJ81" s="17">
        <f>'Cal_Property Management'!AJ69/VLOOKUP($F81,Inp_SubOngoingEfficiency!$F$20:$AK$22,MATCH(AJ$7,Inp_SubOngoingEfficiency!$F$7:$AK$7,0),FALSE)</f>
        <v>0</v>
      </c>
      <c r="AK81" s="17">
        <f>'Cal_Property Management'!AK69/VLOOKUP($F81,Inp_SubOngoingEfficiency!$F$20:$AK$22,MATCH(AK$7,Inp_SubOngoingEfficiency!$F$7:$AK$7,0),FALSE)</f>
        <v>0</v>
      </c>
      <c r="AN81" s="29"/>
    </row>
    <row r="82" spans="5:40" s="79" customFormat="1">
      <c r="E82" s="16" t="str">
        <f>Cover!$F$13</f>
        <v>Lon</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79" t="s">
        <v>292</v>
      </c>
      <c r="M82" s="79" t="b">
        <f t="shared" si="2"/>
        <v>0</v>
      </c>
      <c r="N82" s="79" t="b">
        <f t="shared" si="3"/>
        <v>0</v>
      </c>
      <c r="T82" s="17">
        <f>'Cal_Property Management'!T70/VLOOKUP($F82,Inp_SubOngoingEfficiency!$F$20:$AK$22,MATCH(T$7,Inp_SubOngoingEfficiency!$F$7:$AK$7,0),FALSE)</f>
        <v>0</v>
      </c>
      <c r="U82" s="17">
        <f>'Cal_Property Management'!U70/VLOOKUP($F82,Inp_SubOngoingEfficiency!$F$20:$AK$22,MATCH(U$7,Inp_SubOngoingEfficiency!$F$7:$AK$7,0),FALSE)</f>
        <v>0</v>
      </c>
      <c r="V82" s="17">
        <f>'Cal_Property Management'!V70/VLOOKUP($F82,Inp_SubOngoingEfficiency!$F$20:$AK$22,MATCH(V$7,Inp_SubOngoingEfficiency!$F$7:$AK$7,0),FALSE)</f>
        <v>0</v>
      </c>
      <c r="W82" s="17">
        <f>'Cal_Property Management'!W70/VLOOKUP($F82,Inp_SubOngoingEfficiency!$F$20:$AK$22,MATCH(W$7,Inp_SubOngoingEfficiency!$F$7:$AK$7,0),FALSE)</f>
        <v>0</v>
      </c>
      <c r="X82" s="17">
        <f>'Cal_Property Management'!X70/VLOOKUP($F82,Inp_SubOngoingEfficiency!$F$20:$AK$22,MATCH(X$7,Inp_SubOngoingEfficiency!$F$7:$AK$7,0),FALSE)</f>
        <v>0</v>
      </c>
      <c r="Y82" s="17">
        <f>'Cal_Property Management'!Y70/VLOOKUP($F82,Inp_SubOngoingEfficiency!$F$20:$AK$22,MATCH(Y$7,Inp_SubOngoingEfficiency!$F$7:$AK$7,0),FALSE)</f>
        <v>0</v>
      </c>
      <c r="Z82" s="17">
        <f>'Cal_Property Management'!Z70/VLOOKUP($F82,Inp_SubOngoingEfficiency!$F$20:$AK$22,MATCH(Z$7,Inp_SubOngoingEfficiency!$F$7:$AK$7,0),FALSE)</f>
        <v>0</v>
      </c>
      <c r="AA82" s="17">
        <f>'Cal_Property Management'!AA70/VLOOKUP($F82,Inp_SubOngoingEfficiency!$F$20:$AK$22,MATCH(AA$7,Inp_SubOngoingEfficiency!$F$7:$AK$7,0),FALSE)</f>
        <v>0</v>
      </c>
      <c r="AB82" s="17">
        <f>'Cal_Property Management'!AB70/VLOOKUP($F82,Inp_SubOngoingEfficiency!$F$20:$AK$22,MATCH(AB$7,Inp_SubOngoingEfficiency!$F$7:$AK$7,0),FALSE)</f>
        <v>0</v>
      </c>
      <c r="AC82" s="17">
        <f>'Cal_Property Management'!AC70/VLOOKUP($F82,Inp_SubOngoingEfficiency!$F$20:$AK$22,MATCH(AC$7,Inp_SubOngoingEfficiency!$F$7:$AK$7,0),FALSE)</f>
        <v>0</v>
      </c>
      <c r="AD82" s="17">
        <f>'Cal_Property Management'!AD70/VLOOKUP($F82,Inp_SubOngoingEfficiency!$F$20:$AK$22,MATCH(AD$7,Inp_SubOngoingEfficiency!$F$7:$AK$7,0),FALSE)</f>
        <v>0</v>
      </c>
      <c r="AE82" s="17">
        <f>'Cal_Property Management'!AE70/VLOOKUP($F82,Inp_SubOngoingEfficiency!$F$20:$AK$22,MATCH(AE$7,Inp_SubOngoingEfficiency!$F$7:$AK$7,0),FALSE)</f>
        <v>0</v>
      </c>
      <c r="AF82" s="17">
        <f>'Cal_Property Management'!AF70/VLOOKUP($F82,Inp_SubOngoingEfficiency!$F$20:$AK$22,MATCH(AF$7,Inp_SubOngoingEfficiency!$F$7:$AK$7,0),FALSE)</f>
        <v>0</v>
      </c>
      <c r="AG82" s="17">
        <f>'Cal_Property Management'!AG70/VLOOKUP($F82,Inp_SubOngoingEfficiency!$F$20:$AK$22,MATCH(AG$7,Inp_SubOngoingEfficiency!$F$7:$AK$7,0),FALSE)</f>
        <v>0</v>
      </c>
      <c r="AH82" s="17">
        <f>'Cal_Property Management'!AH70/VLOOKUP($F82,Inp_SubOngoingEfficiency!$F$20:$AK$22,MATCH(AH$7,Inp_SubOngoingEfficiency!$F$7:$AK$7,0),FALSE)</f>
        <v>0</v>
      </c>
      <c r="AI82" s="17">
        <f>'Cal_Property Management'!AI70/VLOOKUP($F82,Inp_SubOngoingEfficiency!$F$20:$AK$22,MATCH(AI$7,Inp_SubOngoingEfficiency!$F$7:$AK$7,0),FALSE)</f>
        <v>0</v>
      </c>
      <c r="AJ82" s="17">
        <f>'Cal_Property Management'!AJ70/VLOOKUP($F82,Inp_SubOngoingEfficiency!$F$20:$AK$22,MATCH(AJ$7,Inp_SubOngoingEfficiency!$F$7:$AK$7,0),FALSE)</f>
        <v>0</v>
      </c>
      <c r="AK82" s="17">
        <f>'Cal_Property Management'!AK70/VLOOKUP($F82,Inp_SubOngoingEfficiency!$F$20:$AK$22,MATCH(AK$7,Inp_SubOngoingEfficiency!$F$7:$AK$7,0),FALSE)</f>
        <v>0</v>
      </c>
      <c r="AN82" s="29"/>
    </row>
    <row r="83" spans="5:40" s="79" customFormat="1">
      <c r="E83" s="16" t="str">
        <f>Cover!$F$13</f>
        <v>Lon</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79" t="s">
        <v>292</v>
      </c>
      <c r="M83" s="79" t="b">
        <f t="shared" si="2"/>
        <v>0</v>
      </c>
      <c r="N83" s="79" t="b">
        <f t="shared" si="3"/>
        <v>0</v>
      </c>
      <c r="T83" s="17">
        <f>'Cal_Property Management'!T71/VLOOKUP($F83,Inp_SubOngoingEfficiency!$F$20:$AK$22,MATCH(T$7,Inp_SubOngoingEfficiency!$F$7:$AK$7,0),FALSE)</f>
        <v>0</v>
      </c>
      <c r="U83" s="17">
        <f>'Cal_Property Management'!U71/VLOOKUP($F83,Inp_SubOngoingEfficiency!$F$20:$AK$22,MATCH(U$7,Inp_SubOngoingEfficiency!$F$7:$AK$7,0),FALSE)</f>
        <v>0</v>
      </c>
      <c r="V83" s="17">
        <f>'Cal_Property Management'!V71/VLOOKUP($F83,Inp_SubOngoingEfficiency!$F$20:$AK$22,MATCH(V$7,Inp_SubOngoingEfficiency!$F$7:$AK$7,0),FALSE)</f>
        <v>0</v>
      </c>
      <c r="W83" s="17">
        <f>'Cal_Property Management'!W71/VLOOKUP($F83,Inp_SubOngoingEfficiency!$F$20:$AK$22,MATCH(W$7,Inp_SubOngoingEfficiency!$F$7:$AK$7,0),FALSE)</f>
        <v>0</v>
      </c>
      <c r="X83" s="17">
        <f>'Cal_Property Management'!X71/VLOOKUP($F83,Inp_SubOngoingEfficiency!$F$20:$AK$22,MATCH(X$7,Inp_SubOngoingEfficiency!$F$7:$AK$7,0),FALSE)</f>
        <v>0</v>
      </c>
      <c r="Y83" s="17">
        <f>'Cal_Property Management'!Y71/VLOOKUP($F83,Inp_SubOngoingEfficiency!$F$20:$AK$22,MATCH(Y$7,Inp_SubOngoingEfficiency!$F$7:$AK$7,0),FALSE)</f>
        <v>0</v>
      </c>
      <c r="Z83" s="17">
        <f>'Cal_Property Management'!Z71/VLOOKUP($F83,Inp_SubOngoingEfficiency!$F$20:$AK$22,MATCH(Z$7,Inp_SubOngoingEfficiency!$F$7:$AK$7,0),FALSE)</f>
        <v>0</v>
      </c>
      <c r="AA83" s="17">
        <f>'Cal_Property Management'!AA71/VLOOKUP($F83,Inp_SubOngoingEfficiency!$F$20:$AK$22,MATCH(AA$7,Inp_SubOngoingEfficiency!$F$7:$AK$7,0),FALSE)</f>
        <v>0</v>
      </c>
      <c r="AB83" s="17">
        <f>'Cal_Property Management'!AB71/VLOOKUP($F83,Inp_SubOngoingEfficiency!$F$20:$AK$22,MATCH(AB$7,Inp_SubOngoingEfficiency!$F$7:$AK$7,0),FALSE)</f>
        <v>0</v>
      </c>
      <c r="AC83" s="17">
        <f>'Cal_Property Management'!AC71/VLOOKUP($F83,Inp_SubOngoingEfficiency!$F$20:$AK$22,MATCH(AC$7,Inp_SubOngoingEfficiency!$F$7:$AK$7,0),FALSE)</f>
        <v>0</v>
      </c>
      <c r="AD83" s="17">
        <f>'Cal_Property Management'!AD71/VLOOKUP($F83,Inp_SubOngoingEfficiency!$F$20:$AK$22,MATCH(AD$7,Inp_SubOngoingEfficiency!$F$7:$AK$7,0),FALSE)</f>
        <v>0</v>
      </c>
      <c r="AE83" s="17">
        <f>'Cal_Property Management'!AE71/VLOOKUP($F83,Inp_SubOngoingEfficiency!$F$20:$AK$22,MATCH(AE$7,Inp_SubOngoingEfficiency!$F$7:$AK$7,0),FALSE)</f>
        <v>0</v>
      </c>
      <c r="AF83" s="17">
        <f>'Cal_Property Management'!AF71/VLOOKUP($F83,Inp_SubOngoingEfficiency!$F$20:$AK$22,MATCH(AF$7,Inp_SubOngoingEfficiency!$F$7:$AK$7,0),FALSE)</f>
        <v>0</v>
      </c>
      <c r="AG83" s="17">
        <f>'Cal_Property Management'!AG71/VLOOKUP($F83,Inp_SubOngoingEfficiency!$F$20:$AK$22,MATCH(AG$7,Inp_SubOngoingEfficiency!$F$7:$AK$7,0),FALSE)</f>
        <v>0</v>
      </c>
      <c r="AH83" s="17">
        <f>'Cal_Property Management'!AH71/VLOOKUP($F83,Inp_SubOngoingEfficiency!$F$20:$AK$22,MATCH(AH$7,Inp_SubOngoingEfficiency!$F$7:$AK$7,0),FALSE)</f>
        <v>0</v>
      </c>
      <c r="AI83" s="17">
        <f>'Cal_Property Management'!AI71/VLOOKUP($F83,Inp_SubOngoingEfficiency!$F$20:$AK$22,MATCH(AI$7,Inp_SubOngoingEfficiency!$F$7:$AK$7,0),FALSE)</f>
        <v>0</v>
      </c>
      <c r="AJ83" s="17">
        <f>'Cal_Property Management'!AJ71/VLOOKUP($F83,Inp_SubOngoingEfficiency!$F$20:$AK$22,MATCH(AJ$7,Inp_SubOngoingEfficiency!$F$7:$AK$7,0),FALSE)</f>
        <v>0</v>
      </c>
      <c r="AK83" s="17">
        <f>'Cal_Property Management'!AK71/VLOOKUP($F83,Inp_SubOngoingEfficiency!$F$20:$AK$22,MATCH(AK$7,Inp_SubOngoingEfficiency!$F$7:$AK$7,0),FALSE)</f>
        <v>0</v>
      </c>
      <c r="AN83" s="29"/>
    </row>
    <row r="84" spans="5:40" s="79" customFormat="1">
      <c r="E84" s="16" t="str">
        <f>Cover!$F$13</f>
        <v>Lon</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79" t="s">
        <v>292</v>
      </c>
      <c r="M84" s="79" t="b">
        <f t="shared" si="2"/>
        <v>0</v>
      </c>
      <c r="N84" s="79" t="b">
        <f t="shared" si="3"/>
        <v>0</v>
      </c>
      <c r="T84" s="17">
        <f>'Cal_Property Management'!T72/VLOOKUP($F84,Inp_SubOngoingEfficiency!$F$20:$AK$22,MATCH(T$7,Inp_SubOngoingEfficiency!$F$7:$AK$7,0),FALSE)</f>
        <v>0</v>
      </c>
      <c r="U84" s="17">
        <f>'Cal_Property Management'!U72/VLOOKUP($F84,Inp_SubOngoingEfficiency!$F$20:$AK$22,MATCH(U$7,Inp_SubOngoingEfficiency!$F$7:$AK$7,0),FALSE)</f>
        <v>0</v>
      </c>
      <c r="V84" s="17">
        <f>'Cal_Property Management'!V72/VLOOKUP($F84,Inp_SubOngoingEfficiency!$F$20:$AK$22,MATCH(V$7,Inp_SubOngoingEfficiency!$F$7:$AK$7,0),FALSE)</f>
        <v>0</v>
      </c>
      <c r="W84" s="17">
        <f>'Cal_Property Management'!W72/VLOOKUP($F84,Inp_SubOngoingEfficiency!$F$20:$AK$22,MATCH(W$7,Inp_SubOngoingEfficiency!$F$7:$AK$7,0),FALSE)</f>
        <v>0</v>
      </c>
      <c r="X84" s="17">
        <f>'Cal_Property Management'!X72/VLOOKUP($F84,Inp_SubOngoingEfficiency!$F$20:$AK$22,MATCH(X$7,Inp_SubOngoingEfficiency!$F$7:$AK$7,0),FALSE)</f>
        <v>0</v>
      </c>
      <c r="Y84" s="17">
        <f>'Cal_Property Management'!Y72/VLOOKUP($F84,Inp_SubOngoingEfficiency!$F$20:$AK$22,MATCH(Y$7,Inp_SubOngoingEfficiency!$F$7:$AK$7,0),FALSE)</f>
        <v>0</v>
      </c>
      <c r="Z84" s="17">
        <f>'Cal_Property Management'!Z72/VLOOKUP($F84,Inp_SubOngoingEfficiency!$F$20:$AK$22,MATCH(Z$7,Inp_SubOngoingEfficiency!$F$7:$AK$7,0),FALSE)</f>
        <v>0</v>
      </c>
      <c r="AA84" s="17">
        <f>'Cal_Property Management'!AA72/VLOOKUP($F84,Inp_SubOngoingEfficiency!$F$20:$AK$22,MATCH(AA$7,Inp_SubOngoingEfficiency!$F$7:$AK$7,0),FALSE)</f>
        <v>0</v>
      </c>
      <c r="AB84" s="17">
        <f>'Cal_Property Management'!AB72/VLOOKUP($F84,Inp_SubOngoingEfficiency!$F$20:$AK$22,MATCH(AB$7,Inp_SubOngoingEfficiency!$F$7:$AK$7,0),FALSE)</f>
        <v>0</v>
      </c>
      <c r="AC84" s="17">
        <f>'Cal_Property Management'!AC72/VLOOKUP($F84,Inp_SubOngoingEfficiency!$F$20:$AK$22,MATCH(AC$7,Inp_SubOngoingEfficiency!$F$7:$AK$7,0),FALSE)</f>
        <v>0</v>
      </c>
      <c r="AD84" s="17">
        <f>'Cal_Property Management'!AD72/VLOOKUP($F84,Inp_SubOngoingEfficiency!$F$20:$AK$22,MATCH(AD$7,Inp_SubOngoingEfficiency!$F$7:$AK$7,0),FALSE)</f>
        <v>0</v>
      </c>
      <c r="AE84" s="17">
        <f>'Cal_Property Management'!AE72/VLOOKUP($F84,Inp_SubOngoingEfficiency!$F$20:$AK$22,MATCH(AE$7,Inp_SubOngoingEfficiency!$F$7:$AK$7,0),FALSE)</f>
        <v>0</v>
      </c>
      <c r="AF84" s="17">
        <f>'Cal_Property Management'!AF72/VLOOKUP($F84,Inp_SubOngoingEfficiency!$F$20:$AK$22,MATCH(AF$7,Inp_SubOngoingEfficiency!$F$7:$AK$7,0),FALSE)</f>
        <v>0</v>
      </c>
      <c r="AG84" s="17">
        <f>'Cal_Property Management'!AG72/VLOOKUP($F84,Inp_SubOngoingEfficiency!$F$20:$AK$22,MATCH(AG$7,Inp_SubOngoingEfficiency!$F$7:$AK$7,0),FALSE)</f>
        <v>0</v>
      </c>
      <c r="AH84" s="17">
        <f>'Cal_Property Management'!AH72/VLOOKUP($F84,Inp_SubOngoingEfficiency!$F$20:$AK$22,MATCH(AH$7,Inp_SubOngoingEfficiency!$F$7:$AK$7,0),FALSE)</f>
        <v>0</v>
      </c>
      <c r="AI84" s="17">
        <f>'Cal_Property Management'!AI72/VLOOKUP($F84,Inp_SubOngoingEfficiency!$F$20:$AK$22,MATCH(AI$7,Inp_SubOngoingEfficiency!$F$7:$AK$7,0),FALSE)</f>
        <v>0</v>
      </c>
      <c r="AJ84" s="17">
        <f>'Cal_Property Management'!AJ72/VLOOKUP($F84,Inp_SubOngoingEfficiency!$F$20:$AK$22,MATCH(AJ$7,Inp_SubOngoingEfficiency!$F$7:$AK$7,0),FALSE)</f>
        <v>0</v>
      </c>
      <c r="AK84" s="17">
        <f>'Cal_Property Management'!AK72/VLOOKUP($F84,Inp_SubOngoingEfficiency!$F$20:$AK$22,MATCH(AK$7,Inp_SubOngoingEfficiency!$F$7:$AK$7,0),FALSE)</f>
        <v>0</v>
      </c>
      <c r="AN84" s="29"/>
    </row>
    <row r="85" spans="5:40" s="79" customFormat="1">
      <c r="E85" s="16" t="str">
        <f>Cover!$F$13</f>
        <v>Lon</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79" t="s">
        <v>292</v>
      </c>
      <c r="M85" s="79" t="b">
        <f t="shared" si="2"/>
        <v>0</v>
      </c>
      <c r="N85" s="79" t="b">
        <f t="shared" si="3"/>
        <v>0</v>
      </c>
      <c r="T85" s="17">
        <f>'Cal_Property Management'!T73/VLOOKUP($F85,Inp_SubOngoingEfficiency!$F$20:$AK$22,MATCH(T$7,Inp_SubOngoingEfficiency!$F$7:$AK$7,0),FALSE)</f>
        <v>0</v>
      </c>
      <c r="U85" s="17">
        <f>'Cal_Property Management'!U73/VLOOKUP($F85,Inp_SubOngoingEfficiency!$F$20:$AK$22,MATCH(U$7,Inp_SubOngoingEfficiency!$F$7:$AK$7,0),FALSE)</f>
        <v>0</v>
      </c>
      <c r="V85" s="17">
        <f>'Cal_Property Management'!V73/VLOOKUP($F85,Inp_SubOngoingEfficiency!$F$20:$AK$22,MATCH(V$7,Inp_SubOngoingEfficiency!$F$7:$AK$7,0),FALSE)</f>
        <v>0</v>
      </c>
      <c r="W85" s="17">
        <f>'Cal_Property Management'!W73/VLOOKUP($F85,Inp_SubOngoingEfficiency!$F$20:$AK$22,MATCH(W$7,Inp_SubOngoingEfficiency!$F$7:$AK$7,0),FALSE)</f>
        <v>0</v>
      </c>
      <c r="X85" s="17">
        <f>'Cal_Property Management'!X73/VLOOKUP($F85,Inp_SubOngoingEfficiency!$F$20:$AK$22,MATCH(X$7,Inp_SubOngoingEfficiency!$F$7:$AK$7,0),FALSE)</f>
        <v>0</v>
      </c>
      <c r="Y85" s="17">
        <f>'Cal_Property Management'!Y73/VLOOKUP($F85,Inp_SubOngoingEfficiency!$F$20:$AK$22,MATCH(Y$7,Inp_SubOngoingEfficiency!$F$7:$AK$7,0),FALSE)</f>
        <v>0</v>
      </c>
      <c r="Z85" s="17">
        <f>'Cal_Property Management'!Z73/VLOOKUP($F85,Inp_SubOngoingEfficiency!$F$20:$AK$22,MATCH(Z$7,Inp_SubOngoingEfficiency!$F$7:$AK$7,0),FALSE)</f>
        <v>0</v>
      </c>
      <c r="AA85" s="17">
        <f>'Cal_Property Management'!AA73/VLOOKUP($F85,Inp_SubOngoingEfficiency!$F$20:$AK$22,MATCH(AA$7,Inp_SubOngoingEfficiency!$F$7:$AK$7,0),FALSE)</f>
        <v>0</v>
      </c>
      <c r="AB85" s="17">
        <f>'Cal_Property Management'!AB73/VLOOKUP($F85,Inp_SubOngoingEfficiency!$F$20:$AK$22,MATCH(AB$7,Inp_SubOngoingEfficiency!$F$7:$AK$7,0),FALSE)</f>
        <v>0</v>
      </c>
      <c r="AC85" s="17">
        <f>'Cal_Property Management'!AC73/VLOOKUP($F85,Inp_SubOngoingEfficiency!$F$20:$AK$22,MATCH(AC$7,Inp_SubOngoingEfficiency!$F$7:$AK$7,0),FALSE)</f>
        <v>0</v>
      </c>
      <c r="AD85" s="17">
        <f>'Cal_Property Management'!AD73/VLOOKUP($F85,Inp_SubOngoingEfficiency!$F$20:$AK$22,MATCH(AD$7,Inp_SubOngoingEfficiency!$F$7:$AK$7,0),FALSE)</f>
        <v>0</v>
      </c>
      <c r="AE85" s="17">
        <f>'Cal_Property Management'!AE73/VLOOKUP($F85,Inp_SubOngoingEfficiency!$F$20:$AK$22,MATCH(AE$7,Inp_SubOngoingEfficiency!$F$7:$AK$7,0),FALSE)</f>
        <v>0</v>
      </c>
      <c r="AF85" s="17">
        <f>'Cal_Property Management'!AF73/VLOOKUP($F85,Inp_SubOngoingEfficiency!$F$20:$AK$22,MATCH(AF$7,Inp_SubOngoingEfficiency!$F$7:$AK$7,0),FALSE)</f>
        <v>0</v>
      </c>
      <c r="AG85" s="17">
        <f>'Cal_Property Management'!AG73/VLOOKUP($F85,Inp_SubOngoingEfficiency!$F$20:$AK$22,MATCH(AG$7,Inp_SubOngoingEfficiency!$F$7:$AK$7,0),FALSE)</f>
        <v>0</v>
      </c>
      <c r="AH85" s="17">
        <f>'Cal_Property Management'!AH73/VLOOKUP($F85,Inp_SubOngoingEfficiency!$F$20:$AK$22,MATCH(AH$7,Inp_SubOngoingEfficiency!$F$7:$AK$7,0),FALSE)</f>
        <v>0</v>
      </c>
      <c r="AI85" s="17">
        <f>'Cal_Property Management'!AI73/VLOOKUP($F85,Inp_SubOngoingEfficiency!$F$20:$AK$22,MATCH(AI$7,Inp_SubOngoingEfficiency!$F$7:$AK$7,0),FALSE)</f>
        <v>0</v>
      </c>
      <c r="AJ85" s="17">
        <f>'Cal_Property Management'!AJ73/VLOOKUP($F85,Inp_SubOngoingEfficiency!$F$20:$AK$22,MATCH(AJ$7,Inp_SubOngoingEfficiency!$F$7:$AK$7,0),FALSE)</f>
        <v>0</v>
      </c>
      <c r="AK85" s="17">
        <f>'Cal_Property Management'!AK73/VLOOKUP($F85,Inp_SubOngoingEfficiency!$F$20:$AK$22,MATCH(AK$7,Inp_SubOngoingEfficiency!$F$7:$AK$7,0),FALSE)</f>
        <v>0</v>
      </c>
      <c r="AN85" s="29"/>
    </row>
    <row r="86" spans="5:40" s="79" customFormat="1">
      <c r="E86" s="16" t="str">
        <f>Cover!$F$13</f>
        <v>Lon</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79" t="s">
        <v>292</v>
      </c>
      <c r="M86" s="79" t="b">
        <f t="shared" si="2"/>
        <v>0</v>
      </c>
      <c r="N86" s="79" t="b">
        <f t="shared" si="3"/>
        <v>0</v>
      </c>
      <c r="T86" s="17">
        <f>'Cal_Property Management'!T74/VLOOKUP($F86,Inp_SubOngoingEfficiency!$F$20:$AK$22,MATCH(T$7,Inp_SubOngoingEfficiency!$F$7:$AK$7,0),FALSE)</f>
        <v>0</v>
      </c>
      <c r="U86" s="17">
        <f>'Cal_Property Management'!U74/VLOOKUP($F86,Inp_SubOngoingEfficiency!$F$20:$AK$22,MATCH(U$7,Inp_SubOngoingEfficiency!$F$7:$AK$7,0),FALSE)</f>
        <v>0</v>
      </c>
      <c r="V86" s="17">
        <f>'Cal_Property Management'!V74/VLOOKUP($F86,Inp_SubOngoingEfficiency!$F$20:$AK$22,MATCH(V$7,Inp_SubOngoingEfficiency!$F$7:$AK$7,0),FALSE)</f>
        <v>0</v>
      </c>
      <c r="W86" s="17">
        <f>'Cal_Property Management'!W74/VLOOKUP($F86,Inp_SubOngoingEfficiency!$F$20:$AK$22,MATCH(W$7,Inp_SubOngoingEfficiency!$F$7:$AK$7,0),FALSE)</f>
        <v>0</v>
      </c>
      <c r="X86" s="17">
        <f>'Cal_Property Management'!X74/VLOOKUP($F86,Inp_SubOngoingEfficiency!$F$20:$AK$22,MATCH(X$7,Inp_SubOngoingEfficiency!$F$7:$AK$7,0),FALSE)</f>
        <v>0</v>
      </c>
      <c r="Y86" s="17">
        <f>'Cal_Property Management'!Y74/VLOOKUP($F86,Inp_SubOngoingEfficiency!$F$20:$AK$22,MATCH(Y$7,Inp_SubOngoingEfficiency!$F$7:$AK$7,0),FALSE)</f>
        <v>0</v>
      </c>
      <c r="Z86" s="17">
        <f>'Cal_Property Management'!Z74/VLOOKUP($F86,Inp_SubOngoingEfficiency!$F$20:$AK$22,MATCH(Z$7,Inp_SubOngoingEfficiency!$F$7:$AK$7,0),FALSE)</f>
        <v>0</v>
      </c>
      <c r="AA86" s="17">
        <f>'Cal_Property Management'!AA74/VLOOKUP($F86,Inp_SubOngoingEfficiency!$F$20:$AK$22,MATCH(AA$7,Inp_SubOngoingEfficiency!$F$7:$AK$7,0),FALSE)</f>
        <v>0</v>
      </c>
      <c r="AB86" s="17">
        <f>'Cal_Property Management'!AB74/VLOOKUP($F86,Inp_SubOngoingEfficiency!$F$20:$AK$22,MATCH(AB$7,Inp_SubOngoingEfficiency!$F$7:$AK$7,0),FALSE)</f>
        <v>0</v>
      </c>
      <c r="AC86" s="17">
        <f>'Cal_Property Management'!AC74/VLOOKUP($F86,Inp_SubOngoingEfficiency!$F$20:$AK$22,MATCH(AC$7,Inp_SubOngoingEfficiency!$F$7:$AK$7,0),FALSE)</f>
        <v>0</v>
      </c>
      <c r="AD86" s="17">
        <f>'Cal_Property Management'!AD74/VLOOKUP($F86,Inp_SubOngoingEfficiency!$F$20:$AK$22,MATCH(AD$7,Inp_SubOngoingEfficiency!$F$7:$AK$7,0),FALSE)</f>
        <v>0</v>
      </c>
      <c r="AE86" s="17">
        <f>'Cal_Property Management'!AE74/VLOOKUP($F86,Inp_SubOngoingEfficiency!$F$20:$AK$22,MATCH(AE$7,Inp_SubOngoingEfficiency!$F$7:$AK$7,0),FALSE)</f>
        <v>0</v>
      </c>
      <c r="AF86" s="17">
        <f>'Cal_Property Management'!AF74/VLOOKUP($F86,Inp_SubOngoingEfficiency!$F$20:$AK$22,MATCH(AF$7,Inp_SubOngoingEfficiency!$F$7:$AK$7,0),FALSE)</f>
        <v>0</v>
      </c>
      <c r="AG86" s="17">
        <f>'Cal_Property Management'!AG74/VLOOKUP($F86,Inp_SubOngoingEfficiency!$F$20:$AK$22,MATCH(AG$7,Inp_SubOngoingEfficiency!$F$7:$AK$7,0),FALSE)</f>
        <v>0</v>
      </c>
      <c r="AH86" s="17">
        <f>'Cal_Property Management'!AH74/VLOOKUP($F86,Inp_SubOngoingEfficiency!$F$20:$AK$22,MATCH(AH$7,Inp_SubOngoingEfficiency!$F$7:$AK$7,0),FALSE)</f>
        <v>0</v>
      </c>
      <c r="AI86" s="17">
        <f>'Cal_Property Management'!AI74/VLOOKUP($F86,Inp_SubOngoingEfficiency!$F$20:$AK$22,MATCH(AI$7,Inp_SubOngoingEfficiency!$F$7:$AK$7,0),FALSE)</f>
        <v>0</v>
      </c>
      <c r="AJ86" s="17">
        <f>'Cal_Property Management'!AJ74/VLOOKUP($F86,Inp_SubOngoingEfficiency!$F$20:$AK$22,MATCH(AJ$7,Inp_SubOngoingEfficiency!$F$7:$AK$7,0),FALSE)</f>
        <v>0</v>
      </c>
      <c r="AK86" s="17">
        <f>'Cal_Property Management'!AK74/VLOOKUP($F86,Inp_SubOngoingEfficiency!$F$20:$AK$22,MATCH(AK$7,Inp_SubOngoingEfficiency!$F$7:$AK$7,0),FALSE)</f>
        <v>0</v>
      </c>
      <c r="AN86" s="29"/>
    </row>
    <row r="87" spans="5:40" s="79" customFormat="1">
      <c r="E87" s="16" t="str">
        <f>Cover!$F$13</f>
        <v>Lon</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79" t="s">
        <v>292</v>
      </c>
      <c r="M87" s="79" t="b">
        <f t="shared" si="2"/>
        <v>0</v>
      </c>
      <c r="N87" s="79" t="b">
        <f t="shared" si="3"/>
        <v>0</v>
      </c>
      <c r="T87" s="17">
        <f>'Cal_Property Management'!T75/VLOOKUP($F87,Inp_SubOngoingEfficiency!$F$20:$AK$22,MATCH(T$7,Inp_SubOngoingEfficiency!$F$7:$AK$7,0),FALSE)</f>
        <v>0</v>
      </c>
      <c r="U87" s="17">
        <f>'Cal_Property Management'!U75/VLOOKUP($F87,Inp_SubOngoingEfficiency!$F$20:$AK$22,MATCH(U$7,Inp_SubOngoingEfficiency!$F$7:$AK$7,0),FALSE)</f>
        <v>0</v>
      </c>
      <c r="V87" s="17">
        <f>'Cal_Property Management'!V75/VLOOKUP($F87,Inp_SubOngoingEfficiency!$F$20:$AK$22,MATCH(V$7,Inp_SubOngoingEfficiency!$F$7:$AK$7,0),FALSE)</f>
        <v>0</v>
      </c>
      <c r="W87" s="17">
        <f>'Cal_Property Management'!W75/VLOOKUP($F87,Inp_SubOngoingEfficiency!$F$20:$AK$22,MATCH(W$7,Inp_SubOngoingEfficiency!$F$7:$AK$7,0),FALSE)</f>
        <v>0</v>
      </c>
      <c r="X87" s="17">
        <f>'Cal_Property Management'!X75/VLOOKUP($F87,Inp_SubOngoingEfficiency!$F$20:$AK$22,MATCH(X$7,Inp_SubOngoingEfficiency!$F$7:$AK$7,0),FALSE)</f>
        <v>0</v>
      </c>
      <c r="Y87" s="17">
        <f>'Cal_Property Management'!Y75/VLOOKUP($F87,Inp_SubOngoingEfficiency!$F$20:$AK$22,MATCH(Y$7,Inp_SubOngoingEfficiency!$F$7:$AK$7,0),FALSE)</f>
        <v>0</v>
      </c>
      <c r="Z87" s="17">
        <f>'Cal_Property Management'!Z75/VLOOKUP($F87,Inp_SubOngoingEfficiency!$F$20:$AK$22,MATCH(Z$7,Inp_SubOngoingEfficiency!$F$7:$AK$7,0),FALSE)</f>
        <v>0</v>
      </c>
      <c r="AA87" s="17">
        <f>'Cal_Property Management'!AA75/VLOOKUP($F87,Inp_SubOngoingEfficiency!$F$20:$AK$22,MATCH(AA$7,Inp_SubOngoingEfficiency!$F$7:$AK$7,0),FALSE)</f>
        <v>0</v>
      </c>
      <c r="AB87" s="17">
        <f>'Cal_Property Management'!AB75/VLOOKUP($F87,Inp_SubOngoingEfficiency!$F$20:$AK$22,MATCH(AB$7,Inp_SubOngoingEfficiency!$F$7:$AK$7,0),FALSE)</f>
        <v>0</v>
      </c>
      <c r="AC87" s="17">
        <f>'Cal_Property Management'!AC75/VLOOKUP($F87,Inp_SubOngoingEfficiency!$F$20:$AK$22,MATCH(AC$7,Inp_SubOngoingEfficiency!$F$7:$AK$7,0),FALSE)</f>
        <v>0</v>
      </c>
      <c r="AD87" s="17">
        <f>'Cal_Property Management'!AD75/VLOOKUP($F87,Inp_SubOngoingEfficiency!$F$20:$AK$22,MATCH(AD$7,Inp_SubOngoingEfficiency!$F$7:$AK$7,0),FALSE)</f>
        <v>0</v>
      </c>
      <c r="AE87" s="17">
        <f>'Cal_Property Management'!AE75/VLOOKUP($F87,Inp_SubOngoingEfficiency!$F$20:$AK$22,MATCH(AE$7,Inp_SubOngoingEfficiency!$F$7:$AK$7,0),FALSE)</f>
        <v>0</v>
      </c>
      <c r="AF87" s="17">
        <f>'Cal_Property Management'!AF75/VLOOKUP($F87,Inp_SubOngoingEfficiency!$F$20:$AK$22,MATCH(AF$7,Inp_SubOngoingEfficiency!$F$7:$AK$7,0),FALSE)</f>
        <v>0</v>
      </c>
      <c r="AG87" s="17">
        <f>'Cal_Property Management'!AG75/VLOOKUP($F87,Inp_SubOngoingEfficiency!$F$20:$AK$22,MATCH(AG$7,Inp_SubOngoingEfficiency!$F$7:$AK$7,0),FALSE)</f>
        <v>0</v>
      </c>
      <c r="AH87" s="17">
        <f>'Cal_Property Management'!AH75/VLOOKUP($F87,Inp_SubOngoingEfficiency!$F$20:$AK$22,MATCH(AH$7,Inp_SubOngoingEfficiency!$F$7:$AK$7,0),FALSE)</f>
        <v>0</v>
      </c>
      <c r="AI87" s="17">
        <f>'Cal_Property Management'!AI75/VLOOKUP($F87,Inp_SubOngoingEfficiency!$F$20:$AK$22,MATCH(AI$7,Inp_SubOngoingEfficiency!$F$7:$AK$7,0),FALSE)</f>
        <v>0</v>
      </c>
      <c r="AJ87" s="17">
        <f>'Cal_Property Management'!AJ75/VLOOKUP($F87,Inp_SubOngoingEfficiency!$F$20:$AK$22,MATCH(AJ$7,Inp_SubOngoingEfficiency!$F$7:$AK$7,0),FALSE)</f>
        <v>0</v>
      </c>
      <c r="AK87" s="17">
        <f>'Cal_Property Management'!AK75/VLOOKUP($F87,Inp_SubOngoingEfficiency!$F$20:$AK$22,MATCH(AK$7,Inp_SubOngoingEfficiency!$F$7:$AK$7,0),FALSE)</f>
        <v>0</v>
      </c>
      <c r="AN87" s="29"/>
    </row>
    <row r="88" spans="5:40" s="79" customFormat="1">
      <c r="E88" s="16" t="str">
        <f>Cover!$F$13</f>
        <v>Lon</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79" t="s">
        <v>292</v>
      </c>
      <c r="M88" s="79" t="b">
        <f t="shared" si="2"/>
        <v>0</v>
      </c>
      <c r="N88" s="79" t="b">
        <f t="shared" si="3"/>
        <v>0</v>
      </c>
      <c r="T88" s="17">
        <f>'Cal_Property Management'!T76/VLOOKUP($F88,Inp_SubOngoingEfficiency!$F$20:$AK$22,MATCH(T$7,Inp_SubOngoingEfficiency!$F$7:$AK$7,0),FALSE)</f>
        <v>0</v>
      </c>
      <c r="U88" s="17">
        <f>'Cal_Property Management'!U76/VLOOKUP($F88,Inp_SubOngoingEfficiency!$F$20:$AK$22,MATCH(U$7,Inp_SubOngoingEfficiency!$F$7:$AK$7,0),FALSE)</f>
        <v>0</v>
      </c>
      <c r="V88" s="17">
        <f>'Cal_Property Management'!V76/VLOOKUP($F88,Inp_SubOngoingEfficiency!$F$20:$AK$22,MATCH(V$7,Inp_SubOngoingEfficiency!$F$7:$AK$7,0),FALSE)</f>
        <v>0</v>
      </c>
      <c r="W88" s="17">
        <f>'Cal_Property Management'!W76/VLOOKUP($F88,Inp_SubOngoingEfficiency!$F$20:$AK$22,MATCH(W$7,Inp_SubOngoingEfficiency!$F$7:$AK$7,0),FALSE)</f>
        <v>0</v>
      </c>
      <c r="X88" s="17">
        <f>'Cal_Property Management'!X76/VLOOKUP($F88,Inp_SubOngoingEfficiency!$F$20:$AK$22,MATCH(X$7,Inp_SubOngoingEfficiency!$F$7:$AK$7,0),FALSE)</f>
        <v>0</v>
      </c>
      <c r="Y88" s="17">
        <f>'Cal_Property Management'!Y76/VLOOKUP($F88,Inp_SubOngoingEfficiency!$F$20:$AK$22,MATCH(Y$7,Inp_SubOngoingEfficiency!$F$7:$AK$7,0),FALSE)</f>
        <v>0</v>
      </c>
      <c r="Z88" s="17">
        <f>'Cal_Property Management'!Z76/VLOOKUP($F88,Inp_SubOngoingEfficiency!$F$20:$AK$22,MATCH(Z$7,Inp_SubOngoingEfficiency!$F$7:$AK$7,0),FALSE)</f>
        <v>0</v>
      </c>
      <c r="AA88" s="17">
        <f>'Cal_Property Management'!AA76/VLOOKUP($F88,Inp_SubOngoingEfficiency!$F$20:$AK$22,MATCH(AA$7,Inp_SubOngoingEfficiency!$F$7:$AK$7,0),FALSE)</f>
        <v>0</v>
      </c>
      <c r="AB88" s="17">
        <f>'Cal_Property Management'!AB76/VLOOKUP($F88,Inp_SubOngoingEfficiency!$F$20:$AK$22,MATCH(AB$7,Inp_SubOngoingEfficiency!$F$7:$AK$7,0),FALSE)</f>
        <v>0</v>
      </c>
      <c r="AC88" s="17">
        <f>'Cal_Property Management'!AC76/VLOOKUP($F88,Inp_SubOngoingEfficiency!$F$20:$AK$22,MATCH(AC$7,Inp_SubOngoingEfficiency!$F$7:$AK$7,0),FALSE)</f>
        <v>0</v>
      </c>
      <c r="AD88" s="17">
        <f>'Cal_Property Management'!AD76/VLOOKUP($F88,Inp_SubOngoingEfficiency!$F$20:$AK$22,MATCH(AD$7,Inp_SubOngoingEfficiency!$F$7:$AK$7,0),FALSE)</f>
        <v>0</v>
      </c>
      <c r="AE88" s="17">
        <f>'Cal_Property Management'!AE76/VLOOKUP($F88,Inp_SubOngoingEfficiency!$F$20:$AK$22,MATCH(AE$7,Inp_SubOngoingEfficiency!$F$7:$AK$7,0),FALSE)</f>
        <v>0</v>
      </c>
      <c r="AF88" s="17">
        <f>'Cal_Property Management'!AF76/VLOOKUP($F88,Inp_SubOngoingEfficiency!$F$20:$AK$22,MATCH(AF$7,Inp_SubOngoingEfficiency!$F$7:$AK$7,0),FALSE)</f>
        <v>0</v>
      </c>
      <c r="AG88" s="17">
        <f>'Cal_Property Management'!AG76/VLOOKUP($F88,Inp_SubOngoingEfficiency!$F$20:$AK$22,MATCH(AG$7,Inp_SubOngoingEfficiency!$F$7:$AK$7,0),FALSE)</f>
        <v>0</v>
      </c>
      <c r="AH88" s="17">
        <f>'Cal_Property Management'!AH76/VLOOKUP($F88,Inp_SubOngoingEfficiency!$F$20:$AK$22,MATCH(AH$7,Inp_SubOngoingEfficiency!$F$7:$AK$7,0),FALSE)</f>
        <v>0</v>
      </c>
      <c r="AI88" s="17">
        <f>'Cal_Property Management'!AI76/VLOOKUP($F88,Inp_SubOngoingEfficiency!$F$20:$AK$22,MATCH(AI$7,Inp_SubOngoingEfficiency!$F$7:$AK$7,0),FALSE)</f>
        <v>0</v>
      </c>
      <c r="AJ88" s="17">
        <f>'Cal_Property Management'!AJ76/VLOOKUP($F88,Inp_SubOngoingEfficiency!$F$20:$AK$22,MATCH(AJ$7,Inp_SubOngoingEfficiency!$F$7:$AK$7,0),FALSE)</f>
        <v>0</v>
      </c>
      <c r="AK88" s="17">
        <f>'Cal_Property Management'!AK76/VLOOKUP($F88,Inp_SubOngoingEfficiency!$F$20:$AK$22,MATCH(AK$7,Inp_SubOngoingEfficiency!$F$7:$AK$7,0),FALSE)</f>
        <v>0</v>
      </c>
      <c r="AN88" s="29"/>
    </row>
    <row r="89" spans="5:40" s="79" customFormat="1">
      <c r="E89" s="16" t="str">
        <f>Cover!$F$13</f>
        <v>Lon</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79" t="s">
        <v>292</v>
      </c>
      <c r="M89" s="79" t="b">
        <f t="shared" si="2"/>
        <v>0</v>
      </c>
      <c r="N89" s="79" t="b">
        <f t="shared" si="3"/>
        <v>0</v>
      </c>
      <c r="T89" s="17">
        <f>'Cal_HR &amp; Non-op training'!T67/VLOOKUP($F89,Inp_SubOngoingEfficiency!$F$20:$AK$22,MATCH(T$7,Inp_SubOngoingEfficiency!$F$7:$AK$7,0),FALSE)</f>
        <v>0</v>
      </c>
      <c r="U89" s="17">
        <f>'Cal_HR &amp; Non-op training'!U67/VLOOKUP($F89,Inp_SubOngoingEfficiency!$F$20:$AK$22,MATCH(U$7,Inp_SubOngoingEfficiency!$F$7:$AK$7,0),FALSE)</f>
        <v>0</v>
      </c>
      <c r="V89" s="17">
        <f>'Cal_HR &amp; Non-op training'!V67/VLOOKUP($F89,Inp_SubOngoingEfficiency!$F$20:$AK$22,MATCH(V$7,Inp_SubOngoingEfficiency!$F$7:$AK$7,0),FALSE)</f>
        <v>0</v>
      </c>
      <c r="W89" s="17">
        <f>'Cal_HR &amp; Non-op training'!W67/VLOOKUP($F89,Inp_SubOngoingEfficiency!$F$20:$AK$22,MATCH(W$7,Inp_SubOngoingEfficiency!$F$7:$AK$7,0),FALSE)</f>
        <v>0</v>
      </c>
      <c r="X89" s="17">
        <f>'Cal_HR &amp; Non-op training'!X67/VLOOKUP($F89,Inp_SubOngoingEfficiency!$F$20:$AK$22,MATCH(X$7,Inp_SubOngoingEfficiency!$F$7:$AK$7,0),FALSE)</f>
        <v>0</v>
      </c>
      <c r="Y89" s="17">
        <f>'Cal_HR &amp; Non-op training'!Y67/VLOOKUP($F89,Inp_SubOngoingEfficiency!$F$20:$AK$22,MATCH(Y$7,Inp_SubOngoingEfficiency!$F$7:$AK$7,0),FALSE)</f>
        <v>0</v>
      </c>
      <c r="Z89" s="17">
        <f>'Cal_HR &amp; Non-op training'!Z67/VLOOKUP($F89,Inp_SubOngoingEfficiency!$F$20:$AK$22,MATCH(Z$7,Inp_SubOngoingEfficiency!$F$7:$AK$7,0),FALSE)</f>
        <v>0</v>
      </c>
      <c r="AA89" s="17">
        <f>'Cal_HR &amp; Non-op training'!AA67/VLOOKUP($F89,Inp_SubOngoingEfficiency!$F$20:$AK$22,MATCH(AA$7,Inp_SubOngoingEfficiency!$F$7:$AK$7,0),FALSE)</f>
        <v>0</v>
      </c>
      <c r="AB89" s="17">
        <f>'Cal_HR &amp; Non-op training'!AB67/VLOOKUP($F89,Inp_SubOngoingEfficiency!$F$20:$AK$22,MATCH(AB$7,Inp_SubOngoingEfficiency!$F$7:$AK$7,0),FALSE)</f>
        <v>0</v>
      </c>
      <c r="AC89" s="17">
        <f>'Cal_HR &amp; Non-op training'!AC67/VLOOKUP($F89,Inp_SubOngoingEfficiency!$F$20:$AK$22,MATCH(AC$7,Inp_SubOngoingEfficiency!$F$7:$AK$7,0),FALSE)</f>
        <v>0</v>
      </c>
      <c r="AD89" s="17">
        <f>'Cal_HR &amp; Non-op training'!AD67/VLOOKUP($F89,Inp_SubOngoingEfficiency!$F$20:$AK$22,MATCH(AD$7,Inp_SubOngoingEfficiency!$F$7:$AK$7,0),FALSE)</f>
        <v>0</v>
      </c>
      <c r="AE89" s="17">
        <f>'Cal_HR &amp; Non-op training'!AE67/VLOOKUP($F89,Inp_SubOngoingEfficiency!$F$20:$AK$22,MATCH(AE$7,Inp_SubOngoingEfficiency!$F$7:$AK$7,0),FALSE)</f>
        <v>0</v>
      </c>
      <c r="AF89" s="17">
        <f>'Cal_HR &amp; Non-op training'!AF67/VLOOKUP($F89,Inp_SubOngoingEfficiency!$F$20:$AK$22,MATCH(AF$7,Inp_SubOngoingEfficiency!$F$7:$AK$7,0),FALSE)</f>
        <v>0</v>
      </c>
      <c r="AG89" s="17">
        <f>'Cal_HR &amp; Non-op training'!AG67/VLOOKUP($F89,Inp_SubOngoingEfficiency!$F$20:$AK$22,MATCH(AG$7,Inp_SubOngoingEfficiency!$F$7:$AK$7,0),FALSE)</f>
        <v>0</v>
      </c>
      <c r="AH89" s="17">
        <f>'Cal_HR &amp; Non-op training'!AH67/VLOOKUP($F89,Inp_SubOngoingEfficiency!$F$20:$AK$22,MATCH(AH$7,Inp_SubOngoingEfficiency!$F$7:$AK$7,0),FALSE)</f>
        <v>0</v>
      </c>
      <c r="AI89" s="17">
        <f>'Cal_HR &amp; Non-op training'!AI67/VLOOKUP($F89,Inp_SubOngoingEfficiency!$F$20:$AK$22,MATCH(AI$7,Inp_SubOngoingEfficiency!$F$7:$AK$7,0),FALSE)</f>
        <v>0</v>
      </c>
      <c r="AJ89" s="17">
        <f>'Cal_HR &amp; Non-op training'!AJ67/VLOOKUP($F89,Inp_SubOngoingEfficiency!$F$20:$AK$22,MATCH(AJ$7,Inp_SubOngoingEfficiency!$F$7:$AK$7,0),FALSE)</f>
        <v>0</v>
      </c>
      <c r="AK89" s="17">
        <f>'Cal_HR &amp; Non-op training'!AK67/VLOOKUP($F89,Inp_SubOngoingEfficiency!$F$20:$AK$22,MATCH(AK$7,Inp_SubOngoingEfficiency!$F$7:$AK$7,0),FALSE)</f>
        <v>0</v>
      </c>
      <c r="AN89" s="29"/>
    </row>
    <row r="90" spans="5:40" s="79" customFormat="1">
      <c r="E90" s="16" t="str">
        <f>Cover!$F$13</f>
        <v>Lon</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79" t="s">
        <v>292</v>
      </c>
      <c r="M90" s="79" t="b">
        <f t="shared" si="2"/>
        <v>0</v>
      </c>
      <c r="N90" s="79" t="b">
        <f t="shared" si="3"/>
        <v>0</v>
      </c>
      <c r="T90" s="17">
        <f>'Cal_HR &amp; Non-op training'!T68/VLOOKUP($F90,Inp_SubOngoingEfficiency!$F$20:$AK$22,MATCH(T$7,Inp_SubOngoingEfficiency!$F$7:$AK$7,0),FALSE)</f>
        <v>0</v>
      </c>
      <c r="U90" s="17">
        <f>'Cal_HR &amp; Non-op training'!U68/VLOOKUP($F90,Inp_SubOngoingEfficiency!$F$20:$AK$22,MATCH(U$7,Inp_SubOngoingEfficiency!$F$7:$AK$7,0),FALSE)</f>
        <v>0</v>
      </c>
      <c r="V90" s="17">
        <f>'Cal_HR &amp; Non-op training'!V68/VLOOKUP($F90,Inp_SubOngoingEfficiency!$F$20:$AK$22,MATCH(V$7,Inp_SubOngoingEfficiency!$F$7:$AK$7,0),FALSE)</f>
        <v>0</v>
      </c>
      <c r="W90" s="17">
        <f>'Cal_HR &amp; Non-op training'!W68/VLOOKUP($F90,Inp_SubOngoingEfficiency!$F$20:$AK$22,MATCH(W$7,Inp_SubOngoingEfficiency!$F$7:$AK$7,0),FALSE)</f>
        <v>0</v>
      </c>
      <c r="X90" s="17">
        <f>'Cal_HR &amp; Non-op training'!X68/VLOOKUP($F90,Inp_SubOngoingEfficiency!$F$20:$AK$22,MATCH(X$7,Inp_SubOngoingEfficiency!$F$7:$AK$7,0),FALSE)</f>
        <v>0</v>
      </c>
      <c r="Y90" s="17">
        <f>'Cal_HR &amp; Non-op training'!Y68/VLOOKUP($F90,Inp_SubOngoingEfficiency!$F$20:$AK$22,MATCH(Y$7,Inp_SubOngoingEfficiency!$F$7:$AK$7,0),FALSE)</f>
        <v>0</v>
      </c>
      <c r="Z90" s="17">
        <f>'Cal_HR &amp; Non-op training'!Z68/VLOOKUP($F90,Inp_SubOngoingEfficiency!$F$20:$AK$22,MATCH(Z$7,Inp_SubOngoingEfficiency!$F$7:$AK$7,0),FALSE)</f>
        <v>0</v>
      </c>
      <c r="AA90" s="17">
        <f>'Cal_HR &amp; Non-op training'!AA68/VLOOKUP($F90,Inp_SubOngoingEfficiency!$F$20:$AK$22,MATCH(AA$7,Inp_SubOngoingEfficiency!$F$7:$AK$7,0),FALSE)</f>
        <v>0</v>
      </c>
      <c r="AB90" s="17">
        <f>'Cal_HR &amp; Non-op training'!AB68/VLOOKUP($F90,Inp_SubOngoingEfficiency!$F$20:$AK$22,MATCH(AB$7,Inp_SubOngoingEfficiency!$F$7:$AK$7,0),FALSE)</f>
        <v>0</v>
      </c>
      <c r="AC90" s="17">
        <f>'Cal_HR &amp; Non-op training'!AC68/VLOOKUP($F90,Inp_SubOngoingEfficiency!$F$20:$AK$22,MATCH(AC$7,Inp_SubOngoingEfficiency!$F$7:$AK$7,0),FALSE)</f>
        <v>0</v>
      </c>
      <c r="AD90" s="17">
        <f>'Cal_HR &amp; Non-op training'!AD68/VLOOKUP($F90,Inp_SubOngoingEfficiency!$F$20:$AK$22,MATCH(AD$7,Inp_SubOngoingEfficiency!$F$7:$AK$7,0),FALSE)</f>
        <v>0</v>
      </c>
      <c r="AE90" s="17">
        <f>'Cal_HR &amp; Non-op training'!AE68/VLOOKUP($F90,Inp_SubOngoingEfficiency!$F$20:$AK$22,MATCH(AE$7,Inp_SubOngoingEfficiency!$F$7:$AK$7,0),FALSE)</f>
        <v>0</v>
      </c>
      <c r="AF90" s="17">
        <f>'Cal_HR &amp; Non-op training'!AF68/VLOOKUP($F90,Inp_SubOngoingEfficiency!$F$20:$AK$22,MATCH(AF$7,Inp_SubOngoingEfficiency!$F$7:$AK$7,0),FALSE)</f>
        <v>0</v>
      </c>
      <c r="AG90" s="17">
        <f>'Cal_HR &amp; Non-op training'!AG68/VLOOKUP($F90,Inp_SubOngoingEfficiency!$F$20:$AK$22,MATCH(AG$7,Inp_SubOngoingEfficiency!$F$7:$AK$7,0),FALSE)</f>
        <v>0</v>
      </c>
      <c r="AH90" s="17">
        <f>'Cal_HR &amp; Non-op training'!AH68/VLOOKUP($F90,Inp_SubOngoingEfficiency!$F$20:$AK$22,MATCH(AH$7,Inp_SubOngoingEfficiency!$F$7:$AK$7,0),FALSE)</f>
        <v>0</v>
      </c>
      <c r="AI90" s="17">
        <f>'Cal_HR &amp; Non-op training'!AI68/VLOOKUP($F90,Inp_SubOngoingEfficiency!$F$20:$AK$22,MATCH(AI$7,Inp_SubOngoingEfficiency!$F$7:$AK$7,0),FALSE)</f>
        <v>0</v>
      </c>
      <c r="AJ90" s="17">
        <f>'Cal_HR &amp; Non-op training'!AJ68/VLOOKUP($F90,Inp_SubOngoingEfficiency!$F$20:$AK$22,MATCH(AJ$7,Inp_SubOngoingEfficiency!$F$7:$AK$7,0),FALSE)</f>
        <v>0</v>
      </c>
      <c r="AK90" s="17">
        <f>'Cal_HR &amp; Non-op training'!AK68/VLOOKUP($F90,Inp_SubOngoingEfficiency!$F$20:$AK$22,MATCH(AK$7,Inp_SubOngoingEfficiency!$F$7:$AK$7,0),FALSE)</f>
        <v>0</v>
      </c>
      <c r="AN90" s="29"/>
    </row>
    <row r="91" spans="5:40" s="79" customFormat="1">
      <c r="E91" s="16" t="str">
        <f>Cover!$F$13</f>
        <v>Lon</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79" t="s">
        <v>292</v>
      </c>
      <c r="M91" s="79" t="b">
        <f t="shared" si="2"/>
        <v>0</v>
      </c>
      <c r="N91" s="79" t="b">
        <f t="shared" si="3"/>
        <v>0</v>
      </c>
      <c r="T91" s="17">
        <f>'Cal_HR &amp; Non-op training'!T69/VLOOKUP($F91,Inp_SubOngoingEfficiency!$F$20:$AK$22,MATCH(T$7,Inp_SubOngoingEfficiency!$F$7:$AK$7,0),FALSE)</f>
        <v>0</v>
      </c>
      <c r="U91" s="17">
        <f>'Cal_HR &amp; Non-op training'!U69/VLOOKUP($F91,Inp_SubOngoingEfficiency!$F$20:$AK$22,MATCH(U$7,Inp_SubOngoingEfficiency!$F$7:$AK$7,0),FALSE)</f>
        <v>0</v>
      </c>
      <c r="V91" s="17">
        <f>'Cal_HR &amp; Non-op training'!V69/VLOOKUP($F91,Inp_SubOngoingEfficiency!$F$20:$AK$22,MATCH(V$7,Inp_SubOngoingEfficiency!$F$7:$AK$7,0),FALSE)</f>
        <v>0</v>
      </c>
      <c r="W91" s="17">
        <f>'Cal_HR &amp; Non-op training'!W69/VLOOKUP($F91,Inp_SubOngoingEfficiency!$F$20:$AK$22,MATCH(W$7,Inp_SubOngoingEfficiency!$F$7:$AK$7,0),FALSE)</f>
        <v>0</v>
      </c>
      <c r="X91" s="17">
        <f>'Cal_HR &amp; Non-op training'!X69/VLOOKUP($F91,Inp_SubOngoingEfficiency!$F$20:$AK$22,MATCH(X$7,Inp_SubOngoingEfficiency!$F$7:$AK$7,0),FALSE)</f>
        <v>0</v>
      </c>
      <c r="Y91" s="17">
        <f>'Cal_HR &amp; Non-op training'!Y69/VLOOKUP($F91,Inp_SubOngoingEfficiency!$F$20:$AK$22,MATCH(Y$7,Inp_SubOngoingEfficiency!$F$7:$AK$7,0),FALSE)</f>
        <v>0</v>
      </c>
      <c r="Z91" s="17">
        <f>'Cal_HR &amp; Non-op training'!Z69/VLOOKUP($F91,Inp_SubOngoingEfficiency!$F$20:$AK$22,MATCH(Z$7,Inp_SubOngoingEfficiency!$F$7:$AK$7,0),FALSE)</f>
        <v>0</v>
      </c>
      <c r="AA91" s="17">
        <f>'Cal_HR &amp; Non-op training'!AA69/VLOOKUP($F91,Inp_SubOngoingEfficiency!$F$20:$AK$22,MATCH(AA$7,Inp_SubOngoingEfficiency!$F$7:$AK$7,0),FALSE)</f>
        <v>0</v>
      </c>
      <c r="AB91" s="17">
        <f>'Cal_HR &amp; Non-op training'!AB69/VLOOKUP($F91,Inp_SubOngoingEfficiency!$F$20:$AK$22,MATCH(AB$7,Inp_SubOngoingEfficiency!$F$7:$AK$7,0),FALSE)</f>
        <v>0</v>
      </c>
      <c r="AC91" s="17">
        <f>'Cal_HR &amp; Non-op training'!AC69/VLOOKUP($F91,Inp_SubOngoingEfficiency!$F$20:$AK$22,MATCH(AC$7,Inp_SubOngoingEfficiency!$F$7:$AK$7,0),FALSE)</f>
        <v>0</v>
      </c>
      <c r="AD91" s="17">
        <f>'Cal_HR &amp; Non-op training'!AD69/VLOOKUP($F91,Inp_SubOngoingEfficiency!$F$20:$AK$22,MATCH(AD$7,Inp_SubOngoingEfficiency!$F$7:$AK$7,0),FALSE)</f>
        <v>0</v>
      </c>
      <c r="AE91" s="17">
        <f>'Cal_HR &amp; Non-op training'!AE69/VLOOKUP($F91,Inp_SubOngoingEfficiency!$F$20:$AK$22,MATCH(AE$7,Inp_SubOngoingEfficiency!$F$7:$AK$7,0),FALSE)</f>
        <v>0</v>
      </c>
      <c r="AF91" s="17">
        <f>'Cal_HR &amp; Non-op training'!AF69/VLOOKUP($F91,Inp_SubOngoingEfficiency!$F$20:$AK$22,MATCH(AF$7,Inp_SubOngoingEfficiency!$F$7:$AK$7,0),FALSE)</f>
        <v>0</v>
      </c>
      <c r="AG91" s="17">
        <f>'Cal_HR &amp; Non-op training'!AG69/VLOOKUP($F91,Inp_SubOngoingEfficiency!$F$20:$AK$22,MATCH(AG$7,Inp_SubOngoingEfficiency!$F$7:$AK$7,0),FALSE)</f>
        <v>0</v>
      </c>
      <c r="AH91" s="17">
        <f>'Cal_HR &amp; Non-op training'!AH69/VLOOKUP($F91,Inp_SubOngoingEfficiency!$F$20:$AK$22,MATCH(AH$7,Inp_SubOngoingEfficiency!$F$7:$AK$7,0),FALSE)</f>
        <v>0</v>
      </c>
      <c r="AI91" s="17">
        <f>'Cal_HR &amp; Non-op training'!AI69/VLOOKUP($F91,Inp_SubOngoingEfficiency!$F$20:$AK$22,MATCH(AI$7,Inp_SubOngoingEfficiency!$F$7:$AK$7,0),FALSE)</f>
        <v>0</v>
      </c>
      <c r="AJ91" s="17">
        <f>'Cal_HR &amp; Non-op training'!AJ69/VLOOKUP($F91,Inp_SubOngoingEfficiency!$F$20:$AK$22,MATCH(AJ$7,Inp_SubOngoingEfficiency!$F$7:$AK$7,0),FALSE)</f>
        <v>0</v>
      </c>
      <c r="AK91" s="17">
        <f>'Cal_HR &amp; Non-op training'!AK69/VLOOKUP($F91,Inp_SubOngoingEfficiency!$F$20:$AK$22,MATCH(AK$7,Inp_SubOngoingEfficiency!$F$7:$AK$7,0),FALSE)</f>
        <v>0</v>
      </c>
      <c r="AN91" s="29"/>
    </row>
    <row r="92" spans="5:40" s="79" customFormat="1">
      <c r="E92" s="16" t="str">
        <f>Cover!$F$13</f>
        <v>Lon</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79" t="s">
        <v>292</v>
      </c>
      <c r="M92" s="79" t="b">
        <f t="shared" si="2"/>
        <v>0</v>
      </c>
      <c r="N92" s="79" t="b">
        <f t="shared" si="3"/>
        <v>0</v>
      </c>
      <c r="T92" s="17">
        <f>'Cal_HR &amp; Non-op training'!T70/VLOOKUP($F92,Inp_SubOngoingEfficiency!$F$20:$AK$22,MATCH(T$7,Inp_SubOngoingEfficiency!$F$7:$AK$7,0),FALSE)</f>
        <v>0</v>
      </c>
      <c r="U92" s="17">
        <f>'Cal_HR &amp; Non-op training'!U70/VLOOKUP($F92,Inp_SubOngoingEfficiency!$F$20:$AK$22,MATCH(U$7,Inp_SubOngoingEfficiency!$F$7:$AK$7,0),FALSE)</f>
        <v>0</v>
      </c>
      <c r="V92" s="17">
        <f>'Cal_HR &amp; Non-op training'!V70/VLOOKUP($F92,Inp_SubOngoingEfficiency!$F$20:$AK$22,MATCH(V$7,Inp_SubOngoingEfficiency!$F$7:$AK$7,0),FALSE)</f>
        <v>0</v>
      </c>
      <c r="W92" s="17">
        <f>'Cal_HR &amp; Non-op training'!W70/VLOOKUP($F92,Inp_SubOngoingEfficiency!$F$20:$AK$22,MATCH(W$7,Inp_SubOngoingEfficiency!$F$7:$AK$7,0),FALSE)</f>
        <v>0</v>
      </c>
      <c r="X92" s="17">
        <f>'Cal_HR &amp; Non-op training'!X70/VLOOKUP($F92,Inp_SubOngoingEfficiency!$F$20:$AK$22,MATCH(X$7,Inp_SubOngoingEfficiency!$F$7:$AK$7,0),FALSE)</f>
        <v>0</v>
      </c>
      <c r="Y92" s="17">
        <f>'Cal_HR &amp; Non-op training'!Y70/VLOOKUP($F92,Inp_SubOngoingEfficiency!$F$20:$AK$22,MATCH(Y$7,Inp_SubOngoingEfficiency!$F$7:$AK$7,0),FALSE)</f>
        <v>0</v>
      </c>
      <c r="Z92" s="17">
        <f>'Cal_HR &amp; Non-op training'!Z70/VLOOKUP($F92,Inp_SubOngoingEfficiency!$F$20:$AK$22,MATCH(Z$7,Inp_SubOngoingEfficiency!$F$7:$AK$7,0),FALSE)</f>
        <v>0</v>
      </c>
      <c r="AA92" s="17">
        <f>'Cal_HR &amp; Non-op training'!AA70/VLOOKUP($F92,Inp_SubOngoingEfficiency!$F$20:$AK$22,MATCH(AA$7,Inp_SubOngoingEfficiency!$F$7:$AK$7,0),FALSE)</f>
        <v>0</v>
      </c>
      <c r="AB92" s="17">
        <f>'Cal_HR &amp; Non-op training'!AB70/VLOOKUP($F92,Inp_SubOngoingEfficiency!$F$20:$AK$22,MATCH(AB$7,Inp_SubOngoingEfficiency!$F$7:$AK$7,0),FALSE)</f>
        <v>0</v>
      </c>
      <c r="AC92" s="17">
        <f>'Cal_HR &amp; Non-op training'!AC70/VLOOKUP($F92,Inp_SubOngoingEfficiency!$F$20:$AK$22,MATCH(AC$7,Inp_SubOngoingEfficiency!$F$7:$AK$7,0),FALSE)</f>
        <v>0</v>
      </c>
      <c r="AD92" s="17">
        <f>'Cal_HR &amp; Non-op training'!AD70/VLOOKUP($F92,Inp_SubOngoingEfficiency!$F$20:$AK$22,MATCH(AD$7,Inp_SubOngoingEfficiency!$F$7:$AK$7,0),FALSE)</f>
        <v>0</v>
      </c>
      <c r="AE92" s="17">
        <f>'Cal_HR &amp; Non-op training'!AE70/VLOOKUP($F92,Inp_SubOngoingEfficiency!$F$20:$AK$22,MATCH(AE$7,Inp_SubOngoingEfficiency!$F$7:$AK$7,0),FALSE)</f>
        <v>0</v>
      </c>
      <c r="AF92" s="17">
        <f>'Cal_HR &amp; Non-op training'!AF70/VLOOKUP($F92,Inp_SubOngoingEfficiency!$F$20:$AK$22,MATCH(AF$7,Inp_SubOngoingEfficiency!$F$7:$AK$7,0),FALSE)</f>
        <v>0</v>
      </c>
      <c r="AG92" s="17">
        <f>'Cal_HR &amp; Non-op training'!AG70/VLOOKUP($F92,Inp_SubOngoingEfficiency!$F$20:$AK$22,MATCH(AG$7,Inp_SubOngoingEfficiency!$F$7:$AK$7,0),FALSE)</f>
        <v>0</v>
      </c>
      <c r="AH92" s="17">
        <f>'Cal_HR &amp; Non-op training'!AH70/VLOOKUP($F92,Inp_SubOngoingEfficiency!$F$20:$AK$22,MATCH(AH$7,Inp_SubOngoingEfficiency!$F$7:$AK$7,0),FALSE)</f>
        <v>0</v>
      </c>
      <c r="AI92" s="17">
        <f>'Cal_HR &amp; Non-op training'!AI70/VLOOKUP($F92,Inp_SubOngoingEfficiency!$F$20:$AK$22,MATCH(AI$7,Inp_SubOngoingEfficiency!$F$7:$AK$7,0),FALSE)</f>
        <v>0</v>
      </c>
      <c r="AJ92" s="17">
        <f>'Cal_HR &amp; Non-op training'!AJ70/VLOOKUP($F92,Inp_SubOngoingEfficiency!$F$20:$AK$22,MATCH(AJ$7,Inp_SubOngoingEfficiency!$F$7:$AK$7,0),FALSE)</f>
        <v>0</v>
      </c>
      <c r="AK92" s="17">
        <f>'Cal_HR &amp; Non-op training'!AK70/VLOOKUP($F92,Inp_SubOngoingEfficiency!$F$20:$AK$22,MATCH(AK$7,Inp_SubOngoingEfficiency!$F$7:$AK$7,0),FALSE)</f>
        <v>0</v>
      </c>
      <c r="AN92" s="29"/>
    </row>
    <row r="93" spans="5:40" s="79" customFormat="1">
      <c r="E93" s="16" t="str">
        <f>Cover!$F$13</f>
        <v>Lon</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79" t="s">
        <v>292</v>
      </c>
      <c r="M93" s="79" t="b">
        <f t="shared" si="2"/>
        <v>0</v>
      </c>
      <c r="N93" s="79" t="b">
        <f t="shared" si="3"/>
        <v>0</v>
      </c>
      <c r="T93" s="17">
        <f>'Cal_HR &amp; Non-op training'!T71/VLOOKUP($F93,Inp_SubOngoingEfficiency!$F$20:$AK$22,MATCH(T$7,Inp_SubOngoingEfficiency!$F$7:$AK$7,0),FALSE)</f>
        <v>0</v>
      </c>
      <c r="U93" s="17">
        <f>'Cal_HR &amp; Non-op training'!U71/VLOOKUP($F93,Inp_SubOngoingEfficiency!$F$20:$AK$22,MATCH(U$7,Inp_SubOngoingEfficiency!$F$7:$AK$7,0),FALSE)</f>
        <v>0</v>
      </c>
      <c r="V93" s="17">
        <f>'Cal_HR &amp; Non-op training'!V71/VLOOKUP($F93,Inp_SubOngoingEfficiency!$F$20:$AK$22,MATCH(V$7,Inp_SubOngoingEfficiency!$F$7:$AK$7,0),FALSE)</f>
        <v>0</v>
      </c>
      <c r="W93" s="17">
        <f>'Cal_HR &amp; Non-op training'!W71/VLOOKUP($F93,Inp_SubOngoingEfficiency!$F$20:$AK$22,MATCH(W$7,Inp_SubOngoingEfficiency!$F$7:$AK$7,0),FALSE)</f>
        <v>0</v>
      </c>
      <c r="X93" s="17">
        <f>'Cal_HR &amp; Non-op training'!X71/VLOOKUP($F93,Inp_SubOngoingEfficiency!$F$20:$AK$22,MATCH(X$7,Inp_SubOngoingEfficiency!$F$7:$AK$7,0),FALSE)</f>
        <v>0</v>
      </c>
      <c r="Y93" s="17">
        <f>'Cal_HR &amp; Non-op training'!Y71/VLOOKUP($F93,Inp_SubOngoingEfficiency!$F$20:$AK$22,MATCH(Y$7,Inp_SubOngoingEfficiency!$F$7:$AK$7,0),FALSE)</f>
        <v>0</v>
      </c>
      <c r="Z93" s="17">
        <f>'Cal_HR &amp; Non-op training'!Z71/VLOOKUP($F93,Inp_SubOngoingEfficiency!$F$20:$AK$22,MATCH(Z$7,Inp_SubOngoingEfficiency!$F$7:$AK$7,0),FALSE)</f>
        <v>0</v>
      </c>
      <c r="AA93" s="17">
        <f>'Cal_HR &amp; Non-op training'!AA71/VLOOKUP($F93,Inp_SubOngoingEfficiency!$F$20:$AK$22,MATCH(AA$7,Inp_SubOngoingEfficiency!$F$7:$AK$7,0),FALSE)</f>
        <v>0</v>
      </c>
      <c r="AB93" s="17">
        <f>'Cal_HR &amp; Non-op training'!AB71/VLOOKUP($F93,Inp_SubOngoingEfficiency!$F$20:$AK$22,MATCH(AB$7,Inp_SubOngoingEfficiency!$F$7:$AK$7,0),FALSE)</f>
        <v>0</v>
      </c>
      <c r="AC93" s="17">
        <f>'Cal_HR &amp; Non-op training'!AC71/VLOOKUP($F93,Inp_SubOngoingEfficiency!$F$20:$AK$22,MATCH(AC$7,Inp_SubOngoingEfficiency!$F$7:$AK$7,0),FALSE)</f>
        <v>0</v>
      </c>
      <c r="AD93" s="17">
        <f>'Cal_HR &amp; Non-op training'!AD71/VLOOKUP($F93,Inp_SubOngoingEfficiency!$F$20:$AK$22,MATCH(AD$7,Inp_SubOngoingEfficiency!$F$7:$AK$7,0),FALSE)</f>
        <v>0</v>
      </c>
      <c r="AE93" s="17">
        <f>'Cal_HR &amp; Non-op training'!AE71/VLOOKUP($F93,Inp_SubOngoingEfficiency!$F$20:$AK$22,MATCH(AE$7,Inp_SubOngoingEfficiency!$F$7:$AK$7,0),FALSE)</f>
        <v>0</v>
      </c>
      <c r="AF93" s="17">
        <f>'Cal_HR &amp; Non-op training'!AF71/VLOOKUP($F93,Inp_SubOngoingEfficiency!$F$20:$AK$22,MATCH(AF$7,Inp_SubOngoingEfficiency!$F$7:$AK$7,0),FALSE)</f>
        <v>0</v>
      </c>
      <c r="AG93" s="17">
        <f>'Cal_HR &amp; Non-op training'!AG71/VLOOKUP($F93,Inp_SubOngoingEfficiency!$F$20:$AK$22,MATCH(AG$7,Inp_SubOngoingEfficiency!$F$7:$AK$7,0),FALSE)</f>
        <v>0</v>
      </c>
      <c r="AH93" s="17">
        <f>'Cal_HR &amp; Non-op training'!AH71/VLOOKUP($F93,Inp_SubOngoingEfficiency!$F$20:$AK$22,MATCH(AH$7,Inp_SubOngoingEfficiency!$F$7:$AK$7,0),FALSE)</f>
        <v>0</v>
      </c>
      <c r="AI93" s="17">
        <f>'Cal_HR &amp; Non-op training'!AI71/VLOOKUP($F93,Inp_SubOngoingEfficiency!$F$20:$AK$22,MATCH(AI$7,Inp_SubOngoingEfficiency!$F$7:$AK$7,0),FALSE)</f>
        <v>0</v>
      </c>
      <c r="AJ93" s="17">
        <f>'Cal_HR &amp; Non-op training'!AJ71/VLOOKUP($F93,Inp_SubOngoingEfficiency!$F$20:$AK$22,MATCH(AJ$7,Inp_SubOngoingEfficiency!$F$7:$AK$7,0),FALSE)</f>
        <v>0</v>
      </c>
      <c r="AK93" s="17">
        <f>'Cal_HR &amp; Non-op training'!AK71/VLOOKUP($F93,Inp_SubOngoingEfficiency!$F$20:$AK$22,MATCH(AK$7,Inp_SubOngoingEfficiency!$F$7:$AK$7,0),FALSE)</f>
        <v>0</v>
      </c>
      <c r="AN93" s="29"/>
    </row>
    <row r="94" spans="5:40" s="79" customFormat="1">
      <c r="E94" s="16" t="str">
        <f>Cover!$F$13</f>
        <v>Lon</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79" t="s">
        <v>292</v>
      </c>
      <c r="M94" s="79" t="b">
        <f t="shared" si="2"/>
        <v>0</v>
      </c>
      <c r="N94" s="79" t="b">
        <f t="shared" si="3"/>
        <v>0</v>
      </c>
      <c r="T94" s="17">
        <f>'Cal_HR &amp; Non-op training'!T72/VLOOKUP($F94,Inp_SubOngoingEfficiency!$F$20:$AK$22,MATCH(T$7,Inp_SubOngoingEfficiency!$F$7:$AK$7,0),FALSE)</f>
        <v>0</v>
      </c>
      <c r="U94" s="17">
        <f>'Cal_HR &amp; Non-op training'!U72/VLOOKUP($F94,Inp_SubOngoingEfficiency!$F$20:$AK$22,MATCH(U$7,Inp_SubOngoingEfficiency!$F$7:$AK$7,0),FALSE)</f>
        <v>0</v>
      </c>
      <c r="V94" s="17">
        <f>'Cal_HR &amp; Non-op training'!V72/VLOOKUP($F94,Inp_SubOngoingEfficiency!$F$20:$AK$22,MATCH(V$7,Inp_SubOngoingEfficiency!$F$7:$AK$7,0),FALSE)</f>
        <v>0</v>
      </c>
      <c r="W94" s="17">
        <f>'Cal_HR &amp; Non-op training'!W72/VLOOKUP($F94,Inp_SubOngoingEfficiency!$F$20:$AK$22,MATCH(W$7,Inp_SubOngoingEfficiency!$F$7:$AK$7,0),FALSE)</f>
        <v>0</v>
      </c>
      <c r="X94" s="17">
        <f>'Cal_HR &amp; Non-op training'!X72/VLOOKUP($F94,Inp_SubOngoingEfficiency!$F$20:$AK$22,MATCH(X$7,Inp_SubOngoingEfficiency!$F$7:$AK$7,0),FALSE)</f>
        <v>0</v>
      </c>
      <c r="Y94" s="17">
        <f>'Cal_HR &amp; Non-op training'!Y72/VLOOKUP($F94,Inp_SubOngoingEfficiency!$F$20:$AK$22,MATCH(Y$7,Inp_SubOngoingEfficiency!$F$7:$AK$7,0),FALSE)</f>
        <v>0</v>
      </c>
      <c r="Z94" s="17">
        <f>'Cal_HR &amp; Non-op training'!Z72/VLOOKUP($F94,Inp_SubOngoingEfficiency!$F$20:$AK$22,MATCH(Z$7,Inp_SubOngoingEfficiency!$F$7:$AK$7,0),FALSE)</f>
        <v>0</v>
      </c>
      <c r="AA94" s="17">
        <f>'Cal_HR &amp; Non-op training'!AA72/VLOOKUP($F94,Inp_SubOngoingEfficiency!$F$20:$AK$22,MATCH(AA$7,Inp_SubOngoingEfficiency!$F$7:$AK$7,0),FALSE)</f>
        <v>0</v>
      </c>
      <c r="AB94" s="17">
        <f>'Cal_HR &amp; Non-op training'!AB72/VLOOKUP($F94,Inp_SubOngoingEfficiency!$F$20:$AK$22,MATCH(AB$7,Inp_SubOngoingEfficiency!$F$7:$AK$7,0),FALSE)</f>
        <v>0</v>
      </c>
      <c r="AC94" s="17">
        <f>'Cal_HR &amp; Non-op training'!AC72/VLOOKUP($F94,Inp_SubOngoingEfficiency!$F$20:$AK$22,MATCH(AC$7,Inp_SubOngoingEfficiency!$F$7:$AK$7,0),FALSE)</f>
        <v>0</v>
      </c>
      <c r="AD94" s="17">
        <f>'Cal_HR &amp; Non-op training'!AD72/VLOOKUP($F94,Inp_SubOngoingEfficiency!$F$20:$AK$22,MATCH(AD$7,Inp_SubOngoingEfficiency!$F$7:$AK$7,0),FALSE)</f>
        <v>0</v>
      </c>
      <c r="AE94" s="17">
        <f>'Cal_HR &amp; Non-op training'!AE72/VLOOKUP($F94,Inp_SubOngoingEfficiency!$F$20:$AK$22,MATCH(AE$7,Inp_SubOngoingEfficiency!$F$7:$AK$7,0),FALSE)</f>
        <v>0</v>
      </c>
      <c r="AF94" s="17">
        <f>'Cal_HR &amp; Non-op training'!AF72/VLOOKUP($F94,Inp_SubOngoingEfficiency!$F$20:$AK$22,MATCH(AF$7,Inp_SubOngoingEfficiency!$F$7:$AK$7,0),FALSE)</f>
        <v>0</v>
      </c>
      <c r="AG94" s="17">
        <f>'Cal_HR &amp; Non-op training'!AG72/VLOOKUP($F94,Inp_SubOngoingEfficiency!$F$20:$AK$22,MATCH(AG$7,Inp_SubOngoingEfficiency!$F$7:$AK$7,0),FALSE)</f>
        <v>0</v>
      </c>
      <c r="AH94" s="17">
        <f>'Cal_HR &amp; Non-op training'!AH72/VLOOKUP($F94,Inp_SubOngoingEfficiency!$F$20:$AK$22,MATCH(AH$7,Inp_SubOngoingEfficiency!$F$7:$AK$7,0),FALSE)</f>
        <v>0</v>
      </c>
      <c r="AI94" s="17">
        <f>'Cal_HR &amp; Non-op training'!AI72/VLOOKUP($F94,Inp_SubOngoingEfficiency!$F$20:$AK$22,MATCH(AI$7,Inp_SubOngoingEfficiency!$F$7:$AK$7,0),FALSE)</f>
        <v>0</v>
      </c>
      <c r="AJ94" s="17">
        <f>'Cal_HR &amp; Non-op training'!AJ72/VLOOKUP($F94,Inp_SubOngoingEfficiency!$F$20:$AK$22,MATCH(AJ$7,Inp_SubOngoingEfficiency!$F$7:$AK$7,0),FALSE)</f>
        <v>0</v>
      </c>
      <c r="AK94" s="17">
        <f>'Cal_HR &amp; Non-op training'!AK72/VLOOKUP($F94,Inp_SubOngoingEfficiency!$F$20:$AK$22,MATCH(AK$7,Inp_SubOngoingEfficiency!$F$7:$AK$7,0),FALSE)</f>
        <v>0</v>
      </c>
      <c r="AN94" s="29"/>
    </row>
    <row r="95" spans="5:40" s="79" customFormat="1">
      <c r="E95" s="16" t="str">
        <f>Cover!$F$13</f>
        <v>Lon</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79" t="s">
        <v>292</v>
      </c>
      <c r="M95" s="79" t="b">
        <f t="shared" si="2"/>
        <v>0</v>
      </c>
      <c r="N95" s="79" t="b">
        <f t="shared" si="3"/>
        <v>0</v>
      </c>
      <c r="T95" s="17">
        <f>'Cal_HR &amp; Non-op training'!T73/VLOOKUP($F95,Inp_SubOngoingEfficiency!$F$20:$AK$22,MATCH(T$7,Inp_SubOngoingEfficiency!$F$7:$AK$7,0),FALSE)</f>
        <v>0</v>
      </c>
      <c r="U95" s="17">
        <f>'Cal_HR &amp; Non-op training'!U73/VLOOKUP($F95,Inp_SubOngoingEfficiency!$F$20:$AK$22,MATCH(U$7,Inp_SubOngoingEfficiency!$F$7:$AK$7,0),FALSE)</f>
        <v>0</v>
      </c>
      <c r="V95" s="17">
        <f>'Cal_HR &amp; Non-op training'!V73/VLOOKUP($F95,Inp_SubOngoingEfficiency!$F$20:$AK$22,MATCH(V$7,Inp_SubOngoingEfficiency!$F$7:$AK$7,0),FALSE)</f>
        <v>0</v>
      </c>
      <c r="W95" s="17">
        <f>'Cal_HR &amp; Non-op training'!W73/VLOOKUP($F95,Inp_SubOngoingEfficiency!$F$20:$AK$22,MATCH(W$7,Inp_SubOngoingEfficiency!$F$7:$AK$7,0),FALSE)</f>
        <v>0</v>
      </c>
      <c r="X95" s="17">
        <f>'Cal_HR &amp; Non-op training'!X73/VLOOKUP($F95,Inp_SubOngoingEfficiency!$F$20:$AK$22,MATCH(X$7,Inp_SubOngoingEfficiency!$F$7:$AK$7,0),FALSE)</f>
        <v>0</v>
      </c>
      <c r="Y95" s="17">
        <f>'Cal_HR &amp; Non-op training'!Y73/VLOOKUP($F95,Inp_SubOngoingEfficiency!$F$20:$AK$22,MATCH(Y$7,Inp_SubOngoingEfficiency!$F$7:$AK$7,0),FALSE)</f>
        <v>0</v>
      </c>
      <c r="Z95" s="17">
        <f>'Cal_HR &amp; Non-op training'!Z73/VLOOKUP($F95,Inp_SubOngoingEfficiency!$F$20:$AK$22,MATCH(Z$7,Inp_SubOngoingEfficiency!$F$7:$AK$7,0),FALSE)</f>
        <v>0</v>
      </c>
      <c r="AA95" s="17">
        <f>'Cal_HR &amp; Non-op training'!AA73/VLOOKUP($F95,Inp_SubOngoingEfficiency!$F$20:$AK$22,MATCH(AA$7,Inp_SubOngoingEfficiency!$F$7:$AK$7,0),FALSE)</f>
        <v>0</v>
      </c>
      <c r="AB95" s="17">
        <f>'Cal_HR &amp; Non-op training'!AB73/VLOOKUP($F95,Inp_SubOngoingEfficiency!$F$20:$AK$22,MATCH(AB$7,Inp_SubOngoingEfficiency!$F$7:$AK$7,0),FALSE)</f>
        <v>0</v>
      </c>
      <c r="AC95" s="17">
        <f>'Cal_HR &amp; Non-op training'!AC73/VLOOKUP($F95,Inp_SubOngoingEfficiency!$F$20:$AK$22,MATCH(AC$7,Inp_SubOngoingEfficiency!$F$7:$AK$7,0),FALSE)</f>
        <v>0</v>
      </c>
      <c r="AD95" s="17">
        <f>'Cal_HR &amp; Non-op training'!AD73/VLOOKUP($F95,Inp_SubOngoingEfficiency!$F$20:$AK$22,MATCH(AD$7,Inp_SubOngoingEfficiency!$F$7:$AK$7,0),FALSE)</f>
        <v>0</v>
      </c>
      <c r="AE95" s="17">
        <f>'Cal_HR &amp; Non-op training'!AE73/VLOOKUP($F95,Inp_SubOngoingEfficiency!$F$20:$AK$22,MATCH(AE$7,Inp_SubOngoingEfficiency!$F$7:$AK$7,0),FALSE)</f>
        <v>0</v>
      </c>
      <c r="AF95" s="17">
        <f>'Cal_HR &amp; Non-op training'!AF73/VLOOKUP($F95,Inp_SubOngoingEfficiency!$F$20:$AK$22,MATCH(AF$7,Inp_SubOngoingEfficiency!$F$7:$AK$7,0),FALSE)</f>
        <v>0</v>
      </c>
      <c r="AG95" s="17">
        <f>'Cal_HR &amp; Non-op training'!AG73/VLOOKUP($F95,Inp_SubOngoingEfficiency!$F$20:$AK$22,MATCH(AG$7,Inp_SubOngoingEfficiency!$F$7:$AK$7,0),FALSE)</f>
        <v>0</v>
      </c>
      <c r="AH95" s="17">
        <f>'Cal_HR &amp; Non-op training'!AH73/VLOOKUP($F95,Inp_SubOngoingEfficiency!$F$20:$AK$22,MATCH(AH$7,Inp_SubOngoingEfficiency!$F$7:$AK$7,0),FALSE)</f>
        <v>0</v>
      </c>
      <c r="AI95" s="17">
        <f>'Cal_HR &amp; Non-op training'!AI73/VLOOKUP($F95,Inp_SubOngoingEfficiency!$F$20:$AK$22,MATCH(AI$7,Inp_SubOngoingEfficiency!$F$7:$AK$7,0),FALSE)</f>
        <v>0</v>
      </c>
      <c r="AJ95" s="17">
        <f>'Cal_HR &amp; Non-op training'!AJ73/VLOOKUP($F95,Inp_SubOngoingEfficiency!$F$20:$AK$22,MATCH(AJ$7,Inp_SubOngoingEfficiency!$F$7:$AK$7,0),FALSE)</f>
        <v>0</v>
      </c>
      <c r="AK95" s="17">
        <f>'Cal_HR &amp; Non-op training'!AK73/VLOOKUP($F95,Inp_SubOngoingEfficiency!$F$20:$AK$22,MATCH(AK$7,Inp_SubOngoingEfficiency!$F$7:$AK$7,0),FALSE)</f>
        <v>0</v>
      </c>
      <c r="AN95" s="29"/>
    </row>
    <row r="96" spans="5:40" s="79" customFormat="1">
      <c r="E96" s="16" t="str">
        <f>Cover!$F$13</f>
        <v>Lon</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79" t="s">
        <v>292</v>
      </c>
      <c r="M96" s="79" t="b">
        <f t="shared" si="2"/>
        <v>0</v>
      </c>
      <c r="N96" s="79" t="b">
        <f t="shared" si="3"/>
        <v>0</v>
      </c>
      <c r="T96" s="17">
        <f>'Cal_HR &amp; Non-op training'!T74/VLOOKUP($F96,Inp_SubOngoingEfficiency!$F$20:$AK$22,MATCH(T$7,Inp_SubOngoingEfficiency!$F$7:$AK$7,0),FALSE)</f>
        <v>0</v>
      </c>
      <c r="U96" s="17">
        <f>'Cal_HR &amp; Non-op training'!U74/VLOOKUP($F96,Inp_SubOngoingEfficiency!$F$20:$AK$22,MATCH(U$7,Inp_SubOngoingEfficiency!$F$7:$AK$7,0),FALSE)</f>
        <v>0</v>
      </c>
      <c r="V96" s="17">
        <f>'Cal_HR &amp; Non-op training'!V74/VLOOKUP($F96,Inp_SubOngoingEfficiency!$F$20:$AK$22,MATCH(V$7,Inp_SubOngoingEfficiency!$F$7:$AK$7,0),FALSE)</f>
        <v>0</v>
      </c>
      <c r="W96" s="17">
        <f>'Cal_HR &amp; Non-op training'!W74/VLOOKUP($F96,Inp_SubOngoingEfficiency!$F$20:$AK$22,MATCH(W$7,Inp_SubOngoingEfficiency!$F$7:$AK$7,0),FALSE)</f>
        <v>0</v>
      </c>
      <c r="X96" s="17">
        <f>'Cal_HR &amp; Non-op training'!X74/VLOOKUP($F96,Inp_SubOngoingEfficiency!$F$20:$AK$22,MATCH(X$7,Inp_SubOngoingEfficiency!$F$7:$AK$7,0),FALSE)</f>
        <v>0</v>
      </c>
      <c r="Y96" s="17">
        <f>'Cal_HR &amp; Non-op training'!Y74/VLOOKUP($F96,Inp_SubOngoingEfficiency!$F$20:$AK$22,MATCH(Y$7,Inp_SubOngoingEfficiency!$F$7:$AK$7,0),FALSE)</f>
        <v>0</v>
      </c>
      <c r="Z96" s="17">
        <f>'Cal_HR &amp; Non-op training'!Z74/VLOOKUP($F96,Inp_SubOngoingEfficiency!$F$20:$AK$22,MATCH(Z$7,Inp_SubOngoingEfficiency!$F$7:$AK$7,0),FALSE)</f>
        <v>0</v>
      </c>
      <c r="AA96" s="17">
        <f>'Cal_HR &amp; Non-op training'!AA74/VLOOKUP($F96,Inp_SubOngoingEfficiency!$F$20:$AK$22,MATCH(AA$7,Inp_SubOngoingEfficiency!$F$7:$AK$7,0),FALSE)</f>
        <v>0</v>
      </c>
      <c r="AB96" s="17">
        <f>'Cal_HR &amp; Non-op training'!AB74/VLOOKUP($F96,Inp_SubOngoingEfficiency!$F$20:$AK$22,MATCH(AB$7,Inp_SubOngoingEfficiency!$F$7:$AK$7,0),FALSE)</f>
        <v>0</v>
      </c>
      <c r="AC96" s="17">
        <f>'Cal_HR &amp; Non-op training'!AC74/VLOOKUP($F96,Inp_SubOngoingEfficiency!$F$20:$AK$22,MATCH(AC$7,Inp_SubOngoingEfficiency!$F$7:$AK$7,0),FALSE)</f>
        <v>0</v>
      </c>
      <c r="AD96" s="17">
        <f>'Cal_HR &amp; Non-op training'!AD74/VLOOKUP($F96,Inp_SubOngoingEfficiency!$F$20:$AK$22,MATCH(AD$7,Inp_SubOngoingEfficiency!$F$7:$AK$7,0),FALSE)</f>
        <v>0</v>
      </c>
      <c r="AE96" s="17">
        <f>'Cal_HR &amp; Non-op training'!AE74/VLOOKUP($F96,Inp_SubOngoingEfficiency!$F$20:$AK$22,MATCH(AE$7,Inp_SubOngoingEfficiency!$F$7:$AK$7,0),FALSE)</f>
        <v>0</v>
      </c>
      <c r="AF96" s="17">
        <f>'Cal_HR &amp; Non-op training'!AF74/VLOOKUP($F96,Inp_SubOngoingEfficiency!$F$20:$AK$22,MATCH(AF$7,Inp_SubOngoingEfficiency!$F$7:$AK$7,0),FALSE)</f>
        <v>0</v>
      </c>
      <c r="AG96" s="17">
        <f>'Cal_HR &amp; Non-op training'!AG74/VLOOKUP($F96,Inp_SubOngoingEfficiency!$F$20:$AK$22,MATCH(AG$7,Inp_SubOngoingEfficiency!$F$7:$AK$7,0),FALSE)</f>
        <v>0</v>
      </c>
      <c r="AH96" s="17">
        <f>'Cal_HR &amp; Non-op training'!AH74/VLOOKUP($F96,Inp_SubOngoingEfficiency!$F$20:$AK$22,MATCH(AH$7,Inp_SubOngoingEfficiency!$F$7:$AK$7,0),FALSE)</f>
        <v>0</v>
      </c>
      <c r="AI96" s="17">
        <f>'Cal_HR &amp; Non-op training'!AI74/VLOOKUP($F96,Inp_SubOngoingEfficiency!$F$20:$AK$22,MATCH(AI$7,Inp_SubOngoingEfficiency!$F$7:$AK$7,0),FALSE)</f>
        <v>0</v>
      </c>
      <c r="AJ96" s="17">
        <f>'Cal_HR &amp; Non-op training'!AJ74/VLOOKUP($F96,Inp_SubOngoingEfficiency!$F$20:$AK$22,MATCH(AJ$7,Inp_SubOngoingEfficiency!$F$7:$AK$7,0),FALSE)</f>
        <v>0</v>
      </c>
      <c r="AK96" s="17">
        <f>'Cal_HR &amp; Non-op training'!AK74/VLOOKUP($F96,Inp_SubOngoingEfficiency!$F$20:$AK$22,MATCH(AK$7,Inp_SubOngoingEfficiency!$F$7:$AK$7,0),FALSE)</f>
        <v>0</v>
      </c>
      <c r="AN96" s="29"/>
    </row>
    <row r="97" spans="5:40" s="79" customFormat="1">
      <c r="E97" s="16" t="str">
        <f>Cover!$F$13</f>
        <v>Lon</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79" t="s">
        <v>292</v>
      </c>
      <c r="M97" s="79" t="b">
        <f t="shared" si="2"/>
        <v>0</v>
      </c>
      <c r="N97" s="79" t="b">
        <f t="shared" si="3"/>
        <v>0</v>
      </c>
      <c r="T97" s="17">
        <f>'Cal_HR &amp; Non-op training'!T75/VLOOKUP($F97,Inp_SubOngoingEfficiency!$F$20:$AK$22,MATCH(T$7,Inp_SubOngoingEfficiency!$F$7:$AK$7,0),FALSE)</f>
        <v>0</v>
      </c>
      <c r="U97" s="17">
        <f>'Cal_HR &amp; Non-op training'!U75/VLOOKUP($F97,Inp_SubOngoingEfficiency!$F$20:$AK$22,MATCH(U$7,Inp_SubOngoingEfficiency!$F$7:$AK$7,0),FALSE)</f>
        <v>0</v>
      </c>
      <c r="V97" s="17">
        <f>'Cal_HR &amp; Non-op training'!V75/VLOOKUP($F97,Inp_SubOngoingEfficiency!$F$20:$AK$22,MATCH(V$7,Inp_SubOngoingEfficiency!$F$7:$AK$7,0),FALSE)</f>
        <v>0</v>
      </c>
      <c r="W97" s="17">
        <f>'Cal_HR &amp; Non-op training'!W75/VLOOKUP($F97,Inp_SubOngoingEfficiency!$F$20:$AK$22,MATCH(W$7,Inp_SubOngoingEfficiency!$F$7:$AK$7,0),FALSE)</f>
        <v>0</v>
      </c>
      <c r="X97" s="17">
        <f>'Cal_HR &amp; Non-op training'!X75/VLOOKUP($F97,Inp_SubOngoingEfficiency!$F$20:$AK$22,MATCH(X$7,Inp_SubOngoingEfficiency!$F$7:$AK$7,0),FALSE)</f>
        <v>0</v>
      </c>
      <c r="Y97" s="17">
        <f>'Cal_HR &amp; Non-op training'!Y75/VLOOKUP($F97,Inp_SubOngoingEfficiency!$F$20:$AK$22,MATCH(Y$7,Inp_SubOngoingEfficiency!$F$7:$AK$7,0),FALSE)</f>
        <v>0</v>
      </c>
      <c r="Z97" s="17">
        <f>'Cal_HR &amp; Non-op training'!Z75/VLOOKUP($F97,Inp_SubOngoingEfficiency!$F$20:$AK$22,MATCH(Z$7,Inp_SubOngoingEfficiency!$F$7:$AK$7,0),FALSE)</f>
        <v>0</v>
      </c>
      <c r="AA97" s="17">
        <f>'Cal_HR &amp; Non-op training'!AA75/VLOOKUP($F97,Inp_SubOngoingEfficiency!$F$20:$AK$22,MATCH(AA$7,Inp_SubOngoingEfficiency!$F$7:$AK$7,0),FALSE)</f>
        <v>0</v>
      </c>
      <c r="AB97" s="17">
        <f>'Cal_HR &amp; Non-op training'!AB75/VLOOKUP($F97,Inp_SubOngoingEfficiency!$F$20:$AK$22,MATCH(AB$7,Inp_SubOngoingEfficiency!$F$7:$AK$7,0),FALSE)</f>
        <v>0</v>
      </c>
      <c r="AC97" s="17">
        <f>'Cal_HR &amp; Non-op training'!AC75/VLOOKUP($F97,Inp_SubOngoingEfficiency!$F$20:$AK$22,MATCH(AC$7,Inp_SubOngoingEfficiency!$F$7:$AK$7,0),FALSE)</f>
        <v>0</v>
      </c>
      <c r="AD97" s="17">
        <f>'Cal_HR &amp; Non-op training'!AD75/VLOOKUP($F97,Inp_SubOngoingEfficiency!$F$20:$AK$22,MATCH(AD$7,Inp_SubOngoingEfficiency!$F$7:$AK$7,0),FALSE)</f>
        <v>0</v>
      </c>
      <c r="AE97" s="17">
        <f>'Cal_HR &amp; Non-op training'!AE75/VLOOKUP($F97,Inp_SubOngoingEfficiency!$F$20:$AK$22,MATCH(AE$7,Inp_SubOngoingEfficiency!$F$7:$AK$7,0),FALSE)</f>
        <v>0</v>
      </c>
      <c r="AF97" s="17">
        <f>'Cal_HR &amp; Non-op training'!AF75/VLOOKUP($F97,Inp_SubOngoingEfficiency!$F$20:$AK$22,MATCH(AF$7,Inp_SubOngoingEfficiency!$F$7:$AK$7,0),FALSE)</f>
        <v>0</v>
      </c>
      <c r="AG97" s="17">
        <f>'Cal_HR &amp; Non-op training'!AG75/VLOOKUP($F97,Inp_SubOngoingEfficiency!$F$20:$AK$22,MATCH(AG$7,Inp_SubOngoingEfficiency!$F$7:$AK$7,0),FALSE)</f>
        <v>0</v>
      </c>
      <c r="AH97" s="17">
        <f>'Cal_HR &amp; Non-op training'!AH75/VLOOKUP($F97,Inp_SubOngoingEfficiency!$F$20:$AK$22,MATCH(AH$7,Inp_SubOngoingEfficiency!$F$7:$AK$7,0),FALSE)</f>
        <v>0</v>
      </c>
      <c r="AI97" s="17">
        <f>'Cal_HR &amp; Non-op training'!AI75/VLOOKUP($F97,Inp_SubOngoingEfficiency!$F$20:$AK$22,MATCH(AI$7,Inp_SubOngoingEfficiency!$F$7:$AK$7,0),FALSE)</f>
        <v>0</v>
      </c>
      <c r="AJ97" s="17">
        <f>'Cal_HR &amp; Non-op training'!AJ75/VLOOKUP($F97,Inp_SubOngoingEfficiency!$F$20:$AK$22,MATCH(AJ$7,Inp_SubOngoingEfficiency!$F$7:$AK$7,0),FALSE)</f>
        <v>0</v>
      </c>
      <c r="AK97" s="17">
        <f>'Cal_HR &amp; Non-op training'!AK75/VLOOKUP($F97,Inp_SubOngoingEfficiency!$F$20:$AK$22,MATCH(AK$7,Inp_SubOngoingEfficiency!$F$7:$AK$7,0),FALSE)</f>
        <v>0</v>
      </c>
      <c r="AN97" s="29"/>
    </row>
    <row r="98" spans="5:40" s="79" customFormat="1">
      <c r="E98" s="16" t="str">
        <f>Cover!$F$13</f>
        <v>Lon</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79" t="s">
        <v>292</v>
      </c>
      <c r="M98" s="79" t="b">
        <f t="shared" si="2"/>
        <v>0</v>
      </c>
      <c r="N98" s="79" t="b">
        <f t="shared" si="3"/>
        <v>0</v>
      </c>
      <c r="T98" s="17">
        <f>'Cal_HR &amp; Non-op training'!T76/VLOOKUP($F98,Inp_SubOngoingEfficiency!$F$20:$AK$22,MATCH(T$7,Inp_SubOngoingEfficiency!$F$7:$AK$7,0),FALSE)</f>
        <v>0</v>
      </c>
      <c r="U98" s="17">
        <f>'Cal_HR &amp; Non-op training'!U76/VLOOKUP($F98,Inp_SubOngoingEfficiency!$F$20:$AK$22,MATCH(U$7,Inp_SubOngoingEfficiency!$F$7:$AK$7,0),FALSE)</f>
        <v>0</v>
      </c>
      <c r="V98" s="17">
        <f>'Cal_HR &amp; Non-op training'!V76/VLOOKUP($F98,Inp_SubOngoingEfficiency!$F$20:$AK$22,MATCH(V$7,Inp_SubOngoingEfficiency!$F$7:$AK$7,0),FALSE)</f>
        <v>0</v>
      </c>
      <c r="W98" s="17">
        <f>'Cal_HR &amp; Non-op training'!W76/VLOOKUP($F98,Inp_SubOngoingEfficiency!$F$20:$AK$22,MATCH(W$7,Inp_SubOngoingEfficiency!$F$7:$AK$7,0),FALSE)</f>
        <v>0</v>
      </c>
      <c r="X98" s="17">
        <f>'Cal_HR &amp; Non-op training'!X76/VLOOKUP($F98,Inp_SubOngoingEfficiency!$F$20:$AK$22,MATCH(X$7,Inp_SubOngoingEfficiency!$F$7:$AK$7,0),FALSE)</f>
        <v>0</v>
      </c>
      <c r="Y98" s="17">
        <f>'Cal_HR &amp; Non-op training'!Y76/VLOOKUP($F98,Inp_SubOngoingEfficiency!$F$20:$AK$22,MATCH(Y$7,Inp_SubOngoingEfficiency!$F$7:$AK$7,0),FALSE)</f>
        <v>0</v>
      </c>
      <c r="Z98" s="17">
        <f>'Cal_HR &amp; Non-op training'!Z76/VLOOKUP($F98,Inp_SubOngoingEfficiency!$F$20:$AK$22,MATCH(Z$7,Inp_SubOngoingEfficiency!$F$7:$AK$7,0),FALSE)</f>
        <v>0</v>
      </c>
      <c r="AA98" s="17">
        <f>'Cal_HR &amp; Non-op training'!AA76/VLOOKUP($F98,Inp_SubOngoingEfficiency!$F$20:$AK$22,MATCH(AA$7,Inp_SubOngoingEfficiency!$F$7:$AK$7,0),FALSE)</f>
        <v>0</v>
      </c>
      <c r="AB98" s="17">
        <f>'Cal_HR &amp; Non-op training'!AB76/VLOOKUP($F98,Inp_SubOngoingEfficiency!$F$20:$AK$22,MATCH(AB$7,Inp_SubOngoingEfficiency!$F$7:$AK$7,0),FALSE)</f>
        <v>0</v>
      </c>
      <c r="AC98" s="17">
        <f>'Cal_HR &amp; Non-op training'!AC76/VLOOKUP($F98,Inp_SubOngoingEfficiency!$F$20:$AK$22,MATCH(AC$7,Inp_SubOngoingEfficiency!$F$7:$AK$7,0),FALSE)</f>
        <v>0</v>
      </c>
      <c r="AD98" s="17">
        <f>'Cal_HR &amp; Non-op training'!AD76/VLOOKUP($F98,Inp_SubOngoingEfficiency!$F$20:$AK$22,MATCH(AD$7,Inp_SubOngoingEfficiency!$F$7:$AK$7,0),FALSE)</f>
        <v>0</v>
      </c>
      <c r="AE98" s="17">
        <f>'Cal_HR &amp; Non-op training'!AE76/VLOOKUP($F98,Inp_SubOngoingEfficiency!$F$20:$AK$22,MATCH(AE$7,Inp_SubOngoingEfficiency!$F$7:$AK$7,0),FALSE)</f>
        <v>0</v>
      </c>
      <c r="AF98" s="17">
        <f>'Cal_HR &amp; Non-op training'!AF76/VLOOKUP($F98,Inp_SubOngoingEfficiency!$F$20:$AK$22,MATCH(AF$7,Inp_SubOngoingEfficiency!$F$7:$AK$7,0),FALSE)</f>
        <v>0</v>
      </c>
      <c r="AG98" s="17">
        <f>'Cal_HR &amp; Non-op training'!AG76/VLOOKUP($F98,Inp_SubOngoingEfficiency!$F$20:$AK$22,MATCH(AG$7,Inp_SubOngoingEfficiency!$F$7:$AK$7,0),FALSE)</f>
        <v>0</v>
      </c>
      <c r="AH98" s="17">
        <f>'Cal_HR &amp; Non-op training'!AH76/VLOOKUP($F98,Inp_SubOngoingEfficiency!$F$20:$AK$22,MATCH(AH$7,Inp_SubOngoingEfficiency!$F$7:$AK$7,0),FALSE)</f>
        <v>0</v>
      </c>
      <c r="AI98" s="17">
        <f>'Cal_HR &amp; Non-op training'!AI76/VLOOKUP($F98,Inp_SubOngoingEfficiency!$F$20:$AK$22,MATCH(AI$7,Inp_SubOngoingEfficiency!$F$7:$AK$7,0),FALSE)</f>
        <v>0</v>
      </c>
      <c r="AJ98" s="17">
        <f>'Cal_HR &amp; Non-op training'!AJ76/VLOOKUP($F98,Inp_SubOngoingEfficiency!$F$20:$AK$22,MATCH(AJ$7,Inp_SubOngoingEfficiency!$F$7:$AK$7,0),FALSE)</f>
        <v>0</v>
      </c>
      <c r="AK98" s="17">
        <f>'Cal_HR &amp; Non-op training'!AK76/VLOOKUP($F98,Inp_SubOngoingEfficiency!$F$20:$AK$22,MATCH(AK$7,Inp_SubOngoingEfficiency!$F$7:$AK$7,0),FALSE)</f>
        <v>0</v>
      </c>
      <c r="AN98" s="29"/>
    </row>
    <row r="99" spans="5:40" s="79" customFormat="1">
      <c r="E99" s="16" t="str">
        <f>Cover!$F$13</f>
        <v>Lon</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79" t="s">
        <v>292</v>
      </c>
      <c r="M99" s="79" t="b">
        <f t="shared" si="2"/>
        <v>0</v>
      </c>
      <c r="N99" s="79" t="b">
        <f t="shared" si="3"/>
        <v>0</v>
      </c>
      <c r="T99" s="17">
        <f>'Cal_Audit Finance &amp; Reg'!T67/VLOOKUP($F99,Inp_SubOngoingEfficiency!$F$20:$AK$22,MATCH(T$7,Inp_SubOngoingEfficiency!$F$7:$AK$7,0),FALSE)</f>
        <v>0</v>
      </c>
      <c r="U99" s="17">
        <f>'Cal_Audit Finance &amp; Reg'!U67/VLOOKUP($F99,Inp_SubOngoingEfficiency!$F$20:$AK$22,MATCH(U$7,Inp_SubOngoingEfficiency!$F$7:$AK$7,0),FALSE)</f>
        <v>0</v>
      </c>
      <c r="V99" s="17">
        <f>'Cal_Audit Finance &amp; Reg'!V67/VLOOKUP($F99,Inp_SubOngoingEfficiency!$F$20:$AK$22,MATCH(V$7,Inp_SubOngoingEfficiency!$F$7:$AK$7,0),FALSE)</f>
        <v>0</v>
      </c>
      <c r="W99" s="17">
        <f>'Cal_Audit Finance &amp; Reg'!W67/VLOOKUP($F99,Inp_SubOngoingEfficiency!$F$20:$AK$22,MATCH(W$7,Inp_SubOngoingEfficiency!$F$7:$AK$7,0),FALSE)</f>
        <v>0</v>
      </c>
      <c r="X99" s="17">
        <f>'Cal_Audit Finance &amp; Reg'!X67/VLOOKUP($F99,Inp_SubOngoingEfficiency!$F$20:$AK$22,MATCH(X$7,Inp_SubOngoingEfficiency!$F$7:$AK$7,0),FALSE)</f>
        <v>0</v>
      </c>
      <c r="Y99" s="17">
        <f>'Cal_Audit Finance &amp; Reg'!Y67/VLOOKUP($F99,Inp_SubOngoingEfficiency!$F$20:$AK$22,MATCH(Y$7,Inp_SubOngoingEfficiency!$F$7:$AK$7,0),FALSE)</f>
        <v>0</v>
      </c>
      <c r="Z99" s="17">
        <f>'Cal_Audit Finance &amp; Reg'!Z67/VLOOKUP($F99,Inp_SubOngoingEfficiency!$F$20:$AK$22,MATCH(Z$7,Inp_SubOngoingEfficiency!$F$7:$AK$7,0),FALSE)</f>
        <v>0</v>
      </c>
      <c r="AA99" s="17">
        <f>'Cal_Audit Finance &amp; Reg'!AA67/VLOOKUP($F99,Inp_SubOngoingEfficiency!$F$20:$AK$22,MATCH(AA$7,Inp_SubOngoingEfficiency!$F$7:$AK$7,0),FALSE)</f>
        <v>0</v>
      </c>
      <c r="AB99" s="17">
        <f>'Cal_Audit Finance &amp; Reg'!AB67/VLOOKUP($F99,Inp_SubOngoingEfficiency!$F$20:$AK$22,MATCH(AB$7,Inp_SubOngoingEfficiency!$F$7:$AK$7,0),FALSE)</f>
        <v>0</v>
      </c>
      <c r="AC99" s="17">
        <f>'Cal_Audit Finance &amp; Reg'!AC67/VLOOKUP($F99,Inp_SubOngoingEfficiency!$F$20:$AK$22,MATCH(AC$7,Inp_SubOngoingEfficiency!$F$7:$AK$7,0),FALSE)</f>
        <v>0</v>
      </c>
      <c r="AD99" s="17">
        <f>'Cal_Audit Finance &amp; Reg'!AD67/VLOOKUP($F99,Inp_SubOngoingEfficiency!$F$20:$AK$22,MATCH(AD$7,Inp_SubOngoingEfficiency!$F$7:$AK$7,0),FALSE)</f>
        <v>0</v>
      </c>
      <c r="AE99" s="17">
        <f>'Cal_Audit Finance &amp; Reg'!AE67/VLOOKUP($F99,Inp_SubOngoingEfficiency!$F$20:$AK$22,MATCH(AE$7,Inp_SubOngoingEfficiency!$F$7:$AK$7,0),FALSE)</f>
        <v>0</v>
      </c>
      <c r="AF99" s="17">
        <f>'Cal_Audit Finance &amp; Reg'!AF67/VLOOKUP($F99,Inp_SubOngoingEfficiency!$F$20:$AK$22,MATCH(AF$7,Inp_SubOngoingEfficiency!$F$7:$AK$7,0),FALSE)</f>
        <v>0</v>
      </c>
      <c r="AG99" s="17">
        <f>'Cal_Audit Finance &amp; Reg'!AG67/VLOOKUP($F99,Inp_SubOngoingEfficiency!$F$20:$AK$22,MATCH(AG$7,Inp_SubOngoingEfficiency!$F$7:$AK$7,0),FALSE)</f>
        <v>0</v>
      </c>
      <c r="AH99" s="17">
        <f>'Cal_Audit Finance &amp; Reg'!AH67/VLOOKUP($F99,Inp_SubOngoingEfficiency!$F$20:$AK$22,MATCH(AH$7,Inp_SubOngoingEfficiency!$F$7:$AK$7,0),FALSE)</f>
        <v>0</v>
      </c>
      <c r="AI99" s="17">
        <f>'Cal_Audit Finance &amp; Reg'!AI67/VLOOKUP($F99,Inp_SubOngoingEfficiency!$F$20:$AK$22,MATCH(AI$7,Inp_SubOngoingEfficiency!$F$7:$AK$7,0),FALSE)</f>
        <v>0</v>
      </c>
      <c r="AJ99" s="17">
        <f>'Cal_Audit Finance &amp; Reg'!AJ67/VLOOKUP($F99,Inp_SubOngoingEfficiency!$F$20:$AK$22,MATCH(AJ$7,Inp_SubOngoingEfficiency!$F$7:$AK$7,0),FALSE)</f>
        <v>0</v>
      </c>
      <c r="AK99" s="17">
        <f>'Cal_Audit Finance &amp; Reg'!AK67/VLOOKUP($F99,Inp_SubOngoingEfficiency!$F$20:$AK$22,MATCH(AK$7,Inp_SubOngoingEfficiency!$F$7:$AK$7,0),FALSE)</f>
        <v>0</v>
      </c>
      <c r="AN99" s="29"/>
    </row>
    <row r="100" spans="5:40" s="79" customFormat="1">
      <c r="E100" s="16" t="str">
        <f>Cover!$F$13</f>
        <v>Lon</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79" t="s">
        <v>292</v>
      </c>
      <c r="M100" s="79" t="b">
        <f t="shared" si="2"/>
        <v>0</v>
      </c>
      <c r="N100" s="79" t="b">
        <f t="shared" si="3"/>
        <v>0</v>
      </c>
      <c r="T100" s="17">
        <f>'Cal_Audit Finance &amp; Reg'!T68/VLOOKUP($F100,Inp_SubOngoingEfficiency!$F$20:$AK$22,MATCH(T$7,Inp_SubOngoingEfficiency!$F$7:$AK$7,0),FALSE)</f>
        <v>0</v>
      </c>
      <c r="U100" s="17">
        <f>'Cal_Audit Finance &amp; Reg'!U68/VLOOKUP($F100,Inp_SubOngoingEfficiency!$F$20:$AK$22,MATCH(U$7,Inp_SubOngoingEfficiency!$F$7:$AK$7,0),FALSE)</f>
        <v>0</v>
      </c>
      <c r="V100" s="17">
        <f>'Cal_Audit Finance &amp; Reg'!V68/VLOOKUP($F100,Inp_SubOngoingEfficiency!$F$20:$AK$22,MATCH(V$7,Inp_SubOngoingEfficiency!$F$7:$AK$7,0),FALSE)</f>
        <v>0</v>
      </c>
      <c r="W100" s="17">
        <f>'Cal_Audit Finance &amp; Reg'!W68/VLOOKUP($F100,Inp_SubOngoingEfficiency!$F$20:$AK$22,MATCH(W$7,Inp_SubOngoingEfficiency!$F$7:$AK$7,0),FALSE)</f>
        <v>0</v>
      </c>
      <c r="X100" s="17">
        <f>'Cal_Audit Finance &amp; Reg'!X68/VLOOKUP($F100,Inp_SubOngoingEfficiency!$F$20:$AK$22,MATCH(X$7,Inp_SubOngoingEfficiency!$F$7:$AK$7,0),FALSE)</f>
        <v>0</v>
      </c>
      <c r="Y100" s="17">
        <f>'Cal_Audit Finance &amp; Reg'!Y68/VLOOKUP($F100,Inp_SubOngoingEfficiency!$F$20:$AK$22,MATCH(Y$7,Inp_SubOngoingEfficiency!$F$7:$AK$7,0),FALSE)</f>
        <v>0</v>
      </c>
      <c r="Z100" s="17">
        <f>'Cal_Audit Finance &amp; Reg'!Z68/VLOOKUP($F100,Inp_SubOngoingEfficiency!$F$20:$AK$22,MATCH(Z$7,Inp_SubOngoingEfficiency!$F$7:$AK$7,0),FALSE)</f>
        <v>0</v>
      </c>
      <c r="AA100" s="17">
        <f>'Cal_Audit Finance &amp; Reg'!AA68/VLOOKUP($F100,Inp_SubOngoingEfficiency!$F$20:$AK$22,MATCH(AA$7,Inp_SubOngoingEfficiency!$F$7:$AK$7,0),FALSE)</f>
        <v>0</v>
      </c>
      <c r="AB100" s="17">
        <f>'Cal_Audit Finance &amp; Reg'!AB68/VLOOKUP($F100,Inp_SubOngoingEfficiency!$F$20:$AK$22,MATCH(AB$7,Inp_SubOngoingEfficiency!$F$7:$AK$7,0),FALSE)</f>
        <v>0</v>
      </c>
      <c r="AC100" s="17">
        <f>'Cal_Audit Finance &amp; Reg'!AC68/VLOOKUP($F100,Inp_SubOngoingEfficiency!$F$20:$AK$22,MATCH(AC$7,Inp_SubOngoingEfficiency!$F$7:$AK$7,0),FALSE)</f>
        <v>0</v>
      </c>
      <c r="AD100" s="17">
        <f>'Cal_Audit Finance &amp; Reg'!AD68/VLOOKUP($F100,Inp_SubOngoingEfficiency!$F$20:$AK$22,MATCH(AD$7,Inp_SubOngoingEfficiency!$F$7:$AK$7,0),FALSE)</f>
        <v>0</v>
      </c>
      <c r="AE100" s="17">
        <f>'Cal_Audit Finance &amp; Reg'!AE68/VLOOKUP($F100,Inp_SubOngoingEfficiency!$F$20:$AK$22,MATCH(AE$7,Inp_SubOngoingEfficiency!$F$7:$AK$7,0),FALSE)</f>
        <v>0</v>
      </c>
      <c r="AF100" s="17">
        <f>'Cal_Audit Finance &amp; Reg'!AF68/VLOOKUP($F100,Inp_SubOngoingEfficiency!$F$20:$AK$22,MATCH(AF$7,Inp_SubOngoingEfficiency!$F$7:$AK$7,0),FALSE)</f>
        <v>0</v>
      </c>
      <c r="AG100" s="17">
        <f>'Cal_Audit Finance &amp; Reg'!AG68/VLOOKUP($F100,Inp_SubOngoingEfficiency!$F$20:$AK$22,MATCH(AG$7,Inp_SubOngoingEfficiency!$F$7:$AK$7,0),FALSE)</f>
        <v>0</v>
      </c>
      <c r="AH100" s="17">
        <f>'Cal_Audit Finance &amp; Reg'!AH68/VLOOKUP($F100,Inp_SubOngoingEfficiency!$F$20:$AK$22,MATCH(AH$7,Inp_SubOngoingEfficiency!$F$7:$AK$7,0),FALSE)</f>
        <v>0</v>
      </c>
      <c r="AI100" s="17">
        <f>'Cal_Audit Finance &amp; Reg'!AI68/VLOOKUP($F100,Inp_SubOngoingEfficiency!$F$20:$AK$22,MATCH(AI$7,Inp_SubOngoingEfficiency!$F$7:$AK$7,0),FALSE)</f>
        <v>0</v>
      </c>
      <c r="AJ100" s="17">
        <f>'Cal_Audit Finance &amp; Reg'!AJ68/VLOOKUP($F100,Inp_SubOngoingEfficiency!$F$20:$AK$22,MATCH(AJ$7,Inp_SubOngoingEfficiency!$F$7:$AK$7,0),FALSE)</f>
        <v>0</v>
      </c>
      <c r="AK100" s="17">
        <f>'Cal_Audit Finance &amp; Reg'!AK68/VLOOKUP($F100,Inp_SubOngoingEfficiency!$F$20:$AK$22,MATCH(AK$7,Inp_SubOngoingEfficiency!$F$7:$AK$7,0),FALSE)</f>
        <v>0</v>
      </c>
      <c r="AN100" s="29"/>
    </row>
    <row r="101" spans="5:40" s="79" customFormat="1">
      <c r="E101" s="16" t="str">
        <f>Cover!$F$13</f>
        <v>Lon</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79" t="s">
        <v>292</v>
      </c>
      <c r="M101" s="79" t="b">
        <f t="shared" si="2"/>
        <v>0</v>
      </c>
      <c r="N101" s="79" t="b">
        <f t="shared" si="3"/>
        <v>0</v>
      </c>
      <c r="T101" s="17">
        <f>'Cal_Audit Finance &amp; Reg'!T69/VLOOKUP($F101,Inp_SubOngoingEfficiency!$F$20:$AK$22,MATCH(T$7,Inp_SubOngoingEfficiency!$F$7:$AK$7,0),FALSE)</f>
        <v>0</v>
      </c>
      <c r="U101" s="17">
        <f>'Cal_Audit Finance &amp; Reg'!U69/VLOOKUP($F101,Inp_SubOngoingEfficiency!$F$20:$AK$22,MATCH(U$7,Inp_SubOngoingEfficiency!$F$7:$AK$7,0),FALSE)</f>
        <v>0</v>
      </c>
      <c r="V101" s="17">
        <f>'Cal_Audit Finance &amp; Reg'!V69/VLOOKUP($F101,Inp_SubOngoingEfficiency!$F$20:$AK$22,MATCH(V$7,Inp_SubOngoingEfficiency!$F$7:$AK$7,0),FALSE)</f>
        <v>0</v>
      </c>
      <c r="W101" s="17">
        <f>'Cal_Audit Finance &amp; Reg'!W69/VLOOKUP($F101,Inp_SubOngoingEfficiency!$F$20:$AK$22,MATCH(W$7,Inp_SubOngoingEfficiency!$F$7:$AK$7,0),FALSE)</f>
        <v>0</v>
      </c>
      <c r="X101" s="17">
        <f>'Cal_Audit Finance &amp; Reg'!X69/VLOOKUP($F101,Inp_SubOngoingEfficiency!$F$20:$AK$22,MATCH(X$7,Inp_SubOngoingEfficiency!$F$7:$AK$7,0),FALSE)</f>
        <v>0</v>
      </c>
      <c r="Y101" s="17">
        <f>'Cal_Audit Finance &amp; Reg'!Y69/VLOOKUP($F101,Inp_SubOngoingEfficiency!$F$20:$AK$22,MATCH(Y$7,Inp_SubOngoingEfficiency!$F$7:$AK$7,0),FALSE)</f>
        <v>0</v>
      </c>
      <c r="Z101" s="17">
        <f>'Cal_Audit Finance &amp; Reg'!Z69/VLOOKUP($F101,Inp_SubOngoingEfficiency!$F$20:$AK$22,MATCH(Z$7,Inp_SubOngoingEfficiency!$F$7:$AK$7,0),FALSE)</f>
        <v>0</v>
      </c>
      <c r="AA101" s="17">
        <f>'Cal_Audit Finance &amp; Reg'!AA69/VLOOKUP($F101,Inp_SubOngoingEfficiency!$F$20:$AK$22,MATCH(AA$7,Inp_SubOngoingEfficiency!$F$7:$AK$7,0),FALSE)</f>
        <v>0</v>
      </c>
      <c r="AB101" s="17">
        <f>'Cal_Audit Finance &amp; Reg'!AB69/VLOOKUP($F101,Inp_SubOngoingEfficiency!$F$20:$AK$22,MATCH(AB$7,Inp_SubOngoingEfficiency!$F$7:$AK$7,0),FALSE)</f>
        <v>0</v>
      </c>
      <c r="AC101" s="17">
        <f>'Cal_Audit Finance &amp; Reg'!AC69/VLOOKUP($F101,Inp_SubOngoingEfficiency!$F$20:$AK$22,MATCH(AC$7,Inp_SubOngoingEfficiency!$F$7:$AK$7,0),FALSE)</f>
        <v>0</v>
      </c>
      <c r="AD101" s="17">
        <f>'Cal_Audit Finance &amp; Reg'!AD69/VLOOKUP($F101,Inp_SubOngoingEfficiency!$F$20:$AK$22,MATCH(AD$7,Inp_SubOngoingEfficiency!$F$7:$AK$7,0),FALSE)</f>
        <v>0</v>
      </c>
      <c r="AE101" s="17">
        <f>'Cal_Audit Finance &amp; Reg'!AE69/VLOOKUP($F101,Inp_SubOngoingEfficiency!$F$20:$AK$22,MATCH(AE$7,Inp_SubOngoingEfficiency!$F$7:$AK$7,0),FALSE)</f>
        <v>0</v>
      </c>
      <c r="AF101" s="17">
        <f>'Cal_Audit Finance &amp; Reg'!AF69/VLOOKUP($F101,Inp_SubOngoingEfficiency!$F$20:$AK$22,MATCH(AF$7,Inp_SubOngoingEfficiency!$F$7:$AK$7,0),FALSE)</f>
        <v>0</v>
      </c>
      <c r="AG101" s="17">
        <f>'Cal_Audit Finance &amp; Reg'!AG69/VLOOKUP($F101,Inp_SubOngoingEfficiency!$F$20:$AK$22,MATCH(AG$7,Inp_SubOngoingEfficiency!$F$7:$AK$7,0),FALSE)</f>
        <v>0</v>
      </c>
      <c r="AH101" s="17">
        <f>'Cal_Audit Finance &amp; Reg'!AH69/VLOOKUP($F101,Inp_SubOngoingEfficiency!$F$20:$AK$22,MATCH(AH$7,Inp_SubOngoingEfficiency!$F$7:$AK$7,0),FALSE)</f>
        <v>0</v>
      </c>
      <c r="AI101" s="17">
        <f>'Cal_Audit Finance &amp; Reg'!AI69/VLOOKUP($F101,Inp_SubOngoingEfficiency!$F$20:$AK$22,MATCH(AI$7,Inp_SubOngoingEfficiency!$F$7:$AK$7,0),FALSE)</f>
        <v>0</v>
      </c>
      <c r="AJ101" s="17">
        <f>'Cal_Audit Finance &amp; Reg'!AJ69/VLOOKUP($F101,Inp_SubOngoingEfficiency!$F$20:$AK$22,MATCH(AJ$7,Inp_SubOngoingEfficiency!$F$7:$AK$7,0),FALSE)</f>
        <v>0</v>
      </c>
      <c r="AK101" s="17">
        <f>'Cal_Audit Finance &amp; Reg'!AK69/VLOOKUP($F101,Inp_SubOngoingEfficiency!$F$20:$AK$22,MATCH(AK$7,Inp_SubOngoingEfficiency!$F$7:$AK$7,0),FALSE)</f>
        <v>0</v>
      </c>
      <c r="AN101" s="29"/>
    </row>
    <row r="102" spans="5:40" s="79" customFormat="1">
      <c r="E102" s="16" t="str">
        <f>Cover!$F$13</f>
        <v>Lon</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79" t="s">
        <v>292</v>
      </c>
      <c r="M102" s="79" t="b">
        <f t="shared" si="2"/>
        <v>0</v>
      </c>
      <c r="N102" s="79" t="b">
        <f t="shared" si="3"/>
        <v>0</v>
      </c>
      <c r="T102" s="17">
        <f>'Cal_Audit Finance &amp; Reg'!T70/VLOOKUP($F102,Inp_SubOngoingEfficiency!$F$20:$AK$22,MATCH(T$7,Inp_SubOngoingEfficiency!$F$7:$AK$7,0),FALSE)</f>
        <v>0</v>
      </c>
      <c r="U102" s="17">
        <f>'Cal_Audit Finance &amp; Reg'!U70/VLOOKUP($F102,Inp_SubOngoingEfficiency!$F$20:$AK$22,MATCH(U$7,Inp_SubOngoingEfficiency!$F$7:$AK$7,0),FALSE)</f>
        <v>0</v>
      </c>
      <c r="V102" s="17">
        <f>'Cal_Audit Finance &amp; Reg'!V70/VLOOKUP($F102,Inp_SubOngoingEfficiency!$F$20:$AK$22,MATCH(V$7,Inp_SubOngoingEfficiency!$F$7:$AK$7,0),FALSE)</f>
        <v>0</v>
      </c>
      <c r="W102" s="17">
        <f>'Cal_Audit Finance &amp; Reg'!W70/VLOOKUP($F102,Inp_SubOngoingEfficiency!$F$20:$AK$22,MATCH(W$7,Inp_SubOngoingEfficiency!$F$7:$AK$7,0),FALSE)</f>
        <v>0</v>
      </c>
      <c r="X102" s="17">
        <f>'Cal_Audit Finance &amp; Reg'!X70/VLOOKUP($F102,Inp_SubOngoingEfficiency!$F$20:$AK$22,MATCH(X$7,Inp_SubOngoingEfficiency!$F$7:$AK$7,0),FALSE)</f>
        <v>0</v>
      </c>
      <c r="Y102" s="17">
        <f>'Cal_Audit Finance &amp; Reg'!Y70/VLOOKUP($F102,Inp_SubOngoingEfficiency!$F$20:$AK$22,MATCH(Y$7,Inp_SubOngoingEfficiency!$F$7:$AK$7,0),FALSE)</f>
        <v>0</v>
      </c>
      <c r="Z102" s="17">
        <f>'Cal_Audit Finance &amp; Reg'!Z70/VLOOKUP($F102,Inp_SubOngoingEfficiency!$F$20:$AK$22,MATCH(Z$7,Inp_SubOngoingEfficiency!$F$7:$AK$7,0),FALSE)</f>
        <v>0</v>
      </c>
      <c r="AA102" s="17">
        <f>'Cal_Audit Finance &amp; Reg'!AA70/VLOOKUP($F102,Inp_SubOngoingEfficiency!$F$20:$AK$22,MATCH(AA$7,Inp_SubOngoingEfficiency!$F$7:$AK$7,0),FALSE)</f>
        <v>0</v>
      </c>
      <c r="AB102" s="17">
        <f>'Cal_Audit Finance &amp; Reg'!AB70/VLOOKUP($F102,Inp_SubOngoingEfficiency!$F$20:$AK$22,MATCH(AB$7,Inp_SubOngoingEfficiency!$F$7:$AK$7,0),FALSE)</f>
        <v>0</v>
      </c>
      <c r="AC102" s="17">
        <f>'Cal_Audit Finance &amp; Reg'!AC70/VLOOKUP($F102,Inp_SubOngoingEfficiency!$F$20:$AK$22,MATCH(AC$7,Inp_SubOngoingEfficiency!$F$7:$AK$7,0),FALSE)</f>
        <v>0</v>
      </c>
      <c r="AD102" s="17">
        <f>'Cal_Audit Finance &amp; Reg'!AD70/VLOOKUP($F102,Inp_SubOngoingEfficiency!$F$20:$AK$22,MATCH(AD$7,Inp_SubOngoingEfficiency!$F$7:$AK$7,0),FALSE)</f>
        <v>0</v>
      </c>
      <c r="AE102" s="17">
        <f>'Cal_Audit Finance &amp; Reg'!AE70/VLOOKUP($F102,Inp_SubOngoingEfficiency!$F$20:$AK$22,MATCH(AE$7,Inp_SubOngoingEfficiency!$F$7:$AK$7,0),FALSE)</f>
        <v>0</v>
      </c>
      <c r="AF102" s="17">
        <f>'Cal_Audit Finance &amp; Reg'!AF70/VLOOKUP($F102,Inp_SubOngoingEfficiency!$F$20:$AK$22,MATCH(AF$7,Inp_SubOngoingEfficiency!$F$7:$AK$7,0),FALSE)</f>
        <v>0</v>
      </c>
      <c r="AG102" s="17">
        <f>'Cal_Audit Finance &amp; Reg'!AG70/VLOOKUP($F102,Inp_SubOngoingEfficiency!$F$20:$AK$22,MATCH(AG$7,Inp_SubOngoingEfficiency!$F$7:$AK$7,0),FALSE)</f>
        <v>0</v>
      </c>
      <c r="AH102" s="17">
        <f>'Cal_Audit Finance &amp; Reg'!AH70/VLOOKUP($F102,Inp_SubOngoingEfficiency!$F$20:$AK$22,MATCH(AH$7,Inp_SubOngoingEfficiency!$F$7:$AK$7,0),FALSE)</f>
        <v>0</v>
      </c>
      <c r="AI102" s="17">
        <f>'Cal_Audit Finance &amp; Reg'!AI70/VLOOKUP($F102,Inp_SubOngoingEfficiency!$F$20:$AK$22,MATCH(AI$7,Inp_SubOngoingEfficiency!$F$7:$AK$7,0),FALSE)</f>
        <v>0</v>
      </c>
      <c r="AJ102" s="17">
        <f>'Cal_Audit Finance &amp; Reg'!AJ70/VLOOKUP($F102,Inp_SubOngoingEfficiency!$F$20:$AK$22,MATCH(AJ$7,Inp_SubOngoingEfficiency!$F$7:$AK$7,0),FALSE)</f>
        <v>0</v>
      </c>
      <c r="AK102" s="17">
        <f>'Cal_Audit Finance &amp; Reg'!AK70/VLOOKUP($F102,Inp_SubOngoingEfficiency!$F$20:$AK$22,MATCH(AK$7,Inp_SubOngoingEfficiency!$F$7:$AK$7,0),FALSE)</f>
        <v>0</v>
      </c>
      <c r="AN102" s="29"/>
    </row>
    <row r="103" spans="5:40" s="79" customFormat="1">
      <c r="E103" s="16" t="str">
        <f>Cover!$F$13</f>
        <v>Lon</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79" t="s">
        <v>292</v>
      </c>
      <c r="M103" s="79" t="b">
        <f t="shared" si="2"/>
        <v>0</v>
      </c>
      <c r="N103" s="79" t="b">
        <f t="shared" si="3"/>
        <v>0</v>
      </c>
      <c r="T103" s="17">
        <f>'Cal_Audit Finance &amp; Reg'!T71/VLOOKUP($F103,Inp_SubOngoingEfficiency!$F$20:$AK$22,MATCH(T$7,Inp_SubOngoingEfficiency!$F$7:$AK$7,0),FALSE)</f>
        <v>0</v>
      </c>
      <c r="U103" s="17">
        <f>'Cal_Audit Finance &amp; Reg'!U71/VLOOKUP($F103,Inp_SubOngoingEfficiency!$F$20:$AK$22,MATCH(U$7,Inp_SubOngoingEfficiency!$F$7:$AK$7,0),FALSE)</f>
        <v>0</v>
      </c>
      <c r="V103" s="17">
        <f>'Cal_Audit Finance &amp; Reg'!V71/VLOOKUP($F103,Inp_SubOngoingEfficiency!$F$20:$AK$22,MATCH(V$7,Inp_SubOngoingEfficiency!$F$7:$AK$7,0),FALSE)</f>
        <v>0</v>
      </c>
      <c r="W103" s="17">
        <f>'Cal_Audit Finance &amp; Reg'!W71/VLOOKUP($F103,Inp_SubOngoingEfficiency!$F$20:$AK$22,MATCH(W$7,Inp_SubOngoingEfficiency!$F$7:$AK$7,0),FALSE)</f>
        <v>0</v>
      </c>
      <c r="X103" s="17">
        <f>'Cal_Audit Finance &amp; Reg'!X71/VLOOKUP($F103,Inp_SubOngoingEfficiency!$F$20:$AK$22,MATCH(X$7,Inp_SubOngoingEfficiency!$F$7:$AK$7,0),FALSE)</f>
        <v>0</v>
      </c>
      <c r="Y103" s="17">
        <f>'Cal_Audit Finance &amp; Reg'!Y71/VLOOKUP($F103,Inp_SubOngoingEfficiency!$F$20:$AK$22,MATCH(Y$7,Inp_SubOngoingEfficiency!$F$7:$AK$7,0),FALSE)</f>
        <v>0</v>
      </c>
      <c r="Z103" s="17">
        <f>'Cal_Audit Finance &amp; Reg'!Z71/VLOOKUP($F103,Inp_SubOngoingEfficiency!$F$20:$AK$22,MATCH(Z$7,Inp_SubOngoingEfficiency!$F$7:$AK$7,0),FALSE)</f>
        <v>0</v>
      </c>
      <c r="AA103" s="17">
        <f>'Cal_Audit Finance &amp; Reg'!AA71/VLOOKUP($F103,Inp_SubOngoingEfficiency!$F$20:$AK$22,MATCH(AA$7,Inp_SubOngoingEfficiency!$F$7:$AK$7,0),FALSE)</f>
        <v>0</v>
      </c>
      <c r="AB103" s="17">
        <f>'Cal_Audit Finance &amp; Reg'!AB71/VLOOKUP($F103,Inp_SubOngoingEfficiency!$F$20:$AK$22,MATCH(AB$7,Inp_SubOngoingEfficiency!$F$7:$AK$7,0),FALSE)</f>
        <v>0</v>
      </c>
      <c r="AC103" s="17">
        <f>'Cal_Audit Finance &amp; Reg'!AC71/VLOOKUP($F103,Inp_SubOngoingEfficiency!$F$20:$AK$22,MATCH(AC$7,Inp_SubOngoingEfficiency!$F$7:$AK$7,0),FALSE)</f>
        <v>0</v>
      </c>
      <c r="AD103" s="17">
        <f>'Cal_Audit Finance &amp; Reg'!AD71/VLOOKUP($F103,Inp_SubOngoingEfficiency!$F$20:$AK$22,MATCH(AD$7,Inp_SubOngoingEfficiency!$F$7:$AK$7,0),FALSE)</f>
        <v>0</v>
      </c>
      <c r="AE103" s="17">
        <f>'Cal_Audit Finance &amp; Reg'!AE71/VLOOKUP($F103,Inp_SubOngoingEfficiency!$F$20:$AK$22,MATCH(AE$7,Inp_SubOngoingEfficiency!$F$7:$AK$7,0),FALSE)</f>
        <v>0</v>
      </c>
      <c r="AF103" s="17">
        <f>'Cal_Audit Finance &amp; Reg'!AF71/VLOOKUP($F103,Inp_SubOngoingEfficiency!$F$20:$AK$22,MATCH(AF$7,Inp_SubOngoingEfficiency!$F$7:$AK$7,0),FALSE)</f>
        <v>0</v>
      </c>
      <c r="AG103" s="17">
        <f>'Cal_Audit Finance &amp; Reg'!AG71/VLOOKUP($F103,Inp_SubOngoingEfficiency!$F$20:$AK$22,MATCH(AG$7,Inp_SubOngoingEfficiency!$F$7:$AK$7,0),FALSE)</f>
        <v>0</v>
      </c>
      <c r="AH103" s="17">
        <f>'Cal_Audit Finance &amp; Reg'!AH71/VLOOKUP($F103,Inp_SubOngoingEfficiency!$F$20:$AK$22,MATCH(AH$7,Inp_SubOngoingEfficiency!$F$7:$AK$7,0),FALSE)</f>
        <v>0</v>
      </c>
      <c r="AI103" s="17">
        <f>'Cal_Audit Finance &amp; Reg'!AI71/VLOOKUP($F103,Inp_SubOngoingEfficiency!$F$20:$AK$22,MATCH(AI$7,Inp_SubOngoingEfficiency!$F$7:$AK$7,0),FALSE)</f>
        <v>0</v>
      </c>
      <c r="AJ103" s="17">
        <f>'Cal_Audit Finance &amp; Reg'!AJ71/VLOOKUP($F103,Inp_SubOngoingEfficiency!$F$20:$AK$22,MATCH(AJ$7,Inp_SubOngoingEfficiency!$F$7:$AK$7,0),FALSE)</f>
        <v>0</v>
      </c>
      <c r="AK103" s="17">
        <f>'Cal_Audit Finance &amp; Reg'!AK71/VLOOKUP($F103,Inp_SubOngoingEfficiency!$F$20:$AK$22,MATCH(AK$7,Inp_SubOngoingEfficiency!$F$7:$AK$7,0),FALSE)</f>
        <v>0</v>
      </c>
      <c r="AN103" s="29"/>
    </row>
    <row r="104" spans="5:40" s="79" customFormat="1">
      <c r="E104" s="16" t="str">
        <f>Cover!$F$13</f>
        <v>Lon</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79" t="s">
        <v>292</v>
      </c>
      <c r="M104" s="79" t="b">
        <f t="shared" si="2"/>
        <v>0</v>
      </c>
      <c r="N104" s="79" t="b">
        <f t="shared" si="3"/>
        <v>0</v>
      </c>
      <c r="T104" s="17">
        <f>'Cal_Audit Finance &amp; Reg'!T72/VLOOKUP($F104,Inp_SubOngoingEfficiency!$F$20:$AK$22,MATCH(T$7,Inp_SubOngoingEfficiency!$F$7:$AK$7,0),FALSE)</f>
        <v>0</v>
      </c>
      <c r="U104" s="17">
        <f>'Cal_Audit Finance &amp; Reg'!U72/VLOOKUP($F104,Inp_SubOngoingEfficiency!$F$20:$AK$22,MATCH(U$7,Inp_SubOngoingEfficiency!$F$7:$AK$7,0),FALSE)</f>
        <v>0</v>
      </c>
      <c r="V104" s="17">
        <f>'Cal_Audit Finance &amp; Reg'!V72/VLOOKUP($F104,Inp_SubOngoingEfficiency!$F$20:$AK$22,MATCH(V$7,Inp_SubOngoingEfficiency!$F$7:$AK$7,0),FALSE)</f>
        <v>0</v>
      </c>
      <c r="W104" s="17">
        <f>'Cal_Audit Finance &amp; Reg'!W72/VLOOKUP($F104,Inp_SubOngoingEfficiency!$F$20:$AK$22,MATCH(W$7,Inp_SubOngoingEfficiency!$F$7:$AK$7,0),FALSE)</f>
        <v>0</v>
      </c>
      <c r="X104" s="17">
        <f>'Cal_Audit Finance &amp; Reg'!X72/VLOOKUP($F104,Inp_SubOngoingEfficiency!$F$20:$AK$22,MATCH(X$7,Inp_SubOngoingEfficiency!$F$7:$AK$7,0),FALSE)</f>
        <v>0</v>
      </c>
      <c r="Y104" s="17">
        <f>'Cal_Audit Finance &amp; Reg'!Y72/VLOOKUP($F104,Inp_SubOngoingEfficiency!$F$20:$AK$22,MATCH(Y$7,Inp_SubOngoingEfficiency!$F$7:$AK$7,0),FALSE)</f>
        <v>0</v>
      </c>
      <c r="Z104" s="17">
        <f>'Cal_Audit Finance &amp; Reg'!Z72/VLOOKUP($F104,Inp_SubOngoingEfficiency!$F$20:$AK$22,MATCH(Z$7,Inp_SubOngoingEfficiency!$F$7:$AK$7,0),FALSE)</f>
        <v>0</v>
      </c>
      <c r="AA104" s="17">
        <f>'Cal_Audit Finance &amp; Reg'!AA72/VLOOKUP($F104,Inp_SubOngoingEfficiency!$F$20:$AK$22,MATCH(AA$7,Inp_SubOngoingEfficiency!$F$7:$AK$7,0),FALSE)</f>
        <v>0</v>
      </c>
      <c r="AB104" s="17">
        <f>'Cal_Audit Finance &amp; Reg'!AB72/VLOOKUP($F104,Inp_SubOngoingEfficiency!$F$20:$AK$22,MATCH(AB$7,Inp_SubOngoingEfficiency!$F$7:$AK$7,0),FALSE)</f>
        <v>0</v>
      </c>
      <c r="AC104" s="17">
        <f>'Cal_Audit Finance &amp; Reg'!AC72/VLOOKUP($F104,Inp_SubOngoingEfficiency!$F$20:$AK$22,MATCH(AC$7,Inp_SubOngoingEfficiency!$F$7:$AK$7,0),FALSE)</f>
        <v>0</v>
      </c>
      <c r="AD104" s="17">
        <f>'Cal_Audit Finance &amp; Reg'!AD72/VLOOKUP($F104,Inp_SubOngoingEfficiency!$F$20:$AK$22,MATCH(AD$7,Inp_SubOngoingEfficiency!$F$7:$AK$7,0),FALSE)</f>
        <v>0</v>
      </c>
      <c r="AE104" s="17">
        <f>'Cal_Audit Finance &amp; Reg'!AE72/VLOOKUP($F104,Inp_SubOngoingEfficiency!$F$20:$AK$22,MATCH(AE$7,Inp_SubOngoingEfficiency!$F$7:$AK$7,0),FALSE)</f>
        <v>0</v>
      </c>
      <c r="AF104" s="17">
        <f>'Cal_Audit Finance &amp; Reg'!AF72/VLOOKUP($F104,Inp_SubOngoingEfficiency!$F$20:$AK$22,MATCH(AF$7,Inp_SubOngoingEfficiency!$F$7:$AK$7,0),FALSE)</f>
        <v>0</v>
      </c>
      <c r="AG104" s="17">
        <f>'Cal_Audit Finance &amp; Reg'!AG72/VLOOKUP($F104,Inp_SubOngoingEfficiency!$F$20:$AK$22,MATCH(AG$7,Inp_SubOngoingEfficiency!$F$7:$AK$7,0),FALSE)</f>
        <v>0</v>
      </c>
      <c r="AH104" s="17">
        <f>'Cal_Audit Finance &amp; Reg'!AH72/VLOOKUP($F104,Inp_SubOngoingEfficiency!$F$20:$AK$22,MATCH(AH$7,Inp_SubOngoingEfficiency!$F$7:$AK$7,0),FALSE)</f>
        <v>0</v>
      </c>
      <c r="AI104" s="17">
        <f>'Cal_Audit Finance &amp; Reg'!AI72/VLOOKUP($F104,Inp_SubOngoingEfficiency!$F$20:$AK$22,MATCH(AI$7,Inp_SubOngoingEfficiency!$F$7:$AK$7,0),FALSE)</f>
        <v>0</v>
      </c>
      <c r="AJ104" s="17">
        <f>'Cal_Audit Finance &amp; Reg'!AJ72/VLOOKUP($F104,Inp_SubOngoingEfficiency!$F$20:$AK$22,MATCH(AJ$7,Inp_SubOngoingEfficiency!$F$7:$AK$7,0),FALSE)</f>
        <v>0</v>
      </c>
      <c r="AK104" s="17">
        <f>'Cal_Audit Finance &amp; Reg'!AK72/VLOOKUP($F104,Inp_SubOngoingEfficiency!$F$20:$AK$22,MATCH(AK$7,Inp_SubOngoingEfficiency!$F$7:$AK$7,0),FALSE)</f>
        <v>0</v>
      </c>
      <c r="AN104" s="29"/>
    </row>
    <row r="105" spans="5:40" s="79" customFormat="1">
      <c r="E105" s="16" t="str">
        <f>Cover!$F$13</f>
        <v>Lon</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79" t="s">
        <v>292</v>
      </c>
      <c r="M105" s="79" t="b">
        <f t="shared" si="2"/>
        <v>0</v>
      </c>
      <c r="N105" s="79" t="b">
        <f t="shared" si="3"/>
        <v>0</v>
      </c>
      <c r="T105" s="17">
        <f>'Cal_Audit Finance &amp; Reg'!T73/VLOOKUP($F105,Inp_SubOngoingEfficiency!$F$20:$AK$22,MATCH(T$7,Inp_SubOngoingEfficiency!$F$7:$AK$7,0),FALSE)</f>
        <v>0</v>
      </c>
      <c r="U105" s="17">
        <f>'Cal_Audit Finance &amp; Reg'!U73/VLOOKUP($F105,Inp_SubOngoingEfficiency!$F$20:$AK$22,MATCH(U$7,Inp_SubOngoingEfficiency!$F$7:$AK$7,0),FALSE)</f>
        <v>0</v>
      </c>
      <c r="V105" s="17">
        <f>'Cal_Audit Finance &amp; Reg'!V73/VLOOKUP($F105,Inp_SubOngoingEfficiency!$F$20:$AK$22,MATCH(V$7,Inp_SubOngoingEfficiency!$F$7:$AK$7,0),FALSE)</f>
        <v>0</v>
      </c>
      <c r="W105" s="17">
        <f>'Cal_Audit Finance &amp; Reg'!W73/VLOOKUP($F105,Inp_SubOngoingEfficiency!$F$20:$AK$22,MATCH(W$7,Inp_SubOngoingEfficiency!$F$7:$AK$7,0),FALSE)</f>
        <v>0</v>
      </c>
      <c r="X105" s="17">
        <f>'Cal_Audit Finance &amp; Reg'!X73/VLOOKUP($F105,Inp_SubOngoingEfficiency!$F$20:$AK$22,MATCH(X$7,Inp_SubOngoingEfficiency!$F$7:$AK$7,0),FALSE)</f>
        <v>0</v>
      </c>
      <c r="Y105" s="17">
        <f>'Cal_Audit Finance &amp; Reg'!Y73/VLOOKUP($F105,Inp_SubOngoingEfficiency!$F$20:$AK$22,MATCH(Y$7,Inp_SubOngoingEfficiency!$F$7:$AK$7,0),FALSE)</f>
        <v>0</v>
      </c>
      <c r="Z105" s="17">
        <f>'Cal_Audit Finance &amp; Reg'!Z73/VLOOKUP($F105,Inp_SubOngoingEfficiency!$F$20:$AK$22,MATCH(Z$7,Inp_SubOngoingEfficiency!$F$7:$AK$7,0),FALSE)</f>
        <v>0</v>
      </c>
      <c r="AA105" s="17">
        <f>'Cal_Audit Finance &amp; Reg'!AA73/VLOOKUP($F105,Inp_SubOngoingEfficiency!$F$20:$AK$22,MATCH(AA$7,Inp_SubOngoingEfficiency!$F$7:$AK$7,0),FALSE)</f>
        <v>0</v>
      </c>
      <c r="AB105" s="17">
        <f>'Cal_Audit Finance &amp; Reg'!AB73/VLOOKUP($F105,Inp_SubOngoingEfficiency!$F$20:$AK$22,MATCH(AB$7,Inp_SubOngoingEfficiency!$F$7:$AK$7,0),FALSE)</f>
        <v>0</v>
      </c>
      <c r="AC105" s="17">
        <f>'Cal_Audit Finance &amp; Reg'!AC73/VLOOKUP($F105,Inp_SubOngoingEfficiency!$F$20:$AK$22,MATCH(AC$7,Inp_SubOngoingEfficiency!$F$7:$AK$7,0),FALSE)</f>
        <v>0</v>
      </c>
      <c r="AD105" s="17">
        <f>'Cal_Audit Finance &amp; Reg'!AD73/VLOOKUP($F105,Inp_SubOngoingEfficiency!$F$20:$AK$22,MATCH(AD$7,Inp_SubOngoingEfficiency!$F$7:$AK$7,0),FALSE)</f>
        <v>0</v>
      </c>
      <c r="AE105" s="17">
        <f>'Cal_Audit Finance &amp; Reg'!AE73/VLOOKUP($F105,Inp_SubOngoingEfficiency!$F$20:$AK$22,MATCH(AE$7,Inp_SubOngoingEfficiency!$F$7:$AK$7,0),FALSE)</f>
        <v>0</v>
      </c>
      <c r="AF105" s="17">
        <f>'Cal_Audit Finance &amp; Reg'!AF73/VLOOKUP($F105,Inp_SubOngoingEfficiency!$F$20:$AK$22,MATCH(AF$7,Inp_SubOngoingEfficiency!$F$7:$AK$7,0),FALSE)</f>
        <v>0</v>
      </c>
      <c r="AG105" s="17">
        <f>'Cal_Audit Finance &amp; Reg'!AG73/VLOOKUP($F105,Inp_SubOngoingEfficiency!$F$20:$AK$22,MATCH(AG$7,Inp_SubOngoingEfficiency!$F$7:$AK$7,0),FALSE)</f>
        <v>0</v>
      </c>
      <c r="AH105" s="17">
        <f>'Cal_Audit Finance &amp; Reg'!AH73/VLOOKUP($F105,Inp_SubOngoingEfficiency!$F$20:$AK$22,MATCH(AH$7,Inp_SubOngoingEfficiency!$F$7:$AK$7,0),FALSE)</f>
        <v>0</v>
      </c>
      <c r="AI105" s="17">
        <f>'Cal_Audit Finance &amp; Reg'!AI73/VLOOKUP($F105,Inp_SubOngoingEfficiency!$F$20:$AK$22,MATCH(AI$7,Inp_SubOngoingEfficiency!$F$7:$AK$7,0),FALSE)</f>
        <v>0</v>
      </c>
      <c r="AJ105" s="17">
        <f>'Cal_Audit Finance &amp; Reg'!AJ73/VLOOKUP($F105,Inp_SubOngoingEfficiency!$F$20:$AK$22,MATCH(AJ$7,Inp_SubOngoingEfficiency!$F$7:$AK$7,0),FALSE)</f>
        <v>0</v>
      </c>
      <c r="AK105" s="17">
        <f>'Cal_Audit Finance &amp; Reg'!AK73/VLOOKUP($F105,Inp_SubOngoingEfficiency!$F$20:$AK$22,MATCH(AK$7,Inp_SubOngoingEfficiency!$F$7:$AK$7,0),FALSE)</f>
        <v>0</v>
      </c>
      <c r="AN105" s="29"/>
    </row>
    <row r="106" spans="5:40" s="79" customFormat="1">
      <c r="E106" s="16" t="str">
        <f>Cover!$F$13</f>
        <v>Lon</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79" t="s">
        <v>292</v>
      </c>
      <c r="M106" s="79" t="b">
        <f t="shared" si="2"/>
        <v>0</v>
      </c>
      <c r="N106" s="79" t="b">
        <f t="shared" si="3"/>
        <v>0</v>
      </c>
      <c r="T106" s="17">
        <f>'Cal_Audit Finance &amp; Reg'!T74/VLOOKUP($F106,Inp_SubOngoingEfficiency!$F$20:$AK$22,MATCH(T$7,Inp_SubOngoingEfficiency!$F$7:$AK$7,0),FALSE)</f>
        <v>0</v>
      </c>
      <c r="U106" s="17">
        <f>'Cal_Audit Finance &amp; Reg'!U74/VLOOKUP($F106,Inp_SubOngoingEfficiency!$F$20:$AK$22,MATCH(U$7,Inp_SubOngoingEfficiency!$F$7:$AK$7,0),FALSE)</f>
        <v>0</v>
      </c>
      <c r="V106" s="17">
        <f>'Cal_Audit Finance &amp; Reg'!V74/VLOOKUP($F106,Inp_SubOngoingEfficiency!$F$20:$AK$22,MATCH(V$7,Inp_SubOngoingEfficiency!$F$7:$AK$7,0),FALSE)</f>
        <v>0</v>
      </c>
      <c r="W106" s="17">
        <f>'Cal_Audit Finance &amp; Reg'!W74/VLOOKUP($F106,Inp_SubOngoingEfficiency!$F$20:$AK$22,MATCH(W$7,Inp_SubOngoingEfficiency!$F$7:$AK$7,0),FALSE)</f>
        <v>0</v>
      </c>
      <c r="X106" s="17">
        <f>'Cal_Audit Finance &amp; Reg'!X74/VLOOKUP($F106,Inp_SubOngoingEfficiency!$F$20:$AK$22,MATCH(X$7,Inp_SubOngoingEfficiency!$F$7:$AK$7,0),FALSE)</f>
        <v>0</v>
      </c>
      <c r="Y106" s="17">
        <f>'Cal_Audit Finance &amp; Reg'!Y74/VLOOKUP($F106,Inp_SubOngoingEfficiency!$F$20:$AK$22,MATCH(Y$7,Inp_SubOngoingEfficiency!$F$7:$AK$7,0),FALSE)</f>
        <v>0</v>
      </c>
      <c r="Z106" s="17">
        <f>'Cal_Audit Finance &amp; Reg'!Z74/VLOOKUP($F106,Inp_SubOngoingEfficiency!$F$20:$AK$22,MATCH(Z$7,Inp_SubOngoingEfficiency!$F$7:$AK$7,0),FALSE)</f>
        <v>0</v>
      </c>
      <c r="AA106" s="17">
        <f>'Cal_Audit Finance &amp; Reg'!AA74/VLOOKUP($F106,Inp_SubOngoingEfficiency!$F$20:$AK$22,MATCH(AA$7,Inp_SubOngoingEfficiency!$F$7:$AK$7,0),FALSE)</f>
        <v>0</v>
      </c>
      <c r="AB106" s="17">
        <f>'Cal_Audit Finance &amp; Reg'!AB74/VLOOKUP($F106,Inp_SubOngoingEfficiency!$F$20:$AK$22,MATCH(AB$7,Inp_SubOngoingEfficiency!$F$7:$AK$7,0),FALSE)</f>
        <v>0</v>
      </c>
      <c r="AC106" s="17">
        <f>'Cal_Audit Finance &amp; Reg'!AC74/VLOOKUP($F106,Inp_SubOngoingEfficiency!$F$20:$AK$22,MATCH(AC$7,Inp_SubOngoingEfficiency!$F$7:$AK$7,0),FALSE)</f>
        <v>0</v>
      </c>
      <c r="AD106" s="17">
        <f>'Cal_Audit Finance &amp; Reg'!AD74/VLOOKUP($F106,Inp_SubOngoingEfficiency!$F$20:$AK$22,MATCH(AD$7,Inp_SubOngoingEfficiency!$F$7:$AK$7,0),FALSE)</f>
        <v>0</v>
      </c>
      <c r="AE106" s="17">
        <f>'Cal_Audit Finance &amp; Reg'!AE74/VLOOKUP($F106,Inp_SubOngoingEfficiency!$F$20:$AK$22,MATCH(AE$7,Inp_SubOngoingEfficiency!$F$7:$AK$7,0),FALSE)</f>
        <v>0</v>
      </c>
      <c r="AF106" s="17">
        <f>'Cal_Audit Finance &amp; Reg'!AF74/VLOOKUP($F106,Inp_SubOngoingEfficiency!$F$20:$AK$22,MATCH(AF$7,Inp_SubOngoingEfficiency!$F$7:$AK$7,0),FALSE)</f>
        <v>0</v>
      </c>
      <c r="AG106" s="17">
        <f>'Cal_Audit Finance &amp; Reg'!AG74/VLOOKUP($F106,Inp_SubOngoingEfficiency!$F$20:$AK$22,MATCH(AG$7,Inp_SubOngoingEfficiency!$F$7:$AK$7,0),FALSE)</f>
        <v>0</v>
      </c>
      <c r="AH106" s="17">
        <f>'Cal_Audit Finance &amp; Reg'!AH74/VLOOKUP($F106,Inp_SubOngoingEfficiency!$F$20:$AK$22,MATCH(AH$7,Inp_SubOngoingEfficiency!$F$7:$AK$7,0),FALSE)</f>
        <v>0</v>
      </c>
      <c r="AI106" s="17">
        <f>'Cal_Audit Finance &amp; Reg'!AI74/VLOOKUP($F106,Inp_SubOngoingEfficiency!$F$20:$AK$22,MATCH(AI$7,Inp_SubOngoingEfficiency!$F$7:$AK$7,0),FALSE)</f>
        <v>0</v>
      </c>
      <c r="AJ106" s="17">
        <f>'Cal_Audit Finance &amp; Reg'!AJ74/VLOOKUP($F106,Inp_SubOngoingEfficiency!$F$20:$AK$22,MATCH(AJ$7,Inp_SubOngoingEfficiency!$F$7:$AK$7,0),FALSE)</f>
        <v>0</v>
      </c>
      <c r="AK106" s="17">
        <f>'Cal_Audit Finance &amp; Reg'!AK74/VLOOKUP($F106,Inp_SubOngoingEfficiency!$F$20:$AK$22,MATCH(AK$7,Inp_SubOngoingEfficiency!$F$7:$AK$7,0),FALSE)</f>
        <v>0</v>
      </c>
      <c r="AN106" s="29"/>
    </row>
    <row r="107" spans="5:40" s="79" customFormat="1">
      <c r="E107" s="16" t="str">
        <f>Cover!$F$13</f>
        <v>Lon</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79" t="s">
        <v>292</v>
      </c>
      <c r="M107" s="79" t="b">
        <f t="shared" si="2"/>
        <v>0</v>
      </c>
      <c r="N107" s="79" t="b">
        <f t="shared" si="3"/>
        <v>0</v>
      </c>
      <c r="T107" s="17">
        <f>'Cal_Audit Finance &amp; Reg'!T75/VLOOKUP($F107,Inp_SubOngoingEfficiency!$F$20:$AK$22,MATCH(T$7,Inp_SubOngoingEfficiency!$F$7:$AK$7,0),FALSE)</f>
        <v>0</v>
      </c>
      <c r="U107" s="17">
        <f>'Cal_Audit Finance &amp; Reg'!U75/VLOOKUP($F107,Inp_SubOngoingEfficiency!$F$20:$AK$22,MATCH(U$7,Inp_SubOngoingEfficiency!$F$7:$AK$7,0),FALSE)</f>
        <v>0</v>
      </c>
      <c r="V107" s="17">
        <f>'Cal_Audit Finance &amp; Reg'!V75/VLOOKUP($F107,Inp_SubOngoingEfficiency!$F$20:$AK$22,MATCH(V$7,Inp_SubOngoingEfficiency!$F$7:$AK$7,0),FALSE)</f>
        <v>0</v>
      </c>
      <c r="W107" s="17">
        <f>'Cal_Audit Finance &amp; Reg'!W75/VLOOKUP($F107,Inp_SubOngoingEfficiency!$F$20:$AK$22,MATCH(W$7,Inp_SubOngoingEfficiency!$F$7:$AK$7,0),FALSE)</f>
        <v>0</v>
      </c>
      <c r="X107" s="17">
        <f>'Cal_Audit Finance &amp; Reg'!X75/VLOOKUP($F107,Inp_SubOngoingEfficiency!$F$20:$AK$22,MATCH(X$7,Inp_SubOngoingEfficiency!$F$7:$AK$7,0),FALSE)</f>
        <v>0</v>
      </c>
      <c r="Y107" s="17">
        <f>'Cal_Audit Finance &amp; Reg'!Y75/VLOOKUP($F107,Inp_SubOngoingEfficiency!$F$20:$AK$22,MATCH(Y$7,Inp_SubOngoingEfficiency!$F$7:$AK$7,0),FALSE)</f>
        <v>0</v>
      </c>
      <c r="Z107" s="17">
        <f>'Cal_Audit Finance &amp; Reg'!Z75/VLOOKUP($F107,Inp_SubOngoingEfficiency!$F$20:$AK$22,MATCH(Z$7,Inp_SubOngoingEfficiency!$F$7:$AK$7,0),FALSE)</f>
        <v>0</v>
      </c>
      <c r="AA107" s="17">
        <f>'Cal_Audit Finance &amp; Reg'!AA75/VLOOKUP($F107,Inp_SubOngoingEfficiency!$F$20:$AK$22,MATCH(AA$7,Inp_SubOngoingEfficiency!$F$7:$AK$7,0),FALSE)</f>
        <v>0</v>
      </c>
      <c r="AB107" s="17">
        <f>'Cal_Audit Finance &amp; Reg'!AB75/VLOOKUP($F107,Inp_SubOngoingEfficiency!$F$20:$AK$22,MATCH(AB$7,Inp_SubOngoingEfficiency!$F$7:$AK$7,0),FALSE)</f>
        <v>0</v>
      </c>
      <c r="AC107" s="17">
        <f>'Cal_Audit Finance &amp; Reg'!AC75/VLOOKUP($F107,Inp_SubOngoingEfficiency!$F$20:$AK$22,MATCH(AC$7,Inp_SubOngoingEfficiency!$F$7:$AK$7,0),FALSE)</f>
        <v>0</v>
      </c>
      <c r="AD107" s="17">
        <f>'Cal_Audit Finance &amp; Reg'!AD75/VLOOKUP($F107,Inp_SubOngoingEfficiency!$F$20:$AK$22,MATCH(AD$7,Inp_SubOngoingEfficiency!$F$7:$AK$7,0),FALSE)</f>
        <v>0</v>
      </c>
      <c r="AE107" s="17">
        <f>'Cal_Audit Finance &amp; Reg'!AE75/VLOOKUP($F107,Inp_SubOngoingEfficiency!$F$20:$AK$22,MATCH(AE$7,Inp_SubOngoingEfficiency!$F$7:$AK$7,0),FALSE)</f>
        <v>0</v>
      </c>
      <c r="AF107" s="17">
        <f>'Cal_Audit Finance &amp; Reg'!AF75/VLOOKUP($F107,Inp_SubOngoingEfficiency!$F$20:$AK$22,MATCH(AF$7,Inp_SubOngoingEfficiency!$F$7:$AK$7,0),FALSE)</f>
        <v>0</v>
      </c>
      <c r="AG107" s="17">
        <f>'Cal_Audit Finance &amp; Reg'!AG75/VLOOKUP($F107,Inp_SubOngoingEfficiency!$F$20:$AK$22,MATCH(AG$7,Inp_SubOngoingEfficiency!$F$7:$AK$7,0),FALSE)</f>
        <v>0</v>
      </c>
      <c r="AH107" s="17">
        <f>'Cal_Audit Finance &amp; Reg'!AH75/VLOOKUP($F107,Inp_SubOngoingEfficiency!$F$20:$AK$22,MATCH(AH$7,Inp_SubOngoingEfficiency!$F$7:$AK$7,0),FALSE)</f>
        <v>0</v>
      </c>
      <c r="AI107" s="17">
        <f>'Cal_Audit Finance &amp; Reg'!AI75/VLOOKUP($F107,Inp_SubOngoingEfficiency!$F$20:$AK$22,MATCH(AI$7,Inp_SubOngoingEfficiency!$F$7:$AK$7,0),FALSE)</f>
        <v>0</v>
      </c>
      <c r="AJ107" s="17">
        <f>'Cal_Audit Finance &amp; Reg'!AJ75/VLOOKUP($F107,Inp_SubOngoingEfficiency!$F$20:$AK$22,MATCH(AJ$7,Inp_SubOngoingEfficiency!$F$7:$AK$7,0),FALSE)</f>
        <v>0</v>
      </c>
      <c r="AK107" s="17">
        <f>'Cal_Audit Finance &amp; Reg'!AK75/VLOOKUP($F107,Inp_SubOngoingEfficiency!$F$20:$AK$22,MATCH(AK$7,Inp_SubOngoingEfficiency!$F$7:$AK$7,0),FALSE)</f>
        <v>0</v>
      </c>
      <c r="AN107" s="29"/>
    </row>
    <row r="108" spans="5:40" s="79" customFormat="1">
      <c r="E108" s="16" t="str">
        <f>Cover!$F$13</f>
        <v>Lon</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79" t="s">
        <v>292</v>
      </c>
      <c r="M108" s="79" t="b">
        <f t="shared" si="2"/>
        <v>0</v>
      </c>
      <c r="N108" s="79" t="b">
        <f t="shared" si="3"/>
        <v>0</v>
      </c>
      <c r="T108" s="17">
        <f>'Cal_Audit Finance &amp; Reg'!T76/VLOOKUP($F108,Inp_SubOngoingEfficiency!$F$20:$AK$22,MATCH(T$7,Inp_SubOngoingEfficiency!$F$7:$AK$7,0),FALSE)</f>
        <v>0</v>
      </c>
      <c r="U108" s="17">
        <f>'Cal_Audit Finance &amp; Reg'!U76/VLOOKUP($F108,Inp_SubOngoingEfficiency!$F$20:$AK$22,MATCH(U$7,Inp_SubOngoingEfficiency!$F$7:$AK$7,0),FALSE)</f>
        <v>0</v>
      </c>
      <c r="V108" s="17">
        <f>'Cal_Audit Finance &amp; Reg'!V76/VLOOKUP($F108,Inp_SubOngoingEfficiency!$F$20:$AK$22,MATCH(V$7,Inp_SubOngoingEfficiency!$F$7:$AK$7,0),FALSE)</f>
        <v>0</v>
      </c>
      <c r="W108" s="17">
        <f>'Cal_Audit Finance &amp; Reg'!W76/VLOOKUP($F108,Inp_SubOngoingEfficiency!$F$20:$AK$22,MATCH(W$7,Inp_SubOngoingEfficiency!$F$7:$AK$7,0),FALSE)</f>
        <v>0</v>
      </c>
      <c r="X108" s="17">
        <f>'Cal_Audit Finance &amp; Reg'!X76/VLOOKUP($F108,Inp_SubOngoingEfficiency!$F$20:$AK$22,MATCH(X$7,Inp_SubOngoingEfficiency!$F$7:$AK$7,0),FALSE)</f>
        <v>0</v>
      </c>
      <c r="Y108" s="17">
        <f>'Cal_Audit Finance &amp; Reg'!Y76/VLOOKUP($F108,Inp_SubOngoingEfficiency!$F$20:$AK$22,MATCH(Y$7,Inp_SubOngoingEfficiency!$F$7:$AK$7,0),FALSE)</f>
        <v>0</v>
      </c>
      <c r="Z108" s="17">
        <f>'Cal_Audit Finance &amp; Reg'!Z76/VLOOKUP($F108,Inp_SubOngoingEfficiency!$F$20:$AK$22,MATCH(Z$7,Inp_SubOngoingEfficiency!$F$7:$AK$7,0),FALSE)</f>
        <v>0</v>
      </c>
      <c r="AA108" s="17">
        <f>'Cal_Audit Finance &amp; Reg'!AA76/VLOOKUP($F108,Inp_SubOngoingEfficiency!$F$20:$AK$22,MATCH(AA$7,Inp_SubOngoingEfficiency!$F$7:$AK$7,0),FALSE)</f>
        <v>0</v>
      </c>
      <c r="AB108" s="17">
        <f>'Cal_Audit Finance &amp; Reg'!AB76/VLOOKUP($F108,Inp_SubOngoingEfficiency!$F$20:$AK$22,MATCH(AB$7,Inp_SubOngoingEfficiency!$F$7:$AK$7,0),FALSE)</f>
        <v>0</v>
      </c>
      <c r="AC108" s="17">
        <f>'Cal_Audit Finance &amp; Reg'!AC76/VLOOKUP($F108,Inp_SubOngoingEfficiency!$F$20:$AK$22,MATCH(AC$7,Inp_SubOngoingEfficiency!$F$7:$AK$7,0),FALSE)</f>
        <v>0</v>
      </c>
      <c r="AD108" s="17">
        <f>'Cal_Audit Finance &amp; Reg'!AD76/VLOOKUP($F108,Inp_SubOngoingEfficiency!$F$20:$AK$22,MATCH(AD$7,Inp_SubOngoingEfficiency!$F$7:$AK$7,0),FALSE)</f>
        <v>0</v>
      </c>
      <c r="AE108" s="17">
        <f>'Cal_Audit Finance &amp; Reg'!AE76/VLOOKUP($F108,Inp_SubOngoingEfficiency!$F$20:$AK$22,MATCH(AE$7,Inp_SubOngoingEfficiency!$F$7:$AK$7,0),FALSE)</f>
        <v>0</v>
      </c>
      <c r="AF108" s="17">
        <f>'Cal_Audit Finance &amp; Reg'!AF76/VLOOKUP($F108,Inp_SubOngoingEfficiency!$F$20:$AK$22,MATCH(AF$7,Inp_SubOngoingEfficiency!$F$7:$AK$7,0),FALSE)</f>
        <v>0</v>
      </c>
      <c r="AG108" s="17">
        <f>'Cal_Audit Finance &amp; Reg'!AG76/VLOOKUP($F108,Inp_SubOngoingEfficiency!$F$20:$AK$22,MATCH(AG$7,Inp_SubOngoingEfficiency!$F$7:$AK$7,0),FALSE)</f>
        <v>0</v>
      </c>
      <c r="AH108" s="17">
        <f>'Cal_Audit Finance &amp; Reg'!AH76/VLOOKUP($F108,Inp_SubOngoingEfficiency!$F$20:$AK$22,MATCH(AH$7,Inp_SubOngoingEfficiency!$F$7:$AK$7,0),FALSE)</f>
        <v>0</v>
      </c>
      <c r="AI108" s="17">
        <f>'Cal_Audit Finance &amp; Reg'!AI76/VLOOKUP($F108,Inp_SubOngoingEfficiency!$F$20:$AK$22,MATCH(AI$7,Inp_SubOngoingEfficiency!$F$7:$AK$7,0),FALSE)</f>
        <v>0</v>
      </c>
      <c r="AJ108" s="17">
        <f>'Cal_Audit Finance &amp; Reg'!AJ76/VLOOKUP($F108,Inp_SubOngoingEfficiency!$F$20:$AK$22,MATCH(AJ$7,Inp_SubOngoingEfficiency!$F$7:$AK$7,0),FALSE)</f>
        <v>0</v>
      </c>
      <c r="AK108" s="17">
        <f>'Cal_Audit Finance &amp; Reg'!AK76/VLOOKUP($F108,Inp_SubOngoingEfficiency!$F$20:$AK$22,MATCH(AK$7,Inp_SubOngoingEfficiency!$F$7:$AK$7,0),FALSE)</f>
        <v>0</v>
      </c>
      <c r="AN108" s="29"/>
    </row>
    <row r="109" spans="5:40" s="79" customFormat="1">
      <c r="E109" s="16" t="str">
        <f>Cover!$F$13</f>
        <v>Lon</v>
      </c>
      <c r="F109" s="16" t="str">
        <f>Cal_Insurance!F67</f>
        <v>Opex</v>
      </c>
      <c r="H109" s="16" t="str">
        <f>Cal_Insurance!H67</f>
        <v>Business Support</v>
      </c>
      <c r="I109" s="16" t="str">
        <f>Cal_Insurance!I67</f>
        <v>Insurance</v>
      </c>
      <c r="J109" s="16" t="str">
        <f>IF(ISBLANK(Cal_Insurance!J67),"",Cal_Insurance!J67)</f>
        <v/>
      </c>
      <c r="L109" s="79" t="s">
        <v>292</v>
      </c>
      <c r="M109" s="79" t="b">
        <f t="shared" si="2"/>
        <v>0</v>
      </c>
      <c r="N109" s="79" t="b">
        <f t="shared" si="3"/>
        <v>0</v>
      </c>
      <c r="T109" s="17">
        <f>Cal_Insurance!T67/VLOOKUP($F109,Inp_SubOngoingEfficiency!$F$20:$AK$22,MATCH(T$7,Inp_SubOngoingEfficiency!$F$7:$AK$7,0),FALSE)</f>
        <v>0</v>
      </c>
      <c r="U109" s="17">
        <f>Cal_Insurance!U67/VLOOKUP($F109,Inp_SubOngoingEfficiency!$F$20:$AK$22,MATCH(U$7,Inp_SubOngoingEfficiency!$F$7:$AK$7,0),FALSE)</f>
        <v>0</v>
      </c>
      <c r="V109" s="17">
        <f>Cal_Insurance!V67/VLOOKUP($F109,Inp_SubOngoingEfficiency!$F$20:$AK$22,MATCH(V$7,Inp_SubOngoingEfficiency!$F$7:$AK$7,0),FALSE)</f>
        <v>0</v>
      </c>
      <c r="W109" s="17">
        <f>Cal_Insurance!W67/VLOOKUP($F109,Inp_SubOngoingEfficiency!$F$20:$AK$22,MATCH(W$7,Inp_SubOngoingEfficiency!$F$7:$AK$7,0),FALSE)</f>
        <v>0</v>
      </c>
      <c r="X109" s="17">
        <f>Cal_Insurance!X67/VLOOKUP($F109,Inp_SubOngoingEfficiency!$F$20:$AK$22,MATCH(X$7,Inp_SubOngoingEfficiency!$F$7:$AK$7,0),FALSE)</f>
        <v>0</v>
      </c>
      <c r="Y109" s="17">
        <f>Cal_Insurance!Y67/VLOOKUP($F109,Inp_SubOngoingEfficiency!$F$20:$AK$22,MATCH(Y$7,Inp_SubOngoingEfficiency!$F$7:$AK$7,0),FALSE)</f>
        <v>0</v>
      </c>
      <c r="Z109" s="17">
        <f>Cal_Insurance!Z67/VLOOKUP($F109,Inp_SubOngoingEfficiency!$F$20:$AK$22,MATCH(Z$7,Inp_SubOngoingEfficiency!$F$7:$AK$7,0),FALSE)</f>
        <v>0</v>
      </c>
      <c r="AA109" s="17">
        <f>Cal_Insurance!AA67/VLOOKUP($F109,Inp_SubOngoingEfficiency!$F$20:$AK$22,MATCH(AA$7,Inp_SubOngoingEfficiency!$F$7:$AK$7,0),FALSE)</f>
        <v>0</v>
      </c>
      <c r="AB109" s="17">
        <f>Cal_Insurance!AB67/VLOOKUP($F109,Inp_SubOngoingEfficiency!$F$20:$AK$22,MATCH(AB$7,Inp_SubOngoingEfficiency!$F$7:$AK$7,0),FALSE)</f>
        <v>0</v>
      </c>
      <c r="AC109" s="17">
        <f>Cal_Insurance!AC67/VLOOKUP($F109,Inp_SubOngoingEfficiency!$F$20:$AK$22,MATCH(AC$7,Inp_SubOngoingEfficiency!$F$7:$AK$7,0),FALSE)</f>
        <v>0</v>
      </c>
      <c r="AD109" s="17">
        <f>Cal_Insurance!AD67/VLOOKUP($F109,Inp_SubOngoingEfficiency!$F$20:$AK$22,MATCH(AD$7,Inp_SubOngoingEfficiency!$F$7:$AK$7,0),FALSE)</f>
        <v>0</v>
      </c>
      <c r="AE109" s="17">
        <f>Cal_Insurance!AE67/VLOOKUP($F109,Inp_SubOngoingEfficiency!$F$20:$AK$22,MATCH(AE$7,Inp_SubOngoingEfficiency!$F$7:$AK$7,0),FALSE)</f>
        <v>0</v>
      </c>
      <c r="AF109" s="17">
        <f>Cal_Insurance!AF67/VLOOKUP($F109,Inp_SubOngoingEfficiency!$F$20:$AK$22,MATCH(AF$7,Inp_SubOngoingEfficiency!$F$7:$AK$7,0),FALSE)</f>
        <v>0</v>
      </c>
      <c r="AG109" s="17">
        <f>Cal_Insurance!AG67/VLOOKUP($F109,Inp_SubOngoingEfficiency!$F$20:$AK$22,MATCH(AG$7,Inp_SubOngoingEfficiency!$F$7:$AK$7,0),FALSE)</f>
        <v>0</v>
      </c>
      <c r="AH109" s="17">
        <f>Cal_Insurance!AH67/VLOOKUP($F109,Inp_SubOngoingEfficiency!$F$20:$AK$22,MATCH(AH$7,Inp_SubOngoingEfficiency!$F$7:$AK$7,0),FALSE)</f>
        <v>0</v>
      </c>
      <c r="AI109" s="17">
        <f>Cal_Insurance!AI67/VLOOKUP($F109,Inp_SubOngoingEfficiency!$F$20:$AK$22,MATCH(AI$7,Inp_SubOngoingEfficiency!$F$7:$AK$7,0),FALSE)</f>
        <v>0</v>
      </c>
      <c r="AJ109" s="17">
        <f>Cal_Insurance!AJ67/VLOOKUP($F109,Inp_SubOngoingEfficiency!$F$20:$AK$22,MATCH(AJ$7,Inp_SubOngoingEfficiency!$F$7:$AK$7,0),FALSE)</f>
        <v>0</v>
      </c>
      <c r="AK109" s="17">
        <f>Cal_Insurance!AK67/VLOOKUP($F109,Inp_SubOngoingEfficiency!$F$20:$AK$22,MATCH(AK$7,Inp_SubOngoingEfficiency!$F$7:$AK$7,0),FALSE)</f>
        <v>0</v>
      </c>
      <c r="AN109" s="29"/>
    </row>
    <row r="110" spans="5:40" s="79" customFormat="1">
      <c r="E110" s="16" t="str">
        <f>Cover!$F$13</f>
        <v>Lon</v>
      </c>
      <c r="F110" s="16" t="str">
        <f>Cal_Insurance!F68</f>
        <v>Opex</v>
      </c>
      <c r="H110" s="16" t="str">
        <f>Cal_Insurance!H68</f>
        <v>Business Support</v>
      </c>
      <c r="I110" s="16" t="str">
        <f>Cal_Insurance!I68</f>
        <v>Insurance</v>
      </c>
      <c r="J110" s="16" t="str">
        <f>IF(ISBLANK(Cal_Insurance!J68),"",Cal_Insurance!J68)</f>
        <v/>
      </c>
      <c r="L110" s="79" t="s">
        <v>292</v>
      </c>
      <c r="M110" s="79" t="b">
        <f t="shared" si="2"/>
        <v>0</v>
      </c>
      <c r="N110" s="79" t="b">
        <f t="shared" si="3"/>
        <v>0</v>
      </c>
      <c r="T110" s="17">
        <f>Cal_Insurance!T68/VLOOKUP($F110,Inp_SubOngoingEfficiency!$F$20:$AK$22,MATCH(T$7,Inp_SubOngoingEfficiency!$F$7:$AK$7,0),FALSE)</f>
        <v>0</v>
      </c>
      <c r="U110" s="17">
        <f>Cal_Insurance!U68/VLOOKUP($F110,Inp_SubOngoingEfficiency!$F$20:$AK$22,MATCH(U$7,Inp_SubOngoingEfficiency!$F$7:$AK$7,0),FALSE)</f>
        <v>0</v>
      </c>
      <c r="V110" s="17">
        <f>Cal_Insurance!V68/VLOOKUP($F110,Inp_SubOngoingEfficiency!$F$20:$AK$22,MATCH(V$7,Inp_SubOngoingEfficiency!$F$7:$AK$7,0),FALSE)</f>
        <v>0</v>
      </c>
      <c r="W110" s="17">
        <f>Cal_Insurance!W68/VLOOKUP($F110,Inp_SubOngoingEfficiency!$F$20:$AK$22,MATCH(W$7,Inp_SubOngoingEfficiency!$F$7:$AK$7,0),FALSE)</f>
        <v>0</v>
      </c>
      <c r="X110" s="17">
        <f>Cal_Insurance!X68/VLOOKUP($F110,Inp_SubOngoingEfficiency!$F$20:$AK$22,MATCH(X$7,Inp_SubOngoingEfficiency!$F$7:$AK$7,0),FALSE)</f>
        <v>0</v>
      </c>
      <c r="Y110" s="17">
        <f>Cal_Insurance!Y68/VLOOKUP($F110,Inp_SubOngoingEfficiency!$F$20:$AK$22,MATCH(Y$7,Inp_SubOngoingEfficiency!$F$7:$AK$7,0),FALSE)</f>
        <v>0</v>
      </c>
      <c r="Z110" s="17">
        <f>Cal_Insurance!Z68/VLOOKUP($F110,Inp_SubOngoingEfficiency!$F$20:$AK$22,MATCH(Z$7,Inp_SubOngoingEfficiency!$F$7:$AK$7,0),FALSE)</f>
        <v>0</v>
      </c>
      <c r="AA110" s="17">
        <f>Cal_Insurance!AA68/VLOOKUP($F110,Inp_SubOngoingEfficiency!$F$20:$AK$22,MATCH(AA$7,Inp_SubOngoingEfficiency!$F$7:$AK$7,0),FALSE)</f>
        <v>0</v>
      </c>
      <c r="AB110" s="17">
        <f>Cal_Insurance!AB68/VLOOKUP($F110,Inp_SubOngoingEfficiency!$F$20:$AK$22,MATCH(AB$7,Inp_SubOngoingEfficiency!$F$7:$AK$7,0),FALSE)</f>
        <v>0</v>
      </c>
      <c r="AC110" s="17">
        <f>Cal_Insurance!AC68/VLOOKUP($F110,Inp_SubOngoingEfficiency!$F$20:$AK$22,MATCH(AC$7,Inp_SubOngoingEfficiency!$F$7:$AK$7,0),FALSE)</f>
        <v>0</v>
      </c>
      <c r="AD110" s="17">
        <f>Cal_Insurance!AD68/VLOOKUP($F110,Inp_SubOngoingEfficiency!$F$20:$AK$22,MATCH(AD$7,Inp_SubOngoingEfficiency!$F$7:$AK$7,0),FALSE)</f>
        <v>0</v>
      </c>
      <c r="AE110" s="17">
        <f>Cal_Insurance!AE68/VLOOKUP($F110,Inp_SubOngoingEfficiency!$F$20:$AK$22,MATCH(AE$7,Inp_SubOngoingEfficiency!$F$7:$AK$7,0),FALSE)</f>
        <v>0</v>
      </c>
      <c r="AF110" s="17">
        <f>Cal_Insurance!AF68/VLOOKUP($F110,Inp_SubOngoingEfficiency!$F$20:$AK$22,MATCH(AF$7,Inp_SubOngoingEfficiency!$F$7:$AK$7,0),FALSE)</f>
        <v>0</v>
      </c>
      <c r="AG110" s="17">
        <f>Cal_Insurance!AG68/VLOOKUP($F110,Inp_SubOngoingEfficiency!$F$20:$AK$22,MATCH(AG$7,Inp_SubOngoingEfficiency!$F$7:$AK$7,0),FALSE)</f>
        <v>0</v>
      </c>
      <c r="AH110" s="17">
        <f>Cal_Insurance!AH68/VLOOKUP($F110,Inp_SubOngoingEfficiency!$F$20:$AK$22,MATCH(AH$7,Inp_SubOngoingEfficiency!$F$7:$AK$7,0),FALSE)</f>
        <v>0</v>
      </c>
      <c r="AI110" s="17">
        <f>Cal_Insurance!AI68/VLOOKUP($F110,Inp_SubOngoingEfficiency!$F$20:$AK$22,MATCH(AI$7,Inp_SubOngoingEfficiency!$F$7:$AK$7,0),FALSE)</f>
        <v>0</v>
      </c>
      <c r="AJ110" s="17">
        <f>Cal_Insurance!AJ68/VLOOKUP($F110,Inp_SubOngoingEfficiency!$F$20:$AK$22,MATCH(AJ$7,Inp_SubOngoingEfficiency!$F$7:$AK$7,0),FALSE)</f>
        <v>0</v>
      </c>
      <c r="AK110" s="17">
        <f>Cal_Insurance!AK68/VLOOKUP($F110,Inp_SubOngoingEfficiency!$F$20:$AK$22,MATCH(AK$7,Inp_SubOngoingEfficiency!$F$7:$AK$7,0),FALSE)</f>
        <v>0</v>
      </c>
      <c r="AN110" s="29"/>
    </row>
    <row r="111" spans="5:40" s="79" customFormat="1">
      <c r="E111" s="16" t="str">
        <f>Cover!$F$13</f>
        <v>Lon</v>
      </c>
      <c r="F111" s="16" t="str">
        <f>Cal_Insurance!F69</f>
        <v>Opex</v>
      </c>
      <c r="H111" s="16" t="str">
        <f>Cal_Insurance!H69</f>
        <v>Business Support</v>
      </c>
      <c r="I111" s="16" t="str">
        <f>Cal_Insurance!I69</f>
        <v>Insurance</v>
      </c>
      <c r="J111" s="16" t="str">
        <f>IF(ISBLANK(Cal_Insurance!J69),"",Cal_Insurance!J69)</f>
        <v/>
      </c>
      <c r="L111" s="79" t="s">
        <v>292</v>
      </c>
      <c r="M111" s="79" t="b">
        <f t="shared" si="2"/>
        <v>0</v>
      </c>
      <c r="N111" s="79" t="b">
        <f t="shared" si="3"/>
        <v>0</v>
      </c>
      <c r="T111" s="17">
        <f>Cal_Insurance!T69/VLOOKUP($F111,Inp_SubOngoingEfficiency!$F$20:$AK$22,MATCH(T$7,Inp_SubOngoingEfficiency!$F$7:$AK$7,0),FALSE)</f>
        <v>0</v>
      </c>
      <c r="U111" s="17">
        <f>Cal_Insurance!U69/VLOOKUP($F111,Inp_SubOngoingEfficiency!$F$20:$AK$22,MATCH(U$7,Inp_SubOngoingEfficiency!$F$7:$AK$7,0),FALSE)</f>
        <v>0</v>
      </c>
      <c r="V111" s="17">
        <f>Cal_Insurance!V69/VLOOKUP($F111,Inp_SubOngoingEfficiency!$F$20:$AK$22,MATCH(V$7,Inp_SubOngoingEfficiency!$F$7:$AK$7,0),FALSE)</f>
        <v>0</v>
      </c>
      <c r="W111" s="17">
        <f>Cal_Insurance!W69/VLOOKUP($F111,Inp_SubOngoingEfficiency!$F$20:$AK$22,MATCH(W$7,Inp_SubOngoingEfficiency!$F$7:$AK$7,0),FALSE)</f>
        <v>0</v>
      </c>
      <c r="X111" s="17">
        <f>Cal_Insurance!X69/VLOOKUP($F111,Inp_SubOngoingEfficiency!$F$20:$AK$22,MATCH(X$7,Inp_SubOngoingEfficiency!$F$7:$AK$7,0),FALSE)</f>
        <v>0</v>
      </c>
      <c r="Y111" s="17">
        <f>Cal_Insurance!Y69/VLOOKUP($F111,Inp_SubOngoingEfficiency!$F$20:$AK$22,MATCH(Y$7,Inp_SubOngoingEfficiency!$F$7:$AK$7,0),FALSE)</f>
        <v>0</v>
      </c>
      <c r="Z111" s="17">
        <f>Cal_Insurance!Z69/VLOOKUP($F111,Inp_SubOngoingEfficiency!$F$20:$AK$22,MATCH(Z$7,Inp_SubOngoingEfficiency!$F$7:$AK$7,0),FALSE)</f>
        <v>0</v>
      </c>
      <c r="AA111" s="17">
        <f>Cal_Insurance!AA69/VLOOKUP($F111,Inp_SubOngoingEfficiency!$F$20:$AK$22,MATCH(AA$7,Inp_SubOngoingEfficiency!$F$7:$AK$7,0),FALSE)</f>
        <v>0</v>
      </c>
      <c r="AB111" s="17">
        <f>Cal_Insurance!AB69/VLOOKUP($F111,Inp_SubOngoingEfficiency!$F$20:$AK$22,MATCH(AB$7,Inp_SubOngoingEfficiency!$F$7:$AK$7,0),FALSE)</f>
        <v>0</v>
      </c>
      <c r="AC111" s="17">
        <f>Cal_Insurance!AC69/VLOOKUP($F111,Inp_SubOngoingEfficiency!$F$20:$AK$22,MATCH(AC$7,Inp_SubOngoingEfficiency!$F$7:$AK$7,0),FALSE)</f>
        <v>0</v>
      </c>
      <c r="AD111" s="17">
        <f>Cal_Insurance!AD69/VLOOKUP($F111,Inp_SubOngoingEfficiency!$F$20:$AK$22,MATCH(AD$7,Inp_SubOngoingEfficiency!$F$7:$AK$7,0),FALSE)</f>
        <v>0</v>
      </c>
      <c r="AE111" s="17">
        <f>Cal_Insurance!AE69/VLOOKUP($F111,Inp_SubOngoingEfficiency!$F$20:$AK$22,MATCH(AE$7,Inp_SubOngoingEfficiency!$F$7:$AK$7,0),FALSE)</f>
        <v>0</v>
      </c>
      <c r="AF111" s="17">
        <f>Cal_Insurance!AF69/VLOOKUP($F111,Inp_SubOngoingEfficiency!$F$20:$AK$22,MATCH(AF$7,Inp_SubOngoingEfficiency!$F$7:$AK$7,0),FALSE)</f>
        <v>0</v>
      </c>
      <c r="AG111" s="17">
        <f>Cal_Insurance!AG69/VLOOKUP($F111,Inp_SubOngoingEfficiency!$F$20:$AK$22,MATCH(AG$7,Inp_SubOngoingEfficiency!$F$7:$AK$7,0),FALSE)</f>
        <v>0</v>
      </c>
      <c r="AH111" s="17">
        <f>Cal_Insurance!AH69/VLOOKUP($F111,Inp_SubOngoingEfficiency!$F$20:$AK$22,MATCH(AH$7,Inp_SubOngoingEfficiency!$F$7:$AK$7,0),FALSE)</f>
        <v>0</v>
      </c>
      <c r="AI111" s="17">
        <f>Cal_Insurance!AI69/VLOOKUP($F111,Inp_SubOngoingEfficiency!$F$20:$AK$22,MATCH(AI$7,Inp_SubOngoingEfficiency!$F$7:$AK$7,0),FALSE)</f>
        <v>0</v>
      </c>
      <c r="AJ111" s="17">
        <f>Cal_Insurance!AJ69/VLOOKUP($F111,Inp_SubOngoingEfficiency!$F$20:$AK$22,MATCH(AJ$7,Inp_SubOngoingEfficiency!$F$7:$AK$7,0),FALSE)</f>
        <v>0</v>
      </c>
      <c r="AK111" s="17">
        <f>Cal_Insurance!AK69/VLOOKUP($F111,Inp_SubOngoingEfficiency!$F$20:$AK$22,MATCH(AK$7,Inp_SubOngoingEfficiency!$F$7:$AK$7,0),FALSE)</f>
        <v>0</v>
      </c>
      <c r="AN111" s="29"/>
    </row>
    <row r="112" spans="5:40" s="79" customFormat="1">
      <c r="E112" s="16" t="str">
        <f>Cover!$F$13</f>
        <v>Lon</v>
      </c>
      <c r="F112" s="16" t="str">
        <f>Cal_Insurance!F70</f>
        <v>Opex</v>
      </c>
      <c r="H112" s="16" t="str">
        <f>Cal_Insurance!H70</f>
        <v>Business Support</v>
      </c>
      <c r="I112" s="16" t="str">
        <f>Cal_Insurance!I70</f>
        <v>Insurance</v>
      </c>
      <c r="J112" s="16" t="str">
        <f>IF(ISBLANK(Cal_Insurance!J70),"",Cal_Insurance!J70)</f>
        <v/>
      </c>
      <c r="L112" s="79" t="s">
        <v>292</v>
      </c>
      <c r="M112" s="79" t="b">
        <f t="shared" si="2"/>
        <v>0</v>
      </c>
      <c r="N112" s="79" t="b">
        <f t="shared" si="3"/>
        <v>0</v>
      </c>
      <c r="T112" s="17">
        <f>Cal_Insurance!T70/VLOOKUP($F112,Inp_SubOngoingEfficiency!$F$20:$AK$22,MATCH(T$7,Inp_SubOngoingEfficiency!$F$7:$AK$7,0),FALSE)</f>
        <v>0</v>
      </c>
      <c r="U112" s="17">
        <f>Cal_Insurance!U70/VLOOKUP($F112,Inp_SubOngoingEfficiency!$F$20:$AK$22,MATCH(U$7,Inp_SubOngoingEfficiency!$F$7:$AK$7,0),FALSE)</f>
        <v>0</v>
      </c>
      <c r="V112" s="17">
        <f>Cal_Insurance!V70/VLOOKUP($F112,Inp_SubOngoingEfficiency!$F$20:$AK$22,MATCH(V$7,Inp_SubOngoingEfficiency!$F$7:$AK$7,0),FALSE)</f>
        <v>0</v>
      </c>
      <c r="W112" s="17">
        <f>Cal_Insurance!W70/VLOOKUP($F112,Inp_SubOngoingEfficiency!$F$20:$AK$22,MATCH(W$7,Inp_SubOngoingEfficiency!$F$7:$AK$7,0),FALSE)</f>
        <v>0</v>
      </c>
      <c r="X112" s="17">
        <f>Cal_Insurance!X70/VLOOKUP($F112,Inp_SubOngoingEfficiency!$F$20:$AK$22,MATCH(X$7,Inp_SubOngoingEfficiency!$F$7:$AK$7,0),FALSE)</f>
        <v>0</v>
      </c>
      <c r="Y112" s="17">
        <f>Cal_Insurance!Y70/VLOOKUP($F112,Inp_SubOngoingEfficiency!$F$20:$AK$22,MATCH(Y$7,Inp_SubOngoingEfficiency!$F$7:$AK$7,0),FALSE)</f>
        <v>0</v>
      </c>
      <c r="Z112" s="17">
        <f>Cal_Insurance!Z70/VLOOKUP($F112,Inp_SubOngoingEfficiency!$F$20:$AK$22,MATCH(Z$7,Inp_SubOngoingEfficiency!$F$7:$AK$7,0),FALSE)</f>
        <v>0</v>
      </c>
      <c r="AA112" s="17">
        <f>Cal_Insurance!AA70/VLOOKUP($F112,Inp_SubOngoingEfficiency!$F$20:$AK$22,MATCH(AA$7,Inp_SubOngoingEfficiency!$F$7:$AK$7,0),FALSE)</f>
        <v>0</v>
      </c>
      <c r="AB112" s="17">
        <f>Cal_Insurance!AB70/VLOOKUP($F112,Inp_SubOngoingEfficiency!$F$20:$AK$22,MATCH(AB$7,Inp_SubOngoingEfficiency!$F$7:$AK$7,0),FALSE)</f>
        <v>0</v>
      </c>
      <c r="AC112" s="17">
        <f>Cal_Insurance!AC70/VLOOKUP($F112,Inp_SubOngoingEfficiency!$F$20:$AK$22,MATCH(AC$7,Inp_SubOngoingEfficiency!$F$7:$AK$7,0),FALSE)</f>
        <v>0</v>
      </c>
      <c r="AD112" s="17">
        <f>Cal_Insurance!AD70/VLOOKUP($F112,Inp_SubOngoingEfficiency!$F$20:$AK$22,MATCH(AD$7,Inp_SubOngoingEfficiency!$F$7:$AK$7,0),FALSE)</f>
        <v>0</v>
      </c>
      <c r="AE112" s="17">
        <f>Cal_Insurance!AE70/VLOOKUP($F112,Inp_SubOngoingEfficiency!$F$20:$AK$22,MATCH(AE$7,Inp_SubOngoingEfficiency!$F$7:$AK$7,0),FALSE)</f>
        <v>0</v>
      </c>
      <c r="AF112" s="17">
        <f>Cal_Insurance!AF70/VLOOKUP($F112,Inp_SubOngoingEfficiency!$F$20:$AK$22,MATCH(AF$7,Inp_SubOngoingEfficiency!$F$7:$AK$7,0),FALSE)</f>
        <v>0</v>
      </c>
      <c r="AG112" s="17">
        <f>Cal_Insurance!AG70/VLOOKUP($F112,Inp_SubOngoingEfficiency!$F$20:$AK$22,MATCH(AG$7,Inp_SubOngoingEfficiency!$F$7:$AK$7,0),FALSE)</f>
        <v>0</v>
      </c>
      <c r="AH112" s="17">
        <f>Cal_Insurance!AH70/VLOOKUP($F112,Inp_SubOngoingEfficiency!$F$20:$AK$22,MATCH(AH$7,Inp_SubOngoingEfficiency!$F$7:$AK$7,0),FALSE)</f>
        <v>0</v>
      </c>
      <c r="AI112" s="17">
        <f>Cal_Insurance!AI70/VLOOKUP($F112,Inp_SubOngoingEfficiency!$F$20:$AK$22,MATCH(AI$7,Inp_SubOngoingEfficiency!$F$7:$AK$7,0),FALSE)</f>
        <v>0</v>
      </c>
      <c r="AJ112" s="17">
        <f>Cal_Insurance!AJ70/VLOOKUP($F112,Inp_SubOngoingEfficiency!$F$20:$AK$22,MATCH(AJ$7,Inp_SubOngoingEfficiency!$F$7:$AK$7,0),FALSE)</f>
        <v>0</v>
      </c>
      <c r="AK112" s="17">
        <f>Cal_Insurance!AK70/VLOOKUP($F112,Inp_SubOngoingEfficiency!$F$20:$AK$22,MATCH(AK$7,Inp_SubOngoingEfficiency!$F$7:$AK$7,0),FALSE)</f>
        <v>0</v>
      </c>
      <c r="AN112" s="29"/>
    </row>
    <row r="113" spans="5:40" s="79" customFormat="1">
      <c r="E113" s="16" t="str">
        <f>Cover!$F$13</f>
        <v>Lon</v>
      </c>
      <c r="F113" s="16" t="str">
        <f>Cal_Insurance!F71</f>
        <v>Opex</v>
      </c>
      <c r="H113" s="16" t="str">
        <f>Cal_Insurance!H71</f>
        <v>Business Support</v>
      </c>
      <c r="I113" s="16" t="str">
        <f>Cal_Insurance!I71</f>
        <v>Insurance</v>
      </c>
      <c r="J113" s="16" t="str">
        <f>IF(ISBLANK(Cal_Insurance!J71),"",Cal_Insurance!J71)</f>
        <v/>
      </c>
      <c r="L113" s="79" t="s">
        <v>292</v>
      </c>
      <c r="M113" s="79" t="b">
        <f t="shared" si="2"/>
        <v>0</v>
      </c>
      <c r="N113" s="79" t="b">
        <f t="shared" si="3"/>
        <v>0</v>
      </c>
      <c r="T113" s="17">
        <f>Cal_Insurance!T71/VLOOKUP($F113,Inp_SubOngoingEfficiency!$F$20:$AK$22,MATCH(T$7,Inp_SubOngoingEfficiency!$F$7:$AK$7,0),FALSE)</f>
        <v>0</v>
      </c>
      <c r="U113" s="17">
        <f>Cal_Insurance!U71/VLOOKUP($F113,Inp_SubOngoingEfficiency!$F$20:$AK$22,MATCH(U$7,Inp_SubOngoingEfficiency!$F$7:$AK$7,0),FALSE)</f>
        <v>0</v>
      </c>
      <c r="V113" s="17">
        <f>Cal_Insurance!V71/VLOOKUP($F113,Inp_SubOngoingEfficiency!$F$20:$AK$22,MATCH(V$7,Inp_SubOngoingEfficiency!$F$7:$AK$7,0),FALSE)</f>
        <v>0</v>
      </c>
      <c r="W113" s="17">
        <f>Cal_Insurance!W71/VLOOKUP($F113,Inp_SubOngoingEfficiency!$F$20:$AK$22,MATCH(W$7,Inp_SubOngoingEfficiency!$F$7:$AK$7,0),FALSE)</f>
        <v>0</v>
      </c>
      <c r="X113" s="17">
        <f>Cal_Insurance!X71/VLOOKUP($F113,Inp_SubOngoingEfficiency!$F$20:$AK$22,MATCH(X$7,Inp_SubOngoingEfficiency!$F$7:$AK$7,0),FALSE)</f>
        <v>0</v>
      </c>
      <c r="Y113" s="17">
        <f>Cal_Insurance!Y71/VLOOKUP($F113,Inp_SubOngoingEfficiency!$F$20:$AK$22,MATCH(Y$7,Inp_SubOngoingEfficiency!$F$7:$AK$7,0),FALSE)</f>
        <v>0</v>
      </c>
      <c r="Z113" s="17">
        <f>Cal_Insurance!Z71/VLOOKUP($F113,Inp_SubOngoingEfficiency!$F$20:$AK$22,MATCH(Z$7,Inp_SubOngoingEfficiency!$F$7:$AK$7,0),FALSE)</f>
        <v>0</v>
      </c>
      <c r="AA113" s="17">
        <f>Cal_Insurance!AA71/VLOOKUP($F113,Inp_SubOngoingEfficiency!$F$20:$AK$22,MATCH(AA$7,Inp_SubOngoingEfficiency!$F$7:$AK$7,0),FALSE)</f>
        <v>0</v>
      </c>
      <c r="AB113" s="17">
        <f>Cal_Insurance!AB71/VLOOKUP($F113,Inp_SubOngoingEfficiency!$F$20:$AK$22,MATCH(AB$7,Inp_SubOngoingEfficiency!$F$7:$AK$7,0),FALSE)</f>
        <v>0</v>
      </c>
      <c r="AC113" s="17">
        <f>Cal_Insurance!AC71/VLOOKUP($F113,Inp_SubOngoingEfficiency!$F$20:$AK$22,MATCH(AC$7,Inp_SubOngoingEfficiency!$F$7:$AK$7,0),FALSE)</f>
        <v>0</v>
      </c>
      <c r="AD113" s="17">
        <f>Cal_Insurance!AD71/VLOOKUP($F113,Inp_SubOngoingEfficiency!$F$20:$AK$22,MATCH(AD$7,Inp_SubOngoingEfficiency!$F$7:$AK$7,0),FALSE)</f>
        <v>0</v>
      </c>
      <c r="AE113" s="17">
        <f>Cal_Insurance!AE71/VLOOKUP($F113,Inp_SubOngoingEfficiency!$F$20:$AK$22,MATCH(AE$7,Inp_SubOngoingEfficiency!$F$7:$AK$7,0),FALSE)</f>
        <v>0</v>
      </c>
      <c r="AF113" s="17">
        <f>Cal_Insurance!AF71/VLOOKUP($F113,Inp_SubOngoingEfficiency!$F$20:$AK$22,MATCH(AF$7,Inp_SubOngoingEfficiency!$F$7:$AK$7,0),FALSE)</f>
        <v>0</v>
      </c>
      <c r="AG113" s="17">
        <f>Cal_Insurance!AG71/VLOOKUP($F113,Inp_SubOngoingEfficiency!$F$20:$AK$22,MATCH(AG$7,Inp_SubOngoingEfficiency!$F$7:$AK$7,0),FALSE)</f>
        <v>0</v>
      </c>
      <c r="AH113" s="17">
        <f>Cal_Insurance!AH71/VLOOKUP($F113,Inp_SubOngoingEfficiency!$F$20:$AK$22,MATCH(AH$7,Inp_SubOngoingEfficiency!$F$7:$AK$7,0),FALSE)</f>
        <v>0</v>
      </c>
      <c r="AI113" s="17">
        <f>Cal_Insurance!AI71/VLOOKUP($F113,Inp_SubOngoingEfficiency!$F$20:$AK$22,MATCH(AI$7,Inp_SubOngoingEfficiency!$F$7:$AK$7,0),FALSE)</f>
        <v>0</v>
      </c>
      <c r="AJ113" s="17">
        <f>Cal_Insurance!AJ71/VLOOKUP($F113,Inp_SubOngoingEfficiency!$F$20:$AK$22,MATCH(AJ$7,Inp_SubOngoingEfficiency!$F$7:$AK$7,0),FALSE)</f>
        <v>0</v>
      </c>
      <c r="AK113" s="17">
        <f>Cal_Insurance!AK71/VLOOKUP($F113,Inp_SubOngoingEfficiency!$F$20:$AK$22,MATCH(AK$7,Inp_SubOngoingEfficiency!$F$7:$AK$7,0),FALSE)</f>
        <v>0</v>
      </c>
      <c r="AN113" s="29"/>
    </row>
    <row r="114" spans="5:40" s="79" customFormat="1">
      <c r="E114" s="16" t="str">
        <f>Cover!$F$13</f>
        <v>Lon</v>
      </c>
      <c r="F114" s="16" t="str">
        <f>Cal_Insurance!F72</f>
        <v>Opex</v>
      </c>
      <c r="H114" s="16" t="str">
        <f>Cal_Insurance!H72</f>
        <v>Business Support</v>
      </c>
      <c r="I114" s="16" t="str">
        <f>Cal_Insurance!I72</f>
        <v>Insurance</v>
      </c>
      <c r="J114" s="16" t="str">
        <f>IF(ISBLANK(Cal_Insurance!J72),"",Cal_Insurance!J72)</f>
        <v/>
      </c>
      <c r="L114" s="79" t="s">
        <v>292</v>
      </c>
      <c r="M114" s="79" t="b">
        <f t="shared" si="2"/>
        <v>0</v>
      </c>
      <c r="N114" s="79" t="b">
        <f t="shared" si="3"/>
        <v>0</v>
      </c>
      <c r="T114" s="17">
        <f>Cal_Insurance!T72/VLOOKUP($F114,Inp_SubOngoingEfficiency!$F$20:$AK$22,MATCH(T$7,Inp_SubOngoingEfficiency!$F$7:$AK$7,0),FALSE)</f>
        <v>0</v>
      </c>
      <c r="U114" s="17">
        <f>Cal_Insurance!U72/VLOOKUP($F114,Inp_SubOngoingEfficiency!$F$20:$AK$22,MATCH(U$7,Inp_SubOngoingEfficiency!$F$7:$AK$7,0),FALSE)</f>
        <v>0</v>
      </c>
      <c r="V114" s="17">
        <f>Cal_Insurance!V72/VLOOKUP($F114,Inp_SubOngoingEfficiency!$F$20:$AK$22,MATCH(V$7,Inp_SubOngoingEfficiency!$F$7:$AK$7,0),FALSE)</f>
        <v>0</v>
      </c>
      <c r="W114" s="17">
        <f>Cal_Insurance!W72/VLOOKUP($F114,Inp_SubOngoingEfficiency!$F$20:$AK$22,MATCH(W$7,Inp_SubOngoingEfficiency!$F$7:$AK$7,0),FALSE)</f>
        <v>0</v>
      </c>
      <c r="X114" s="17">
        <f>Cal_Insurance!X72/VLOOKUP($F114,Inp_SubOngoingEfficiency!$F$20:$AK$22,MATCH(X$7,Inp_SubOngoingEfficiency!$F$7:$AK$7,0),FALSE)</f>
        <v>0</v>
      </c>
      <c r="Y114" s="17">
        <f>Cal_Insurance!Y72/VLOOKUP($F114,Inp_SubOngoingEfficiency!$F$20:$AK$22,MATCH(Y$7,Inp_SubOngoingEfficiency!$F$7:$AK$7,0),FALSE)</f>
        <v>0</v>
      </c>
      <c r="Z114" s="17">
        <f>Cal_Insurance!Z72/VLOOKUP($F114,Inp_SubOngoingEfficiency!$F$20:$AK$22,MATCH(Z$7,Inp_SubOngoingEfficiency!$F$7:$AK$7,0),FALSE)</f>
        <v>0</v>
      </c>
      <c r="AA114" s="17">
        <f>Cal_Insurance!AA72/VLOOKUP($F114,Inp_SubOngoingEfficiency!$F$20:$AK$22,MATCH(AA$7,Inp_SubOngoingEfficiency!$F$7:$AK$7,0),FALSE)</f>
        <v>0</v>
      </c>
      <c r="AB114" s="17">
        <f>Cal_Insurance!AB72/VLOOKUP($F114,Inp_SubOngoingEfficiency!$F$20:$AK$22,MATCH(AB$7,Inp_SubOngoingEfficiency!$F$7:$AK$7,0),FALSE)</f>
        <v>0</v>
      </c>
      <c r="AC114" s="17">
        <f>Cal_Insurance!AC72/VLOOKUP($F114,Inp_SubOngoingEfficiency!$F$20:$AK$22,MATCH(AC$7,Inp_SubOngoingEfficiency!$F$7:$AK$7,0),FALSE)</f>
        <v>0</v>
      </c>
      <c r="AD114" s="17">
        <f>Cal_Insurance!AD72/VLOOKUP($F114,Inp_SubOngoingEfficiency!$F$20:$AK$22,MATCH(AD$7,Inp_SubOngoingEfficiency!$F$7:$AK$7,0),FALSE)</f>
        <v>0</v>
      </c>
      <c r="AE114" s="17">
        <f>Cal_Insurance!AE72/VLOOKUP($F114,Inp_SubOngoingEfficiency!$F$20:$AK$22,MATCH(AE$7,Inp_SubOngoingEfficiency!$F$7:$AK$7,0),FALSE)</f>
        <v>0</v>
      </c>
      <c r="AF114" s="17">
        <f>Cal_Insurance!AF72/VLOOKUP($F114,Inp_SubOngoingEfficiency!$F$20:$AK$22,MATCH(AF$7,Inp_SubOngoingEfficiency!$F$7:$AK$7,0),FALSE)</f>
        <v>0</v>
      </c>
      <c r="AG114" s="17">
        <f>Cal_Insurance!AG72/VLOOKUP($F114,Inp_SubOngoingEfficiency!$F$20:$AK$22,MATCH(AG$7,Inp_SubOngoingEfficiency!$F$7:$AK$7,0),FALSE)</f>
        <v>0</v>
      </c>
      <c r="AH114" s="17">
        <f>Cal_Insurance!AH72/VLOOKUP($F114,Inp_SubOngoingEfficiency!$F$20:$AK$22,MATCH(AH$7,Inp_SubOngoingEfficiency!$F$7:$AK$7,0),FALSE)</f>
        <v>0</v>
      </c>
      <c r="AI114" s="17">
        <f>Cal_Insurance!AI72/VLOOKUP($F114,Inp_SubOngoingEfficiency!$F$20:$AK$22,MATCH(AI$7,Inp_SubOngoingEfficiency!$F$7:$AK$7,0),FALSE)</f>
        <v>0</v>
      </c>
      <c r="AJ114" s="17">
        <f>Cal_Insurance!AJ72/VLOOKUP($F114,Inp_SubOngoingEfficiency!$F$20:$AK$22,MATCH(AJ$7,Inp_SubOngoingEfficiency!$F$7:$AK$7,0),FALSE)</f>
        <v>0</v>
      </c>
      <c r="AK114" s="17">
        <f>Cal_Insurance!AK72/VLOOKUP($F114,Inp_SubOngoingEfficiency!$F$20:$AK$22,MATCH(AK$7,Inp_SubOngoingEfficiency!$F$7:$AK$7,0),FALSE)</f>
        <v>0</v>
      </c>
      <c r="AN114" s="29"/>
    </row>
    <row r="115" spans="5:40" s="79" customFormat="1">
      <c r="E115" s="16" t="str">
        <f>Cover!$F$13</f>
        <v>Lon</v>
      </c>
      <c r="F115" s="16" t="str">
        <f>Cal_Insurance!F73</f>
        <v>Opex</v>
      </c>
      <c r="H115" s="16" t="str">
        <f>Cal_Insurance!H73</f>
        <v>Business Support</v>
      </c>
      <c r="I115" s="16" t="str">
        <f>Cal_Insurance!I73</f>
        <v>Insurance</v>
      </c>
      <c r="J115" s="16" t="str">
        <f>IF(ISBLANK(Cal_Insurance!J73),"",Cal_Insurance!J73)</f>
        <v/>
      </c>
      <c r="L115" s="79" t="s">
        <v>292</v>
      </c>
      <c r="M115" s="79" t="b">
        <f t="shared" si="2"/>
        <v>0</v>
      </c>
      <c r="N115" s="79" t="b">
        <f t="shared" si="3"/>
        <v>0</v>
      </c>
      <c r="T115" s="17">
        <f>Cal_Insurance!T73/VLOOKUP($F115,Inp_SubOngoingEfficiency!$F$20:$AK$22,MATCH(T$7,Inp_SubOngoingEfficiency!$F$7:$AK$7,0),FALSE)</f>
        <v>0</v>
      </c>
      <c r="U115" s="17">
        <f>Cal_Insurance!U73/VLOOKUP($F115,Inp_SubOngoingEfficiency!$F$20:$AK$22,MATCH(U$7,Inp_SubOngoingEfficiency!$F$7:$AK$7,0),FALSE)</f>
        <v>0</v>
      </c>
      <c r="V115" s="17">
        <f>Cal_Insurance!V73/VLOOKUP($F115,Inp_SubOngoingEfficiency!$F$20:$AK$22,MATCH(V$7,Inp_SubOngoingEfficiency!$F$7:$AK$7,0),FALSE)</f>
        <v>0</v>
      </c>
      <c r="W115" s="17">
        <f>Cal_Insurance!W73/VLOOKUP($F115,Inp_SubOngoingEfficiency!$F$20:$AK$22,MATCH(W$7,Inp_SubOngoingEfficiency!$F$7:$AK$7,0),FALSE)</f>
        <v>0</v>
      </c>
      <c r="X115" s="17">
        <f>Cal_Insurance!X73/VLOOKUP($F115,Inp_SubOngoingEfficiency!$F$20:$AK$22,MATCH(X$7,Inp_SubOngoingEfficiency!$F$7:$AK$7,0),FALSE)</f>
        <v>0</v>
      </c>
      <c r="Y115" s="17">
        <f>Cal_Insurance!Y73/VLOOKUP($F115,Inp_SubOngoingEfficiency!$F$20:$AK$22,MATCH(Y$7,Inp_SubOngoingEfficiency!$F$7:$AK$7,0),FALSE)</f>
        <v>0</v>
      </c>
      <c r="Z115" s="17">
        <f>Cal_Insurance!Z73/VLOOKUP($F115,Inp_SubOngoingEfficiency!$F$20:$AK$22,MATCH(Z$7,Inp_SubOngoingEfficiency!$F$7:$AK$7,0),FALSE)</f>
        <v>0</v>
      </c>
      <c r="AA115" s="17">
        <f>Cal_Insurance!AA73/VLOOKUP($F115,Inp_SubOngoingEfficiency!$F$20:$AK$22,MATCH(AA$7,Inp_SubOngoingEfficiency!$F$7:$AK$7,0),FALSE)</f>
        <v>0</v>
      </c>
      <c r="AB115" s="17">
        <f>Cal_Insurance!AB73/VLOOKUP($F115,Inp_SubOngoingEfficiency!$F$20:$AK$22,MATCH(AB$7,Inp_SubOngoingEfficiency!$F$7:$AK$7,0),FALSE)</f>
        <v>0</v>
      </c>
      <c r="AC115" s="17">
        <f>Cal_Insurance!AC73/VLOOKUP($F115,Inp_SubOngoingEfficiency!$F$20:$AK$22,MATCH(AC$7,Inp_SubOngoingEfficiency!$F$7:$AK$7,0),FALSE)</f>
        <v>0</v>
      </c>
      <c r="AD115" s="17">
        <f>Cal_Insurance!AD73/VLOOKUP($F115,Inp_SubOngoingEfficiency!$F$20:$AK$22,MATCH(AD$7,Inp_SubOngoingEfficiency!$F$7:$AK$7,0),FALSE)</f>
        <v>0</v>
      </c>
      <c r="AE115" s="17">
        <f>Cal_Insurance!AE73/VLOOKUP($F115,Inp_SubOngoingEfficiency!$F$20:$AK$22,MATCH(AE$7,Inp_SubOngoingEfficiency!$F$7:$AK$7,0),FALSE)</f>
        <v>0</v>
      </c>
      <c r="AF115" s="17">
        <f>Cal_Insurance!AF73/VLOOKUP($F115,Inp_SubOngoingEfficiency!$F$20:$AK$22,MATCH(AF$7,Inp_SubOngoingEfficiency!$F$7:$AK$7,0),FALSE)</f>
        <v>0</v>
      </c>
      <c r="AG115" s="17">
        <f>Cal_Insurance!AG73/VLOOKUP($F115,Inp_SubOngoingEfficiency!$F$20:$AK$22,MATCH(AG$7,Inp_SubOngoingEfficiency!$F$7:$AK$7,0),FALSE)</f>
        <v>0</v>
      </c>
      <c r="AH115" s="17">
        <f>Cal_Insurance!AH73/VLOOKUP($F115,Inp_SubOngoingEfficiency!$F$20:$AK$22,MATCH(AH$7,Inp_SubOngoingEfficiency!$F$7:$AK$7,0),FALSE)</f>
        <v>0</v>
      </c>
      <c r="AI115" s="17">
        <f>Cal_Insurance!AI73/VLOOKUP($F115,Inp_SubOngoingEfficiency!$F$20:$AK$22,MATCH(AI$7,Inp_SubOngoingEfficiency!$F$7:$AK$7,0),FALSE)</f>
        <v>0</v>
      </c>
      <c r="AJ115" s="17">
        <f>Cal_Insurance!AJ73/VLOOKUP($F115,Inp_SubOngoingEfficiency!$F$20:$AK$22,MATCH(AJ$7,Inp_SubOngoingEfficiency!$F$7:$AK$7,0),FALSE)</f>
        <v>0</v>
      </c>
      <c r="AK115" s="17">
        <f>Cal_Insurance!AK73/VLOOKUP($F115,Inp_SubOngoingEfficiency!$F$20:$AK$22,MATCH(AK$7,Inp_SubOngoingEfficiency!$F$7:$AK$7,0),FALSE)</f>
        <v>0</v>
      </c>
      <c r="AN115" s="29"/>
    </row>
    <row r="116" spans="5:40" s="79" customFormat="1">
      <c r="E116" s="16" t="str">
        <f>Cover!$F$13</f>
        <v>Lon</v>
      </c>
      <c r="F116" s="16" t="str">
        <f>Cal_Insurance!F74</f>
        <v>Opex</v>
      </c>
      <c r="H116" s="16" t="str">
        <f>Cal_Insurance!H74</f>
        <v>Business Support</v>
      </c>
      <c r="I116" s="16" t="str">
        <f>Cal_Insurance!I74</f>
        <v>Insurance</v>
      </c>
      <c r="J116" s="16" t="str">
        <f>IF(ISBLANK(Cal_Insurance!J74),"",Cal_Insurance!J74)</f>
        <v/>
      </c>
      <c r="L116" s="79" t="s">
        <v>292</v>
      </c>
      <c r="M116" s="79" t="b">
        <f t="shared" si="2"/>
        <v>0</v>
      </c>
      <c r="N116" s="79" t="b">
        <f t="shared" si="3"/>
        <v>0</v>
      </c>
      <c r="T116" s="17">
        <f>Cal_Insurance!T74/VLOOKUP($F116,Inp_SubOngoingEfficiency!$F$20:$AK$22,MATCH(T$7,Inp_SubOngoingEfficiency!$F$7:$AK$7,0),FALSE)</f>
        <v>0</v>
      </c>
      <c r="U116" s="17">
        <f>Cal_Insurance!U74/VLOOKUP($F116,Inp_SubOngoingEfficiency!$F$20:$AK$22,MATCH(U$7,Inp_SubOngoingEfficiency!$F$7:$AK$7,0),FALSE)</f>
        <v>0</v>
      </c>
      <c r="V116" s="17">
        <f>Cal_Insurance!V74/VLOOKUP($F116,Inp_SubOngoingEfficiency!$F$20:$AK$22,MATCH(V$7,Inp_SubOngoingEfficiency!$F$7:$AK$7,0),FALSE)</f>
        <v>0</v>
      </c>
      <c r="W116" s="17">
        <f>Cal_Insurance!W74/VLOOKUP($F116,Inp_SubOngoingEfficiency!$F$20:$AK$22,MATCH(W$7,Inp_SubOngoingEfficiency!$F$7:$AK$7,0),FALSE)</f>
        <v>0</v>
      </c>
      <c r="X116" s="17">
        <f>Cal_Insurance!X74/VLOOKUP($F116,Inp_SubOngoingEfficiency!$F$20:$AK$22,MATCH(X$7,Inp_SubOngoingEfficiency!$F$7:$AK$7,0),FALSE)</f>
        <v>0</v>
      </c>
      <c r="Y116" s="17">
        <f>Cal_Insurance!Y74/VLOOKUP($F116,Inp_SubOngoingEfficiency!$F$20:$AK$22,MATCH(Y$7,Inp_SubOngoingEfficiency!$F$7:$AK$7,0),FALSE)</f>
        <v>0</v>
      </c>
      <c r="Z116" s="17">
        <f>Cal_Insurance!Z74/VLOOKUP($F116,Inp_SubOngoingEfficiency!$F$20:$AK$22,MATCH(Z$7,Inp_SubOngoingEfficiency!$F$7:$AK$7,0),FALSE)</f>
        <v>0</v>
      </c>
      <c r="AA116" s="17">
        <f>Cal_Insurance!AA74/VLOOKUP($F116,Inp_SubOngoingEfficiency!$F$20:$AK$22,MATCH(AA$7,Inp_SubOngoingEfficiency!$F$7:$AK$7,0),FALSE)</f>
        <v>0</v>
      </c>
      <c r="AB116" s="17">
        <f>Cal_Insurance!AB74/VLOOKUP($F116,Inp_SubOngoingEfficiency!$F$20:$AK$22,MATCH(AB$7,Inp_SubOngoingEfficiency!$F$7:$AK$7,0),FALSE)</f>
        <v>0</v>
      </c>
      <c r="AC116" s="17">
        <f>Cal_Insurance!AC74/VLOOKUP($F116,Inp_SubOngoingEfficiency!$F$20:$AK$22,MATCH(AC$7,Inp_SubOngoingEfficiency!$F$7:$AK$7,0),FALSE)</f>
        <v>0</v>
      </c>
      <c r="AD116" s="17">
        <f>Cal_Insurance!AD74/VLOOKUP($F116,Inp_SubOngoingEfficiency!$F$20:$AK$22,MATCH(AD$7,Inp_SubOngoingEfficiency!$F$7:$AK$7,0),FALSE)</f>
        <v>0</v>
      </c>
      <c r="AE116" s="17">
        <f>Cal_Insurance!AE74/VLOOKUP($F116,Inp_SubOngoingEfficiency!$F$20:$AK$22,MATCH(AE$7,Inp_SubOngoingEfficiency!$F$7:$AK$7,0),FALSE)</f>
        <v>0</v>
      </c>
      <c r="AF116" s="17">
        <f>Cal_Insurance!AF74/VLOOKUP($F116,Inp_SubOngoingEfficiency!$F$20:$AK$22,MATCH(AF$7,Inp_SubOngoingEfficiency!$F$7:$AK$7,0),FALSE)</f>
        <v>0</v>
      </c>
      <c r="AG116" s="17">
        <f>Cal_Insurance!AG74/VLOOKUP($F116,Inp_SubOngoingEfficiency!$F$20:$AK$22,MATCH(AG$7,Inp_SubOngoingEfficiency!$F$7:$AK$7,0),FALSE)</f>
        <v>0</v>
      </c>
      <c r="AH116" s="17">
        <f>Cal_Insurance!AH74/VLOOKUP($F116,Inp_SubOngoingEfficiency!$F$20:$AK$22,MATCH(AH$7,Inp_SubOngoingEfficiency!$F$7:$AK$7,0),FALSE)</f>
        <v>0</v>
      </c>
      <c r="AI116" s="17">
        <f>Cal_Insurance!AI74/VLOOKUP($F116,Inp_SubOngoingEfficiency!$F$20:$AK$22,MATCH(AI$7,Inp_SubOngoingEfficiency!$F$7:$AK$7,0),FALSE)</f>
        <v>0</v>
      </c>
      <c r="AJ116" s="17">
        <f>Cal_Insurance!AJ74/VLOOKUP($F116,Inp_SubOngoingEfficiency!$F$20:$AK$22,MATCH(AJ$7,Inp_SubOngoingEfficiency!$F$7:$AK$7,0),FALSE)</f>
        <v>0</v>
      </c>
      <c r="AK116" s="17">
        <f>Cal_Insurance!AK74/VLOOKUP($F116,Inp_SubOngoingEfficiency!$F$20:$AK$22,MATCH(AK$7,Inp_SubOngoingEfficiency!$F$7:$AK$7,0),FALSE)</f>
        <v>0</v>
      </c>
      <c r="AN116" s="29"/>
    </row>
    <row r="117" spans="5:40" s="79" customFormat="1">
      <c r="E117" s="16" t="str">
        <f>Cover!$F$13</f>
        <v>Lon</v>
      </c>
      <c r="F117" s="16" t="str">
        <f>Cal_Insurance!F75</f>
        <v>Opex</v>
      </c>
      <c r="H117" s="16" t="str">
        <f>Cal_Insurance!H75</f>
        <v>Business Support</v>
      </c>
      <c r="I117" s="16" t="str">
        <f>Cal_Insurance!I75</f>
        <v>Insurance</v>
      </c>
      <c r="J117" s="16" t="str">
        <f>IF(ISBLANK(Cal_Insurance!J75),"",Cal_Insurance!J75)</f>
        <v/>
      </c>
      <c r="L117" s="79" t="s">
        <v>292</v>
      </c>
      <c r="M117" s="79" t="b">
        <f t="shared" si="2"/>
        <v>0</v>
      </c>
      <c r="N117" s="79" t="b">
        <f t="shared" si="3"/>
        <v>0</v>
      </c>
      <c r="T117" s="17">
        <f>Cal_Insurance!T75/VLOOKUP($F117,Inp_SubOngoingEfficiency!$F$20:$AK$22,MATCH(T$7,Inp_SubOngoingEfficiency!$F$7:$AK$7,0),FALSE)</f>
        <v>0</v>
      </c>
      <c r="U117" s="17">
        <f>Cal_Insurance!U75/VLOOKUP($F117,Inp_SubOngoingEfficiency!$F$20:$AK$22,MATCH(U$7,Inp_SubOngoingEfficiency!$F$7:$AK$7,0),FALSE)</f>
        <v>0</v>
      </c>
      <c r="V117" s="17">
        <f>Cal_Insurance!V75/VLOOKUP($F117,Inp_SubOngoingEfficiency!$F$20:$AK$22,MATCH(V$7,Inp_SubOngoingEfficiency!$F$7:$AK$7,0),FALSE)</f>
        <v>0</v>
      </c>
      <c r="W117" s="17">
        <f>Cal_Insurance!W75/VLOOKUP($F117,Inp_SubOngoingEfficiency!$F$20:$AK$22,MATCH(W$7,Inp_SubOngoingEfficiency!$F$7:$AK$7,0),FALSE)</f>
        <v>0</v>
      </c>
      <c r="X117" s="17">
        <f>Cal_Insurance!X75/VLOOKUP($F117,Inp_SubOngoingEfficiency!$F$20:$AK$22,MATCH(X$7,Inp_SubOngoingEfficiency!$F$7:$AK$7,0),FALSE)</f>
        <v>0</v>
      </c>
      <c r="Y117" s="17">
        <f>Cal_Insurance!Y75/VLOOKUP($F117,Inp_SubOngoingEfficiency!$F$20:$AK$22,MATCH(Y$7,Inp_SubOngoingEfficiency!$F$7:$AK$7,0),FALSE)</f>
        <v>0</v>
      </c>
      <c r="Z117" s="17">
        <f>Cal_Insurance!Z75/VLOOKUP($F117,Inp_SubOngoingEfficiency!$F$20:$AK$22,MATCH(Z$7,Inp_SubOngoingEfficiency!$F$7:$AK$7,0),FALSE)</f>
        <v>0</v>
      </c>
      <c r="AA117" s="17">
        <f>Cal_Insurance!AA75/VLOOKUP($F117,Inp_SubOngoingEfficiency!$F$20:$AK$22,MATCH(AA$7,Inp_SubOngoingEfficiency!$F$7:$AK$7,0),FALSE)</f>
        <v>0</v>
      </c>
      <c r="AB117" s="17">
        <f>Cal_Insurance!AB75/VLOOKUP($F117,Inp_SubOngoingEfficiency!$F$20:$AK$22,MATCH(AB$7,Inp_SubOngoingEfficiency!$F$7:$AK$7,0),FALSE)</f>
        <v>0</v>
      </c>
      <c r="AC117" s="17">
        <f>Cal_Insurance!AC75/VLOOKUP($F117,Inp_SubOngoingEfficiency!$F$20:$AK$22,MATCH(AC$7,Inp_SubOngoingEfficiency!$F$7:$AK$7,0),FALSE)</f>
        <v>0</v>
      </c>
      <c r="AD117" s="17">
        <f>Cal_Insurance!AD75/VLOOKUP($F117,Inp_SubOngoingEfficiency!$F$20:$AK$22,MATCH(AD$7,Inp_SubOngoingEfficiency!$F$7:$AK$7,0),FALSE)</f>
        <v>0</v>
      </c>
      <c r="AE117" s="17">
        <f>Cal_Insurance!AE75/VLOOKUP($F117,Inp_SubOngoingEfficiency!$F$20:$AK$22,MATCH(AE$7,Inp_SubOngoingEfficiency!$F$7:$AK$7,0),FALSE)</f>
        <v>0</v>
      </c>
      <c r="AF117" s="17">
        <f>Cal_Insurance!AF75/VLOOKUP($F117,Inp_SubOngoingEfficiency!$F$20:$AK$22,MATCH(AF$7,Inp_SubOngoingEfficiency!$F$7:$AK$7,0),FALSE)</f>
        <v>0</v>
      </c>
      <c r="AG117" s="17">
        <f>Cal_Insurance!AG75/VLOOKUP($F117,Inp_SubOngoingEfficiency!$F$20:$AK$22,MATCH(AG$7,Inp_SubOngoingEfficiency!$F$7:$AK$7,0),FALSE)</f>
        <v>0</v>
      </c>
      <c r="AH117" s="17">
        <f>Cal_Insurance!AH75/VLOOKUP($F117,Inp_SubOngoingEfficiency!$F$20:$AK$22,MATCH(AH$7,Inp_SubOngoingEfficiency!$F$7:$AK$7,0),FALSE)</f>
        <v>0</v>
      </c>
      <c r="AI117" s="17">
        <f>Cal_Insurance!AI75/VLOOKUP($F117,Inp_SubOngoingEfficiency!$F$20:$AK$22,MATCH(AI$7,Inp_SubOngoingEfficiency!$F$7:$AK$7,0),FALSE)</f>
        <v>0</v>
      </c>
      <c r="AJ117" s="17">
        <f>Cal_Insurance!AJ75/VLOOKUP($F117,Inp_SubOngoingEfficiency!$F$20:$AK$22,MATCH(AJ$7,Inp_SubOngoingEfficiency!$F$7:$AK$7,0),FALSE)</f>
        <v>0</v>
      </c>
      <c r="AK117" s="17">
        <f>Cal_Insurance!AK75/VLOOKUP($F117,Inp_SubOngoingEfficiency!$F$20:$AK$22,MATCH(AK$7,Inp_SubOngoingEfficiency!$F$7:$AK$7,0),FALSE)</f>
        <v>0</v>
      </c>
      <c r="AN117" s="29"/>
    </row>
    <row r="118" spans="5:40" s="79" customFormat="1">
      <c r="E118" s="16" t="str">
        <f>Cover!$F$13</f>
        <v>Lon</v>
      </c>
      <c r="F118" s="16" t="str">
        <f>Cal_Insurance!F76</f>
        <v>Opex</v>
      </c>
      <c r="H118" s="16" t="str">
        <f>Cal_Insurance!H76</f>
        <v>Business Support</v>
      </c>
      <c r="I118" s="16" t="str">
        <f>Cal_Insurance!I76</f>
        <v>Insurance</v>
      </c>
      <c r="J118" s="16" t="str">
        <f>IF(ISBLANK(Cal_Insurance!J76),"",Cal_Insurance!J76)</f>
        <v/>
      </c>
      <c r="L118" s="79" t="s">
        <v>292</v>
      </c>
      <c r="M118" s="79" t="b">
        <f t="shared" si="2"/>
        <v>0</v>
      </c>
      <c r="N118" s="79" t="b">
        <f t="shared" si="3"/>
        <v>0</v>
      </c>
      <c r="T118" s="17">
        <f>Cal_Insurance!T76/VLOOKUP($F118,Inp_SubOngoingEfficiency!$F$20:$AK$22,MATCH(T$7,Inp_SubOngoingEfficiency!$F$7:$AK$7,0),FALSE)</f>
        <v>0</v>
      </c>
      <c r="U118" s="17">
        <f>Cal_Insurance!U76/VLOOKUP($F118,Inp_SubOngoingEfficiency!$F$20:$AK$22,MATCH(U$7,Inp_SubOngoingEfficiency!$F$7:$AK$7,0),FALSE)</f>
        <v>0</v>
      </c>
      <c r="V118" s="17">
        <f>Cal_Insurance!V76/VLOOKUP($F118,Inp_SubOngoingEfficiency!$F$20:$AK$22,MATCH(V$7,Inp_SubOngoingEfficiency!$F$7:$AK$7,0),FALSE)</f>
        <v>0</v>
      </c>
      <c r="W118" s="17">
        <f>Cal_Insurance!W76/VLOOKUP($F118,Inp_SubOngoingEfficiency!$F$20:$AK$22,MATCH(W$7,Inp_SubOngoingEfficiency!$F$7:$AK$7,0),FALSE)</f>
        <v>0</v>
      </c>
      <c r="X118" s="17">
        <f>Cal_Insurance!X76/VLOOKUP($F118,Inp_SubOngoingEfficiency!$F$20:$AK$22,MATCH(X$7,Inp_SubOngoingEfficiency!$F$7:$AK$7,0),FALSE)</f>
        <v>0</v>
      </c>
      <c r="Y118" s="17">
        <f>Cal_Insurance!Y76/VLOOKUP($F118,Inp_SubOngoingEfficiency!$F$20:$AK$22,MATCH(Y$7,Inp_SubOngoingEfficiency!$F$7:$AK$7,0),FALSE)</f>
        <v>0</v>
      </c>
      <c r="Z118" s="17">
        <f>Cal_Insurance!Z76/VLOOKUP($F118,Inp_SubOngoingEfficiency!$F$20:$AK$22,MATCH(Z$7,Inp_SubOngoingEfficiency!$F$7:$AK$7,0),FALSE)</f>
        <v>0</v>
      </c>
      <c r="AA118" s="17">
        <f>Cal_Insurance!AA76/VLOOKUP($F118,Inp_SubOngoingEfficiency!$F$20:$AK$22,MATCH(AA$7,Inp_SubOngoingEfficiency!$F$7:$AK$7,0),FALSE)</f>
        <v>0</v>
      </c>
      <c r="AB118" s="17">
        <f>Cal_Insurance!AB76/VLOOKUP($F118,Inp_SubOngoingEfficiency!$F$20:$AK$22,MATCH(AB$7,Inp_SubOngoingEfficiency!$F$7:$AK$7,0),FALSE)</f>
        <v>0</v>
      </c>
      <c r="AC118" s="17">
        <f>Cal_Insurance!AC76/VLOOKUP($F118,Inp_SubOngoingEfficiency!$F$20:$AK$22,MATCH(AC$7,Inp_SubOngoingEfficiency!$F$7:$AK$7,0),FALSE)</f>
        <v>0</v>
      </c>
      <c r="AD118" s="17">
        <f>Cal_Insurance!AD76/VLOOKUP($F118,Inp_SubOngoingEfficiency!$F$20:$AK$22,MATCH(AD$7,Inp_SubOngoingEfficiency!$F$7:$AK$7,0),FALSE)</f>
        <v>0</v>
      </c>
      <c r="AE118" s="17">
        <f>Cal_Insurance!AE76/VLOOKUP($F118,Inp_SubOngoingEfficiency!$F$20:$AK$22,MATCH(AE$7,Inp_SubOngoingEfficiency!$F$7:$AK$7,0),FALSE)</f>
        <v>0</v>
      </c>
      <c r="AF118" s="17">
        <f>Cal_Insurance!AF76/VLOOKUP($F118,Inp_SubOngoingEfficiency!$F$20:$AK$22,MATCH(AF$7,Inp_SubOngoingEfficiency!$F$7:$AK$7,0),FALSE)</f>
        <v>0</v>
      </c>
      <c r="AG118" s="17">
        <f>Cal_Insurance!AG76/VLOOKUP($F118,Inp_SubOngoingEfficiency!$F$20:$AK$22,MATCH(AG$7,Inp_SubOngoingEfficiency!$F$7:$AK$7,0),FALSE)</f>
        <v>0</v>
      </c>
      <c r="AH118" s="17">
        <f>Cal_Insurance!AH76/VLOOKUP($F118,Inp_SubOngoingEfficiency!$F$20:$AK$22,MATCH(AH$7,Inp_SubOngoingEfficiency!$F$7:$AK$7,0),FALSE)</f>
        <v>0</v>
      </c>
      <c r="AI118" s="17">
        <f>Cal_Insurance!AI76/VLOOKUP($F118,Inp_SubOngoingEfficiency!$F$20:$AK$22,MATCH(AI$7,Inp_SubOngoingEfficiency!$F$7:$AK$7,0),FALSE)</f>
        <v>0</v>
      </c>
      <c r="AJ118" s="17">
        <f>Cal_Insurance!AJ76/VLOOKUP($F118,Inp_SubOngoingEfficiency!$F$20:$AK$22,MATCH(AJ$7,Inp_SubOngoingEfficiency!$F$7:$AK$7,0),FALSE)</f>
        <v>0</v>
      </c>
      <c r="AK118" s="17">
        <f>Cal_Insurance!AK76/VLOOKUP($F118,Inp_SubOngoingEfficiency!$F$20:$AK$22,MATCH(AK$7,Inp_SubOngoingEfficiency!$F$7:$AK$7,0),FALSE)</f>
        <v>0</v>
      </c>
      <c r="AN118" s="29"/>
    </row>
    <row r="119" spans="5:40" s="79" customFormat="1">
      <c r="E119" s="16" t="str">
        <f>Cover!$F$13</f>
        <v>Lon</v>
      </c>
      <c r="F119" s="16" t="str">
        <f>Cal_Procurement!F67</f>
        <v>Opex</v>
      </c>
      <c r="H119" s="16" t="str">
        <f>Cal_Procurement!H67</f>
        <v>Business Support</v>
      </c>
      <c r="I119" s="16" t="str">
        <f>Cal_Procurement!I67</f>
        <v>Procurement</v>
      </c>
      <c r="J119" s="16" t="str">
        <f>IF(ISBLANK(Cal_Procurement!J67),"",Cal_Procurement!J67)</f>
        <v/>
      </c>
      <c r="L119" s="79" t="s">
        <v>292</v>
      </c>
      <c r="M119" s="79" t="b">
        <f t="shared" si="2"/>
        <v>0</v>
      </c>
      <c r="N119" s="79" t="b">
        <f t="shared" si="3"/>
        <v>0</v>
      </c>
      <c r="T119" s="17">
        <f>Cal_Procurement!T67/VLOOKUP($F119,Inp_SubOngoingEfficiency!$F$20:$AK$22,MATCH(T$7,Inp_SubOngoingEfficiency!$F$7:$AK$7,0),FALSE)</f>
        <v>0</v>
      </c>
      <c r="U119" s="17">
        <f>Cal_Procurement!U67/VLOOKUP($F119,Inp_SubOngoingEfficiency!$F$20:$AK$22,MATCH(U$7,Inp_SubOngoingEfficiency!$F$7:$AK$7,0),FALSE)</f>
        <v>0</v>
      </c>
      <c r="V119" s="17">
        <f>Cal_Procurement!V67/VLOOKUP($F119,Inp_SubOngoingEfficiency!$F$20:$AK$22,MATCH(V$7,Inp_SubOngoingEfficiency!$F$7:$AK$7,0),FALSE)</f>
        <v>0</v>
      </c>
      <c r="W119" s="17">
        <f>Cal_Procurement!W67/VLOOKUP($F119,Inp_SubOngoingEfficiency!$F$20:$AK$22,MATCH(W$7,Inp_SubOngoingEfficiency!$F$7:$AK$7,0),FALSE)</f>
        <v>0</v>
      </c>
      <c r="X119" s="17">
        <f>Cal_Procurement!X67/VLOOKUP($F119,Inp_SubOngoingEfficiency!$F$20:$AK$22,MATCH(X$7,Inp_SubOngoingEfficiency!$F$7:$AK$7,0),FALSE)</f>
        <v>0</v>
      </c>
      <c r="Y119" s="17">
        <f>Cal_Procurement!Y67/VLOOKUP($F119,Inp_SubOngoingEfficiency!$F$20:$AK$22,MATCH(Y$7,Inp_SubOngoingEfficiency!$F$7:$AK$7,0),FALSE)</f>
        <v>0</v>
      </c>
      <c r="Z119" s="17">
        <f>Cal_Procurement!Z67/VLOOKUP($F119,Inp_SubOngoingEfficiency!$F$20:$AK$22,MATCH(Z$7,Inp_SubOngoingEfficiency!$F$7:$AK$7,0),FALSE)</f>
        <v>0</v>
      </c>
      <c r="AA119" s="17">
        <f>Cal_Procurement!AA67/VLOOKUP($F119,Inp_SubOngoingEfficiency!$F$20:$AK$22,MATCH(AA$7,Inp_SubOngoingEfficiency!$F$7:$AK$7,0),FALSE)</f>
        <v>0</v>
      </c>
      <c r="AB119" s="17">
        <f>Cal_Procurement!AB67/VLOOKUP($F119,Inp_SubOngoingEfficiency!$F$20:$AK$22,MATCH(AB$7,Inp_SubOngoingEfficiency!$F$7:$AK$7,0),FALSE)</f>
        <v>0</v>
      </c>
      <c r="AC119" s="17">
        <f>Cal_Procurement!AC67/VLOOKUP($F119,Inp_SubOngoingEfficiency!$F$20:$AK$22,MATCH(AC$7,Inp_SubOngoingEfficiency!$F$7:$AK$7,0),FALSE)</f>
        <v>0</v>
      </c>
      <c r="AD119" s="17">
        <f>Cal_Procurement!AD67/VLOOKUP($F119,Inp_SubOngoingEfficiency!$F$20:$AK$22,MATCH(AD$7,Inp_SubOngoingEfficiency!$F$7:$AK$7,0),FALSE)</f>
        <v>0</v>
      </c>
      <c r="AE119" s="17">
        <f>Cal_Procurement!AE67/VLOOKUP($F119,Inp_SubOngoingEfficiency!$F$20:$AK$22,MATCH(AE$7,Inp_SubOngoingEfficiency!$F$7:$AK$7,0),FALSE)</f>
        <v>0</v>
      </c>
      <c r="AF119" s="17">
        <f>Cal_Procurement!AF67/VLOOKUP($F119,Inp_SubOngoingEfficiency!$F$20:$AK$22,MATCH(AF$7,Inp_SubOngoingEfficiency!$F$7:$AK$7,0),FALSE)</f>
        <v>0</v>
      </c>
      <c r="AG119" s="17">
        <f>Cal_Procurement!AG67/VLOOKUP($F119,Inp_SubOngoingEfficiency!$F$20:$AK$22,MATCH(AG$7,Inp_SubOngoingEfficiency!$F$7:$AK$7,0),FALSE)</f>
        <v>0</v>
      </c>
      <c r="AH119" s="17">
        <f>Cal_Procurement!AH67/VLOOKUP($F119,Inp_SubOngoingEfficiency!$F$20:$AK$22,MATCH(AH$7,Inp_SubOngoingEfficiency!$F$7:$AK$7,0),FALSE)</f>
        <v>0</v>
      </c>
      <c r="AI119" s="17">
        <f>Cal_Procurement!AI67/VLOOKUP($F119,Inp_SubOngoingEfficiency!$F$20:$AK$22,MATCH(AI$7,Inp_SubOngoingEfficiency!$F$7:$AK$7,0),FALSE)</f>
        <v>0</v>
      </c>
      <c r="AJ119" s="17">
        <f>Cal_Procurement!AJ67/VLOOKUP($F119,Inp_SubOngoingEfficiency!$F$20:$AK$22,MATCH(AJ$7,Inp_SubOngoingEfficiency!$F$7:$AK$7,0),FALSE)</f>
        <v>0</v>
      </c>
      <c r="AK119" s="17">
        <f>Cal_Procurement!AK67/VLOOKUP($F119,Inp_SubOngoingEfficiency!$F$20:$AK$22,MATCH(AK$7,Inp_SubOngoingEfficiency!$F$7:$AK$7,0),FALSE)</f>
        <v>0</v>
      </c>
      <c r="AN119" s="29"/>
    </row>
    <row r="120" spans="5:40" s="79" customFormat="1">
      <c r="E120" s="16" t="str">
        <f>Cover!$F$13</f>
        <v>Lon</v>
      </c>
      <c r="F120" s="16" t="str">
        <f>Cal_Procurement!F68</f>
        <v>Opex</v>
      </c>
      <c r="H120" s="16" t="str">
        <f>Cal_Procurement!H68</f>
        <v>Business Support</v>
      </c>
      <c r="I120" s="16" t="str">
        <f>Cal_Procurement!I68</f>
        <v>Procurement</v>
      </c>
      <c r="J120" s="16" t="str">
        <f>IF(ISBLANK(Cal_Procurement!J68),"",Cal_Procurement!J68)</f>
        <v/>
      </c>
      <c r="L120" s="79" t="s">
        <v>292</v>
      </c>
      <c r="M120" s="79" t="b">
        <f t="shared" si="2"/>
        <v>0</v>
      </c>
      <c r="N120" s="79" t="b">
        <f t="shared" si="3"/>
        <v>0</v>
      </c>
      <c r="T120" s="17">
        <f>Cal_Procurement!T68/VLOOKUP($F120,Inp_SubOngoingEfficiency!$F$20:$AK$22,MATCH(T$7,Inp_SubOngoingEfficiency!$F$7:$AK$7,0),FALSE)</f>
        <v>0</v>
      </c>
      <c r="U120" s="17">
        <f>Cal_Procurement!U68/VLOOKUP($F120,Inp_SubOngoingEfficiency!$F$20:$AK$22,MATCH(U$7,Inp_SubOngoingEfficiency!$F$7:$AK$7,0),FALSE)</f>
        <v>0</v>
      </c>
      <c r="V120" s="17">
        <f>Cal_Procurement!V68/VLOOKUP($F120,Inp_SubOngoingEfficiency!$F$20:$AK$22,MATCH(V$7,Inp_SubOngoingEfficiency!$F$7:$AK$7,0),FALSE)</f>
        <v>0</v>
      </c>
      <c r="W120" s="17">
        <f>Cal_Procurement!W68/VLOOKUP($F120,Inp_SubOngoingEfficiency!$F$20:$AK$22,MATCH(W$7,Inp_SubOngoingEfficiency!$F$7:$AK$7,0),FALSE)</f>
        <v>0</v>
      </c>
      <c r="X120" s="17">
        <f>Cal_Procurement!X68/VLOOKUP($F120,Inp_SubOngoingEfficiency!$F$20:$AK$22,MATCH(X$7,Inp_SubOngoingEfficiency!$F$7:$AK$7,0),FALSE)</f>
        <v>0</v>
      </c>
      <c r="Y120" s="17">
        <f>Cal_Procurement!Y68/VLOOKUP($F120,Inp_SubOngoingEfficiency!$F$20:$AK$22,MATCH(Y$7,Inp_SubOngoingEfficiency!$F$7:$AK$7,0),FALSE)</f>
        <v>0</v>
      </c>
      <c r="Z120" s="17">
        <f>Cal_Procurement!Z68/VLOOKUP($F120,Inp_SubOngoingEfficiency!$F$20:$AK$22,MATCH(Z$7,Inp_SubOngoingEfficiency!$F$7:$AK$7,0),FALSE)</f>
        <v>0</v>
      </c>
      <c r="AA120" s="17">
        <f>Cal_Procurement!AA68/VLOOKUP($F120,Inp_SubOngoingEfficiency!$F$20:$AK$22,MATCH(AA$7,Inp_SubOngoingEfficiency!$F$7:$AK$7,0),FALSE)</f>
        <v>0</v>
      </c>
      <c r="AB120" s="17">
        <f>Cal_Procurement!AB68/VLOOKUP($F120,Inp_SubOngoingEfficiency!$F$20:$AK$22,MATCH(AB$7,Inp_SubOngoingEfficiency!$F$7:$AK$7,0),FALSE)</f>
        <v>0</v>
      </c>
      <c r="AC120" s="17">
        <f>Cal_Procurement!AC68/VLOOKUP($F120,Inp_SubOngoingEfficiency!$F$20:$AK$22,MATCH(AC$7,Inp_SubOngoingEfficiency!$F$7:$AK$7,0),FALSE)</f>
        <v>0</v>
      </c>
      <c r="AD120" s="17">
        <f>Cal_Procurement!AD68/VLOOKUP($F120,Inp_SubOngoingEfficiency!$F$20:$AK$22,MATCH(AD$7,Inp_SubOngoingEfficiency!$F$7:$AK$7,0),FALSE)</f>
        <v>0</v>
      </c>
      <c r="AE120" s="17">
        <f>Cal_Procurement!AE68/VLOOKUP($F120,Inp_SubOngoingEfficiency!$F$20:$AK$22,MATCH(AE$7,Inp_SubOngoingEfficiency!$F$7:$AK$7,0),FALSE)</f>
        <v>0</v>
      </c>
      <c r="AF120" s="17">
        <f>Cal_Procurement!AF68/VLOOKUP($F120,Inp_SubOngoingEfficiency!$F$20:$AK$22,MATCH(AF$7,Inp_SubOngoingEfficiency!$F$7:$AK$7,0),FALSE)</f>
        <v>0</v>
      </c>
      <c r="AG120" s="17">
        <f>Cal_Procurement!AG68/VLOOKUP($F120,Inp_SubOngoingEfficiency!$F$20:$AK$22,MATCH(AG$7,Inp_SubOngoingEfficiency!$F$7:$AK$7,0),FALSE)</f>
        <v>0</v>
      </c>
      <c r="AH120" s="17">
        <f>Cal_Procurement!AH68/VLOOKUP($F120,Inp_SubOngoingEfficiency!$F$20:$AK$22,MATCH(AH$7,Inp_SubOngoingEfficiency!$F$7:$AK$7,0),FALSE)</f>
        <v>0</v>
      </c>
      <c r="AI120" s="17">
        <f>Cal_Procurement!AI68/VLOOKUP($F120,Inp_SubOngoingEfficiency!$F$20:$AK$22,MATCH(AI$7,Inp_SubOngoingEfficiency!$F$7:$AK$7,0),FALSE)</f>
        <v>0</v>
      </c>
      <c r="AJ120" s="17">
        <f>Cal_Procurement!AJ68/VLOOKUP($F120,Inp_SubOngoingEfficiency!$F$20:$AK$22,MATCH(AJ$7,Inp_SubOngoingEfficiency!$F$7:$AK$7,0),FALSE)</f>
        <v>0</v>
      </c>
      <c r="AK120" s="17">
        <f>Cal_Procurement!AK68/VLOOKUP($F120,Inp_SubOngoingEfficiency!$F$20:$AK$22,MATCH(AK$7,Inp_SubOngoingEfficiency!$F$7:$AK$7,0),FALSE)</f>
        <v>0</v>
      </c>
      <c r="AN120" s="29"/>
    </row>
    <row r="121" spans="5:40" s="79" customFormat="1">
      <c r="E121" s="16" t="str">
        <f>Cover!$F$13</f>
        <v>Lon</v>
      </c>
      <c r="F121" s="16" t="str">
        <f>Cal_Procurement!F69</f>
        <v>Opex</v>
      </c>
      <c r="H121" s="16" t="str">
        <f>Cal_Procurement!H69</f>
        <v>Business Support</v>
      </c>
      <c r="I121" s="16" t="str">
        <f>Cal_Procurement!I69</f>
        <v>Procurement</v>
      </c>
      <c r="J121" s="16" t="str">
        <f>IF(ISBLANK(Cal_Procurement!J69),"",Cal_Procurement!J69)</f>
        <v/>
      </c>
      <c r="L121" s="79" t="s">
        <v>292</v>
      </c>
      <c r="M121" s="79" t="b">
        <f t="shared" si="2"/>
        <v>0</v>
      </c>
      <c r="N121" s="79" t="b">
        <f t="shared" si="3"/>
        <v>0</v>
      </c>
      <c r="T121" s="17">
        <f>Cal_Procurement!T69/VLOOKUP($F121,Inp_SubOngoingEfficiency!$F$20:$AK$22,MATCH(T$7,Inp_SubOngoingEfficiency!$F$7:$AK$7,0),FALSE)</f>
        <v>0</v>
      </c>
      <c r="U121" s="17">
        <f>Cal_Procurement!U69/VLOOKUP($F121,Inp_SubOngoingEfficiency!$F$20:$AK$22,MATCH(U$7,Inp_SubOngoingEfficiency!$F$7:$AK$7,0),FALSE)</f>
        <v>0</v>
      </c>
      <c r="V121" s="17">
        <f>Cal_Procurement!V69/VLOOKUP($F121,Inp_SubOngoingEfficiency!$F$20:$AK$22,MATCH(V$7,Inp_SubOngoingEfficiency!$F$7:$AK$7,0),FALSE)</f>
        <v>0</v>
      </c>
      <c r="W121" s="17">
        <f>Cal_Procurement!W69/VLOOKUP($F121,Inp_SubOngoingEfficiency!$F$20:$AK$22,MATCH(W$7,Inp_SubOngoingEfficiency!$F$7:$AK$7,0),FALSE)</f>
        <v>0</v>
      </c>
      <c r="X121" s="17">
        <f>Cal_Procurement!X69/VLOOKUP($F121,Inp_SubOngoingEfficiency!$F$20:$AK$22,MATCH(X$7,Inp_SubOngoingEfficiency!$F$7:$AK$7,0),FALSE)</f>
        <v>0</v>
      </c>
      <c r="Y121" s="17">
        <f>Cal_Procurement!Y69/VLOOKUP($F121,Inp_SubOngoingEfficiency!$F$20:$AK$22,MATCH(Y$7,Inp_SubOngoingEfficiency!$F$7:$AK$7,0),FALSE)</f>
        <v>0</v>
      </c>
      <c r="Z121" s="17">
        <f>Cal_Procurement!Z69/VLOOKUP($F121,Inp_SubOngoingEfficiency!$F$20:$AK$22,MATCH(Z$7,Inp_SubOngoingEfficiency!$F$7:$AK$7,0),FALSE)</f>
        <v>0</v>
      </c>
      <c r="AA121" s="17">
        <f>Cal_Procurement!AA69/VLOOKUP($F121,Inp_SubOngoingEfficiency!$F$20:$AK$22,MATCH(AA$7,Inp_SubOngoingEfficiency!$F$7:$AK$7,0),FALSE)</f>
        <v>0</v>
      </c>
      <c r="AB121" s="17">
        <f>Cal_Procurement!AB69/VLOOKUP($F121,Inp_SubOngoingEfficiency!$F$20:$AK$22,MATCH(AB$7,Inp_SubOngoingEfficiency!$F$7:$AK$7,0),FALSE)</f>
        <v>0</v>
      </c>
      <c r="AC121" s="17">
        <f>Cal_Procurement!AC69/VLOOKUP($F121,Inp_SubOngoingEfficiency!$F$20:$AK$22,MATCH(AC$7,Inp_SubOngoingEfficiency!$F$7:$AK$7,0),FALSE)</f>
        <v>0</v>
      </c>
      <c r="AD121" s="17">
        <f>Cal_Procurement!AD69/VLOOKUP($F121,Inp_SubOngoingEfficiency!$F$20:$AK$22,MATCH(AD$7,Inp_SubOngoingEfficiency!$F$7:$AK$7,0),FALSE)</f>
        <v>0</v>
      </c>
      <c r="AE121" s="17">
        <f>Cal_Procurement!AE69/VLOOKUP($F121,Inp_SubOngoingEfficiency!$F$20:$AK$22,MATCH(AE$7,Inp_SubOngoingEfficiency!$F$7:$AK$7,0),FALSE)</f>
        <v>0</v>
      </c>
      <c r="AF121" s="17">
        <f>Cal_Procurement!AF69/VLOOKUP($F121,Inp_SubOngoingEfficiency!$F$20:$AK$22,MATCH(AF$7,Inp_SubOngoingEfficiency!$F$7:$AK$7,0),FALSE)</f>
        <v>0</v>
      </c>
      <c r="AG121" s="17">
        <f>Cal_Procurement!AG69/VLOOKUP($F121,Inp_SubOngoingEfficiency!$F$20:$AK$22,MATCH(AG$7,Inp_SubOngoingEfficiency!$F$7:$AK$7,0),FALSE)</f>
        <v>0</v>
      </c>
      <c r="AH121" s="17">
        <f>Cal_Procurement!AH69/VLOOKUP($F121,Inp_SubOngoingEfficiency!$F$20:$AK$22,MATCH(AH$7,Inp_SubOngoingEfficiency!$F$7:$AK$7,0),FALSE)</f>
        <v>0</v>
      </c>
      <c r="AI121" s="17">
        <f>Cal_Procurement!AI69/VLOOKUP($F121,Inp_SubOngoingEfficiency!$F$20:$AK$22,MATCH(AI$7,Inp_SubOngoingEfficiency!$F$7:$AK$7,0),FALSE)</f>
        <v>0</v>
      </c>
      <c r="AJ121" s="17">
        <f>Cal_Procurement!AJ69/VLOOKUP($F121,Inp_SubOngoingEfficiency!$F$20:$AK$22,MATCH(AJ$7,Inp_SubOngoingEfficiency!$F$7:$AK$7,0),FALSE)</f>
        <v>0</v>
      </c>
      <c r="AK121" s="17">
        <f>Cal_Procurement!AK69/VLOOKUP($F121,Inp_SubOngoingEfficiency!$F$20:$AK$22,MATCH(AK$7,Inp_SubOngoingEfficiency!$F$7:$AK$7,0),FALSE)</f>
        <v>0</v>
      </c>
      <c r="AN121" s="29"/>
    </row>
    <row r="122" spans="5:40" s="79" customFormat="1">
      <c r="E122" s="16" t="str">
        <f>Cover!$F$13</f>
        <v>Lon</v>
      </c>
      <c r="F122" s="16" t="str">
        <f>Cal_Procurement!F70</f>
        <v>Opex</v>
      </c>
      <c r="H122" s="16" t="str">
        <f>Cal_Procurement!H70</f>
        <v>Business Support</v>
      </c>
      <c r="I122" s="16" t="str">
        <f>Cal_Procurement!I70</f>
        <v>Procurement</v>
      </c>
      <c r="J122" s="16" t="str">
        <f>IF(ISBLANK(Cal_Procurement!J70),"",Cal_Procurement!J70)</f>
        <v/>
      </c>
      <c r="L122" s="79" t="s">
        <v>292</v>
      </c>
      <c r="M122" s="79" t="b">
        <f t="shared" si="2"/>
        <v>0</v>
      </c>
      <c r="N122" s="79" t="b">
        <f t="shared" si="3"/>
        <v>0</v>
      </c>
      <c r="T122" s="17">
        <f>Cal_Procurement!T70/VLOOKUP($F122,Inp_SubOngoingEfficiency!$F$20:$AK$22,MATCH(T$7,Inp_SubOngoingEfficiency!$F$7:$AK$7,0),FALSE)</f>
        <v>0</v>
      </c>
      <c r="U122" s="17">
        <f>Cal_Procurement!U70/VLOOKUP($F122,Inp_SubOngoingEfficiency!$F$20:$AK$22,MATCH(U$7,Inp_SubOngoingEfficiency!$F$7:$AK$7,0),FALSE)</f>
        <v>0</v>
      </c>
      <c r="V122" s="17">
        <f>Cal_Procurement!V70/VLOOKUP($F122,Inp_SubOngoingEfficiency!$F$20:$AK$22,MATCH(V$7,Inp_SubOngoingEfficiency!$F$7:$AK$7,0),FALSE)</f>
        <v>0</v>
      </c>
      <c r="W122" s="17">
        <f>Cal_Procurement!W70/VLOOKUP($F122,Inp_SubOngoingEfficiency!$F$20:$AK$22,MATCH(W$7,Inp_SubOngoingEfficiency!$F$7:$AK$7,0),FALSE)</f>
        <v>0</v>
      </c>
      <c r="X122" s="17">
        <f>Cal_Procurement!X70/VLOOKUP($F122,Inp_SubOngoingEfficiency!$F$20:$AK$22,MATCH(X$7,Inp_SubOngoingEfficiency!$F$7:$AK$7,0),FALSE)</f>
        <v>0</v>
      </c>
      <c r="Y122" s="17">
        <f>Cal_Procurement!Y70/VLOOKUP($F122,Inp_SubOngoingEfficiency!$F$20:$AK$22,MATCH(Y$7,Inp_SubOngoingEfficiency!$F$7:$AK$7,0),FALSE)</f>
        <v>0</v>
      </c>
      <c r="Z122" s="17">
        <f>Cal_Procurement!Z70/VLOOKUP($F122,Inp_SubOngoingEfficiency!$F$20:$AK$22,MATCH(Z$7,Inp_SubOngoingEfficiency!$F$7:$AK$7,0),FALSE)</f>
        <v>0</v>
      </c>
      <c r="AA122" s="17">
        <f>Cal_Procurement!AA70/VLOOKUP($F122,Inp_SubOngoingEfficiency!$F$20:$AK$22,MATCH(AA$7,Inp_SubOngoingEfficiency!$F$7:$AK$7,0),FALSE)</f>
        <v>0</v>
      </c>
      <c r="AB122" s="17">
        <f>Cal_Procurement!AB70/VLOOKUP($F122,Inp_SubOngoingEfficiency!$F$20:$AK$22,MATCH(AB$7,Inp_SubOngoingEfficiency!$F$7:$AK$7,0),FALSE)</f>
        <v>0</v>
      </c>
      <c r="AC122" s="17">
        <f>Cal_Procurement!AC70/VLOOKUP($F122,Inp_SubOngoingEfficiency!$F$20:$AK$22,MATCH(AC$7,Inp_SubOngoingEfficiency!$F$7:$AK$7,0),FALSE)</f>
        <v>0</v>
      </c>
      <c r="AD122" s="17">
        <f>Cal_Procurement!AD70/VLOOKUP($F122,Inp_SubOngoingEfficiency!$F$20:$AK$22,MATCH(AD$7,Inp_SubOngoingEfficiency!$F$7:$AK$7,0),FALSE)</f>
        <v>0</v>
      </c>
      <c r="AE122" s="17">
        <f>Cal_Procurement!AE70/VLOOKUP($F122,Inp_SubOngoingEfficiency!$F$20:$AK$22,MATCH(AE$7,Inp_SubOngoingEfficiency!$F$7:$AK$7,0),FALSE)</f>
        <v>0</v>
      </c>
      <c r="AF122" s="17">
        <f>Cal_Procurement!AF70/VLOOKUP($F122,Inp_SubOngoingEfficiency!$F$20:$AK$22,MATCH(AF$7,Inp_SubOngoingEfficiency!$F$7:$AK$7,0),FALSE)</f>
        <v>0</v>
      </c>
      <c r="AG122" s="17">
        <f>Cal_Procurement!AG70/VLOOKUP($F122,Inp_SubOngoingEfficiency!$F$20:$AK$22,MATCH(AG$7,Inp_SubOngoingEfficiency!$F$7:$AK$7,0),FALSE)</f>
        <v>0</v>
      </c>
      <c r="AH122" s="17">
        <f>Cal_Procurement!AH70/VLOOKUP($F122,Inp_SubOngoingEfficiency!$F$20:$AK$22,MATCH(AH$7,Inp_SubOngoingEfficiency!$F$7:$AK$7,0),FALSE)</f>
        <v>0</v>
      </c>
      <c r="AI122" s="17">
        <f>Cal_Procurement!AI70/VLOOKUP($F122,Inp_SubOngoingEfficiency!$F$20:$AK$22,MATCH(AI$7,Inp_SubOngoingEfficiency!$F$7:$AK$7,0),FALSE)</f>
        <v>0</v>
      </c>
      <c r="AJ122" s="17">
        <f>Cal_Procurement!AJ70/VLOOKUP($F122,Inp_SubOngoingEfficiency!$F$20:$AK$22,MATCH(AJ$7,Inp_SubOngoingEfficiency!$F$7:$AK$7,0),FALSE)</f>
        <v>0</v>
      </c>
      <c r="AK122" s="17">
        <f>Cal_Procurement!AK70/VLOOKUP($F122,Inp_SubOngoingEfficiency!$F$20:$AK$22,MATCH(AK$7,Inp_SubOngoingEfficiency!$F$7:$AK$7,0),FALSE)</f>
        <v>0</v>
      </c>
      <c r="AN122" s="29"/>
    </row>
    <row r="123" spans="5:40" s="79" customFormat="1">
      <c r="E123" s="16" t="str">
        <f>Cover!$F$13</f>
        <v>Lon</v>
      </c>
      <c r="F123" s="16" t="str">
        <f>Cal_Procurement!F71</f>
        <v>Opex</v>
      </c>
      <c r="H123" s="16" t="str">
        <f>Cal_Procurement!H71</f>
        <v>Business Support</v>
      </c>
      <c r="I123" s="16" t="str">
        <f>Cal_Procurement!I71</f>
        <v>Procurement</v>
      </c>
      <c r="J123" s="16" t="str">
        <f>IF(ISBLANK(Cal_Procurement!J71),"",Cal_Procurement!J71)</f>
        <v/>
      </c>
      <c r="L123" s="79" t="s">
        <v>292</v>
      </c>
      <c r="M123" s="79" t="b">
        <f t="shared" si="2"/>
        <v>0</v>
      </c>
      <c r="N123" s="79" t="b">
        <f t="shared" si="3"/>
        <v>0</v>
      </c>
      <c r="T123" s="17">
        <f>Cal_Procurement!T71/VLOOKUP($F123,Inp_SubOngoingEfficiency!$F$20:$AK$22,MATCH(T$7,Inp_SubOngoingEfficiency!$F$7:$AK$7,0),FALSE)</f>
        <v>0</v>
      </c>
      <c r="U123" s="17">
        <f>Cal_Procurement!U71/VLOOKUP($F123,Inp_SubOngoingEfficiency!$F$20:$AK$22,MATCH(U$7,Inp_SubOngoingEfficiency!$F$7:$AK$7,0),FALSE)</f>
        <v>0</v>
      </c>
      <c r="V123" s="17">
        <f>Cal_Procurement!V71/VLOOKUP($F123,Inp_SubOngoingEfficiency!$F$20:$AK$22,MATCH(V$7,Inp_SubOngoingEfficiency!$F$7:$AK$7,0),FALSE)</f>
        <v>0</v>
      </c>
      <c r="W123" s="17">
        <f>Cal_Procurement!W71/VLOOKUP($F123,Inp_SubOngoingEfficiency!$F$20:$AK$22,MATCH(W$7,Inp_SubOngoingEfficiency!$F$7:$AK$7,0),FALSE)</f>
        <v>0</v>
      </c>
      <c r="X123" s="17">
        <f>Cal_Procurement!X71/VLOOKUP($F123,Inp_SubOngoingEfficiency!$F$20:$AK$22,MATCH(X$7,Inp_SubOngoingEfficiency!$F$7:$AK$7,0),FALSE)</f>
        <v>0</v>
      </c>
      <c r="Y123" s="17">
        <f>Cal_Procurement!Y71/VLOOKUP($F123,Inp_SubOngoingEfficiency!$F$20:$AK$22,MATCH(Y$7,Inp_SubOngoingEfficiency!$F$7:$AK$7,0),FALSE)</f>
        <v>0</v>
      </c>
      <c r="Z123" s="17">
        <f>Cal_Procurement!Z71/VLOOKUP($F123,Inp_SubOngoingEfficiency!$F$20:$AK$22,MATCH(Z$7,Inp_SubOngoingEfficiency!$F$7:$AK$7,0),FALSE)</f>
        <v>0</v>
      </c>
      <c r="AA123" s="17">
        <f>Cal_Procurement!AA71/VLOOKUP($F123,Inp_SubOngoingEfficiency!$F$20:$AK$22,MATCH(AA$7,Inp_SubOngoingEfficiency!$F$7:$AK$7,0),FALSE)</f>
        <v>0</v>
      </c>
      <c r="AB123" s="17">
        <f>Cal_Procurement!AB71/VLOOKUP($F123,Inp_SubOngoingEfficiency!$F$20:$AK$22,MATCH(AB$7,Inp_SubOngoingEfficiency!$F$7:$AK$7,0),FALSE)</f>
        <v>0</v>
      </c>
      <c r="AC123" s="17">
        <f>Cal_Procurement!AC71/VLOOKUP($F123,Inp_SubOngoingEfficiency!$F$20:$AK$22,MATCH(AC$7,Inp_SubOngoingEfficiency!$F$7:$AK$7,0),FALSE)</f>
        <v>0</v>
      </c>
      <c r="AD123" s="17">
        <f>Cal_Procurement!AD71/VLOOKUP($F123,Inp_SubOngoingEfficiency!$F$20:$AK$22,MATCH(AD$7,Inp_SubOngoingEfficiency!$F$7:$AK$7,0),FALSE)</f>
        <v>0</v>
      </c>
      <c r="AE123" s="17">
        <f>Cal_Procurement!AE71/VLOOKUP($F123,Inp_SubOngoingEfficiency!$F$20:$AK$22,MATCH(AE$7,Inp_SubOngoingEfficiency!$F$7:$AK$7,0),FALSE)</f>
        <v>0</v>
      </c>
      <c r="AF123" s="17">
        <f>Cal_Procurement!AF71/VLOOKUP($F123,Inp_SubOngoingEfficiency!$F$20:$AK$22,MATCH(AF$7,Inp_SubOngoingEfficiency!$F$7:$AK$7,0),FALSE)</f>
        <v>0</v>
      </c>
      <c r="AG123" s="17">
        <f>Cal_Procurement!AG71/VLOOKUP($F123,Inp_SubOngoingEfficiency!$F$20:$AK$22,MATCH(AG$7,Inp_SubOngoingEfficiency!$F$7:$AK$7,0),FALSE)</f>
        <v>0</v>
      </c>
      <c r="AH123" s="17">
        <f>Cal_Procurement!AH71/VLOOKUP($F123,Inp_SubOngoingEfficiency!$F$20:$AK$22,MATCH(AH$7,Inp_SubOngoingEfficiency!$F$7:$AK$7,0),FALSE)</f>
        <v>0</v>
      </c>
      <c r="AI123" s="17">
        <f>Cal_Procurement!AI71/VLOOKUP($F123,Inp_SubOngoingEfficiency!$F$20:$AK$22,MATCH(AI$7,Inp_SubOngoingEfficiency!$F$7:$AK$7,0),FALSE)</f>
        <v>0</v>
      </c>
      <c r="AJ123" s="17">
        <f>Cal_Procurement!AJ71/VLOOKUP($F123,Inp_SubOngoingEfficiency!$F$20:$AK$22,MATCH(AJ$7,Inp_SubOngoingEfficiency!$F$7:$AK$7,0),FALSE)</f>
        <v>0</v>
      </c>
      <c r="AK123" s="17">
        <f>Cal_Procurement!AK71/VLOOKUP($F123,Inp_SubOngoingEfficiency!$F$20:$AK$22,MATCH(AK$7,Inp_SubOngoingEfficiency!$F$7:$AK$7,0),FALSE)</f>
        <v>0</v>
      </c>
      <c r="AN123" s="29"/>
    </row>
    <row r="124" spans="5:40" s="79" customFormat="1">
      <c r="E124" s="16" t="str">
        <f>Cover!$F$13</f>
        <v>Lon</v>
      </c>
      <c r="F124" s="16" t="str">
        <f>Cal_Procurement!F72</f>
        <v>Opex</v>
      </c>
      <c r="H124" s="16" t="str">
        <f>Cal_Procurement!H72</f>
        <v>Business Support</v>
      </c>
      <c r="I124" s="16" t="str">
        <f>Cal_Procurement!I72</f>
        <v>Procurement</v>
      </c>
      <c r="J124" s="16" t="str">
        <f>IF(ISBLANK(Cal_Procurement!J72),"",Cal_Procurement!J72)</f>
        <v/>
      </c>
      <c r="L124" s="79" t="s">
        <v>292</v>
      </c>
      <c r="M124" s="79" t="b">
        <f t="shared" si="2"/>
        <v>0</v>
      </c>
      <c r="N124" s="79" t="b">
        <f t="shared" si="3"/>
        <v>0</v>
      </c>
      <c r="T124" s="17">
        <f>Cal_Procurement!T72/VLOOKUP($F124,Inp_SubOngoingEfficiency!$F$20:$AK$22,MATCH(T$7,Inp_SubOngoingEfficiency!$F$7:$AK$7,0),FALSE)</f>
        <v>0</v>
      </c>
      <c r="U124" s="17">
        <f>Cal_Procurement!U72/VLOOKUP($F124,Inp_SubOngoingEfficiency!$F$20:$AK$22,MATCH(U$7,Inp_SubOngoingEfficiency!$F$7:$AK$7,0),FALSE)</f>
        <v>0</v>
      </c>
      <c r="V124" s="17">
        <f>Cal_Procurement!V72/VLOOKUP($F124,Inp_SubOngoingEfficiency!$F$20:$AK$22,MATCH(V$7,Inp_SubOngoingEfficiency!$F$7:$AK$7,0),FALSE)</f>
        <v>0</v>
      </c>
      <c r="W124" s="17">
        <f>Cal_Procurement!W72/VLOOKUP($F124,Inp_SubOngoingEfficiency!$F$20:$AK$22,MATCH(W$7,Inp_SubOngoingEfficiency!$F$7:$AK$7,0),FALSE)</f>
        <v>0</v>
      </c>
      <c r="X124" s="17">
        <f>Cal_Procurement!X72/VLOOKUP($F124,Inp_SubOngoingEfficiency!$F$20:$AK$22,MATCH(X$7,Inp_SubOngoingEfficiency!$F$7:$AK$7,0),FALSE)</f>
        <v>0</v>
      </c>
      <c r="Y124" s="17">
        <f>Cal_Procurement!Y72/VLOOKUP($F124,Inp_SubOngoingEfficiency!$F$20:$AK$22,MATCH(Y$7,Inp_SubOngoingEfficiency!$F$7:$AK$7,0),FALSE)</f>
        <v>0</v>
      </c>
      <c r="Z124" s="17">
        <f>Cal_Procurement!Z72/VLOOKUP($F124,Inp_SubOngoingEfficiency!$F$20:$AK$22,MATCH(Z$7,Inp_SubOngoingEfficiency!$F$7:$AK$7,0),FALSE)</f>
        <v>0</v>
      </c>
      <c r="AA124" s="17">
        <f>Cal_Procurement!AA72/VLOOKUP($F124,Inp_SubOngoingEfficiency!$F$20:$AK$22,MATCH(AA$7,Inp_SubOngoingEfficiency!$F$7:$AK$7,0),FALSE)</f>
        <v>0</v>
      </c>
      <c r="AB124" s="17">
        <f>Cal_Procurement!AB72/VLOOKUP($F124,Inp_SubOngoingEfficiency!$F$20:$AK$22,MATCH(AB$7,Inp_SubOngoingEfficiency!$F$7:$AK$7,0),FALSE)</f>
        <v>0</v>
      </c>
      <c r="AC124" s="17">
        <f>Cal_Procurement!AC72/VLOOKUP($F124,Inp_SubOngoingEfficiency!$F$20:$AK$22,MATCH(AC$7,Inp_SubOngoingEfficiency!$F$7:$AK$7,0),FALSE)</f>
        <v>0</v>
      </c>
      <c r="AD124" s="17">
        <f>Cal_Procurement!AD72/VLOOKUP($F124,Inp_SubOngoingEfficiency!$F$20:$AK$22,MATCH(AD$7,Inp_SubOngoingEfficiency!$F$7:$AK$7,0),FALSE)</f>
        <v>0</v>
      </c>
      <c r="AE124" s="17">
        <f>Cal_Procurement!AE72/VLOOKUP($F124,Inp_SubOngoingEfficiency!$F$20:$AK$22,MATCH(AE$7,Inp_SubOngoingEfficiency!$F$7:$AK$7,0),FALSE)</f>
        <v>0</v>
      </c>
      <c r="AF124" s="17">
        <f>Cal_Procurement!AF72/VLOOKUP($F124,Inp_SubOngoingEfficiency!$F$20:$AK$22,MATCH(AF$7,Inp_SubOngoingEfficiency!$F$7:$AK$7,0),FALSE)</f>
        <v>0</v>
      </c>
      <c r="AG124" s="17">
        <f>Cal_Procurement!AG72/VLOOKUP($F124,Inp_SubOngoingEfficiency!$F$20:$AK$22,MATCH(AG$7,Inp_SubOngoingEfficiency!$F$7:$AK$7,0),FALSE)</f>
        <v>0</v>
      </c>
      <c r="AH124" s="17">
        <f>Cal_Procurement!AH72/VLOOKUP($F124,Inp_SubOngoingEfficiency!$F$20:$AK$22,MATCH(AH$7,Inp_SubOngoingEfficiency!$F$7:$AK$7,0),FALSE)</f>
        <v>0</v>
      </c>
      <c r="AI124" s="17">
        <f>Cal_Procurement!AI72/VLOOKUP($F124,Inp_SubOngoingEfficiency!$F$20:$AK$22,MATCH(AI$7,Inp_SubOngoingEfficiency!$F$7:$AK$7,0),FALSE)</f>
        <v>0</v>
      </c>
      <c r="AJ124" s="17">
        <f>Cal_Procurement!AJ72/VLOOKUP($F124,Inp_SubOngoingEfficiency!$F$20:$AK$22,MATCH(AJ$7,Inp_SubOngoingEfficiency!$F$7:$AK$7,0),FALSE)</f>
        <v>0</v>
      </c>
      <c r="AK124" s="17">
        <f>Cal_Procurement!AK72/VLOOKUP($F124,Inp_SubOngoingEfficiency!$F$20:$AK$22,MATCH(AK$7,Inp_SubOngoingEfficiency!$F$7:$AK$7,0),FALSE)</f>
        <v>0</v>
      </c>
      <c r="AN124" s="29"/>
    </row>
    <row r="125" spans="5:40" s="79" customFormat="1">
      <c r="E125" s="16" t="str">
        <f>Cover!$F$13</f>
        <v>Lon</v>
      </c>
      <c r="F125" s="16" t="str">
        <f>Cal_Procurement!F73</f>
        <v>Opex</v>
      </c>
      <c r="H125" s="16" t="str">
        <f>Cal_Procurement!H73</f>
        <v>Business Support</v>
      </c>
      <c r="I125" s="16" t="str">
        <f>Cal_Procurement!I73</f>
        <v>Procurement</v>
      </c>
      <c r="J125" s="16" t="str">
        <f>IF(ISBLANK(Cal_Procurement!J73),"",Cal_Procurement!J73)</f>
        <v/>
      </c>
      <c r="L125" s="79" t="s">
        <v>292</v>
      </c>
      <c r="M125" s="79" t="b">
        <f t="shared" si="2"/>
        <v>0</v>
      </c>
      <c r="N125" s="79" t="b">
        <f t="shared" si="3"/>
        <v>0</v>
      </c>
      <c r="T125" s="17">
        <f>Cal_Procurement!T73/VLOOKUP($F125,Inp_SubOngoingEfficiency!$F$20:$AK$22,MATCH(T$7,Inp_SubOngoingEfficiency!$F$7:$AK$7,0),FALSE)</f>
        <v>0</v>
      </c>
      <c r="U125" s="17">
        <f>Cal_Procurement!U73/VLOOKUP($F125,Inp_SubOngoingEfficiency!$F$20:$AK$22,MATCH(U$7,Inp_SubOngoingEfficiency!$F$7:$AK$7,0),FALSE)</f>
        <v>0</v>
      </c>
      <c r="V125" s="17">
        <f>Cal_Procurement!V73/VLOOKUP($F125,Inp_SubOngoingEfficiency!$F$20:$AK$22,MATCH(V$7,Inp_SubOngoingEfficiency!$F$7:$AK$7,0),FALSE)</f>
        <v>0</v>
      </c>
      <c r="W125" s="17">
        <f>Cal_Procurement!W73/VLOOKUP($F125,Inp_SubOngoingEfficiency!$F$20:$AK$22,MATCH(W$7,Inp_SubOngoingEfficiency!$F$7:$AK$7,0),FALSE)</f>
        <v>0</v>
      </c>
      <c r="X125" s="17">
        <f>Cal_Procurement!X73/VLOOKUP($F125,Inp_SubOngoingEfficiency!$F$20:$AK$22,MATCH(X$7,Inp_SubOngoingEfficiency!$F$7:$AK$7,0),FALSE)</f>
        <v>0</v>
      </c>
      <c r="Y125" s="17">
        <f>Cal_Procurement!Y73/VLOOKUP($F125,Inp_SubOngoingEfficiency!$F$20:$AK$22,MATCH(Y$7,Inp_SubOngoingEfficiency!$F$7:$AK$7,0),FALSE)</f>
        <v>0</v>
      </c>
      <c r="Z125" s="17">
        <f>Cal_Procurement!Z73/VLOOKUP($F125,Inp_SubOngoingEfficiency!$F$20:$AK$22,MATCH(Z$7,Inp_SubOngoingEfficiency!$F$7:$AK$7,0),FALSE)</f>
        <v>0</v>
      </c>
      <c r="AA125" s="17">
        <f>Cal_Procurement!AA73/VLOOKUP($F125,Inp_SubOngoingEfficiency!$F$20:$AK$22,MATCH(AA$7,Inp_SubOngoingEfficiency!$F$7:$AK$7,0),FALSE)</f>
        <v>0</v>
      </c>
      <c r="AB125" s="17">
        <f>Cal_Procurement!AB73/VLOOKUP($F125,Inp_SubOngoingEfficiency!$F$20:$AK$22,MATCH(AB$7,Inp_SubOngoingEfficiency!$F$7:$AK$7,0),FALSE)</f>
        <v>0</v>
      </c>
      <c r="AC125" s="17">
        <f>Cal_Procurement!AC73/VLOOKUP($F125,Inp_SubOngoingEfficiency!$F$20:$AK$22,MATCH(AC$7,Inp_SubOngoingEfficiency!$F$7:$AK$7,0),FALSE)</f>
        <v>0</v>
      </c>
      <c r="AD125" s="17">
        <f>Cal_Procurement!AD73/VLOOKUP($F125,Inp_SubOngoingEfficiency!$F$20:$AK$22,MATCH(AD$7,Inp_SubOngoingEfficiency!$F$7:$AK$7,0),FALSE)</f>
        <v>0</v>
      </c>
      <c r="AE125" s="17">
        <f>Cal_Procurement!AE73/VLOOKUP($F125,Inp_SubOngoingEfficiency!$F$20:$AK$22,MATCH(AE$7,Inp_SubOngoingEfficiency!$F$7:$AK$7,0),FALSE)</f>
        <v>0</v>
      </c>
      <c r="AF125" s="17">
        <f>Cal_Procurement!AF73/VLOOKUP($F125,Inp_SubOngoingEfficiency!$F$20:$AK$22,MATCH(AF$7,Inp_SubOngoingEfficiency!$F$7:$AK$7,0),FALSE)</f>
        <v>0</v>
      </c>
      <c r="AG125" s="17">
        <f>Cal_Procurement!AG73/VLOOKUP($F125,Inp_SubOngoingEfficiency!$F$20:$AK$22,MATCH(AG$7,Inp_SubOngoingEfficiency!$F$7:$AK$7,0),FALSE)</f>
        <v>0</v>
      </c>
      <c r="AH125" s="17">
        <f>Cal_Procurement!AH73/VLOOKUP($F125,Inp_SubOngoingEfficiency!$F$20:$AK$22,MATCH(AH$7,Inp_SubOngoingEfficiency!$F$7:$AK$7,0),FALSE)</f>
        <v>0</v>
      </c>
      <c r="AI125" s="17">
        <f>Cal_Procurement!AI73/VLOOKUP($F125,Inp_SubOngoingEfficiency!$F$20:$AK$22,MATCH(AI$7,Inp_SubOngoingEfficiency!$F$7:$AK$7,0),FALSE)</f>
        <v>0</v>
      </c>
      <c r="AJ125" s="17">
        <f>Cal_Procurement!AJ73/VLOOKUP($F125,Inp_SubOngoingEfficiency!$F$20:$AK$22,MATCH(AJ$7,Inp_SubOngoingEfficiency!$F$7:$AK$7,0),FALSE)</f>
        <v>0</v>
      </c>
      <c r="AK125" s="17">
        <f>Cal_Procurement!AK73/VLOOKUP($F125,Inp_SubOngoingEfficiency!$F$20:$AK$22,MATCH(AK$7,Inp_SubOngoingEfficiency!$F$7:$AK$7,0),FALSE)</f>
        <v>0</v>
      </c>
      <c r="AN125" s="29"/>
    </row>
    <row r="126" spans="5:40" s="79" customFormat="1">
      <c r="E126" s="16" t="str">
        <f>Cover!$F$13</f>
        <v>Lon</v>
      </c>
      <c r="F126" s="16" t="str">
        <f>Cal_Procurement!F74</f>
        <v>Opex</v>
      </c>
      <c r="H126" s="16" t="str">
        <f>Cal_Procurement!H74</f>
        <v>Business Support</v>
      </c>
      <c r="I126" s="16" t="str">
        <f>Cal_Procurement!I74</f>
        <v>Procurement</v>
      </c>
      <c r="J126" s="16" t="str">
        <f>IF(ISBLANK(Cal_Procurement!J74),"",Cal_Procurement!J74)</f>
        <v/>
      </c>
      <c r="L126" s="79" t="s">
        <v>292</v>
      </c>
      <c r="M126" s="79" t="b">
        <f t="shared" si="2"/>
        <v>0</v>
      </c>
      <c r="N126" s="79" t="b">
        <f t="shared" si="3"/>
        <v>0</v>
      </c>
      <c r="T126" s="17">
        <f>Cal_Procurement!T74/VLOOKUP($F126,Inp_SubOngoingEfficiency!$F$20:$AK$22,MATCH(T$7,Inp_SubOngoingEfficiency!$F$7:$AK$7,0),FALSE)</f>
        <v>0</v>
      </c>
      <c r="U126" s="17">
        <f>Cal_Procurement!U74/VLOOKUP($F126,Inp_SubOngoingEfficiency!$F$20:$AK$22,MATCH(U$7,Inp_SubOngoingEfficiency!$F$7:$AK$7,0),FALSE)</f>
        <v>0</v>
      </c>
      <c r="V126" s="17">
        <f>Cal_Procurement!V74/VLOOKUP($F126,Inp_SubOngoingEfficiency!$F$20:$AK$22,MATCH(V$7,Inp_SubOngoingEfficiency!$F$7:$AK$7,0),FALSE)</f>
        <v>0</v>
      </c>
      <c r="W126" s="17">
        <f>Cal_Procurement!W74/VLOOKUP($F126,Inp_SubOngoingEfficiency!$F$20:$AK$22,MATCH(W$7,Inp_SubOngoingEfficiency!$F$7:$AK$7,0),FALSE)</f>
        <v>0</v>
      </c>
      <c r="X126" s="17">
        <f>Cal_Procurement!X74/VLOOKUP($F126,Inp_SubOngoingEfficiency!$F$20:$AK$22,MATCH(X$7,Inp_SubOngoingEfficiency!$F$7:$AK$7,0),FALSE)</f>
        <v>0</v>
      </c>
      <c r="Y126" s="17">
        <f>Cal_Procurement!Y74/VLOOKUP($F126,Inp_SubOngoingEfficiency!$F$20:$AK$22,MATCH(Y$7,Inp_SubOngoingEfficiency!$F$7:$AK$7,0),FALSE)</f>
        <v>0</v>
      </c>
      <c r="Z126" s="17">
        <f>Cal_Procurement!Z74/VLOOKUP($F126,Inp_SubOngoingEfficiency!$F$20:$AK$22,MATCH(Z$7,Inp_SubOngoingEfficiency!$F$7:$AK$7,0),FALSE)</f>
        <v>0</v>
      </c>
      <c r="AA126" s="17">
        <f>Cal_Procurement!AA74/VLOOKUP($F126,Inp_SubOngoingEfficiency!$F$20:$AK$22,MATCH(AA$7,Inp_SubOngoingEfficiency!$F$7:$AK$7,0),FALSE)</f>
        <v>0</v>
      </c>
      <c r="AB126" s="17">
        <f>Cal_Procurement!AB74/VLOOKUP($F126,Inp_SubOngoingEfficiency!$F$20:$AK$22,MATCH(AB$7,Inp_SubOngoingEfficiency!$F$7:$AK$7,0),FALSE)</f>
        <v>0</v>
      </c>
      <c r="AC126" s="17">
        <f>Cal_Procurement!AC74/VLOOKUP($F126,Inp_SubOngoingEfficiency!$F$20:$AK$22,MATCH(AC$7,Inp_SubOngoingEfficiency!$F$7:$AK$7,0),FALSE)</f>
        <v>0</v>
      </c>
      <c r="AD126" s="17">
        <f>Cal_Procurement!AD74/VLOOKUP($F126,Inp_SubOngoingEfficiency!$F$20:$AK$22,MATCH(AD$7,Inp_SubOngoingEfficiency!$F$7:$AK$7,0),FALSE)</f>
        <v>0</v>
      </c>
      <c r="AE126" s="17">
        <f>Cal_Procurement!AE74/VLOOKUP($F126,Inp_SubOngoingEfficiency!$F$20:$AK$22,MATCH(AE$7,Inp_SubOngoingEfficiency!$F$7:$AK$7,0),FALSE)</f>
        <v>0</v>
      </c>
      <c r="AF126" s="17">
        <f>Cal_Procurement!AF74/VLOOKUP($F126,Inp_SubOngoingEfficiency!$F$20:$AK$22,MATCH(AF$7,Inp_SubOngoingEfficiency!$F$7:$AK$7,0),FALSE)</f>
        <v>0</v>
      </c>
      <c r="AG126" s="17">
        <f>Cal_Procurement!AG74/VLOOKUP($F126,Inp_SubOngoingEfficiency!$F$20:$AK$22,MATCH(AG$7,Inp_SubOngoingEfficiency!$F$7:$AK$7,0),FALSE)</f>
        <v>0</v>
      </c>
      <c r="AH126" s="17">
        <f>Cal_Procurement!AH74/VLOOKUP($F126,Inp_SubOngoingEfficiency!$F$20:$AK$22,MATCH(AH$7,Inp_SubOngoingEfficiency!$F$7:$AK$7,0),FALSE)</f>
        <v>0</v>
      </c>
      <c r="AI126" s="17">
        <f>Cal_Procurement!AI74/VLOOKUP($F126,Inp_SubOngoingEfficiency!$F$20:$AK$22,MATCH(AI$7,Inp_SubOngoingEfficiency!$F$7:$AK$7,0),FALSE)</f>
        <v>0</v>
      </c>
      <c r="AJ126" s="17">
        <f>Cal_Procurement!AJ74/VLOOKUP($F126,Inp_SubOngoingEfficiency!$F$20:$AK$22,MATCH(AJ$7,Inp_SubOngoingEfficiency!$F$7:$AK$7,0),FALSE)</f>
        <v>0</v>
      </c>
      <c r="AK126" s="17">
        <f>Cal_Procurement!AK74/VLOOKUP($F126,Inp_SubOngoingEfficiency!$F$20:$AK$22,MATCH(AK$7,Inp_SubOngoingEfficiency!$F$7:$AK$7,0),FALSE)</f>
        <v>0</v>
      </c>
      <c r="AN126" s="29"/>
    </row>
    <row r="127" spans="5:40" s="79" customFormat="1">
      <c r="E127" s="16" t="str">
        <f>Cover!$F$13</f>
        <v>Lon</v>
      </c>
      <c r="F127" s="16" t="str">
        <f>Cal_Procurement!F75</f>
        <v>Opex</v>
      </c>
      <c r="H127" s="16" t="str">
        <f>Cal_Procurement!H75</f>
        <v>Business Support</v>
      </c>
      <c r="I127" s="16" t="str">
        <f>Cal_Procurement!I75</f>
        <v>Procurement</v>
      </c>
      <c r="J127" s="16" t="str">
        <f>IF(ISBLANK(Cal_Procurement!J75),"",Cal_Procurement!J75)</f>
        <v/>
      </c>
      <c r="L127" s="79" t="s">
        <v>292</v>
      </c>
      <c r="M127" s="79" t="b">
        <f t="shared" si="2"/>
        <v>0</v>
      </c>
      <c r="N127" s="79" t="b">
        <f t="shared" si="3"/>
        <v>0</v>
      </c>
      <c r="T127" s="17">
        <f>Cal_Procurement!T75/VLOOKUP($F127,Inp_SubOngoingEfficiency!$F$20:$AK$22,MATCH(T$7,Inp_SubOngoingEfficiency!$F$7:$AK$7,0),FALSE)</f>
        <v>0</v>
      </c>
      <c r="U127" s="17">
        <f>Cal_Procurement!U75/VLOOKUP($F127,Inp_SubOngoingEfficiency!$F$20:$AK$22,MATCH(U$7,Inp_SubOngoingEfficiency!$F$7:$AK$7,0),FALSE)</f>
        <v>0</v>
      </c>
      <c r="V127" s="17">
        <f>Cal_Procurement!V75/VLOOKUP($F127,Inp_SubOngoingEfficiency!$F$20:$AK$22,MATCH(V$7,Inp_SubOngoingEfficiency!$F$7:$AK$7,0),FALSE)</f>
        <v>0</v>
      </c>
      <c r="W127" s="17">
        <f>Cal_Procurement!W75/VLOOKUP($F127,Inp_SubOngoingEfficiency!$F$20:$AK$22,MATCH(W$7,Inp_SubOngoingEfficiency!$F$7:$AK$7,0),FALSE)</f>
        <v>0</v>
      </c>
      <c r="X127" s="17">
        <f>Cal_Procurement!X75/VLOOKUP($F127,Inp_SubOngoingEfficiency!$F$20:$AK$22,MATCH(X$7,Inp_SubOngoingEfficiency!$F$7:$AK$7,0),FALSE)</f>
        <v>0</v>
      </c>
      <c r="Y127" s="17">
        <f>Cal_Procurement!Y75/VLOOKUP($F127,Inp_SubOngoingEfficiency!$F$20:$AK$22,MATCH(Y$7,Inp_SubOngoingEfficiency!$F$7:$AK$7,0),FALSE)</f>
        <v>0</v>
      </c>
      <c r="Z127" s="17">
        <f>Cal_Procurement!Z75/VLOOKUP($F127,Inp_SubOngoingEfficiency!$F$20:$AK$22,MATCH(Z$7,Inp_SubOngoingEfficiency!$F$7:$AK$7,0),FALSE)</f>
        <v>0</v>
      </c>
      <c r="AA127" s="17">
        <f>Cal_Procurement!AA75/VLOOKUP($F127,Inp_SubOngoingEfficiency!$F$20:$AK$22,MATCH(AA$7,Inp_SubOngoingEfficiency!$F$7:$AK$7,0),FALSE)</f>
        <v>0</v>
      </c>
      <c r="AB127" s="17">
        <f>Cal_Procurement!AB75/VLOOKUP($F127,Inp_SubOngoingEfficiency!$F$20:$AK$22,MATCH(AB$7,Inp_SubOngoingEfficiency!$F$7:$AK$7,0),FALSE)</f>
        <v>0</v>
      </c>
      <c r="AC127" s="17">
        <f>Cal_Procurement!AC75/VLOOKUP($F127,Inp_SubOngoingEfficiency!$F$20:$AK$22,MATCH(AC$7,Inp_SubOngoingEfficiency!$F$7:$AK$7,0),FALSE)</f>
        <v>0</v>
      </c>
      <c r="AD127" s="17">
        <f>Cal_Procurement!AD75/VLOOKUP($F127,Inp_SubOngoingEfficiency!$F$20:$AK$22,MATCH(AD$7,Inp_SubOngoingEfficiency!$F$7:$AK$7,0),FALSE)</f>
        <v>0</v>
      </c>
      <c r="AE127" s="17">
        <f>Cal_Procurement!AE75/VLOOKUP($F127,Inp_SubOngoingEfficiency!$F$20:$AK$22,MATCH(AE$7,Inp_SubOngoingEfficiency!$F$7:$AK$7,0),FALSE)</f>
        <v>0</v>
      </c>
      <c r="AF127" s="17">
        <f>Cal_Procurement!AF75/VLOOKUP($F127,Inp_SubOngoingEfficiency!$F$20:$AK$22,MATCH(AF$7,Inp_SubOngoingEfficiency!$F$7:$AK$7,0),FALSE)</f>
        <v>0</v>
      </c>
      <c r="AG127" s="17">
        <f>Cal_Procurement!AG75/VLOOKUP($F127,Inp_SubOngoingEfficiency!$F$20:$AK$22,MATCH(AG$7,Inp_SubOngoingEfficiency!$F$7:$AK$7,0),FALSE)</f>
        <v>0</v>
      </c>
      <c r="AH127" s="17">
        <f>Cal_Procurement!AH75/VLOOKUP($F127,Inp_SubOngoingEfficiency!$F$20:$AK$22,MATCH(AH$7,Inp_SubOngoingEfficiency!$F$7:$AK$7,0),FALSE)</f>
        <v>0</v>
      </c>
      <c r="AI127" s="17">
        <f>Cal_Procurement!AI75/VLOOKUP($F127,Inp_SubOngoingEfficiency!$F$20:$AK$22,MATCH(AI$7,Inp_SubOngoingEfficiency!$F$7:$AK$7,0),FALSE)</f>
        <v>0</v>
      </c>
      <c r="AJ127" s="17">
        <f>Cal_Procurement!AJ75/VLOOKUP($F127,Inp_SubOngoingEfficiency!$F$20:$AK$22,MATCH(AJ$7,Inp_SubOngoingEfficiency!$F$7:$AK$7,0),FALSE)</f>
        <v>0</v>
      </c>
      <c r="AK127" s="17">
        <f>Cal_Procurement!AK75/VLOOKUP($F127,Inp_SubOngoingEfficiency!$F$20:$AK$22,MATCH(AK$7,Inp_SubOngoingEfficiency!$F$7:$AK$7,0),FALSE)</f>
        <v>0</v>
      </c>
      <c r="AN127" s="29"/>
    </row>
    <row r="128" spans="5:40" s="79" customFormat="1">
      <c r="E128" s="16" t="str">
        <f>Cover!$F$13</f>
        <v>Lon</v>
      </c>
      <c r="F128" s="16" t="str">
        <f>Cal_Procurement!F76</f>
        <v>Opex</v>
      </c>
      <c r="H128" s="16" t="str">
        <f>Cal_Procurement!H76</f>
        <v>Business Support</v>
      </c>
      <c r="I128" s="16" t="str">
        <f>Cal_Procurement!I76</f>
        <v>Procurement</v>
      </c>
      <c r="J128" s="16" t="str">
        <f>IF(ISBLANK(Cal_Procurement!J76),"",Cal_Procurement!J76)</f>
        <v/>
      </c>
      <c r="L128" s="79" t="s">
        <v>292</v>
      </c>
      <c r="M128" s="79" t="b">
        <f t="shared" si="2"/>
        <v>0</v>
      </c>
      <c r="N128" s="79" t="b">
        <f t="shared" si="3"/>
        <v>0</v>
      </c>
      <c r="T128" s="17">
        <f>Cal_Procurement!T76/VLOOKUP($F128,Inp_SubOngoingEfficiency!$F$20:$AK$22,MATCH(T$7,Inp_SubOngoingEfficiency!$F$7:$AK$7,0),FALSE)</f>
        <v>0</v>
      </c>
      <c r="U128" s="17">
        <f>Cal_Procurement!U76/VLOOKUP($F128,Inp_SubOngoingEfficiency!$F$20:$AK$22,MATCH(U$7,Inp_SubOngoingEfficiency!$F$7:$AK$7,0),FALSE)</f>
        <v>0</v>
      </c>
      <c r="V128" s="17">
        <f>Cal_Procurement!V76/VLOOKUP($F128,Inp_SubOngoingEfficiency!$F$20:$AK$22,MATCH(V$7,Inp_SubOngoingEfficiency!$F$7:$AK$7,0),FALSE)</f>
        <v>0</v>
      </c>
      <c r="W128" s="17">
        <f>Cal_Procurement!W76/VLOOKUP($F128,Inp_SubOngoingEfficiency!$F$20:$AK$22,MATCH(W$7,Inp_SubOngoingEfficiency!$F$7:$AK$7,0),FALSE)</f>
        <v>0</v>
      </c>
      <c r="X128" s="17">
        <f>Cal_Procurement!X76/VLOOKUP($F128,Inp_SubOngoingEfficiency!$F$20:$AK$22,MATCH(X$7,Inp_SubOngoingEfficiency!$F$7:$AK$7,0),FALSE)</f>
        <v>0</v>
      </c>
      <c r="Y128" s="17">
        <f>Cal_Procurement!Y76/VLOOKUP($F128,Inp_SubOngoingEfficiency!$F$20:$AK$22,MATCH(Y$7,Inp_SubOngoingEfficiency!$F$7:$AK$7,0),FALSE)</f>
        <v>0</v>
      </c>
      <c r="Z128" s="17">
        <f>Cal_Procurement!Z76/VLOOKUP($F128,Inp_SubOngoingEfficiency!$F$20:$AK$22,MATCH(Z$7,Inp_SubOngoingEfficiency!$F$7:$AK$7,0),FALSE)</f>
        <v>0</v>
      </c>
      <c r="AA128" s="17">
        <f>Cal_Procurement!AA76/VLOOKUP($F128,Inp_SubOngoingEfficiency!$F$20:$AK$22,MATCH(AA$7,Inp_SubOngoingEfficiency!$F$7:$AK$7,0),FALSE)</f>
        <v>0</v>
      </c>
      <c r="AB128" s="17">
        <f>Cal_Procurement!AB76/VLOOKUP($F128,Inp_SubOngoingEfficiency!$F$20:$AK$22,MATCH(AB$7,Inp_SubOngoingEfficiency!$F$7:$AK$7,0),FALSE)</f>
        <v>0</v>
      </c>
      <c r="AC128" s="17">
        <f>Cal_Procurement!AC76/VLOOKUP($F128,Inp_SubOngoingEfficiency!$F$20:$AK$22,MATCH(AC$7,Inp_SubOngoingEfficiency!$F$7:$AK$7,0),FALSE)</f>
        <v>0</v>
      </c>
      <c r="AD128" s="17">
        <f>Cal_Procurement!AD76/VLOOKUP($F128,Inp_SubOngoingEfficiency!$F$20:$AK$22,MATCH(AD$7,Inp_SubOngoingEfficiency!$F$7:$AK$7,0),FALSE)</f>
        <v>0</v>
      </c>
      <c r="AE128" s="17">
        <f>Cal_Procurement!AE76/VLOOKUP($F128,Inp_SubOngoingEfficiency!$F$20:$AK$22,MATCH(AE$7,Inp_SubOngoingEfficiency!$F$7:$AK$7,0),FALSE)</f>
        <v>0</v>
      </c>
      <c r="AF128" s="17">
        <f>Cal_Procurement!AF76/VLOOKUP($F128,Inp_SubOngoingEfficiency!$F$20:$AK$22,MATCH(AF$7,Inp_SubOngoingEfficiency!$F$7:$AK$7,0),FALSE)</f>
        <v>0</v>
      </c>
      <c r="AG128" s="17">
        <f>Cal_Procurement!AG76/VLOOKUP($F128,Inp_SubOngoingEfficiency!$F$20:$AK$22,MATCH(AG$7,Inp_SubOngoingEfficiency!$F$7:$AK$7,0),FALSE)</f>
        <v>0</v>
      </c>
      <c r="AH128" s="17">
        <f>Cal_Procurement!AH76/VLOOKUP($F128,Inp_SubOngoingEfficiency!$F$20:$AK$22,MATCH(AH$7,Inp_SubOngoingEfficiency!$F$7:$AK$7,0),FALSE)</f>
        <v>0</v>
      </c>
      <c r="AI128" s="17">
        <f>Cal_Procurement!AI76/VLOOKUP($F128,Inp_SubOngoingEfficiency!$F$20:$AK$22,MATCH(AI$7,Inp_SubOngoingEfficiency!$F$7:$AK$7,0),FALSE)</f>
        <v>0</v>
      </c>
      <c r="AJ128" s="17">
        <f>Cal_Procurement!AJ76/VLOOKUP($F128,Inp_SubOngoingEfficiency!$F$20:$AK$22,MATCH(AJ$7,Inp_SubOngoingEfficiency!$F$7:$AK$7,0),FALSE)</f>
        <v>0</v>
      </c>
      <c r="AK128" s="17">
        <f>Cal_Procurement!AK76/VLOOKUP($F128,Inp_SubOngoingEfficiency!$F$20:$AK$22,MATCH(AK$7,Inp_SubOngoingEfficiency!$F$7:$AK$7,0),FALSE)</f>
        <v>0</v>
      </c>
      <c r="AN128" s="29"/>
    </row>
    <row r="129" spans="5:40" s="79" customFormat="1">
      <c r="E129" s="16" t="str">
        <f>Cover!$F$13</f>
        <v>Lon</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79" t="s">
        <v>292</v>
      </c>
      <c r="M129" s="79" t="b">
        <f t="shared" si="2"/>
        <v>0</v>
      </c>
      <c r="N129" s="79" t="b">
        <f t="shared" si="3"/>
        <v>0</v>
      </c>
      <c r="T129" s="17">
        <f>'Cal_CEO &amp; Group Mgt'!T67/VLOOKUP($F129,Inp_SubOngoingEfficiency!$F$20:$AK$22,MATCH(T$7,Inp_SubOngoingEfficiency!$F$7:$AK$7,0),FALSE)</f>
        <v>0</v>
      </c>
      <c r="U129" s="17">
        <f>'Cal_CEO &amp; Group Mgt'!U67/VLOOKUP($F129,Inp_SubOngoingEfficiency!$F$20:$AK$22,MATCH(U$7,Inp_SubOngoingEfficiency!$F$7:$AK$7,0),FALSE)</f>
        <v>0</v>
      </c>
      <c r="V129" s="17">
        <f>'Cal_CEO &amp; Group Mgt'!V67/VLOOKUP($F129,Inp_SubOngoingEfficiency!$F$20:$AK$22,MATCH(V$7,Inp_SubOngoingEfficiency!$F$7:$AK$7,0),FALSE)</f>
        <v>0</v>
      </c>
      <c r="W129" s="17">
        <f>'Cal_CEO &amp; Group Mgt'!W67/VLOOKUP($F129,Inp_SubOngoingEfficiency!$F$20:$AK$22,MATCH(W$7,Inp_SubOngoingEfficiency!$F$7:$AK$7,0),FALSE)</f>
        <v>0</v>
      </c>
      <c r="X129" s="17">
        <f>'Cal_CEO &amp; Group Mgt'!X67/VLOOKUP($F129,Inp_SubOngoingEfficiency!$F$20:$AK$22,MATCH(X$7,Inp_SubOngoingEfficiency!$F$7:$AK$7,0),FALSE)</f>
        <v>0</v>
      </c>
      <c r="Y129" s="17">
        <f>'Cal_CEO &amp; Group Mgt'!Y67/VLOOKUP($F129,Inp_SubOngoingEfficiency!$F$20:$AK$22,MATCH(Y$7,Inp_SubOngoingEfficiency!$F$7:$AK$7,0),FALSE)</f>
        <v>0</v>
      </c>
      <c r="Z129" s="17">
        <f>'Cal_CEO &amp; Group Mgt'!Z67/VLOOKUP($F129,Inp_SubOngoingEfficiency!$F$20:$AK$22,MATCH(Z$7,Inp_SubOngoingEfficiency!$F$7:$AK$7,0),FALSE)</f>
        <v>0</v>
      </c>
      <c r="AA129" s="17">
        <f>'Cal_CEO &amp; Group Mgt'!AA67/VLOOKUP($F129,Inp_SubOngoingEfficiency!$F$20:$AK$22,MATCH(AA$7,Inp_SubOngoingEfficiency!$F$7:$AK$7,0),FALSE)</f>
        <v>0</v>
      </c>
      <c r="AB129" s="17">
        <f>'Cal_CEO &amp; Group Mgt'!AB67/VLOOKUP($F129,Inp_SubOngoingEfficiency!$F$20:$AK$22,MATCH(AB$7,Inp_SubOngoingEfficiency!$F$7:$AK$7,0),FALSE)</f>
        <v>0</v>
      </c>
      <c r="AC129" s="17">
        <f>'Cal_CEO &amp; Group Mgt'!AC67/VLOOKUP($F129,Inp_SubOngoingEfficiency!$F$20:$AK$22,MATCH(AC$7,Inp_SubOngoingEfficiency!$F$7:$AK$7,0),FALSE)</f>
        <v>0</v>
      </c>
      <c r="AD129" s="17">
        <f>'Cal_CEO &amp; Group Mgt'!AD67/VLOOKUP($F129,Inp_SubOngoingEfficiency!$F$20:$AK$22,MATCH(AD$7,Inp_SubOngoingEfficiency!$F$7:$AK$7,0),FALSE)</f>
        <v>0</v>
      </c>
      <c r="AE129" s="17">
        <f>'Cal_CEO &amp; Group Mgt'!AE67/VLOOKUP($F129,Inp_SubOngoingEfficiency!$F$20:$AK$22,MATCH(AE$7,Inp_SubOngoingEfficiency!$F$7:$AK$7,0),FALSE)</f>
        <v>0</v>
      </c>
      <c r="AF129" s="17">
        <f>'Cal_CEO &amp; Group Mgt'!AF67/VLOOKUP($F129,Inp_SubOngoingEfficiency!$F$20:$AK$22,MATCH(AF$7,Inp_SubOngoingEfficiency!$F$7:$AK$7,0),FALSE)</f>
        <v>0</v>
      </c>
      <c r="AG129" s="17">
        <f>'Cal_CEO &amp; Group Mgt'!AG67/VLOOKUP($F129,Inp_SubOngoingEfficiency!$F$20:$AK$22,MATCH(AG$7,Inp_SubOngoingEfficiency!$F$7:$AK$7,0),FALSE)</f>
        <v>0</v>
      </c>
      <c r="AH129" s="17">
        <f>'Cal_CEO &amp; Group Mgt'!AH67/VLOOKUP($F129,Inp_SubOngoingEfficiency!$F$20:$AK$22,MATCH(AH$7,Inp_SubOngoingEfficiency!$F$7:$AK$7,0),FALSE)</f>
        <v>0</v>
      </c>
      <c r="AI129" s="17">
        <f>'Cal_CEO &amp; Group Mgt'!AI67/VLOOKUP($F129,Inp_SubOngoingEfficiency!$F$20:$AK$22,MATCH(AI$7,Inp_SubOngoingEfficiency!$F$7:$AK$7,0),FALSE)</f>
        <v>0</v>
      </c>
      <c r="AJ129" s="17">
        <f>'Cal_CEO &amp; Group Mgt'!AJ67/VLOOKUP($F129,Inp_SubOngoingEfficiency!$F$20:$AK$22,MATCH(AJ$7,Inp_SubOngoingEfficiency!$F$7:$AK$7,0),FALSE)</f>
        <v>0</v>
      </c>
      <c r="AK129" s="17">
        <f>'Cal_CEO &amp; Group Mgt'!AK67/VLOOKUP($F129,Inp_SubOngoingEfficiency!$F$20:$AK$22,MATCH(AK$7,Inp_SubOngoingEfficiency!$F$7:$AK$7,0),FALSE)</f>
        <v>0</v>
      </c>
      <c r="AN129" s="29"/>
    </row>
    <row r="130" spans="5:40" s="79" customFormat="1">
      <c r="E130" s="16" t="str">
        <f>Cover!$F$13</f>
        <v>Lon</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79" t="s">
        <v>292</v>
      </c>
      <c r="M130" s="79" t="b">
        <f t="shared" si="2"/>
        <v>0</v>
      </c>
      <c r="N130" s="79" t="b">
        <f t="shared" si="3"/>
        <v>0</v>
      </c>
      <c r="T130" s="17">
        <f>'Cal_CEO &amp; Group Mgt'!T68/VLOOKUP($F130,Inp_SubOngoingEfficiency!$F$20:$AK$22,MATCH(T$7,Inp_SubOngoingEfficiency!$F$7:$AK$7,0),FALSE)</f>
        <v>0</v>
      </c>
      <c r="U130" s="17">
        <f>'Cal_CEO &amp; Group Mgt'!U68/VLOOKUP($F130,Inp_SubOngoingEfficiency!$F$20:$AK$22,MATCH(U$7,Inp_SubOngoingEfficiency!$F$7:$AK$7,0),FALSE)</f>
        <v>0</v>
      </c>
      <c r="V130" s="17">
        <f>'Cal_CEO &amp; Group Mgt'!V68/VLOOKUP($F130,Inp_SubOngoingEfficiency!$F$20:$AK$22,MATCH(V$7,Inp_SubOngoingEfficiency!$F$7:$AK$7,0),FALSE)</f>
        <v>0</v>
      </c>
      <c r="W130" s="17">
        <f>'Cal_CEO &amp; Group Mgt'!W68/VLOOKUP($F130,Inp_SubOngoingEfficiency!$F$20:$AK$22,MATCH(W$7,Inp_SubOngoingEfficiency!$F$7:$AK$7,0),FALSE)</f>
        <v>0</v>
      </c>
      <c r="X130" s="17">
        <f>'Cal_CEO &amp; Group Mgt'!X68/VLOOKUP($F130,Inp_SubOngoingEfficiency!$F$20:$AK$22,MATCH(X$7,Inp_SubOngoingEfficiency!$F$7:$AK$7,0),FALSE)</f>
        <v>0</v>
      </c>
      <c r="Y130" s="17">
        <f>'Cal_CEO &amp; Group Mgt'!Y68/VLOOKUP($F130,Inp_SubOngoingEfficiency!$F$20:$AK$22,MATCH(Y$7,Inp_SubOngoingEfficiency!$F$7:$AK$7,0),FALSE)</f>
        <v>0</v>
      </c>
      <c r="Z130" s="17">
        <f>'Cal_CEO &amp; Group Mgt'!Z68/VLOOKUP($F130,Inp_SubOngoingEfficiency!$F$20:$AK$22,MATCH(Z$7,Inp_SubOngoingEfficiency!$F$7:$AK$7,0),FALSE)</f>
        <v>0</v>
      </c>
      <c r="AA130" s="17">
        <f>'Cal_CEO &amp; Group Mgt'!AA68/VLOOKUP($F130,Inp_SubOngoingEfficiency!$F$20:$AK$22,MATCH(AA$7,Inp_SubOngoingEfficiency!$F$7:$AK$7,0),FALSE)</f>
        <v>0</v>
      </c>
      <c r="AB130" s="17">
        <f>'Cal_CEO &amp; Group Mgt'!AB68/VLOOKUP($F130,Inp_SubOngoingEfficiency!$F$20:$AK$22,MATCH(AB$7,Inp_SubOngoingEfficiency!$F$7:$AK$7,0),FALSE)</f>
        <v>0</v>
      </c>
      <c r="AC130" s="17">
        <f>'Cal_CEO &amp; Group Mgt'!AC68/VLOOKUP($F130,Inp_SubOngoingEfficiency!$F$20:$AK$22,MATCH(AC$7,Inp_SubOngoingEfficiency!$F$7:$AK$7,0),FALSE)</f>
        <v>0</v>
      </c>
      <c r="AD130" s="17">
        <f>'Cal_CEO &amp; Group Mgt'!AD68/VLOOKUP($F130,Inp_SubOngoingEfficiency!$F$20:$AK$22,MATCH(AD$7,Inp_SubOngoingEfficiency!$F$7:$AK$7,0),FALSE)</f>
        <v>0</v>
      </c>
      <c r="AE130" s="17">
        <f>'Cal_CEO &amp; Group Mgt'!AE68/VLOOKUP($F130,Inp_SubOngoingEfficiency!$F$20:$AK$22,MATCH(AE$7,Inp_SubOngoingEfficiency!$F$7:$AK$7,0),FALSE)</f>
        <v>0</v>
      </c>
      <c r="AF130" s="17">
        <f>'Cal_CEO &amp; Group Mgt'!AF68/VLOOKUP($F130,Inp_SubOngoingEfficiency!$F$20:$AK$22,MATCH(AF$7,Inp_SubOngoingEfficiency!$F$7:$AK$7,0),FALSE)</f>
        <v>0</v>
      </c>
      <c r="AG130" s="17">
        <f>'Cal_CEO &amp; Group Mgt'!AG68/VLOOKUP($F130,Inp_SubOngoingEfficiency!$F$20:$AK$22,MATCH(AG$7,Inp_SubOngoingEfficiency!$F$7:$AK$7,0),FALSE)</f>
        <v>0</v>
      </c>
      <c r="AH130" s="17">
        <f>'Cal_CEO &amp; Group Mgt'!AH68/VLOOKUP($F130,Inp_SubOngoingEfficiency!$F$20:$AK$22,MATCH(AH$7,Inp_SubOngoingEfficiency!$F$7:$AK$7,0),FALSE)</f>
        <v>0</v>
      </c>
      <c r="AI130" s="17">
        <f>'Cal_CEO &amp; Group Mgt'!AI68/VLOOKUP($F130,Inp_SubOngoingEfficiency!$F$20:$AK$22,MATCH(AI$7,Inp_SubOngoingEfficiency!$F$7:$AK$7,0),FALSE)</f>
        <v>0</v>
      </c>
      <c r="AJ130" s="17">
        <f>'Cal_CEO &amp; Group Mgt'!AJ68/VLOOKUP($F130,Inp_SubOngoingEfficiency!$F$20:$AK$22,MATCH(AJ$7,Inp_SubOngoingEfficiency!$F$7:$AK$7,0),FALSE)</f>
        <v>0</v>
      </c>
      <c r="AK130" s="17">
        <f>'Cal_CEO &amp; Group Mgt'!AK68/VLOOKUP($F130,Inp_SubOngoingEfficiency!$F$20:$AK$22,MATCH(AK$7,Inp_SubOngoingEfficiency!$F$7:$AK$7,0),FALSE)</f>
        <v>0</v>
      </c>
      <c r="AN130" s="29"/>
    </row>
    <row r="131" spans="5:40" s="79" customFormat="1">
      <c r="E131" s="16" t="str">
        <f>Cover!$F$13</f>
        <v>Lon</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79" t="s">
        <v>292</v>
      </c>
      <c r="M131" s="79" t="b">
        <f t="shared" si="2"/>
        <v>0</v>
      </c>
      <c r="N131" s="79" t="b">
        <f t="shared" si="3"/>
        <v>0</v>
      </c>
      <c r="T131" s="17">
        <f>'Cal_CEO &amp; Group Mgt'!T69/VLOOKUP($F131,Inp_SubOngoingEfficiency!$F$20:$AK$22,MATCH(T$7,Inp_SubOngoingEfficiency!$F$7:$AK$7,0),FALSE)</f>
        <v>0</v>
      </c>
      <c r="U131" s="17">
        <f>'Cal_CEO &amp; Group Mgt'!U69/VLOOKUP($F131,Inp_SubOngoingEfficiency!$F$20:$AK$22,MATCH(U$7,Inp_SubOngoingEfficiency!$F$7:$AK$7,0),FALSE)</f>
        <v>0</v>
      </c>
      <c r="V131" s="17">
        <f>'Cal_CEO &amp; Group Mgt'!V69/VLOOKUP($F131,Inp_SubOngoingEfficiency!$F$20:$AK$22,MATCH(V$7,Inp_SubOngoingEfficiency!$F$7:$AK$7,0),FALSE)</f>
        <v>0</v>
      </c>
      <c r="W131" s="17">
        <f>'Cal_CEO &amp; Group Mgt'!W69/VLOOKUP($F131,Inp_SubOngoingEfficiency!$F$20:$AK$22,MATCH(W$7,Inp_SubOngoingEfficiency!$F$7:$AK$7,0),FALSE)</f>
        <v>0</v>
      </c>
      <c r="X131" s="17">
        <f>'Cal_CEO &amp; Group Mgt'!X69/VLOOKUP($F131,Inp_SubOngoingEfficiency!$F$20:$AK$22,MATCH(X$7,Inp_SubOngoingEfficiency!$F$7:$AK$7,0),FALSE)</f>
        <v>0</v>
      </c>
      <c r="Y131" s="17">
        <f>'Cal_CEO &amp; Group Mgt'!Y69/VLOOKUP($F131,Inp_SubOngoingEfficiency!$F$20:$AK$22,MATCH(Y$7,Inp_SubOngoingEfficiency!$F$7:$AK$7,0),FALSE)</f>
        <v>0</v>
      </c>
      <c r="Z131" s="17">
        <f>'Cal_CEO &amp; Group Mgt'!Z69/VLOOKUP($F131,Inp_SubOngoingEfficiency!$F$20:$AK$22,MATCH(Z$7,Inp_SubOngoingEfficiency!$F$7:$AK$7,0),FALSE)</f>
        <v>0</v>
      </c>
      <c r="AA131" s="17">
        <f>'Cal_CEO &amp; Group Mgt'!AA69/VLOOKUP($F131,Inp_SubOngoingEfficiency!$F$20:$AK$22,MATCH(AA$7,Inp_SubOngoingEfficiency!$F$7:$AK$7,0),FALSE)</f>
        <v>0</v>
      </c>
      <c r="AB131" s="17">
        <f>'Cal_CEO &amp; Group Mgt'!AB69/VLOOKUP($F131,Inp_SubOngoingEfficiency!$F$20:$AK$22,MATCH(AB$7,Inp_SubOngoingEfficiency!$F$7:$AK$7,0),FALSE)</f>
        <v>0</v>
      </c>
      <c r="AC131" s="17">
        <f>'Cal_CEO &amp; Group Mgt'!AC69/VLOOKUP($F131,Inp_SubOngoingEfficiency!$F$20:$AK$22,MATCH(AC$7,Inp_SubOngoingEfficiency!$F$7:$AK$7,0),FALSE)</f>
        <v>0</v>
      </c>
      <c r="AD131" s="17">
        <f>'Cal_CEO &amp; Group Mgt'!AD69/VLOOKUP($F131,Inp_SubOngoingEfficiency!$F$20:$AK$22,MATCH(AD$7,Inp_SubOngoingEfficiency!$F$7:$AK$7,0),FALSE)</f>
        <v>0</v>
      </c>
      <c r="AE131" s="17">
        <f>'Cal_CEO &amp; Group Mgt'!AE69/VLOOKUP($F131,Inp_SubOngoingEfficiency!$F$20:$AK$22,MATCH(AE$7,Inp_SubOngoingEfficiency!$F$7:$AK$7,0),FALSE)</f>
        <v>0</v>
      </c>
      <c r="AF131" s="17">
        <f>'Cal_CEO &amp; Group Mgt'!AF69/VLOOKUP($F131,Inp_SubOngoingEfficiency!$F$20:$AK$22,MATCH(AF$7,Inp_SubOngoingEfficiency!$F$7:$AK$7,0),FALSE)</f>
        <v>0</v>
      </c>
      <c r="AG131" s="17">
        <f>'Cal_CEO &amp; Group Mgt'!AG69/VLOOKUP($F131,Inp_SubOngoingEfficiency!$F$20:$AK$22,MATCH(AG$7,Inp_SubOngoingEfficiency!$F$7:$AK$7,0),FALSE)</f>
        <v>0</v>
      </c>
      <c r="AH131" s="17">
        <f>'Cal_CEO &amp; Group Mgt'!AH69/VLOOKUP($F131,Inp_SubOngoingEfficiency!$F$20:$AK$22,MATCH(AH$7,Inp_SubOngoingEfficiency!$F$7:$AK$7,0),FALSE)</f>
        <v>0</v>
      </c>
      <c r="AI131" s="17">
        <f>'Cal_CEO &amp; Group Mgt'!AI69/VLOOKUP($F131,Inp_SubOngoingEfficiency!$F$20:$AK$22,MATCH(AI$7,Inp_SubOngoingEfficiency!$F$7:$AK$7,0),FALSE)</f>
        <v>0</v>
      </c>
      <c r="AJ131" s="17">
        <f>'Cal_CEO &amp; Group Mgt'!AJ69/VLOOKUP($F131,Inp_SubOngoingEfficiency!$F$20:$AK$22,MATCH(AJ$7,Inp_SubOngoingEfficiency!$F$7:$AK$7,0),FALSE)</f>
        <v>0</v>
      </c>
      <c r="AK131" s="17">
        <f>'Cal_CEO &amp; Group Mgt'!AK69/VLOOKUP($F131,Inp_SubOngoingEfficiency!$F$20:$AK$22,MATCH(AK$7,Inp_SubOngoingEfficiency!$F$7:$AK$7,0),FALSE)</f>
        <v>0</v>
      </c>
      <c r="AN131" s="29"/>
    </row>
    <row r="132" spans="5:40" s="79" customFormat="1">
      <c r="E132" s="16" t="str">
        <f>Cover!$F$13</f>
        <v>Lon</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79" t="s">
        <v>292</v>
      </c>
      <c r="M132" s="79" t="b">
        <f t="shared" si="2"/>
        <v>0</v>
      </c>
      <c r="N132" s="79" t="b">
        <f t="shared" si="3"/>
        <v>0</v>
      </c>
      <c r="T132" s="17">
        <f>'Cal_CEO &amp; Group Mgt'!T70/VLOOKUP($F132,Inp_SubOngoingEfficiency!$F$20:$AK$22,MATCH(T$7,Inp_SubOngoingEfficiency!$F$7:$AK$7,0),FALSE)</f>
        <v>0</v>
      </c>
      <c r="U132" s="17">
        <f>'Cal_CEO &amp; Group Mgt'!U70/VLOOKUP($F132,Inp_SubOngoingEfficiency!$F$20:$AK$22,MATCH(U$7,Inp_SubOngoingEfficiency!$F$7:$AK$7,0),FALSE)</f>
        <v>0</v>
      </c>
      <c r="V132" s="17">
        <f>'Cal_CEO &amp; Group Mgt'!V70/VLOOKUP($F132,Inp_SubOngoingEfficiency!$F$20:$AK$22,MATCH(V$7,Inp_SubOngoingEfficiency!$F$7:$AK$7,0),FALSE)</f>
        <v>0</v>
      </c>
      <c r="W132" s="17">
        <f>'Cal_CEO &amp; Group Mgt'!W70/VLOOKUP($F132,Inp_SubOngoingEfficiency!$F$20:$AK$22,MATCH(W$7,Inp_SubOngoingEfficiency!$F$7:$AK$7,0),FALSE)</f>
        <v>0</v>
      </c>
      <c r="X132" s="17">
        <f>'Cal_CEO &amp; Group Mgt'!X70/VLOOKUP($F132,Inp_SubOngoingEfficiency!$F$20:$AK$22,MATCH(X$7,Inp_SubOngoingEfficiency!$F$7:$AK$7,0),FALSE)</f>
        <v>0</v>
      </c>
      <c r="Y132" s="17">
        <f>'Cal_CEO &amp; Group Mgt'!Y70/VLOOKUP($F132,Inp_SubOngoingEfficiency!$F$20:$AK$22,MATCH(Y$7,Inp_SubOngoingEfficiency!$F$7:$AK$7,0),FALSE)</f>
        <v>0</v>
      </c>
      <c r="Z132" s="17">
        <f>'Cal_CEO &amp; Group Mgt'!Z70/VLOOKUP($F132,Inp_SubOngoingEfficiency!$F$20:$AK$22,MATCH(Z$7,Inp_SubOngoingEfficiency!$F$7:$AK$7,0),FALSE)</f>
        <v>0</v>
      </c>
      <c r="AA132" s="17">
        <f>'Cal_CEO &amp; Group Mgt'!AA70/VLOOKUP($F132,Inp_SubOngoingEfficiency!$F$20:$AK$22,MATCH(AA$7,Inp_SubOngoingEfficiency!$F$7:$AK$7,0),FALSE)</f>
        <v>0</v>
      </c>
      <c r="AB132" s="17">
        <f>'Cal_CEO &amp; Group Mgt'!AB70/VLOOKUP($F132,Inp_SubOngoingEfficiency!$F$20:$AK$22,MATCH(AB$7,Inp_SubOngoingEfficiency!$F$7:$AK$7,0),FALSE)</f>
        <v>0</v>
      </c>
      <c r="AC132" s="17">
        <f>'Cal_CEO &amp; Group Mgt'!AC70/VLOOKUP($F132,Inp_SubOngoingEfficiency!$F$20:$AK$22,MATCH(AC$7,Inp_SubOngoingEfficiency!$F$7:$AK$7,0),FALSE)</f>
        <v>0</v>
      </c>
      <c r="AD132" s="17">
        <f>'Cal_CEO &amp; Group Mgt'!AD70/VLOOKUP($F132,Inp_SubOngoingEfficiency!$F$20:$AK$22,MATCH(AD$7,Inp_SubOngoingEfficiency!$F$7:$AK$7,0),FALSE)</f>
        <v>0</v>
      </c>
      <c r="AE132" s="17">
        <f>'Cal_CEO &amp; Group Mgt'!AE70/VLOOKUP($F132,Inp_SubOngoingEfficiency!$F$20:$AK$22,MATCH(AE$7,Inp_SubOngoingEfficiency!$F$7:$AK$7,0),FALSE)</f>
        <v>0</v>
      </c>
      <c r="AF132" s="17">
        <f>'Cal_CEO &amp; Group Mgt'!AF70/VLOOKUP($F132,Inp_SubOngoingEfficiency!$F$20:$AK$22,MATCH(AF$7,Inp_SubOngoingEfficiency!$F$7:$AK$7,0),FALSE)</f>
        <v>0</v>
      </c>
      <c r="AG132" s="17">
        <f>'Cal_CEO &amp; Group Mgt'!AG70/VLOOKUP($F132,Inp_SubOngoingEfficiency!$F$20:$AK$22,MATCH(AG$7,Inp_SubOngoingEfficiency!$F$7:$AK$7,0),FALSE)</f>
        <v>0</v>
      </c>
      <c r="AH132" s="17">
        <f>'Cal_CEO &amp; Group Mgt'!AH70/VLOOKUP($F132,Inp_SubOngoingEfficiency!$F$20:$AK$22,MATCH(AH$7,Inp_SubOngoingEfficiency!$F$7:$AK$7,0),FALSE)</f>
        <v>0</v>
      </c>
      <c r="AI132" s="17">
        <f>'Cal_CEO &amp; Group Mgt'!AI70/VLOOKUP($F132,Inp_SubOngoingEfficiency!$F$20:$AK$22,MATCH(AI$7,Inp_SubOngoingEfficiency!$F$7:$AK$7,0),FALSE)</f>
        <v>0</v>
      </c>
      <c r="AJ132" s="17">
        <f>'Cal_CEO &amp; Group Mgt'!AJ70/VLOOKUP($F132,Inp_SubOngoingEfficiency!$F$20:$AK$22,MATCH(AJ$7,Inp_SubOngoingEfficiency!$F$7:$AK$7,0),FALSE)</f>
        <v>0</v>
      </c>
      <c r="AK132" s="17">
        <f>'Cal_CEO &amp; Group Mgt'!AK70/VLOOKUP($F132,Inp_SubOngoingEfficiency!$F$20:$AK$22,MATCH(AK$7,Inp_SubOngoingEfficiency!$F$7:$AK$7,0),FALSE)</f>
        <v>0</v>
      </c>
      <c r="AN132" s="29"/>
    </row>
    <row r="133" spans="5:40" s="79" customFormat="1">
      <c r="E133" s="16" t="str">
        <f>Cover!$F$13</f>
        <v>Lon</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79" t="s">
        <v>292</v>
      </c>
      <c r="M133" s="79" t="b">
        <f t="shared" si="2"/>
        <v>0</v>
      </c>
      <c r="N133" s="79" t="b">
        <f t="shared" si="3"/>
        <v>0</v>
      </c>
      <c r="T133" s="17">
        <f>'Cal_CEO &amp; Group Mgt'!T71/VLOOKUP($F133,Inp_SubOngoingEfficiency!$F$20:$AK$22,MATCH(T$7,Inp_SubOngoingEfficiency!$F$7:$AK$7,0),FALSE)</f>
        <v>0</v>
      </c>
      <c r="U133" s="17">
        <f>'Cal_CEO &amp; Group Mgt'!U71/VLOOKUP($F133,Inp_SubOngoingEfficiency!$F$20:$AK$22,MATCH(U$7,Inp_SubOngoingEfficiency!$F$7:$AK$7,0),FALSE)</f>
        <v>0</v>
      </c>
      <c r="V133" s="17">
        <f>'Cal_CEO &amp; Group Mgt'!V71/VLOOKUP($F133,Inp_SubOngoingEfficiency!$F$20:$AK$22,MATCH(V$7,Inp_SubOngoingEfficiency!$F$7:$AK$7,0),FALSE)</f>
        <v>0</v>
      </c>
      <c r="W133" s="17">
        <f>'Cal_CEO &amp; Group Mgt'!W71/VLOOKUP($F133,Inp_SubOngoingEfficiency!$F$20:$AK$22,MATCH(W$7,Inp_SubOngoingEfficiency!$F$7:$AK$7,0),FALSE)</f>
        <v>0</v>
      </c>
      <c r="X133" s="17">
        <f>'Cal_CEO &amp; Group Mgt'!X71/VLOOKUP($F133,Inp_SubOngoingEfficiency!$F$20:$AK$22,MATCH(X$7,Inp_SubOngoingEfficiency!$F$7:$AK$7,0),FALSE)</f>
        <v>0</v>
      </c>
      <c r="Y133" s="17">
        <f>'Cal_CEO &amp; Group Mgt'!Y71/VLOOKUP($F133,Inp_SubOngoingEfficiency!$F$20:$AK$22,MATCH(Y$7,Inp_SubOngoingEfficiency!$F$7:$AK$7,0),FALSE)</f>
        <v>0</v>
      </c>
      <c r="Z133" s="17">
        <f>'Cal_CEO &amp; Group Mgt'!Z71/VLOOKUP($F133,Inp_SubOngoingEfficiency!$F$20:$AK$22,MATCH(Z$7,Inp_SubOngoingEfficiency!$F$7:$AK$7,0),FALSE)</f>
        <v>0</v>
      </c>
      <c r="AA133" s="17">
        <f>'Cal_CEO &amp; Group Mgt'!AA71/VLOOKUP($F133,Inp_SubOngoingEfficiency!$F$20:$AK$22,MATCH(AA$7,Inp_SubOngoingEfficiency!$F$7:$AK$7,0),FALSE)</f>
        <v>0</v>
      </c>
      <c r="AB133" s="17">
        <f>'Cal_CEO &amp; Group Mgt'!AB71/VLOOKUP($F133,Inp_SubOngoingEfficiency!$F$20:$AK$22,MATCH(AB$7,Inp_SubOngoingEfficiency!$F$7:$AK$7,0),FALSE)</f>
        <v>0</v>
      </c>
      <c r="AC133" s="17">
        <f>'Cal_CEO &amp; Group Mgt'!AC71/VLOOKUP($F133,Inp_SubOngoingEfficiency!$F$20:$AK$22,MATCH(AC$7,Inp_SubOngoingEfficiency!$F$7:$AK$7,0),FALSE)</f>
        <v>0</v>
      </c>
      <c r="AD133" s="17">
        <f>'Cal_CEO &amp; Group Mgt'!AD71/VLOOKUP($F133,Inp_SubOngoingEfficiency!$F$20:$AK$22,MATCH(AD$7,Inp_SubOngoingEfficiency!$F$7:$AK$7,0),FALSE)</f>
        <v>0</v>
      </c>
      <c r="AE133" s="17">
        <f>'Cal_CEO &amp; Group Mgt'!AE71/VLOOKUP($F133,Inp_SubOngoingEfficiency!$F$20:$AK$22,MATCH(AE$7,Inp_SubOngoingEfficiency!$F$7:$AK$7,0),FALSE)</f>
        <v>0</v>
      </c>
      <c r="AF133" s="17">
        <f>'Cal_CEO &amp; Group Mgt'!AF71/VLOOKUP($F133,Inp_SubOngoingEfficiency!$F$20:$AK$22,MATCH(AF$7,Inp_SubOngoingEfficiency!$F$7:$AK$7,0),FALSE)</f>
        <v>0</v>
      </c>
      <c r="AG133" s="17">
        <f>'Cal_CEO &amp; Group Mgt'!AG71/VLOOKUP($F133,Inp_SubOngoingEfficiency!$F$20:$AK$22,MATCH(AG$7,Inp_SubOngoingEfficiency!$F$7:$AK$7,0),FALSE)</f>
        <v>0</v>
      </c>
      <c r="AH133" s="17">
        <f>'Cal_CEO &amp; Group Mgt'!AH71/VLOOKUP($F133,Inp_SubOngoingEfficiency!$F$20:$AK$22,MATCH(AH$7,Inp_SubOngoingEfficiency!$F$7:$AK$7,0),FALSE)</f>
        <v>0</v>
      </c>
      <c r="AI133" s="17">
        <f>'Cal_CEO &amp; Group Mgt'!AI71/VLOOKUP($F133,Inp_SubOngoingEfficiency!$F$20:$AK$22,MATCH(AI$7,Inp_SubOngoingEfficiency!$F$7:$AK$7,0),FALSE)</f>
        <v>0</v>
      </c>
      <c r="AJ133" s="17">
        <f>'Cal_CEO &amp; Group Mgt'!AJ71/VLOOKUP($F133,Inp_SubOngoingEfficiency!$F$20:$AK$22,MATCH(AJ$7,Inp_SubOngoingEfficiency!$F$7:$AK$7,0),FALSE)</f>
        <v>0</v>
      </c>
      <c r="AK133" s="17">
        <f>'Cal_CEO &amp; Group Mgt'!AK71/VLOOKUP($F133,Inp_SubOngoingEfficiency!$F$20:$AK$22,MATCH(AK$7,Inp_SubOngoingEfficiency!$F$7:$AK$7,0),FALSE)</f>
        <v>0</v>
      </c>
      <c r="AN133" s="29"/>
    </row>
    <row r="134" spans="5:40" s="79" customFormat="1">
      <c r="E134" s="16" t="str">
        <f>Cover!$F$13</f>
        <v>Lon</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79" t="s">
        <v>292</v>
      </c>
      <c r="M134" s="79" t="b">
        <f t="shared" si="2"/>
        <v>0</v>
      </c>
      <c r="N134" s="79" t="b">
        <f t="shared" si="3"/>
        <v>0</v>
      </c>
      <c r="T134" s="17">
        <f>'Cal_CEO &amp; Group Mgt'!T72/VLOOKUP($F134,Inp_SubOngoingEfficiency!$F$20:$AK$22,MATCH(T$7,Inp_SubOngoingEfficiency!$F$7:$AK$7,0),FALSE)</f>
        <v>0</v>
      </c>
      <c r="U134" s="17">
        <f>'Cal_CEO &amp; Group Mgt'!U72/VLOOKUP($F134,Inp_SubOngoingEfficiency!$F$20:$AK$22,MATCH(U$7,Inp_SubOngoingEfficiency!$F$7:$AK$7,0),FALSE)</f>
        <v>0</v>
      </c>
      <c r="V134" s="17">
        <f>'Cal_CEO &amp; Group Mgt'!V72/VLOOKUP($F134,Inp_SubOngoingEfficiency!$F$20:$AK$22,MATCH(V$7,Inp_SubOngoingEfficiency!$F$7:$AK$7,0),FALSE)</f>
        <v>0</v>
      </c>
      <c r="W134" s="17">
        <f>'Cal_CEO &amp; Group Mgt'!W72/VLOOKUP($F134,Inp_SubOngoingEfficiency!$F$20:$AK$22,MATCH(W$7,Inp_SubOngoingEfficiency!$F$7:$AK$7,0),FALSE)</f>
        <v>0</v>
      </c>
      <c r="X134" s="17">
        <f>'Cal_CEO &amp; Group Mgt'!X72/VLOOKUP($F134,Inp_SubOngoingEfficiency!$F$20:$AK$22,MATCH(X$7,Inp_SubOngoingEfficiency!$F$7:$AK$7,0),FALSE)</f>
        <v>0</v>
      </c>
      <c r="Y134" s="17">
        <f>'Cal_CEO &amp; Group Mgt'!Y72/VLOOKUP($F134,Inp_SubOngoingEfficiency!$F$20:$AK$22,MATCH(Y$7,Inp_SubOngoingEfficiency!$F$7:$AK$7,0),FALSE)</f>
        <v>0</v>
      </c>
      <c r="Z134" s="17">
        <f>'Cal_CEO &amp; Group Mgt'!Z72/VLOOKUP($F134,Inp_SubOngoingEfficiency!$F$20:$AK$22,MATCH(Z$7,Inp_SubOngoingEfficiency!$F$7:$AK$7,0),FALSE)</f>
        <v>0</v>
      </c>
      <c r="AA134" s="17">
        <f>'Cal_CEO &amp; Group Mgt'!AA72/VLOOKUP($F134,Inp_SubOngoingEfficiency!$F$20:$AK$22,MATCH(AA$7,Inp_SubOngoingEfficiency!$F$7:$AK$7,0),FALSE)</f>
        <v>0</v>
      </c>
      <c r="AB134" s="17">
        <f>'Cal_CEO &amp; Group Mgt'!AB72/VLOOKUP($F134,Inp_SubOngoingEfficiency!$F$20:$AK$22,MATCH(AB$7,Inp_SubOngoingEfficiency!$F$7:$AK$7,0),FALSE)</f>
        <v>0</v>
      </c>
      <c r="AC134" s="17">
        <f>'Cal_CEO &amp; Group Mgt'!AC72/VLOOKUP($F134,Inp_SubOngoingEfficiency!$F$20:$AK$22,MATCH(AC$7,Inp_SubOngoingEfficiency!$F$7:$AK$7,0),FALSE)</f>
        <v>0</v>
      </c>
      <c r="AD134" s="17">
        <f>'Cal_CEO &amp; Group Mgt'!AD72/VLOOKUP($F134,Inp_SubOngoingEfficiency!$F$20:$AK$22,MATCH(AD$7,Inp_SubOngoingEfficiency!$F$7:$AK$7,0),FALSE)</f>
        <v>0</v>
      </c>
      <c r="AE134" s="17">
        <f>'Cal_CEO &amp; Group Mgt'!AE72/VLOOKUP($F134,Inp_SubOngoingEfficiency!$F$20:$AK$22,MATCH(AE$7,Inp_SubOngoingEfficiency!$F$7:$AK$7,0),FALSE)</f>
        <v>0</v>
      </c>
      <c r="AF134" s="17">
        <f>'Cal_CEO &amp; Group Mgt'!AF72/VLOOKUP($F134,Inp_SubOngoingEfficiency!$F$20:$AK$22,MATCH(AF$7,Inp_SubOngoingEfficiency!$F$7:$AK$7,0),FALSE)</f>
        <v>0</v>
      </c>
      <c r="AG134" s="17">
        <f>'Cal_CEO &amp; Group Mgt'!AG72/VLOOKUP($F134,Inp_SubOngoingEfficiency!$F$20:$AK$22,MATCH(AG$7,Inp_SubOngoingEfficiency!$F$7:$AK$7,0),FALSE)</f>
        <v>0</v>
      </c>
      <c r="AH134" s="17">
        <f>'Cal_CEO &amp; Group Mgt'!AH72/VLOOKUP($F134,Inp_SubOngoingEfficiency!$F$20:$AK$22,MATCH(AH$7,Inp_SubOngoingEfficiency!$F$7:$AK$7,0),FALSE)</f>
        <v>0</v>
      </c>
      <c r="AI134" s="17">
        <f>'Cal_CEO &amp; Group Mgt'!AI72/VLOOKUP($F134,Inp_SubOngoingEfficiency!$F$20:$AK$22,MATCH(AI$7,Inp_SubOngoingEfficiency!$F$7:$AK$7,0),FALSE)</f>
        <v>0</v>
      </c>
      <c r="AJ134" s="17">
        <f>'Cal_CEO &amp; Group Mgt'!AJ72/VLOOKUP($F134,Inp_SubOngoingEfficiency!$F$20:$AK$22,MATCH(AJ$7,Inp_SubOngoingEfficiency!$F$7:$AK$7,0),FALSE)</f>
        <v>0</v>
      </c>
      <c r="AK134" s="17">
        <f>'Cal_CEO &amp; Group Mgt'!AK72/VLOOKUP($F134,Inp_SubOngoingEfficiency!$F$20:$AK$22,MATCH(AK$7,Inp_SubOngoingEfficiency!$F$7:$AK$7,0),FALSE)</f>
        <v>0</v>
      </c>
      <c r="AN134" s="29"/>
    </row>
    <row r="135" spans="5:40" s="79" customFormat="1">
      <c r="E135" s="16" t="str">
        <f>Cover!$F$13</f>
        <v>Lon</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79" t="s">
        <v>292</v>
      </c>
      <c r="M135" s="79" t="b">
        <f t="shared" si="2"/>
        <v>0</v>
      </c>
      <c r="N135" s="79" t="b">
        <f t="shared" si="3"/>
        <v>0</v>
      </c>
      <c r="T135" s="17">
        <f>'Cal_CEO &amp; Group Mgt'!T73/VLOOKUP($F135,Inp_SubOngoingEfficiency!$F$20:$AK$22,MATCH(T$7,Inp_SubOngoingEfficiency!$F$7:$AK$7,0),FALSE)</f>
        <v>0</v>
      </c>
      <c r="U135" s="17">
        <f>'Cal_CEO &amp; Group Mgt'!U73/VLOOKUP($F135,Inp_SubOngoingEfficiency!$F$20:$AK$22,MATCH(U$7,Inp_SubOngoingEfficiency!$F$7:$AK$7,0),FALSE)</f>
        <v>0</v>
      </c>
      <c r="V135" s="17">
        <f>'Cal_CEO &amp; Group Mgt'!V73/VLOOKUP($F135,Inp_SubOngoingEfficiency!$F$20:$AK$22,MATCH(V$7,Inp_SubOngoingEfficiency!$F$7:$AK$7,0),FALSE)</f>
        <v>0</v>
      </c>
      <c r="W135" s="17">
        <f>'Cal_CEO &amp; Group Mgt'!W73/VLOOKUP($F135,Inp_SubOngoingEfficiency!$F$20:$AK$22,MATCH(W$7,Inp_SubOngoingEfficiency!$F$7:$AK$7,0),FALSE)</f>
        <v>0</v>
      </c>
      <c r="X135" s="17">
        <f>'Cal_CEO &amp; Group Mgt'!X73/VLOOKUP($F135,Inp_SubOngoingEfficiency!$F$20:$AK$22,MATCH(X$7,Inp_SubOngoingEfficiency!$F$7:$AK$7,0),FALSE)</f>
        <v>0</v>
      </c>
      <c r="Y135" s="17">
        <f>'Cal_CEO &amp; Group Mgt'!Y73/VLOOKUP($F135,Inp_SubOngoingEfficiency!$F$20:$AK$22,MATCH(Y$7,Inp_SubOngoingEfficiency!$F$7:$AK$7,0),FALSE)</f>
        <v>0</v>
      </c>
      <c r="Z135" s="17">
        <f>'Cal_CEO &amp; Group Mgt'!Z73/VLOOKUP($F135,Inp_SubOngoingEfficiency!$F$20:$AK$22,MATCH(Z$7,Inp_SubOngoingEfficiency!$F$7:$AK$7,0),FALSE)</f>
        <v>0</v>
      </c>
      <c r="AA135" s="17">
        <f>'Cal_CEO &amp; Group Mgt'!AA73/VLOOKUP($F135,Inp_SubOngoingEfficiency!$F$20:$AK$22,MATCH(AA$7,Inp_SubOngoingEfficiency!$F$7:$AK$7,0),FALSE)</f>
        <v>0</v>
      </c>
      <c r="AB135" s="17">
        <f>'Cal_CEO &amp; Group Mgt'!AB73/VLOOKUP($F135,Inp_SubOngoingEfficiency!$F$20:$AK$22,MATCH(AB$7,Inp_SubOngoingEfficiency!$F$7:$AK$7,0),FALSE)</f>
        <v>0</v>
      </c>
      <c r="AC135" s="17">
        <f>'Cal_CEO &amp; Group Mgt'!AC73/VLOOKUP($F135,Inp_SubOngoingEfficiency!$F$20:$AK$22,MATCH(AC$7,Inp_SubOngoingEfficiency!$F$7:$AK$7,0),FALSE)</f>
        <v>0</v>
      </c>
      <c r="AD135" s="17">
        <f>'Cal_CEO &amp; Group Mgt'!AD73/VLOOKUP($F135,Inp_SubOngoingEfficiency!$F$20:$AK$22,MATCH(AD$7,Inp_SubOngoingEfficiency!$F$7:$AK$7,0),FALSE)</f>
        <v>0</v>
      </c>
      <c r="AE135" s="17">
        <f>'Cal_CEO &amp; Group Mgt'!AE73/VLOOKUP($F135,Inp_SubOngoingEfficiency!$F$20:$AK$22,MATCH(AE$7,Inp_SubOngoingEfficiency!$F$7:$AK$7,0),FALSE)</f>
        <v>0</v>
      </c>
      <c r="AF135" s="17">
        <f>'Cal_CEO &amp; Group Mgt'!AF73/VLOOKUP($F135,Inp_SubOngoingEfficiency!$F$20:$AK$22,MATCH(AF$7,Inp_SubOngoingEfficiency!$F$7:$AK$7,0),FALSE)</f>
        <v>0</v>
      </c>
      <c r="AG135" s="17">
        <f>'Cal_CEO &amp; Group Mgt'!AG73/VLOOKUP($F135,Inp_SubOngoingEfficiency!$F$20:$AK$22,MATCH(AG$7,Inp_SubOngoingEfficiency!$F$7:$AK$7,0),FALSE)</f>
        <v>0</v>
      </c>
      <c r="AH135" s="17">
        <f>'Cal_CEO &amp; Group Mgt'!AH73/VLOOKUP($F135,Inp_SubOngoingEfficiency!$F$20:$AK$22,MATCH(AH$7,Inp_SubOngoingEfficiency!$F$7:$AK$7,0),FALSE)</f>
        <v>0</v>
      </c>
      <c r="AI135" s="17">
        <f>'Cal_CEO &amp; Group Mgt'!AI73/VLOOKUP($F135,Inp_SubOngoingEfficiency!$F$20:$AK$22,MATCH(AI$7,Inp_SubOngoingEfficiency!$F$7:$AK$7,0),FALSE)</f>
        <v>0</v>
      </c>
      <c r="AJ135" s="17">
        <f>'Cal_CEO &amp; Group Mgt'!AJ73/VLOOKUP($F135,Inp_SubOngoingEfficiency!$F$20:$AK$22,MATCH(AJ$7,Inp_SubOngoingEfficiency!$F$7:$AK$7,0),FALSE)</f>
        <v>0</v>
      </c>
      <c r="AK135" s="17">
        <f>'Cal_CEO &amp; Group Mgt'!AK73/VLOOKUP($F135,Inp_SubOngoingEfficiency!$F$20:$AK$22,MATCH(AK$7,Inp_SubOngoingEfficiency!$F$7:$AK$7,0),FALSE)</f>
        <v>0</v>
      </c>
      <c r="AN135" s="29"/>
    </row>
    <row r="136" spans="5:40" s="79" customFormat="1">
      <c r="E136" s="16" t="str">
        <f>Cover!$F$13</f>
        <v>Lon</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79" t="s">
        <v>292</v>
      </c>
      <c r="M136" s="79" t="b">
        <f t="shared" si="2"/>
        <v>0</v>
      </c>
      <c r="N136" s="79" t="b">
        <f t="shared" si="3"/>
        <v>0</v>
      </c>
      <c r="T136" s="17">
        <f>'Cal_CEO &amp; Group Mgt'!T74/VLOOKUP($F136,Inp_SubOngoingEfficiency!$F$20:$AK$22,MATCH(T$7,Inp_SubOngoingEfficiency!$F$7:$AK$7,0),FALSE)</f>
        <v>0</v>
      </c>
      <c r="U136" s="17">
        <f>'Cal_CEO &amp; Group Mgt'!U74/VLOOKUP($F136,Inp_SubOngoingEfficiency!$F$20:$AK$22,MATCH(U$7,Inp_SubOngoingEfficiency!$F$7:$AK$7,0),FALSE)</f>
        <v>0</v>
      </c>
      <c r="V136" s="17">
        <f>'Cal_CEO &amp; Group Mgt'!V74/VLOOKUP($F136,Inp_SubOngoingEfficiency!$F$20:$AK$22,MATCH(V$7,Inp_SubOngoingEfficiency!$F$7:$AK$7,0),FALSE)</f>
        <v>0</v>
      </c>
      <c r="W136" s="17">
        <f>'Cal_CEO &amp; Group Mgt'!W74/VLOOKUP($F136,Inp_SubOngoingEfficiency!$F$20:$AK$22,MATCH(W$7,Inp_SubOngoingEfficiency!$F$7:$AK$7,0),FALSE)</f>
        <v>0</v>
      </c>
      <c r="X136" s="17">
        <f>'Cal_CEO &amp; Group Mgt'!X74/VLOOKUP($F136,Inp_SubOngoingEfficiency!$F$20:$AK$22,MATCH(X$7,Inp_SubOngoingEfficiency!$F$7:$AK$7,0),FALSE)</f>
        <v>0</v>
      </c>
      <c r="Y136" s="17">
        <f>'Cal_CEO &amp; Group Mgt'!Y74/VLOOKUP($F136,Inp_SubOngoingEfficiency!$F$20:$AK$22,MATCH(Y$7,Inp_SubOngoingEfficiency!$F$7:$AK$7,0),FALSE)</f>
        <v>0</v>
      </c>
      <c r="Z136" s="17">
        <f>'Cal_CEO &amp; Group Mgt'!Z74/VLOOKUP($F136,Inp_SubOngoingEfficiency!$F$20:$AK$22,MATCH(Z$7,Inp_SubOngoingEfficiency!$F$7:$AK$7,0),FALSE)</f>
        <v>0</v>
      </c>
      <c r="AA136" s="17">
        <f>'Cal_CEO &amp; Group Mgt'!AA74/VLOOKUP($F136,Inp_SubOngoingEfficiency!$F$20:$AK$22,MATCH(AA$7,Inp_SubOngoingEfficiency!$F$7:$AK$7,0),FALSE)</f>
        <v>0</v>
      </c>
      <c r="AB136" s="17">
        <f>'Cal_CEO &amp; Group Mgt'!AB74/VLOOKUP($F136,Inp_SubOngoingEfficiency!$F$20:$AK$22,MATCH(AB$7,Inp_SubOngoingEfficiency!$F$7:$AK$7,0),FALSE)</f>
        <v>0</v>
      </c>
      <c r="AC136" s="17">
        <f>'Cal_CEO &amp; Group Mgt'!AC74/VLOOKUP($F136,Inp_SubOngoingEfficiency!$F$20:$AK$22,MATCH(AC$7,Inp_SubOngoingEfficiency!$F$7:$AK$7,0),FALSE)</f>
        <v>0</v>
      </c>
      <c r="AD136" s="17">
        <f>'Cal_CEO &amp; Group Mgt'!AD74/VLOOKUP($F136,Inp_SubOngoingEfficiency!$F$20:$AK$22,MATCH(AD$7,Inp_SubOngoingEfficiency!$F$7:$AK$7,0),FALSE)</f>
        <v>0</v>
      </c>
      <c r="AE136" s="17">
        <f>'Cal_CEO &amp; Group Mgt'!AE74/VLOOKUP($F136,Inp_SubOngoingEfficiency!$F$20:$AK$22,MATCH(AE$7,Inp_SubOngoingEfficiency!$F$7:$AK$7,0),FALSE)</f>
        <v>0</v>
      </c>
      <c r="AF136" s="17">
        <f>'Cal_CEO &amp; Group Mgt'!AF74/VLOOKUP($F136,Inp_SubOngoingEfficiency!$F$20:$AK$22,MATCH(AF$7,Inp_SubOngoingEfficiency!$F$7:$AK$7,0),FALSE)</f>
        <v>0</v>
      </c>
      <c r="AG136" s="17">
        <f>'Cal_CEO &amp; Group Mgt'!AG74/VLOOKUP($F136,Inp_SubOngoingEfficiency!$F$20:$AK$22,MATCH(AG$7,Inp_SubOngoingEfficiency!$F$7:$AK$7,0),FALSE)</f>
        <v>0</v>
      </c>
      <c r="AH136" s="17">
        <f>'Cal_CEO &amp; Group Mgt'!AH74/VLOOKUP($F136,Inp_SubOngoingEfficiency!$F$20:$AK$22,MATCH(AH$7,Inp_SubOngoingEfficiency!$F$7:$AK$7,0),FALSE)</f>
        <v>0</v>
      </c>
      <c r="AI136" s="17">
        <f>'Cal_CEO &amp; Group Mgt'!AI74/VLOOKUP($F136,Inp_SubOngoingEfficiency!$F$20:$AK$22,MATCH(AI$7,Inp_SubOngoingEfficiency!$F$7:$AK$7,0),FALSE)</f>
        <v>0</v>
      </c>
      <c r="AJ136" s="17">
        <f>'Cal_CEO &amp; Group Mgt'!AJ74/VLOOKUP($F136,Inp_SubOngoingEfficiency!$F$20:$AK$22,MATCH(AJ$7,Inp_SubOngoingEfficiency!$F$7:$AK$7,0),FALSE)</f>
        <v>0</v>
      </c>
      <c r="AK136" s="17">
        <f>'Cal_CEO &amp; Group Mgt'!AK74/VLOOKUP($F136,Inp_SubOngoingEfficiency!$F$20:$AK$22,MATCH(AK$7,Inp_SubOngoingEfficiency!$F$7:$AK$7,0),FALSE)</f>
        <v>0</v>
      </c>
      <c r="AN136" s="29"/>
    </row>
    <row r="137" spans="5:40" s="79" customFormat="1">
      <c r="E137" s="16" t="str">
        <f>Cover!$F$13</f>
        <v>Lon</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79" t="s">
        <v>292</v>
      </c>
      <c r="M137" s="79" t="b">
        <f t="shared" si="2"/>
        <v>0</v>
      </c>
      <c r="N137" s="79" t="b">
        <f t="shared" si="3"/>
        <v>0</v>
      </c>
      <c r="T137" s="17">
        <f>'Cal_CEO &amp; Group Mgt'!T75/VLOOKUP($F137,Inp_SubOngoingEfficiency!$F$20:$AK$22,MATCH(T$7,Inp_SubOngoingEfficiency!$F$7:$AK$7,0),FALSE)</f>
        <v>0</v>
      </c>
      <c r="U137" s="17">
        <f>'Cal_CEO &amp; Group Mgt'!U75/VLOOKUP($F137,Inp_SubOngoingEfficiency!$F$20:$AK$22,MATCH(U$7,Inp_SubOngoingEfficiency!$F$7:$AK$7,0),FALSE)</f>
        <v>0</v>
      </c>
      <c r="V137" s="17">
        <f>'Cal_CEO &amp; Group Mgt'!V75/VLOOKUP($F137,Inp_SubOngoingEfficiency!$F$20:$AK$22,MATCH(V$7,Inp_SubOngoingEfficiency!$F$7:$AK$7,0),FALSE)</f>
        <v>0</v>
      </c>
      <c r="W137" s="17">
        <f>'Cal_CEO &amp; Group Mgt'!W75/VLOOKUP($F137,Inp_SubOngoingEfficiency!$F$20:$AK$22,MATCH(W$7,Inp_SubOngoingEfficiency!$F$7:$AK$7,0),FALSE)</f>
        <v>0</v>
      </c>
      <c r="X137" s="17">
        <f>'Cal_CEO &amp; Group Mgt'!X75/VLOOKUP($F137,Inp_SubOngoingEfficiency!$F$20:$AK$22,MATCH(X$7,Inp_SubOngoingEfficiency!$F$7:$AK$7,0),FALSE)</f>
        <v>0</v>
      </c>
      <c r="Y137" s="17">
        <f>'Cal_CEO &amp; Group Mgt'!Y75/VLOOKUP($F137,Inp_SubOngoingEfficiency!$F$20:$AK$22,MATCH(Y$7,Inp_SubOngoingEfficiency!$F$7:$AK$7,0),FALSE)</f>
        <v>0</v>
      </c>
      <c r="Z137" s="17">
        <f>'Cal_CEO &amp; Group Mgt'!Z75/VLOOKUP($F137,Inp_SubOngoingEfficiency!$F$20:$AK$22,MATCH(Z$7,Inp_SubOngoingEfficiency!$F$7:$AK$7,0),FALSE)</f>
        <v>0</v>
      </c>
      <c r="AA137" s="17">
        <f>'Cal_CEO &amp; Group Mgt'!AA75/VLOOKUP($F137,Inp_SubOngoingEfficiency!$F$20:$AK$22,MATCH(AA$7,Inp_SubOngoingEfficiency!$F$7:$AK$7,0),FALSE)</f>
        <v>0</v>
      </c>
      <c r="AB137" s="17">
        <f>'Cal_CEO &amp; Group Mgt'!AB75/VLOOKUP($F137,Inp_SubOngoingEfficiency!$F$20:$AK$22,MATCH(AB$7,Inp_SubOngoingEfficiency!$F$7:$AK$7,0),FALSE)</f>
        <v>0</v>
      </c>
      <c r="AC137" s="17">
        <f>'Cal_CEO &amp; Group Mgt'!AC75/VLOOKUP($F137,Inp_SubOngoingEfficiency!$F$20:$AK$22,MATCH(AC$7,Inp_SubOngoingEfficiency!$F$7:$AK$7,0),FALSE)</f>
        <v>0</v>
      </c>
      <c r="AD137" s="17">
        <f>'Cal_CEO &amp; Group Mgt'!AD75/VLOOKUP($F137,Inp_SubOngoingEfficiency!$F$20:$AK$22,MATCH(AD$7,Inp_SubOngoingEfficiency!$F$7:$AK$7,0),FALSE)</f>
        <v>0</v>
      </c>
      <c r="AE137" s="17">
        <f>'Cal_CEO &amp; Group Mgt'!AE75/VLOOKUP($F137,Inp_SubOngoingEfficiency!$F$20:$AK$22,MATCH(AE$7,Inp_SubOngoingEfficiency!$F$7:$AK$7,0),FALSE)</f>
        <v>0</v>
      </c>
      <c r="AF137" s="17">
        <f>'Cal_CEO &amp; Group Mgt'!AF75/VLOOKUP($F137,Inp_SubOngoingEfficiency!$F$20:$AK$22,MATCH(AF$7,Inp_SubOngoingEfficiency!$F$7:$AK$7,0),FALSE)</f>
        <v>0</v>
      </c>
      <c r="AG137" s="17">
        <f>'Cal_CEO &amp; Group Mgt'!AG75/VLOOKUP($F137,Inp_SubOngoingEfficiency!$F$20:$AK$22,MATCH(AG$7,Inp_SubOngoingEfficiency!$F$7:$AK$7,0),FALSE)</f>
        <v>0</v>
      </c>
      <c r="AH137" s="17">
        <f>'Cal_CEO &amp; Group Mgt'!AH75/VLOOKUP($F137,Inp_SubOngoingEfficiency!$F$20:$AK$22,MATCH(AH$7,Inp_SubOngoingEfficiency!$F$7:$AK$7,0),FALSE)</f>
        <v>0</v>
      </c>
      <c r="AI137" s="17">
        <f>'Cal_CEO &amp; Group Mgt'!AI75/VLOOKUP($F137,Inp_SubOngoingEfficiency!$F$20:$AK$22,MATCH(AI$7,Inp_SubOngoingEfficiency!$F$7:$AK$7,0),FALSE)</f>
        <v>0</v>
      </c>
      <c r="AJ137" s="17">
        <f>'Cal_CEO &amp; Group Mgt'!AJ75/VLOOKUP($F137,Inp_SubOngoingEfficiency!$F$20:$AK$22,MATCH(AJ$7,Inp_SubOngoingEfficiency!$F$7:$AK$7,0),FALSE)</f>
        <v>0</v>
      </c>
      <c r="AK137" s="17">
        <f>'Cal_CEO &amp; Group Mgt'!AK75/VLOOKUP($F137,Inp_SubOngoingEfficiency!$F$20:$AK$22,MATCH(AK$7,Inp_SubOngoingEfficiency!$F$7:$AK$7,0),FALSE)</f>
        <v>0</v>
      </c>
      <c r="AN137" s="29"/>
    </row>
    <row r="138" spans="5:40" s="79" customFormat="1">
      <c r="E138" s="16" t="str">
        <f>Cover!$F$13</f>
        <v>Lon</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79" t="s">
        <v>292</v>
      </c>
      <c r="M138" s="79" t="b">
        <f t="shared" ref="M138:M201" si="4">IF(LEFT(J138,2)="BO","BO")</f>
        <v>0</v>
      </c>
      <c r="N138" s="79" t="b">
        <f t="shared" ref="N138:N201" si="5">IF(LEFT(J138,2)="TA","TA")</f>
        <v>0</v>
      </c>
      <c r="T138" s="17">
        <f>'Cal_CEO &amp; Group Mgt'!T76/VLOOKUP($F138,Inp_SubOngoingEfficiency!$F$20:$AK$22,MATCH(T$7,Inp_SubOngoingEfficiency!$F$7:$AK$7,0),FALSE)</f>
        <v>0</v>
      </c>
      <c r="U138" s="17">
        <f>'Cal_CEO &amp; Group Mgt'!U76/VLOOKUP($F138,Inp_SubOngoingEfficiency!$F$20:$AK$22,MATCH(U$7,Inp_SubOngoingEfficiency!$F$7:$AK$7,0),FALSE)</f>
        <v>0</v>
      </c>
      <c r="V138" s="17">
        <f>'Cal_CEO &amp; Group Mgt'!V76/VLOOKUP($F138,Inp_SubOngoingEfficiency!$F$20:$AK$22,MATCH(V$7,Inp_SubOngoingEfficiency!$F$7:$AK$7,0),FALSE)</f>
        <v>0</v>
      </c>
      <c r="W138" s="17">
        <f>'Cal_CEO &amp; Group Mgt'!W76/VLOOKUP($F138,Inp_SubOngoingEfficiency!$F$20:$AK$22,MATCH(W$7,Inp_SubOngoingEfficiency!$F$7:$AK$7,0),FALSE)</f>
        <v>0</v>
      </c>
      <c r="X138" s="17">
        <f>'Cal_CEO &amp; Group Mgt'!X76/VLOOKUP($F138,Inp_SubOngoingEfficiency!$F$20:$AK$22,MATCH(X$7,Inp_SubOngoingEfficiency!$F$7:$AK$7,0),FALSE)</f>
        <v>0</v>
      </c>
      <c r="Y138" s="17">
        <f>'Cal_CEO &amp; Group Mgt'!Y76/VLOOKUP($F138,Inp_SubOngoingEfficiency!$F$20:$AK$22,MATCH(Y$7,Inp_SubOngoingEfficiency!$F$7:$AK$7,0),FALSE)</f>
        <v>0</v>
      </c>
      <c r="Z138" s="17">
        <f>'Cal_CEO &amp; Group Mgt'!Z76/VLOOKUP($F138,Inp_SubOngoingEfficiency!$F$20:$AK$22,MATCH(Z$7,Inp_SubOngoingEfficiency!$F$7:$AK$7,0),FALSE)</f>
        <v>0</v>
      </c>
      <c r="AA138" s="17">
        <f>'Cal_CEO &amp; Group Mgt'!AA76/VLOOKUP($F138,Inp_SubOngoingEfficiency!$F$20:$AK$22,MATCH(AA$7,Inp_SubOngoingEfficiency!$F$7:$AK$7,0),FALSE)</f>
        <v>0</v>
      </c>
      <c r="AB138" s="17">
        <f>'Cal_CEO &amp; Group Mgt'!AB76/VLOOKUP($F138,Inp_SubOngoingEfficiency!$F$20:$AK$22,MATCH(AB$7,Inp_SubOngoingEfficiency!$F$7:$AK$7,0),FALSE)</f>
        <v>0</v>
      </c>
      <c r="AC138" s="17">
        <f>'Cal_CEO &amp; Group Mgt'!AC76/VLOOKUP($F138,Inp_SubOngoingEfficiency!$F$20:$AK$22,MATCH(AC$7,Inp_SubOngoingEfficiency!$F$7:$AK$7,0),FALSE)</f>
        <v>0</v>
      </c>
      <c r="AD138" s="17">
        <f>'Cal_CEO &amp; Group Mgt'!AD76/VLOOKUP($F138,Inp_SubOngoingEfficiency!$F$20:$AK$22,MATCH(AD$7,Inp_SubOngoingEfficiency!$F$7:$AK$7,0),FALSE)</f>
        <v>0</v>
      </c>
      <c r="AE138" s="17">
        <f>'Cal_CEO &amp; Group Mgt'!AE76/VLOOKUP($F138,Inp_SubOngoingEfficiency!$F$20:$AK$22,MATCH(AE$7,Inp_SubOngoingEfficiency!$F$7:$AK$7,0),FALSE)</f>
        <v>0</v>
      </c>
      <c r="AF138" s="17">
        <f>'Cal_CEO &amp; Group Mgt'!AF76/VLOOKUP($F138,Inp_SubOngoingEfficiency!$F$20:$AK$22,MATCH(AF$7,Inp_SubOngoingEfficiency!$F$7:$AK$7,0),FALSE)</f>
        <v>0</v>
      </c>
      <c r="AG138" s="17">
        <f>'Cal_CEO &amp; Group Mgt'!AG76/VLOOKUP($F138,Inp_SubOngoingEfficiency!$F$20:$AK$22,MATCH(AG$7,Inp_SubOngoingEfficiency!$F$7:$AK$7,0),FALSE)</f>
        <v>0</v>
      </c>
      <c r="AH138" s="17">
        <f>'Cal_CEO &amp; Group Mgt'!AH76/VLOOKUP($F138,Inp_SubOngoingEfficiency!$F$20:$AK$22,MATCH(AH$7,Inp_SubOngoingEfficiency!$F$7:$AK$7,0),FALSE)</f>
        <v>0</v>
      </c>
      <c r="AI138" s="17">
        <f>'Cal_CEO &amp; Group Mgt'!AI76/VLOOKUP($F138,Inp_SubOngoingEfficiency!$F$20:$AK$22,MATCH(AI$7,Inp_SubOngoingEfficiency!$F$7:$AK$7,0),FALSE)</f>
        <v>0</v>
      </c>
      <c r="AJ138" s="17">
        <f>'Cal_CEO &amp; Group Mgt'!AJ76/VLOOKUP($F138,Inp_SubOngoingEfficiency!$F$20:$AK$22,MATCH(AJ$7,Inp_SubOngoingEfficiency!$F$7:$AK$7,0),FALSE)</f>
        <v>0</v>
      </c>
      <c r="AK138" s="17">
        <f>'Cal_CEO &amp; Group Mgt'!AK76/VLOOKUP($F138,Inp_SubOngoingEfficiency!$F$20:$AK$22,MATCH(AK$7,Inp_SubOngoingEfficiency!$F$7:$AK$7,0),FALSE)</f>
        <v>0</v>
      </c>
      <c r="AN138" s="29"/>
    </row>
    <row r="139" spans="5:40" s="79" customFormat="1">
      <c r="E139" s="16" t="str">
        <f>Cover!$F$13</f>
        <v>Lon</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79" t="s">
        <v>292</v>
      </c>
      <c r="M139" s="79" t="b">
        <f t="shared" si="4"/>
        <v>0</v>
      </c>
      <c r="N139" s="79" t="b">
        <f t="shared" si="5"/>
        <v>0</v>
      </c>
      <c r="T139" s="17">
        <f>'Cal_Stores &amp; Logistics'!T67/VLOOKUP($F139,Inp_SubOngoingEfficiency!$F$20:$AK$22,MATCH(T$7,Inp_SubOngoingEfficiency!$F$7:$AK$7,0),FALSE)</f>
        <v>0</v>
      </c>
      <c r="U139" s="17">
        <f>'Cal_Stores &amp; Logistics'!U67/VLOOKUP($F139,Inp_SubOngoingEfficiency!$F$20:$AK$22,MATCH(U$7,Inp_SubOngoingEfficiency!$F$7:$AK$7,0),FALSE)</f>
        <v>0</v>
      </c>
      <c r="V139" s="17">
        <f>'Cal_Stores &amp; Logistics'!V67/VLOOKUP($F139,Inp_SubOngoingEfficiency!$F$20:$AK$22,MATCH(V$7,Inp_SubOngoingEfficiency!$F$7:$AK$7,0),FALSE)</f>
        <v>0</v>
      </c>
      <c r="W139" s="17">
        <f>'Cal_Stores &amp; Logistics'!W67/VLOOKUP($F139,Inp_SubOngoingEfficiency!$F$20:$AK$22,MATCH(W$7,Inp_SubOngoingEfficiency!$F$7:$AK$7,0),FALSE)</f>
        <v>0</v>
      </c>
      <c r="X139" s="17">
        <f>'Cal_Stores &amp; Logistics'!X67/VLOOKUP($F139,Inp_SubOngoingEfficiency!$F$20:$AK$22,MATCH(X$7,Inp_SubOngoingEfficiency!$F$7:$AK$7,0),FALSE)</f>
        <v>0</v>
      </c>
      <c r="Y139" s="17">
        <f>'Cal_Stores &amp; Logistics'!Y67/VLOOKUP($F139,Inp_SubOngoingEfficiency!$F$20:$AK$22,MATCH(Y$7,Inp_SubOngoingEfficiency!$F$7:$AK$7,0),FALSE)</f>
        <v>0</v>
      </c>
      <c r="Z139" s="17">
        <f>'Cal_Stores &amp; Logistics'!Z67/VLOOKUP($F139,Inp_SubOngoingEfficiency!$F$20:$AK$22,MATCH(Z$7,Inp_SubOngoingEfficiency!$F$7:$AK$7,0),FALSE)</f>
        <v>0</v>
      </c>
      <c r="AA139" s="17">
        <f>'Cal_Stores &amp; Logistics'!AA67/VLOOKUP($F139,Inp_SubOngoingEfficiency!$F$20:$AK$22,MATCH(AA$7,Inp_SubOngoingEfficiency!$F$7:$AK$7,0),FALSE)</f>
        <v>0</v>
      </c>
      <c r="AB139" s="17">
        <f>'Cal_Stores &amp; Logistics'!AB67/VLOOKUP($F139,Inp_SubOngoingEfficiency!$F$20:$AK$22,MATCH(AB$7,Inp_SubOngoingEfficiency!$F$7:$AK$7,0),FALSE)</f>
        <v>0</v>
      </c>
      <c r="AC139" s="17">
        <f>'Cal_Stores &amp; Logistics'!AC67/VLOOKUP($F139,Inp_SubOngoingEfficiency!$F$20:$AK$22,MATCH(AC$7,Inp_SubOngoingEfficiency!$F$7:$AK$7,0),FALSE)</f>
        <v>0</v>
      </c>
      <c r="AD139" s="17">
        <f>'Cal_Stores &amp; Logistics'!AD67/VLOOKUP($F139,Inp_SubOngoingEfficiency!$F$20:$AK$22,MATCH(AD$7,Inp_SubOngoingEfficiency!$F$7:$AK$7,0),FALSE)</f>
        <v>0</v>
      </c>
      <c r="AE139" s="17">
        <f>'Cal_Stores &amp; Logistics'!AE67/VLOOKUP($F139,Inp_SubOngoingEfficiency!$F$20:$AK$22,MATCH(AE$7,Inp_SubOngoingEfficiency!$F$7:$AK$7,0),FALSE)</f>
        <v>0</v>
      </c>
      <c r="AF139" s="17">
        <f>'Cal_Stores &amp; Logistics'!AF67/VLOOKUP($F139,Inp_SubOngoingEfficiency!$F$20:$AK$22,MATCH(AF$7,Inp_SubOngoingEfficiency!$F$7:$AK$7,0),FALSE)</f>
        <v>0</v>
      </c>
      <c r="AG139" s="17">
        <f>'Cal_Stores &amp; Logistics'!AG67/VLOOKUP($F139,Inp_SubOngoingEfficiency!$F$20:$AK$22,MATCH(AG$7,Inp_SubOngoingEfficiency!$F$7:$AK$7,0),FALSE)</f>
        <v>0</v>
      </c>
      <c r="AH139" s="17">
        <f>'Cal_Stores &amp; Logistics'!AH67/VLOOKUP($F139,Inp_SubOngoingEfficiency!$F$20:$AK$22,MATCH(AH$7,Inp_SubOngoingEfficiency!$F$7:$AK$7,0),FALSE)</f>
        <v>0</v>
      </c>
      <c r="AI139" s="17">
        <f>'Cal_Stores &amp; Logistics'!AI67/VLOOKUP($F139,Inp_SubOngoingEfficiency!$F$20:$AK$22,MATCH(AI$7,Inp_SubOngoingEfficiency!$F$7:$AK$7,0),FALSE)</f>
        <v>0</v>
      </c>
      <c r="AJ139" s="17">
        <f>'Cal_Stores &amp; Logistics'!AJ67/VLOOKUP($F139,Inp_SubOngoingEfficiency!$F$20:$AK$22,MATCH(AJ$7,Inp_SubOngoingEfficiency!$F$7:$AK$7,0),FALSE)</f>
        <v>0</v>
      </c>
      <c r="AK139" s="17">
        <f>'Cal_Stores &amp; Logistics'!AK67/VLOOKUP($F139,Inp_SubOngoingEfficiency!$F$20:$AK$22,MATCH(AK$7,Inp_SubOngoingEfficiency!$F$7:$AK$7,0),FALSE)</f>
        <v>0</v>
      </c>
      <c r="AN139" s="29"/>
    </row>
    <row r="140" spans="5:40" s="79" customFormat="1">
      <c r="E140" s="16" t="str">
        <f>Cover!$F$13</f>
        <v>Lon</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79" t="s">
        <v>292</v>
      </c>
      <c r="M140" s="79" t="b">
        <f t="shared" si="4"/>
        <v>0</v>
      </c>
      <c r="N140" s="79" t="b">
        <f t="shared" si="5"/>
        <v>0</v>
      </c>
      <c r="T140" s="17">
        <f>'Cal_Stores &amp; Logistics'!T68/VLOOKUP($F140,Inp_SubOngoingEfficiency!$F$20:$AK$22,MATCH(T$7,Inp_SubOngoingEfficiency!$F$7:$AK$7,0),FALSE)</f>
        <v>0</v>
      </c>
      <c r="U140" s="17">
        <f>'Cal_Stores &amp; Logistics'!U68/VLOOKUP($F140,Inp_SubOngoingEfficiency!$F$20:$AK$22,MATCH(U$7,Inp_SubOngoingEfficiency!$F$7:$AK$7,0),FALSE)</f>
        <v>0</v>
      </c>
      <c r="V140" s="17">
        <f>'Cal_Stores &amp; Logistics'!V68/VLOOKUP($F140,Inp_SubOngoingEfficiency!$F$20:$AK$22,MATCH(V$7,Inp_SubOngoingEfficiency!$F$7:$AK$7,0),FALSE)</f>
        <v>0</v>
      </c>
      <c r="W140" s="17">
        <f>'Cal_Stores &amp; Logistics'!W68/VLOOKUP($F140,Inp_SubOngoingEfficiency!$F$20:$AK$22,MATCH(W$7,Inp_SubOngoingEfficiency!$F$7:$AK$7,0),FALSE)</f>
        <v>0</v>
      </c>
      <c r="X140" s="17">
        <f>'Cal_Stores &amp; Logistics'!X68/VLOOKUP($F140,Inp_SubOngoingEfficiency!$F$20:$AK$22,MATCH(X$7,Inp_SubOngoingEfficiency!$F$7:$AK$7,0),FALSE)</f>
        <v>0</v>
      </c>
      <c r="Y140" s="17">
        <f>'Cal_Stores &amp; Logistics'!Y68/VLOOKUP($F140,Inp_SubOngoingEfficiency!$F$20:$AK$22,MATCH(Y$7,Inp_SubOngoingEfficiency!$F$7:$AK$7,0),FALSE)</f>
        <v>0</v>
      </c>
      <c r="Z140" s="17">
        <f>'Cal_Stores &amp; Logistics'!Z68/VLOOKUP($F140,Inp_SubOngoingEfficiency!$F$20:$AK$22,MATCH(Z$7,Inp_SubOngoingEfficiency!$F$7:$AK$7,0),FALSE)</f>
        <v>0</v>
      </c>
      <c r="AA140" s="17">
        <f>'Cal_Stores &amp; Logistics'!AA68/VLOOKUP($F140,Inp_SubOngoingEfficiency!$F$20:$AK$22,MATCH(AA$7,Inp_SubOngoingEfficiency!$F$7:$AK$7,0),FALSE)</f>
        <v>0</v>
      </c>
      <c r="AB140" s="17">
        <f>'Cal_Stores &amp; Logistics'!AB68/VLOOKUP($F140,Inp_SubOngoingEfficiency!$F$20:$AK$22,MATCH(AB$7,Inp_SubOngoingEfficiency!$F$7:$AK$7,0),FALSE)</f>
        <v>0</v>
      </c>
      <c r="AC140" s="17">
        <f>'Cal_Stores &amp; Logistics'!AC68/VLOOKUP($F140,Inp_SubOngoingEfficiency!$F$20:$AK$22,MATCH(AC$7,Inp_SubOngoingEfficiency!$F$7:$AK$7,0),FALSE)</f>
        <v>0</v>
      </c>
      <c r="AD140" s="17">
        <f>'Cal_Stores &amp; Logistics'!AD68/VLOOKUP($F140,Inp_SubOngoingEfficiency!$F$20:$AK$22,MATCH(AD$7,Inp_SubOngoingEfficiency!$F$7:$AK$7,0),FALSE)</f>
        <v>0</v>
      </c>
      <c r="AE140" s="17">
        <f>'Cal_Stores &amp; Logistics'!AE68/VLOOKUP($F140,Inp_SubOngoingEfficiency!$F$20:$AK$22,MATCH(AE$7,Inp_SubOngoingEfficiency!$F$7:$AK$7,0),FALSE)</f>
        <v>0</v>
      </c>
      <c r="AF140" s="17">
        <f>'Cal_Stores &amp; Logistics'!AF68/VLOOKUP($F140,Inp_SubOngoingEfficiency!$F$20:$AK$22,MATCH(AF$7,Inp_SubOngoingEfficiency!$F$7:$AK$7,0),FALSE)</f>
        <v>0</v>
      </c>
      <c r="AG140" s="17">
        <f>'Cal_Stores &amp; Logistics'!AG68/VLOOKUP($F140,Inp_SubOngoingEfficiency!$F$20:$AK$22,MATCH(AG$7,Inp_SubOngoingEfficiency!$F$7:$AK$7,0),FALSE)</f>
        <v>0</v>
      </c>
      <c r="AH140" s="17">
        <f>'Cal_Stores &amp; Logistics'!AH68/VLOOKUP($F140,Inp_SubOngoingEfficiency!$F$20:$AK$22,MATCH(AH$7,Inp_SubOngoingEfficiency!$F$7:$AK$7,0),FALSE)</f>
        <v>0</v>
      </c>
      <c r="AI140" s="17">
        <f>'Cal_Stores &amp; Logistics'!AI68/VLOOKUP($F140,Inp_SubOngoingEfficiency!$F$20:$AK$22,MATCH(AI$7,Inp_SubOngoingEfficiency!$F$7:$AK$7,0),FALSE)</f>
        <v>0</v>
      </c>
      <c r="AJ140" s="17">
        <f>'Cal_Stores &amp; Logistics'!AJ68/VLOOKUP($F140,Inp_SubOngoingEfficiency!$F$20:$AK$22,MATCH(AJ$7,Inp_SubOngoingEfficiency!$F$7:$AK$7,0),FALSE)</f>
        <v>0</v>
      </c>
      <c r="AK140" s="17">
        <f>'Cal_Stores &amp; Logistics'!AK68/VLOOKUP($F140,Inp_SubOngoingEfficiency!$F$20:$AK$22,MATCH(AK$7,Inp_SubOngoingEfficiency!$F$7:$AK$7,0),FALSE)</f>
        <v>0</v>
      </c>
      <c r="AN140" s="29"/>
    </row>
    <row r="141" spans="5:40" s="79" customFormat="1">
      <c r="E141" s="16" t="str">
        <f>Cover!$F$13</f>
        <v>Lon</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79" t="s">
        <v>292</v>
      </c>
      <c r="M141" s="79" t="b">
        <f t="shared" si="4"/>
        <v>0</v>
      </c>
      <c r="N141" s="79" t="b">
        <f t="shared" si="5"/>
        <v>0</v>
      </c>
      <c r="T141" s="17">
        <f>'Cal_Stores &amp; Logistics'!T69/VLOOKUP($F141,Inp_SubOngoingEfficiency!$F$20:$AK$22,MATCH(T$7,Inp_SubOngoingEfficiency!$F$7:$AK$7,0),FALSE)</f>
        <v>0</v>
      </c>
      <c r="U141" s="17">
        <f>'Cal_Stores &amp; Logistics'!U69/VLOOKUP($F141,Inp_SubOngoingEfficiency!$F$20:$AK$22,MATCH(U$7,Inp_SubOngoingEfficiency!$F$7:$AK$7,0),FALSE)</f>
        <v>0</v>
      </c>
      <c r="V141" s="17">
        <f>'Cal_Stores &amp; Logistics'!V69/VLOOKUP($F141,Inp_SubOngoingEfficiency!$F$20:$AK$22,MATCH(V$7,Inp_SubOngoingEfficiency!$F$7:$AK$7,0),FALSE)</f>
        <v>0</v>
      </c>
      <c r="W141" s="17">
        <f>'Cal_Stores &amp; Logistics'!W69/VLOOKUP($F141,Inp_SubOngoingEfficiency!$F$20:$AK$22,MATCH(W$7,Inp_SubOngoingEfficiency!$F$7:$AK$7,0),FALSE)</f>
        <v>0</v>
      </c>
      <c r="X141" s="17">
        <f>'Cal_Stores &amp; Logistics'!X69/VLOOKUP($F141,Inp_SubOngoingEfficiency!$F$20:$AK$22,MATCH(X$7,Inp_SubOngoingEfficiency!$F$7:$AK$7,0),FALSE)</f>
        <v>0</v>
      </c>
      <c r="Y141" s="17">
        <f>'Cal_Stores &amp; Logistics'!Y69/VLOOKUP($F141,Inp_SubOngoingEfficiency!$F$20:$AK$22,MATCH(Y$7,Inp_SubOngoingEfficiency!$F$7:$AK$7,0),FALSE)</f>
        <v>0</v>
      </c>
      <c r="Z141" s="17">
        <f>'Cal_Stores &amp; Logistics'!Z69/VLOOKUP($F141,Inp_SubOngoingEfficiency!$F$20:$AK$22,MATCH(Z$7,Inp_SubOngoingEfficiency!$F$7:$AK$7,0),FALSE)</f>
        <v>0</v>
      </c>
      <c r="AA141" s="17">
        <f>'Cal_Stores &amp; Logistics'!AA69/VLOOKUP($F141,Inp_SubOngoingEfficiency!$F$20:$AK$22,MATCH(AA$7,Inp_SubOngoingEfficiency!$F$7:$AK$7,0),FALSE)</f>
        <v>0</v>
      </c>
      <c r="AB141" s="17">
        <f>'Cal_Stores &amp; Logistics'!AB69/VLOOKUP($F141,Inp_SubOngoingEfficiency!$F$20:$AK$22,MATCH(AB$7,Inp_SubOngoingEfficiency!$F$7:$AK$7,0),FALSE)</f>
        <v>0</v>
      </c>
      <c r="AC141" s="17">
        <f>'Cal_Stores &amp; Logistics'!AC69/VLOOKUP($F141,Inp_SubOngoingEfficiency!$F$20:$AK$22,MATCH(AC$7,Inp_SubOngoingEfficiency!$F$7:$AK$7,0),FALSE)</f>
        <v>0</v>
      </c>
      <c r="AD141" s="17">
        <f>'Cal_Stores &amp; Logistics'!AD69/VLOOKUP($F141,Inp_SubOngoingEfficiency!$F$20:$AK$22,MATCH(AD$7,Inp_SubOngoingEfficiency!$F$7:$AK$7,0),FALSE)</f>
        <v>0</v>
      </c>
      <c r="AE141" s="17">
        <f>'Cal_Stores &amp; Logistics'!AE69/VLOOKUP($F141,Inp_SubOngoingEfficiency!$F$20:$AK$22,MATCH(AE$7,Inp_SubOngoingEfficiency!$F$7:$AK$7,0),FALSE)</f>
        <v>0</v>
      </c>
      <c r="AF141" s="17">
        <f>'Cal_Stores &amp; Logistics'!AF69/VLOOKUP($F141,Inp_SubOngoingEfficiency!$F$20:$AK$22,MATCH(AF$7,Inp_SubOngoingEfficiency!$F$7:$AK$7,0),FALSE)</f>
        <v>0</v>
      </c>
      <c r="AG141" s="17">
        <f>'Cal_Stores &amp; Logistics'!AG69/VLOOKUP($F141,Inp_SubOngoingEfficiency!$F$20:$AK$22,MATCH(AG$7,Inp_SubOngoingEfficiency!$F$7:$AK$7,0),FALSE)</f>
        <v>0</v>
      </c>
      <c r="AH141" s="17">
        <f>'Cal_Stores &amp; Logistics'!AH69/VLOOKUP($F141,Inp_SubOngoingEfficiency!$F$20:$AK$22,MATCH(AH$7,Inp_SubOngoingEfficiency!$F$7:$AK$7,0),FALSE)</f>
        <v>0</v>
      </c>
      <c r="AI141" s="17">
        <f>'Cal_Stores &amp; Logistics'!AI69/VLOOKUP($F141,Inp_SubOngoingEfficiency!$F$20:$AK$22,MATCH(AI$7,Inp_SubOngoingEfficiency!$F$7:$AK$7,0),FALSE)</f>
        <v>0</v>
      </c>
      <c r="AJ141" s="17">
        <f>'Cal_Stores &amp; Logistics'!AJ69/VLOOKUP($F141,Inp_SubOngoingEfficiency!$F$20:$AK$22,MATCH(AJ$7,Inp_SubOngoingEfficiency!$F$7:$AK$7,0),FALSE)</f>
        <v>0</v>
      </c>
      <c r="AK141" s="17">
        <f>'Cal_Stores &amp; Logistics'!AK69/VLOOKUP($F141,Inp_SubOngoingEfficiency!$F$20:$AK$22,MATCH(AK$7,Inp_SubOngoingEfficiency!$F$7:$AK$7,0),FALSE)</f>
        <v>0</v>
      </c>
      <c r="AN141" s="29"/>
    </row>
    <row r="142" spans="5:40" s="79" customFormat="1">
      <c r="E142" s="16" t="str">
        <f>Cover!$F$13</f>
        <v>Lon</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79" t="s">
        <v>292</v>
      </c>
      <c r="M142" s="79" t="b">
        <f t="shared" si="4"/>
        <v>0</v>
      </c>
      <c r="N142" s="79" t="b">
        <f t="shared" si="5"/>
        <v>0</v>
      </c>
      <c r="T142" s="17">
        <f>'Cal_Stores &amp; Logistics'!T70/VLOOKUP($F142,Inp_SubOngoingEfficiency!$F$20:$AK$22,MATCH(T$7,Inp_SubOngoingEfficiency!$F$7:$AK$7,0),FALSE)</f>
        <v>0</v>
      </c>
      <c r="U142" s="17">
        <f>'Cal_Stores &amp; Logistics'!U70/VLOOKUP($F142,Inp_SubOngoingEfficiency!$F$20:$AK$22,MATCH(U$7,Inp_SubOngoingEfficiency!$F$7:$AK$7,0),FALSE)</f>
        <v>0</v>
      </c>
      <c r="V142" s="17">
        <f>'Cal_Stores &amp; Logistics'!V70/VLOOKUP($F142,Inp_SubOngoingEfficiency!$F$20:$AK$22,MATCH(V$7,Inp_SubOngoingEfficiency!$F$7:$AK$7,0),FALSE)</f>
        <v>0</v>
      </c>
      <c r="W142" s="17">
        <f>'Cal_Stores &amp; Logistics'!W70/VLOOKUP($F142,Inp_SubOngoingEfficiency!$F$20:$AK$22,MATCH(W$7,Inp_SubOngoingEfficiency!$F$7:$AK$7,0),FALSE)</f>
        <v>0</v>
      </c>
      <c r="X142" s="17">
        <f>'Cal_Stores &amp; Logistics'!X70/VLOOKUP($F142,Inp_SubOngoingEfficiency!$F$20:$AK$22,MATCH(X$7,Inp_SubOngoingEfficiency!$F$7:$AK$7,0),FALSE)</f>
        <v>0</v>
      </c>
      <c r="Y142" s="17">
        <f>'Cal_Stores &amp; Logistics'!Y70/VLOOKUP($F142,Inp_SubOngoingEfficiency!$F$20:$AK$22,MATCH(Y$7,Inp_SubOngoingEfficiency!$F$7:$AK$7,0),FALSE)</f>
        <v>0</v>
      </c>
      <c r="Z142" s="17">
        <f>'Cal_Stores &amp; Logistics'!Z70/VLOOKUP($F142,Inp_SubOngoingEfficiency!$F$20:$AK$22,MATCH(Z$7,Inp_SubOngoingEfficiency!$F$7:$AK$7,0),FALSE)</f>
        <v>0</v>
      </c>
      <c r="AA142" s="17">
        <f>'Cal_Stores &amp; Logistics'!AA70/VLOOKUP($F142,Inp_SubOngoingEfficiency!$F$20:$AK$22,MATCH(AA$7,Inp_SubOngoingEfficiency!$F$7:$AK$7,0),FALSE)</f>
        <v>0</v>
      </c>
      <c r="AB142" s="17">
        <f>'Cal_Stores &amp; Logistics'!AB70/VLOOKUP($F142,Inp_SubOngoingEfficiency!$F$20:$AK$22,MATCH(AB$7,Inp_SubOngoingEfficiency!$F$7:$AK$7,0),FALSE)</f>
        <v>0</v>
      </c>
      <c r="AC142" s="17">
        <f>'Cal_Stores &amp; Logistics'!AC70/VLOOKUP($F142,Inp_SubOngoingEfficiency!$F$20:$AK$22,MATCH(AC$7,Inp_SubOngoingEfficiency!$F$7:$AK$7,0),FALSE)</f>
        <v>0</v>
      </c>
      <c r="AD142" s="17">
        <f>'Cal_Stores &amp; Logistics'!AD70/VLOOKUP($F142,Inp_SubOngoingEfficiency!$F$20:$AK$22,MATCH(AD$7,Inp_SubOngoingEfficiency!$F$7:$AK$7,0),FALSE)</f>
        <v>0</v>
      </c>
      <c r="AE142" s="17">
        <f>'Cal_Stores &amp; Logistics'!AE70/VLOOKUP($F142,Inp_SubOngoingEfficiency!$F$20:$AK$22,MATCH(AE$7,Inp_SubOngoingEfficiency!$F$7:$AK$7,0),FALSE)</f>
        <v>0</v>
      </c>
      <c r="AF142" s="17">
        <f>'Cal_Stores &amp; Logistics'!AF70/VLOOKUP($F142,Inp_SubOngoingEfficiency!$F$20:$AK$22,MATCH(AF$7,Inp_SubOngoingEfficiency!$F$7:$AK$7,0),FALSE)</f>
        <v>0</v>
      </c>
      <c r="AG142" s="17">
        <f>'Cal_Stores &amp; Logistics'!AG70/VLOOKUP($F142,Inp_SubOngoingEfficiency!$F$20:$AK$22,MATCH(AG$7,Inp_SubOngoingEfficiency!$F$7:$AK$7,0),FALSE)</f>
        <v>0</v>
      </c>
      <c r="AH142" s="17">
        <f>'Cal_Stores &amp; Logistics'!AH70/VLOOKUP($F142,Inp_SubOngoingEfficiency!$F$20:$AK$22,MATCH(AH$7,Inp_SubOngoingEfficiency!$F$7:$AK$7,0),FALSE)</f>
        <v>0</v>
      </c>
      <c r="AI142" s="17">
        <f>'Cal_Stores &amp; Logistics'!AI70/VLOOKUP($F142,Inp_SubOngoingEfficiency!$F$20:$AK$22,MATCH(AI$7,Inp_SubOngoingEfficiency!$F$7:$AK$7,0),FALSE)</f>
        <v>0</v>
      </c>
      <c r="AJ142" s="17">
        <f>'Cal_Stores &amp; Logistics'!AJ70/VLOOKUP($F142,Inp_SubOngoingEfficiency!$F$20:$AK$22,MATCH(AJ$7,Inp_SubOngoingEfficiency!$F$7:$AK$7,0),FALSE)</f>
        <v>0</v>
      </c>
      <c r="AK142" s="17">
        <f>'Cal_Stores &amp; Logistics'!AK70/VLOOKUP($F142,Inp_SubOngoingEfficiency!$F$20:$AK$22,MATCH(AK$7,Inp_SubOngoingEfficiency!$F$7:$AK$7,0),FALSE)</f>
        <v>0</v>
      </c>
      <c r="AN142" s="29"/>
    </row>
    <row r="143" spans="5:40" s="79" customFormat="1">
      <c r="E143" s="16" t="str">
        <f>Cover!$F$13</f>
        <v>Lon</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79" t="s">
        <v>292</v>
      </c>
      <c r="M143" s="79" t="b">
        <f t="shared" si="4"/>
        <v>0</v>
      </c>
      <c r="N143" s="79" t="b">
        <f t="shared" si="5"/>
        <v>0</v>
      </c>
      <c r="T143" s="17">
        <f>'Cal_Stores &amp; Logistics'!T71/VLOOKUP($F143,Inp_SubOngoingEfficiency!$F$20:$AK$22,MATCH(T$7,Inp_SubOngoingEfficiency!$F$7:$AK$7,0),FALSE)</f>
        <v>0</v>
      </c>
      <c r="U143" s="17">
        <f>'Cal_Stores &amp; Logistics'!U71/VLOOKUP($F143,Inp_SubOngoingEfficiency!$F$20:$AK$22,MATCH(U$7,Inp_SubOngoingEfficiency!$F$7:$AK$7,0),FALSE)</f>
        <v>0</v>
      </c>
      <c r="V143" s="17">
        <f>'Cal_Stores &amp; Logistics'!V71/VLOOKUP($F143,Inp_SubOngoingEfficiency!$F$20:$AK$22,MATCH(V$7,Inp_SubOngoingEfficiency!$F$7:$AK$7,0),FALSE)</f>
        <v>0</v>
      </c>
      <c r="W143" s="17">
        <f>'Cal_Stores &amp; Logistics'!W71/VLOOKUP($F143,Inp_SubOngoingEfficiency!$F$20:$AK$22,MATCH(W$7,Inp_SubOngoingEfficiency!$F$7:$AK$7,0),FALSE)</f>
        <v>0</v>
      </c>
      <c r="X143" s="17">
        <f>'Cal_Stores &amp; Logistics'!X71/VLOOKUP($F143,Inp_SubOngoingEfficiency!$F$20:$AK$22,MATCH(X$7,Inp_SubOngoingEfficiency!$F$7:$AK$7,0),FALSE)</f>
        <v>0</v>
      </c>
      <c r="Y143" s="17">
        <f>'Cal_Stores &amp; Logistics'!Y71/VLOOKUP($F143,Inp_SubOngoingEfficiency!$F$20:$AK$22,MATCH(Y$7,Inp_SubOngoingEfficiency!$F$7:$AK$7,0),FALSE)</f>
        <v>0</v>
      </c>
      <c r="Z143" s="17">
        <f>'Cal_Stores &amp; Logistics'!Z71/VLOOKUP($F143,Inp_SubOngoingEfficiency!$F$20:$AK$22,MATCH(Z$7,Inp_SubOngoingEfficiency!$F$7:$AK$7,0),FALSE)</f>
        <v>0</v>
      </c>
      <c r="AA143" s="17">
        <f>'Cal_Stores &amp; Logistics'!AA71/VLOOKUP($F143,Inp_SubOngoingEfficiency!$F$20:$AK$22,MATCH(AA$7,Inp_SubOngoingEfficiency!$F$7:$AK$7,0),FALSE)</f>
        <v>0</v>
      </c>
      <c r="AB143" s="17">
        <f>'Cal_Stores &amp; Logistics'!AB71/VLOOKUP($F143,Inp_SubOngoingEfficiency!$F$20:$AK$22,MATCH(AB$7,Inp_SubOngoingEfficiency!$F$7:$AK$7,0),FALSE)</f>
        <v>0</v>
      </c>
      <c r="AC143" s="17">
        <f>'Cal_Stores &amp; Logistics'!AC71/VLOOKUP($F143,Inp_SubOngoingEfficiency!$F$20:$AK$22,MATCH(AC$7,Inp_SubOngoingEfficiency!$F$7:$AK$7,0),FALSE)</f>
        <v>0</v>
      </c>
      <c r="AD143" s="17">
        <f>'Cal_Stores &amp; Logistics'!AD71/VLOOKUP($F143,Inp_SubOngoingEfficiency!$F$20:$AK$22,MATCH(AD$7,Inp_SubOngoingEfficiency!$F$7:$AK$7,0),FALSE)</f>
        <v>0</v>
      </c>
      <c r="AE143" s="17">
        <f>'Cal_Stores &amp; Logistics'!AE71/VLOOKUP($F143,Inp_SubOngoingEfficiency!$F$20:$AK$22,MATCH(AE$7,Inp_SubOngoingEfficiency!$F$7:$AK$7,0),FALSE)</f>
        <v>0</v>
      </c>
      <c r="AF143" s="17">
        <f>'Cal_Stores &amp; Logistics'!AF71/VLOOKUP($F143,Inp_SubOngoingEfficiency!$F$20:$AK$22,MATCH(AF$7,Inp_SubOngoingEfficiency!$F$7:$AK$7,0),FALSE)</f>
        <v>0</v>
      </c>
      <c r="AG143" s="17">
        <f>'Cal_Stores &amp; Logistics'!AG71/VLOOKUP($F143,Inp_SubOngoingEfficiency!$F$20:$AK$22,MATCH(AG$7,Inp_SubOngoingEfficiency!$F$7:$AK$7,0),FALSE)</f>
        <v>0</v>
      </c>
      <c r="AH143" s="17">
        <f>'Cal_Stores &amp; Logistics'!AH71/VLOOKUP($F143,Inp_SubOngoingEfficiency!$F$20:$AK$22,MATCH(AH$7,Inp_SubOngoingEfficiency!$F$7:$AK$7,0),FALSE)</f>
        <v>0</v>
      </c>
      <c r="AI143" s="17">
        <f>'Cal_Stores &amp; Logistics'!AI71/VLOOKUP($F143,Inp_SubOngoingEfficiency!$F$20:$AK$22,MATCH(AI$7,Inp_SubOngoingEfficiency!$F$7:$AK$7,0),FALSE)</f>
        <v>0</v>
      </c>
      <c r="AJ143" s="17">
        <f>'Cal_Stores &amp; Logistics'!AJ71/VLOOKUP($F143,Inp_SubOngoingEfficiency!$F$20:$AK$22,MATCH(AJ$7,Inp_SubOngoingEfficiency!$F$7:$AK$7,0),FALSE)</f>
        <v>0</v>
      </c>
      <c r="AK143" s="17">
        <f>'Cal_Stores &amp; Logistics'!AK71/VLOOKUP($F143,Inp_SubOngoingEfficiency!$F$20:$AK$22,MATCH(AK$7,Inp_SubOngoingEfficiency!$F$7:$AK$7,0),FALSE)</f>
        <v>0</v>
      </c>
      <c r="AN143" s="29"/>
    </row>
    <row r="144" spans="5:40" s="79" customFormat="1">
      <c r="E144" s="16" t="str">
        <f>Cover!$F$13</f>
        <v>Lon</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79" t="s">
        <v>292</v>
      </c>
      <c r="M144" s="79" t="b">
        <f t="shared" si="4"/>
        <v>0</v>
      </c>
      <c r="N144" s="79" t="b">
        <f t="shared" si="5"/>
        <v>0</v>
      </c>
      <c r="T144" s="17">
        <f>'Cal_Stores &amp; Logistics'!T72/VLOOKUP($F144,Inp_SubOngoingEfficiency!$F$20:$AK$22,MATCH(T$7,Inp_SubOngoingEfficiency!$F$7:$AK$7,0),FALSE)</f>
        <v>0</v>
      </c>
      <c r="U144" s="17">
        <f>'Cal_Stores &amp; Logistics'!U72/VLOOKUP($F144,Inp_SubOngoingEfficiency!$F$20:$AK$22,MATCH(U$7,Inp_SubOngoingEfficiency!$F$7:$AK$7,0),FALSE)</f>
        <v>0</v>
      </c>
      <c r="V144" s="17">
        <f>'Cal_Stores &amp; Logistics'!V72/VLOOKUP($F144,Inp_SubOngoingEfficiency!$F$20:$AK$22,MATCH(V$7,Inp_SubOngoingEfficiency!$F$7:$AK$7,0),FALSE)</f>
        <v>0</v>
      </c>
      <c r="W144" s="17">
        <f>'Cal_Stores &amp; Logistics'!W72/VLOOKUP($F144,Inp_SubOngoingEfficiency!$F$20:$AK$22,MATCH(W$7,Inp_SubOngoingEfficiency!$F$7:$AK$7,0),FALSE)</f>
        <v>0</v>
      </c>
      <c r="X144" s="17">
        <f>'Cal_Stores &amp; Logistics'!X72/VLOOKUP($F144,Inp_SubOngoingEfficiency!$F$20:$AK$22,MATCH(X$7,Inp_SubOngoingEfficiency!$F$7:$AK$7,0),FALSE)</f>
        <v>0</v>
      </c>
      <c r="Y144" s="17">
        <f>'Cal_Stores &amp; Logistics'!Y72/VLOOKUP($F144,Inp_SubOngoingEfficiency!$F$20:$AK$22,MATCH(Y$7,Inp_SubOngoingEfficiency!$F$7:$AK$7,0),FALSE)</f>
        <v>0</v>
      </c>
      <c r="Z144" s="17">
        <f>'Cal_Stores &amp; Logistics'!Z72/VLOOKUP($F144,Inp_SubOngoingEfficiency!$F$20:$AK$22,MATCH(Z$7,Inp_SubOngoingEfficiency!$F$7:$AK$7,0),FALSE)</f>
        <v>0</v>
      </c>
      <c r="AA144" s="17">
        <f>'Cal_Stores &amp; Logistics'!AA72/VLOOKUP($F144,Inp_SubOngoingEfficiency!$F$20:$AK$22,MATCH(AA$7,Inp_SubOngoingEfficiency!$F$7:$AK$7,0),FALSE)</f>
        <v>0</v>
      </c>
      <c r="AB144" s="17">
        <f>'Cal_Stores &amp; Logistics'!AB72/VLOOKUP($F144,Inp_SubOngoingEfficiency!$F$20:$AK$22,MATCH(AB$7,Inp_SubOngoingEfficiency!$F$7:$AK$7,0),FALSE)</f>
        <v>0</v>
      </c>
      <c r="AC144" s="17">
        <f>'Cal_Stores &amp; Logistics'!AC72/VLOOKUP($F144,Inp_SubOngoingEfficiency!$F$20:$AK$22,MATCH(AC$7,Inp_SubOngoingEfficiency!$F$7:$AK$7,0),FALSE)</f>
        <v>0</v>
      </c>
      <c r="AD144" s="17">
        <f>'Cal_Stores &amp; Logistics'!AD72/VLOOKUP($F144,Inp_SubOngoingEfficiency!$F$20:$AK$22,MATCH(AD$7,Inp_SubOngoingEfficiency!$F$7:$AK$7,0),FALSE)</f>
        <v>0</v>
      </c>
      <c r="AE144" s="17">
        <f>'Cal_Stores &amp; Logistics'!AE72/VLOOKUP($F144,Inp_SubOngoingEfficiency!$F$20:$AK$22,MATCH(AE$7,Inp_SubOngoingEfficiency!$F$7:$AK$7,0),FALSE)</f>
        <v>0</v>
      </c>
      <c r="AF144" s="17">
        <f>'Cal_Stores &amp; Logistics'!AF72/VLOOKUP($F144,Inp_SubOngoingEfficiency!$F$20:$AK$22,MATCH(AF$7,Inp_SubOngoingEfficiency!$F$7:$AK$7,0),FALSE)</f>
        <v>0</v>
      </c>
      <c r="AG144" s="17">
        <f>'Cal_Stores &amp; Logistics'!AG72/VLOOKUP($F144,Inp_SubOngoingEfficiency!$F$20:$AK$22,MATCH(AG$7,Inp_SubOngoingEfficiency!$F$7:$AK$7,0),FALSE)</f>
        <v>0</v>
      </c>
      <c r="AH144" s="17">
        <f>'Cal_Stores &amp; Logistics'!AH72/VLOOKUP($F144,Inp_SubOngoingEfficiency!$F$20:$AK$22,MATCH(AH$7,Inp_SubOngoingEfficiency!$F$7:$AK$7,0),FALSE)</f>
        <v>0</v>
      </c>
      <c r="AI144" s="17">
        <f>'Cal_Stores &amp; Logistics'!AI72/VLOOKUP($F144,Inp_SubOngoingEfficiency!$F$20:$AK$22,MATCH(AI$7,Inp_SubOngoingEfficiency!$F$7:$AK$7,0),FALSE)</f>
        <v>0</v>
      </c>
      <c r="AJ144" s="17">
        <f>'Cal_Stores &amp; Logistics'!AJ72/VLOOKUP($F144,Inp_SubOngoingEfficiency!$F$20:$AK$22,MATCH(AJ$7,Inp_SubOngoingEfficiency!$F$7:$AK$7,0),FALSE)</f>
        <v>0</v>
      </c>
      <c r="AK144" s="17">
        <f>'Cal_Stores &amp; Logistics'!AK72/VLOOKUP($F144,Inp_SubOngoingEfficiency!$F$20:$AK$22,MATCH(AK$7,Inp_SubOngoingEfficiency!$F$7:$AK$7,0),FALSE)</f>
        <v>0</v>
      </c>
      <c r="AN144" s="29"/>
    </row>
    <row r="145" spans="5:40" s="79" customFormat="1">
      <c r="E145" s="16" t="str">
        <f>Cover!$F$13</f>
        <v>Lon</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79" t="s">
        <v>292</v>
      </c>
      <c r="M145" s="79" t="b">
        <f t="shared" si="4"/>
        <v>0</v>
      </c>
      <c r="N145" s="79" t="b">
        <f t="shared" si="5"/>
        <v>0</v>
      </c>
      <c r="T145" s="17">
        <f>'Cal_Stores &amp; Logistics'!T73/VLOOKUP($F145,Inp_SubOngoingEfficiency!$F$20:$AK$22,MATCH(T$7,Inp_SubOngoingEfficiency!$F$7:$AK$7,0),FALSE)</f>
        <v>0</v>
      </c>
      <c r="U145" s="17">
        <f>'Cal_Stores &amp; Logistics'!U73/VLOOKUP($F145,Inp_SubOngoingEfficiency!$F$20:$AK$22,MATCH(U$7,Inp_SubOngoingEfficiency!$F$7:$AK$7,0),FALSE)</f>
        <v>0</v>
      </c>
      <c r="V145" s="17">
        <f>'Cal_Stores &amp; Logistics'!V73/VLOOKUP($F145,Inp_SubOngoingEfficiency!$F$20:$AK$22,MATCH(V$7,Inp_SubOngoingEfficiency!$F$7:$AK$7,0),FALSE)</f>
        <v>0</v>
      </c>
      <c r="W145" s="17">
        <f>'Cal_Stores &amp; Logistics'!W73/VLOOKUP($F145,Inp_SubOngoingEfficiency!$F$20:$AK$22,MATCH(W$7,Inp_SubOngoingEfficiency!$F$7:$AK$7,0),FALSE)</f>
        <v>0</v>
      </c>
      <c r="X145" s="17">
        <f>'Cal_Stores &amp; Logistics'!X73/VLOOKUP($F145,Inp_SubOngoingEfficiency!$F$20:$AK$22,MATCH(X$7,Inp_SubOngoingEfficiency!$F$7:$AK$7,0),FALSE)</f>
        <v>0</v>
      </c>
      <c r="Y145" s="17">
        <f>'Cal_Stores &amp; Logistics'!Y73/VLOOKUP($F145,Inp_SubOngoingEfficiency!$F$20:$AK$22,MATCH(Y$7,Inp_SubOngoingEfficiency!$F$7:$AK$7,0),FALSE)</f>
        <v>0</v>
      </c>
      <c r="Z145" s="17">
        <f>'Cal_Stores &amp; Logistics'!Z73/VLOOKUP($F145,Inp_SubOngoingEfficiency!$F$20:$AK$22,MATCH(Z$7,Inp_SubOngoingEfficiency!$F$7:$AK$7,0),FALSE)</f>
        <v>0</v>
      </c>
      <c r="AA145" s="17">
        <f>'Cal_Stores &amp; Logistics'!AA73/VLOOKUP($F145,Inp_SubOngoingEfficiency!$F$20:$AK$22,MATCH(AA$7,Inp_SubOngoingEfficiency!$F$7:$AK$7,0),FALSE)</f>
        <v>0</v>
      </c>
      <c r="AB145" s="17">
        <f>'Cal_Stores &amp; Logistics'!AB73/VLOOKUP($F145,Inp_SubOngoingEfficiency!$F$20:$AK$22,MATCH(AB$7,Inp_SubOngoingEfficiency!$F$7:$AK$7,0),FALSE)</f>
        <v>0</v>
      </c>
      <c r="AC145" s="17">
        <f>'Cal_Stores &amp; Logistics'!AC73/VLOOKUP($F145,Inp_SubOngoingEfficiency!$F$20:$AK$22,MATCH(AC$7,Inp_SubOngoingEfficiency!$F$7:$AK$7,0),FALSE)</f>
        <v>0</v>
      </c>
      <c r="AD145" s="17">
        <f>'Cal_Stores &amp; Logistics'!AD73/VLOOKUP($F145,Inp_SubOngoingEfficiency!$F$20:$AK$22,MATCH(AD$7,Inp_SubOngoingEfficiency!$F$7:$AK$7,0),FALSE)</f>
        <v>0</v>
      </c>
      <c r="AE145" s="17">
        <f>'Cal_Stores &amp; Logistics'!AE73/VLOOKUP($F145,Inp_SubOngoingEfficiency!$F$20:$AK$22,MATCH(AE$7,Inp_SubOngoingEfficiency!$F$7:$AK$7,0),FALSE)</f>
        <v>0</v>
      </c>
      <c r="AF145" s="17">
        <f>'Cal_Stores &amp; Logistics'!AF73/VLOOKUP($F145,Inp_SubOngoingEfficiency!$F$20:$AK$22,MATCH(AF$7,Inp_SubOngoingEfficiency!$F$7:$AK$7,0),FALSE)</f>
        <v>0</v>
      </c>
      <c r="AG145" s="17">
        <f>'Cal_Stores &amp; Logistics'!AG73/VLOOKUP($F145,Inp_SubOngoingEfficiency!$F$20:$AK$22,MATCH(AG$7,Inp_SubOngoingEfficiency!$F$7:$AK$7,0),FALSE)</f>
        <v>0</v>
      </c>
      <c r="AH145" s="17">
        <f>'Cal_Stores &amp; Logistics'!AH73/VLOOKUP($F145,Inp_SubOngoingEfficiency!$F$20:$AK$22,MATCH(AH$7,Inp_SubOngoingEfficiency!$F$7:$AK$7,0),FALSE)</f>
        <v>0</v>
      </c>
      <c r="AI145" s="17">
        <f>'Cal_Stores &amp; Logistics'!AI73/VLOOKUP($F145,Inp_SubOngoingEfficiency!$F$20:$AK$22,MATCH(AI$7,Inp_SubOngoingEfficiency!$F$7:$AK$7,0),FALSE)</f>
        <v>0</v>
      </c>
      <c r="AJ145" s="17">
        <f>'Cal_Stores &amp; Logistics'!AJ73/VLOOKUP($F145,Inp_SubOngoingEfficiency!$F$20:$AK$22,MATCH(AJ$7,Inp_SubOngoingEfficiency!$F$7:$AK$7,0),FALSE)</f>
        <v>0</v>
      </c>
      <c r="AK145" s="17">
        <f>'Cal_Stores &amp; Logistics'!AK73/VLOOKUP($F145,Inp_SubOngoingEfficiency!$F$20:$AK$22,MATCH(AK$7,Inp_SubOngoingEfficiency!$F$7:$AK$7,0),FALSE)</f>
        <v>0</v>
      </c>
      <c r="AN145" s="29"/>
    </row>
    <row r="146" spans="5:40" s="79" customFormat="1">
      <c r="E146" s="16" t="str">
        <f>Cover!$F$13</f>
        <v>Lon</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79" t="s">
        <v>292</v>
      </c>
      <c r="M146" s="79" t="b">
        <f t="shared" si="4"/>
        <v>0</v>
      </c>
      <c r="N146" s="79" t="b">
        <f t="shared" si="5"/>
        <v>0</v>
      </c>
      <c r="T146" s="17">
        <f>'Cal_Stores &amp; Logistics'!T74/VLOOKUP($F146,Inp_SubOngoingEfficiency!$F$20:$AK$22,MATCH(T$7,Inp_SubOngoingEfficiency!$F$7:$AK$7,0),FALSE)</f>
        <v>0</v>
      </c>
      <c r="U146" s="17">
        <f>'Cal_Stores &amp; Logistics'!U74/VLOOKUP($F146,Inp_SubOngoingEfficiency!$F$20:$AK$22,MATCH(U$7,Inp_SubOngoingEfficiency!$F$7:$AK$7,0),FALSE)</f>
        <v>0</v>
      </c>
      <c r="V146" s="17">
        <f>'Cal_Stores &amp; Logistics'!V74/VLOOKUP($F146,Inp_SubOngoingEfficiency!$F$20:$AK$22,MATCH(V$7,Inp_SubOngoingEfficiency!$F$7:$AK$7,0),FALSE)</f>
        <v>0</v>
      </c>
      <c r="W146" s="17">
        <f>'Cal_Stores &amp; Logistics'!W74/VLOOKUP($F146,Inp_SubOngoingEfficiency!$F$20:$AK$22,MATCH(W$7,Inp_SubOngoingEfficiency!$F$7:$AK$7,0),FALSE)</f>
        <v>0</v>
      </c>
      <c r="X146" s="17">
        <f>'Cal_Stores &amp; Logistics'!X74/VLOOKUP($F146,Inp_SubOngoingEfficiency!$F$20:$AK$22,MATCH(X$7,Inp_SubOngoingEfficiency!$F$7:$AK$7,0),FALSE)</f>
        <v>0</v>
      </c>
      <c r="Y146" s="17">
        <f>'Cal_Stores &amp; Logistics'!Y74/VLOOKUP($F146,Inp_SubOngoingEfficiency!$F$20:$AK$22,MATCH(Y$7,Inp_SubOngoingEfficiency!$F$7:$AK$7,0),FALSE)</f>
        <v>0</v>
      </c>
      <c r="Z146" s="17">
        <f>'Cal_Stores &amp; Logistics'!Z74/VLOOKUP($F146,Inp_SubOngoingEfficiency!$F$20:$AK$22,MATCH(Z$7,Inp_SubOngoingEfficiency!$F$7:$AK$7,0),FALSE)</f>
        <v>0</v>
      </c>
      <c r="AA146" s="17">
        <f>'Cal_Stores &amp; Logistics'!AA74/VLOOKUP($F146,Inp_SubOngoingEfficiency!$F$20:$AK$22,MATCH(AA$7,Inp_SubOngoingEfficiency!$F$7:$AK$7,0),FALSE)</f>
        <v>0</v>
      </c>
      <c r="AB146" s="17">
        <f>'Cal_Stores &amp; Logistics'!AB74/VLOOKUP($F146,Inp_SubOngoingEfficiency!$F$20:$AK$22,MATCH(AB$7,Inp_SubOngoingEfficiency!$F$7:$AK$7,0),FALSE)</f>
        <v>0</v>
      </c>
      <c r="AC146" s="17">
        <f>'Cal_Stores &amp; Logistics'!AC74/VLOOKUP($F146,Inp_SubOngoingEfficiency!$F$20:$AK$22,MATCH(AC$7,Inp_SubOngoingEfficiency!$F$7:$AK$7,0),FALSE)</f>
        <v>0</v>
      </c>
      <c r="AD146" s="17">
        <f>'Cal_Stores &amp; Logistics'!AD74/VLOOKUP($F146,Inp_SubOngoingEfficiency!$F$20:$AK$22,MATCH(AD$7,Inp_SubOngoingEfficiency!$F$7:$AK$7,0),FALSE)</f>
        <v>0</v>
      </c>
      <c r="AE146" s="17">
        <f>'Cal_Stores &amp; Logistics'!AE74/VLOOKUP($F146,Inp_SubOngoingEfficiency!$F$20:$AK$22,MATCH(AE$7,Inp_SubOngoingEfficiency!$F$7:$AK$7,0),FALSE)</f>
        <v>0</v>
      </c>
      <c r="AF146" s="17">
        <f>'Cal_Stores &amp; Logistics'!AF74/VLOOKUP($F146,Inp_SubOngoingEfficiency!$F$20:$AK$22,MATCH(AF$7,Inp_SubOngoingEfficiency!$F$7:$AK$7,0),FALSE)</f>
        <v>0</v>
      </c>
      <c r="AG146" s="17">
        <f>'Cal_Stores &amp; Logistics'!AG74/VLOOKUP($F146,Inp_SubOngoingEfficiency!$F$20:$AK$22,MATCH(AG$7,Inp_SubOngoingEfficiency!$F$7:$AK$7,0),FALSE)</f>
        <v>0</v>
      </c>
      <c r="AH146" s="17">
        <f>'Cal_Stores &amp; Logistics'!AH74/VLOOKUP($F146,Inp_SubOngoingEfficiency!$F$20:$AK$22,MATCH(AH$7,Inp_SubOngoingEfficiency!$F$7:$AK$7,0),FALSE)</f>
        <v>0</v>
      </c>
      <c r="AI146" s="17">
        <f>'Cal_Stores &amp; Logistics'!AI74/VLOOKUP($F146,Inp_SubOngoingEfficiency!$F$20:$AK$22,MATCH(AI$7,Inp_SubOngoingEfficiency!$F$7:$AK$7,0),FALSE)</f>
        <v>0</v>
      </c>
      <c r="AJ146" s="17">
        <f>'Cal_Stores &amp; Logistics'!AJ74/VLOOKUP($F146,Inp_SubOngoingEfficiency!$F$20:$AK$22,MATCH(AJ$7,Inp_SubOngoingEfficiency!$F$7:$AK$7,0),FALSE)</f>
        <v>0</v>
      </c>
      <c r="AK146" s="17">
        <f>'Cal_Stores &amp; Logistics'!AK74/VLOOKUP($F146,Inp_SubOngoingEfficiency!$F$20:$AK$22,MATCH(AK$7,Inp_SubOngoingEfficiency!$F$7:$AK$7,0),FALSE)</f>
        <v>0</v>
      </c>
      <c r="AN146" s="29"/>
    </row>
    <row r="147" spans="5:40" s="79" customFormat="1">
      <c r="E147" s="16" t="str">
        <f>Cover!$F$13</f>
        <v>Lon</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79" t="s">
        <v>292</v>
      </c>
      <c r="M147" s="79" t="b">
        <f t="shared" si="4"/>
        <v>0</v>
      </c>
      <c r="N147" s="79" t="b">
        <f t="shared" si="5"/>
        <v>0</v>
      </c>
      <c r="T147" s="17">
        <f>'Cal_Stores &amp; Logistics'!T75/VLOOKUP($F147,Inp_SubOngoingEfficiency!$F$20:$AK$22,MATCH(T$7,Inp_SubOngoingEfficiency!$F$7:$AK$7,0),FALSE)</f>
        <v>0</v>
      </c>
      <c r="U147" s="17">
        <f>'Cal_Stores &amp; Logistics'!U75/VLOOKUP($F147,Inp_SubOngoingEfficiency!$F$20:$AK$22,MATCH(U$7,Inp_SubOngoingEfficiency!$F$7:$AK$7,0),FALSE)</f>
        <v>0</v>
      </c>
      <c r="V147" s="17">
        <f>'Cal_Stores &amp; Logistics'!V75/VLOOKUP($F147,Inp_SubOngoingEfficiency!$F$20:$AK$22,MATCH(V$7,Inp_SubOngoingEfficiency!$F$7:$AK$7,0),FALSE)</f>
        <v>0</v>
      </c>
      <c r="W147" s="17">
        <f>'Cal_Stores &amp; Logistics'!W75/VLOOKUP($F147,Inp_SubOngoingEfficiency!$F$20:$AK$22,MATCH(W$7,Inp_SubOngoingEfficiency!$F$7:$AK$7,0),FALSE)</f>
        <v>0</v>
      </c>
      <c r="X147" s="17">
        <f>'Cal_Stores &amp; Logistics'!X75/VLOOKUP($F147,Inp_SubOngoingEfficiency!$F$20:$AK$22,MATCH(X$7,Inp_SubOngoingEfficiency!$F$7:$AK$7,0),FALSE)</f>
        <v>0</v>
      </c>
      <c r="Y147" s="17">
        <f>'Cal_Stores &amp; Logistics'!Y75/VLOOKUP($F147,Inp_SubOngoingEfficiency!$F$20:$AK$22,MATCH(Y$7,Inp_SubOngoingEfficiency!$F$7:$AK$7,0),FALSE)</f>
        <v>0</v>
      </c>
      <c r="Z147" s="17">
        <f>'Cal_Stores &amp; Logistics'!Z75/VLOOKUP($F147,Inp_SubOngoingEfficiency!$F$20:$AK$22,MATCH(Z$7,Inp_SubOngoingEfficiency!$F$7:$AK$7,0),FALSE)</f>
        <v>0</v>
      </c>
      <c r="AA147" s="17">
        <f>'Cal_Stores &amp; Logistics'!AA75/VLOOKUP($F147,Inp_SubOngoingEfficiency!$F$20:$AK$22,MATCH(AA$7,Inp_SubOngoingEfficiency!$F$7:$AK$7,0),FALSE)</f>
        <v>0</v>
      </c>
      <c r="AB147" s="17">
        <f>'Cal_Stores &amp; Logistics'!AB75/VLOOKUP($F147,Inp_SubOngoingEfficiency!$F$20:$AK$22,MATCH(AB$7,Inp_SubOngoingEfficiency!$F$7:$AK$7,0),FALSE)</f>
        <v>0</v>
      </c>
      <c r="AC147" s="17">
        <f>'Cal_Stores &amp; Logistics'!AC75/VLOOKUP($F147,Inp_SubOngoingEfficiency!$F$20:$AK$22,MATCH(AC$7,Inp_SubOngoingEfficiency!$F$7:$AK$7,0),FALSE)</f>
        <v>0</v>
      </c>
      <c r="AD147" s="17">
        <f>'Cal_Stores &amp; Logistics'!AD75/VLOOKUP($F147,Inp_SubOngoingEfficiency!$F$20:$AK$22,MATCH(AD$7,Inp_SubOngoingEfficiency!$F$7:$AK$7,0),FALSE)</f>
        <v>0</v>
      </c>
      <c r="AE147" s="17">
        <f>'Cal_Stores &amp; Logistics'!AE75/VLOOKUP($F147,Inp_SubOngoingEfficiency!$F$20:$AK$22,MATCH(AE$7,Inp_SubOngoingEfficiency!$F$7:$AK$7,0),FALSE)</f>
        <v>0</v>
      </c>
      <c r="AF147" s="17">
        <f>'Cal_Stores &amp; Logistics'!AF75/VLOOKUP($F147,Inp_SubOngoingEfficiency!$F$20:$AK$22,MATCH(AF$7,Inp_SubOngoingEfficiency!$F$7:$AK$7,0),FALSE)</f>
        <v>0</v>
      </c>
      <c r="AG147" s="17">
        <f>'Cal_Stores &amp; Logistics'!AG75/VLOOKUP($F147,Inp_SubOngoingEfficiency!$F$20:$AK$22,MATCH(AG$7,Inp_SubOngoingEfficiency!$F$7:$AK$7,0),FALSE)</f>
        <v>0</v>
      </c>
      <c r="AH147" s="17">
        <f>'Cal_Stores &amp; Logistics'!AH75/VLOOKUP($F147,Inp_SubOngoingEfficiency!$F$20:$AK$22,MATCH(AH$7,Inp_SubOngoingEfficiency!$F$7:$AK$7,0),FALSE)</f>
        <v>0</v>
      </c>
      <c r="AI147" s="17">
        <f>'Cal_Stores &amp; Logistics'!AI75/VLOOKUP($F147,Inp_SubOngoingEfficiency!$F$20:$AK$22,MATCH(AI$7,Inp_SubOngoingEfficiency!$F$7:$AK$7,0),FALSE)</f>
        <v>0</v>
      </c>
      <c r="AJ147" s="17">
        <f>'Cal_Stores &amp; Logistics'!AJ75/VLOOKUP($F147,Inp_SubOngoingEfficiency!$F$20:$AK$22,MATCH(AJ$7,Inp_SubOngoingEfficiency!$F$7:$AK$7,0),FALSE)</f>
        <v>0</v>
      </c>
      <c r="AK147" s="17">
        <f>'Cal_Stores &amp; Logistics'!AK75/VLOOKUP($F147,Inp_SubOngoingEfficiency!$F$20:$AK$22,MATCH(AK$7,Inp_SubOngoingEfficiency!$F$7:$AK$7,0),FALSE)</f>
        <v>0</v>
      </c>
      <c r="AN147" s="29"/>
    </row>
    <row r="148" spans="5:40" s="79" customFormat="1">
      <c r="E148" s="16" t="str">
        <f>Cover!$F$13</f>
        <v>Lon</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79" t="s">
        <v>292</v>
      </c>
      <c r="M148" s="79" t="b">
        <f t="shared" si="4"/>
        <v>0</v>
      </c>
      <c r="N148" s="79" t="b">
        <f t="shared" si="5"/>
        <v>0</v>
      </c>
      <c r="T148" s="17">
        <f>'Cal_Stores &amp; Logistics'!T76/VLOOKUP($F148,Inp_SubOngoingEfficiency!$F$20:$AK$22,MATCH(T$7,Inp_SubOngoingEfficiency!$F$7:$AK$7,0),FALSE)</f>
        <v>0</v>
      </c>
      <c r="U148" s="17">
        <f>'Cal_Stores &amp; Logistics'!U76/VLOOKUP($F148,Inp_SubOngoingEfficiency!$F$20:$AK$22,MATCH(U$7,Inp_SubOngoingEfficiency!$F$7:$AK$7,0),FALSE)</f>
        <v>0</v>
      </c>
      <c r="V148" s="17">
        <f>'Cal_Stores &amp; Logistics'!V76/VLOOKUP($F148,Inp_SubOngoingEfficiency!$F$20:$AK$22,MATCH(V$7,Inp_SubOngoingEfficiency!$F$7:$AK$7,0),FALSE)</f>
        <v>0</v>
      </c>
      <c r="W148" s="17">
        <f>'Cal_Stores &amp; Logistics'!W76/VLOOKUP($F148,Inp_SubOngoingEfficiency!$F$20:$AK$22,MATCH(W$7,Inp_SubOngoingEfficiency!$F$7:$AK$7,0),FALSE)</f>
        <v>0</v>
      </c>
      <c r="X148" s="17">
        <f>'Cal_Stores &amp; Logistics'!X76/VLOOKUP($F148,Inp_SubOngoingEfficiency!$F$20:$AK$22,MATCH(X$7,Inp_SubOngoingEfficiency!$F$7:$AK$7,0),FALSE)</f>
        <v>0</v>
      </c>
      <c r="Y148" s="17">
        <f>'Cal_Stores &amp; Logistics'!Y76/VLOOKUP($F148,Inp_SubOngoingEfficiency!$F$20:$AK$22,MATCH(Y$7,Inp_SubOngoingEfficiency!$F$7:$AK$7,0),FALSE)</f>
        <v>0</v>
      </c>
      <c r="Z148" s="17">
        <f>'Cal_Stores &amp; Logistics'!Z76/VLOOKUP($F148,Inp_SubOngoingEfficiency!$F$20:$AK$22,MATCH(Z$7,Inp_SubOngoingEfficiency!$F$7:$AK$7,0),FALSE)</f>
        <v>0</v>
      </c>
      <c r="AA148" s="17">
        <f>'Cal_Stores &amp; Logistics'!AA76/VLOOKUP($F148,Inp_SubOngoingEfficiency!$F$20:$AK$22,MATCH(AA$7,Inp_SubOngoingEfficiency!$F$7:$AK$7,0),FALSE)</f>
        <v>0</v>
      </c>
      <c r="AB148" s="17">
        <f>'Cal_Stores &amp; Logistics'!AB76/VLOOKUP($F148,Inp_SubOngoingEfficiency!$F$20:$AK$22,MATCH(AB$7,Inp_SubOngoingEfficiency!$F$7:$AK$7,0),FALSE)</f>
        <v>0</v>
      </c>
      <c r="AC148" s="17">
        <f>'Cal_Stores &amp; Logistics'!AC76/VLOOKUP($F148,Inp_SubOngoingEfficiency!$F$20:$AK$22,MATCH(AC$7,Inp_SubOngoingEfficiency!$F$7:$AK$7,0),FALSE)</f>
        <v>0</v>
      </c>
      <c r="AD148" s="17">
        <f>'Cal_Stores &amp; Logistics'!AD76/VLOOKUP($F148,Inp_SubOngoingEfficiency!$F$20:$AK$22,MATCH(AD$7,Inp_SubOngoingEfficiency!$F$7:$AK$7,0),FALSE)</f>
        <v>0</v>
      </c>
      <c r="AE148" s="17">
        <f>'Cal_Stores &amp; Logistics'!AE76/VLOOKUP($F148,Inp_SubOngoingEfficiency!$F$20:$AK$22,MATCH(AE$7,Inp_SubOngoingEfficiency!$F$7:$AK$7,0),FALSE)</f>
        <v>0</v>
      </c>
      <c r="AF148" s="17">
        <f>'Cal_Stores &amp; Logistics'!AF76/VLOOKUP($F148,Inp_SubOngoingEfficiency!$F$20:$AK$22,MATCH(AF$7,Inp_SubOngoingEfficiency!$F$7:$AK$7,0),FALSE)</f>
        <v>0</v>
      </c>
      <c r="AG148" s="17">
        <f>'Cal_Stores &amp; Logistics'!AG76/VLOOKUP($F148,Inp_SubOngoingEfficiency!$F$20:$AK$22,MATCH(AG$7,Inp_SubOngoingEfficiency!$F$7:$AK$7,0),FALSE)</f>
        <v>0</v>
      </c>
      <c r="AH148" s="17">
        <f>'Cal_Stores &amp; Logistics'!AH76/VLOOKUP($F148,Inp_SubOngoingEfficiency!$F$20:$AK$22,MATCH(AH$7,Inp_SubOngoingEfficiency!$F$7:$AK$7,0),FALSE)</f>
        <v>0</v>
      </c>
      <c r="AI148" s="17">
        <f>'Cal_Stores &amp; Logistics'!AI76/VLOOKUP($F148,Inp_SubOngoingEfficiency!$F$20:$AK$22,MATCH(AI$7,Inp_SubOngoingEfficiency!$F$7:$AK$7,0),FALSE)</f>
        <v>0</v>
      </c>
      <c r="AJ148" s="17">
        <f>'Cal_Stores &amp; Logistics'!AJ76/VLOOKUP($F148,Inp_SubOngoingEfficiency!$F$20:$AK$22,MATCH(AJ$7,Inp_SubOngoingEfficiency!$F$7:$AK$7,0),FALSE)</f>
        <v>0</v>
      </c>
      <c r="AK148" s="17">
        <f>'Cal_Stores &amp; Logistics'!AK76/VLOOKUP($F148,Inp_SubOngoingEfficiency!$F$20:$AK$22,MATCH(AK$7,Inp_SubOngoingEfficiency!$F$7:$AK$7,0),FALSE)</f>
        <v>0</v>
      </c>
      <c r="AN148" s="29"/>
    </row>
    <row r="149" spans="5:40" s="79" customFormat="1">
      <c r="E149" s="16" t="str">
        <f>Cover!$F$13</f>
        <v>Lon</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79" t="s">
        <v>292</v>
      </c>
      <c r="M149" s="79" t="b">
        <f t="shared" si="4"/>
        <v>0</v>
      </c>
      <c r="N149" s="79" t="b">
        <f t="shared" si="5"/>
        <v>0</v>
      </c>
      <c r="T149" s="17">
        <f>'Cal_Training &amp; Apprentices'!T67/VLOOKUP($F149,Inp_SubOngoingEfficiency!$F$20:$AK$22,MATCH(T$7,Inp_SubOngoingEfficiency!$F$7:$AK$7,0),FALSE)</f>
        <v>0</v>
      </c>
      <c r="U149" s="17">
        <f>'Cal_Training &amp; Apprentices'!U67/VLOOKUP($F149,Inp_SubOngoingEfficiency!$F$20:$AK$22,MATCH(U$7,Inp_SubOngoingEfficiency!$F$7:$AK$7,0),FALSE)</f>
        <v>0</v>
      </c>
      <c r="V149" s="17">
        <f>'Cal_Training &amp; Apprentices'!V67/VLOOKUP($F149,Inp_SubOngoingEfficiency!$F$20:$AK$22,MATCH(V$7,Inp_SubOngoingEfficiency!$F$7:$AK$7,0),FALSE)</f>
        <v>0</v>
      </c>
      <c r="W149" s="17">
        <f>'Cal_Training &amp; Apprentices'!W67/VLOOKUP($F149,Inp_SubOngoingEfficiency!$F$20:$AK$22,MATCH(W$7,Inp_SubOngoingEfficiency!$F$7:$AK$7,0),FALSE)</f>
        <v>0</v>
      </c>
      <c r="X149" s="17">
        <f>'Cal_Training &amp; Apprentices'!X67/VLOOKUP($F149,Inp_SubOngoingEfficiency!$F$20:$AK$22,MATCH(X$7,Inp_SubOngoingEfficiency!$F$7:$AK$7,0),FALSE)</f>
        <v>0</v>
      </c>
      <c r="Y149" s="17">
        <f>'Cal_Training &amp; Apprentices'!Y67/VLOOKUP($F149,Inp_SubOngoingEfficiency!$F$20:$AK$22,MATCH(Y$7,Inp_SubOngoingEfficiency!$F$7:$AK$7,0),FALSE)</f>
        <v>0</v>
      </c>
      <c r="Z149" s="17">
        <f>'Cal_Training &amp; Apprentices'!Z67/VLOOKUP($F149,Inp_SubOngoingEfficiency!$F$20:$AK$22,MATCH(Z$7,Inp_SubOngoingEfficiency!$F$7:$AK$7,0),FALSE)</f>
        <v>0</v>
      </c>
      <c r="AA149" s="17">
        <f>'Cal_Training &amp; Apprentices'!AA67/VLOOKUP($F149,Inp_SubOngoingEfficiency!$F$20:$AK$22,MATCH(AA$7,Inp_SubOngoingEfficiency!$F$7:$AK$7,0),FALSE)</f>
        <v>0</v>
      </c>
      <c r="AB149" s="17">
        <f>'Cal_Training &amp; Apprentices'!AB67/VLOOKUP($F149,Inp_SubOngoingEfficiency!$F$20:$AK$22,MATCH(AB$7,Inp_SubOngoingEfficiency!$F$7:$AK$7,0),FALSE)</f>
        <v>0</v>
      </c>
      <c r="AC149" s="17">
        <f>'Cal_Training &amp; Apprentices'!AC67/VLOOKUP($F149,Inp_SubOngoingEfficiency!$F$20:$AK$22,MATCH(AC$7,Inp_SubOngoingEfficiency!$F$7:$AK$7,0),FALSE)</f>
        <v>0</v>
      </c>
      <c r="AD149" s="17">
        <f>'Cal_Training &amp; Apprentices'!AD67/VLOOKUP($F149,Inp_SubOngoingEfficiency!$F$20:$AK$22,MATCH(AD$7,Inp_SubOngoingEfficiency!$F$7:$AK$7,0),FALSE)</f>
        <v>0</v>
      </c>
      <c r="AE149" s="17">
        <f>'Cal_Training &amp; Apprentices'!AE67/VLOOKUP($F149,Inp_SubOngoingEfficiency!$F$20:$AK$22,MATCH(AE$7,Inp_SubOngoingEfficiency!$F$7:$AK$7,0),FALSE)</f>
        <v>0</v>
      </c>
      <c r="AF149" s="17">
        <f>'Cal_Training &amp; Apprentices'!AF67/VLOOKUP($F149,Inp_SubOngoingEfficiency!$F$20:$AK$22,MATCH(AF$7,Inp_SubOngoingEfficiency!$F$7:$AK$7,0),FALSE)</f>
        <v>0</v>
      </c>
      <c r="AG149" s="17">
        <f>'Cal_Training &amp; Apprentices'!AG67/VLOOKUP($F149,Inp_SubOngoingEfficiency!$F$20:$AK$22,MATCH(AG$7,Inp_SubOngoingEfficiency!$F$7:$AK$7,0),FALSE)</f>
        <v>0</v>
      </c>
      <c r="AH149" s="17">
        <f>'Cal_Training &amp; Apprentices'!AH67/VLOOKUP($F149,Inp_SubOngoingEfficiency!$F$20:$AK$22,MATCH(AH$7,Inp_SubOngoingEfficiency!$F$7:$AK$7,0),FALSE)</f>
        <v>0</v>
      </c>
      <c r="AI149" s="17">
        <f>'Cal_Training &amp; Apprentices'!AI67/VLOOKUP($F149,Inp_SubOngoingEfficiency!$F$20:$AK$22,MATCH(AI$7,Inp_SubOngoingEfficiency!$F$7:$AK$7,0),FALSE)</f>
        <v>0</v>
      </c>
      <c r="AJ149" s="17">
        <f>'Cal_Training &amp; Apprentices'!AJ67/VLOOKUP($F149,Inp_SubOngoingEfficiency!$F$20:$AK$22,MATCH(AJ$7,Inp_SubOngoingEfficiency!$F$7:$AK$7,0),FALSE)</f>
        <v>0</v>
      </c>
      <c r="AK149" s="17">
        <f>'Cal_Training &amp; Apprentices'!AK67/VLOOKUP($F149,Inp_SubOngoingEfficiency!$F$20:$AK$22,MATCH(AK$7,Inp_SubOngoingEfficiency!$F$7:$AK$7,0),FALSE)</f>
        <v>0</v>
      </c>
      <c r="AN149" s="29"/>
    </row>
    <row r="150" spans="5:40" s="79" customFormat="1">
      <c r="E150" s="16" t="str">
        <f>Cover!$F$13</f>
        <v>Lon</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79" t="s">
        <v>292</v>
      </c>
      <c r="M150" s="79" t="b">
        <f t="shared" si="4"/>
        <v>0</v>
      </c>
      <c r="N150" s="79" t="b">
        <f t="shared" si="5"/>
        <v>0</v>
      </c>
      <c r="T150" s="17">
        <f>'Cal_Training &amp; Apprentices'!T68/VLOOKUP($F150,Inp_SubOngoingEfficiency!$F$20:$AK$22,MATCH(T$7,Inp_SubOngoingEfficiency!$F$7:$AK$7,0),FALSE)</f>
        <v>0</v>
      </c>
      <c r="U150" s="17">
        <f>'Cal_Training &amp; Apprentices'!U68/VLOOKUP($F150,Inp_SubOngoingEfficiency!$F$20:$AK$22,MATCH(U$7,Inp_SubOngoingEfficiency!$F$7:$AK$7,0),FALSE)</f>
        <v>0</v>
      </c>
      <c r="V150" s="17">
        <f>'Cal_Training &amp; Apprentices'!V68/VLOOKUP($F150,Inp_SubOngoingEfficiency!$F$20:$AK$22,MATCH(V$7,Inp_SubOngoingEfficiency!$F$7:$AK$7,0),FALSE)</f>
        <v>0</v>
      </c>
      <c r="W150" s="17">
        <f>'Cal_Training &amp; Apprentices'!W68/VLOOKUP($F150,Inp_SubOngoingEfficiency!$F$20:$AK$22,MATCH(W$7,Inp_SubOngoingEfficiency!$F$7:$AK$7,0),FALSE)</f>
        <v>0</v>
      </c>
      <c r="X150" s="17">
        <f>'Cal_Training &amp; Apprentices'!X68/VLOOKUP($F150,Inp_SubOngoingEfficiency!$F$20:$AK$22,MATCH(X$7,Inp_SubOngoingEfficiency!$F$7:$AK$7,0),FALSE)</f>
        <v>0</v>
      </c>
      <c r="Y150" s="17">
        <f>'Cal_Training &amp; Apprentices'!Y68/VLOOKUP($F150,Inp_SubOngoingEfficiency!$F$20:$AK$22,MATCH(Y$7,Inp_SubOngoingEfficiency!$F$7:$AK$7,0),FALSE)</f>
        <v>0</v>
      </c>
      <c r="Z150" s="17">
        <f>'Cal_Training &amp; Apprentices'!Z68/VLOOKUP($F150,Inp_SubOngoingEfficiency!$F$20:$AK$22,MATCH(Z$7,Inp_SubOngoingEfficiency!$F$7:$AK$7,0),FALSE)</f>
        <v>0</v>
      </c>
      <c r="AA150" s="17">
        <f>'Cal_Training &amp; Apprentices'!AA68/VLOOKUP($F150,Inp_SubOngoingEfficiency!$F$20:$AK$22,MATCH(AA$7,Inp_SubOngoingEfficiency!$F$7:$AK$7,0),FALSE)</f>
        <v>0</v>
      </c>
      <c r="AB150" s="17">
        <f>'Cal_Training &amp; Apprentices'!AB68/VLOOKUP($F150,Inp_SubOngoingEfficiency!$F$20:$AK$22,MATCH(AB$7,Inp_SubOngoingEfficiency!$F$7:$AK$7,0),FALSE)</f>
        <v>0</v>
      </c>
      <c r="AC150" s="17">
        <f>'Cal_Training &amp; Apprentices'!AC68/VLOOKUP($F150,Inp_SubOngoingEfficiency!$F$20:$AK$22,MATCH(AC$7,Inp_SubOngoingEfficiency!$F$7:$AK$7,0),FALSE)</f>
        <v>0</v>
      </c>
      <c r="AD150" s="17">
        <f>'Cal_Training &amp; Apprentices'!AD68/VLOOKUP($F150,Inp_SubOngoingEfficiency!$F$20:$AK$22,MATCH(AD$7,Inp_SubOngoingEfficiency!$F$7:$AK$7,0),FALSE)</f>
        <v>0</v>
      </c>
      <c r="AE150" s="17">
        <f>'Cal_Training &amp; Apprentices'!AE68/VLOOKUP($F150,Inp_SubOngoingEfficiency!$F$20:$AK$22,MATCH(AE$7,Inp_SubOngoingEfficiency!$F$7:$AK$7,0),FALSE)</f>
        <v>0</v>
      </c>
      <c r="AF150" s="17">
        <f>'Cal_Training &amp; Apprentices'!AF68/VLOOKUP($F150,Inp_SubOngoingEfficiency!$F$20:$AK$22,MATCH(AF$7,Inp_SubOngoingEfficiency!$F$7:$AK$7,0),FALSE)</f>
        <v>0</v>
      </c>
      <c r="AG150" s="17">
        <f>'Cal_Training &amp; Apprentices'!AG68/VLOOKUP($F150,Inp_SubOngoingEfficiency!$F$20:$AK$22,MATCH(AG$7,Inp_SubOngoingEfficiency!$F$7:$AK$7,0),FALSE)</f>
        <v>0</v>
      </c>
      <c r="AH150" s="17">
        <f>'Cal_Training &amp; Apprentices'!AH68/VLOOKUP($F150,Inp_SubOngoingEfficiency!$F$20:$AK$22,MATCH(AH$7,Inp_SubOngoingEfficiency!$F$7:$AK$7,0),FALSE)</f>
        <v>0</v>
      </c>
      <c r="AI150" s="17">
        <f>'Cal_Training &amp; Apprentices'!AI68/VLOOKUP($F150,Inp_SubOngoingEfficiency!$F$20:$AK$22,MATCH(AI$7,Inp_SubOngoingEfficiency!$F$7:$AK$7,0),FALSE)</f>
        <v>0</v>
      </c>
      <c r="AJ150" s="17">
        <f>'Cal_Training &amp; Apprentices'!AJ68/VLOOKUP($F150,Inp_SubOngoingEfficiency!$F$20:$AK$22,MATCH(AJ$7,Inp_SubOngoingEfficiency!$F$7:$AK$7,0),FALSE)</f>
        <v>0</v>
      </c>
      <c r="AK150" s="17">
        <f>'Cal_Training &amp; Apprentices'!AK68/VLOOKUP($F150,Inp_SubOngoingEfficiency!$F$20:$AK$22,MATCH(AK$7,Inp_SubOngoingEfficiency!$F$7:$AK$7,0),FALSE)</f>
        <v>0</v>
      </c>
      <c r="AN150" s="29"/>
    </row>
    <row r="151" spans="5:40" s="79" customFormat="1">
      <c r="E151" s="16" t="str">
        <f>Cover!$F$13</f>
        <v>Lon</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79" t="s">
        <v>292</v>
      </c>
      <c r="M151" s="79" t="b">
        <f t="shared" si="4"/>
        <v>0</v>
      </c>
      <c r="N151" s="79" t="b">
        <f t="shared" si="5"/>
        <v>0</v>
      </c>
      <c r="T151" s="17">
        <f>'Cal_Training &amp; Apprentices'!T69/VLOOKUP($F151,Inp_SubOngoingEfficiency!$F$20:$AK$22,MATCH(T$7,Inp_SubOngoingEfficiency!$F$7:$AK$7,0),FALSE)</f>
        <v>0</v>
      </c>
      <c r="U151" s="17">
        <f>'Cal_Training &amp; Apprentices'!U69/VLOOKUP($F151,Inp_SubOngoingEfficiency!$F$20:$AK$22,MATCH(U$7,Inp_SubOngoingEfficiency!$F$7:$AK$7,0),FALSE)</f>
        <v>0</v>
      </c>
      <c r="V151" s="17">
        <f>'Cal_Training &amp; Apprentices'!V69/VLOOKUP($F151,Inp_SubOngoingEfficiency!$F$20:$AK$22,MATCH(V$7,Inp_SubOngoingEfficiency!$F$7:$AK$7,0),FALSE)</f>
        <v>0</v>
      </c>
      <c r="W151" s="17">
        <f>'Cal_Training &amp; Apprentices'!W69/VLOOKUP($F151,Inp_SubOngoingEfficiency!$F$20:$AK$22,MATCH(W$7,Inp_SubOngoingEfficiency!$F$7:$AK$7,0),FALSE)</f>
        <v>0</v>
      </c>
      <c r="X151" s="17">
        <f>'Cal_Training &amp; Apprentices'!X69/VLOOKUP($F151,Inp_SubOngoingEfficiency!$F$20:$AK$22,MATCH(X$7,Inp_SubOngoingEfficiency!$F$7:$AK$7,0),FALSE)</f>
        <v>0</v>
      </c>
      <c r="Y151" s="17">
        <f>'Cal_Training &amp; Apprentices'!Y69/VLOOKUP($F151,Inp_SubOngoingEfficiency!$F$20:$AK$22,MATCH(Y$7,Inp_SubOngoingEfficiency!$F$7:$AK$7,0),FALSE)</f>
        <v>0</v>
      </c>
      <c r="Z151" s="17">
        <f>'Cal_Training &amp; Apprentices'!Z69/VLOOKUP($F151,Inp_SubOngoingEfficiency!$F$20:$AK$22,MATCH(Z$7,Inp_SubOngoingEfficiency!$F$7:$AK$7,0),FALSE)</f>
        <v>0</v>
      </c>
      <c r="AA151" s="17">
        <f>'Cal_Training &amp; Apprentices'!AA69/VLOOKUP($F151,Inp_SubOngoingEfficiency!$F$20:$AK$22,MATCH(AA$7,Inp_SubOngoingEfficiency!$F$7:$AK$7,0),FALSE)</f>
        <v>0</v>
      </c>
      <c r="AB151" s="17">
        <f>'Cal_Training &amp; Apprentices'!AB69/VLOOKUP($F151,Inp_SubOngoingEfficiency!$F$20:$AK$22,MATCH(AB$7,Inp_SubOngoingEfficiency!$F$7:$AK$7,0),FALSE)</f>
        <v>0</v>
      </c>
      <c r="AC151" s="17">
        <f>'Cal_Training &amp; Apprentices'!AC69/VLOOKUP($F151,Inp_SubOngoingEfficiency!$F$20:$AK$22,MATCH(AC$7,Inp_SubOngoingEfficiency!$F$7:$AK$7,0),FALSE)</f>
        <v>0</v>
      </c>
      <c r="AD151" s="17">
        <f>'Cal_Training &amp; Apprentices'!AD69/VLOOKUP($F151,Inp_SubOngoingEfficiency!$F$20:$AK$22,MATCH(AD$7,Inp_SubOngoingEfficiency!$F$7:$AK$7,0),FALSE)</f>
        <v>0</v>
      </c>
      <c r="AE151" s="17">
        <f>'Cal_Training &amp; Apprentices'!AE69/VLOOKUP($F151,Inp_SubOngoingEfficiency!$F$20:$AK$22,MATCH(AE$7,Inp_SubOngoingEfficiency!$F$7:$AK$7,0),FALSE)</f>
        <v>0</v>
      </c>
      <c r="AF151" s="17">
        <f>'Cal_Training &amp; Apprentices'!AF69/VLOOKUP($F151,Inp_SubOngoingEfficiency!$F$20:$AK$22,MATCH(AF$7,Inp_SubOngoingEfficiency!$F$7:$AK$7,0),FALSE)</f>
        <v>0</v>
      </c>
      <c r="AG151" s="17">
        <f>'Cal_Training &amp; Apprentices'!AG69/VLOOKUP($F151,Inp_SubOngoingEfficiency!$F$20:$AK$22,MATCH(AG$7,Inp_SubOngoingEfficiency!$F$7:$AK$7,0),FALSE)</f>
        <v>0</v>
      </c>
      <c r="AH151" s="17">
        <f>'Cal_Training &amp; Apprentices'!AH69/VLOOKUP($F151,Inp_SubOngoingEfficiency!$F$20:$AK$22,MATCH(AH$7,Inp_SubOngoingEfficiency!$F$7:$AK$7,0),FALSE)</f>
        <v>0</v>
      </c>
      <c r="AI151" s="17">
        <f>'Cal_Training &amp; Apprentices'!AI69/VLOOKUP($F151,Inp_SubOngoingEfficiency!$F$20:$AK$22,MATCH(AI$7,Inp_SubOngoingEfficiency!$F$7:$AK$7,0),FALSE)</f>
        <v>0</v>
      </c>
      <c r="AJ151" s="17">
        <f>'Cal_Training &amp; Apprentices'!AJ69/VLOOKUP($F151,Inp_SubOngoingEfficiency!$F$20:$AK$22,MATCH(AJ$7,Inp_SubOngoingEfficiency!$F$7:$AK$7,0),FALSE)</f>
        <v>0</v>
      </c>
      <c r="AK151" s="17">
        <f>'Cal_Training &amp; Apprentices'!AK69/VLOOKUP($F151,Inp_SubOngoingEfficiency!$F$20:$AK$22,MATCH(AK$7,Inp_SubOngoingEfficiency!$F$7:$AK$7,0),FALSE)</f>
        <v>0</v>
      </c>
      <c r="AN151" s="29"/>
    </row>
    <row r="152" spans="5:40" s="79" customFormat="1">
      <c r="E152" s="16" t="str">
        <f>Cover!$F$13</f>
        <v>Lon</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79" t="s">
        <v>292</v>
      </c>
      <c r="M152" s="79" t="b">
        <f t="shared" si="4"/>
        <v>0</v>
      </c>
      <c r="N152" s="79" t="b">
        <f t="shared" si="5"/>
        <v>0</v>
      </c>
      <c r="T152" s="17">
        <f>'Cal_Training &amp; Apprentices'!T70/VLOOKUP($F152,Inp_SubOngoingEfficiency!$F$20:$AK$22,MATCH(T$7,Inp_SubOngoingEfficiency!$F$7:$AK$7,0),FALSE)</f>
        <v>0</v>
      </c>
      <c r="U152" s="17">
        <f>'Cal_Training &amp; Apprentices'!U70/VLOOKUP($F152,Inp_SubOngoingEfficiency!$F$20:$AK$22,MATCH(U$7,Inp_SubOngoingEfficiency!$F$7:$AK$7,0),FALSE)</f>
        <v>0</v>
      </c>
      <c r="V152" s="17">
        <f>'Cal_Training &amp; Apprentices'!V70/VLOOKUP($F152,Inp_SubOngoingEfficiency!$F$20:$AK$22,MATCH(V$7,Inp_SubOngoingEfficiency!$F$7:$AK$7,0),FALSE)</f>
        <v>0</v>
      </c>
      <c r="W152" s="17">
        <f>'Cal_Training &amp; Apprentices'!W70/VLOOKUP($F152,Inp_SubOngoingEfficiency!$F$20:$AK$22,MATCH(W$7,Inp_SubOngoingEfficiency!$F$7:$AK$7,0),FALSE)</f>
        <v>0</v>
      </c>
      <c r="X152" s="17">
        <f>'Cal_Training &amp; Apprentices'!X70/VLOOKUP($F152,Inp_SubOngoingEfficiency!$F$20:$AK$22,MATCH(X$7,Inp_SubOngoingEfficiency!$F$7:$AK$7,0),FALSE)</f>
        <v>0</v>
      </c>
      <c r="Y152" s="17">
        <f>'Cal_Training &amp; Apprentices'!Y70/VLOOKUP($F152,Inp_SubOngoingEfficiency!$F$20:$AK$22,MATCH(Y$7,Inp_SubOngoingEfficiency!$F$7:$AK$7,0),FALSE)</f>
        <v>0</v>
      </c>
      <c r="Z152" s="17">
        <f>'Cal_Training &amp; Apprentices'!Z70/VLOOKUP($F152,Inp_SubOngoingEfficiency!$F$20:$AK$22,MATCH(Z$7,Inp_SubOngoingEfficiency!$F$7:$AK$7,0),FALSE)</f>
        <v>0</v>
      </c>
      <c r="AA152" s="17">
        <f>'Cal_Training &amp; Apprentices'!AA70/VLOOKUP($F152,Inp_SubOngoingEfficiency!$F$20:$AK$22,MATCH(AA$7,Inp_SubOngoingEfficiency!$F$7:$AK$7,0),FALSE)</f>
        <v>0</v>
      </c>
      <c r="AB152" s="17">
        <f>'Cal_Training &amp; Apprentices'!AB70/VLOOKUP($F152,Inp_SubOngoingEfficiency!$F$20:$AK$22,MATCH(AB$7,Inp_SubOngoingEfficiency!$F$7:$AK$7,0),FALSE)</f>
        <v>0</v>
      </c>
      <c r="AC152" s="17">
        <f>'Cal_Training &amp; Apprentices'!AC70/VLOOKUP($F152,Inp_SubOngoingEfficiency!$F$20:$AK$22,MATCH(AC$7,Inp_SubOngoingEfficiency!$F$7:$AK$7,0),FALSE)</f>
        <v>0</v>
      </c>
      <c r="AD152" s="17">
        <f>'Cal_Training &amp; Apprentices'!AD70/VLOOKUP($F152,Inp_SubOngoingEfficiency!$F$20:$AK$22,MATCH(AD$7,Inp_SubOngoingEfficiency!$F$7:$AK$7,0),FALSE)</f>
        <v>0</v>
      </c>
      <c r="AE152" s="17">
        <f>'Cal_Training &amp; Apprentices'!AE70/VLOOKUP($F152,Inp_SubOngoingEfficiency!$F$20:$AK$22,MATCH(AE$7,Inp_SubOngoingEfficiency!$F$7:$AK$7,0),FALSE)</f>
        <v>0</v>
      </c>
      <c r="AF152" s="17">
        <f>'Cal_Training &amp; Apprentices'!AF70/VLOOKUP($F152,Inp_SubOngoingEfficiency!$F$20:$AK$22,MATCH(AF$7,Inp_SubOngoingEfficiency!$F$7:$AK$7,0),FALSE)</f>
        <v>0</v>
      </c>
      <c r="AG152" s="17">
        <f>'Cal_Training &amp; Apprentices'!AG70/VLOOKUP($F152,Inp_SubOngoingEfficiency!$F$20:$AK$22,MATCH(AG$7,Inp_SubOngoingEfficiency!$F$7:$AK$7,0),FALSE)</f>
        <v>0</v>
      </c>
      <c r="AH152" s="17">
        <f>'Cal_Training &amp; Apprentices'!AH70/VLOOKUP($F152,Inp_SubOngoingEfficiency!$F$20:$AK$22,MATCH(AH$7,Inp_SubOngoingEfficiency!$F$7:$AK$7,0),FALSE)</f>
        <v>0</v>
      </c>
      <c r="AI152" s="17">
        <f>'Cal_Training &amp; Apprentices'!AI70/VLOOKUP($F152,Inp_SubOngoingEfficiency!$F$20:$AK$22,MATCH(AI$7,Inp_SubOngoingEfficiency!$F$7:$AK$7,0),FALSE)</f>
        <v>0</v>
      </c>
      <c r="AJ152" s="17">
        <f>'Cal_Training &amp; Apprentices'!AJ70/VLOOKUP($F152,Inp_SubOngoingEfficiency!$F$20:$AK$22,MATCH(AJ$7,Inp_SubOngoingEfficiency!$F$7:$AK$7,0),FALSE)</f>
        <v>0</v>
      </c>
      <c r="AK152" s="17">
        <f>'Cal_Training &amp; Apprentices'!AK70/VLOOKUP($F152,Inp_SubOngoingEfficiency!$F$20:$AK$22,MATCH(AK$7,Inp_SubOngoingEfficiency!$F$7:$AK$7,0),FALSE)</f>
        <v>0</v>
      </c>
      <c r="AN152" s="29"/>
    </row>
    <row r="153" spans="5:40" s="79" customFormat="1">
      <c r="E153" s="16" t="str">
        <f>Cover!$F$13</f>
        <v>Lon</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79" t="s">
        <v>292</v>
      </c>
      <c r="M153" s="79" t="b">
        <f t="shared" si="4"/>
        <v>0</v>
      </c>
      <c r="N153" s="79" t="b">
        <f t="shared" si="5"/>
        <v>0</v>
      </c>
      <c r="T153" s="17">
        <f>'Cal_Training &amp; Apprentices'!T71/VLOOKUP($F153,Inp_SubOngoingEfficiency!$F$20:$AK$22,MATCH(T$7,Inp_SubOngoingEfficiency!$F$7:$AK$7,0),FALSE)</f>
        <v>0</v>
      </c>
      <c r="U153" s="17">
        <f>'Cal_Training &amp; Apprentices'!U71/VLOOKUP($F153,Inp_SubOngoingEfficiency!$F$20:$AK$22,MATCH(U$7,Inp_SubOngoingEfficiency!$F$7:$AK$7,0),FALSE)</f>
        <v>0</v>
      </c>
      <c r="V153" s="17">
        <f>'Cal_Training &amp; Apprentices'!V71/VLOOKUP($F153,Inp_SubOngoingEfficiency!$F$20:$AK$22,MATCH(V$7,Inp_SubOngoingEfficiency!$F$7:$AK$7,0),FALSE)</f>
        <v>0</v>
      </c>
      <c r="W153" s="17">
        <f>'Cal_Training &amp; Apprentices'!W71/VLOOKUP($F153,Inp_SubOngoingEfficiency!$F$20:$AK$22,MATCH(W$7,Inp_SubOngoingEfficiency!$F$7:$AK$7,0),FALSE)</f>
        <v>0</v>
      </c>
      <c r="X153" s="17">
        <f>'Cal_Training &amp; Apprentices'!X71/VLOOKUP($F153,Inp_SubOngoingEfficiency!$F$20:$AK$22,MATCH(X$7,Inp_SubOngoingEfficiency!$F$7:$AK$7,0),FALSE)</f>
        <v>0</v>
      </c>
      <c r="Y153" s="17">
        <f>'Cal_Training &amp; Apprentices'!Y71/VLOOKUP($F153,Inp_SubOngoingEfficiency!$F$20:$AK$22,MATCH(Y$7,Inp_SubOngoingEfficiency!$F$7:$AK$7,0),FALSE)</f>
        <v>0</v>
      </c>
      <c r="Z153" s="17">
        <f>'Cal_Training &amp; Apprentices'!Z71/VLOOKUP($F153,Inp_SubOngoingEfficiency!$F$20:$AK$22,MATCH(Z$7,Inp_SubOngoingEfficiency!$F$7:$AK$7,0),FALSE)</f>
        <v>0</v>
      </c>
      <c r="AA153" s="17">
        <f>'Cal_Training &amp; Apprentices'!AA71/VLOOKUP($F153,Inp_SubOngoingEfficiency!$F$20:$AK$22,MATCH(AA$7,Inp_SubOngoingEfficiency!$F$7:$AK$7,0),FALSE)</f>
        <v>0</v>
      </c>
      <c r="AB153" s="17">
        <f>'Cal_Training &amp; Apprentices'!AB71/VLOOKUP($F153,Inp_SubOngoingEfficiency!$F$20:$AK$22,MATCH(AB$7,Inp_SubOngoingEfficiency!$F$7:$AK$7,0),FALSE)</f>
        <v>0</v>
      </c>
      <c r="AC153" s="17">
        <f>'Cal_Training &amp; Apprentices'!AC71/VLOOKUP($F153,Inp_SubOngoingEfficiency!$F$20:$AK$22,MATCH(AC$7,Inp_SubOngoingEfficiency!$F$7:$AK$7,0),FALSE)</f>
        <v>0</v>
      </c>
      <c r="AD153" s="17">
        <f>'Cal_Training &amp; Apprentices'!AD71/VLOOKUP($F153,Inp_SubOngoingEfficiency!$F$20:$AK$22,MATCH(AD$7,Inp_SubOngoingEfficiency!$F$7:$AK$7,0),FALSE)</f>
        <v>0</v>
      </c>
      <c r="AE153" s="17">
        <f>'Cal_Training &amp; Apprentices'!AE71/VLOOKUP($F153,Inp_SubOngoingEfficiency!$F$20:$AK$22,MATCH(AE$7,Inp_SubOngoingEfficiency!$F$7:$AK$7,0),FALSE)</f>
        <v>0</v>
      </c>
      <c r="AF153" s="17">
        <f>'Cal_Training &amp; Apprentices'!AF71/VLOOKUP($F153,Inp_SubOngoingEfficiency!$F$20:$AK$22,MATCH(AF$7,Inp_SubOngoingEfficiency!$F$7:$AK$7,0),FALSE)</f>
        <v>0</v>
      </c>
      <c r="AG153" s="17">
        <f>'Cal_Training &amp; Apprentices'!AG71/VLOOKUP($F153,Inp_SubOngoingEfficiency!$F$20:$AK$22,MATCH(AG$7,Inp_SubOngoingEfficiency!$F$7:$AK$7,0),FALSE)</f>
        <v>0</v>
      </c>
      <c r="AH153" s="17">
        <f>'Cal_Training &amp; Apprentices'!AH71/VLOOKUP($F153,Inp_SubOngoingEfficiency!$F$20:$AK$22,MATCH(AH$7,Inp_SubOngoingEfficiency!$F$7:$AK$7,0),FALSE)</f>
        <v>0</v>
      </c>
      <c r="AI153" s="17">
        <f>'Cal_Training &amp; Apprentices'!AI71/VLOOKUP($F153,Inp_SubOngoingEfficiency!$F$20:$AK$22,MATCH(AI$7,Inp_SubOngoingEfficiency!$F$7:$AK$7,0),FALSE)</f>
        <v>0</v>
      </c>
      <c r="AJ153" s="17">
        <f>'Cal_Training &amp; Apprentices'!AJ71/VLOOKUP($F153,Inp_SubOngoingEfficiency!$F$20:$AK$22,MATCH(AJ$7,Inp_SubOngoingEfficiency!$F$7:$AK$7,0),FALSE)</f>
        <v>0</v>
      </c>
      <c r="AK153" s="17">
        <f>'Cal_Training &amp; Apprentices'!AK71/VLOOKUP($F153,Inp_SubOngoingEfficiency!$F$20:$AK$22,MATCH(AK$7,Inp_SubOngoingEfficiency!$F$7:$AK$7,0),FALSE)</f>
        <v>0</v>
      </c>
      <c r="AN153" s="29"/>
    </row>
    <row r="154" spans="5:40" s="79" customFormat="1">
      <c r="E154" s="16" t="str">
        <f>Cover!$F$13</f>
        <v>Lon</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79" t="s">
        <v>292</v>
      </c>
      <c r="M154" s="79" t="b">
        <f t="shared" si="4"/>
        <v>0</v>
      </c>
      <c r="N154" s="79" t="b">
        <f t="shared" si="5"/>
        <v>0</v>
      </c>
      <c r="T154" s="17">
        <f>'Cal_Training &amp; Apprentices'!T72/VLOOKUP($F154,Inp_SubOngoingEfficiency!$F$20:$AK$22,MATCH(T$7,Inp_SubOngoingEfficiency!$F$7:$AK$7,0),FALSE)</f>
        <v>0</v>
      </c>
      <c r="U154" s="17">
        <f>'Cal_Training &amp; Apprentices'!U72/VLOOKUP($F154,Inp_SubOngoingEfficiency!$F$20:$AK$22,MATCH(U$7,Inp_SubOngoingEfficiency!$F$7:$AK$7,0),FALSE)</f>
        <v>0</v>
      </c>
      <c r="V154" s="17">
        <f>'Cal_Training &amp; Apprentices'!V72/VLOOKUP($F154,Inp_SubOngoingEfficiency!$F$20:$AK$22,MATCH(V$7,Inp_SubOngoingEfficiency!$F$7:$AK$7,0),FALSE)</f>
        <v>0</v>
      </c>
      <c r="W154" s="17">
        <f>'Cal_Training &amp; Apprentices'!W72/VLOOKUP($F154,Inp_SubOngoingEfficiency!$F$20:$AK$22,MATCH(W$7,Inp_SubOngoingEfficiency!$F$7:$AK$7,0),FALSE)</f>
        <v>0</v>
      </c>
      <c r="X154" s="17">
        <f>'Cal_Training &amp; Apprentices'!X72/VLOOKUP($F154,Inp_SubOngoingEfficiency!$F$20:$AK$22,MATCH(X$7,Inp_SubOngoingEfficiency!$F$7:$AK$7,0),FALSE)</f>
        <v>0</v>
      </c>
      <c r="Y154" s="17">
        <f>'Cal_Training &amp; Apprentices'!Y72/VLOOKUP($F154,Inp_SubOngoingEfficiency!$F$20:$AK$22,MATCH(Y$7,Inp_SubOngoingEfficiency!$F$7:$AK$7,0),FALSE)</f>
        <v>0</v>
      </c>
      <c r="Z154" s="17">
        <f>'Cal_Training &amp; Apprentices'!Z72/VLOOKUP($F154,Inp_SubOngoingEfficiency!$F$20:$AK$22,MATCH(Z$7,Inp_SubOngoingEfficiency!$F$7:$AK$7,0),FALSE)</f>
        <v>0</v>
      </c>
      <c r="AA154" s="17">
        <f>'Cal_Training &amp; Apprentices'!AA72/VLOOKUP($F154,Inp_SubOngoingEfficiency!$F$20:$AK$22,MATCH(AA$7,Inp_SubOngoingEfficiency!$F$7:$AK$7,0),FALSE)</f>
        <v>0</v>
      </c>
      <c r="AB154" s="17">
        <f>'Cal_Training &amp; Apprentices'!AB72/VLOOKUP($F154,Inp_SubOngoingEfficiency!$F$20:$AK$22,MATCH(AB$7,Inp_SubOngoingEfficiency!$F$7:$AK$7,0),FALSE)</f>
        <v>0</v>
      </c>
      <c r="AC154" s="17">
        <f>'Cal_Training &amp; Apprentices'!AC72/VLOOKUP($F154,Inp_SubOngoingEfficiency!$F$20:$AK$22,MATCH(AC$7,Inp_SubOngoingEfficiency!$F$7:$AK$7,0),FALSE)</f>
        <v>0</v>
      </c>
      <c r="AD154" s="17">
        <f>'Cal_Training &amp; Apprentices'!AD72/VLOOKUP($F154,Inp_SubOngoingEfficiency!$F$20:$AK$22,MATCH(AD$7,Inp_SubOngoingEfficiency!$F$7:$AK$7,0),FALSE)</f>
        <v>0</v>
      </c>
      <c r="AE154" s="17">
        <f>'Cal_Training &amp; Apprentices'!AE72/VLOOKUP($F154,Inp_SubOngoingEfficiency!$F$20:$AK$22,MATCH(AE$7,Inp_SubOngoingEfficiency!$F$7:$AK$7,0),FALSE)</f>
        <v>0</v>
      </c>
      <c r="AF154" s="17">
        <f>'Cal_Training &amp; Apprentices'!AF72/VLOOKUP($F154,Inp_SubOngoingEfficiency!$F$20:$AK$22,MATCH(AF$7,Inp_SubOngoingEfficiency!$F$7:$AK$7,0),FALSE)</f>
        <v>0</v>
      </c>
      <c r="AG154" s="17">
        <f>'Cal_Training &amp; Apprentices'!AG72/VLOOKUP($F154,Inp_SubOngoingEfficiency!$F$20:$AK$22,MATCH(AG$7,Inp_SubOngoingEfficiency!$F$7:$AK$7,0),FALSE)</f>
        <v>0</v>
      </c>
      <c r="AH154" s="17">
        <f>'Cal_Training &amp; Apprentices'!AH72/VLOOKUP($F154,Inp_SubOngoingEfficiency!$F$20:$AK$22,MATCH(AH$7,Inp_SubOngoingEfficiency!$F$7:$AK$7,0),FALSE)</f>
        <v>0</v>
      </c>
      <c r="AI154" s="17">
        <f>'Cal_Training &amp; Apprentices'!AI72/VLOOKUP($F154,Inp_SubOngoingEfficiency!$F$20:$AK$22,MATCH(AI$7,Inp_SubOngoingEfficiency!$F$7:$AK$7,0),FALSE)</f>
        <v>0</v>
      </c>
      <c r="AJ154" s="17">
        <f>'Cal_Training &amp; Apprentices'!AJ72/VLOOKUP($F154,Inp_SubOngoingEfficiency!$F$20:$AK$22,MATCH(AJ$7,Inp_SubOngoingEfficiency!$F$7:$AK$7,0),FALSE)</f>
        <v>0</v>
      </c>
      <c r="AK154" s="17">
        <f>'Cal_Training &amp; Apprentices'!AK72/VLOOKUP($F154,Inp_SubOngoingEfficiency!$F$20:$AK$22,MATCH(AK$7,Inp_SubOngoingEfficiency!$F$7:$AK$7,0),FALSE)</f>
        <v>0</v>
      </c>
      <c r="AN154" s="29"/>
    </row>
    <row r="155" spans="5:40" s="79" customFormat="1">
      <c r="E155" s="16" t="str">
        <f>Cover!$F$13</f>
        <v>Lon</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79" t="s">
        <v>292</v>
      </c>
      <c r="M155" s="79" t="b">
        <f t="shared" si="4"/>
        <v>0</v>
      </c>
      <c r="N155" s="79" t="b">
        <f t="shared" si="5"/>
        <v>0</v>
      </c>
      <c r="T155" s="17">
        <f>'Cal_Training &amp; Apprentices'!T73/VLOOKUP($F155,Inp_SubOngoingEfficiency!$F$20:$AK$22,MATCH(T$7,Inp_SubOngoingEfficiency!$F$7:$AK$7,0),FALSE)</f>
        <v>0</v>
      </c>
      <c r="U155" s="17">
        <f>'Cal_Training &amp; Apprentices'!U73/VLOOKUP($F155,Inp_SubOngoingEfficiency!$F$20:$AK$22,MATCH(U$7,Inp_SubOngoingEfficiency!$F$7:$AK$7,0),FALSE)</f>
        <v>0</v>
      </c>
      <c r="V155" s="17">
        <f>'Cal_Training &amp; Apprentices'!V73/VLOOKUP($F155,Inp_SubOngoingEfficiency!$F$20:$AK$22,MATCH(V$7,Inp_SubOngoingEfficiency!$F$7:$AK$7,0),FALSE)</f>
        <v>0</v>
      </c>
      <c r="W155" s="17">
        <f>'Cal_Training &amp; Apprentices'!W73/VLOOKUP($F155,Inp_SubOngoingEfficiency!$F$20:$AK$22,MATCH(W$7,Inp_SubOngoingEfficiency!$F$7:$AK$7,0),FALSE)</f>
        <v>0</v>
      </c>
      <c r="X155" s="17">
        <f>'Cal_Training &amp; Apprentices'!X73/VLOOKUP($F155,Inp_SubOngoingEfficiency!$F$20:$AK$22,MATCH(X$7,Inp_SubOngoingEfficiency!$F$7:$AK$7,0),FALSE)</f>
        <v>0</v>
      </c>
      <c r="Y155" s="17">
        <f>'Cal_Training &amp; Apprentices'!Y73/VLOOKUP($F155,Inp_SubOngoingEfficiency!$F$20:$AK$22,MATCH(Y$7,Inp_SubOngoingEfficiency!$F$7:$AK$7,0),FALSE)</f>
        <v>0</v>
      </c>
      <c r="Z155" s="17">
        <f>'Cal_Training &amp; Apprentices'!Z73/VLOOKUP($F155,Inp_SubOngoingEfficiency!$F$20:$AK$22,MATCH(Z$7,Inp_SubOngoingEfficiency!$F$7:$AK$7,0),FALSE)</f>
        <v>0</v>
      </c>
      <c r="AA155" s="17">
        <f>'Cal_Training &amp; Apprentices'!AA73/VLOOKUP($F155,Inp_SubOngoingEfficiency!$F$20:$AK$22,MATCH(AA$7,Inp_SubOngoingEfficiency!$F$7:$AK$7,0),FALSE)</f>
        <v>0</v>
      </c>
      <c r="AB155" s="17">
        <f>'Cal_Training &amp; Apprentices'!AB73/VLOOKUP($F155,Inp_SubOngoingEfficiency!$F$20:$AK$22,MATCH(AB$7,Inp_SubOngoingEfficiency!$F$7:$AK$7,0),FALSE)</f>
        <v>0</v>
      </c>
      <c r="AC155" s="17">
        <f>'Cal_Training &amp; Apprentices'!AC73/VLOOKUP($F155,Inp_SubOngoingEfficiency!$F$20:$AK$22,MATCH(AC$7,Inp_SubOngoingEfficiency!$F$7:$AK$7,0),FALSE)</f>
        <v>0</v>
      </c>
      <c r="AD155" s="17">
        <f>'Cal_Training &amp; Apprentices'!AD73/VLOOKUP($F155,Inp_SubOngoingEfficiency!$F$20:$AK$22,MATCH(AD$7,Inp_SubOngoingEfficiency!$F$7:$AK$7,0),FALSE)</f>
        <v>0</v>
      </c>
      <c r="AE155" s="17">
        <f>'Cal_Training &amp; Apprentices'!AE73/VLOOKUP($F155,Inp_SubOngoingEfficiency!$F$20:$AK$22,MATCH(AE$7,Inp_SubOngoingEfficiency!$F$7:$AK$7,0),FALSE)</f>
        <v>0</v>
      </c>
      <c r="AF155" s="17">
        <f>'Cal_Training &amp; Apprentices'!AF73/VLOOKUP($F155,Inp_SubOngoingEfficiency!$F$20:$AK$22,MATCH(AF$7,Inp_SubOngoingEfficiency!$F$7:$AK$7,0),FALSE)</f>
        <v>0</v>
      </c>
      <c r="AG155" s="17">
        <f>'Cal_Training &amp; Apprentices'!AG73/VLOOKUP($F155,Inp_SubOngoingEfficiency!$F$20:$AK$22,MATCH(AG$7,Inp_SubOngoingEfficiency!$F$7:$AK$7,0),FALSE)</f>
        <v>0</v>
      </c>
      <c r="AH155" s="17">
        <f>'Cal_Training &amp; Apprentices'!AH73/VLOOKUP($F155,Inp_SubOngoingEfficiency!$F$20:$AK$22,MATCH(AH$7,Inp_SubOngoingEfficiency!$F$7:$AK$7,0),FALSE)</f>
        <v>0</v>
      </c>
      <c r="AI155" s="17">
        <f>'Cal_Training &amp; Apprentices'!AI73/VLOOKUP($F155,Inp_SubOngoingEfficiency!$F$20:$AK$22,MATCH(AI$7,Inp_SubOngoingEfficiency!$F$7:$AK$7,0),FALSE)</f>
        <v>0</v>
      </c>
      <c r="AJ155" s="17">
        <f>'Cal_Training &amp; Apprentices'!AJ73/VLOOKUP($F155,Inp_SubOngoingEfficiency!$F$20:$AK$22,MATCH(AJ$7,Inp_SubOngoingEfficiency!$F$7:$AK$7,0),FALSE)</f>
        <v>0</v>
      </c>
      <c r="AK155" s="17">
        <f>'Cal_Training &amp; Apprentices'!AK73/VLOOKUP($F155,Inp_SubOngoingEfficiency!$F$20:$AK$22,MATCH(AK$7,Inp_SubOngoingEfficiency!$F$7:$AK$7,0),FALSE)</f>
        <v>0</v>
      </c>
      <c r="AN155" s="29"/>
    </row>
    <row r="156" spans="5:40" s="79" customFormat="1">
      <c r="E156" s="16" t="str">
        <f>Cover!$F$13</f>
        <v>Lon</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79" t="s">
        <v>292</v>
      </c>
      <c r="M156" s="79" t="b">
        <f t="shared" si="4"/>
        <v>0</v>
      </c>
      <c r="N156" s="79" t="b">
        <f t="shared" si="5"/>
        <v>0</v>
      </c>
      <c r="T156" s="17">
        <f>'Cal_Training &amp; Apprentices'!T74/VLOOKUP($F156,Inp_SubOngoingEfficiency!$F$20:$AK$22,MATCH(T$7,Inp_SubOngoingEfficiency!$F$7:$AK$7,0),FALSE)</f>
        <v>0</v>
      </c>
      <c r="U156" s="17">
        <f>'Cal_Training &amp; Apprentices'!U74/VLOOKUP($F156,Inp_SubOngoingEfficiency!$F$20:$AK$22,MATCH(U$7,Inp_SubOngoingEfficiency!$F$7:$AK$7,0),FALSE)</f>
        <v>0</v>
      </c>
      <c r="V156" s="17">
        <f>'Cal_Training &amp; Apprentices'!V74/VLOOKUP($F156,Inp_SubOngoingEfficiency!$F$20:$AK$22,MATCH(V$7,Inp_SubOngoingEfficiency!$F$7:$AK$7,0),FALSE)</f>
        <v>0</v>
      </c>
      <c r="W156" s="17">
        <f>'Cal_Training &amp; Apprentices'!W74/VLOOKUP($F156,Inp_SubOngoingEfficiency!$F$20:$AK$22,MATCH(W$7,Inp_SubOngoingEfficiency!$F$7:$AK$7,0),FALSE)</f>
        <v>0</v>
      </c>
      <c r="X156" s="17">
        <f>'Cal_Training &amp; Apprentices'!X74/VLOOKUP($F156,Inp_SubOngoingEfficiency!$F$20:$AK$22,MATCH(X$7,Inp_SubOngoingEfficiency!$F$7:$AK$7,0),FALSE)</f>
        <v>0</v>
      </c>
      <c r="Y156" s="17">
        <f>'Cal_Training &amp; Apprentices'!Y74/VLOOKUP($F156,Inp_SubOngoingEfficiency!$F$20:$AK$22,MATCH(Y$7,Inp_SubOngoingEfficiency!$F$7:$AK$7,0),FALSE)</f>
        <v>0</v>
      </c>
      <c r="Z156" s="17">
        <f>'Cal_Training &amp; Apprentices'!Z74/VLOOKUP($F156,Inp_SubOngoingEfficiency!$F$20:$AK$22,MATCH(Z$7,Inp_SubOngoingEfficiency!$F$7:$AK$7,0),FALSE)</f>
        <v>0</v>
      </c>
      <c r="AA156" s="17">
        <f>'Cal_Training &amp; Apprentices'!AA74/VLOOKUP($F156,Inp_SubOngoingEfficiency!$F$20:$AK$22,MATCH(AA$7,Inp_SubOngoingEfficiency!$F$7:$AK$7,0),FALSE)</f>
        <v>0</v>
      </c>
      <c r="AB156" s="17">
        <f>'Cal_Training &amp; Apprentices'!AB74/VLOOKUP($F156,Inp_SubOngoingEfficiency!$F$20:$AK$22,MATCH(AB$7,Inp_SubOngoingEfficiency!$F$7:$AK$7,0),FALSE)</f>
        <v>0</v>
      </c>
      <c r="AC156" s="17">
        <f>'Cal_Training &amp; Apprentices'!AC74/VLOOKUP($F156,Inp_SubOngoingEfficiency!$F$20:$AK$22,MATCH(AC$7,Inp_SubOngoingEfficiency!$F$7:$AK$7,0),FALSE)</f>
        <v>0</v>
      </c>
      <c r="AD156" s="17">
        <f>'Cal_Training &amp; Apprentices'!AD74/VLOOKUP($F156,Inp_SubOngoingEfficiency!$F$20:$AK$22,MATCH(AD$7,Inp_SubOngoingEfficiency!$F$7:$AK$7,0),FALSE)</f>
        <v>0</v>
      </c>
      <c r="AE156" s="17">
        <f>'Cal_Training &amp; Apprentices'!AE74/VLOOKUP($F156,Inp_SubOngoingEfficiency!$F$20:$AK$22,MATCH(AE$7,Inp_SubOngoingEfficiency!$F$7:$AK$7,0),FALSE)</f>
        <v>0</v>
      </c>
      <c r="AF156" s="17">
        <f>'Cal_Training &amp; Apprentices'!AF74/VLOOKUP($F156,Inp_SubOngoingEfficiency!$F$20:$AK$22,MATCH(AF$7,Inp_SubOngoingEfficiency!$F$7:$AK$7,0),FALSE)</f>
        <v>0</v>
      </c>
      <c r="AG156" s="17">
        <f>'Cal_Training &amp; Apprentices'!AG74/VLOOKUP($F156,Inp_SubOngoingEfficiency!$F$20:$AK$22,MATCH(AG$7,Inp_SubOngoingEfficiency!$F$7:$AK$7,0),FALSE)</f>
        <v>0</v>
      </c>
      <c r="AH156" s="17">
        <f>'Cal_Training &amp; Apprentices'!AH74/VLOOKUP($F156,Inp_SubOngoingEfficiency!$F$20:$AK$22,MATCH(AH$7,Inp_SubOngoingEfficiency!$F$7:$AK$7,0),FALSE)</f>
        <v>0</v>
      </c>
      <c r="AI156" s="17">
        <f>'Cal_Training &amp; Apprentices'!AI74/VLOOKUP($F156,Inp_SubOngoingEfficiency!$F$20:$AK$22,MATCH(AI$7,Inp_SubOngoingEfficiency!$F$7:$AK$7,0),FALSE)</f>
        <v>0</v>
      </c>
      <c r="AJ156" s="17">
        <f>'Cal_Training &amp; Apprentices'!AJ74/VLOOKUP($F156,Inp_SubOngoingEfficiency!$F$20:$AK$22,MATCH(AJ$7,Inp_SubOngoingEfficiency!$F$7:$AK$7,0),FALSE)</f>
        <v>0</v>
      </c>
      <c r="AK156" s="17">
        <f>'Cal_Training &amp; Apprentices'!AK74/VLOOKUP($F156,Inp_SubOngoingEfficiency!$F$20:$AK$22,MATCH(AK$7,Inp_SubOngoingEfficiency!$F$7:$AK$7,0),FALSE)</f>
        <v>0</v>
      </c>
      <c r="AN156" s="29"/>
    </row>
    <row r="157" spans="5:40" s="79" customFormat="1">
      <c r="E157" s="16" t="str">
        <f>Cover!$F$13</f>
        <v>Lon</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79" t="s">
        <v>292</v>
      </c>
      <c r="M157" s="79" t="b">
        <f t="shared" si="4"/>
        <v>0</v>
      </c>
      <c r="N157" s="79" t="b">
        <f t="shared" si="5"/>
        <v>0</v>
      </c>
      <c r="T157" s="17">
        <f>'Cal_Training &amp; Apprentices'!T75/VLOOKUP($F157,Inp_SubOngoingEfficiency!$F$20:$AK$22,MATCH(T$7,Inp_SubOngoingEfficiency!$F$7:$AK$7,0),FALSE)</f>
        <v>0</v>
      </c>
      <c r="U157" s="17">
        <f>'Cal_Training &amp; Apprentices'!U75/VLOOKUP($F157,Inp_SubOngoingEfficiency!$F$20:$AK$22,MATCH(U$7,Inp_SubOngoingEfficiency!$F$7:$AK$7,0),FALSE)</f>
        <v>0</v>
      </c>
      <c r="V157" s="17">
        <f>'Cal_Training &amp; Apprentices'!V75/VLOOKUP($F157,Inp_SubOngoingEfficiency!$F$20:$AK$22,MATCH(V$7,Inp_SubOngoingEfficiency!$F$7:$AK$7,0),FALSE)</f>
        <v>0</v>
      </c>
      <c r="W157" s="17">
        <f>'Cal_Training &amp; Apprentices'!W75/VLOOKUP($F157,Inp_SubOngoingEfficiency!$F$20:$AK$22,MATCH(W$7,Inp_SubOngoingEfficiency!$F$7:$AK$7,0),FALSE)</f>
        <v>0</v>
      </c>
      <c r="X157" s="17">
        <f>'Cal_Training &amp; Apprentices'!X75/VLOOKUP($F157,Inp_SubOngoingEfficiency!$F$20:$AK$22,MATCH(X$7,Inp_SubOngoingEfficiency!$F$7:$AK$7,0),FALSE)</f>
        <v>0</v>
      </c>
      <c r="Y157" s="17">
        <f>'Cal_Training &amp; Apprentices'!Y75/VLOOKUP($F157,Inp_SubOngoingEfficiency!$F$20:$AK$22,MATCH(Y$7,Inp_SubOngoingEfficiency!$F$7:$AK$7,0),FALSE)</f>
        <v>0</v>
      </c>
      <c r="Z157" s="17">
        <f>'Cal_Training &amp; Apprentices'!Z75/VLOOKUP($F157,Inp_SubOngoingEfficiency!$F$20:$AK$22,MATCH(Z$7,Inp_SubOngoingEfficiency!$F$7:$AK$7,0),FALSE)</f>
        <v>0</v>
      </c>
      <c r="AA157" s="17">
        <f>'Cal_Training &amp; Apprentices'!AA75/VLOOKUP($F157,Inp_SubOngoingEfficiency!$F$20:$AK$22,MATCH(AA$7,Inp_SubOngoingEfficiency!$F$7:$AK$7,0),FALSE)</f>
        <v>0</v>
      </c>
      <c r="AB157" s="17">
        <f>'Cal_Training &amp; Apprentices'!AB75/VLOOKUP($F157,Inp_SubOngoingEfficiency!$F$20:$AK$22,MATCH(AB$7,Inp_SubOngoingEfficiency!$F$7:$AK$7,0),FALSE)</f>
        <v>0</v>
      </c>
      <c r="AC157" s="17">
        <f>'Cal_Training &amp; Apprentices'!AC75/VLOOKUP($F157,Inp_SubOngoingEfficiency!$F$20:$AK$22,MATCH(AC$7,Inp_SubOngoingEfficiency!$F$7:$AK$7,0),FALSE)</f>
        <v>0</v>
      </c>
      <c r="AD157" s="17">
        <f>'Cal_Training &amp; Apprentices'!AD75/VLOOKUP($F157,Inp_SubOngoingEfficiency!$F$20:$AK$22,MATCH(AD$7,Inp_SubOngoingEfficiency!$F$7:$AK$7,0),FALSE)</f>
        <v>0</v>
      </c>
      <c r="AE157" s="17">
        <f>'Cal_Training &amp; Apprentices'!AE75/VLOOKUP($F157,Inp_SubOngoingEfficiency!$F$20:$AK$22,MATCH(AE$7,Inp_SubOngoingEfficiency!$F$7:$AK$7,0),FALSE)</f>
        <v>0</v>
      </c>
      <c r="AF157" s="17">
        <f>'Cal_Training &amp; Apprentices'!AF75/VLOOKUP($F157,Inp_SubOngoingEfficiency!$F$20:$AK$22,MATCH(AF$7,Inp_SubOngoingEfficiency!$F$7:$AK$7,0),FALSE)</f>
        <v>0</v>
      </c>
      <c r="AG157" s="17">
        <f>'Cal_Training &amp; Apprentices'!AG75/VLOOKUP($F157,Inp_SubOngoingEfficiency!$F$20:$AK$22,MATCH(AG$7,Inp_SubOngoingEfficiency!$F$7:$AK$7,0),FALSE)</f>
        <v>0</v>
      </c>
      <c r="AH157" s="17">
        <f>'Cal_Training &amp; Apprentices'!AH75/VLOOKUP($F157,Inp_SubOngoingEfficiency!$F$20:$AK$22,MATCH(AH$7,Inp_SubOngoingEfficiency!$F$7:$AK$7,0),FALSE)</f>
        <v>0</v>
      </c>
      <c r="AI157" s="17">
        <f>'Cal_Training &amp; Apprentices'!AI75/VLOOKUP($F157,Inp_SubOngoingEfficiency!$F$20:$AK$22,MATCH(AI$7,Inp_SubOngoingEfficiency!$F$7:$AK$7,0),FALSE)</f>
        <v>0</v>
      </c>
      <c r="AJ157" s="17">
        <f>'Cal_Training &amp; Apprentices'!AJ75/VLOOKUP($F157,Inp_SubOngoingEfficiency!$F$20:$AK$22,MATCH(AJ$7,Inp_SubOngoingEfficiency!$F$7:$AK$7,0),FALSE)</f>
        <v>0</v>
      </c>
      <c r="AK157" s="17">
        <f>'Cal_Training &amp; Apprentices'!AK75/VLOOKUP($F157,Inp_SubOngoingEfficiency!$F$20:$AK$22,MATCH(AK$7,Inp_SubOngoingEfficiency!$F$7:$AK$7,0),FALSE)</f>
        <v>0</v>
      </c>
      <c r="AN157" s="29"/>
    </row>
    <row r="158" spans="5:40" s="79" customFormat="1">
      <c r="E158" s="16" t="str">
        <f>Cover!$F$13</f>
        <v>Lon</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79" t="s">
        <v>292</v>
      </c>
      <c r="M158" s="79" t="b">
        <f t="shared" si="4"/>
        <v>0</v>
      </c>
      <c r="N158" s="79" t="b">
        <f t="shared" si="5"/>
        <v>0</v>
      </c>
      <c r="T158" s="17">
        <f>'Cal_Training &amp; Apprentices'!T76/VLOOKUP($F158,Inp_SubOngoingEfficiency!$F$20:$AK$22,MATCH(T$7,Inp_SubOngoingEfficiency!$F$7:$AK$7,0),FALSE)</f>
        <v>0</v>
      </c>
      <c r="U158" s="17">
        <f>'Cal_Training &amp; Apprentices'!U76/VLOOKUP($F158,Inp_SubOngoingEfficiency!$F$20:$AK$22,MATCH(U$7,Inp_SubOngoingEfficiency!$F$7:$AK$7,0),FALSE)</f>
        <v>0</v>
      </c>
      <c r="V158" s="17">
        <f>'Cal_Training &amp; Apprentices'!V76/VLOOKUP($F158,Inp_SubOngoingEfficiency!$F$20:$AK$22,MATCH(V$7,Inp_SubOngoingEfficiency!$F$7:$AK$7,0),FALSE)</f>
        <v>0</v>
      </c>
      <c r="W158" s="17">
        <f>'Cal_Training &amp; Apprentices'!W76/VLOOKUP($F158,Inp_SubOngoingEfficiency!$F$20:$AK$22,MATCH(W$7,Inp_SubOngoingEfficiency!$F$7:$AK$7,0),FALSE)</f>
        <v>0</v>
      </c>
      <c r="X158" s="17">
        <f>'Cal_Training &amp; Apprentices'!X76/VLOOKUP($F158,Inp_SubOngoingEfficiency!$F$20:$AK$22,MATCH(X$7,Inp_SubOngoingEfficiency!$F$7:$AK$7,0),FALSE)</f>
        <v>0</v>
      </c>
      <c r="Y158" s="17">
        <f>'Cal_Training &amp; Apprentices'!Y76/VLOOKUP($F158,Inp_SubOngoingEfficiency!$F$20:$AK$22,MATCH(Y$7,Inp_SubOngoingEfficiency!$F$7:$AK$7,0),FALSE)</f>
        <v>0</v>
      </c>
      <c r="Z158" s="17">
        <f>'Cal_Training &amp; Apprentices'!Z76/VLOOKUP($F158,Inp_SubOngoingEfficiency!$F$20:$AK$22,MATCH(Z$7,Inp_SubOngoingEfficiency!$F$7:$AK$7,0),FALSE)</f>
        <v>0</v>
      </c>
      <c r="AA158" s="17">
        <f>'Cal_Training &amp; Apprentices'!AA76/VLOOKUP($F158,Inp_SubOngoingEfficiency!$F$20:$AK$22,MATCH(AA$7,Inp_SubOngoingEfficiency!$F$7:$AK$7,0),FALSE)</f>
        <v>0</v>
      </c>
      <c r="AB158" s="17">
        <f>'Cal_Training &amp; Apprentices'!AB76/VLOOKUP($F158,Inp_SubOngoingEfficiency!$F$20:$AK$22,MATCH(AB$7,Inp_SubOngoingEfficiency!$F$7:$AK$7,0),FALSE)</f>
        <v>0</v>
      </c>
      <c r="AC158" s="17">
        <f>'Cal_Training &amp; Apprentices'!AC76/VLOOKUP($F158,Inp_SubOngoingEfficiency!$F$20:$AK$22,MATCH(AC$7,Inp_SubOngoingEfficiency!$F$7:$AK$7,0),FALSE)</f>
        <v>0</v>
      </c>
      <c r="AD158" s="17">
        <f>'Cal_Training &amp; Apprentices'!AD76/VLOOKUP($F158,Inp_SubOngoingEfficiency!$F$20:$AK$22,MATCH(AD$7,Inp_SubOngoingEfficiency!$F$7:$AK$7,0),FALSE)</f>
        <v>0</v>
      </c>
      <c r="AE158" s="17">
        <f>'Cal_Training &amp; Apprentices'!AE76/VLOOKUP($F158,Inp_SubOngoingEfficiency!$F$20:$AK$22,MATCH(AE$7,Inp_SubOngoingEfficiency!$F$7:$AK$7,0),FALSE)</f>
        <v>0</v>
      </c>
      <c r="AF158" s="17">
        <f>'Cal_Training &amp; Apprentices'!AF76/VLOOKUP($F158,Inp_SubOngoingEfficiency!$F$20:$AK$22,MATCH(AF$7,Inp_SubOngoingEfficiency!$F$7:$AK$7,0),FALSE)</f>
        <v>0</v>
      </c>
      <c r="AG158" s="17">
        <f>'Cal_Training &amp; Apprentices'!AG76/VLOOKUP($F158,Inp_SubOngoingEfficiency!$F$20:$AK$22,MATCH(AG$7,Inp_SubOngoingEfficiency!$F$7:$AK$7,0),FALSE)</f>
        <v>0</v>
      </c>
      <c r="AH158" s="17">
        <f>'Cal_Training &amp; Apprentices'!AH76/VLOOKUP($F158,Inp_SubOngoingEfficiency!$F$20:$AK$22,MATCH(AH$7,Inp_SubOngoingEfficiency!$F$7:$AK$7,0),FALSE)</f>
        <v>0</v>
      </c>
      <c r="AI158" s="17">
        <f>'Cal_Training &amp; Apprentices'!AI76/VLOOKUP($F158,Inp_SubOngoingEfficiency!$F$20:$AK$22,MATCH(AI$7,Inp_SubOngoingEfficiency!$F$7:$AK$7,0),FALSE)</f>
        <v>0</v>
      </c>
      <c r="AJ158" s="17">
        <f>'Cal_Training &amp; Apprentices'!AJ76/VLOOKUP($F158,Inp_SubOngoingEfficiency!$F$20:$AK$22,MATCH(AJ$7,Inp_SubOngoingEfficiency!$F$7:$AK$7,0),FALSE)</f>
        <v>0</v>
      </c>
      <c r="AK158" s="17">
        <f>'Cal_Training &amp; Apprentices'!AK76/VLOOKUP($F158,Inp_SubOngoingEfficiency!$F$20:$AK$22,MATCH(AK$7,Inp_SubOngoingEfficiency!$F$7:$AK$7,0),FALSE)</f>
        <v>0</v>
      </c>
      <c r="AN158" s="29"/>
    </row>
    <row r="159" spans="5:40" s="79" customFormat="1">
      <c r="E159" s="16" t="str">
        <f>Cover!$F$13</f>
        <v>Lon</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79" t="s">
        <v>292</v>
      </c>
      <c r="M159" s="79" t="b">
        <f t="shared" si="4"/>
        <v>0</v>
      </c>
      <c r="N159" s="79" t="str">
        <f t="shared" si="5"/>
        <v>TA</v>
      </c>
      <c r="T159" s="17">
        <f>'Cal_LTS, Stor &amp; Entry'!T67/VLOOKUP($F159,Inp_SubOngoingEfficiency!$F$20:$AK$22,MATCH(T$7,Inp_SubOngoingEfficiency!$F$7:$AK$7,0),FALSE)</f>
        <v>0</v>
      </c>
      <c r="U159" s="17">
        <f>'Cal_LTS, Stor &amp; Entry'!U67/VLOOKUP($F159,Inp_SubOngoingEfficiency!$F$20:$AK$22,MATCH(U$7,Inp_SubOngoingEfficiency!$F$7:$AK$7,0),FALSE)</f>
        <v>0</v>
      </c>
      <c r="V159" s="17">
        <f>'Cal_LTS, Stor &amp; Entry'!V67/VLOOKUP($F159,Inp_SubOngoingEfficiency!$F$20:$AK$22,MATCH(V$7,Inp_SubOngoingEfficiency!$F$7:$AK$7,0),FALSE)</f>
        <v>0</v>
      </c>
      <c r="W159" s="17">
        <f>'Cal_LTS, Stor &amp; Entry'!W67/VLOOKUP($F159,Inp_SubOngoingEfficiency!$F$20:$AK$22,MATCH(W$7,Inp_SubOngoingEfficiency!$F$7:$AK$7,0),FALSE)</f>
        <v>0</v>
      </c>
      <c r="X159" s="17">
        <f>'Cal_LTS, Stor &amp; Entry'!X67/VLOOKUP($F159,Inp_SubOngoingEfficiency!$F$20:$AK$22,MATCH(X$7,Inp_SubOngoingEfficiency!$F$7:$AK$7,0),FALSE)</f>
        <v>0</v>
      </c>
      <c r="Y159" s="17">
        <f>'Cal_LTS, Stor &amp; Entry'!Y67/VLOOKUP($F159,Inp_SubOngoingEfficiency!$F$20:$AK$22,MATCH(Y$7,Inp_SubOngoingEfficiency!$F$7:$AK$7,0),FALSE)</f>
        <v>0</v>
      </c>
      <c r="Z159" s="17">
        <f>'Cal_LTS, Stor &amp; Entry'!Z67/VLOOKUP($F159,Inp_SubOngoingEfficiency!$F$20:$AK$22,MATCH(Z$7,Inp_SubOngoingEfficiency!$F$7:$AK$7,0),FALSE)</f>
        <v>0</v>
      </c>
      <c r="AA159" s="17">
        <f>'Cal_LTS, Stor &amp; Entry'!AA67/VLOOKUP($F159,Inp_SubOngoingEfficiency!$F$20:$AK$22,MATCH(AA$7,Inp_SubOngoingEfficiency!$F$7:$AK$7,0),FALSE)</f>
        <v>0</v>
      </c>
      <c r="AB159" s="17">
        <f>'Cal_LTS, Stor &amp; Entry'!AB67/VLOOKUP($F159,Inp_SubOngoingEfficiency!$F$20:$AK$22,MATCH(AB$7,Inp_SubOngoingEfficiency!$F$7:$AK$7,0),FALSE)</f>
        <v>0</v>
      </c>
      <c r="AC159" s="17">
        <f>'Cal_LTS, Stor &amp; Entry'!AC67/VLOOKUP($F159,Inp_SubOngoingEfficiency!$F$20:$AK$22,MATCH(AC$7,Inp_SubOngoingEfficiency!$F$7:$AK$7,0),FALSE)</f>
        <v>0</v>
      </c>
      <c r="AD159" s="17">
        <f>'Cal_LTS, Stor &amp; Entry'!AD67/VLOOKUP($F159,Inp_SubOngoingEfficiency!$F$20:$AK$22,MATCH(AD$7,Inp_SubOngoingEfficiency!$F$7:$AK$7,0),FALSE)</f>
        <v>0</v>
      </c>
      <c r="AE159" s="17">
        <f>'Cal_LTS, Stor &amp; Entry'!AE67/VLOOKUP($F159,Inp_SubOngoingEfficiency!$F$20:$AK$22,MATCH(AE$7,Inp_SubOngoingEfficiency!$F$7:$AK$7,0),FALSE)</f>
        <v>0</v>
      </c>
      <c r="AF159" s="17">
        <f>'Cal_LTS, Stor &amp; Entry'!AF67/VLOOKUP($F159,Inp_SubOngoingEfficiency!$F$20:$AK$22,MATCH(AF$7,Inp_SubOngoingEfficiency!$F$7:$AK$7,0),FALSE)</f>
        <v>0</v>
      </c>
      <c r="AG159" s="17">
        <f>'Cal_LTS, Stor &amp; Entry'!AG67/VLOOKUP($F159,Inp_SubOngoingEfficiency!$F$20:$AK$22,MATCH(AG$7,Inp_SubOngoingEfficiency!$F$7:$AK$7,0),FALSE)</f>
        <v>0</v>
      </c>
      <c r="AH159" s="17">
        <f>'Cal_LTS, Stor &amp; Entry'!AH67/VLOOKUP($F159,Inp_SubOngoingEfficiency!$F$20:$AK$22,MATCH(AH$7,Inp_SubOngoingEfficiency!$F$7:$AK$7,0),FALSE)</f>
        <v>-8.0119720808740691E-2</v>
      </c>
      <c r="AI159" s="17">
        <f>'Cal_LTS, Stor &amp; Entry'!AI67/VLOOKUP($F159,Inp_SubOngoingEfficiency!$F$20:$AK$22,MATCH(AI$7,Inp_SubOngoingEfficiency!$F$7:$AK$7,0),FALSE)</f>
        <v>-1.0608781954160202</v>
      </c>
      <c r="AJ159" s="17">
        <f>'Cal_LTS, Stor &amp; Entry'!AJ67/VLOOKUP($F159,Inp_SubOngoingEfficiency!$F$20:$AK$22,MATCH(AJ$7,Inp_SubOngoingEfficiency!$F$7:$AK$7,0),FALSE)</f>
        <v>-0.88349254184331738</v>
      </c>
      <c r="AK159" s="17">
        <f>'Cal_LTS, Stor &amp; Entry'!AK67/VLOOKUP($F159,Inp_SubOngoingEfficiency!$F$20:$AK$22,MATCH(AK$7,Inp_SubOngoingEfficiency!$F$7:$AK$7,0),FALSE)</f>
        <v>-1.7075680982672252E-2</v>
      </c>
      <c r="AN159" s="29"/>
    </row>
    <row r="160" spans="5:40" s="79" customFormat="1">
      <c r="E160" s="16" t="str">
        <f>Cover!$F$13</f>
        <v>Lon</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79" t="s">
        <v>292</v>
      </c>
      <c r="M160" s="79" t="b">
        <f t="shared" si="4"/>
        <v>0</v>
      </c>
      <c r="N160" s="79" t="b">
        <f t="shared" si="5"/>
        <v>0</v>
      </c>
      <c r="T160" s="17">
        <f>'Cal_LTS, Stor &amp; Entry'!T68/VLOOKUP($F160,Inp_SubOngoingEfficiency!$F$20:$AK$22,MATCH(T$7,Inp_SubOngoingEfficiency!$F$7:$AK$7,0),FALSE)</f>
        <v>0</v>
      </c>
      <c r="U160" s="17">
        <f>'Cal_LTS, Stor &amp; Entry'!U68/VLOOKUP($F160,Inp_SubOngoingEfficiency!$F$20:$AK$22,MATCH(U$7,Inp_SubOngoingEfficiency!$F$7:$AK$7,0),FALSE)</f>
        <v>0</v>
      </c>
      <c r="V160" s="17">
        <f>'Cal_LTS, Stor &amp; Entry'!V68/VLOOKUP($F160,Inp_SubOngoingEfficiency!$F$20:$AK$22,MATCH(V$7,Inp_SubOngoingEfficiency!$F$7:$AK$7,0),FALSE)</f>
        <v>0</v>
      </c>
      <c r="W160" s="17">
        <f>'Cal_LTS, Stor &amp; Entry'!W68/VLOOKUP($F160,Inp_SubOngoingEfficiency!$F$20:$AK$22,MATCH(W$7,Inp_SubOngoingEfficiency!$F$7:$AK$7,0),FALSE)</f>
        <v>0</v>
      </c>
      <c r="X160" s="17">
        <f>'Cal_LTS, Stor &amp; Entry'!X68/VLOOKUP($F160,Inp_SubOngoingEfficiency!$F$20:$AK$22,MATCH(X$7,Inp_SubOngoingEfficiency!$F$7:$AK$7,0),FALSE)</f>
        <v>0</v>
      </c>
      <c r="Y160" s="17">
        <f>'Cal_LTS, Stor &amp; Entry'!Y68/VLOOKUP($F160,Inp_SubOngoingEfficiency!$F$20:$AK$22,MATCH(Y$7,Inp_SubOngoingEfficiency!$F$7:$AK$7,0),FALSE)</f>
        <v>0</v>
      </c>
      <c r="Z160" s="17">
        <f>'Cal_LTS, Stor &amp; Entry'!Z68/VLOOKUP($F160,Inp_SubOngoingEfficiency!$F$20:$AK$22,MATCH(Z$7,Inp_SubOngoingEfficiency!$F$7:$AK$7,0),FALSE)</f>
        <v>0</v>
      </c>
      <c r="AA160" s="17">
        <f>'Cal_LTS, Stor &amp; Entry'!AA68/VLOOKUP($F160,Inp_SubOngoingEfficiency!$F$20:$AK$22,MATCH(AA$7,Inp_SubOngoingEfficiency!$F$7:$AK$7,0),FALSE)</f>
        <v>0</v>
      </c>
      <c r="AB160" s="17">
        <f>'Cal_LTS, Stor &amp; Entry'!AB68/VLOOKUP($F160,Inp_SubOngoingEfficiency!$F$20:$AK$22,MATCH(AB$7,Inp_SubOngoingEfficiency!$F$7:$AK$7,0),FALSE)</f>
        <v>0</v>
      </c>
      <c r="AC160" s="17">
        <f>'Cal_LTS, Stor &amp; Entry'!AC68/VLOOKUP($F160,Inp_SubOngoingEfficiency!$F$20:$AK$22,MATCH(AC$7,Inp_SubOngoingEfficiency!$F$7:$AK$7,0),FALSE)</f>
        <v>0</v>
      </c>
      <c r="AD160" s="17">
        <f>'Cal_LTS, Stor &amp; Entry'!AD68/VLOOKUP($F160,Inp_SubOngoingEfficiency!$F$20:$AK$22,MATCH(AD$7,Inp_SubOngoingEfficiency!$F$7:$AK$7,0),FALSE)</f>
        <v>0</v>
      </c>
      <c r="AE160" s="17">
        <f>'Cal_LTS, Stor &amp; Entry'!AE68/VLOOKUP($F160,Inp_SubOngoingEfficiency!$F$20:$AK$22,MATCH(AE$7,Inp_SubOngoingEfficiency!$F$7:$AK$7,0),FALSE)</f>
        <v>0</v>
      </c>
      <c r="AF160" s="17">
        <f>'Cal_LTS, Stor &amp; Entry'!AF68/VLOOKUP($F160,Inp_SubOngoingEfficiency!$F$20:$AK$22,MATCH(AF$7,Inp_SubOngoingEfficiency!$F$7:$AK$7,0),FALSE)</f>
        <v>0</v>
      </c>
      <c r="AG160" s="17">
        <f>'Cal_LTS, Stor &amp; Entry'!AG68/VLOOKUP($F160,Inp_SubOngoingEfficiency!$F$20:$AK$22,MATCH(AG$7,Inp_SubOngoingEfficiency!$F$7:$AK$7,0),FALSE)</f>
        <v>0</v>
      </c>
      <c r="AH160" s="17">
        <f>'Cal_LTS, Stor &amp; Entry'!AH68/VLOOKUP($F160,Inp_SubOngoingEfficiency!$F$20:$AK$22,MATCH(AH$7,Inp_SubOngoingEfficiency!$F$7:$AK$7,0),FALSE)</f>
        <v>0</v>
      </c>
      <c r="AI160" s="17">
        <f>'Cal_LTS, Stor &amp; Entry'!AI68/VLOOKUP($F160,Inp_SubOngoingEfficiency!$F$20:$AK$22,MATCH(AI$7,Inp_SubOngoingEfficiency!$F$7:$AK$7,0),FALSE)</f>
        <v>0</v>
      </c>
      <c r="AJ160" s="17">
        <f>'Cal_LTS, Stor &amp; Entry'!AJ68/VLOOKUP($F160,Inp_SubOngoingEfficiency!$F$20:$AK$22,MATCH(AJ$7,Inp_SubOngoingEfficiency!$F$7:$AK$7,0),FALSE)</f>
        <v>0</v>
      </c>
      <c r="AK160" s="17">
        <f>'Cal_LTS, Stor &amp; Entry'!AK68/VLOOKUP($F160,Inp_SubOngoingEfficiency!$F$20:$AK$22,MATCH(AK$7,Inp_SubOngoingEfficiency!$F$7:$AK$7,0),FALSE)</f>
        <v>0</v>
      </c>
      <c r="AN160" s="29"/>
    </row>
    <row r="161" spans="5:40" s="79" customFormat="1">
      <c r="E161" s="16" t="str">
        <f>Cover!$F$13</f>
        <v>Lon</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79" t="s">
        <v>292</v>
      </c>
      <c r="M161" s="79" t="b">
        <f t="shared" si="4"/>
        <v>0</v>
      </c>
      <c r="N161" s="79" t="b">
        <f t="shared" si="5"/>
        <v>0</v>
      </c>
      <c r="T161" s="17">
        <f>'Cal_LTS, Stor &amp; Entry'!T69/VLOOKUP($F161,Inp_SubOngoingEfficiency!$F$20:$AK$22,MATCH(T$7,Inp_SubOngoingEfficiency!$F$7:$AK$7,0),FALSE)</f>
        <v>0</v>
      </c>
      <c r="U161" s="17">
        <f>'Cal_LTS, Stor &amp; Entry'!U69/VLOOKUP($F161,Inp_SubOngoingEfficiency!$F$20:$AK$22,MATCH(U$7,Inp_SubOngoingEfficiency!$F$7:$AK$7,0),FALSE)</f>
        <v>0</v>
      </c>
      <c r="V161" s="17">
        <f>'Cal_LTS, Stor &amp; Entry'!V69/VLOOKUP($F161,Inp_SubOngoingEfficiency!$F$20:$AK$22,MATCH(V$7,Inp_SubOngoingEfficiency!$F$7:$AK$7,0),FALSE)</f>
        <v>0</v>
      </c>
      <c r="W161" s="17">
        <f>'Cal_LTS, Stor &amp; Entry'!W69/VLOOKUP($F161,Inp_SubOngoingEfficiency!$F$20:$AK$22,MATCH(W$7,Inp_SubOngoingEfficiency!$F$7:$AK$7,0),FALSE)</f>
        <v>0</v>
      </c>
      <c r="X161" s="17">
        <f>'Cal_LTS, Stor &amp; Entry'!X69/VLOOKUP($F161,Inp_SubOngoingEfficiency!$F$20:$AK$22,MATCH(X$7,Inp_SubOngoingEfficiency!$F$7:$AK$7,0),FALSE)</f>
        <v>0</v>
      </c>
      <c r="Y161" s="17">
        <f>'Cal_LTS, Stor &amp; Entry'!Y69/VLOOKUP($F161,Inp_SubOngoingEfficiency!$F$20:$AK$22,MATCH(Y$7,Inp_SubOngoingEfficiency!$F$7:$AK$7,0),FALSE)</f>
        <v>0</v>
      </c>
      <c r="Z161" s="17">
        <f>'Cal_LTS, Stor &amp; Entry'!Z69/VLOOKUP($F161,Inp_SubOngoingEfficiency!$F$20:$AK$22,MATCH(Z$7,Inp_SubOngoingEfficiency!$F$7:$AK$7,0),FALSE)</f>
        <v>0</v>
      </c>
      <c r="AA161" s="17">
        <f>'Cal_LTS, Stor &amp; Entry'!AA69/VLOOKUP($F161,Inp_SubOngoingEfficiency!$F$20:$AK$22,MATCH(AA$7,Inp_SubOngoingEfficiency!$F$7:$AK$7,0),FALSE)</f>
        <v>0</v>
      </c>
      <c r="AB161" s="17">
        <f>'Cal_LTS, Stor &amp; Entry'!AB69/VLOOKUP($F161,Inp_SubOngoingEfficiency!$F$20:$AK$22,MATCH(AB$7,Inp_SubOngoingEfficiency!$F$7:$AK$7,0),FALSE)</f>
        <v>0</v>
      </c>
      <c r="AC161" s="17">
        <f>'Cal_LTS, Stor &amp; Entry'!AC69/VLOOKUP($F161,Inp_SubOngoingEfficiency!$F$20:$AK$22,MATCH(AC$7,Inp_SubOngoingEfficiency!$F$7:$AK$7,0),FALSE)</f>
        <v>0</v>
      </c>
      <c r="AD161" s="17">
        <f>'Cal_LTS, Stor &amp; Entry'!AD69/VLOOKUP($F161,Inp_SubOngoingEfficiency!$F$20:$AK$22,MATCH(AD$7,Inp_SubOngoingEfficiency!$F$7:$AK$7,0),FALSE)</f>
        <v>0</v>
      </c>
      <c r="AE161" s="17">
        <f>'Cal_LTS, Stor &amp; Entry'!AE69/VLOOKUP($F161,Inp_SubOngoingEfficiency!$F$20:$AK$22,MATCH(AE$7,Inp_SubOngoingEfficiency!$F$7:$AK$7,0),FALSE)</f>
        <v>0</v>
      </c>
      <c r="AF161" s="17">
        <f>'Cal_LTS, Stor &amp; Entry'!AF69/VLOOKUP($F161,Inp_SubOngoingEfficiency!$F$20:$AK$22,MATCH(AF$7,Inp_SubOngoingEfficiency!$F$7:$AK$7,0),FALSE)</f>
        <v>0</v>
      </c>
      <c r="AG161" s="17">
        <f>'Cal_LTS, Stor &amp; Entry'!AG69/VLOOKUP($F161,Inp_SubOngoingEfficiency!$F$20:$AK$22,MATCH(AG$7,Inp_SubOngoingEfficiency!$F$7:$AK$7,0),FALSE)</f>
        <v>0</v>
      </c>
      <c r="AH161" s="17">
        <f>'Cal_LTS, Stor &amp; Entry'!AH69/VLOOKUP($F161,Inp_SubOngoingEfficiency!$F$20:$AK$22,MATCH(AH$7,Inp_SubOngoingEfficiency!$F$7:$AK$7,0),FALSE)</f>
        <v>0</v>
      </c>
      <c r="AI161" s="17">
        <f>'Cal_LTS, Stor &amp; Entry'!AI69/VLOOKUP($F161,Inp_SubOngoingEfficiency!$F$20:$AK$22,MATCH(AI$7,Inp_SubOngoingEfficiency!$F$7:$AK$7,0),FALSE)</f>
        <v>0</v>
      </c>
      <c r="AJ161" s="17">
        <f>'Cal_LTS, Stor &amp; Entry'!AJ69/VLOOKUP($F161,Inp_SubOngoingEfficiency!$F$20:$AK$22,MATCH(AJ$7,Inp_SubOngoingEfficiency!$F$7:$AK$7,0),FALSE)</f>
        <v>0</v>
      </c>
      <c r="AK161" s="17">
        <f>'Cal_LTS, Stor &amp; Entry'!AK69/VLOOKUP($F161,Inp_SubOngoingEfficiency!$F$20:$AK$22,MATCH(AK$7,Inp_SubOngoingEfficiency!$F$7:$AK$7,0),FALSE)</f>
        <v>0</v>
      </c>
      <c r="AN161" s="29"/>
    </row>
    <row r="162" spans="5:40" s="79" customFormat="1">
      <c r="E162" s="16" t="str">
        <f>Cover!$F$13</f>
        <v>Lon</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79" t="s">
        <v>292</v>
      </c>
      <c r="M162" s="79" t="b">
        <f t="shared" si="4"/>
        <v>0</v>
      </c>
      <c r="N162" s="79" t="b">
        <f t="shared" si="5"/>
        <v>0</v>
      </c>
      <c r="T162" s="17">
        <f>'Cal_LTS, Stor &amp; Entry'!T70/VLOOKUP($F162,Inp_SubOngoingEfficiency!$F$20:$AK$22,MATCH(T$7,Inp_SubOngoingEfficiency!$F$7:$AK$7,0),FALSE)</f>
        <v>0</v>
      </c>
      <c r="U162" s="17">
        <f>'Cal_LTS, Stor &amp; Entry'!U70/VLOOKUP($F162,Inp_SubOngoingEfficiency!$F$20:$AK$22,MATCH(U$7,Inp_SubOngoingEfficiency!$F$7:$AK$7,0),FALSE)</f>
        <v>0</v>
      </c>
      <c r="V162" s="17">
        <f>'Cal_LTS, Stor &amp; Entry'!V70/VLOOKUP($F162,Inp_SubOngoingEfficiency!$F$20:$AK$22,MATCH(V$7,Inp_SubOngoingEfficiency!$F$7:$AK$7,0),FALSE)</f>
        <v>0</v>
      </c>
      <c r="W162" s="17">
        <f>'Cal_LTS, Stor &amp; Entry'!W70/VLOOKUP($F162,Inp_SubOngoingEfficiency!$F$20:$AK$22,MATCH(W$7,Inp_SubOngoingEfficiency!$F$7:$AK$7,0),FALSE)</f>
        <v>0</v>
      </c>
      <c r="X162" s="17">
        <f>'Cal_LTS, Stor &amp; Entry'!X70/VLOOKUP($F162,Inp_SubOngoingEfficiency!$F$20:$AK$22,MATCH(X$7,Inp_SubOngoingEfficiency!$F$7:$AK$7,0),FALSE)</f>
        <v>0</v>
      </c>
      <c r="Y162" s="17">
        <f>'Cal_LTS, Stor &amp; Entry'!Y70/VLOOKUP($F162,Inp_SubOngoingEfficiency!$F$20:$AK$22,MATCH(Y$7,Inp_SubOngoingEfficiency!$F$7:$AK$7,0),FALSE)</f>
        <v>0</v>
      </c>
      <c r="Z162" s="17">
        <f>'Cal_LTS, Stor &amp; Entry'!Z70/VLOOKUP($F162,Inp_SubOngoingEfficiency!$F$20:$AK$22,MATCH(Z$7,Inp_SubOngoingEfficiency!$F$7:$AK$7,0),FALSE)</f>
        <v>0</v>
      </c>
      <c r="AA162" s="17">
        <f>'Cal_LTS, Stor &amp; Entry'!AA70/VLOOKUP($F162,Inp_SubOngoingEfficiency!$F$20:$AK$22,MATCH(AA$7,Inp_SubOngoingEfficiency!$F$7:$AK$7,0),FALSE)</f>
        <v>0</v>
      </c>
      <c r="AB162" s="17">
        <f>'Cal_LTS, Stor &amp; Entry'!AB70/VLOOKUP($F162,Inp_SubOngoingEfficiency!$F$20:$AK$22,MATCH(AB$7,Inp_SubOngoingEfficiency!$F$7:$AK$7,0),FALSE)</f>
        <v>0</v>
      </c>
      <c r="AC162" s="17">
        <f>'Cal_LTS, Stor &amp; Entry'!AC70/VLOOKUP($F162,Inp_SubOngoingEfficiency!$F$20:$AK$22,MATCH(AC$7,Inp_SubOngoingEfficiency!$F$7:$AK$7,0),FALSE)</f>
        <v>0</v>
      </c>
      <c r="AD162" s="17">
        <f>'Cal_LTS, Stor &amp; Entry'!AD70/VLOOKUP($F162,Inp_SubOngoingEfficiency!$F$20:$AK$22,MATCH(AD$7,Inp_SubOngoingEfficiency!$F$7:$AK$7,0),FALSE)</f>
        <v>0</v>
      </c>
      <c r="AE162" s="17">
        <f>'Cal_LTS, Stor &amp; Entry'!AE70/VLOOKUP($F162,Inp_SubOngoingEfficiency!$F$20:$AK$22,MATCH(AE$7,Inp_SubOngoingEfficiency!$F$7:$AK$7,0),FALSE)</f>
        <v>0</v>
      </c>
      <c r="AF162" s="17">
        <f>'Cal_LTS, Stor &amp; Entry'!AF70/VLOOKUP($F162,Inp_SubOngoingEfficiency!$F$20:$AK$22,MATCH(AF$7,Inp_SubOngoingEfficiency!$F$7:$AK$7,0),FALSE)</f>
        <v>0</v>
      </c>
      <c r="AG162" s="17">
        <f>'Cal_LTS, Stor &amp; Entry'!AG70/VLOOKUP($F162,Inp_SubOngoingEfficiency!$F$20:$AK$22,MATCH(AG$7,Inp_SubOngoingEfficiency!$F$7:$AK$7,0),FALSE)</f>
        <v>0</v>
      </c>
      <c r="AH162" s="17">
        <f>'Cal_LTS, Stor &amp; Entry'!AH70/VLOOKUP($F162,Inp_SubOngoingEfficiency!$F$20:$AK$22,MATCH(AH$7,Inp_SubOngoingEfficiency!$F$7:$AK$7,0),FALSE)</f>
        <v>0</v>
      </c>
      <c r="AI162" s="17">
        <f>'Cal_LTS, Stor &amp; Entry'!AI70/VLOOKUP($F162,Inp_SubOngoingEfficiency!$F$20:$AK$22,MATCH(AI$7,Inp_SubOngoingEfficiency!$F$7:$AK$7,0),FALSE)</f>
        <v>0</v>
      </c>
      <c r="AJ162" s="17">
        <f>'Cal_LTS, Stor &amp; Entry'!AJ70/VLOOKUP($F162,Inp_SubOngoingEfficiency!$F$20:$AK$22,MATCH(AJ$7,Inp_SubOngoingEfficiency!$F$7:$AK$7,0),FALSE)</f>
        <v>0</v>
      </c>
      <c r="AK162" s="17">
        <f>'Cal_LTS, Stor &amp; Entry'!AK70/VLOOKUP($F162,Inp_SubOngoingEfficiency!$F$20:$AK$22,MATCH(AK$7,Inp_SubOngoingEfficiency!$F$7:$AK$7,0),FALSE)</f>
        <v>0</v>
      </c>
      <c r="AN162" s="29"/>
    </row>
    <row r="163" spans="5:40" s="79" customFormat="1">
      <c r="E163" s="16" t="str">
        <f>Cover!$F$13</f>
        <v>Lon</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79" t="s">
        <v>292</v>
      </c>
      <c r="M163" s="79" t="b">
        <f t="shared" si="4"/>
        <v>0</v>
      </c>
      <c r="N163" s="79" t="b">
        <f t="shared" si="5"/>
        <v>0</v>
      </c>
      <c r="T163" s="17">
        <f>'Cal_LTS, Stor &amp; Entry'!T71/VLOOKUP($F163,Inp_SubOngoingEfficiency!$F$20:$AK$22,MATCH(T$7,Inp_SubOngoingEfficiency!$F$7:$AK$7,0),FALSE)</f>
        <v>0</v>
      </c>
      <c r="U163" s="17">
        <f>'Cal_LTS, Stor &amp; Entry'!U71/VLOOKUP($F163,Inp_SubOngoingEfficiency!$F$20:$AK$22,MATCH(U$7,Inp_SubOngoingEfficiency!$F$7:$AK$7,0),FALSE)</f>
        <v>0</v>
      </c>
      <c r="V163" s="17">
        <f>'Cal_LTS, Stor &amp; Entry'!V71/VLOOKUP($F163,Inp_SubOngoingEfficiency!$F$20:$AK$22,MATCH(V$7,Inp_SubOngoingEfficiency!$F$7:$AK$7,0),FALSE)</f>
        <v>0</v>
      </c>
      <c r="W163" s="17">
        <f>'Cal_LTS, Stor &amp; Entry'!W71/VLOOKUP($F163,Inp_SubOngoingEfficiency!$F$20:$AK$22,MATCH(W$7,Inp_SubOngoingEfficiency!$F$7:$AK$7,0),FALSE)</f>
        <v>0</v>
      </c>
      <c r="X163" s="17">
        <f>'Cal_LTS, Stor &amp; Entry'!X71/VLOOKUP($F163,Inp_SubOngoingEfficiency!$F$20:$AK$22,MATCH(X$7,Inp_SubOngoingEfficiency!$F$7:$AK$7,0),FALSE)</f>
        <v>0</v>
      </c>
      <c r="Y163" s="17">
        <f>'Cal_LTS, Stor &amp; Entry'!Y71/VLOOKUP($F163,Inp_SubOngoingEfficiency!$F$20:$AK$22,MATCH(Y$7,Inp_SubOngoingEfficiency!$F$7:$AK$7,0),FALSE)</f>
        <v>0</v>
      </c>
      <c r="Z163" s="17">
        <f>'Cal_LTS, Stor &amp; Entry'!Z71/VLOOKUP($F163,Inp_SubOngoingEfficiency!$F$20:$AK$22,MATCH(Z$7,Inp_SubOngoingEfficiency!$F$7:$AK$7,0),FALSE)</f>
        <v>0</v>
      </c>
      <c r="AA163" s="17">
        <f>'Cal_LTS, Stor &amp; Entry'!AA71/VLOOKUP($F163,Inp_SubOngoingEfficiency!$F$20:$AK$22,MATCH(AA$7,Inp_SubOngoingEfficiency!$F$7:$AK$7,0),FALSE)</f>
        <v>0</v>
      </c>
      <c r="AB163" s="17">
        <f>'Cal_LTS, Stor &amp; Entry'!AB71/VLOOKUP($F163,Inp_SubOngoingEfficiency!$F$20:$AK$22,MATCH(AB$7,Inp_SubOngoingEfficiency!$F$7:$AK$7,0),FALSE)</f>
        <v>0</v>
      </c>
      <c r="AC163" s="17">
        <f>'Cal_LTS, Stor &amp; Entry'!AC71/VLOOKUP($F163,Inp_SubOngoingEfficiency!$F$20:$AK$22,MATCH(AC$7,Inp_SubOngoingEfficiency!$F$7:$AK$7,0),FALSE)</f>
        <v>0</v>
      </c>
      <c r="AD163" s="17">
        <f>'Cal_LTS, Stor &amp; Entry'!AD71/VLOOKUP($F163,Inp_SubOngoingEfficiency!$F$20:$AK$22,MATCH(AD$7,Inp_SubOngoingEfficiency!$F$7:$AK$7,0),FALSE)</f>
        <v>0</v>
      </c>
      <c r="AE163" s="17">
        <f>'Cal_LTS, Stor &amp; Entry'!AE71/VLOOKUP($F163,Inp_SubOngoingEfficiency!$F$20:$AK$22,MATCH(AE$7,Inp_SubOngoingEfficiency!$F$7:$AK$7,0),FALSE)</f>
        <v>0</v>
      </c>
      <c r="AF163" s="17">
        <f>'Cal_LTS, Stor &amp; Entry'!AF71/VLOOKUP($F163,Inp_SubOngoingEfficiency!$F$20:$AK$22,MATCH(AF$7,Inp_SubOngoingEfficiency!$F$7:$AK$7,0),FALSE)</f>
        <v>0</v>
      </c>
      <c r="AG163" s="17">
        <f>'Cal_LTS, Stor &amp; Entry'!AG71/VLOOKUP($F163,Inp_SubOngoingEfficiency!$F$20:$AK$22,MATCH(AG$7,Inp_SubOngoingEfficiency!$F$7:$AK$7,0),FALSE)</f>
        <v>0</v>
      </c>
      <c r="AH163" s="17">
        <f>'Cal_LTS, Stor &amp; Entry'!AH71/VLOOKUP($F163,Inp_SubOngoingEfficiency!$F$20:$AK$22,MATCH(AH$7,Inp_SubOngoingEfficiency!$F$7:$AK$7,0),FALSE)</f>
        <v>0</v>
      </c>
      <c r="AI163" s="17">
        <f>'Cal_LTS, Stor &amp; Entry'!AI71/VLOOKUP($F163,Inp_SubOngoingEfficiency!$F$20:$AK$22,MATCH(AI$7,Inp_SubOngoingEfficiency!$F$7:$AK$7,0),FALSE)</f>
        <v>0</v>
      </c>
      <c r="AJ163" s="17">
        <f>'Cal_LTS, Stor &amp; Entry'!AJ71/VLOOKUP($F163,Inp_SubOngoingEfficiency!$F$20:$AK$22,MATCH(AJ$7,Inp_SubOngoingEfficiency!$F$7:$AK$7,0),FALSE)</f>
        <v>0</v>
      </c>
      <c r="AK163" s="17">
        <f>'Cal_LTS, Stor &amp; Entry'!AK71/VLOOKUP($F163,Inp_SubOngoingEfficiency!$F$20:$AK$22,MATCH(AK$7,Inp_SubOngoingEfficiency!$F$7:$AK$7,0),FALSE)</f>
        <v>0</v>
      </c>
      <c r="AN163" s="29"/>
    </row>
    <row r="164" spans="5:40" s="79" customFormat="1">
      <c r="E164" s="16" t="str">
        <f>Cover!$F$13</f>
        <v>Lon</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79" t="s">
        <v>292</v>
      </c>
      <c r="M164" s="79" t="b">
        <f t="shared" si="4"/>
        <v>0</v>
      </c>
      <c r="N164" s="79" t="b">
        <f t="shared" si="5"/>
        <v>0</v>
      </c>
      <c r="T164" s="17">
        <f>'Cal_LTS, Stor &amp; Entry'!T72/VLOOKUP($F164,Inp_SubOngoingEfficiency!$F$20:$AK$22,MATCH(T$7,Inp_SubOngoingEfficiency!$F$7:$AK$7,0),FALSE)</f>
        <v>0</v>
      </c>
      <c r="U164" s="17">
        <f>'Cal_LTS, Stor &amp; Entry'!U72/VLOOKUP($F164,Inp_SubOngoingEfficiency!$F$20:$AK$22,MATCH(U$7,Inp_SubOngoingEfficiency!$F$7:$AK$7,0),FALSE)</f>
        <v>0</v>
      </c>
      <c r="V164" s="17">
        <f>'Cal_LTS, Stor &amp; Entry'!V72/VLOOKUP($F164,Inp_SubOngoingEfficiency!$F$20:$AK$22,MATCH(V$7,Inp_SubOngoingEfficiency!$F$7:$AK$7,0),FALSE)</f>
        <v>0</v>
      </c>
      <c r="W164" s="17">
        <f>'Cal_LTS, Stor &amp; Entry'!W72/VLOOKUP($F164,Inp_SubOngoingEfficiency!$F$20:$AK$22,MATCH(W$7,Inp_SubOngoingEfficiency!$F$7:$AK$7,0),FALSE)</f>
        <v>0</v>
      </c>
      <c r="X164" s="17">
        <f>'Cal_LTS, Stor &amp; Entry'!X72/VLOOKUP($F164,Inp_SubOngoingEfficiency!$F$20:$AK$22,MATCH(X$7,Inp_SubOngoingEfficiency!$F$7:$AK$7,0),FALSE)</f>
        <v>0</v>
      </c>
      <c r="Y164" s="17">
        <f>'Cal_LTS, Stor &amp; Entry'!Y72/VLOOKUP($F164,Inp_SubOngoingEfficiency!$F$20:$AK$22,MATCH(Y$7,Inp_SubOngoingEfficiency!$F$7:$AK$7,0),FALSE)</f>
        <v>0</v>
      </c>
      <c r="Z164" s="17">
        <f>'Cal_LTS, Stor &amp; Entry'!Z72/VLOOKUP($F164,Inp_SubOngoingEfficiency!$F$20:$AK$22,MATCH(Z$7,Inp_SubOngoingEfficiency!$F$7:$AK$7,0),FALSE)</f>
        <v>0</v>
      </c>
      <c r="AA164" s="17">
        <f>'Cal_LTS, Stor &amp; Entry'!AA72/VLOOKUP($F164,Inp_SubOngoingEfficiency!$F$20:$AK$22,MATCH(AA$7,Inp_SubOngoingEfficiency!$F$7:$AK$7,0),FALSE)</f>
        <v>0</v>
      </c>
      <c r="AB164" s="17">
        <f>'Cal_LTS, Stor &amp; Entry'!AB72/VLOOKUP($F164,Inp_SubOngoingEfficiency!$F$20:$AK$22,MATCH(AB$7,Inp_SubOngoingEfficiency!$F$7:$AK$7,0),FALSE)</f>
        <v>0</v>
      </c>
      <c r="AC164" s="17">
        <f>'Cal_LTS, Stor &amp; Entry'!AC72/VLOOKUP($F164,Inp_SubOngoingEfficiency!$F$20:$AK$22,MATCH(AC$7,Inp_SubOngoingEfficiency!$F$7:$AK$7,0),FALSE)</f>
        <v>0</v>
      </c>
      <c r="AD164" s="17">
        <f>'Cal_LTS, Stor &amp; Entry'!AD72/VLOOKUP($F164,Inp_SubOngoingEfficiency!$F$20:$AK$22,MATCH(AD$7,Inp_SubOngoingEfficiency!$F$7:$AK$7,0),FALSE)</f>
        <v>0</v>
      </c>
      <c r="AE164" s="17">
        <f>'Cal_LTS, Stor &amp; Entry'!AE72/VLOOKUP($F164,Inp_SubOngoingEfficiency!$F$20:$AK$22,MATCH(AE$7,Inp_SubOngoingEfficiency!$F$7:$AK$7,0),FALSE)</f>
        <v>0</v>
      </c>
      <c r="AF164" s="17">
        <f>'Cal_LTS, Stor &amp; Entry'!AF72/VLOOKUP($F164,Inp_SubOngoingEfficiency!$F$20:$AK$22,MATCH(AF$7,Inp_SubOngoingEfficiency!$F$7:$AK$7,0),FALSE)</f>
        <v>0</v>
      </c>
      <c r="AG164" s="17">
        <f>'Cal_LTS, Stor &amp; Entry'!AG72/VLOOKUP($F164,Inp_SubOngoingEfficiency!$F$20:$AK$22,MATCH(AG$7,Inp_SubOngoingEfficiency!$F$7:$AK$7,0),FALSE)</f>
        <v>0</v>
      </c>
      <c r="AH164" s="17">
        <f>'Cal_LTS, Stor &amp; Entry'!AH72/VLOOKUP($F164,Inp_SubOngoingEfficiency!$F$20:$AK$22,MATCH(AH$7,Inp_SubOngoingEfficiency!$F$7:$AK$7,0),FALSE)</f>
        <v>0</v>
      </c>
      <c r="AI164" s="17">
        <f>'Cal_LTS, Stor &amp; Entry'!AI72/VLOOKUP($F164,Inp_SubOngoingEfficiency!$F$20:$AK$22,MATCH(AI$7,Inp_SubOngoingEfficiency!$F$7:$AK$7,0),FALSE)</f>
        <v>0</v>
      </c>
      <c r="AJ164" s="17">
        <f>'Cal_LTS, Stor &amp; Entry'!AJ72/VLOOKUP($F164,Inp_SubOngoingEfficiency!$F$20:$AK$22,MATCH(AJ$7,Inp_SubOngoingEfficiency!$F$7:$AK$7,0),FALSE)</f>
        <v>0</v>
      </c>
      <c r="AK164" s="17">
        <f>'Cal_LTS, Stor &amp; Entry'!AK72/VLOOKUP($F164,Inp_SubOngoingEfficiency!$F$20:$AK$22,MATCH(AK$7,Inp_SubOngoingEfficiency!$F$7:$AK$7,0),FALSE)</f>
        <v>0</v>
      </c>
      <c r="AN164" s="29"/>
    </row>
    <row r="165" spans="5:40" s="79" customFormat="1">
      <c r="E165" s="16" t="str">
        <f>Cover!$F$13</f>
        <v>Lon</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79" t="s">
        <v>292</v>
      </c>
      <c r="M165" s="79" t="b">
        <f t="shared" si="4"/>
        <v>0</v>
      </c>
      <c r="N165" s="79" t="b">
        <f t="shared" si="5"/>
        <v>0</v>
      </c>
      <c r="T165" s="17">
        <f>'Cal_LTS, Stor &amp; Entry'!T73/VLOOKUP($F165,Inp_SubOngoingEfficiency!$F$20:$AK$22,MATCH(T$7,Inp_SubOngoingEfficiency!$F$7:$AK$7,0),FALSE)</f>
        <v>0</v>
      </c>
      <c r="U165" s="17">
        <f>'Cal_LTS, Stor &amp; Entry'!U73/VLOOKUP($F165,Inp_SubOngoingEfficiency!$F$20:$AK$22,MATCH(U$7,Inp_SubOngoingEfficiency!$F$7:$AK$7,0),FALSE)</f>
        <v>0</v>
      </c>
      <c r="V165" s="17">
        <f>'Cal_LTS, Stor &amp; Entry'!V73/VLOOKUP($F165,Inp_SubOngoingEfficiency!$F$20:$AK$22,MATCH(V$7,Inp_SubOngoingEfficiency!$F$7:$AK$7,0),FALSE)</f>
        <v>0</v>
      </c>
      <c r="W165" s="17">
        <f>'Cal_LTS, Stor &amp; Entry'!W73/VLOOKUP($F165,Inp_SubOngoingEfficiency!$F$20:$AK$22,MATCH(W$7,Inp_SubOngoingEfficiency!$F$7:$AK$7,0),FALSE)</f>
        <v>0</v>
      </c>
      <c r="X165" s="17">
        <f>'Cal_LTS, Stor &amp; Entry'!X73/VLOOKUP($F165,Inp_SubOngoingEfficiency!$F$20:$AK$22,MATCH(X$7,Inp_SubOngoingEfficiency!$F$7:$AK$7,0),FALSE)</f>
        <v>0</v>
      </c>
      <c r="Y165" s="17">
        <f>'Cal_LTS, Stor &amp; Entry'!Y73/VLOOKUP($F165,Inp_SubOngoingEfficiency!$F$20:$AK$22,MATCH(Y$7,Inp_SubOngoingEfficiency!$F$7:$AK$7,0),FALSE)</f>
        <v>0</v>
      </c>
      <c r="Z165" s="17">
        <f>'Cal_LTS, Stor &amp; Entry'!Z73/VLOOKUP($F165,Inp_SubOngoingEfficiency!$F$20:$AK$22,MATCH(Z$7,Inp_SubOngoingEfficiency!$F$7:$AK$7,0),FALSE)</f>
        <v>0</v>
      </c>
      <c r="AA165" s="17">
        <f>'Cal_LTS, Stor &amp; Entry'!AA73/VLOOKUP($F165,Inp_SubOngoingEfficiency!$F$20:$AK$22,MATCH(AA$7,Inp_SubOngoingEfficiency!$F$7:$AK$7,0),FALSE)</f>
        <v>0</v>
      </c>
      <c r="AB165" s="17">
        <f>'Cal_LTS, Stor &amp; Entry'!AB73/VLOOKUP($F165,Inp_SubOngoingEfficiency!$F$20:$AK$22,MATCH(AB$7,Inp_SubOngoingEfficiency!$F$7:$AK$7,0),FALSE)</f>
        <v>0</v>
      </c>
      <c r="AC165" s="17">
        <f>'Cal_LTS, Stor &amp; Entry'!AC73/VLOOKUP($F165,Inp_SubOngoingEfficiency!$F$20:$AK$22,MATCH(AC$7,Inp_SubOngoingEfficiency!$F$7:$AK$7,0),FALSE)</f>
        <v>0</v>
      </c>
      <c r="AD165" s="17">
        <f>'Cal_LTS, Stor &amp; Entry'!AD73/VLOOKUP($F165,Inp_SubOngoingEfficiency!$F$20:$AK$22,MATCH(AD$7,Inp_SubOngoingEfficiency!$F$7:$AK$7,0),FALSE)</f>
        <v>0</v>
      </c>
      <c r="AE165" s="17">
        <f>'Cal_LTS, Stor &amp; Entry'!AE73/VLOOKUP($F165,Inp_SubOngoingEfficiency!$F$20:$AK$22,MATCH(AE$7,Inp_SubOngoingEfficiency!$F$7:$AK$7,0),FALSE)</f>
        <v>0</v>
      </c>
      <c r="AF165" s="17">
        <f>'Cal_LTS, Stor &amp; Entry'!AF73/VLOOKUP($F165,Inp_SubOngoingEfficiency!$F$20:$AK$22,MATCH(AF$7,Inp_SubOngoingEfficiency!$F$7:$AK$7,0),FALSE)</f>
        <v>0</v>
      </c>
      <c r="AG165" s="17">
        <f>'Cal_LTS, Stor &amp; Entry'!AG73/VLOOKUP($F165,Inp_SubOngoingEfficiency!$F$20:$AK$22,MATCH(AG$7,Inp_SubOngoingEfficiency!$F$7:$AK$7,0),FALSE)</f>
        <v>0</v>
      </c>
      <c r="AH165" s="17">
        <f>'Cal_LTS, Stor &amp; Entry'!AH73/VLOOKUP($F165,Inp_SubOngoingEfficiency!$F$20:$AK$22,MATCH(AH$7,Inp_SubOngoingEfficiency!$F$7:$AK$7,0),FALSE)</f>
        <v>0</v>
      </c>
      <c r="AI165" s="17">
        <f>'Cal_LTS, Stor &amp; Entry'!AI73/VLOOKUP($F165,Inp_SubOngoingEfficiency!$F$20:$AK$22,MATCH(AI$7,Inp_SubOngoingEfficiency!$F$7:$AK$7,0),FALSE)</f>
        <v>0</v>
      </c>
      <c r="AJ165" s="17">
        <f>'Cal_LTS, Stor &amp; Entry'!AJ73/VLOOKUP($F165,Inp_SubOngoingEfficiency!$F$20:$AK$22,MATCH(AJ$7,Inp_SubOngoingEfficiency!$F$7:$AK$7,0),FALSE)</f>
        <v>0</v>
      </c>
      <c r="AK165" s="17">
        <f>'Cal_LTS, Stor &amp; Entry'!AK73/VLOOKUP($F165,Inp_SubOngoingEfficiency!$F$20:$AK$22,MATCH(AK$7,Inp_SubOngoingEfficiency!$F$7:$AK$7,0),FALSE)</f>
        <v>0</v>
      </c>
      <c r="AN165" s="29"/>
    </row>
    <row r="166" spans="5:40" s="79" customFormat="1">
      <c r="E166" s="16" t="str">
        <f>Cover!$F$13</f>
        <v>Lon</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79" t="s">
        <v>292</v>
      </c>
      <c r="M166" s="79" t="b">
        <f t="shared" si="4"/>
        <v>0</v>
      </c>
      <c r="N166" s="79" t="b">
        <f t="shared" si="5"/>
        <v>0</v>
      </c>
      <c r="T166" s="17">
        <f>'Cal_LTS, Stor &amp; Entry'!T74/VLOOKUP($F166,Inp_SubOngoingEfficiency!$F$20:$AK$22,MATCH(T$7,Inp_SubOngoingEfficiency!$F$7:$AK$7,0),FALSE)</f>
        <v>0</v>
      </c>
      <c r="U166" s="17">
        <f>'Cal_LTS, Stor &amp; Entry'!U74/VLOOKUP($F166,Inp_SubOngoingEfficiency!$F$20:$AK$22,MATCH(U$7,Inp_SubOngoingEfficiency!$F$7:$AK$7,0),FALSE)</f>
        <v>0</v>
      </c>
      <c r="V166" s="17">
        <f>'Cal_LTS, Stor &amp; Entry'!V74/VLOOKUP($F166,Inp_SubOngoingEfficiency!$F$20:$AK$22,MATCH(V$7,Inp_SubOngoingEfficiency!$F$7:$AK$7,0),FALSE)</f>
        <v>0</v>
      </c>
      <c r="W166" s="17">
        <f>'Cal_LTS, Stor &amp; Entry'!W74/VLOOKUP($F166,Inp_SubOngoingEfficiency!$F$20:$AK$22,MATCH(W$7,Inp_SubOngoingEfficiency!$F$7:$AK$7,0),FALSE)</f>
        <v>0</v>
      </c>
      <c r="X166" s="17">
        <f>'Cal_LTS, Stor &amp; Entry'!X74/VLOOKUP($F166,Inp_SubOngoingEfficiency!$F$20:$AK$22,MATCH(X$7,Inp_SubOngoingEfficiency!$F$7:$AK$7,0),FALSE)</f>
        <v>0</v>
      </c>
      <c r="Y166" s="17">
        <f>'Cal_LTS, Stor &amp; Entry'!Y74/VLOOKUP($F166,Inp_SubOngoingEfficiency!$F$20:$AK$22,MATCH(Y$7,Inp_SubOngoingEfficiency!$F$7:$AK$7,0),FALSE)</f>
        <v>0</v>
      </c>
      <c r="Z166" s="17">
        <f>'Cal_LTS, Stor &amp; Entry'!Z74/VLOOKUP($F166,Inp_SubOngoingEfficiency!$F$20:$AK$22,MATCH(Z$7,Inp_SubOngoingEfficiency!$F$7:$AK$7,0),FALSE)</f>
        <v>0</v>
      </c>
      <c r="AA166" s="17">
        <f>'Cal_LTS, Stor &amp; Entry'!AA74/VLOOKUP($F166,Inp_SubOngoingEfficiency!$F$20:$AK$22,MATCH(AA$7,Inp_SubOngoingEfficiency!$F$7:$AK$7,0),FALSE)</f>
        <v>0</v>
      </c>
      <c r="AB166" s="17">
        <f>'Cal_LTS, Stor &amp; Entry'!AB74/VLOOKUP($F166,Inp_SubOngoingEfficiency!$F$20:$AK$22,MATCH(AB$7,Inp_SubOngoingEfficiency!$F$7:$AK$7,0),FALSE)</f>
        <v>0</v>
      </c>
      <c r="AC166" s="17">
        <f>'Cal_LTS, Stor &amp; Entry'!AC74/VLOOKUP($F166,Inp_SubOngoingEfficiency!$F$20:$AK$22,MATCH(AC$7,Inp_SubOngoingEfficiency!$F$7:$AK$7,0),FALSE)</f>
        <v>0</v>
      </c>
      <c r="AD166" s="17">
        <f>'Cal_LTS, Stor &amp; Entry'!AD74/VLOOKUP($F166,Inp_SubOngoingEfficiency!$F$20:$AK$22,MATCH(AD$7,Inp_SubOngoingEfficiency!$F$7:$AK$7,0),FALSE)</f>
        <v>0</v>
      </c>
      <c r="AE166" s="17">
        <f>'Cal_LTS, Stor &amp; Entry'!AE74/VLOOKUP($F166,Inp_SubOngoingEfficiency!$F$20:$AK$22,MATCH(AE$7,Inp_SubOngoingEfficiency!$F$7:$AK$7,0),FALSE)</f>
        <v>0</v>
      </c>
      <c r="AF166" s="17">
        <f>'Cal_LTS, Stor &amp; Entry'!AF74/VLOOKUP($F166,Inp_SubOngoingEfficiency!$F$20:$AK$22,MATCH(AF$7,Inp_SubOngoingEfficiency!$F$7:$AK$7,0),FALSE)</f>
        <v>0</v>
      </c>
      <c r="AG166" s="17">
        <f>'Cal_LTS, Stor &amp; Entry'!AG74/VLOOKUP($F166,Inp_SubOngoingEfficiency!$F$20:$AK$22,MATCH(AG$7,Inp_SubOngoingEfficiency!$F$7:$AK$7,0),FALSE)</f>
        <v>0</v>
      </c>
      <c r="AH166" s="17">
        <f>'Cal_LTS, Stor &amp; Entry'!AH74/VLOOKUP($F166,Inp_SubOngoingEfficiency!$F$20:$AK$22,MATCH(AH$7,Inp_SubOngoingEfficiency!$F$7:$AK$7,0),FALSE)</f>
        <v>0</v>
      </c>
      <c r="AI166" s="17">
        <f>'Cal_LTS, Stor &amp; Entry'!AI74/VLOOKUP($F166,Inp_SubOngoingEfficiency!$F$20:$AK$22,MATCH(AI$7,Inp_SubOngoingEfficiency!$F$7:$AK$7,0),FALSE)</f>
        <v>0</v>
      </c>
      <c r="AJ166" s="17">
        <f>'Cal_LTS, Stor &amp; Entry'!AJ74/VLOOKUP($F166,Inp_SubOngoingEfficiency!$F$20:$AK$22,MATCH(AJ$7,Inp_SubOngoingEfficiency!$F$7:$AK$7,0),FALSE)</f>
        <v>0</v>
      </c>
      <c r="AK166" s="17">
        <f>'Cal_LTS, Stor &amp; Entry'!AK74/VLOOKUP($F166,Inp_SubOngoingEfficiency!$F$20:$AK$22,MATCH(AK$7,Inp_SubOngoingEfficiency!$F$7:$AK$7,0),FALSE)</f>
        <v>0</v>
      </c>
      <c r="AN166" s="29"/>
    </row>
    <row r="167" spans="5:40" s="79" customFormat="1">
      <c r="E167" s="16" t="str">
        <f>Cover!$F$13</f>
        <v>Lon</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79" t="s">
        <v>292</v>
      </c>
      <c r="M167" s="79" t="b">
        <f t="shared" si="4"/>
        <v>0</v>
      </c>
      <c r="N167" s="79" t="b">
        <f t="shared" si="5"/>
        <v>0</v>
      </c>
      <c r="T167" s="17">
        <f>'Cal_LTS, Stor &amp; Entry'!T75/VLOOKUP($F167,Inp_SubOngoingEfficiency!$F$20:$AK$22,MATCH(T$7,Inp_SubOngoingEfficiency!$F$7:$AK$7,0),FALSE)</f>
        <v>0</v>
      </c>
      <c r="U167" s="17">
        <f>'Cal_LTS, Stor &amp; Entry'!U75/VLOOKUP($F167,Inp_SubOngoingEfficiency!$F$20:$AK$22,MATCH(U$7,Inp_SubOngoingEfficiency!$F$7:$AK$7,0),FALSE)</f>
        <v>0</v>
      </c>
      <c r="V167" s="17">
        <f>'Cal_LTS, Stor &amp; Entry'!V75/VLOOKUP($F167,Inp_SubOngoingEfficiency!$F$20:$AK$22,MATCH(V$7,Inp_SubOngoingEfficiency!$F$7:$AK$7,0),FALSE)</f>
        <v>0</v>
      </c>
      <c r="W167" s="17">
        <f>'Cal_LTS, Stor &amp; Entry'!W75/VLOOKUP($F167,Inp_SubOngoingEfficiency!$F$20:$AK$22,MATCH(W$7,Inp_SubOngoingEfficiency!$F$7:$AK$7,0),FALSE)</f>
        <v>0</v>
      </c>
      <c r="X167" s="17">
        <f>'Cal_LTS, Stor &amp; Entry'!X75/VLOOKUP($F167,Inp_SubOngoingEfficiency!$F$20:$AK$22,MATCH(X$7,Inp_SubOngoingEfficiency!$F$7:$AK$7,0),FALSE)</f>
        <v>0</v>
      </c>
      <c r="Y167" s="17">
        <f>'Cal_LTS, Stor &amp; Entry'!Y75/VLOOKUP($F167,Inp_SubOngoingEfficiency!$F$20:$AK$22,MATCH(Y$7,Inp_SubOngoingEfficiency!$F$7:$AK$7,0),FALSE)</f>
        <v>0</v>
      </c>
      <c r="Z167" s="17">
        <f>'Cal_LTS, Stor &amp; Entry'!Z75/VLOOKUP($F167,Inp_SubOngoingEfficiency!$F$20:$AK$22,MATCH(Z$7,Inp_SubOngoingEfficiency!$F$7:$AK$7,0),FALSE)</f>
        <v>0</v>
      </c>
      <c r="AA167" s="17">
        <f>'Cal_LTS, Stor &amp; Entry'!AA75/VLOOKUP($F167,Inp_SubOngoingEfficiency!$F$20:$AK$22,MATCH(AA$7,Inp_SubOngoingEfficiency!$F$7:$AK$7,0),FALSE)</f>
        <v>0</v>
      </c>
      <c r="AB167" s="17">
        <f>'Cal_LTS, Stor &amp; Entry'!AB75/VLOOKUP($F167,Inp_SubOngoingEfficiency!$F$20:$AK$22,MATCH(AB$7,Inp_SubOngoingEfficiency!$F$7:$AK$7,0),FALSE)</f>
        <v>0</v>
      </c>
      <c r="AC167" s="17">
        <f>'Cal_LTS, Stor &amp; Entry'!AC75/VLOOKUP($F167,Inp_SubOngoingEfficiency!$F$20:$AK$22,MATCH(AC$7,Inp_SubOngoingEfficiency!$F$7:$AK$7,0),FALSE)</f>
        <v>0</v>
      </c>
      <c r="AD167" s="17">
        <f>'Cal_LTS, Stor &amp; Entry'!AD75/VLOOKUP($F167,Inp_SubOngoingEfficiency!$F$20:$AK$22,MATCH(AD$7,Inp_SubOngoingEfficiency!$F$7:$AK$7,0),FALSE)</f>
        <v>0</v>
      </c>
      <c r="AE167" s="17">
        <f>'Cal_LTS, Stor &amp; Entry'!AE75/VLOOKUP($F167,Inp_SubOngoingEfficiency!$F$20:$AK$22,MATCH(AE$7,Inp_SubOngoingEfficiency!$F$7:$AK$7,0),FALSE)</f>
        <v>0</v>
      </c>
      <c r="AF167" s="17">
        <f>'Cal_LTS, Stor &amp; Entry'!AF75/VLOOKUP($F167,Inp_SubOngoingEfficiency!$F$20:$AK$22,MATCH(AF$7,Inp_SubOngoingEfficiency!$F$7:$AK$7,0),FALSE)</f>
        <v>0</v>
      </c>
      <c r="AG167" s="17">
        <f>'Cal_LTS, Stor &amp; Entry'!AG75/VLOOKUP($F167,Inp_SubOngoingEfficiency!$F$20:$AK$22,MATCH(AG$7,Inp_SubOngoingEfficiency!$F$7:$AK$7,0),FALSE)</f>
        <v>0</v>
      </c>
      <c r="AH167" s="17">
        <f>'Cal_LTS, Stor &amp; Entry'!AH75/VLOOKUP($F167,Inp_SubOngoingEfficiency!$F$20:$AK$22,MATCH(AH$7,Inp_SubOngoingEfficiency!$F$7:$AK$7,0),FALSE)</f>
        <v>0</v>
      </c>
      <c r="AI167" s="17">
        <f>'Cal_LTS, Stor &amp; Entry'!AI75/VLOOKUP($F167,Inp_SubOngoingEfficiency!$F$20:$AK$22,MATCH(AI$7,Inp_SubOngoingEfficiency!$F$7:$AK$7,0),FALSE)</f>
        <v>0</v>
      </c>
      <c r="AJ167" s="17">
        <f>'Cal_LTS, Stor &amp; Entry'!AJ75/VLOOKUP($F167,Inp_SubOngoingEfficiency!$F$20:$AK$22,MATCH(AJ$7,Inp_SubOngoingEfficiency!$F$7:$AK$7,0),FALSE)</f>
        <v>0</v>
      </c>
      <c r="AK167" s="17">
        <f>'Cal_LTS, Stor &amp; Entry'!AK75/VLOOKUP($F167,Inp_SubOngoingEfficiency!$F$20:$AK$22,MATCH(AK$7,Inp_SubOngoingEfficiency!$F$7:$AK$7,0),FALSE)</f>
        <v>0</v>
      </c>
      <c r="AN167" s="29"/>
    </row>
    <row r="168" spans="5:40" s="79" customFormat="1">
      <c r="E168" s="16" t="str">
        <f>Cover!$F$13</f>
        <v>Lon</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79" t="s">
        <v>292</v>
      </c>
      <c r="M168" s="79" t="b">
        <f t="shared" si="4"/>
        <v>0</v>
      </c>
      <c r="N168" s="79" t="b">
        <f t="shared" si="5"/>
        <v>0</v>
      </c>
      <c r="T168" s="17">
        <f>'Cal_LTS, Stor &amp; Entry'!T76/VLOOKUP($F168,Inp_SubOngoingEfficiency!$F$20:$AK$22,MATCH(T$7,Inp_SubOngoingEfficiency!$F$7:$AK$7,0),FALSE)</f>
        <v>0</v>
      </c>
      <c r="U168" s="17">
        <f>'Cal_LTS, Stor &amp; Entry'!U76/VLOOKUP($F168,Inp_SubOngoingEfficiency!$F$20:$AK$22,MATCH(U$7,Inp_SubOngoingEfficiency!$F$7:$AK$7,0),FALSE)</f>
        <v>0</v>
      </c>
      <c r="V168" s="17">
        <f>'Cal_LTS, Stor &amp; Entry'!V76/VLOOKUP($F168,Inp_SubOngoingEfficiency!$F$20:$AK$22,MATCH(V$7,Inp_SubOngoingEfficiency!$F$7:$AK$7,0),FALSE)</f>
        <v>0</v>
      </c>
      <c r="W168" s="17">
        <f>'Cal_LTS, Stor &amp; Entry'!W76/VLOOKUP($F168,Inp_SubOngoingEfficiency!$F$20:$AK$22,MATCH(W$7,Inp_SubOngoingEfficiency!$F$7:$AK$7,0),FALSE)</f>
        <v>0</v>
      </c>
      <c r="X168" s="17">
        <f>'Cal_LTS, Stor &amp; Entry'!X76/VLOOKUP($F168,Inp_SubOngoingEfficiency!$F$20:$AK$22,MATCH(X$7,Inp_SubOngoingEfficiency!$F$7:$AK$7,0),FALSE)</f>
        <v>0</v>
      </c>
      <c r="Y168" s="17">
        <f>'Cal_LTS, Stor &amp; Entry'!Y76/VLOOKUP($F168,Inp_SubOngoingEfficiency!$F$20:$AK$22,MATCH(Y$7,Inp_SubOngoingEfficiency!$F$7:$AK$7,0),FALSE)</f>
        <v>0</v>
      </c>
      <c r="Z168" s="17">
        <f>'Cal_LTS, Stor &amp; Entry'!Z76/VLOOKUP($F168,Inp_SubOngoingEfficiency!$F$20:$AK$22,MATCH(Z$7,Inp_SubOngoingEfficiency!$F$7:$AK$7,0),FALSE)</f>
        <v>0</v>
      </c>
      <c r="AA168" s="17">
        <f>'Cal_LTS, Stor &amp; Entry'!AA76/VLOOKUP($F168,Inp_SubOngoingEfficiency!$F$20:$AK$22,MATCH(AA$7,Inp_SubOngoingEfficiency!$F$7:$AK$7,0),FALSE)</f>
        <v>0</v>
      </c>
      <c r="AB168" s="17">
        <f>'Cal_LTS, Stor &amp; Entry'!AB76/VLOOKUP($F168,Inp_SubOngoingEfficiency!$F$20:$AK$22,MATCH(AB$7,Inp_SubOngoingEfficiency!$F$7:$AK$7,0),FALSE)</f>
        <v>0</v>
      </c>
      <c r="AC168" s="17">
        <f>'Cal_LTS, Stor &amp; Entry'!AC76/VLOOKUP($F168,Inp_SubOngoingEfficiency!$F$20:$AK$22,MATCH(AC$7,Inp_SubOngoingEfficiency!$F$7:$AK$7,0),FALSE)</f>
        <v>0</v>
      </c>
      <c r="AD168" s="17">
        <f>'Cal_LTS, Stor &amp; Entry'!AD76/VLOOKUP($F168,Inp_SubOngoingEfficiency!$F$20:$AK$22,MATCH(AD$7,Inp_SubOngoingEfficiency!$F$7:$AK$7,0),FALSE)</f>
        <v>0</v>
      </c>
      <c r="AE168" s="17">
        <f>'Cal_LTS, Stor &amp; Entry'!AE76/VLOOKUP($F168,Inp_SubOngoingEfficiency!$F$20:$AK$22,MATCH(AE$7,Inp_SubOngoingEfficiency!$F$7:$AK$7,0),FALSE)</f>
        <v>0</v>
      </c>
      <c r="AF168" s="17">
        <f>'Cal_LTS, Stor &amp; Entry'!AF76/VLOOKUP($F168,Inp_SubOngoingEfficiency!$F$20:$AK$22,MATCH(AF$7,Inp_SubOngoingEfficiency!$F$7:$AK$7,0),FALSE)</f>
        <v>0</v>
      </c>
      <c r="AG168" s="17">
        <f>'Cal_LTS, Stor &amp; Entry'!AG76/VLOOKUP($F168,Inp_SubOngoingEfficiency!$F$20:$AK$22,MATCH(AG$7,Inp_SubOngoingEfficiency!$F$7:$AK$7,0),FALSE)</f>
        <v>0</v>
      </c>
      <c r="AH168" s="17">
        <f>'Cal_LTS, Stor &amp; Entry'!AH76/VLOOKUP($F168,Inp_SubOngoingEfficiency!$F$20:$AK$22,MATCH(AH$7,Inp_SubOngoingEfficiency!$F$7:$AK$7,0),FALSE)</f>
        <v>0</v>
      </c>
      <c r="AI168" s="17">
        <f>'Cal_LTS, Stor &amp; Entry'!AI76/VLOOKUP($F168,Inp_SubOngoingEfficiency!$F$20:$AK$22,MATCH(AI$7,Inp_SubOngoingEfficiency!$F$7:$AK$7,0),FALSE)</f>
        <v>0</v>
      </c>
      <c r="AJ168" s="17">
        <f>'Cal_LTS, Stor &amp; Entry'!AJ76/VLOOKUP($F168,Inp_SubOngoingEfficiency!$F$20:$AK$22,MATCH(AJ$7,Inp_SubOngoingEfficiency!$F$7:$AK$7,0),FALSE)</f>
        <v>0</v>
      </c>
      <c r="AK168" s="17">
        <f>'Cal_LTS, Stor &amp; Entry'!AK76/VLOOKUP($F168,Inp_SubOngoingEfficiency!$F$20:$AK$22,MATCH(AK$7,Inp_SubOngoingEfficiency!$F$7:$AK$7,0),FALSE)</f>
        <v>0</v>
      </c>
      <c r="AN168" s="29"/>
    </row>
    <row r="169" spans="5:40" s="79" customFormat="1">
      <c r="E169" s="16" t="str">
        <f>Cover!$F$13</f>
        <v>Lon</v>
      </c>
      <c r="F169" s="16" t="str">
        <f>Cal_Connections!F67</f>
        <v>Capex</v>
      </c>
      <c r="H169" s="16" t="str">
        <f>Cal_Connections!H67</f>
        <v>Connections</v>
      </c>
      <c r="I169" s="16" t="str">
        <f>Cal_Connections!I67</f>
        <v>Connections</v>
      </c>
      <c r="J169" s="16" t="str">
        <f>IF(ISBLANK(Cal_Connections!J67),"",Cal_Connections!J67)</f>
        <v>Connections MOBs</v>
      </c>
      <c r="L169" s="79" t="s">
        <v>292</v>
      </c>
      <c r="M169" s="79" t="b">
        <f t="shared" si="4"/>
        <v>0</v>
      </c>
      <c r="N169" s="79" t="b">
        <f t="shared" si="5"/>
        <v>0</v>
      </c>
      <c r="T169" s="17">
        <f>Cal_Connections!T67/VLOOKUP($F169,Inp_SubOngoingEfficiency!$F$20:$AK$22,MATCH(T$7,Inp_SubOngoingEfficiency!$F$7:$AK$7,0),FALSE)</f>
        <v>0</v>
      </c>
      <c r="U169" s="17">
        <f>Cal_Connections!U67/VLOOKUP($F169,Inp_SubOngoingEfficiency!$F$20:$AK$22,MATCH(U$7,Inp_SubOngoingEfficiency!$F$7:$AK$7,0),FALSE)</f>
        <v>0</v>
      </c>
      <c r="V169" s="17">
        <f>Cal_Connections!V67/VLOOKUP($F169,Inp_SubOngoingEfficiency!$F$20:$AK$22,MATCH(V$7,Inp_SubOngoingEfficiency!$F$7:$AK$7,0),FALSE)</f>
        <v>0</v>
      </c>
      <c r="W169" s="17">
        <f>Cal_Connections!W67/VLOOKUP($F169,Inp_SubOngoingEfficiency!$F$20:$AK$22,MATCH(W$7,Inp_SubOngoingEfficiency!$F$7:$AK$7,0),FALSE)</f>
        <v>0</v>
      </c>
      <c r="X169" s="17">
        <f>Cal_Connections!X67/VLOOKUP($F169,Inp_SubOngoingEfficiency!$F$20:$AK$22,MATCH(X$7,Inp_SubOngoingEfficiency!$F$7:$AK$7,0),FALSE)</f>
        <v>0</v>
      </c>
      <c r="Y169" s="17">
        <f>Cal_Connections!Y67/VLOOKUP($F169,Inp_SubOngoingEfficiency!$F$20:$AK$22,MATCH(Y$7,Inp_SubOngoingEfficiency!$F$7:$AK$7,0),FALSE)</f>
        <v>-0.140943291</v>
      </c>
      <c r="Z169" s="17">
        <f>Cal_Connections!Z67/VLOOKUP($F169,Inp_SubOngoingEfficiency!$F$20:$AK$22,MATCH(Z$7,Inp_SubOngoingEfficiency!$F$7:$AK$7,0),FALSE)</f>
        <v>-0.23658404999999999</v>
      </c>
      <c r="AA169" s="17">
        <f>Cal_Connections!AA67/VLOOKUP($F169,Inp_SubOngoingEfficiency!$F$20:$AK$22,MATCH(AA$7,Inp_SubOngoingEfficiency!$F$7:$AK$7,0),FALSE)</f>
        <v>-0.30863957600000003</v>
      </c>
      <c r="AB169" s="17">
        <f>Cal_Connections!AB67/VLOOKUP($F169,Inp_SubOngoingEfficiency!$F$20:$AK$22,MATCH(AB$7,Inp_SubOngoingEfficiency!$F$7:$AK$7,0),FALSE)</f>
        <v>-5.600252E-2</v>
      </c>
      <c r="AC169" s="17">
        <f>Cal_Connections!AC67/VLOOKUP($F169,Inp_SubOngoingEfficiency!$F$20:$AK$22,MATCH(AC$7,Inp_SubOngoingEfficiency!$F$7:$AK$7,0),FALSE)</f>
        <v>-0.143997607</v>
      </c>
      <c r="AD169" s="17">
        <f>Cal_Connections!AD67/VLOOKUP($F169,Inp_SubOngoingEfficiency!$F$20:$AK$22,MATCH(AD$7,Inp_SubOngoingEfficiency!$F$7:$AK$7,0),FALSE)</f>
        <v>-7.55826E-2</v>
      </c>
      <c r="AE169" s="17">
        <f>Cal_Connections!AE67/VLOOKUP($F169,Inp_SubOngoingEfficiency!$F$20:$AK$22,MATCH(AE$7,Inp_SubOngoingEfficiency!$F$7:$AK$7,0),FALSE)</f>
        <v>-0.21054214799999998</v>
      </c>
      <c r="AF169" s="17">
        <f>Cal_Connections!AF67/VLOOKUP($F169,Inp_SubOngoingEfficiency!$F$20:$AK$22,MATCH(AF$7,Inp_SubOngoingEfficiency!$F$7:$AK$7,0),FALSE)</f>
        <v>-0.21629491557788946</v>
      </c>
      <c r="AG169" s="17">
        <f>Cal_Connections!AG67/VLOOKUP($F169,Inp_SubOngoingEfficiency!$F$20:$AK$22,MATCH(AG$7,Inp_SubOngoingEfficiency!$F$7:$AK$7,0),FALSE)</f>
        <v>0</v>
      </c>
      <c r="AH169" s="17">
        <f>Cal_Connections!AH67/VLOOKUP($F169,Inp_SubOngoingEfficiency!$F$20:$AK$22,MATCH(AH$7,Inp_SubOngoingEfficiency!$F$7:$AK$7,0),FALSE)</f>
        <v>0</v>
      </c>
      <c r="AI169" s="17">
        <f>Cal_Connections!AI67/VLOOKUP($F169,Inp_SubOngoingEfficiency!$F$20:$AK$22,MATCH(AI$7,Inp_SubOngoingEfficiency!$F$7:$AK$7,0),FALSE)</f>
        <v>0</v>
      </c>
      <c r="AJ169" s="17">
        <f>Cal_Connections!AJ67/VLOOKUP($F169,Inp_SubOngoingEfficiency!$F$20:$AK$22,MATCH(AJ$7,Inp_SubOngoingEfficiency!$F$7:$AK$7,0),FALSE)</f>
        <v>0</v>
      </c>
      <c r="AK169" s="17">
        <f>Cal_Connections!AK67/VLOOKUP($F169,Inp_SubOngoingEfficiency!$F$20:$AK$22,MATCH(AK$7,Inp_SubOngoingEfficiency!$F$7:$AK$7,0),FALSE)</f>
        <v>0</v>
      </c>
      <c r="AN169" s="29"/>
    </row>
    <row r="170" spans="5:40" s="79" customFormat="1">
      <c r="E170" s="16" t="str">
        <f>Cover!$F$13</f>
        <v>Lon</v>
      </c>
      <c r="F170" s="16" t="str">
        <f>Cal_Connections!F68</f>
        <v>Capex</v>
      </c>
      <c r="H170" s="16" t="str">
        <f>Cal_Connections!H68</f>
        <v>Connections</v>
      </c>
      <c r="I170" s="16" t="str">
        <f>Cal_Connections!I68</f>
        <v>Connections</v>
      </c>
      <c r="J170" s="16" t="str">
        <f>IF(ISBLANK(Cal_Connections!J68),"",Cal_Connections!J68)</f>
        <v>Streetworks</v>
      </c>
      <c r="L170" s="79" t="s">
        <v>292</v>
      </c>
      <c r="M170" s="79" t="b">
        <f t="shared" si="4"/>
        <v>0</v>
      </c>
      <c r="N170" s="79" t="b">
        <f t="shared" si="5"/>
        <v>0</v>
      </c>
      <c r="T170" s="17">
        <f>Cal_Connections!T68/VLOOKUP($F170,Inp_SubOngoingEfficiency!$F$20:$AK$22,MATCH(T$7,Inp_SubOngoingEfficiency!$F$7:$AK$7,0),FALSE)</f>
        <v>0</v>
      </c>
      <c r="U170" s="17">
        <f>Cal_Connections!U68/VLOOKUP($F170,Inp_SubOngoingEfficiency!$F$20:$AK$22,MATCH(U$7,Inp_SubOngoingEfficiency!$F$7:$AK$7,0),FALSE)</f>
        <v>0</v>
      </c>
      <c r="V170" s="17">
        <f>Cal_Connections!V68/VLOOKUP($F170,Inp_SubOngoingEfficiency!$F$20:$AK$22,MATCH(V$7,Inp_SubOngoingEfficiency!$F$7:$AK$7,0),FALSE)</f>
        <v>0</v>
      </c>
      <c r="W170" s="17">
        <f>Cal_Connections!W68/VLOOKUP($F170,Inp_SubOngoingEfficiency!$F$20:$AK$22,MATCH(W$7,Inp_SubOngoingEfficiency!$F$7:$AK$7,0),FALSE)</f>
        <v>0</v>
      </c>
      <c r="X170" s="17">
        <f>Cal_Connections!X68/VLOOKUP($F170,Inp_SubOngoingEfficiency!$F$20:$AK$22,MATCH(X$7,Inp_SubOngoingEfficiency!$F$7:$AK$7,0),FALSE)</f>
        <v>0</v>
      </c>
      <c r="Y170" s="17">
        <f>Cal_Connections!Y68/VLOOKUP($F170,Inp_SubOngoingEfficiency!$F$20:$AK$22,MATCH(Y$7,Inp_SubOngoingEfficiency!$F$7:$AK$7,0),FALSE)</f>
        <v>-0.61992730483559866</v>
      </c>
      <c r="Z170" s="17">
        <f>Cal_Connections!Z68/VLOOKUP($F170,Inp_SubOngoingEfficiency!$F$20:$AK$22,MATCH(Z$7,Inp_SubOngoingEfficiency!$F$7:$AK$7,0),FALSE)</f>
        <v>-0.65429229783381249</v>
      </c>
      <c r="AA170" s="17">
        <f>Cal_Connections!AA68/VLOOKUP($F170,Inp_SubOngoingEfficiency!$F$20:$AK$22,MATCH(AA$7,Inp_SubOngoingEfficiency!$F$7:$AK$7,0),FALSE)</f>
        <v>-1.4921815316999554</v>
      </c>
      <c r="AB170" s="17">
        <f>Cal_Connections!AB68/VLOOKUP($F170,Inp_SubOngoingEfficiency!$F$20:$AK$22,MATCH(AB$7,Inp_SubOngoingEfficiency!$F$7:$AK$7,0),FALSE)</f>
        <v>-1.1231761119461714</v>
      </c>
      <c r="AC170" s="17">
        <f>Cal_Connections!AC68/VLOOKUP($F170,Inp_SubOngoingEfficiency!$F$20:$AK$22,MATCH(AC$7,Inp_SubOngoingEfficiency!$F$7:$AK$7,0),FALSE)</f>
        <v>-2.0430073007212144</v>
      </c>
      <c r="AD170" s="17">
        <f>Cal_Connections!AD68/VLOOKUP($F170,Inp_SubOngoingEfficiency!$F$20:$AK$22,MATCH(AD$7,Inp_SubOngoingEfficiency!$F$7:$AK$7,0),FALSE)</f>
        <v>-2.399878096833334</v>
      </c>
      <c r="AE170" s="17">
        <f>Cal_Connections!AE68/VLOOKUP($F170,Inp_SubOngoingEfficiency!$F$20:$AK$22,MATCH(AE$7,Inp_SubOngoingEfficiency!$F$7:$AK$7,0),FALSE)</f>
        <v>-2.0744288840706315</v>
      </c>
      <c r="AF170" s="17">
        <f>Cal_Connections!AF68/VLOOKUP($F170,Inp_SubOngoingEfficiency!$F$20:$AK$22,MATCH(AF$7,Inp_SubOngoingEfficiency!$F$7:$AK$7,0),FALSE)</f>
        <v>-2.4966138247669858</v>
      </c>
      <c r="AG170" s="17">
        <f>Cal_Connections!AG68/VLOOKUP($F170,Inp_SubOngoingEfficiency!$F$20:$AK$22,MATCH(AG$7,Inp_SubOngoingEfficiency!$F$7:$AK$7,0),FALSE)</f>
        <v>-2.2879709685489851</v>
      </c>
      <c r="AH170" s="17">
        <f>Cal_Connections!AH68/VLOOKUP($F170,Inp_SubOngoingEfficiency!$F$20:$AK$22,MATCH(AH$7,Inp_SubOngoingEfficiency!$F$7:$AK$7,0),FALSE)</f>
        <v>-2.2886676475346412</v>
      </c>
      <c r="AI170" s="17">
        <f>Cal_Connections!AI68/VLOOKUP($F170,Inp_SubOngoingEfficiency!$F$20:$AK$22,MATCH(AI$7,Inp_SubOngoingEfficiency!$F$7:$AK$7,0),FALSE)</f>
        <v>-2.2890656628344632</v>
      </c>
      <c r="AJ170" s="17">
        <f>Cal_Connections!AJ68/VLOOKUP($F170,Inp_SubOngoingEfficiency!$F$20:$AK$22,MATCH(AJ$7,Inp_SubOngoingEfficiency!$F$7:$AK$7,0),FALSE)</f>
        <v>-2.2901773113272612</v>
      </c>
      <c r="AK170" s="17">
        <f>Cal_Connections!AK68/VLOOKUP($F170,Inp_SubOngoingEfficiency!$F$20:$AK$22,MATCH(AK$7,Inp_SubOngoingEfficiency!$F$7:$AK$7,0),FALSE)</f>
        <v>-2.2915621822776835</v>
      </c>
      <c r="AN170" s="29"/>
    </row>
    <row r="171" spans="5:40" s="79" customFormat="1">
      <c r="E171" s="16" t="str">
        <f>Cover!$F$13</f>
        <v>Lon</v>
      </c>
      <c r="F171" s="16" t="str">
        <f>Cal_Connections!F69</f>
        <v>Capex</v>
      </c>
      <c r="H171" s="16" t="str">
        <f>Cal_Connections!H69</f>
        <v>Connections</v>
      </c>
      <c r="I171" s="16" t="str">
        <f>Cal_Connections!I69</f>
        <v>Connections</v>
      </c>
      <c r="J171" s="16" t="str">
        <f>IF(ISBLANK(Cal_Connections!J69),"",Cal_Connections!J69)</f>
        <v/>
      </c>
      <c r="L171" s="79" t="s">
        <v>292</v>
      </c>
      <c r="M171" s="79" t="b">
        <f t="shared" si="4"/>
        <v>0</v>
      </c>
      <c r="N171" s="79" t="b">
        <f t="shared" si="5"/>
        <v>0</v>
      </c>
      <c r="T171" s="17">
        <f>Cal_Connections!T69/VLOOKUP($F171,Inp_SubOngoingEfficiency!$F$20:$AK$22,MATCH(T$7,Inp_SubOngoingEfficiency!$F$7:$AK$7,0),FALSE)</f>
        <v>0</v>
      </c>
      <c r="U171" s="17">
        <f>Cal_Connections!U69/VLOOKUP($F171,Inp_SubOngoingEfficiency!$F$20:$AK$22,MATCH(U$7,Inp_SubOngoingEfficiency!$F$7:$AK$7,0),FALSE)</f>
        <v>0</v>
      </c>
      <c r="V171" s="17">
        <f>Cal_Connections!V69/VLOOKUP($F171,Inp_SubOngoingEfficiency!$F$20:$AK$22,MATCH(V$7,Inp_SubOngoingEfficiency!$F$7:$AK$7,0),FALSE)</f>
        <v>0</v>
      </c>
      <c r="W171" s="17">
        <f>Cal_Connections!W69/VLOOKUP($F171,Inp_SubOngoingEfficiency!$F$20:$AK$22,MATCH(W$7,Inp_SubOngoingEfficiency!$F$7:$AK$7,0),FALSE)</f>
        <v>0</v>
      </c>
      <c r="X171" s="17">
        <f>Cal_Connections!X69/VLOOKUP($F171,Inp_SubOngoingEfficiency!$F$20:$AK$22,MATCH(X$7,Inp_SubOngoingEfficiency!$F$7:$AK$7,0),FALSE)</f>
        <v>0</v>
      </c>
      <c r="Y171" s="17">
        <f>Cal_Connections!Y69/VLOOKUP($F171,Inp_SubOngoingEfficiency!$F$20:$AK$22,MATCH(Y$7,Inp_SubOngoingEfficiency!$F$7:$AK$7,0),FALSE)</f>
        <v>0</v>
      </c>
      <c r="Z171" s="17">
        <f>Cal_Connections!Z69/VLOOKUP($F171,Inp_SubOngoingEfficiency!$F$20:$AK$22,MATCH(Z$7,Inp_SubOngoingEfficiency!$F$7:$AK$7,0),FALSE)</f>
        <v>0</v>
      </c>
      <c r="AA171" s="17">
        <f>Cal_Connections!AA69/VLOOKUP($F171,Inp_SubOngoingEfficiency!$F$20:$AK$22,MATCH(AA$7,Inp_SubOngoingEfficiency!$F$7:$AK$7,0),FALSE)</f>
        <v>0</v>
      </c>
      <c r="AB171" s="17">
        <f>Cal_Connections!AB69/VLOOKUP($F171,Inp_SubOngoingEfficiency!$F$20:$AK$22,MATCH(AB$7,Inp_SubOngoingEfficiency!$F$7:$AK$7,0),FALSE)</f>
        <v>0</v>
      </c>
      <c r="AC171" s="17">
        <f>Cal_Connections!AC69/VLOOKUP($F171,Inp_SubOngoingEfficiency!$F$20:$AK$22,MATCH(AC$7,Inp_SubOngoingEfficiency!$F$7:$AK$7,0),FALSE)</f>
        <v>0</v>
      </c>
      <c r="AD171" s="17">
        <f>Cal_Connections!AD69/VLOOKUP($F171,Inp_SubOngoingEfficiency!$F$20:$AK$22,MATCH(AD$7,Inp_SubOngoingEfficiency!$F$7:$AK$7,0),FALSE)</f>
        <v>0</v>
      </c>
      <c r="AE171" s="17">
        <f>Cal_Connections!AE69/VLOOKUP($F171,Inp_SubOngoingEfficiency!$F$20:$AK$22,MATCH(AE$7,Inp_SubOngoingEfficiency!$F$7:$AK$7,0),FALSE)</f>
        <v>0</v>
      </c>
      <c r="AF171" s="17">
        <f>Cal_Connections!AF69/VLOOKUP($F171,Inp_SubOngoingEfficiency!$F$20:$AK$22,MATCH(AF$7,Inp_SubOngoingEfficiency!$F$7:$AK$7,0),FALSE)</f>
        <v>0</v>
      </c>
      <c r="AG171" s="17">
        <f>Cal_Connections!AG69/VLOOKUP($F171,Inp_SubOngoingEfficiency!$F$20:$AK$22,MATCH(AG$7,Inp_SubOngoingEfficiency!$F$7:$AK$7,0),FALSE)</f>
        <v>0</v>
      </c>
      <c r="AH171" s="17">
        <f>Cal_Connections!AH69/VLOOKUP($F171,Inp_SubOngoingEfficiency!$F$20:$AK$22,MATCH(AH$7,Inp_SubOngoingEfficiency!$F$7:$AK$7,0),FALSE)</f>
        <v>0</v>
      </c>
      <c r="AI171" s="17">
        <f>Cal_Connections!AI69/VLOOKUP($F171,Inp_SubOngoingEfficiency!$F$20:$AK$22,MATCH(AI$7,Inp_SubOngoingEfficiency!$F$7:$AK$7,0),FALSE)</f>
        <v>0</v>
      </c>
      <c r="AJ171" s="17">
        <f>Cal_Connections!AJ69/VLOOKUP($F171,Inp_SubOngoingEfficiency!$F$20:$AK$22,MATCH(AJ$7,Inp_SubOngoingEfficiency!$F$7:$AK$7,0),FALSE)</f>
        <v>0</v>
      </c>
      <c r="AK171" s="17">
        <f>Cal_Connections!AK69/VLOOKUP($F171,Inp_SubOngoingEfficiency!$F$20:$AK$22,MATCH(AK$7,Inp_SubOngoingEfficiency!$F$7:$AK$7,0),FALSE)</f>
        <v>0</v>
      </c>
      <c r="AN171" s="29"/>
    </row>
    <row r="172" spans="5:40" s="79" customFormat="1">
      <c r="E172" s="16" t="str">
        <f>Cover!$F$13</f>
        <v>Lon</v>
      </c>
      <c r="F172" s="16" t="str">
        <f>Cal_Connections!F70</f>
        <v>Capex</v>
      </c>
      <c r="H172" s="16" t="str">
        <f>Cal_Connections!H70</f>
        <v>Connections</v>
      </c>
      <c r="I172" s="16" t="str">
        <f>Cal_Connections!I70</f>
        <v>Connections</v>
      </c>
      <c r="J172" s="16" t="str">
        <f>IF(ISBLANK(Cal_Connections!J70),"",Cal_Connections!J70)</f>
        <v/>
      </c>
      <c r="L172" s="79" t="s">
        <v>292</v>
      </c>
      <c r="M172" s="79" t="b">
        <f t="shared" si="4"/>
        <v>0</v>
      </c>
      <c r="N172" s="79" t="b">
        <f t="shared" si="5"/>
        <v>0</v>
      </c>
      <c r="T172" s="17">
        <f>Cal_Connections!T70/VLOOKUP($F172,Inp_SubOngoingEfficiency!$F$20:$AK$22,MATCH(T$7,Inp_SubOngoingEfficiency!$F$7:$AK$7,0),FALSE)</f>
        <v>0</v>
      </c>
      <c r="U172" s="17">
        <f>Cal_Connections!U70/VLOOKUP($F172,Inp_SubOngoingEfficiency!$F$20:$AK$22,MATCH(U$7,Inp_SubOngoingEfficiency!$F$7:$AK$7,0),FALSE)</f>
        <v>0</v>
      </c>
      <c r="V172" s="17">
        <f>Cal_Connections!V70/VLOOKUP($F172,Inp_SubOngoingEfficiency!$F$20:$AK$22,MATCH(V$7,Inp_SubOngoingEfficiency!$F$7:$AK$7,0),FALSE)</f>
        <v>0</v>
      </c>
      <c r="W172" s="17">
        <f>Cal_Connections!W70/VLOOKUP($F172,Inp_SubOngoingEfficiency!$F$20:$AK$22,MATCH(W$7,Inp_SubOngoingEfficiency!$F$7:$AK$7,0),FALSE)</f>
        <v>0</v>
      </c>
      <c r="X172" s="17">
        <f>Cal_Connections!X70/VLOOKUP($F172,Inp_SubOngoingEfficiency!$F$20:$AK$22,MATCH(X$7,Inp_SubOngoingEfficiency!$F$7:$AK$7,0),FALSE)</f>
        <v>0</v>
      </c>
      <c r="Y172" s="17">
        <f>Cal_Connections!Y70/VLOOKUP($F172,Inp_SubOngoingEfficiency!$F$20:$AK$22,MATCH(Y$7,Inp_SubOngoingEfficiency!$F$7:$AK$7,0),FALSE)</f>
        <v>0</v>
      </c>
      <c r="Z172" s="17">
        <f>Cal_Connections!Z70/VLOOKUP($F172,Inp_SubOngoingEfficiency!$F$20:$AK$22,MATCH(Z$7,Inp_SubOngoingEfficiency!$F$7:$AK$7,0),FALSE)</f>
        <v>0</v>
      </c>
      <c r="AA172" s="17">
        <f>Cal_Connections!AA70/VLOOKUP($F172,Inp_SubOngoingEfficiency!$F$20:$AK$22,MATCH(AA$7,Inp_SubOngoingEfficiency!$F$7:$AK$7,0),FALSE)</f>
        <v>0</v>
      </c>
      <c r="AB172" s="17">
        <f>Cal_Connections!AB70/VLOOKUP($F172,Inp_SubOngoingEfficiency!$F$20:$AK$22,MATCH(AB$7,Inp_SubOngoingEfficiency!$F$7:$AK$7,0),FALSE)</f>
        <v>0</v>
      </c>
      <c r="AC172" s="17">
        <f>Cal_Connections!AC70/VLOOKUP($F172,Inp_SubOngoingEfficiency!$F$20:$AK$22,MATCH(AC$7,Inp_SubOngoingEfficiency!$F$7:$AK$7,0),FALSE)</f>
        <v>0</v>
      </c>
      <c r="AD172" s="17">
        <f>Cal_Connections!AD70/VLOOKUP($F172,Inp_SubOngoingEfficiency!$F$20:$AK$22,MATCH(AD$7,Inp_SubOngoingEfficiency!$F$7:$AK$7,0),FALSE)</f>
        <v>0</v>
      </c>
      <c r="AE172" s="17">
        <f>Cal_Connections!AE70/VLOOKUP($F172,Inp_SubOngoingEfficiency!$F$20:$AK$22,MATCH(AE$7,Inp_SubOngoingEfficiency!$F$7:$AK$7,0),FALSE)</f>
        <v>0</v>
      </c>
      <c r="AF172" s="17">
        <f>Cal_Connections!AF70/VLOOKUP($F172,Inp_SubOngoingEfficiency!$F$20:$AK$22,MATCH(AF$7,Inp_SubOngoingEfficiency!$F$7:$AK$7,0),FALSE)</f>
        <v>0</v>
      </c>
      <c r="AG172" s="17">
        <f>Cal_Connections!AG70/VLOOKUP($F172,Inp_SubOngoingEfficiency!$F$20:$AK$22,MATCH(AG$7,Inp_SubOngoingEfficiency!$F$7:$AK$7,0),FALSE)</f>
        <v>0</v>
      </c>
      <c r="AH172" s="17">
        <f>Cal_Connections!AH70/VLOOKUP($F172,Inp_SubOngoingEfficiency!$F$20:$AK$22,MATCH(AH$7,Inp_SubOngoingEfficiency!$F$7:$AK$7,0),FALSE)</f>
        <v>0</v>
      </c>
      <c r="AI172" s="17">
        <f>Cal_Connections!AI70/VLOOKUP($F172,Inp_SubOngoingEfficiency!$F$20:$AK$22,MATCH(AI$7,Inp_SubOngoingEfficiency!$F$7:$AK$7,0),FALSE)</f>
        <v>0</v>
      </c>
      <c r="AJ172" s="17">
        <f>Cal_Connections!AJ70/VLOOKUP($F172,Inp_SubOngoingEfficiency!$F$20:$AK$22,MATCH(AJ$7,Inp_SubOngoingEfficiency!$F$7:$AK$7,0),FALSE)</f>
        <v>0</v>
      </c>
      <c r="AK172" s="17">
        <f>Cal_Connections!AK70/VLOOKUP($F172,Inp_SubOngoingEfficiency!$F$20:$AK$22,MATCH(AK$7,Inp_SubOngoingEfficiency!$F$7:$AK$7,0),FALSE)</f>
        <v>0</v>
      </c>
      <c r="AN172" s="29"/>
    </row>
    <row r="173" spans="5:40" s="79" customFormat="1">
      <c r="E173" s="16" t="str">
        <f>Cover!$F$13</f>
        <v>Lon</v>
      </c>
      <c r="F173" s="16" t="str">
        <f>Cal_Connections!F71</f>
        <v>Capex</v>
      </c>
      <c r="H173" s="16" t="str">
        <f>Cal_Connections!H71</f>
        <v>Connections</v>
      </c>
      <c r="I173" s="16" t="str">
        <f>Cal_Connections!I71</f>
        <v>Connections</v>
      </c>
      <c r="J173" s="16" t="str">
        <f>IF(ISBLANK(Cal_Connections!J71),"",Cal_Connections!J71)</f>
        <v/>
      </c>
      <c r="L173" s="79" t="s">
        <v>292</v>
      </c>
      <c r="M173" s="79" t="b">
        <f t="shared" si="4"/>
        <v>0</v>
      </c>
      <c r="N173" s="79" t="b">
        <f t="shared" si="5"/>
        <v>0</v>
      </c>
      <c r="T173" s="17">
        <f>Cal_Connections!T71/VLOOKUP($F173,Inp_SubOngoingEfficiency!$F$20:$AK$22,MATCH(T$7,Inp_SubOngoingEfficiency!$F$7:$AK$7,0),FALSE)</f>
        <v>0</v>
      </c>
      <c r="U173" s="17">
        <f>Cal_Connections!U71/VLOOKUP($F173,Inp_SubOngoingEfficiency!$F$20:$AK$22,MATCH(U$7,Inp_SubOngoingEfficiency!$F$7:$AK$7,0),FALSE)</f>
        <v>0</v>
      </c>
      <c r="V173" s="17">
        <f>Cal_Connections!V71/VLOOKUP($F173,Inp_SubOngoingEfficiency!$F$20:$AK$22,MATCH(V$7,Inp_SubOngoingEfficiency!$F$7:$AK$7,0),FALSE)</f>
        <v>0</v>
      </c>
      <c r="W173" s="17">
        <f>Cal_Connections!W71/VLOOKUP($F173,Inp_SubOngoingEfficiency!$F$20:$AK$22,MATCH(W$7,Inp_SubOngoingEfficiency!$F$7:$AK$7,0),FALSE)</f>
        <v>0</v>
      </c>
      <c r="X173" s="17">
        <f>Cal_Connections!X71/VLOOKUP($F173,Inp_SubOngoingEfficiency!$F$20:$AK$22,MATCH(X$7,Inp_SubOngoingEfficiency!$F$7:$AK$7,0),FALSE)</f>
        <v>0</v>
      </c>
      <c r="Y173" s="17">
        <f>Cal_Connections!Y71/VLOOKUP($F173,Inp_SubOngoingEfficiency!$F$20:$AK$22,MATCH(Y$7,Inp_SubOngoingEfficiency!$F$7:$AK$7,0),FALSE)</f>
        <v>0</v>
      </c>
      <c r="Z173" s="17">
        <f>Cal_Connections!Z71/VLOOKUP($F173,Inp_SubOngoingEfficiency!$F$20:$AK$22,MATCH(Z$7,Inp_SubOngoingEfficiency!$F$7:$AK$7,0),FALSE)</f>
        <v>0</v>
      </c>
      <c r="AA173" s="17">
        <f>Cal_Connections!AA71/VLOOKUP($F173,Inp_SubOngoingEfficiency!$F$20:$AK$22,MATCH(AA$7,Inp_SubOngoingEfficiency!$F$7:$AK$7,0),FALSE)</f>
        <v>0</v>
      </c>
      <c r="AB173" s="17">
        <f>Cal_Connections!AB71/VLOOKUP($F173,Inp_SubOngoingEfficiency!$F$20:$AK$22,MATCH(AB$7,Inp_SubOngoingEfficiency!$F$7:$AK$7,0),FALSE)</f>
        <v>0</v>
      </c>
      <c r="AC173" s="17">
        <f>Cal_Connections!AC71/VLOOKUP($F173,Inp_SubOngoingEfficiency!$F$20:$AK$22,MATCH(AC$7,Inp_SubOngoingEfficiency!$F$7:$AK$7,0),FALSE)</f>
        <v>0</v>
      </c>
      <c r="AD173" s="17">
        <f>Cal_Connections!AD71/VLOOKUP($F173,Inp_SubOngoingEfficiency!$F$20:$AK$22,MATCH(AD$7,Inp_SubOngoingEfficiency!$F$7:$AK$7,0),FALSE)</f>
        <v>0</v>
      </c>
      <c r="AE173" s="17">
        <f>Cal_Connections!AE71/VLOOKUP($F173,Inp_SubOngoingEfficiency!$F$20:$AK$22,MATCH(AE$7,Inp_SubOngoingEfficiency!$F$7:$AK$7,0),FALSE)</f>
        <v>0</v>
      </c>
      <c r="AF173" s="17">
        <f>Cal_Connections!AF71/VLOOKUP($F173,Inp_SubOngoingEfficiency!$F$20:$AK$22,MATCH(AF$7,Inp_SubOngoingEfficiency!$F$7:$AK$7,0),FALSE)</f>
        <v>0</v>
      </c>
      <c r="AG173" s="17">
        <f>Cal_Connections!AG71/VLOOKUP($F173,Inp_SubOngoingEfficiency!$F$20:$AK$22,MATCH(AG$7,Inp_SubOngoingEfficiency!$F$7:$AK$7,0),FALSE)</f>
        <v>0</v>
      </c>
      <c r="AH173" s="17">
        <f>Cal_Connections!AH71/VLOOKUP($F173,Inp_SubOngoingEfficiency!$F$20:$AK$22,MATCH(AH$7,Inp_SubOngoingEfficiency!$F$7:$AK$7,0),FALSE)</f>
        <v>0</v>
      </c>
      <c r="AI173" s="17">
        <f>Cal_Connections!AI71/VLOOKUP($F173,Inp_SubOngoingEfficiency!$F$20:$AK$22,MATCH(AI$7,Inp_SubOngoingEfficiency!$F$7:$AK$7,0),FALSE)</f>
        <v>0</v>
      </c>
      <c r="AJ173" s="17">
        <f>Cal_Connections!AJ71/VLOOKUP($F173,Inp_SubOngoingEfficiency!$F$20:$AK$22,MATCH(AJ$7,Inp_SubOngoingEfficiency!$F$7:$AK$7,0),FALSE)</f>
        <v>0</v>
      </c>
      <c r="AK173" s="17">
        <f>Cal_Connections!AK71/VLOOKUP($F173,Inp_SubOngoingEfficiency!$F$20:$AK$22,MATCH(AK$7,Inp_SubOngoingEfficiency!$F$7:$AK$7,0),FALSE)</f>
        <v>0</v>
      </c>
      <c r="AN173" s="29"/>
    </row>
    <row r="174" spans="5:40" s="79" customFormat="1">
      <c r="E174" s="16" t="str">
        <f>Cover!$F$13</f>
        <v>Lon</v>
      </c>
      <c r="F174" s="16" t="str">
        <f>Cal_Connections!F72</f>
        <v>Capex</v>
      </c>
      <c r="H174" s="16" t="str">
        <f>Cal_Connections!H72</f>
        <v>Connections</v>
      </c>
      <c r="I174" s="16" t="str">
        <f>Cal_Connections!I72</f>
        <v>Connections</v>
      </c>
      <c r="J174" s="16" t="str">
        <f>IF(ISBLANK(Cal_Connections!J72),"",Cal_Connections!J72)</f>
        <v/>
      </c>
      <c r="L174" s="79" t="s">
        <v>292</v>
      </c>
      <c r="M174" s="79" t="b">
        <f t="shared" si="4"/>
        <v>0</v>
      </c>
      <c r="N174" s="79" t="b">
        <f t="shared" si="5"/>
        <v>0</v>
      </c>
      <c r="T174" s="17">
        <f>Cal_Connections!T72/VLOOKUP($F174,Inp_SubOngoingEfficiency!$F$20:$AK$22,MATCH(T$7,Inp_SubOngoingEfficiency!$F$7:$AK$7,0),FALSE)</f>
        <v>0</v>
      </c>
      <c r="U174" s="17">
        <f>Cal_Connections!U72/VLOOKUP($F174,Inp_SubOngoingEfficiency!$F$20:$AK$22,MATCH(U$7,Inp_SubOngoingEfficiency!$F$7:$AK$7,0),FALSE)</f>
        <v>0</v>
      </c>
      <c r="V174" s="17">
        <f>Cal_Connections!V72/VLOOKUP($F174,Inp_SubOngoingEfficiency!$F$20:$AK$22,MATCH(V$7,Inp_SubOngoingEfficiency!$F$7:$AK$7,0),FALSE)</f>
        <v>0</v>
      </c>
      <c r="W174" s="17">
        <f>Cal_Connections!W72/VLOOKUP($F174,Inp_SubOngoingEfficiency!$F$20:$AK$22,MATCH(W$7,Inp_SubOngoingEfficiency!$F$7:$AK$7,0),FALSE)</f>
        <v>0</v>
      </c>
      <c r="X174" s="17">
        <f>Cal_Connections!X72/VLOOKUP($F174,Inp_SubOngoingEfficiency!$F$20:$AK$22,MATCH(X$7,Inp_SubOngoingEfficiency!$F$7:$AK$7,0),FALSE)</f>
        <v>0</v>
      </c>
      <c r="Y174" s="17">
        <f>Cal_Connections!Y72/VLOOKUP($F174,Inp_SubOngoingEfficiency!$F$20:$AK$22,MATCH(Y$7,Inp_SubOngoingEfficiency!$F$7:$AK$7,0),FALSE)</f>
        <v>0</v>
      </c>
      <c r="Z174" s="17">
        <f>Cal_Connections!Z72/VLOOKUP($F174,Inp_SubOngoingEfficiency!$F$20:$AK$22,MATCH(Z$7,Inp_SubOngoingEfficiency!$F$7:$AK$7,0),FALSE)</f>
        <v>0</v>
      </c>
      <c r="AA174" s="17">
        <f>Cal_Connections!AA72/VLOOKUP($F174,Inp_SubOngoingEfficiency!$F$20:$AK$22,MATCH(AA$7,Inp_SubOngoingEfficiency!$F$7:$AK$7,0),FALSE)</f>
        <v>0</v>
      </c>
      <c r="AB174" s="17">
        <f>Cal_Connections!AB72/VLOOKUP($F174,Inp_SubOngoingEfficiency!$F$20:$AK$22,MATCH(AB$7,Inp_SubOngoingEfficiency!$F$7:$AK$7,0),FALSE)</f>
        <v>0</v>
      </c>
      <c r="AC174" s="17">
        <f>Cal_Connections!AC72/VLOOKUP($F174,Inp_SubOngoingEfficiency!$F$20:$AK$22,MATCH(AC$7,Inp_SubOngoingEfficiency!$F$7:$AK$7,0),FALSE)</f>
        <v>0</v>
      </c>
      <c r="AD174" s="17">
        <f>Cal_Connections!AD72/VLOOKUP($F174,Inp_SubOngoingEfficiency!$F$20:$AK$22,MATCH(AD$7,Inp_SubOngoingEfficiency!$F$7:$AK$7,0),FALSE)</f>
        <v>0</v>
      </c>
      <c r="AE174" s="17">
        <f>Cal_Connections!AE72/VLOOKUP($F174,Inp_SubOngoingEfficiency!$F$20:$AK$22,MATCH(AE$7,Inp_SubOngoingEfficiency!$F$7:$AK$7,0),FALSE)</f>
        <v>0</v>
      </c>
      <c r="AF174" s="17">
        <f>Cal_Connections!AF72/VLOOKUP($F174,Inp_SubOngoingEfficiency!$F$20:$AK$22,MATCH(AF$7,Inp_SubOngoingEfficiency!$F$7:$AK$7,0),FALSE)</f>
        <v>0</v>
      </c>
      <c r="AG174" s="17">
        <f>Cal_Connections!AG72/VLOOKUP($F174,Inp_SubOngoingEfficiency!$F$20:$AK$22,MATCH(AG$7,Inp_SubOngoingEfficiency!$F$7:$AK$7,0),FALSE)</f>
        <v>0</v>
      </c>
      <c r="AH174" s="17">
        <f>Cal_Connections!AH72/VLOOKUP($F174,Inp_SubOngoingEfficiency!$F$20:$AK$22,MATCH(AH$7,Inp_SubOngoingEfficiency!$F$7:$AK$7,0),FALSE)</f>
        <v>0</v>
      </c>
      <c r="AI174" s="17">
        <f>Cal_Connections!AI72/VLOOKUP($F174,Inp_SubOngoingEfficiency!$F$20:$AK$22,MATCH(AI$7,Inp_SubOngoingEfficiency!$F$7:$AK$7,0),FALSE)</f>
        <v>0</v>
      </c>
      <c r="AJ174" s="17">
        <f>Cal_Connections!AJ72/VLOOKUP($F174,Inp_SubOngoingEfficiency!$F$20:$AK$22,MATCH(AJ$7,Inp_SubOngoingEfficiency!$F$7:$AK$7,0),FALSE)</f>
        <v>0</v>
      </c>
      <c r="AK174" s="17">
        <f>Cal_Connections!AK72/VLOOKUP($F174,Inp_SubOngoingEfficiency!$F$20:$AK$22,MATCH(AK$7,Inp_SubOngoingEfficiency!$F$7:$AK$7,0),FALSE)</f>
        <v>0</v>
      </c>
      <c r="AN174" s="29"/>
    </row>
    <row r="175" spans="5:40" s="79" customFormat="1">
      <c r="E175" s="16" t="str">
        <f>Cover!$F$13</f>
        <v>Lon</v>
      </c>
      <c r="F175" s="16" t="str">
        <f>Cal_Connections!F73</f>
        <v>Capex</v>
      </c>
      <c r="H175" s="16" t="str">
        <f>Cal_Connections!H73</f>
        <v>Connections</v>
      </c>
      <c r="I175" s="16" t="str">
        <f>Cal_Connections!I73</f>
        <v>Connections</v>
      </c>
      <c r="J175" s="16" t="str">
        <f>IF(ISBLANK(Cal_Connections!J73),"",Cal_Connections!J73)</f>
        <v/>
      </c>
      <c r="L175" s="79" t="s">
        <v>292</v>
      </c>
      <c r="M175" s="79" t="b">
        <f t="shared" si="4"/>
        <v>0</v>
      </c>
      <c r="N175" s="79" t="b">
        <f t="shared" si="5"/>
        <v>0</v>
      </c>
      <c r="T175" s="17">
        <f>Cal_Connections!T73/VLOOKUP($F175,Inp_SubOngoingEfficiency!$F$20:$AK$22,MATCH(T$7,Inp_SubOngoingEfficiency!$F$7:$AK$7,0),FALSE)</f>
        <v>0</v>
      </c>
      <c r="U175" s="17">
        <f>Cal_Connections!U73/VLOOKUP($F175,Inp_SubOngoingEfficiency!$F$20:$AK$22,MATCH(U$7,Inp_SubOngoingEfficiency!$F$7:$AK$7,0),FALSE)</f>
        <v>0</v>
      </c>
      <c r="V175" s="17">
        <f>Cal_Connections!V73/VLOOKUP($F175,Inp_SubOngoingEfficiency!$F$20:$AK$22,MATCH(V$7,Inp_SubOngoingEfficiency!$F$7:$AK$7,0),FALSE)</f>
        <v>0</v>
      </c>
      <c r="W175" s="17">
        <f>Cal_Connections!W73/VLOOKUP($F175,Inp_SubOngoingEfficiency!$F$20:$AK$22,MATCH(W$7,Inp_SubOngoingEfficiency!$F$7:$AK$7,0),FALSE)</f>
        <v>0</v>
      </c>
      <c r="X175" s="17">
        <f>Cal_Connections!X73/VLOOKUP($F175,Inp_SubOngoingEfficiency!$F$20:$AK$22,MATCH(X$7,Inp_SubOngoingEfficiency!$F$7:$AK$7,0),FALSE)</f>
        <v>0</v>
      </c>
      <c r="Y175" s="17">
        <f>Cal_Connections!Y73/VLOOKUP($F175,Inp_SubOngoingEfficiency!$F$20:$AK$22,MATCH(Y$7,Inp_SubOngoingEfficiency!$F$7:$AK$7,0),FALSE)</f>
        <v>0</v>
      </c>
      <c r="Z175" s="17">
        <f>Cal_Connections!Z73/VLOOKUP($F175,Inp_SubOngoingEfficiency!$F$20:$AK$22,MATCH(Z$7,Inp_SubOngoingEfficiency!$F$7:$AK$7,0),FALSE)</f>
        <v>0</v>
      </c>
      <c r="AA175" s="17">
        <f>Cal_Connections!AA73/VLOOKUP($F175,Inp_SubOngoingEfficiency!$F$20:$AK$22,MATCH(AA$7,Inp_SubOngoingEfficiency!$F$7:$AK$7,0),FALSE)</f>
        <v>0</v>
      </c>
      <c r="AB175" s="17">
        <f>Cal_Connections!AB73/VLOOKUP($F175,Inp_SubOngoingEfficiency!$F$20:$AK$22,MATCH(AB$7,Inp_SubOngoingEfficiency!$F$7:$AK$7,0),FALSE)</f>
        <v>0</v>
      </c>
      <c r="AC175" s="17">
        <f>Cal_Connections!AC73/VLOOKUP($F175,Inp_SubOngoingEfficiency!$F$20:$AK$22,MATCH(AC$7,Inp_SubOngoingEfficiency!$F$7:$AK$7,0),FALSE)</f>
        <v>0</v>
      </c>
      <c r="AD175" s="17">
        <f>Cal_Connections!AD73/VLOOKUP($F175,Inp_SubOngoingEfficiency!$F$20:$AK$22,MATCH(AD$7,Inp_SubOngoingEfficiency!$F$7:$AK$7,0),FALSE)</f>
        <v>0</v>
      </c>
      <c r="AE175" s="17">
        <f>Cal_Connections!AE73/VLOOKUP($F175,Inp_SubOngoingEfficiency!$F$20:$AK$22,MATCH(AE$7,Inp_SubOngoingEfficiency!$F$7:$AK$7,0),FALSE)</f>
        <v>0</v>
      </c>
      <c r="AF175" s="17">
        <f>Cal_Connections!AF73/VLOOKUP($F175,Inp_SubOngoingEfficiency!$F$20:$AK$22,MATCH(AF$7,Inp_SubOngoingEfficiency!$F$7:$AK$7,0),FALSE)</f>
        <v>0</v>
      </c>
      <c r="AG175" s="17">
        <f>Cal_Connections!AG73/VLOOKUP($F175,Inp_SubOngoingEfficiency!$F$20:$AK$22,MATCH(AG$7,Inp_SubOngoingEfficiency!$F$7:$AK$7,0),FALSE)</f>
        <v>0</v>
      </c>
      <c r="AH175" s="17">
        <f>Cal_Connections!AH73/VLOOKUP($F175,Inp_SubOngoingEfficiency!$F$20:$AK$22,MATCH(AH$7,Inp_SubOngoingEfficiency!$F$7:$AK$7,0),FALSE)</f>
        <v>0</v>
      </c>
      <c r="AI175" s="17">
        <f>Cal_Connections!AI73/VLOOKUP($F175,Inp_SubOngoingEfficiency!$F$20:$AK$22,MATCH(AI$7,Inp_SubOngoingEfficiency!$F$7:$AK$7,0),FALSE)</f>
        <v>0</v>
      </c>
      <c r="AJ175" s="17">
        <f>Cal_Connections!AJ73/VLOOKUP($F175,Inp_SubOngoingEfficiency!$F$20:$AK$22,MATCH(AJ$7,Inp_SubOngoingEfficiency!$F$7:$AK$7,0),FALSE)</f>
        <v>0</v>
      </c>
      <c r="AK175" s="17">
        <f>Cal_Connections!AK73/VLOOKUP($F175,Inp_SubOngoingEfficiency!$F$20:$AK$22,MATCH(AK$7,Inp_SubOngoingEfficiency!$F$7:$AK$7,0),FALSE)</f>
        <v>0</v>
      </c>
      <c r="AN175" s="29"/>
    </row>
    <row r="176" spans="5:40" s="79" customFormat="1">
      <c r="E176" s="16" t="str">
        <f>Cover!$F$13</f>
        <v>Lon</v>
      </c>
      <c r="F176" s="16" t="str">
        <f>Cal_Connections!F74</f>
        <v>Capex</v>
      </c>
      <c r="H176" s="16" t="str">
        <f>Cal_Connections!H74</f>
        <v>Connections</v>
      </c>
      <c r="I176" s="16" t="str">
        <f>Cal_Connections!I74</f>
        <v>Connections</v>
      </c>
      <c r="J176" s="16" t="str">
        <f>IF(ISBLANK(Cal_Connections!J74),"",Cal_Connections!J74)</f>
        <v/>
      </c>
      <c r="L176" s="79" t="s">
        <v>292</v>
      </c>
      <c r="M176" s="79" t="b">
        <f t="shared" si="4"/>
        <v>0</v>
      </c>
      <c r="N176" s="79" t="b">
        <f t="shared" si="5"/>
        <v>0</v>
      </c>
      <c r="T176" s="17">
        <f>Cal_Connections!T74/VLOOKUP($F176,Inp_SubOngoingEfficiency!$F$20:$AK$22,MATCH(T$7,Inp_SubOngoingEfficiency!$F$7:$AK$7,0),FALSE)</f>
        <v>0</v>
      </c>
      <c r="U176" s="17">
        <f>Cal_Connections!U74/VLOOKUP($F176,Inp_SubOngoingEfficiency!$F$20:$AK$22,MATCH(U$7,Inp_SubOngoingEfficiency!$F$7:$AK$7,0),FALSE)</f>
        <v>0</v>
      </c>
      <c r="V176" s="17">
        <f>Cal_Connections!V74/VLOOKUP($F176,Inp_SubOngoingEfficiency!$F$20:$AK$22,MATCH(V$7,Inp_SubOngoingEfficiency!$F$7:$AK$7,0),FALSE)</f>
        <v>0</v>
      </c>
      <c r="W176" s="17">
        <f>Cal_Connections!W74/VLOOKUP($F176,Inp_SubOngoingEfficiency!$F$20:$AK$22,MATCH(W$7,Inp_SubOngoingEfficiency!$F$7:$AK$7,0),FALSE)</f>
        <v>0</v>
      </c>
      <c r="X176" s="17">
        <f>Cal_Connections!X74/VLOOKUP($F176,Inp_SubOngoingEfficiency!$F$20:$AK$22,MATCH(X$7,Inp_SubOngoingEfficiency!$F$7:$AK$7,0),FALSE)</f>
        <v>0</v>
      </c>
      <c r="Y176" s="17">
        <f>Cal_Connections!Y74/VLOOKUP($F176,Inp_SubOngoingEfficiency!$F$20:$AK$22,MATCH(Y$7,Inp_SubOngoingEfficiency!$F$7:$AK$7,0),FALSE)</f>
        <v>0</v>
      </c>
      <c r="Z176" s="17">
        <f>Cal_Connections!Z74/VLOOKUP($F176,Inp_SubOngoingEfficiency!$F$20:$AK$22,MATCH(Z$7,Inp_SubOngoingEfficiency!$F$7:$AK$7,0),FALSE)</f>
        <v>0</v>
      </c>
      <c r="AA176" s="17">
        <f>Cal_Connections!AA74/VLOOKUP($F176,Inp_SubOngoingEfficiency!$F$20:$AK$22,MATCH(AA$7,Inp_SubOngoingEfficiency!$F$7:$AK$7,0),FALSE)</f>
        <v>0</v>
      </c>
      <c r="AB176" s="17">
        <f>Cal_Connections!AB74/VLOOKUP($F176,Inp_SubOngoingEfficiency!$F$20:$AK$22,MATCH(AB$7,Inp_SubOngoingEfficiency!$F$7:$AK$7,0),FALSE)</f>
        <v>0</v>
      </c>
      <c r="AC176" s="17">
        <f>Cal_Connections!AC74/VLOOKUP($F176,Inp_SubOngoingEfficiency!$F$20:$AK$22,MATCH(AC$7,Inp_SubOngoingEfficiency!$F$7:$AK$7,0),FALSE)</f>
        <v>0</v>
      </c>
      <c r="AD176" s="17">
        <f>Cal_Connections!AD74/VLOOKUP($F176,Inp_SubOngoingEfficiency!$F$20:$AK$22,MATCH(AD$7,Inp_SubOngoingEfficiency!$F$7:$AK$7,0),FALSE)</f>
        <v>0</v>
      </c>
      <c r="AE176" s="17">
        <f>Cal_Connections!AE74/VLOOKUP($F176,Inp_SubOngoingEfficiency!$F$20:$AK$22,MATCH(AE$7,Inp_SubOngoingEfficiency!$F$7:$AK$7,0),FALSE)</f>
        <v>0</v>
      </c>
      <c r="AF176" s="17">
        <f>Cal_Connections!AF74/VLOOKUP($F176,Inp_SubOngoingEfficiency!$F$20:$AK$22,MATCH(AF$7,Inp_SubOngoingEfficiency!$F$7:$AK$7,0),FALSE)</f>
        <v>0</v>
      </c>
      <c r="AG176" s="17">
        <f>Cal_Connections!AG74/VLOOKUP($F176,Inp_SubOngoingEfficiency!$F$20:$AK$22,MATCH(AG$7,Inp_SubOngoingEfficiency!$F$7:$AK$7,0),FALSE)</f>
        <v>0</v>
      </c>
      <c r="AH176" s="17">
        <f>Cal_Connections!AH74/VLOOKUP($F176,Inp_SubOngoingEfficiency!$F$20:$AK$22,MATCH(AH$7,Inp_SubOngoingEfficiency!$F$7:$AK$7,0),FALSE)</f>
        <v>0</v>
      </c>
      <c r="AI176" s="17">
        <f>Cal_Connections!AI74/VLOOKUP($F176,Inp_SubOngoingEfficiency!$F$20:$AK$22,MATCH(AI$7,Inp_SubOngoingEfficiency!$F$7:$AK$7,0),FALSE)</f>
        <v>0</v>
      </c>
      <c r="AJ176" s="17">
        <f>Cal_Connections!AJ74/VLOOKUP($F176,Inp_SubOngoingEfficiency!$F$20:$AK$22,MATCH(AJ$7,Inp_SubOngoingEfficiency!$F$7:$AK$7,0),FALSE)</f>
        <v>0</v>
      </c>
      <c r="AK176" s="17">
        <f>Cal_Connections!AK74/VLOOKUP($F176,Inp_SubOngoingEfficiency!$F$20:$AK$22,MATCH(AK$7,Inp_SubOngoingEfficiency!$F$7:$AK$7,0),FALSE)</f>
        <v>0</v>
      </c>
      <c r="AN176" s="29"/>
    </row>
    <row r="177" spans="5:40" s="79" customFormat="1">
      <c r="E177" s="16" t="str">
        <f>Cover!$F$13</f>
        <v>Lon</v>
      </c>
      <c r="F177" s="16" t="str">
        <f>Cal_Connections!F75</f>
        <v>Capex</v>
      </c>
      <c r="H177" s="16" t="str">
        <f>Cal_Connections!H75</f>
        <v>Connections</v>
      </c>
      <c r="I177" s="16" t="str">
        <f>Cal_Connections!I75</f>
        <v>Connections</v>
      </c>
      <c r="J177" s="16" t="str">
        <f>IF(ISBLANK(Cal_Connections!J75),"",Cal_Connections!J75)</f>
        <v/>
      </c>
      <c r="L177" s="79" t="s">
        <v>292</v>
      </c>
      <c r="M177" s="79" t="b">
        <f t="shared" si="4"/>
        <v>0</v>
      </c>
      <c r="N177" s="79" t="b">
        <f t="shared" si="5"/>
        <v>0</v>
      </c>
      <c r="T177" s="17">
        <f>Cal_Connections!T75/VLOOKUP($F177,Inp_SubOngoingEfficiency!$F$20:$AK$22,MATCH(T$7,Inp_SubOngoingEfficiency!$F$7:$AK$7,0),FALSE)</f>
        <v>0</v>
      </c>
      <c r="U177" s="17">
        <f>Cal_Connections!U75/VLOOKUP($F177,Inp_SubOngoingEfficiency!$F$20:$AK$22,MATCH(U$7,Inp_SubOngoingEfficiency!$F$7:$AK$7,0),FALSE)</f>
        <v>0</v>
      </c>
      <c r="V177" s="17">
        <f>Cal_Connections!V75/VLOOKUP($F177,Inp_SubOngoingEfficiency!$F$20:$AK$22,MATCH(V$7,Inp_SubOngoingEfficiency!$F$7:$AK$7,0),FALSE)</f>
        <v>0</v>
      </c>
      <c r="W177" s="17">
        <f>Cal_Connections!W75/VLOOKUP($F177,Inp_SubOngoingEfficiency!$F$20:$AK$22,MATCH(W$7,Inp_SubOngoingEfficiency!$F$7:$AK$7,0),FALSE)</f>
        <v>0</v>
      </c>
      <c r="X177" s="17">
        <f>Cal_Connections!X75/VLOOKUP($F177,Inp_SubOngoingEfficiency!$F$20:$AK$22,MATCH(X$7,Inp_SubOngoingEfficiency!$F$7:$AK$7,0),FALSE)</f>
        <v>0</v>
      </c>
      <c r="Y177" s="17">
        <f>Cal_Connections!Y75/VLOOKUP($F177,Inp_SubOngoingEfficiency!$F$20:$AK$22,MATCH(Y$7,Inp_SubOngoingEfficiency!$F$7:$AK$7,0),FALSE)</f>
        <v>0</v>
      </c>
      <c r="Z177" s="17">
        <f>Cal_Connections!Z75/VLOOKUP($F177,Inp_SubOngoingEfficiency!$F$20:$AK$22,MATCH(Z$7,Inp_SubOngoingEfficiency!$F$7:$AK$7,0),FALSE)</f>
        <v>0</v>
      </c>
      <c r="AA177" s="17">
        <f>Cal_Connections!AA75/VLOOKUP($F177,Inp_SubOngoingEfficiency!$F$20:$AK$22,MATCH(AA$7,Inp_SubOngoingEfficiency!$F$7:$AK$7,0),FALSE)</f>
        <v>0</v>
      </c>
      <c r="AB177" s="17">
        <f>Cal_Connections!AB75/VLOOKUP($F177,Inp_SubOngoingEfficiency!$F$20:$AK$22,MATCH(AB$7,Inp_SubOngoingEfficiency!$F$7:$AK$7,0),FALSE)</f>
        <v>0</v>
      </c>
      <c r="AC177" s="17">
        <f>Cal_Connections!AC75/VLOOKUP($F177,Inp_SubOngoingEfficiency!$F$20:$AK$22,MATCH(AC$7,Inp_SubOngoingEfficiency!$F$7:$AK$7,0),FALSE)</f>
        <v>0</v>
      </c>
      <c r="AD177" s="17">
        <f>Cal_Connections!AD75/VLOOKUP($F177,Inp_SubOngoingEfficiency!$F$20:$AK$22,MATCH(AD$7,Inp_SubOngoingEfficiency!$F$7:$AK$7,0),FALSE)</f>
        <v>0</v>
      </c>
      <c r="AE177" s="17">
        <f>Cal_Connections!AE75/VLOOKUP($F177,Inp_SubOngoingEfficiency!$F$20:$AK$22,MATCH(AE$7,Inp_SubOngoingEfficiency!$F$7:$AK$7,0),FALSE)</f>
        <v>0</v>
      </c>
      <c r="AF177" s="17">
        <f>Cal_Connections!AF75/VLOOKUP($F177,Inp_SubOngoingEfficiency!$F$20:$AK$22,MATCH(AF$7,Inp_SubOngoingEfficiency!$F$7:$AK$7,0),FALSE)</f>
        <v>0</v>
      </c>
      <c r="AG177" s="17">
        <f>Cal_Connections!AG75/VLOOKUP($F177,Inp_SubOngoingEfficiency!$F$20:$AK$22,MATCH(AG$7,Inp_SubOngoingEfficiency!$F$7:$AK$7,0),FALSE)</f>
        <v>0</v>
      </c>
      <c r="AH177" s="17">
        <f>Cal_Connections!AH75/VLOOKUP($F177,Inp_SubOngoingEfficiency!$F$20:$AK$22,MATCH(AH$7,Inp_SubOngoingEfficiency!$F$7:$AK$7,0),FALSE)</f>
        <v>0</v>
      </c>
      <c r="AI177" s="17">
        <f>Cal_Connections!AI75/VLOOKUP($F177,Inp_SubOngoingEfficiency!$F$20:$AK$22,MATCH(AI$7,Inp_SubOngoingEfficiency!$F$7:$AK$7,0),FALSE)</f>
        <v>0</v>
      </c>
      <c r="AJ177" s="17">
        <f>Cal_Connections!AJ75/VLOOKUP($F177,Inp_SubOngoingEfficiency!$F$20:$AK$22,MATCH(AJ$7,Inp_SubOngoingEfficiency!$F$7:$AK$7,0),FALSE)</f>
        <v>0</v>
      </c>
      <c r="AK177" s="17">
        <f>Cal_Connections!AK75/VLOOKUP($F177,Inp_SubOngoingEfficiency!$F$20:$AK$22,MATCH(AK$7,Inp_SubOngoingEfficiency!$F$7:$AK$7,0),FALSE)</f>
        <v>0</v>
      </c>
      <c r="AN177" s="29"/>
    </row>
    <row r="178" spans="5:40" s="79" customFormat="1">
      <c r="E178" s="16" t="str">
        <f>Cover!$F$13</f>
        <v>Lon</v>
      </c>
      <c r="F178" s="16" t="str">
        <f>Cal_Connections!F76</f>
        <v>Capex</v>
      </c>
      <c r="H178" s="16" t="str">
        <f>Cal_Connections!H76</f>
        <v>Connections</v>
      </c>
      <c r="I178" s="16" t="str">
        <f>Cal_Connections!I76</f>
        <v>Connections</v>
      </c>
      <c r="J178" s="16" t="str">
        <f>IF(ISBLANK(Cal_Connections!J76),"",Cal_Connections!J76)</f>
        <v/>
      </c>
      <c r="L178" s="79" t="s">
        <v>292</v>
      </c>
      <c r="M178" s="79" t="b">
        <f t="shared" si="4"/>
        <v>0</v>
      </c>
      <c r="N178" s="79" t="b">
        <f t="shared" si="5"/>
        <v>0</v>
      </c>
      <c r="T178" s="17">
        <f>Cal_Connections!T76/VLOOKUP($F178,Inp_SubOngoingEfficiency!$F$20:$AK$22,MATCH(T$7,Inp_SubOngoingEfficiency!$F$7:$AK$7,0),FALSE)</f>
        <v>0</v>
      </c>
      <c r="U178" s="17">
        <f>Cal_Connections!U76/VLOOKUP($F178,Inp_SubOngoingEfficiency!$F$20:$AK$22,MATCH(U$7,Inp_SubOngoingEfficiency!$F$7:$AK$7,0),FALSE)</f>
        <v>0</v>
      </c>
      <c r="V178" s="17">
        <f>Cal_Connections!V76/VLOOKUP($F178,Inp_SubOngoingEfficiency!$F$20:$AK$22,MATCH(V$7,Inp_SubOngoingEfficiency!$F$7:$AK$7,0),FALSE)</f>
        <v>0</v>
      </c>
      <c r="W178" s="17">
        <f>Cal_Connections!W76/VLOOKUP($F178,Inp_SubOngoingEfficiency!$F$20:$AK$22,MATCH(W$7,Inp_SubOngoingEfficiency!$F$7:$AK$7,0),FALSE)</f>
        <v>0</v>
      </c>
      <c r="X178" s="17">
        <f>Cal_Connections!X76/VLOOKUP($F178,Inp_SubOngoingEfficiency!$F$20:$AK$22,MATCH(X$7,Inp_SubOngoingEfficiency!$F$7:$AK$7,0),FALSE)</f>
        <v>0</v>
      </c>
      <c r="Y178" s="17">
        <f>Cal_Connections!Y76/VLOOKUP($F178,Inp_SubOngoingEfficiency!$F$20:$AK$22,MATCH(Y$7,Inp_SubOngoingEfficiency!$F$7:$AK$7,0),FALSE)</f>
        <v>0</v>
      </c>
      <c r="Z178" s="17">
        <f>Cal_Connections!Z76/VLOOKUP($F178,Inp_SubOngoingEfficiency!$F$20:$AK$22,MATCH(Z$7,Inp_SubOngoingEfficiency!$F$7:$AK$7,0),FALSE)</f>
        <v>0</v>
      </c>
      <c r="AA178" s="17">
        <f>Cal_Connections!AA76/VLOOKUP($F178,Inp_SubOngoingEfficiency!$F$20:$AK$22,MATCH(AA$7,Inp_SubOngoingEfficiency!$F$7:$AK$7,0),FALSE)</f>
        <v>0</v>
      </c>
      <c r="AB178" s="17">
        <f>Cal_Connections!AB76/VLOOKUP($F178,Inp_SubOngoingEfficiency!$F$20:$AK$22,MATCH(AB$7,Inp_SubOngoingEfficiency!$F$7:$AK$7,0),FALSE)</f>
        <v>0</v>
      </c>
      <c r="AC178" s="17">
        <f>Cal_Connections!AC76/VLOOKUP($F178,Inp_SubOngoingEfficiency!$F$20:$AK$22,MATCH(AC$7,Inp_SubOngoingEfficiency!$F$7:$AK$7,0),FALSE)</f>
        <v>0</v>
      </c>
      <c r="AD178" s="17">
        <f>Cal_Connections!AD76/VLOOKUP($F178,Inp_SubOngoingEfficiency!$F$20:$AK$22,MATCH(AD$7,Inp_SubOngoingEfficiency!$F$7:$AK$7,0),FALSE)</f>
        <v>0</v>
      </c>
      <c r="AE178" s="17">
        <f>Cal_Connections!AE76/VLOOKUP($F178,Inp_SubOngoingEfficiency!$F$20:$AK$22,MATCH(AE$7,Inp_SubOngoingEfficiency!$F$7:$AK$7,0),FALSE)</f>
        <v>0</v>
      </c>
      <c r="AF178" s="17">
        <f>Cal_Connections!AF76/VLOOKUP($F178,Inp_SubOngoingEfficiency!$F$20:$AK$22,MATCH(AF$7,Inp_SubOngoingEfficiency!$F$7:$AK$7,0),FALSE)</f>
        <v>0</v>
      </c>
      <c r="AG178" s="17">
        <f>Cal_Connections!AG76/VLOOKUP($F178,Inp_SubOngoingEfficiency!$F$20:$AK$22,MATCH(AG$7,Inp_SubOngoingEfficiency!$F$7:$AK$7,0),FALSE)</f>
        <v>0</v>
      </c>
      <c r="AH178" s="17">
        <f>Cal_Connections!AH76/VLOOKUP($F178,Inp_SubOngoingEfficiency!$F$20:$AK$22,MATCH(AH$7,Inp_SubOngoingEfficiency!$F$7:$AK$7,0),FALSE)</f>
        <v>0</v>
      </c>
      <c r="AI178" s="17">
        <f>Cal_Connections!AI76/VLOOKUP($F178,Inp_SubOngoingEfficiency!$F$20:$AK$22,MATCH(AI$7,Inp_SubOngoingEfficiency!$F$7:$AK$7,0),FALSE)</f>
        <v>0</v>
      </c>
      <c r="AJ178" s="17">
        <f>Cal_Connections!AJ76/VLOOKUP($F178,Inp_SubOngoingEfficiency!$F$20:$AK$22,MATCH(AJ$7,Inp_SubOngoingEfficiency!$F$7:$AK$7,0),FALSE)</f>
        <v>0</v>
      </c>
      <c r="AK178" s="17">
        <f>Cal_Connections!AK76/VLOOKUP($F178,Inp_SubOngoingEfficiency!$F$20:$AK$22,MATCH(AK$7,Inp_SubOngoingEfficiency!$F$7:$AK$7,0),FALSE)</f>
        <v>0</v>
      </c>
      <c r="AN178" s="29"/>
    </row>
    <row r="179" spans="5:40" s="79" customFormat="1">
      <c r="E179" s="16" t="str">
        <f>Cover!$F$13</f>
        <v>Lon</v>
      </c>
      <c r="F179" s="16" t="str">
        <f>Cal_Reinforcement!F67</f>
        <v>Capex</v>
      </c>
      <c r="H179" s="16" t="str">
        <f>Cal_Reinforcement!H67</f>
        <v>Reinforcement</v>
      </c>
      <c r="I179" s="16" t="str">
        <f>Cal_Reinforcement!I67</f>
        <v>Reinforcement</v>
      </c>
      <c r="J179" s="16" t="str">
        <f>IF(ISBLANK(Cal_Reinforcement!J67),"",Cal_Reinforcement!J67)</f>
        <v/>
      </c>
      <c r="L179" s="79" t="s">
        <v>292</v>
      </c>
      <c r="M179" s="79" t="b">
        <f t="shared" si="4"/>
        <v>0</v>
      </c>
      <c r="N179" s="79" t="b">
        <f t="shared" si="5"/>
        <v>0</v>
      </c>
      <c r="T179" s="17">
        <f>Cal_Reinforcement!T67/VLOOKUP($F179,Inp_SubOngoingEfficiency!$F$20:$AK$22,MATCH(T$7,Inp_SubOngoingEfficiency!$F$7:$AK$7,0),FALSE)</f>
        <v>0</v>
      </c>
      <c r="U179" s="17">
        <f>Cal_Reinforcement!U67/VLOOKUP($F179,Inp_SubOngoingEfficiency!$F$20:$AK$22,MATCH(U$7,Inp_SubOngoingEfficiency!$F$7:$AK$7,0),FALSE)</f>
        <v>0</v>
      </c>
      <c r="V179" s="17">
        <f>Cal_Reinforcement!V67/VLOOKUP($F179,Inp_SubOngoingEfficiency!$F$20:$AK$22,MATCH(V$7,Inp_SubOngoingEfficiency!$F$7:$AK$7,0),FALSE)</f>
        <v>0</v>
      </c>
      <c r="W179" s="17">
        <f>Cal_Reinforcement!W67/VLOOKUP($F179,Inp_SubOngoingEfficiency!$F$20:$AK$22,MATCH(W$7,Inp_SubOngoingEfficiency!$F$7:$AK$7,0),FALSE)</f>
        <v>0</v>
      </c>
      <c r="X179" s="17">
        <f>Cal_Reinforcement!X67/VLOOKUP($F179,Inp_SubOngoingEfficiency!$F$20:$AK$22,MATCH(X$7,Inp_SubOngoingEfficiency!$F$7:$AK$7,0),FALSE)</f>
        <v>0</v>
      </c>
      <c r="Y179" s="17">
        <f>Cal_Reinforcement!Y67/VLOOKUP($F179,Inp_SubOngoingEfficiency!$F$20:$AK$22,MATCH(Y$7,Inp_SubOngoingEfficiency!$F$7:$AK$7,0),FALSE)</f>
        <v>0</v>
      </c>
      <c r="Z179" s="17">
        <f>Cal_Reinforcement!Z67/VLOOKUP($F179,Inp_SubOngoingEfficiency!$F$20:$AK$22,MATCH(Z$7,Inp_SubOngoingEfficiency!$F$7:$AK$7,0),FALSE)</f>
        <v>0</v>
      </c>
      <c r="AA179" s="17">
        <f>Cal_Reinforcement!AA67/VLOOKUP($F179,Inp_SubOngoingEfficiency!$F$20:$AK$22,MATCH(AA$7,Inp_SubOngoingEfficiency!$F$7:$AK$7,0),FALSE)</f>
        <v>0</v>
      </c>
      <c r="AB179" s="17">
        <f>Cal_Reinforcement!AB67/VLOOKUP($F179,Inp_SubOngoingEfficiency!$F$20:$AK$22,MATCH(AB$7,Inp_SubOngoingEfficiency!$F$7:$AK$7,0),FALSE)</f>
        <v>0</v>
      </c>
      <c r="AC179" s="17">
        <f>Cal_Reinforcement!AC67/VLOOKUP($F179,Inp_SubOngoingEfficiency!$F$20:$AK$22,MATCH(AC$7,Inp_SubOngoingEfficiency!$F$7:$AK$7,0),FALSE)</f>
        <v>0</v>
      </c>
      <c r="AD179" s="17">
        <f>Cal_Reinforcement!AD67/VLOOKUP($F179,Inp_SubOngoingEfficiency!$F$20:$AK$22,MATCH(AD$7,Inp_SubOngoingEfficiency!$F$7:$AK$7,0),FALSE)</f>
        <v>0</v>
      </c>
      <c r="AE179" s="17">
        <f>Cal_Reinforcement!AE67/VLOOKUP($F179,Inp_SubOngoingEfficiency!$F$20:$AK$22,MATCH(AE$7,Inp_SubOngoingEfficiency!$F$7:$AK$7,0),FALSE)</f>
        <v>0</v>
      </c>
      <c r="AF179" s="17">
        <f>Cal_Reinforcement!AF67/VLOOKUP($F179,Inp_SubOngoingEfficiency!$F$20:$AK$22,MATCH(AF$7,Inp_SubOngoingEfficiency!$F$7:$AK$7,0),FALSE)</f>
        <v>0</v>
      </c>
      <c r="AG179" s="17">
        <f>Cal_Reinforcement!AG67/VLOOKUP($F179,Inp_SubOngoingEfficiency!$F$20:$AK$22,MATCH(AG$7,Inp_SubOngoingEfficiency!$F$7:$AK$7,0),FALSE)</f>
        <v>0</v>
      </c>
      <c r="AH179" s="17">
        <f>Cal_Reinforcement!AH67/VLOOKUP($F179,Inp_SubOngoingEfficiency!$F$20:$AK$22,MATCH(AH$7,Inp_SubOngoingEfficiency!$F$7:$AK$7,0),FALSE)</f>
        <v>0</v>
      </c>
      <c r="AI179" s="17">
        <f>Cal_Reinforcement!AI67/VLOOKUP($F179,Inp_SubOngoingEfficiency!$F$20:$AK$22,MATCH(AI$7,Inp_SubOngoingEfficiency!$F$7:$AK$7,0),FALSE)</f>
        <v>0</v>
      </c>
      <c r="AJ179" s="17">
        <f>Cal_Reinforcement!AJ67/VLOOKUP($F179,Inp_SubOngoingEfficiency!$F$20:$AK$22,MATCH(AJ$7,Inp_SubOngoingEfficiency!$F$7:$AK$7,0),FALSE)</f>
        <v>0</v>
      </c>
      <c r="AK179" s="17">
        <f>Cal_Reinforcement!AK67/VLOOKUP($F179,Inp_SubOngoingEfficiency!$F$20:$AK$22,MATCH(AK$7,Inp_SubOngoingEfficiency!$F$7:$AK$7,0),FALSE)</f>
        <v>0</v>
      </c>
      <c r="AN179" s="29"/>
    </row>
    <row r="180" spans="5:40" s="79" customFormat="1">
      <c r="E180" s="16" t="str">
        <f>Cover!$F$13</f>
        <v>Lon</v>
      </c>
      <c r="F180" s="16" t="str">
        <f>Cal_Reinforcement!F68</f>
        <v>Capex</v>
      </c>
      <c r="H180" s="16" t="str">
        <f>Cal_Reinforcement!H68</f>
        <v>Reinforcement</v>
      </c>
      <c r="I180" s="16" t="str">
        <f>Cal_Reinforcement!I68</f>
        <v>Reinforcement</v>
      </c>
      <c r="J180" s="16" t="str">
        <f>IF(ISBLANK(Cal_Reinforcement!J68),"",Cal_Reinforcement!J68)</f>
        <v>Growth Governors</v>
      </c>
      <c r="L180" s="79" t="s">
        <v>292</v>
      </c>
      <c r="M180" s="79" t="b">
        <f t="shared" si="4"/>
        <v>0</v>
      </c>
      <c r="N180" s="79" t="b">
        <f t="shared" si="5"/>
        <v>0</v>
      </c>
      <c r="T180" s="17">
        <f>Cal_Reinforcement!T68/VLOOKUP($F180,Inp_SubOngoingEfficiency!$F$20:$AK$22,MATCH(T$7,Inp_SubOngoingEfficiency!$F$7:$AK$7,0),FALSE)</f>
        <v>0</v>
      </c>
      <c r="U180" s="17">
        <f>Cal_Reinforcement!U68/VLOOKUP($F180,Inp_SubOngoingEfficiency!$F$20:$AK$22,MATCH(U$7,Inp_SubOngoingEfficiency!$F$7:$AK$7,0),FALSE)</f>
        <v>0</v>
      </c>
      <c r="V180" s="17">
        <f>Cal_Reinforcement!V68/VLOOKUP($F180,Inp_SubOngoingEfficiency!$F$20:$AK$22,MATCH(V$7,Inp_SubOngoingEfficiency!$F$7:$AK$7,0),FALSE)</f>
        <v>0</v>
      </c>
      <c r="W180" s="17">
        <f>Cal_Reinforcement!W68/VLOOKUP($F180,Inp_SubOngoingEfficiency!$F$20:$AK$22,MATCH(W$7,Inp_SubOngoingEfficiency!$F$7:$AK$7,0),FALSE)</f>
        <v>0</v>
      </c>
      <c r="X180" s="17">
        <f>Cal_Reinforcement!X68/VLOOKUP($F180,Inp_SubOngoingEfficiency!$F$20:$AK$22,MATCH(X$7,Inp_SubOngoingEfficiency!$F$7:$AK$7,0),FALSE)</f>
        <v>0</v>
      </c>
      <c r="Y180" s="17">
        <f>Cal_Reinforcement!Y68/VLOOKUP($F180,Inp_SubOngoingEfficiency!$F$20:$AK$22,MATCH(Y$7,Inp_SubOngoingEfficiency!$F$7:$AK$7,0),FALSE)</f>
        <v>-5.8359818376613373E-2</v>
      </c>
      <c r="Z180" s="17">
        <f>Cal_Reinforcement!Z68/VLOOKUP($F180,Inp_SubOngoingEfficiency!$F$20:$AK$22,MATCH(Z$7,Inp_SubOngoingEfficiency!$F$7:$AK$7,0),FALSE)</f>
        <v>0</v>
      </c>
      <c r="AA180" s="17">
        <f>Cal_Reinforcement!AA68/VLOOKUP($F180,Inp_SubOngoingEfficiency!$F$20:$AK$22,MATCH(AA$7,Inp_SubOngoingEfficiency!$F$7:$AK$7,0),FALSE)</f>
        <v>-2.1346928372093024E-3</v>
      </c>
      <c r="AB180" s="17">
        <f>Cal_Reinforcement!AB68/VLOOKUP($F180,Inp_SubOngoingEfficiency!$F$20:$AK$22,MATCH(AB$7,Inp_SubOngoingEfficiency!$F$7:$AK$7,0),FALSE)</f>
        <v>-0.56670275045939511</v>
      </c>
      <c r="AC180" s="17">
        <f>Cal_Reinforcement!AC68/VLOOKUP($F180,Inp_SubOngoingEfficiency!$F$20:$AK$22,MATCH(AC$7,Inp_SubOngoingEfficiency!$F$7:$AK$7,0),FALSE)</f>
        <v>-0.52473901618007757</v>
      </c>
      <c r="AD180" s="17">
        <f>Cal_Reinforcement!AD68/VLOOKUP($F180,Inp_SubOngoingEfficiency!$F$20:$AK$22,MATCH(AD$7,Inp_SubOngoingEfficiency!$F$7:$AK$7,0),FALSE)</f>
        <v>-0.44331855400000009</v>
      </c>
      <c r="AE180" s="17">
        <f>Cal_Reinforcement!AE68/VLOOKUP($F180,Inp_SubOngoingEfficiency!$F$20:$AK$22,MATCH(AE$7,Inp_SubOngoingEfficiency!$F$7:$AK$7,0),FALSE)</f>
        <v>5.63E-5</v>
      </c>
      <c r="AF180" s="17">
        <f>Cal_Reinforcement!AF68/VLOOKUP($F180,Inp_SubOngoingEfficiency!$F$20:$AK$22,MATCH(AF$7,Inp_SubOngoingEfficiency!$F$7:$AK$7,0),FALSE)</f>
        <v>-4.2739483166103681E-2</v>
      </c>
      <c r="AG180" s="17">
        <f>Cal_Reinforcement!AG68/VLOOKUP($F180,Inp_SubOngoingEfficiency!$F$20:$AK$22,MATCH(AG$7,Inp_SubOngoingEfficiency!$F$7:$AK$7,0),FALSE)</f>
        <v>0</v>
      </c>
      <c r="AH180" s="17">
        <f>Cal_Reinforcement!AH68/VLOOKUP($F180,Inp_SubOngoingEfficiency!$F$20:$AK$22,MATCH(AH$7,Inp_SubOngoingEfficiency!$F$7:$AK$7,0),FALSE)</f>
        <v>0</v>
      </c>
      <c r="AI180" s="17">
        <f>Cal_Reinforcement!AI68/VLOOKUP($F180,Inp_SubOngoingEfficiency!$F$20:$AK$22,MATCH(AI$7,Inp_SubOngoingEfficiency!$F$7:$AK$7,0),FALSE)</f>
        <v>0</v>
      </c>
      <c r="AJ180" s="17">
        <f>Cal_Reinforcement!AJ68/VLOOKUP($F180,Inp_SubOngoingEfficiency!$F$20:$AK$22,MATCH(AJ$7,Inp_SubOngoingEfficiency!$F$7:$AK$7,0),FALSE)</f>
        <v>0</v>
      </c>
      <c r="AK180" s="17">
        <f>Cal_Reinforcement!AK68/VLOOKUP($F180,Inp_SubOngoingEfficiency!$F$20:$AK$22,MATCH(AK$7,Inp_SubOngoingEfficiency!$F$7:$AK$7,0),FALSE)</f>
        <v>0</v>
      </c>
      <c r="AN180" s="29"/>
    </row>
    <row r="181" spans="5:40" s="79" customFormat="1">
      <c r="E181" s="16" t="str">
        <f>Cover!$F$13</f>
        <v>Lon</v>
      </c>
      <c r="F181" s="16" t="str">
        <f>Cal_Reinforcement!F69</f>
        <v>Capex</v>
      </c>
      <c r="H181" s="16" t="str">
        <f>Cal_Reinforcement!H69</f>
        <v>Reinforcement</v>
      </c>
      <c r="I181" s="16" t="str">
        <f>Cal_Reinforcement!I69</f>
        <v>Reinforcement</v>
      </c>
      <c r="J181" s="16" t="str">
        <f>IF(ISBLANK(Cal_Reinforcement!J69),"",Cal_Reinforcement!J69)</f>
        <v/>
      </c>
      <c r="L181" s="79" t="s">
        <v>292</v>
      </c>
      <c r="M181" s="79" t="b">
        <f t="shared" si="4"/>
        <v>0</v>
      </c>
      <c r="N181" s="79" t="b">
        <f t="shared" si="5"/>
        <v>0</v>
      </c>
      <c r="T181" s="17">
        <f>Cal_Reinforcement!T69/VLOOKUP($F181,Inp_SubOngoingEfficiency!$F$20:$AK$22,MATCH(T$7,Inp_SubOngoingEfficiency!$F$7:$AK$7,0),FALSE)</f>
        <v>0</v>
      </c>
      <c r="U181" s="17">
        <f>Cal_Reinforcement!U69/VLOOKUP($F181,Inp_SubOngoingEfficiency!$F$20:$AK$22,MATCH(U$7,Inp_SubOngoingEfficiency!$F$7:$AK$7,0),FALSE)</f>
        <v>0</v>
      </c>
      <c r="V181" s="17">
        <f>Cal_Reinforcement!V69/VLOOKUP($F181,Inp_SubOngoingEfficiency!$F$20:$AK$22,MATCH(V$7,Inp_SubOngoingEfficiency!$F$7:$AK$7,0),FALSE)</f>
        <v>0</v>
      </c>
      <c r="W181" s="17">
        <f>Cal_Reinforcement!W69/VLOOKUP($F181,Inp_SubOngoingEfficiency!$F$20:$AK$22,MATCH(W$7,Inp_SubOngoingEfficiency!$F$7:$AK$7,0),FALSE)</f>
        <v>0</v>
      </c>
      <c r="X181" s="17">
        <f>Cal_Reinforcement!X69/VLOOKUP($F181,Inp_SubOngoingEfficiency!$F$20:$AK$22,MATCH(X$7,Inp_SubOngoingEfficiency!$F$7:$AK$7,0),FALSE)</f>
        <v>0</v>
      </c>
      <c r="Y181" s="17">
        <f>Cal_Reinforcement!Y69/VLOOKUP($F181,Inp_SubOngoingEfficiency!$F$20:$AK$22,MATCH(Y$7,Inp_SubOngoingEfficiency!$F$7:$AK$7,0),FALSE)</f>
        <v>0</v>
      </c>
      <c r="Z181" s="17">
        <f>Cal_Reinforcement!Z69/VLOOKUP($F181,Inp_SubOngoingEfficiency!$F$20:$AK$22,MATCH(Z$7,Inp_SubOngoingEfficiency!$F$7:$AK$7,0),FALSE)</f>
        <v>0</v>
      </c>
      <c r="AA181" s="17">
        <f>Cal_Reinforcement!AA69/VLOOKUP($F181,Inp_SubOngoingEfficiency!$F$20:$AK$22,MATCH(AA$7,Inp_SubOngoingEfficiency!$F$7:$AK$7,0),FALSE)</f>
        <v>0</v>
      </c>
      <c r="AB181" s="17">
        <f>Cal_Reinforcement!AB69/VLOOKUP($F181,Inp_SubOngoingEfficiency!$F$20:$AK$22,MATCH(AB$7,Inp_SubOngoingEfficiency!$F$7:$AK$7,0),FALSE)</f>
        <v>0</v>
      </c>
      <c r="AC181" s="17">
        <f>Cal_Reinforcement!AC69/VLOOKUP($F181,Inp_SubOngoingEfficiency!$F$20:$AK$22,MATCH(AC$7,Inp_SubOngoingEfficiency!$F$7:$AK$7,0),FALSE)</f>
        <v>0</v>
      </c>
      <c r="AD181" s="17">
        <f>Cal_Reinforcement!AD69/VLOOKUP($F181,Inp_SubOngoingEfficiency!$F$20:$AK$22,MATCH(AD$7,Inp_SubOngoingEfficiency!$F$7:$AK$7,0),FALSE)</f>
        <v>0</v>
      </c>
      <c r="AE181" s="17">
        <f>Cal_Reinforcement!AE69/VLOOKUP($F181,Inp_SubOngoingEfficiency!$F$20:$AK$22,MATCH(AE$7,Inp_SubOngoingEfficiency!$F$7:$AK$7,0),FALSE)</f>
        <v>0</v>
      </c>
      <c r="AF181" s="17">
        <f>Cal_Reinforcement!AF69/VLOOKUP($F181,Inp_SubOngoingEfficiency!$F$20:$AK$22,MATCH(AF$7,Inp_SubOngoingEfficiency!$F$7:$AK$7,0),FALSE)</f>
        <v>0</v>
      </c>
      <c r="AG181" s="17">
        <f>Cal_Reinforcement!AG69/VLOOKUP($F181,Inp_SubOngoingEfficiency!$F$20:$AK$22,MATCH(AG$7,Inp_SubOngoingEfficiency!$F$7:$AK$7,0),FALSE)</f>
        <v>0</v>
      </c>
      <c r="AH181" s="17">
        <f>Cal_Reinforcement!AH69/VLOOKUP($F181,Inp_SubOngoingEfficiency!$F$20:$AK$22,MATCH(AH$7,Inp_SubOngoingEfficiency!$F$7:$AK$7,0),FALSE)</f>
        <v>0</v>
      </c>
      <c r="AI181" s="17">
        <f>Cal_Reinforcement!AI69/VLOOKUP($F181,Inp_SubOngoingEfficiency!$F$20:$AK$22,MATCH(AI$7,Inp_SubOngoingEfficiency!$F$7:$AK$7,0),FALSE)</f>
        <v>0</v>
      </c>
      <c r="AJ181" s="17">
        <f>Cal_Reinforcement!AJ69/VLOOKUP($F181,Inp_SubOngoingEfficiency!$F$20:$AK$22,MATCH(AJ$7,Inp_SubOngoingEfficiency!$F$7:$AK$7,0),FALSE)</f>
        <v>0</v>
      </c>
      <c r="AK181" s="17">
        <f>Cal_Reinforcement!AK69/VLOOKUP($F181,Inp_SubOngoingEfficiency!$F$20:$AK$22,MATCH(AK$7,Inp_SubOngoingEfficiency!$F$7:$AK$7,0),FALSE)</f>
        <v>0</v>
      </c>
      <c r="AN181" s="29"/>
    </row>
    <row r="182" spans="5:40" s="79" customFormat="1">
      <c r="E182" s="16" t="str">
        <f>Cover!$F$13</f>
        <v>Lon</v>
      </c>
      <c r="F182" s="16" t="str">
        <f>Cal_Reinforcement!F70</f>
        <v>Capex</v>
      </c>
      <c r="H182" s="16" t="str">
        <f>Cal_Reinforcement!H70</f>
        <v>Reinforcement</v>
      </c>
      <c r="I182" s="16" t="str">
        <f>Cal_Reinforcement!I70</f>
        <v>Reinforcement</v>
      </c>
      <c r="J182" s="16" t="str">
        <f>IF(ISBLANK(Cal_Reinforcement!J70),"",Cal_Reinforcement!J70)</f>
        <v/>
      </c>
      <c r="L182" s="79" t="s">
        <v>292</v>
      </c>
      <c r="M182" s="79" t="b">
        <f t="shared" si="4"/>
        <v>0</v>
      </c>
      <c r="N182" s="79" t="b">
        <f t="shared" si="5"/>
        <v>0</v>
      </c>
      <c r="T182" s="17">
        <f>Cal_Reinforcement!T70/VLOOKUP($F182,Inp_SubOngoingEfficiency!$F$20:$AK$22,MATCH(T$7,Inp_SubOngoingEfficiency!$F$7:$AK$7,0),FALSE)</f>
        <v>0</v>
      </c>
      <c r="U182" s="17">
        <f>Cal_Reinforcement!U70/VLOOKUP($F182,Inp_SubOngoingEfficiency!$F$20:$AK$22,MATCH(U$7,Inp_SubOngoingEfficiency!$F$7:$AK$7,0),FALSE)</f>
        <v>0</v>
      </c>
      <c r="V182" s="17">
        <f>Cal_Reinforcement!V70/VLOOKUP($F182,Inp_SubOngoingEfficiency!$F$20:$AK$22,MATCH(V$7,Inp_SubOngoingEfficiency!$F$7:$AK$7,0),FALSE)</f>
        <v>0</v>
      </c>
      <c r="W182" s="17">
        <f>Cal_Reinforcement!W70/VLOOKUP($F182,Inp_SubOngoingEfficiency!$F$20:$AK$22,MATCH(W$7,Inp_SubOngoingEfficiency!$F$7:$AK$7,0),FALSE)</f>
        <v>0</v>
      </c>
      <c r="X182" s="17">
        <f>Cal_Reinforcement!X70/VLOOKUP($F182,Inp_SubOngoingEfficiency!$F$20:$AK$22,MATCH(X$7,Inp_SubOngoingEfficiency!$F$7:$AK$7,0),FALSE)</f>
        <v>0</v>
      </c>
      <c r="Y182" s="17">
        <f>Cal_Reinforcement!Y70/VLOOKUP($F182,Inp_SubOngoingEfficiency!$F$20:$AK$22,MATCH(Y$7,Inp_SubOngoingEfficiency!$F$7:$AK$7,0),FALSE)</f>
        <v>0</v>
      </c>
      <c r="Z182" s="17">
        <f>Cal_Reinforcement!Z70/VLOOKUP($F182,Inp_SubOngoingEfficiency!$F$20:$AK$22,MATCH(Z$7,Inp_SubOngoingEfficiency!$F$7:$AK$7,0),FALSE)</f>
        <v>0</v>
      </c>
      <c r="AA182" s="17">
        <f>Cal_Reinforcement!AA70/VLOOKUP($F182,Inp_SubOngoingEfficiency!$F$20:$AK$22,MATCH(AA$7,Inp_SubOngoingEfficiency!$F$7:$AK$7,0),FALSE)</f>
        <v>0</v>
      </c>
      <c r="AB182" s="17">
        <f>Cal_Reinforcement!AB70/VLOOKUP($F182,Inp_SubOngoingEfficiency!$F$20:$AK$22,MATCH(AB$7,Inp_SubOngoingEfficiency!$F$7:$AK$7,0),FALSE)</f>
        <v>0</v>
      </c>
      <c r="AC182" s="17">
        <f>Cal_Reinforcement!AC70/VLOOKUP($F182,Inp_SubOngoingEfficiency!$F$20:$AK$22,MATCH(AC$7,Inp_SubOngoingEfficiency!$F$7:$AK$7,0),FALSE)</f>
        <v>0</v>
      </c>
      <c r="AD182" s="17">
        <f>Cal_Reinforcement!AD70/VLOOKUP($F182,Inp_SubOngoingEfficiency!$F$20:$AK$22,MATCH(AD$7,Inp_SubOngoingEfficiency!$F$7:$AK$7,0),FALSE)</f>
        <v>0</v>
      </c>
      <c r="AE182" s="17">
        <f>Cal_Reinforcement!AE70/VLOOKUP($F182,Inp_SubOngoingEfficiency!$F$20:$AK$22,MATCH(AE$7,Inp_SubOngoingEfficiency!$F$7:$AK$7,0),FALSE)</f>
        <v>0</v>
      </c>
      <c r="AF182" s="17">
        <f>Cal_Reinforcement!AF70/VLOOKUP($F182,Inp_SubOngoingEfficiency!$F$20:$AK$22,MATCH(AF$7,Inp_SubOngoingEfficiency!$F$7:$AK$7,0),FALSE)</f>
        <v>0</v>
      </c>
      <c r="AG182" s="17">
        <f>Cal_Reinforcement!AG70/VLOOKUP($F182,Inp_SubOngoingEfficiency!$F$20:$AK$22,MATCH(AG$7,Inp_SubOngoingEfficiency!$F$7:$AK$7,0),FALSE)</f>
        <v>0</v>
      </c>
      <c r="AH182" s="17">
        <f>Cal_Reinforcement!AH70/VLOOKUP($F182,Inp_SubOngoingEfficiency!$F$20:$AK$22,MATCH(AH$7,Inp_SubOngoingEfficiency!$F$7:$AK$7,0),FALSE)</f>
        <v>0</v>
      </c>
      <c r="AI182" s="17">
        <f>Cal_Reinforcement!AI70/VLOOKUP($F182,Inp_SubOngoingEfficiency!$F$20:$AK$22,MATCH(AI$7,Inp_SubOngoingEfficiency!$F$7:$AK$7,0),FALSE)</f>
        <v>0</v>
      </c>
      <c r="AJ182" s="17">
        <f>Cal_Reinforcement!AJ70/VLOOKUP($F182,Inp_SubOngoingEfficiency!$F$20:$AK$22,MATCH(AJ$7,Inp_SubOngoingEfficiency!$F$7:$AK$7,0),FALSE)</f>
        <v>0</v>
      </c>
      <c r="AK182" s="17">
        <f>Cal_Reinforcement!AK70/VLOOKUP($F182,Inp_SubOngoingEfficiency!$F$20:$AK$22,MATCH(AK$7,Inp_SubOngoingEfficiency!$F$7:$AK$7,0),FALSE)</f>
        <v>0</v>
      </c>
      <c r="AN182" s="29"/>
    </row>
    <row r="183" spans="5:40" s="79" customFormat="1">
      <c r="E183" s="16" t="str">
        <f>Cover!$F$13</f>
        <v>Lon</v>
      </c>
      <c r="F183" s="16" t="str">
        <f>Cal_Reinforcement!F71</f>
        <v>Capex</v>
      </c>
      <c r="H183" s="16" t="str">
        <f>Cal_Reinforcement!H71</f>
        <v>Reinforcement</v>
      </c>
      <c r="I183" s="16" t="str">
        <f>Cal_Reinforcement!I71</f>
        <v>Reinforcement</v>
      </c>
      <c r="J183" s="16" t="str">
        <f>IF(ISBLANK(Cal_Reinforcement!J71),"",Cal_Reinforcement!J71)</f>
        <v/>
      </c>
      <c r="L183" s="79" t="s">
        <v>292</v>
      </c>
      <c r="M183" s="79" t="b">
        <f t="shared" si="4"/>
        <v>0</v>
      </c>
      <c r="N183" s="79" t="b">
        <f t="shared" si="5"/>
        <v>0</v>
      </c>
      <c r="T183" s="17">
        <f>Cal_Reinforcement!T71/VLOOKUP($F183,Inp_SubOngoingEfficiency!$F$20:$AK$22,MATCH(T$7,Inp_SubOngoingEfficiency!$F$7:$AK$7,0),FALSE)</f>
        <v>0</v>
      </c>
      <c r="U183" s="17">
        <f>Cal_Reinforcement!U71/VLOOKUP($F183,Inp_SubOngoingEfficiency!$F$20:$AK$22,MATCH(U$7,Inp_SubOngoingEfficiency!$F$7:$AK$7,0),FALSE)</f>
        <v>0</v>
      </c>
      <c r="V183" s="17">
        <f>Cal_Reinforcement!V71/VLOOKUP($F183,Inp_SubOngoingEfficiency!$F$20:$AK$22,MATCH(V$7,Inp_SubOngoingEfficiency!$F$7:$AK$7,0),FALSE)</f>
        <v>0</v>
      </c>
      <c r="W183" s="17">
        <f>Cal_Reinforcement!W71/VLOOKUP($F183,Inp_SubOngoingEfficiency!$F$20:$AK$22,MATCH(W$7,Inp_SubOngoingEfficiency!$F$7:$AK$7,0),FALSE)</f>
        <v>0</v>
      </c>
      <c r="X183" s="17">
        <f>Cal_Reinforcement!X71/VLOOKUP($F183,Inp_SubOngoingEfficiency!$F$20:$AK$22,MATCH(X$7,Inp_SubOngoingEfficiency!$F$7:$AK$7,0),FALSE)</f>
        <v>0</v>
      </c>
      <c r="Y183" s="17">
        <f>Cal_Reinforcement!Y71/VLOOKUP($F183,Inp_SubOngoingEfficiency!$F$20:$AK$22,MATCH(Y$7,Inp_SubOngoingEfficiency!$F$7:$AK$7,0),FALSE)</f>
        <v>0</v>
      </c>
      <c r="Z183" s="17">
        <f>Cal_Reinforcement!Z71/VLOOKUP($F183,Inp_SubOngoingEfficiency!$F$20:$AK$22,MATCH(Z$7,Inp_SubOngoingEfficiency!$F$7:$AK$7,0),FALSE)</f>
        <v>0</v>
      </c>
      <c r="AA183" s="17">
        <f>Cal_Reinforcement!AA71/VLOOKUP($F183,Inp_SubOngoingEfficiency!$F$20:$AK$22,MATCH(AA$7,Inp_SubOngoingEfficiency!$F$7:$AK$7,0),FALSE)</f>
        <v>0</v>
      </c>
      <c r="AB183" s="17">
        <f>Cal_Reinforcement!AB71/VLOOKUP($F183,Inp_SubOngoingEfficiency!$F$20:$AK$22,MATCH(AB$7,Inp_SubOngoingEfficiency!$F$7:$AK$7,0),FALSE)</f>
        <v>0</v>
      </c>
      <c r="AC183" s="17">
        <f>Cal_Reinforcement!AC71/VLOOKUP($F183,Inp_SubOngoingEfficiency!$F$20:$AK$22,MATCH(AC$7,Inp_SubOngoingEfficiency!$F$7:$AK$7,0),FALSE)</f>
        <v>0</v>
      </c>
      <c r="AD183" s="17">
        <f>Cal_Reinforcement!AD71/VLOOKUP($F183,Inp_SubOngoingEfficiency!$F$20:$AK$22,MATCH(AD$7,Inp_SubOngoingEfficiency!$F$7:$AK$7,0),FALSE)</f>
        <v>0</v>
      </c>
      <c r="AE183" s="17">
        <f>Cal_Reinforcement!AE71/VLOOKUP($F183,Inp_SubOngoingEfficiency!$F$20:$AK$22,MATCH(AE$7,Inp_SubOngoingEfficiency!$F$7:$AK$7,0),FALSE)</f>
        <v>0</v>
      </c>
      <c r="AF183" s="17">
        <f>Cal_Reinforcement!AF71/VLOOKUP($F183,Inp_SubOngoingEfficiency!$F$20:$AK$22,MATCH(AF$7,Inp_SubOngoingEfficiency!$F$7:$AK$7,0),FALSE)</f>
        <v>0</v>
      </c>
      <c r="AG183" s="17">
        <f>Cal_Reinforcement!AG71/VLOOKUP($F183,Inp_SubOngoingEfficiency!$F$20:$AK$22,MATCH(AG$7,Inp_SubOngoingEfficiency!$F$7:$AK$7,0),FALSE)</f>
        <v>0</v>
      </c>
      <c r="AH183" s="17">
        <f>Cal_Reinforcement!AH71/VLOOKUP($F183,Inp_SubOngoingEfficiency!$F$20:$AK$22,MATCH(AH$7,Inp_SubOngoingEfficiency!$F$7:$AK$7,0),FALSE)</f>
        <v>0</v>
      </c>
      <c r="AI183" s="17">
        <f>Cal_Reinforcement!AI71/VLOOKUP($F183,Inp_SubOngoingEfficiency!$F$20:$AK$22,MATCH(AI$7,Inp_SubOngoingEfficiency!$F$7:$AK$7,0),FALSE)</f>
        <v>0</v>
      </c>
      <c r="AJ183" s="17">
        <f>Cal_Reinforcement!AJ71/VLOOKUP($F183,Inp_SubOngoingEfficiency!$F$20:$AK$22,MATCH(AJ$7,Inp_SubOngoingEfficiency!$F$7:$AK$7,0),FALSE)</f>
        <v>0</v>
      </c>
      <c r="AK183" s="17">
        <f>Cal_Reinforcement!AK71/VLOOKUP($F183,Inp_SubOngoingEfficiency!$F$20:$AK$22,MATCH(AK$7,Inp_SubOngoingEfficiency!$F$7:$AK$7,0),FALSE)</f>
        <v>0</v>
      </c>
      <c r="AN183" s="29"/>
    </row>
    <row r="184" spans="5:40" s="79" customFormat="1">
      <c r="E184" s="16" t="str">
        <f>Cover!$F$13</f>
        <v>Lon</v>
      </c>
      <c r="F184" s="16" t="str">
        <f>Cal_Reinforcement!F72</f>
        <v>Capex</v>
      </c>
      <c r="H184" s="16" t="str">
        <f>Cal_Reinforcement!H72</f>
        <v>Reinforcement</v>
      </c>
      <c r="I184" s="16" t="str">
        <f>Cal_Reinforcement!I72</f>
        <v>Reinforcement</v>
      </c>
      <c r="J184" s="16" t="str">
        <f>IF(ISBLANK(Cal_Reinforcement!J72),"",Cal_Reinforcement!J72)</f>
        <v/>
      </c>
      <c r="L184" s="79" t="s">
        <v>292</v>
      </c>
      <c r="M184" s="79" t="b">
        <f t="shared" si="4"/>
        <v>0</v>
      </c>
      <c r="N184" s="79" t="b">
        <f t="shared" si="5"/>
        <v>0</v>
      </c>
      <c r="T184" s="17">
        <f>Cal_Reinforcement!T72/VLOOKUP($F184,Inp_SubOngoingEfficiency!$F$20:$AK$22,MATCH(T$7,Inp_SubOngoingEfficiency!$F$7:$AK$7,0),FALSE)</f>
        <v>0</v>
      </c>
      <c r="U184" s="17">
        <f>Cal_Reinforcement!U72/VLOOKUP($F184,Inp_SubOngoingEfficiency!$F$20:$AK$22,MATCH(U$7,Inp_SubOngoingEfficiency!$F$7:$AK$7,0),FALSE)</f>
        <v>0</v>
      </c>
      <c r="V184" s="17">
        <f>Cal_Reinforcement!V72/VLOOKUP($F184,Inp_SubOngoingEfficiency!$F$20:$AK$22,MATCH(V$7,Inp_SubOngoingEfficiency!$F$7:$AK$7,0),FALSE)</f>
        <v>0</v>
      </c>
      <c r="W184" s="17">
        <f>Cal_Reinforcement!W72/VLOOKUP($F184,Inp_SubOngoingEfficiency!$F$20:$AK$22,MATCH(W$7,Inp_SubOngoingEfficiency!$F$7:$AK$7,0),FALSE)</f>
        <v>0</v>
      </c>
      <c r="X184" s="17">
        <f>Cal_Reinforcement!X72/VLOOKUP($F184,Inp_SubOngoingEfficiency!$F$20:$AK$22,MATCH(X$7,Inp_SubOngoingEfficiency!$F$7:$AK$7,0),FALSE)</f>
        <v>0</v>
      </c>
      <c r="Y184" s="17">
        <f>Cal_Reinforcement!Y72/VLOOKUP($F184,Inp_SubOngoingEfficiency!$F$20:$AK$22,MATCH(Y$7,Inp_SubOngoingEfficiency!$F$7:$AK$7,0),FALSE)</f>
        <v>0</v>
      </c>
      <c r="Z184" s="17">
        <f>Cal_Reinforcement!Z72/VLOOKUP($F184,Inp_SubOngoingEfficiency!$F$20:$AK$22,MATCH(Z$7,Inp_SubOngoingEfficiency!$F$7:$AK$7,0),FALSE)</f>
        <v>0</v>
      </c>
      <c r="AA184" s="17">
        <f>Cal_Reinforcement!AA72/VLOOKUP($F184,Inp_SubOngoingEfficiency!$F$20:$AK$22,MATCH(AA$7,Inp_SubOngoingEfficiency!$F$7:$AK$7,0),FALSE)</f>
        <v>0</v>
      </c>
      <c r="AB184" s="17">
        <f>Cal_Reinforcement!AB72/VLOOKUP($F184,Inp_SubOngoingEfficiency!$F$20:$AK$22,MATCH(AB$7,Inp_SubOngoingEfficiency!$F$7:$AK$7,0),FALSE)</f>
        <v>0</v>
      </c>
      <c r="AC184" s="17">
        <f>Cal_Reinforcement!AC72/VLOOKUP($F184,Inp_SubOngoingEfficiency!$F$20:$AK$22,MATCH(AC$7,Inp_SubOngoingEfficiency!$F$7:$AK$7,0),FALSE)</f>
        <v>0</v>
      </c>
      <c r="AD184" s="17">
        <f>Cal_Reinforcement!AD72/VLOOKUP($F184,Inp_SubOngoingEfficiency!$F$20:$AK$22,MATCH(AD$7,Inp_SubOngoingEfficiency!$F$7:$AK$7,0),FALSE)</f>
        <v>0</v>
      </c>
      <c r="AE184" s="17">
        <f>Cal_Reinforcement!AE72/VLOOKUP($F184,Inp_SubOngoingEfficiency!$F$20:$AK$22,MATCH(AE$7,Inp_SubOngoingEfficiency!$F$7:$AK$7,0),FALSE)</f>
        <v>0</v>
      </c>
      <c r="AF184" s="17">
        <f>Cal_Reinforcement!AF72/VLOOKUP($F184,Inp_SubOngoingEfficiency!$F$20:$AK$22,MATCH(AF$7,Inp_SubOngoingEfficiency!$F$7:$AK$7,0),FALSE)</f>
        <v>0</v>
      </c>
      <c r="AG184" s="17">
        <f>Cal_Reinforcement!AG72/VLOOKUP($F184,Inp_SubOngoingEfficiency!$F$20:$AK$22,MATCH(AG$7,Inp_SubOngoingEfficiency!$F$7:$AK$7,0),FALSE)</f>
        <v>0</v>
      </c>
      <c r="AH184" s="17">
        <f>Cal_Reinforcement!AH72/VLOOKUP($F184,Inp_SubOngoingEfficiency!$F$20:$AK$22,MATCH(AH$7,Inp_SubOngoingEfficiency!$F$7:$AK$7,0),FALSE)</f>
        <v>0</v>
      </c>
      <c r="AI184" s="17">
        <f>Cal_Reinforcement!AI72/VLOOKUP($F184,Inp_SubOngoingEfficiency!$F$20:$AK$22,MATCH(AI$7,Inp_SubOngoingEfficiency!$F$7:$AK$7,0),FALSE)</f>
        <v>0</v>
      </c>
      <c r="AJ184" s="17">
        <f>Cal_Reinforcement!AJ72/VLOOKUP($F184,Inp_SubOngoingEfficiency!$F$20:$AK$22,MATCH(AJ$7,Inp_SubOngoingEfficiency!$F$7:$AK$7,0),FALSE)</f>
        <v>0</v>
      </c>
      <c r="AK184" s="17">
        <f>Cal_Reinforcement!AK72/VLOOKUP($F184,Inp_SubOngoingEfficiency!$F$20:$AK$22,MATCH(AK$7,Inp_SubOngoingEfficiency!$F$7:$AK$7,0),FALSE)</f>
        <v>0</v>
      </c>
      <c r="AN184" s="29"/>
    </row>
    <row r="185" spans="5:40" s="79" customFormat="1">
      <c r="E185" s="16" t="str">
        <f>Cover!$F$13</f>
        <v>Lon</v>
      </c>
      <c r="F185" s="16" t="str">
        <f>Cal_Reinforcement!F73</f>
        <v>Capex</v>
      </c>
      <c r="H185" s="16" t="str">
        <f>Cal_Reinforcement!H73</f>
        <v>Reinforcement</v>
      </c>
      <c r="I185" s="16" t="str">
        <f>Cal_Reinforcement!I73</f>
        <v>Reinforcement</v>
      </c>
      <c r="J185" s="16" t="str">
        <f>IF(ISBLANK(Cal_Reinforcement!J73),"",Cal_Reinforcement!J73)</f>
        <v/>
      </c>
      <c r="L185" s="79" t="s">
        <v>292</v>
      </c>
      <c r="M185" s="79" t="b">
        <f t="shared" si="4"/>
        <v>0</v>
      </c>
      <c r="N185" s="79" t="b">
        <f t="shared" si="5"/>
        <v>0</v>
      </c>
      <c r="T185" s="17">
        <f>Cal_Reinforcement!T73/VLOOKUP($F185,Inp_SubOngoingEfficiency!$F$20:$AK$22,MATCH(T$7,Inp_SubOngoingEfficiency!$F$7:$AK$7,0),FALSE)</f>
        <v>0</v>
      </c>
      <c r="U185" s="17">
        <f>Cal_Reinforcement!U73/VLOOKUP($F185,Inp_SubOngoingEfficiency!$F$20:$AK$22,MATCH(U$7,Inp_SubOngoingEfficiency!$F$7:$AK$7,0),FALSE)</f>
        <v>0</v>
      </c>
      <c r="V185" s="17">
        <f>Cal_Reinforcement!V73/VLOOKUP($F185,Inp_SubOngoingEfficiency!$F$20:$AK$22,MATCH(V$7,Inp_SubOngoingEfficiency!$F$7:$AK$7,0),FALSE)</f>
        <v>0</v>
      </c>
      <c r="W185" s="17">
        <f>Cal_Reinforcement!W73/VLOOKUP($F185,Inp_SubOngoingEfficiency!$F$20:$AK$22,MATCH(W$7,Inp_SubOngoingEfficiency!$F$7:$AK$7,0),FALSE)</f>
        <v>0</v>
      </c>
      <c r="X185" s="17">
        <f>Cal_Reinforcement!X73/VLOOKUP($F185,Inp_SubOngoingEfficiency!$F$20:$AK$22,MATCH(X$7,Inp_SubOngoingEfficiency!$F$7:$AK$7,0),FALSE)</f>
        <v>0</v>
      </c>
      <c r="Y185" s="17">
        <f>Cal_Reinforcement!Y73/VLOOKUP($F185,Inp_SubOngoingEfficiency!$F$20:$AK$22,MATCH(Y$7,Inp_SubOngoingEfficiency!$F$7:$AK$7,0),FALSE)</f>
        <v>0</v>
      </c>
      <c r="Z185" s="17">
        <f>Cal_Reinforcement!Z73/VLOOKUP($F185,Inp_SubOngoingEfficiency!$F$20:$AK$22,MATCH(Z$7,Inp_SubOngoingEfficiency!$F$7:$AK$7,0),FALSE)</f>
        <v>0</v>
      </c>
      <c r="AA185" s="17">
        <f>Cal_Reinforcement!AA73/VLOOKUP($F185,Inp_SubOngoingEfficiency!$F$20:$AK$22,MATCH(AA$7,Inp_SubOngoingEfficiency!$F$7:$AK$7,0),FALSE)</f>
        <v>0</v>
      </c>
      <c r="AB185" s="17">
        <f>Cal_Reinforcement!AB73/VLOOKUP($F185,Inp_SubOngoingEfficiency!$F$20:$AK$22,MATCH(AB$7,Inp_SubOngoingEfficiency!$F$7:$AK$7,0),FALSE)</f>
        <v>0</v>
      </c>
      <c r="AC185" s="17">
        <f>Cal_Reinforcement!AC73/VLOOKUP($F185,Inp_SubOngoingEfficiency!$F$20:$AK$22,MATCH(AC$7,Inp_SubOngoingEfficiency!$F$7:$AK$7,0),FALSE)</f>
        <v>0</v>
      </c>
      <c r="AD185" s="17">
        <f>Cal_Reinforcement!AD73/VLOOKUP($F185,Inp_SubOngoingEfficiency!$F$20:$AK$22,MATCH(AD$7,Inp_SubOngoingEfficiency!$F$7:$AK$7,0),FALSE)</f>
        <v>0</v>
      </c>
      <c r="AE185" s="17">
        <f>Cal_Reinforcement!AE73/VLOOKUP($F185,Inp_SubOngoingEfficiency!$F$20:$AK$22,MATCH(AE$7,Inp_SubOngoingEfficiency!$F$7:$AK$7,0),FALSE)</f>
        <v>0</v>
      </c>
      <c r="AF185" s="17">
        <f>Cal_Reinforcement!AF73/VLOOKUP($F185,Inp_SubOngoingEfficiency!$F$20:$AK$22,MATCH(AF$7,Inp_SubOngoingEfficiency!$F$7:$AK$7,0),FALSE)</f>
        <v>0</v>
      </c>
      <c r="AG185" s="17">
        <f>Cal_Reinforcement!AG73/VLOOKUP($F185,Inp_SubOngoingEfficiency!$F$20:$AK$22,MATCH(AG$7,Inp_SubOngoingEfficiency!$F$7:$AK$7,0),FALSE)</f>
        <v>0</v>
      </c>
      <c r="AH185" s="17">
        <f>Cal_Reinforcement!AH73/VLOOKUP($F185,Inp_SubOngoingEfficiency!$F$20:$AK$22,MATCH(AH$7,Inp_SubOngoingEfficiency!$F$7:$AK$7,0),FALSE)</f>
        <v>0</v>
      </c>
      <c r="AI185" s="17">
        <f>Cal_Reinforcement!AI73/VLOOKUP($F185,Inp_SubOngoingEfficiency!$F$20:$AK$22,MATCH(AI$7,Inp_SubOngoingEfficiency!$F$7:$AK$7,0),FALSE)</f>
        <v>0</v>
      </c>
      <c r="AJ185" s="17">
        <f>Cal_Reinforcement!AJ73/VLOOKUP($F185,Inp_SubOngoingEfficiency!$F$20:$AK$22,MATCH(AJ$7,Inp_SubOngoingEfficiency!$F$7:$AK$7,0),FALSE)</f>
        <v>0</v>
      </c>
      <c r="AK185" s="17">
        <f>Cal_Reinforcement!AK73/VLOOKUP($F185,Inp_SubOngoingEfficiency!$F$20:$AK$22,MATCH(AK$7,Inp_SubOngoingEfficiency!$F$7:$AK$7,0),FALSE)</f>
        <v>0</v>
      </c>
      <c r="AN185" s="29"/>
    </row>
    <row r="186" spans="5:40" s="79" customFormat="1">
      <c r="E186" s="16" t="str">
        <f>Cover!$F$13</f>
        <v>Lon</v>
      </c>
      <c r="F186" s="16" t="str">
        <f>Cal_Reinforcement!F74</f>
        <v>Capex</v>
      </c>
      <c r="H186" s="16" t="str">
        <f>Cal_Reinforcement!H74</f>
        <v>Reinforcement</v>
      </c>
      <c r="I186" s="16" t="str">
        <f>Cal_Reinforcement!I74</f>
        <v>Reinforcement</v>
      </c>
      <c r="J186" s="16" t="str">
        <f>IF(ISBLANK(Cal_Reinforcement!J74),"",Cal_Reinforcement!J74)</f>
        <v/>
      </c>
      <c r="L186" s="79" t="s">
        <v>292</v>
      </c>
      <c r="M186" s="79" t="b">
        <f t="shared" si="4"/>
        <v>0</v>
      </c>
      <c r="N186" s="79" t="b">
        <f t="shared" si="5"/>
        <v>0</v>
      </c>
      <c r="T186" s="17">
        <f>Cal_Reinforcement!T74/VLOOKUP($F186,Inp_SubOngoingEfficiency!$F$20:$AK$22,MATCH(T$7,Inp_SubOngoingEfficiency!$F$7:$AK$7,0),FALSE)</f>
        <v>0</v>
      </c>
      <c r="U186" s="17">
        <f>Cal_Reinforcement!U74/VLOOKUP($F186,Inp_SubOngoingEfficiency!$F$20:$AK$22,MATCH(U$7,Inp_SubOngoingEfficiency!$F$7:$AK$7,0),FALSE)</f>
        <v>0</v>
      </c>
      <c r="V186" s="17">
        <f>Cal_Reinforcement!V74/VLOOKUP($F186,Inp_SubOngoingEfficiency!$F$20:$AK$22,MATCH(V$7,Inp_SubOngoingEfficiency!$F$7:$AK$7,0),FALSE)</f>
        <v>0</v>
      </c>
      <c r="W186" s="17">
        <f>Cal_Reinforcement!W74/VLOOKUP($F186,Inp_SubOngoingEfficiency!$F$20:$AK$22,MATCH(W$7,Inp_SubOngoingEfficiency!$F$7:$AK$7,0),FALSE)</f>
        <v>0</v>
      </c>
      <c r="X186" s="17">
        <f>Cal_Reinforcement!X74/VLOOKUP($F186,Inp_SubOngoingEfficiency!$F$20:$AK$22,MATCH(X$7,Inp_SubOngoingEfficiency!$F$7:$AK$7,0),FALSE)</f>
        <v>0</v>
      </c>
      <c r="Y186" s="17">
        <f>Cal_Reinforcement!Y74/VLOOKUP($F186,Inp_SubOngoingEfficiency!$F$20:$AK$22,MATCH(Y$7,Inp_SubOngoingEfficiency!$F$7:$AK$7,0),FALSE)</f>
        <v>0</v>
      </c>
      <c r="Z186" s="17">
        <f>Cal_Reinforcement!Z74/VLOOKUP($F186,Inp_SubOngoingEfficiency!$F$20:$AK$22,MATCH(Z$7,Inp_SubOngoingEfficiency!$F$7:$AK$7,0),FALSE)</f>
        <v>0</v>
      </c>
      <c r="AA186" s="17">
        <f>Cal_Reinforcement!AA74/VLOOKUP($F186,Inp_SubOngoingEfficiency!$F$20:$AK$22,MATCH(AA$7,Inp_SubOngoingEfficiency!$F$7:$AK$7,0),FALSE)</f>
        <v>0</v>
      </c>
      <c r="AB186" s="17">
        <f>Cal_Reinforcement!AB74/VLOOKUP($F186,Inp_SubOngoingEfficiency!$F$20:$AK$22,MATCH(AB$7,Inp_SubOngoingEfficiency!$F$7:$AK$7,0),FALSE)</f>
        <v>0</v>
      </c>
      <c r="AC186" s="17">
        <f>Cal_Reinforcement!AC74/VLOOKUP($F186,Inp_SubOngoingEfficiency!$F$20:$AK$22,MATCH(AC$7,Inp_SubOngoingEfficiency!$F$7:$AK$7,0),FALSE)</f>
        <v>0</v>
      </c>
      <c r="AD186" s="17">
        <f>Cal_Reinforcement!AD74/VLOOKUP($F186,Inp_SubOngoingEfficiency!$F$20:$AK$22,MATCH(AD$7,Inp_SubOngoingEfficiency!$F$7:$AK$7,0),FALSE)</f>
        <v>0</v>
      </c>
      <c r="AE186" s="17">
        <f>Cal_Reinforcement!AE74/VLOOKUP($F186,Inp_SubOngoingEfficiency!$F$20:$AK$22,MATCH(AE$7,Inp_SubOngoingEfficiency!$F$7:$AK$7,0),FALSE)</f>
        <v>0</v>
      </c>
      <c r="AF186" s="17">
        <f>Cal_Reinforcement!AF74/VLOOKUP($F186,Inp_SubOngoingEfficiency!$F$20:$AK$22,MATCH(AF$7,Inp_SubOngoingEfficiency!$F$7:$AK$7,0),FALSE)</f>
        <v>0</v>
      </c>
      <c r="AG186" s="17">
        <f>Cal_Reinforcement!AG74/VLOOKUP($F186,Inp_SubOngoingEfficiency!$F$20:$AK$22,MATCH(AG$7,Inp_SubOngoingEfficiency!$F$7:$AK$7,0),FALSE)</f>
        <v>0</v>
      </c>
      <c r="AH186" s="17">
        <f>Cal_Reinforcement!AH74/VLOOKUP($F186,Inp_SubOngoingEfficiency!$F$20:$AK$22,MATCH(AH$7,Inp_SubOngoingEfficiency!$F$7:$AK$7,0),FALSE)</f>
        <v>0</v>
      </c>
      <c r="AI186" s="17">
        <f>Cal_Reinforcement!AI74/VLOOKUP($F186,Inp_SubOngoingEfficiency!$F$20:$AK$22,MATCH(AI$7,Inp_SubOngoingEfficiency!$F$7:$AK$7,0),FALSE)</f>
        <v>0</v>
      </c>
      <c r="AJ186" s="17">
        <f>Cal_Reinforcement!AJ74/VLOOKUP($F186,Inp_SubOngoingEfficiency!$F$20:$AK$22,MATCH(AJ$7,Inp_SubOngoingEfficiency!$F$7:$AK$7,0),FALSE)</f>
        <v>0</v>
      </c>
      <c r="AK186" s="17">
        <f>Cal_Reinforcement!AK74/VLOOKUP($F186,Inp_SubOngoingEfficiency!$F$20:$AK$22,MATCH(AK$7,Inp_SubOngoingEfficiency!$F$7:$AK$7,0),FALSE)</f>
        <v>0</v>
      </c>
      <c r="AN186" s="29"/>
    </row>
    <row r="187" spans="5:40" s="79" customFormat="1">
      <c r="E187" s="16" t="str">
        <f>Cover!$F$13</f>
        <v>Lon</v>
      </c>
      <c r="F187" s="16" t="str">
        <f>Cal_Reinforcement!F75</f>
        <v>Capex</v>
      </c>
      <c r="H187" s="16" t="str">
        <f>Cal_Reinforcement!H75</f>
        <v>Reinforcement</v>
      </c>
      <c r="I187" s="16" t="str">
        <f>Cal_Reinforcement!I75</f>
        <v>Reinforcement</v>
      </c>
      <c r="J187" s="16" t="str">
        <f>IF(ISBLANK(Cal_Reinforcement!J75),"",Cal_Reinforcement!J75)</f>
        <v/>
      </c>
      <c r="L187" s="79" t="s">
        <v>292</v>
      </c>
      <c r="M187" s="79" t="b">
        <f t="shared" si="4"/>
        <v>0</v>
      </c>
      <c r="N187" s="79" t="b">
        <f t="shared" si="5"/>
        <v>0</v>
      </c>
      <c r="T187" s="17">
        <f>Cal_Reinforcement!T75/VLOOKUP($F187,Inp_SubOngoingEfficiency!$F$20:$AK$22,MATCH(T$7,Inp_SubOngoingEfficiency!$F$7:$AK$7,0),FALSE)</f>
        <v>0</v>
      </c>
      <c r="U187" s="17">
        <f>Cal_Reinforcement!U75/VLOOKUP($F187,Inp_SubOngoingEfficiency!$F$20:$AK$22,MATCH(U$7,Inp_SubOngoingEfficiency!$F$7:$AK$7,0),FALSE)</f>
        <v>0</v>
      </c>
      <c r="V187" s="17">
        <f>Cal_Reinforcement!V75/VLOOKUP($F187,Inp_SubOngoingEfficiency!$F$20:$AK$22,MATCH(V$7,Inp_SubOngoingEfficiency!$F$7:$AK$7,0),FALSE)</f>
        <v>0</v>
      </c>
      <c r="W187" s="17">
        <f>Cal_Reinforcement!W75/VLOOKUP($F187,Inp_SubOngoingEfficiency!$F$20:$AK$22,MATCH(W$7,Inp_SubOngoingEfficiency!$F$7:$AK$7,0),FALSE)</f>
        <v>0</v>
      </c>
      <c r="X187" s="17">
        <f>Cal_Reinforcement!X75/VLOOKUP($F187,Inp_SubOngoingEfficiency!$F$20:$AK$22,MATCH(X$7,Inp_SubOngoingEfficiency!$F$7:$AK$7,0),FALSE)</f>
        <v>0</v>
      </c>
      <c r="Y187" s="17">
        <f>Cal_Reinforcement!Y75/VLOOKUP($F187,Inp_SubOngoingEfficiency!$F$20:$AK$22,MATCH(Y$7,Inp_SubOngoingEfficiency!$F$7:$AK$7,0),FALSE)</f>
        <v>0</v>
      </c>
      <c r="Z187" s="17">
        <f>Cal_Reinforcement!Z75/VLOOKUP($F187,Inp_SubOngoingEfficiency!$F$20:$AK$22,MATCH(Z$7,Inp_SubOngoingEfficiency!$F$7:$AK$7,0),FALSE)</f>
        <v>0</v>
      </c>
      <c r="AA187" s="17">
        <f>Cal_Reinforcement!AA75/VLOOKUP($F187,Inp_SubOngoingEfficiency!$F$20:$AK$22,MATCH(AA$7,Inp_SubOngoingEfficiency!$F$7:$AK$7,0),FALSE)</f>
        <v>0</v>
      </c>
      <c r="AB187" s="17">
        <f>Cal_Reinforcement!AB75/VLOOKUP($F187,Inp_SubOngoingEfficiency!$F$20:$AK$22,MATCH(AB$7,Inp_SubOngoingEfficiency!$F$7:$AK$7,0),FALSE)</f>
        <v>0</v>
      </c>
      <c r="AC187" s="17">
        <f>Cal_Reinforcement!AC75/VLOOKUP($F187,Inp_SubOngoingEfficiency!$F$20:$AK$22,MATCH(AC$7,Inp_SubOngoingEfficiency!$F$7:$AK$7,0),FALSE)</f>
        <v>0</v>
      </c>
      <c r="AD187" s="17">
        <f>Cal_Reinforcement!AD75/VLOOKUP($F187,Inp_SubOngoingEfficiency!$F$20:$AK$22,MATCH(AD$7,Inp_SubOngoingEfficiency!$F$7:$AK$7,0),FALSE)</f>
        <v>0</v>
      </c>
      <c r="AE187" s="17">
        <f>Cal_Reinforcement!AE75/VLOOKUP($F187,Inp_SubOngoingEfficiency!$F$20:$AK$22,MATCH(AE$7,Inp_SubOngoingEfficiency!$F$7:$AK$7,0),FALSE)</f>
        <v>0</v>
      </c>
      <c r="AF187" s="17">
        <f>Cal_Reinforcement!AF75/VLOOKUP($F187,Inp_SubOngoingEfficiency!$F$20:$AK$22,MATCH(AF$7,Inp_SubOngoingEfficiency!$F$7:$AK$7,0),FALSE)</f>
        <v>0</v>
      </c>
      <c r="AG187" s="17">
        <f>Cal_Reinforcement!AG75/VLOOKUP($F187,Inp_SubOngoingEfficiency!$F$20:$AK$22,MATCH(AG$7,Inp_SubOngoingEfficiency!$F$7:$AK$7,0),FALSE)</f>
        <v>0</v>
      </c>
      <c r="AH187" s="17">
        <f>Cal_Reinforcement!AH75/VLOOKUP($F187,Inp_SubOngoingEfficiency!$F$20:$AK$22,MATCH(AH$7,Inp_SubOngoingEfficiency!$F$7:$AK$7,0),FALSE)</f>
        <v>0</v>
      </c>
      <c r="AI187" s="17">
        <f>Cal_Reinforcement!AI75/VLOOKUP($F187,Inp_SubOngoingEfficiency!$F$20:$AK$22,MATCH(AI$7,Inp_SubOngoingEfficiency!$F$7:$AK$7,0),FALSE)</f>
        <v>0</v>
      </c>
      <c r="AJ187" s="17">
        <f>Cal_Reinforcement!AJ75/VLOOKUP($F187,Inp_SubOngoingEfficiency!$F$20:$AK$22,MATCH(AJ$7,Inp_SubOngoingEfficiency!$F$7:$AK$7,0),FALSE)</f>
        <v>0</v>
      </c>
      <c r="AK187" s="17">
        <f>Cal_Reinforcement!AK75/VLOOKUP($F187,Inp_SubOngoingEfficiency!$F$20:$AK$22,MATCH(AK$7,Inp_SubOngoingEfficiency!$F$7:$AK$7,0),FALSE)</f>
        <v>0</v>
      </c>
      <c r="AN187" s="29"/>
    </row>
    <row r="188" spans="5:40" s="79" customFormat="1">
      <c r="E188" s="16" t="str">
        <f>Cover!$F$13</f>
        <v>Lon</v>
      </c>
      <c r="F188" s="16" t="str">
        <f>Cal_Reinforcement!F76</f>
        <v>Capex</v>
      </c>
      <c r="H188" s="16" t="str">
        <f>Cal_Reinforcement!H76</f>
        <v>Reinforcement</v>
      </c>
      <c r="I188" s="16" t="str">
        <f>Cal_Reinforcement!I76</f>
        <v>Reinforcement</v>
      </c>
      <c r="J188" s="16" t="str">
        <f>IF(ISBLANK(Cal_Reinforcement!J76),"",Cal_Reinforcement!J76)</f>
        <v/>
      </c>
      <c r="L188" s="79" t="s">
        <v>292</v>
      </c>
      <c r="M188" s="79" t="b">
        <f t="shared" si="4"/>
        <v>0</v>
      </c>
      <c r="N188" s="79" t="b">
        <f t="shared" si="5"/>
        <v>0</v>
      </c>
      <c r="T188" s="17">
        <f>Cal_Reinforcement!T76/VLOOKUP($F188,Inp_SubOngoingEfficiency!$F$20:$AK$22,MATCH(T$7,Inp_SubOngoingEfficiency!$F$7:$AK$7,0),FALSE)</f>
        <v>0</v>
      </c>
      <c r="U188" s="17">
        <f>Cal_Reinforcement!U76/VLOOKUP($F188,Inp_SubOngoingEfficiency!$F$20:$AK$22,MATCH(U$7,Inp_SubOngoingEfficiency!$F$7:$AK$7,0),FALSE)</f>
        <v>0</v>
      </c>
      <c r="V188" s="17">
        <f>Cal_Reinforcement!V76/VLOOKUP($F188,Inp_SubOngoingEfficiency!$F$20:$AK$22,MATCH(V$7,Inp_SubOngoingEfficiency!$F$7:$AK$7,0),FALSE)</f>
        <v>0</v>
      </c>
      <c r="W188" s="17">
        <f>Cal_Reinforcement!W76/VLOOKUP($F188,Inp_SubOngoingEfficiency!$F$20:$AK$22,MATCH(W$7,Inp_SubOngoingEfficiency!$F$7:$AK$7,0),FALSE)</f>
        <v>0</v>
      </c>
      <c r="X188" s="17">
        <f>Cal_Reinforcement!X76/VLOOKUP($F188,Inp_SubOngoingEfficiency!$F$20:$AK$22,MATCH(X$7,Inp_SubOngoingEfficiency!$F$7:$AK$7,0),FALSE)</f>
        <v>0</v>
      </c>
      <c r="Y188" s="17">
        <f>Cal_Reinforcement!Y76/VLOOKUP($F188,Inp_SubOngoingEfficiency!$F$20:$AK$22,MATCH(Y$7,Inp_SubOngoingEfficiency!$F$7:$AK$7,0),FALSE)</f>
        <v>0</v>
      </c>
      <c r="Z188" s="17">
        <f>Cal_Reinforcement!Z76/VLOOKUP($F188,Inp_SubOngoingEfficiency!$F$20:$AK$22,MATCH(Z$7,Inp_SubOngoingEfficiency!$F$7:$AK$7,0),FALSE)</f>
        <v>0</v>
      </c>
      <c r="AA188" s="17">
        <f>Cal_Reinforcement!AA76/VLOOKUP($F188,Inp_SubOngoingEfficiency!$F$20:$AK$22,MATCH(AA$7,Inp_SubOngoingEfficiency!$F$7:$AK$7,0),FALSE)</f>
        <v>0</v>
      </c>
      <c r="AB188" s="17">
        <f>Cal_Reinforcement!AB76/VLOOKUP($F188,Inp_SubOngoingEfficiency!$F$20:$AK$22,MATCH(AB$7,Inp_SubOngoingEfficiency!$F$7:$AK$7,0),FALSE)</f>
        <v>0</v>
      </c>
      <c r="AC188" s="17">
        <f>Cal_Reinforcement!AC76/VLOOKUP($F188,Inp_SubOngoingEfficiency!$F$20:$AK$22,MATCH(AC$7,Inp_SubOngoingEfficiency!$F$7:$AK$7,0),FALSE)</f>
        <v>0</v>
      </c>
      <c r="AD188" s="17">
        <f>Cal_Reinforcement!AD76/VLOOKUP($F188,Inp_SubOngoingEfficiency!$F$20:$AK$22,MATCH(AD$7,Inp_SubOngoingEfficiency!$F$7:$AK$7,0),FALSE)</f>
        <v>0</v>
      </c>
      <c r="AE188" s="17">
        <f>Cal_Reinforcement!AE76/VLOOKUP($F188,Inp_SubOngoingEfficiency!$F$20:$AK$22,MATCH(AE$7,Inp_SubOngoingEfficiency!$F$7:$AK$7,0),FALSE)</f>
        <v>0</v>
      </c>
      <c r="AF188" s="17">
        <f>Cal_Reinforcement!AF76/VLOOKUP($F188,Inp_SubOngoingEfficiency!$F$20:$AK$22,MATCH(AF$7,Inp_SubOngoingEfficiency!$F$7:$AK$7,0),FALSE)</f>
        <v>0</v>
      </c>
      <c r="AG188" s="17">
        <f>Cal_Reinforcement!AG76/VLOOKUP($F188,Inp_SubOngoingEfficiency!$F$20:$AK$22,MATCH(AG$7,Inp_SubOngoingEfficiency!$F$7:$AK$7,0),FALSE)</f>
        <v>0</v>
      </c>
      <c r="AH188" s="17">
        <f>Cal_Reinforcement!AH76/VLOOKUP($F188,Inp_SubOngoingEfficiency!$F$20:$AK$22,MATCH(AH$7,Inp_SubOngoingEfficiency!$F$7:$AK$7,0),FALSE)</f>
        <v>0</v>
      </c>
      <c r="AI188" s="17">
        <f>Cal_Reinforcement!AI76/VLOOKUP($F188,Inp_SubOngoingEfficiency!$F$20:$AK$22,MATCH(AI$7,Inp_SubOngoingEfficiency!$F$7:$AK$7,0),FALSE)</f>
        <v>0</v>
      </c>
      <c r="AJ188" s="17">
        <f>Cal_Reinforcement!AJ76/VLOOKUP($F188,Inp_SubOngoingEfficiency!$F$20:$AK$22,MATCH(AJ$7,Inp_SubOngoingEfficiency!$F$7:$AK$7,0),FALSE)</f>
        <v>0</v>
      </c>
      <c r="AK188" s="17">
        <f>Cal_Reinforcement!AK76/VLOOKUP($F188,Inp_SubOngoingEfficiency!$F$20:$AK$22,MATCH(AK$7,Inp_SubOngoingEfficiency!$F$7:$AK$7,0),FALSE)</f>
        <v>0</v>
      </c>
      <c r="AN188" s="29"/>
    </row>
    <row r="189" spans="5:40" s="79" customFormat="1">
      <c r="E189" s="16" t="str">
        <f>Cover!$F$13</f>
        <v>Lon</v>
      </c>
      <c r="F189" s="16" t="str">
        <f>Cal_Governors!F67</f>
        <v>Capex</v>
      </c>
      <c r="H189" s="16" t="str">
        <f>Cal_Governors!H67</f>
        <v>Governors</v>
      </c>
      <c r="I189" s="16" t="str">
        <f>Cal_Governors!I67</f>
        <v>Governors</v>
      </c>
      <c r="J189" s="16" t="str">
        <f>IF(ISBLANK(Cal_Governors!J67),"",Cal_Governors!J67)</f>
        <v/>
      </c>
      <c r="L189" s="79" t="s">
        <v>292</v>
      </c>
      <c r="M189" s="79" t="b">
        <f t="shared" si="4"/>
        <v>0</v>
      </c>
      <c r="N189" s="79" t="b">
        <f t="shared" si="5"/>
        <v>0</v>
      </c>
      <c r="T189" s="17">
        <f>Cal_Governors!T67/VLOOKUP($F189,Inp_SubOngoingEfficiency!$F$20:$AK$22,MATCH(T$7,Inp_SubOngoingEfficiency!$F$7:$AK$7,0),FALSE)</f>
        <v>0</v>
      </c>
      <c r="U189" s="17">
        <f>Cal_Governors!U67/VLOOKUP($F189,Inp_SubOngoingEfficiency!$F$20:$AK$22,MATCH(U$7,Inp_SubOngoingEfficiency!$F$7:$AK$7,0),FALSE)</f>
        <v>0</v>
      </c>
      <c r="V189" s="17">
        <f>Cal_Governors!V67/VLOOKUP($F189,Inp_SubOngoingEfficiency!$F$20:$AK$22,MATCH(V$7,Inp_SubOngoingEfficiency!$F$7:$AK$7,0),FALSE)</f>
        <v>0</v>
      </c>
      <c r="W189" s="17">
        <f>Cal_Governors!W67/VLOOKUP($F189,Inp_SubOngoingEfficiency!$F$20:$AK$22,MATCH(W$7,Inp_SubOngoingEfficiency!$F$7:$AK$7,0),FALSE)</f>
        <v>0</v>
      </c>
      <c r="X189" s="17">
        <f>Cal_Governors!X67/VLOOKUP($F189,Inp_SubOngoingEfficiency!$F$20:$AK$22,MATCH(X$7,Inp_SubOngoingEfficiency!$F$7:$AK$7,0),FALSE)</f>
        <v>0</v>
      </c>
      <c r="Y189" s="17">
        <f>Cal_Governors!Y67/VLOOKUP($F189,Inp_SubOngoingEfficiency!$F$20:$AK$22,MATCH(Y$7,Inp_SubOngoingEfficiency!$F$7:$AK$7,0),FALSE)</f>
        <v>0</v>
      </c>
      <c r="Z189" s="17">
        <f>Cal_Governors!Z67/VLOOKUP($F189,Inp_SubOngoingEfficiency!$F$20:$AK$22,MATCH(Z$7,Inp_SubOngoingEfficiency!$F$7:$AK$7,0),FALSE)</f>
        <v>0</v>
      </c>
      <c r="AA189" s="17">
        <f>Cal_Governors!AA67/VLOOKUP($F189,Inp_SubOngoingEfficiency!$F$20:$AK$22,MATCH(AA$7,Inp_SubOngoingEfficiency!$F$7:$AK$7,0),FALSE)</f>
        <v>0</v>
      </c>
      <c r="AB189" s="17">
        <f>Cal_Governors!AB67/VLOOKUP($F189,Inp_SubOngoingEfficiency!$F$20:$AK$22,MATCH(AB$7,Inp_SubOngoingEfficiency!$F$7:$AK$7,0),FALSE)</f>
        <v>0</v>
      </c>
      <c r="AC189" s="17">
        <f>Cal_Governors!AC67/VLOOKUP($F189,Inp_SubOngoingEfficiency!$F$20:$AK$22,MATCH(AC$7,Inp_SubOngoingEfficiency!$F$7:$AK$7,0),FALSE)</f>
        <v>0</v>
      </c>
      <c r="AD189" s="17">
        <f>Cal_Governors!AD67/VLOOKUP($F189,Inp_SubOngoingEfficiency!$F$20:$AK$22,MATCH(AD$7,Inp_SubOngoingEfficiency!$F$7:$AK$7,0),FALSE)</f>
        <v>0</v>
      </c>
      <c r="AE189" s="17">
        <f>Cal_Governors!AE67/VLOOKUP($F189,Inp_SubOngoingEfficiency!$F$20:$AK$22,MATCH(AE$7,Inp_SubOngoingEfficiency!$F$7:$AK$7,0),FALSE)</f>
        <v>0</v>
      </c>
      <c r="AF189" s="17">
        <f>Cal_Governors!AF67/VLOOKUP($F189,Inp_SubOngoingEfficiency!$F$20:$AK$22,MATCH(AF$7,Inp_SubOngoingEfficiency!$F$7:$AK$7,0),FALSE)</f>
        <v>0</v>
      </c>
      <c r="AG189" s="17">
        <f>Cal_Governors!AG67/VLOOKUP($F189,Inp_SubOngoingEfficiency!$F$20:$AK$22,MATCH(AG$7,Inp_SubOngoingEfficiency!$F$7:$AK$7,0),FALSE)</f>
        <v>0</v>
      </c>
      <c r="AH189" s="17">
        <f>Cal_Governors!AH67/VLOOKUP($F189,Inp_SubOngoingEfficiency!$F$20:$AK$22,MATCH(AH$7,Inp_SubOngoingEfficiency!$F$7:$AK$7,0),FALSE)</f>
        <v>0</v>
      </c>
      <c r="AI189" s="17">
        <f>Cal_Governors!AI67/VLOOKUP($F189,Inp_SubOngoingEfficiency!$F$20:$AK$22,MATCH(AI$7,Inp_SubOngoingEfficiency!$F$7:$AK$7,0),FALSE)</f>
        <v>0</v>
      </c>
      <c r="AJ189" s="17">
        <f>Cal_Governors!AJ67/VLOOKUP($F189,Inp_SubOngoingEfficiency!$F$20:$AK$22,MATCH(AJ$7,Inp_SubOngoingEfficiency!$F$7:$AK$7,0),FALSE)</f>
        <v>0</v>
      </c>
      <c r="AK189" s="17">
        <f>Cal_Governors!AK67/VLOOKUP($F189,Inp_SubOngoingEfficiency!$F$20:$AK$22,MATCH(AK$7,Inp_SubOngoingEfficiency!$F$7:$AK$7,0),FALSE)</f>
        <v>0</v>
      </c>
      <c r="AN189" s="29"/>
    </row>
    <row r="190" spans="5:40" s="79" customFormat="1">
      <c r="E190" s="16" t="str">
        <f>Cover!$F$13</f>
        <v>Lon</v>
      </c>
      <c r="F190" s="16" t="str">
        <f>Cal_Governors!F68</f>
        <v>Capex</v>
      </c>
      <c r="H190" s="16" t="str">
        <f>Cal_Governors!H68</f>
        <v>Governors</v>
      </c>
      <c r="I190" s="16" t="str">
        <f>Cal_Governors!I68</f>
        <v>Governors</v>
      </c>
      <c r="J190" s="16" t="str">
        <f>IF(ISBLANK(Cal_Governors!J68),"",Cal_Governors!J68)</f>
        <v/>
      </c>
      <c r="L190" s="79" t="s">
        <v>292</v>
      </c>
      <c r="M190" s="79" t="b">
        <f t="shared" si="4"/>
        <v>0</v>
      </c>
      <c r="N190" s="79" t="b">
        <f t="shared" si="5"/>
        <v>0</v>
      </c>
      <c r="T190" s="17">
        <f>Cal_Governors!T68/VLOOKUP($F190,Inp_SubOngoingEfficiency!$F$20:$AK$22,MATCH(T$7,Inp_SubOngoingEfficiency!$F$7:$AK$7,0),FALSE)</f>
        <v>0</v>
      </c>
      <c r="U190" s="17">
        <f>Cal_Governors!U68/VLOOKUP($F190,Inp_SubOngoingEfficiency!$F$20:$AK$22,MATCH(U$7,Inp_SubOngoingEfficiency!$F$7:$AK$7,0),FALSE)</f>
        <v>0</v>
      </c>
      <c r="V190" s="17">
        <f>Cal_Governors!V68/VLOOKUP($F190,Inp_SubOngoingEfficiency!$F$20:$AK$22,MATCH(V$7,Inp_SubOngoingEfficiency!$F$7:$AK$7,0),FALSE)</f>
        <v>0</v>
      </c>
      <c r="W190" s="17">
        <f>Cal_Governors!W68/VLOOKUP($F190,Inp_SubOngoingEfficiency!$F$20:$AK$22,MATCH(W$7,Inp_SubOngoingEfficiency!$F$7:$AK$7,0),FALSE)</f>
        <v>0</v>
      </c>
      <c r="X190" s="17">
        <f>Cal_Governors!X68/VLOOKUP($F190,Inp_SubOngoingEfficiency!$F$20:$AK$22,MATCH(X$7,Inp_SubOngoingEfficiency!$F$7:$AK$7,0),FALSE)</f>
        <v>0</v>
      </c>
      <c r="Y190" s="17">
        <f>Cal_Governors!Y68/VLOOKUP($F190,Inp_SubOngoingEfficiency!$F$20:$AK$22,MATCH(Y$7,Inp_SubOngoingEfficiency!$F$7:$AK$7,0),FALSE)</f>
        <v>0</v>
      </c>
      <c r="Z190" s="17">
        <f>Cal_Governors!Z68/VLOOKUP($F190,Inp_SubOngoingEfficiency!$F$20:$AK$22,MATCH(Z$7,Inp_SubOngoingEfficiency!$F$7:$AK$7,0),FALSE)</f>
        <v>0</v>
      </c>
      <c r="AA190" s="17">
        <f>Cal_Governors!AA68/VLOOKUP($F190,Inp_SubOngoingEfficiency!$F$20:$AK$22,MATCH(AA$7,Inp_SubOngoingEfficiency!$F$7:$AK$7,0),FALSE)</f>
        <v>0</v>
      </c>
      <c r="AB190" s="17">
        <f>Cal_Governors!AB68/VLOOKUP($F190,Inp_SubOngoingEfficiency!$F$20:$AK$22,MATCH(AB$7,Inp_SubOngoingEfficiency!$F$7:$AK$7,0),FALSE)</f>
        <v>0</v>
      </c>
      <c r="AC190" s="17">
        <f>Cal_Governors!AC68/VLOOKUP($F190,Inp_SubOngoingEfficiency!$F$20:$AK$22,MATCH(AC$7,Inp_SubOngoingEfficiency!$F$7:$AK$7,0),FALSE)</f>
        <v>0</v>
      </c>
      <c r="AD190" s="17">
        <f>Cal_Governors!AD68/VLOOKUP($F190,Inp_SubOngoingEfficiency!$F$20:$AK$22,MATCH(AD$7,Inp_SubOngoingEfficiency!$F$7:$AK$7,0),FALSE)</f>
        <v>0</v>
      </c>
      <c r="AE190" s="17">
        <f>Cal_Governors!AE68/VLOOKUP($F190,Inp_SubOngoingEfficiency!$F$20:$AK$22,MATCH(AE$7,Inp_SubOngoingEfficiency!$F$7:$AK$7,0),FALSE)</f>
        <v>0</v>
      </c>
      <c r="AF190" s="17">
        <f>Cal_Governors!AF68/VLOOKUP($F190,Inp_SubOngoingEfficiency!$F$20:$AK$22,MATCH(AF$7,Inp_SubOngoingEfficiency!$F$7:$AK$7,0),FALSE)</f>
        <v>0</v>
      </c>
      <c r="AG190" s="17">
        <f>Cal_Governors!AG68/VLOOKUP($F190,Inp_SubOngoingEfficiency!$F$20:$AK$22,MATCH(AG$7,Inp_SubOngoingEfficiency!$F$7:$AK$7,0),FALSE)</f>
        <v>0</v>
      </c>
      <c r="AH190" s="17">
        <f>Cal_Governors!AH68/VLOOKUP($F190,Inp_SubOngoingEfficiency!$F$20:$AK$22,MATCH(AH$7,Inp_SubOngoingEfficiency!$F$7:$AK$7,0),FALSE)</f>
        <v>0</v>
      </c>
      <c r="AI190" s="17">
        <f>Cal_Governors!AI68/VLOOKUP($F190,Inp_SubOngoingEfficiency!$F$20:$AK$22,MATCH(AI$7,Inp_SubOngoingEfficiency!$F$7:$AK$7,0),FALSE)</f>
        <v>0</v>
      </c>
      <c r="AJ190" s="17">
        <f>Cal_Governors!AJ68/VLOOKUP($F190,Inp_SubOngoingEfficiency!$F$20:$AK$22,MATCH(AJ$7,Inp_SubOngoingEfficiency!$F$7:$AK$7,0),FALSE)</f>
        <v>0</v>
      </c>
      <c r="AK190" s="17">
        <f>Cal_Governors!AK68/VLOOKUP($F190,Inp_SubOngoingEfficiency!$F$20:$AK$22,MATCH(AK$7,Inp_SubOngoingEfficiency!$F$7:$AK$7,0),FALSE)</f>
        <v>0</v>
      </c>
      <c r="AN190" s="29"/>
    </row>
    <row r="191" spans="5:40" s="79" customFormat="1">
      <c r="E191" s="16" t="str">
        <f>Cover!$F$13</f>
        <v>Lon</v>
      </c>
      <c r="F191" s="16" t="str">
        <f>Cal_Governors!F69</f>
        <v>Capex</v>
      </c>
      <c r="H191" s="16" t="str">
        <f>Cal_Governors!H69</f>
        <v>Governors</v>
      </c>
      <c r="I191" s="16" t="str">
        <f>Cal_Governors!I69</f>
        <v>Governors</v>
      </c>
      <c r="J191" s="16" t="str">
        <f>IF(ISBLANK(Cal_Governors!J69),"",Cal_Governors!J69)</f>
        <v/>
      </c>
      <c r="L191" s="79" t="s">
        <v>292</v>
      </c>
      <c r="M191" s="79" t="b">
        <f t="shared" si="4"/>
        <v>0</v>
      </c>
      <c r="N191" s="79" t="b">
        <f t="shared" si="5"/>
        <v>0</v>
      </c>
      <c r="T191" s="17">
        <f>Cal_Governors!T69/VLOOKUP($F191,Inp_SubOngoingEfficiency!$F$20:$AK$22,MATCH(T$7,Inp_SubOngoingEfficiency!$F$7:$AK$7,0),FALSE)</f>
        <v>0</v>
      </c>
      <c r="U191" s="17">
        <f>Cal_Governors!U69/VLOOKUP($F191,Inp_SubOngoingEfficiency!$F$20:$AK$22,MATCH(U$7,Inp_SubOngoingEfficiency!$F$7:$AK$7,0),FALSE)</f>
        <v>0</v>
      </c>
      <c r="V191" s="17">
        <f>Cal_Governors!V69/VLOOKUP($F191,Inp_SubOngoingEfficiency!$F$20:$AK$22,MATCH(V$7,Inp_SubOngoingEfficiency!$F$7:$AK$7,0),FALSE)</f>
        <v>0</v>
      </c>
      <c r="W191" s="17">
        <f>Cal_Governors!W69/VLOOKUP($F191,Inp_SubOngoingEfficiency!$F$20:$AK$22,MATCH(W$7,Inp_SubOngoingEfficiency!$F$7:$AK$7,0),FALSE)</f>
        <v>0</v>
      </c>
      <c r="X191" s="17">
        <f>Cal_Governors!X69/VLOOKUP($F191,Inp_SubOngoingEfficiency!$F$20:$AK$22,MATCH(X$7,Inp_SubOngoingEfficiency!$F$7:$AK$7,0),FALSE)</f>
        <v>0</v>
      </c>
      <c r="Y191" s="17">
        <f>Cal_Governors!Y69/VLOOKUP($F191,Inp_SubOngoingEfficiency!$F$20:$AK$22,MATCH(Y$7,Inp_SubOngoingEfficiency!$F$7:$AK$7,0),FALSE)</f>
        <v>0</v>
      </c>
      <c r="Z191" s="17">
        <f>Cal_Governors!Z69/VLOOKUP($F191,Inp_SubOngoingEfficiency!$F$20:$AK$22,MATCH(Z$7,Inp_SubOngoingEfficiency!$F$7:$AK$7,0),FALSE)</f>
        <v>0</v>
      </c>
      <c r="AA191" s="17">
        <f>Cal_Governors!AA69/VLOOKUP($F191,Inp_SubOngoingEfficiency!$F$20:$AK$22,MATCH(AA$7,Inp_SubOngoingEfficiency!$F$7:$AK$7,0),FALSE)</f>
        <v>0</v>
      </c>
      <c r="AB191" s="17">
        <f>Cal_Governors!AB69/VLOOKUP($F191,Inp_SubOngoingEfficiency!$F$20:$AK$22,MATCH(AB$7,Inp_SubOngoingEfficiency!$F$7:$AK$7,0),FALSE)</f>
        <v>0</v>
      </c>
      <c r="AC191" s="17">
        <f>Cal_Governors!AC69/VLOOKUP($F191,Inp_SubOngoingEfficiency!$F$20:$AK$22,MATCH(AC$7,Inp_SubOngoingEfficiency!$F$7:$AK$7,0),FALSE)</f>
        <v>0</v>
      </c>
      <c r="AD191" s="17">
        <f>Cal_Governors!AD69/VLOOKUP($F191,Inp_SubOngoingEfficiency!$F$20:$AK$22,MATCH(AD$7,Inp_SubOngoingEfficiency!$F$7:$AK$7,0),FALSE)</f>
        <v>0</v>
      </c>
      <c r="AE191" s="17">
        <f>Cal_Governors!AE69/VLOOKUP($F191,Inp_SubOngoingEfficiency!$F$20:$AK$22,MATCH(AE$7,Inp_SubOngoingEfficiency!$F$7:$AK$7,0),FALSE)</f>
        <v>0</v>
      </c>
      <c r="AF191" s="17">
        <f>Cal_Governors!AF69/VLOOKUP($F191,Inp_SubOngoingEfficiency!$F$20:$AK$22,MATCH(AF$7,Inp_SubOngoingEfficiency!$F$7:$AK$7,0),FALSE)</f>
        <v>0</v>
      </c>
      <c r="AG191" s="17">
        <f>Cal_Governors!AG69/VLOOKUP($F191,Inp_SubOngoingEfficiency!$F$20:$AK$22,MATCH(AG$7,Inp_SubOngoingEfficiency!$F$7:$AK$7,0),FALSE)</f>
        <v>0</v>
      </c>
      <c r="AH191" s="17">
        <f>Cal_Governors!AH69/VLOOKUP($F191,Inp_SubOngoingEfficiency!$F$20:$AK$22,MATCH(AH$7,Inp_SubOngoingEfficiency!$F$7:$AK$7,0),FALSE)</f>
        <v>0</v>
      </c>
      <c r="AI191" s="17">
        <f>Cal_Governors!AI69/VLOOKUP($F191,Inp_SubOngoingEfficiency!$F$20:$AK$22,MATCH(AI$7,Inp_SubOngoingEfficiency!$F$7:$AK$7,0),FALSE)</f>
        <v>0</v>
      </c>
      <c r="AJ191" s="17">
        <f>Cal_Governors!AJ69/VLOOKUP($F191,Inp_SubOngoingEfficiency!$F$20:$AK$22,MATCH(AJ$7,Inp_SubOngoingEfficiency!$F$7:$AK$7,0),FALSE)</f>
        <v>0</v>
      </c>
      <c r="AK191" s="17">
        <f>Cal_Governors!AK69/VLOOKUP($F191,Inp_SubOngoingEfficiency!$F$20:$AK$22,MATCH(AK$7,Inp_SubOngoingEfficiency!$F$7:$AK$7,0),FALSE)</f>
        <v>0</v>
      </c>
      <c r="AN191" s="29"/>
    </row>
    <row r="192" spans="5:40" s="79" customFormat="1">
      <c r="E192" s="16" t="str">
        <f>Cover!$F$13</f>
        <v>Lon</v>
      </c>
      <c r="F192" s="16" t="str">
        <f>Cal_Governors!F70</f>
        <v>Capex</v>
      </c>
      <c r="H192" s="16" t="str">
        <f>Cal_Governors!H70</f>
        <v>Governors</v>
      </c>
      <c r="I192" s="16" t="str">
        <f>Cal_Governors!I70</f>
        <v>Governors</v>
      </c>
      <c r="J192" s="16" t="str">
        <f>IF(ISBLANK(Cal_Governors!J70),"",Cal_Governors!J70)</f>
        <v/>
      </c>
      <c r="L192" s="79" t="s">
        <v>292</v>
      </c>
      <c r="M192" s="79" t="b">
        <f t="shared" si="4"/>
        <v>0</v>
      </c>
      <c r="N192" s="79" t="b">
        <f t="shared" si="5"/>
        <v>0</v>
      </c>
      <c r="T192" s="17">
        <f>Cal_Governors!T70/VLOOKUP($F192,Inp_SubOngoingEfficiency!$F$20:$AK$22,MATCH(T$7,Inp_SubOngoingEfficiency!$F$7:$AK$7,0),FALSE)</f>
        <v>0</v>
      </c>
      <c r="U192" s="17">
        <f>Cal_Governors!U70/VLOOKUP($F192,Inp_SubOngoingEfficiency!$F$20:$AK$22,MATCH(U$7,Inp_SubOngoingEfficiency!$F$7:$AK$7,0),FALSE)</f>
        <v>0</v>
      </c>
      <c r="V192" s="17">
        <f>Cal_Governors!V70/VLOOKUP($F192,Inp_SubOngoingEfficiency!$F$20:$AK$22,MATCH(V$7,Inp_SubOngoingEfficiency!$F$7:$AK$7,0),FALSE)</f>
        <v>0</v>
      </c>
      <c r="W192" s="17">
        <f>Cal_Governors!W70/VLOOKUP($F192,Inp_SubOngoingEfficiency!$F$20:$AK$22,MATCH(W$7,Inp_SubOngoingEfficiency!$F$7:$AK$7,0),FALSE)</f>
        <v>0</v>
      </c>
      <c r="X192" s="17">
        <f>Cal_Governors!X70/VLOOKUP($F192,Inp_SubOngoingEfficiency!$F$20:$AK$22,MATCH(X$7,Inp_SubOngoingEfficiency!$F$7:$AK$7,0),FALSE)</f>
        <v>0</v>
      </c>
      <c r="Y192" s="17">
        <f>Cal_Governors!Y70/VLOOKUP($F192,Inp_SubOngoingEfficiency!$F$20:$AK$22,MATCH(Y$7,Inp_SubOngoingEfficiency!$F$7:$AK$7,0),FALSE)</f>
        <v>0</v>
      </c>
      <c r="Z192" s="17">
        <f>Cal_Governors!Z70/VLOOKUP($F192,Inp_SubOngoingEfficiency!$F$20:$AK$22,MATCH(Z$7,Inp_SubOngoingEfficiency!$F$7:$AK$7,0),FALSE)</f>
        <v>0</v>
      </c>
      <c r="AA192" s="17">
        <f>Cal_Governors!AA70/VLOOKUP($F192,Inp_SubOngoingEfficiency!$F$20:$AK$22,MATCH(AA$7,Inp_SubOngoingEfficiency!$F$7:$AK$7,0),FALSE)</f>
        <v>0</v>
      </c>
      <c r="AB192" s="17">
        <f>Cal_Governors!AB70/VLOOKUP($F192,Inp_SubOngoingEfficiency!$F$20:$AK$22,MATCH(AB$7,Inp_SubOngoingEfficiency!$F$7:$AK$7,0),FALSE)</f>
        <v>0</v>
      </c>
      <c r="AC192" s="17">
        <f>Cal_Governors!AC70/VLOOKUP($F192,Inp_SubOngoingEfficiency!$F$20:$AK$22,MATCH(AC$7,Inp_SubOngoingEfficiency!$F$7:$AK$7,0),FALSE)</f>
        <v>0</v>
      </c>
      <c r="AD192" s="17">
        <f>Cal_Governors!AD70/VLOOKUP($F192,Inp_SubOngoingEfficiency!$F$20:$AK$22,MATCH(AD$7,Inp_SubOngoingEfficiency!$F$7:$AK$7,0),FALSE)</f>
        <v>0</v>
      </c>
      <c r="AE192" s="17">
        <f>Cal_Governors!AE70/VLOOKUP($F192,Inp_SubOngoingEfficiency!$F$20:$AK$22,MATCH(AE$7,Inp_SubOngoingEfficiency!$F$7:$AK$7,0),FALSE)</f>
        <v>0</v>
      </c>
      <c r="AF192" s="17">
        <f>Cal_Governors!AF70/VLOOKUP($F192,Inp_SubOngoingEfficiency!$F$20:$AK$22,MATCH(AF$7,Inp_SubOngoingEfficiency!$F$7:$AK$7,0),FALSE)</f>
        <v>0</v>
      </c>
      <c r="AG192" s="17">
        <f>Cal_Governors!AG70/VLOOKUP($F192,Inp_SubOngoingEfficiency!$F$20:$AK$22,MATCH(AG$7,Inp_SubOngoingEfficiency!$F$7:$AK$7,0),FALSE)</f>
        <v>0</v>
      </c>
      <c r="AH192" s="17">
        <f>Cal_Governors!AH70/VLOOKUP($F192,Inp_SubOngoingEfficiency!$F$20:$AK$22,MATCH(AH$7,Inp_SubOngoingEfficiency!$F$7:$AK$7,0),FALSE)</f>
        <v>0</v>
      </c>
      <c r="AI192" s="17">
        <f>Cal_Governors!AI70/VLOOKUP($F192,Inp_SubOngoingEfficiency!$F$20:$AK$22,MATCH(AI$7,Inp_SubOngoingEfficiency!$F$7:$AK$7,0),FALSE)</f>
        <v>0</v>
      </c>
      <c r="AJ192" s="17">
        <f>Cal_Governors!AJ70/VLOOKUP($F192,Inp_SubOngoingEfficiency!$F$20:$AK$22,MATCH(AJ$7,Inp_SubOngoingEfficiency!$F$7:$AK$7,0),FALSE)</f>
        <v>0</v>
      </c>
      <c r="AK192" s="17">
        <f>Cal_Governors!AK70/VLOOKUP($F192,Inp_SubOngoingEfficiency!$F$20:$AK$22,MATCH(AK$7,Inp_SubOngoingEfficiency!$F$7:$AK$7,0),FALSE)</f>
        <v>0</v>
      </c>
      <c r="AN192" s="29"/>
    </row>
    <row r="193" spans="5:40" s="79" customFormat="1">
      <c r="E193" s="16" t="str">
        <f>Cover!$F$13</f>
        <v>Lon</v>
      </c>
      <c r="F193" s="16" t="str">
        <f>Cal_Governors!F71</f>
        <v>Capex</v>
      </c>
      <c r="H193" s="16" t="str">
        <f>Cal_Governors!H71</f>
        <v>Governors</v>
      </c>
      <c r="I193" s="16" t="str">
        <f>Cal_Governors!I71</f>
        <v>Governors</v>
      </c>
      <c r="J193" s="16" t="str">
        <f>IF(ISBLANK(Cal_Governors!J71),"",Cal_Governors!J71)</f>
        <v/>
      </c>
      <c r="L193" s="79" t="s">
        <v>292</v>
      </c>
      <c r="M193" s="79" t="b">
        <f t="shared" si="4"/>
        <v>0</v>
      </c>
      <c r="N193" s="79" t="b">
        <f t="shared" si="5"/>
        <v>0</v>
      </c>
      <c r="T193" s="17">
        <f>Cal_Governors!T71/VLOOKUP($F193,Inp_SubOngoingEfficiency!$F$20:$AK$22,MATCH(T$7,Inp_SubOngoingEfficiency!$F$7:$AK$7,0),FALSE)</f>
        <v>0</v>
      </c>
      <c r="U193" s="17">
        <f>Cal_Governors!U71/VLOOKUP($F193,Inp_SubOngoingEfficiency!$F$20:$AK$22,MATCH(U$7,Inp_SubOngoingEfficiency!$F$7:$AK$7,0),FALSE)</f>
        <v>0</v>
      </c>
      <c r="V193" s="17">
        <f>Cal_Governors!V71/VLOOKUP($F193,Inp_SubOngoingEfficiency!$F$20:$AK$22,MATCH(V$7,Inp_SubOngoingEfficiency!$F$7:$AK$7,0),FALSE)</f>
        <v>0</v>
      </c>
      <c r="W193" s="17">
        <f>Cal_Governors!W71/VLOOKUP($F193,Inp_SubOngoingEfficiency!$F$20:$AK$22,MATCH(W$7,Inp_SubOngoingEfficiency!$F$7:$AK$7,0),FALSE)</f>
        <v>0</v>
      </c>
      <c r="X193" s="17">
        <f>Cal_Governors!X71/VLOOKUP($F193,Inp_SubOngoingEfficiency!$F$20:$AK$22,MATCH(X$7,Inp_SubOngoingEfficiency!$F$7:$AK$7,0),FALSE)</f>
        <v>0</v>
      </c>
      <c r="Y193" s="17">
        <f>Cal_Governors!Y71/VLOOKUP($F193,Inp_SubOngoingEfficiency!$F$20:$AK$22,MATCH(Y$7,Inp_SubOngoingEfficiency!$F$7:$AK$7,0),FALSE)</f>
        <v>0</v>
      </c>
      <c r="Z193" s="17">
        <f>Cal_Governors!Z71/VLOOKUP($F193,Inp_SubOngoingEfficiency!$F$20:$AK$22,MATCH(Z$7,Inp_SubOngoingEfficiency!$F$7:$AK$7,0),FALSE)</f>
        <v>0</v>
      </c>
      <c r="AA193" s="17">
        <f>Cal_Governors!AA71/VLOOKUP($F193,Inp_SubOngoingEfficiency!$F$20:$AK$22,MATCH(AA$7,Inp_SubOngoingEfficiency!$F$7:$AK$7,0),FALSE)</f>
        <v>0</v>
      </c>
      <c r="AB193" s="17">
        <f>Cal_Governors!AB71/VLOOKUP($F193,Inp_SubOngoingEfficiency!$F$20:$AK$22,MATCH(AB$7,Inp_SubOngoingEfficiency!$F$7:$AK$7,0),FALSE)</f>
        <v>0</v>
      </c>
      <c r="AC193" s="17">
        <f>Cal_Governors!AC71/VLOOKUP($F193,Inp_SubOngoingEfficiency!$F$20:$AK$22,MATCH(AC$7,Inp_SubOngoingEfficiency!$F$7:$AK$7,0),FALSE)</f>
        <v>0</v>
      </c>
      <c r="AD193" s="17">
        <f>Cal_Governors!AD71/VLOOKUP($F193,Inp_SubOngoingEfficiency!$F$20:$AK$22,MATCH(AD$7,Inp_SubOngoingEfficiency!$F$7:$AK$7,0),FALSE)</f>
        <v>0</v>
      </c>
      <c r="AE193" s="17">
        <f>Cal_Governors!AE71/VLOOKUP($F193,Inp_SubOngoingEfficiency!$F$20:$AK$22,MATCH(AE$7,Inp_SubOngoingEfficiency!$F$7:$AK$7,0),FALSE)</f>
        <v>0</v>
      </c>
      <c r="AF193" s="17">
        <f>Cal_Governors!AF71/VLOOKUP($F193,Inp_SubOngoingEfficiency!$F$20:$AK$22,MATCH(AF$7,Inp_SubOngoingEfficiency!$F$7:$AK$7,0),FALSE)</f>
        <v>0</v>
      </c>
      <c r="AG193" s="17">
        <f>Cal_Governors!AG71/VLOOKUP($F193,Inp_SubOngoingEfficiency!$F$20:$AK$22,MATCH(AG$7,Inp_SubOngoingEfficiency!$F$7:$AK$7,0),FALSE)</f>
        <v>0</v>
      </c>
      <c r="AH193" s="17">
        <f>Cal_Governors!AH71/VLOOKUP($F193,Inp_SubOngoingEfficiency!$F$20:$AK$22,MATCH(AH$7,Inp_SubOngoingEfficiency!$F$7:$AK$7,0),FALSE)</f>
        <v>0</v>
      </c>
      <c r="AI193" s="17">
        <f>Cal_Governors!AI71/VLOOKUP($F193,Inp_SubOngoingEfficiency!$F$20:$AK$22,MATCH(AI$7,Inp_SubOngoingEfficiency!$F$7:$AK$7,0),FALSE)</f>
        <v>0</v>
      </c>
      <c r="AJ193" s="17">
        <f>Cal_Governors!AJ71/VLOOKUP($F193,Inp_SubOngoingEfficiency!$F$20:$AK$22,MATCH(AJ$7,Inp_SubOngoingEfficiency!$F$7:$AK$7,0),FALSE)</f>
        <v>0</v>
      </c>
      <c r="AK193" s="17">
        <f>Cal_Governors!AK71/VLOOKUP($F193,Inp_SubOngoingEfficiency!$F$20:$AK$22,MATCH(AK$7,Inp_SubOngoingEfficiency!$F$7:$AK$7,0),FALSE)</f>
        <v>0</v>
      </c>
      <c r="AN193" s="29"/>
    </row>
    <row r="194" spans="5:40" s="79" customFormat="1">
      <c r="E194" s="16" t="str">
        <f>Cover!$F$13</f>
        <v>Lon</v>
      </c>
      <c r="F194" s="16" t="str">
        <f>Cal_Governors!F72</f>
        <v>Capex</v>
      </c>
      <c r="H194" s="16" t="str">
        <f>Cal_Governors!H72</f>
        <v>Governors</v>
      </c>
      <c r="I194" s="16" t="str">
        <f>Cal_Governors!I72</f>
        <v>Governors</v>
      </c>
      <c r="J194" s="16" t="str">
        <f>IF(ISBLANK(Cal_Governors!J72),"",Cal_Governors!J72)</f>
        <v/>
      </c>
      <c r="L194" s="79" t="s">
        <v>292</v>
      </c>
      <c r="M194" s="79" t="b">
        <f t="shared" si="4"/>
        <v>0</v>
      </c>
      <c r="N194" s="79" t="b">
        <f t="shared" si="5"/>
        <v>0</v>
      </c>
      <c r="T194" s="17">
        <f>Cal_Governors!T72/VLOOKUP($F194,Inp_SubOngoingEfficiency!$F$20:$AK$22,MATCH(T$7,Inp_SubOngoingEfficiency!$F$7:$AK$7,0),FALSE)</f>
        <v>0</v>
      </c>
      <c r="U194" s="17">
        <f>Cal_Governors!U72/VLOOKUP($F194,Inp_SubOngoingEfficiency!$F$20:$AK$22,MATCH(U$7,Inp_SubOngoingEfficiency!$F$7:$AK$7,0),FALSE)</f>
        <v>0</v>
      </c>
      <c r="V194" s="17">
        <f>Cal_Governors!V72/VLOOKUP($F194,Inp_SubOngoingEfficiency!$F$20:$AK$22,MATCH(V$7,Inp_SubOngoingEfficiency!$F$7:$AK$7,0),FALSE)</f>
        <v>0</v>
      </c>
      <c r="W194" s="17">
        <f>Cal_Governors!W72/VLOOKUP($F194,Inp_SubOngoingEfficiency!$F$20:$AK$22,MATCH(W$7,Inp_SubOngoingEfficiency!$F$7:$AK$7,0),FALSE)</f>
        <v>0</v>
      </c>
      <c r="X194" s="17">
        <f>Cal_Governors!X72/VLOOKUP($F194,Inp_SubOngoingEfficiency!$F$20:$AK$22,MATCH(X$7,Inp_SubOngoingEfficiency!$F$7:$AK$7,0),FALSE)</f>
        <v>0</v>
      </c>
      <c r="Y194" s="17">
        <f>Cal_Governors!Y72/VLOOKUP($F194,Inp_SubOngoingEfficiency!$F$20:$AK$22,MATCH(Y$7,Inp_SubOngoingEfficiency!$F$7:$AK$7,0),FALSE)</f>
        <v>0</v>
      </c>
      <c r="Z194" s="17">
        <f>Cal_Governors!Z72/VLOOKUP($F194,Inp_SubOngoingEfficiency!$F$20:$AK$22,MATCH(Z$7,Inp_SubOngoingEfficiency!$F$7:$AK$7,0),FALSE)</f>
        <v>0</v>
      </c>
      <c r="AA194" s="17">
        <f>Cal_Governors!AA72/VLOOKUP($F194,Inp_SubOngoingEfficiency!$F$20:$AK$22,MATCH(AA$7,Inp_SubOngoingEfficiency!$F$7:$AK$7,0),FALSE)</f>
        <v>0</v>
      </c>
      <c r="AB194" s="17">
        <f>Cal_Governors!AB72/VLOOKUP($F194,Inp_SubOngoingEfficiency!$F$20:$AK$22,MATCH(AB$7,Inp_SubOngoingEfficiency!$F$7:$AK$7,0),FALSE)</f>
        <v>0</v>
      </c>
      <c r="AC194" s="17">
        <f>Cal_Governors!AC72/VLOOKUP($F194,Inp_SubOngoingEfficiency!$F$20:$AK$22,MATCH(AC$7,Inp_SubOngoingEfficiency!$F$7:$AK$7,0),FALSE)</f>
        <v>0</v>
      </c>
      <c r="AD194" s="17">
        <f>Cal_Governors!AD72/VLOOKUP($F194,Inp_SubOngoingEfficiency!$F$20:$AK$22,MATCH(AD$7,Inp_SubOngoingEfficiency!$F$7:$AK$7,0),FALSE)</f>
        <v>0</v>
      </c>
      <c r="AE194" s="17">
        <f>Cal_Governors!AE72/VLOOKUP($F194,Inp_SubOngoingEfficiency!$F$20:$AK$22,MATCH(AE$7,Inp_SubOngoingEfficiency!$F$7:$AK$7,0),FALSE)</f>
        <v>0</v>
      </c>
      <c r="AF194" s="17">
        <f>Cal_Governors!AF72/VLOOKUP($F194,Inp_SubOngoingEfficiency!$F$20:$AK$22,MATCH(AF$7,Inp_SubOngoingEfficiency!$F$7:$AK$7,0),FALSE)</f>
        <v>0</v>
      </c>
      <c r="AG194" s="17">
        <f>Cal_Governors!AG72/VLOOKUP($F194,Inp_SubOngoingEfficiency!$F$20:$AK$22,MATCH(AG$7,Inp_SubOngoingEfficiency!$F$7:$AK$7,0),FALSE)</f>
        <v>0</v>
      </c>
      <c r="AH194" s="17">
        <f>Cal_Governors!AH72/VLOOKUP($F194,Inp_SubOngoingEfficiency!$F$20:$AK$22,MATCH(AH$7,Inp_SubOngoingEfficiency!$F$7:$AK$7,0),FALSE)</f>
        <v>0</v>
      </c>
      <c r="AI194" s="17">
        <f>Cal_Governors!AI72/VLOOKUP($F194,Inp_SubOngoingEfficiency!$F$20:$AK$22,MATCH(AI$7,Inp_SubOngoingEfficiency!$F$7:$AK$7,0),FALSE)</f>
        <v>0</v>
      </c>
      <c r="AJ194" s="17">
        <f>Cal_Governors!AJ72/VLOOKUP($F194,Inp_SubOngoingEfficiency!$F$20:$AK$22,MATCH(AJ$7,Inp_SubOngoingEfficiency!$F$7:$AK$7,0),FALSE)</f>
        <v>0</v>
      </c>
      <c r="AK194" s="17">
        <f>Cal_Governors!AK72/VLOOKUP($F194,Inp_SubOngoingEfficiency!$F$20:$AK$22,MATCH(AK$7,Inp_SubOngoingEfficiency!$F$7:$AK$7,0),FALSE)</f>
        <v>0</v>
      </c>
      <c r="AN194" s="29"/>
    </row>
    <row r="195" spans="5:40" s="79" customFormat="1">
      <c r="E195" s="16" t="str">
        <f>Cover!$F$13</f>
        <v>Lon</v>
      </c>
      <c r="F195" s="16" t="str">
        <f>Cal_Governors!F73</f>
        <v>Capex</v>
      </c>
      <c r="H195" s="16" t="str">
        <f>Cal_Governors!H73</f>
        <v>Governors</v>
      </c>
      <c r="I195" s="16" t="str">
        <f>Cal_Governors!I73</f>
        <v>Governors</v>
      </c>
      <c r="J195" s="16" t="str">
        <f>IF(ISBLANK(Cal_Governors!J73),"",Cal_Governors!J73)</f>
        <v/>
      </c>
      <c r="L195" s="79" t="s">
        <v>292</v>
      </c>
      <c r="M195" s="79" t="b">
        <f t="shared" si="4"/>
        <v>0</v>
      </c>
      <c r="N195" s="79" t="b">
        <f t="shared" si="5"/>
        <v>0</v>
      </c>
      <c r="T195" s="17">
        <f>Cal_Governors!T73/VLOOKUP($F195,Inp_SubOngoingEfficiency!$F$20:$AK$22,MATCH(T$7,Inp_SubOngoingEfficiency!$F$7:$AK$7,0),FALSE)</f>
        <v>0</v>
      </c>
      <c r="U195" s="17">
        <f>Cal_Governors!U73/VLOOKUP($F195,Inp_SubOngoingEfficiency!$F$20:$AK$22,MATCH(U$7,Inp_SubOngoingEfficiency!$F$7:$AK$7,0),FALSE)</f>
        <v>0</v>
      </c>
      <c r="V195" s="17">
        <f>Cal_Governors!V73/VLOOKUP($F195,Inp_SubOngoingEfficiency!$F$20:$AK$22,MATCH(V$7,Inp_SubOngoingEfficiency!$F$7:$AK$7,0),FALSE)</f>
        <v>0</v>
      </c>
      <c r="W195" s="17">
        <f>Cal_Governors!W73/VLOOKUP($F195,Inp_SubOngoingEfficiency!$F$20:$AK$22,MATCH(W$7,Inp_SubOngoingEfficiency!$F$7:$AK$7,0),FALSE)</f>
        <v>0</v>
      </c>
      <c r="X195" s="17">
        <f>Cal_Governors!X73/VLOOKUP($F195,Inp_SubOngoingEfficiency!$F$20:$AK$22,MATCH(X$7,Inp_SubOngoingEfficiency!$F$7:$AK$7,0),FALSE)</f>
        <v>0</v>
      </c>
      <c r="Y195" s="17">
        <f>Cal_Governors!Y73/VLOOKUP($F195,Inp_SubOngoingEfficiency!$F$20:$AK$22,MATCH(Y$7,Inp_SubOngoingEfficiency!$F$7:$AK$7,0),FALSE)</f>
        <v>0</v>
      </c>
      <c r="Z195" s="17">
        <f>Cal_Governors!Z73/VLOOKUP($F195,Inp_SubOngoingEfficiency!$F$20:$AK$22,MATCH(Z$7,Inp_SubOngoingEfficiency!$F$7:$AK$7,0),FALSE)</f>
        <v>0</v>
      </c>
      <c r="AA195" s="17">
        <f>Cal_Governors!AA73/VLOOKUP($F195,Inp_SubOngoingEfficiency!$F$20:$AK$22,MATCH(AA$7,Inp_SubOngoingEfficiency!$F$7:$AK$7,0),FALSE)</f>
        <v>0</v>
      </c>
      <c r="AB195" s="17">
        <f>Cal_Governors!AB73/VLOOKUP($F195,Inp_SubOngoingEfficiency!$F$20:$AK$22,MATCH(AB$7,Inp_SubOngoingEfficiency!$F$7:$AK$7,0),FALSE)</f>
        <v>0</v>
      </c>
      <c r="AC195" s="17">
        <f>Cal_Governors!AC73/VLOOKUP($F195,Inp_SubOngoingEfficiency!$F$20:$AK$22,MATCH(AC$7,Inp_SubOngoingEfficiency!$F$7:$AK$7,0),FALSE)</f>
        <v>0</v>
      </c>
      <c r="AD195" s="17">
        <f>Cal_Governors!AD73/VLOOKUP($F195,Inp_SubOngoingEfficiency!$F$20:$AK$22,MATCH(AD$7,Inp_SubOngoingEfficiency!$F$7:$AK$7,0),FALSE)</f>
        <v>0</v>
      </c>
      <c r="AE195" s="17">
        <f>Cal_Governors!AE73/VLOOKUP($F195,Inp_SubOngoingEfficiency!$F$20:$AK$22,MATCH(AE$7,Inp_SubOngoingEfficiency!$F$7:$AK$7,0),FALSE)</f>
        <v>0</v>
      </c>
      <c r="AF195" s="17">
        <f>Cal_Governors!AF73/VLOOKUP($F195,Inp_SubOngoingEfficiency!$F$20:$AK$22,MATCH(AF$7,Inp_SubOngoingEfficiency!$F$7:$AK$7,0),FALSE)</f>
        <v>0</v>
      </c>
      <c r="AG195" s="17">
        <f>Cal_Governors!AG73/VLOOKUP($F195,Inp_SubOngoingEfficiency!$F$20:$AK$22,MATCH(AG$7,Inp_SubOngoingEfficiency!$F$7:$AK$7,0),FALSE)</f>
        <v>0</v>
      </c>
      <c r="AH195" s="17">
        <f>Cal_Governors!AH73/VLOOKUP($F195,Inp_SubOngoingEfficiency!$F$20:$AK$22,MATCH(AH$7,Inp_SubOngoingEfficiency!$F$7:$AK$7,0),FALSE)</f>
        <v>0</v>
      </c>
      <c r="AI195" s="17">
        <f>Cal_Governors!AI73/VLOOKUP($F195,Inp_SubOngoingEfficiency!$F$20:$AK$22,MATCH(AI$7,Inp_SubOngoingEfficiency!$F$7:$AK$7,0),FALSE)</f>
        <v>0</v>
      </c>
      <c r="AJ195" s="17">
        <f>Cal_Governors!AJ73/VLOOKUP($F195,Inp_SubOngoingEfficiency!$F$20:$AK$22,MATCH(AJ$7,Inp_SubOngoingEfficiency!$F$7:$AK$7,0),FALSE)</f>
        <v>0</v>
      </c>
      <c r="AK195" s="17">
        <f>Cal_Governors!AK73/VLOOKUP($F195,Inp_SubOngoingEfficiency!$F$20:$AK$22,MATCH(AK$7,Inp_SubOngoingEfficiency!$F$7:$AK$7,0),FALSE)</f>
        <v>0</v>
      </c>
      <c r="AN195" s="29"/>
    </row>
    <row r="196" spans="5:40" s="79" customFormat="1">
      <c r="E196" s="16" t="str">
        <f>Cover!$F$13</f>
        <v>Lon</v>
      </c>
      <c r="F196" s="16" t="str">
        <f>Cal_Governors!F74</f>
        <v>Capex</v>
      </c>
      <c r="H196" s="16" t="str">
        <f>Cal_Governors!H74</f>
        <v>Governors</v>
      </c>
      <c r="I196" s="16" t="str">
        <f>Cal_Governors!I74</f>
        <v>Governors</v>
      </c>
      <c r="J196" s="16" t="str">
        <f>IF(ISBLANK(Cal_Governors!J74),"",Cal_Governors!J74)</f>
        <v/>
      </c>
      <c r="L196" s="79" t="s">
        <v>292</v>
      </c>
      <c r="M196" s="79" t="b">
        <f t="shared" si="4"/>
        <v>0</v>
      </c>
      <c r="N196" s="79" t="b">
        <f t="shared" si="5"/>
        <v>0</v>
      </c>
      <c r="T196" s="17">
        <f>Cal_Governors!T74/VLOOKUP($F196,Inp_SubOngoingEfficiency!$F$20:$AK$22,MATCH(T$7,Inp_SubOngoingEfficiency!$F$7:$AK$7,0),FALSE)</f>
        <v>0</v>
      </c>
      <c r="U196" s="17">
        <f>Cal_Governors!U74/VLOOKUP($F196,Inp_SubOngoingEfficiency!$F$20:$AK$22,MATCH(U$7,Inp_SubOngoingEfficiency!$F$7:$AK$7,0),FALSE)</f>
        <v>0</v>
      </c>
      <c r="V196" s="17">
        <f>Cal_Governors!V74/VLOOKUP($F196,Inp_SubOngoingEfficiency!$F$20:$AK$22,MATCH(V$7,Inp_SubOngoingEfficiency!$F$7:$AK$7,0),FALSE)</f>
        <v>0</v>
      </c>
      <c r="W196" s="17">
        <f>Cal_Governors!W74/VLOOKUP($F196,Inp_SubOngoingEfficiency!$F$20:$AK$22,MATCH(W$7,Inp_SubOngoingEfficiency!$F$7:$AK$7,0),FALSE)</f>
        <v>0</v>
      </c>
      <c r="X196" s="17">
        <f>Cal_Governors!X74/VLOOKUP($F196,Inp_SubOngoingEfficiency!$F$20:$AK$22,MATCH(X$7,Inp_SubOngoingEfficiency!$F$7:$AK$7,0),FALSE)</f>
        <v>0</v>
      </c>
      <c r="Y196" s="17">
        <f>Cal_Governors!Y74/VLOOKUP($F196,Inp_SubOngoingEfficiency!$F$20:$AK$22,MATCH(Y$7,Inp_SubOngoingEfficiency!$F$7:$AK$7,0),FALSE)</f>
        <v>0</v>
      </c>
      <c r="Z196" s="17">
        <f>Cal_Governors!Z74/VLOOKUP($F196,Inp_SubOngoingEfficiency!$F$20:$AK$22,MATCH(Z$7,Inp_SubOngoingEfficiency!$F$7:$AK$7,0),FALSE)</f>
        <v>0</v>
      </c>
      <c r="AA196" s="17">
        <f>Cal_Governors!AA74/VLOOKUP($F196,Inp_SubOngoingEfficiency!$F$20:$AK$22,MATCH(AA$7,Inp_SubOngoingEfficiency!$F$7:$AK$7,0),FALSE)</f>
        <v>0</v>
      </c>
      <c r="AB196" s="17">
        <f>Cal_Governors!AB74/VLOOKUP($F196,Inp_SubOngoingEfficiency!$F$20:$AK$22,MATCH(AB$7,Inp_SubOngoingEfficiency!$F$7:$AK$7,0),FALSE)</f>
        <v>0</v>
      </c>
      <c r="AC196" s="17">
        <f>Cal_Governors!AC74/VLOOKUP($F196,Inp_SubOngoingEfficiency!$F$20:$AK$22,MATCH(AC$7,Inp_SubOngoingEfficiency!$F$7:$AK$7,0),FALSE)</f>
        <v>0</v>
      </c>
      <c r="AD196" s="17">
        <f>Cal_Governors!AD74/VLOOKUP($F196,Inp_SubOngoingEfficiency!$F$20:$AK$22,MATCH(AD$7,Inp_SubOngoingEfficiency!$F$7:$AK$7,0),FALSE)</f>
        <v>0</v>
      </c>
      <c r="AE196" s="17">
        <f>Cal_Governors!AE74/VLOOKUP($F196,Inp_SubOngoingEfficiency!$F$20:$AK$22,MATCH(AE$7,Inp_SubOngoingEfficiency!$F$7:$AK$7,0),FALSE)</f>
        <v>0</v>
      </c>
      <c r="AF196" s="17">
        <f>Cal_Governors!AF74/VLOOKUP($F196,Inp_SubOngoingEfficiency!$F$20:$AK$22,MATCH(AF$7,Inp_SubOngoingEfficiency!$F$7:$AK$7,0),FALSE)</f>
        <v>0</v>
      </c>
      <c r="AG196" s="17">
        <f>Cal_Governors!AG74/VLOOKUP($F196,Inp_SubOngoingEfficiency!$F$20:$AK$22,MATCH(AG$7,Inp_SubOngoingEfficiency!$F$7:$AK$7,0),FALSE)</f>
        <v>0</v>
      </c>
      <c r="AH196" s="17">
        <f>Cal_Governors!AH74/VLOOKUP($F196,Inp_SubOngoingEfficiency!$F$20:$AK$22,MATCH(AH$7,Inp_SubOngoingEfficiency!$F$7:$AK$7,0),FALSE)</f>
        <v>0</v>
      </c>
      <c r="AI196" s="17">
        <f>Cal_Governors!AI74/VLOOKUP($F196,Inp_SubOngoingEfficiency!$F$20:$AK$22,MATCH(AI$7,Inp_SubOngoingEfficiency!$F$7:$AK$7,0),FALSE)</f>
        <v>0</v>
      </c>
      <c r="AJ196" s="17">
        <f>Cal_Governors!AJ74/VLOOKUP($F196,Inp_SubOngoingEfficiency!$F$20:$AK$22,MATCH(AJ$7,Inp_SubOngoingEfficiency!$F$7:$AK$7,0),FALSE)</f>
        <v>0</v>
      </c>
      <c r="AK196" s="17">
        <f>Cal_Governors!AK74/VLOOKUP($F196,Inp_SubOngoingEfficiency!$F$20:$AK$22,MATCH(AK$7,Inp_SubOngoingEfficiency!$F$7:$AK$7,0),FALSE)</f>
        <v>0</v>
      </c>
      <c r="AN196" s="29"/>
    </row>
    <row r="197" spans="5:40" s="79" customFormat="1">
      <c r="E197" s="16" t="str">
        <f>Cover!$F$13</f>
        <v>Lon</v>
      </c>
      <c r="F197" s="16" t="str">
        <f>Cal_Governors!F75</f>
        <v>Capex</v>
      </c>
      <c r="H197" s="16" t="str">
        <f>Cal_Governors!H75</f>
        <v>Governors</v>
      </c>
      <c r="I197" s="16" t="str">
        <f>Cal_Governors!I75</f>
        <v>Governors</v>
      </c>
      <c r="J197" s="16" t="str">
        <f>IF(ISBLANK(Cal_Governors!J75),"",Cal_Governors!J75)</f>
        <v/>
      </c>
      <c r="L197" s="79" t="s">
        <v>292</v>
      </c>
      <c r="M197" s="79" t="b">
        <f t="shared" si="4"/>
        <v>0</v>
      </c>
      <c r="N197" s="79" t="b">
        <f t="shared" si="5"/>
        <v>0</v>
      </c>
      <c r="T197" s="17">
        <f>Cal_Governors!T75/VLOOKUP($F197,Inp_SubOngoingEfficiency!$F$20:$AK$22,MATCH(T$7,Inp_SubOngoingEfficiency!$F$7:$AK$7,0),FALSE)</f>
        <v>0</v>
      </c>
      <c r="U197" s="17">
        <f>Cal_Governors!U75/VLOOKUP($F197,Inp_SubOngoingEfficiency!$F$20:$AK$22,MATCH(U$7,Inp_SubOngoingEfficiency!$F$7:$AK$7,0),FALSE)</f>
        <v>0</v>
      </c>
      <c r="V197" s="17">
        <f>Cal_Governors!V75/VLOOKUP($F197,Inp_SubOngoingEfficiency!$F$20:$AK$22,MATCH(V$7,Inp_SubOngoingEfficiency!$F$7:$AK$7,0),FALSE)</f>
        <v>0</v>
      </c>
      <c r="W197" s="17">
        <f>Cal_Governors!W75/VLOOKUP($F197,Inp_SubOngoingEfficiency!$F$20:$AK$22,MATCH(W$7,Inp_SubOngoingEfficiency!$F$7:$AK$7,0),FALSE)</f>
        <v>0</v>
      </c>
      <c r="X197" s="17">
        <f>Cal_Governors!X75/VLOOKUP($F197,Inp_SubOngoingEfficiency!$F$20:$AK$22,MATCH(X$7,Inp_SubOngoingEfficiency!$F$7:$AK$7,0),FALSE)</f>
        <v>0</v>
      </c>
      <c r="Y197" s="17">
        <f>Cal_Governors!Y75/VLOOKUP($F197,Inp_SubOngoingEfficiency!$F$20:$AK$22,MATCH(Y$7,Inp_SubOngoingEfficiency!$F$7:$AK$7,0),FALSE)</f>
        <v>0</v>
      </c>
      <c r="Z197" s="17">
        <f>Cal_Governors!Z75/VLOOKUP($F197,Inp_SubOngoingEfficiency!$F$20:$AK$22,MATCH(Z$7,Inp_SubOngoingEfficiency!$F$7:$AK$7,0),FALSE)</f>
        <v>0</v>
      </c>
      <c r="AA197" s="17">
        <f>Cal_Governors!AA75/VLOOKUP($F197,Inp_SubOngoingEfficiency!$F$20:$AK$22,MATCH(AA$7,Inp_SubOngoingEfficiency!$F$7:$AK$7,0),FALSE)</f>
        <v>0</v>
      </c>
      <c r="AB197" s="17">
        <f>Cal_Governors!AB75/VLOOKUP($F197,Inp_SubOngoingEfficiency!$F$20:$AK$22,MATCH(AB$7,Inp_SubOngoingEfficiency!$F$7:$AK$7,0),FALSE)</f>
        <v>0</v>
      </c>
      <c r="AC197" s="17">
        <f>Cal_Governors!AC75/VLOOKUP($F197,Inp_SubOngoingEfficiency!$F$20:$AK$22,MATCH(AC$7,Inp_SubOngoingEfficiency!$F$7:$AK$7,0),FALSE)</f>
        <v>0</v>
      </c>
      <c r="AD197" s="17">
        <f>Cal_Governors!AD75/VLOOKUP($F197,Inp_SubOngoingEfficiency!$F$20:$AK$22,MATCH(AD$7,Inp_SubOngoingEfficiency!$F$7:$AK$7,0),FALSE)</f>
        <v>0</v>
      </c>
      <c r="AE197" s="17">
        <f>Cal_Governors!AE75/VLOOKUP($F197,Inp_SubOngoingEfficiency!$F$20:$AK$22,MATCH(AE$7,Inp_SubOngoingEfficiency!$F$7:$AK$7,0),FALSE)</f>
        <v>0</v>
      </c>
      <c r="AF197" s="17">
        <f>Cal_Governors!AF75/VLOOKUP($F197,Inp_SubOngoingEfficiency!$F$20:$AK$22,MATCH(AF$7,Inp_SubOngoingEfficiency!$F$7:$AK$7,0),FALSE)</f>
        <v>0</v>
      </c>
      <c r="AG197" s="17">
        <f>Cal_Governors!AG75/VLOOKUP($F197,Inp_SubOngoingEfficiency!$F$20:$AK$22,MATCH(AG$7,Inp_SubOngoingEfficiency!$F$7:$AK$7,0),FALSE)</f>
        <v>0</v>
      </c>
      <c r="AH197" s="17">
        <f>Cal_Governors!AH75/VLOOKUP($F197,Inp_SubOngoingEfficiency!$F$20:$AK$22,MATCH(AH$7,Inp_SubOngoingEfficiency!$F$7:$AK$7,0),FALSE)</f>
        <v>0</v>
      </c>
      <c r="AI197" s="17">
        <f>Cal_Governors!AI75/VLOOKUP($F197,Inp_SubOngoingEfficiency!$F$20:$AK$22,MATCH(AI$7,Inp_SubOngoingEfficiency!$F$7:$AK$7,0),FALSE)</f>
        <v>0</v>
      </c>
      <c r="AJ197" s="17">
        <f>Cal_Governors!AJ75/VLOOKUP($F197,Inp_SubOngoingEfficiency!$F$20:$AK$22,MATCH(AJ$7,Inp_SubOngoingEfficiency!$F$7:$AK$7,0),FALSE)</f>
        <v>0</v>
      </c>
      <c r="AK197" s="17">
        <f>Cal_Governors!AK75/VLOOKUP($F197,Inp_SubOngoingEfficiency!$F$20:$AK$22,MATCH(AK$7,Inp_SubOngoingEfficiency!$F$7:$AK$7,0),FALSE)</f>
        <v>0</v>
      </c>
      <c r="AN197" s="29"/>
    </row>
    <row r="198" spans="5:40" s="79" customFormat="1">
      <c r="E198" s="16" t="str">
        <f>Cover!$F$13</f>
        <v>Lon</v>
      </c>
      <c r="F198" s="16" t="str">
        <f>Cal_Governors!F76</f>
        <v>Capex</v>
      </c>
      <c r="H198" s="16" t="str">
        <f>Cal_Governors!H76</f>
        <v>Governors</v>
      </c>
      <c r="I198" s="16" t="str">
        <f>Cal_Governors!I76</f>
        <v>Governors</v>
      </c>
      <c r="J198" s="16" t="str">
        <f>IF(ISBLANK(Cal_Governors!J76),"",Cal_Governors!J76)</f>
        <v/>
      </c>
      <c r="L198" s="79" t="s">
        <v>292</v>
      </c>
      <c r="M198" s="79" t="b">
        <f t="shared" si="4"/>
        <v>0</v>
      </c>
      <c r="N198" s="79" t="b">
        <f t="shared" si="5"/>
        <v>0</v>
      </c>
      <c r="T198" s="17">
        <f>Cal_Governors!T76/VLOOKUP($F198,Inp_SubOngoingEfficiency!$F$20:$AK$22,MATCH(T$7,Inp_SubOngoingEfficiency!$F$7:$AK$7,0),FALSE)</f>
        <v>0</v>
      </c>
      <c r="U198" s="17">
        <f>Cal_Governors!U76/VLOOKUP($F198,Inp_SubOngoingEfficiency!$F$20:$AK$22,MATCH(U$7,Inp_SubOngoingEfficiency!$F$7:$AK$7,0),FALSE)</f>
        <v>0</v>
      </c>
      <c r="V198" s="17">
        <f>Cal_Governors!V76/VLOOKUP($F198,Inp_SubOngoingEfficiency!$F$20:$AK$22,MATCH(V$7,Inp_SubOngoingEfficiency!$F$7:$AK$7,0),FALSE)</f>
        <v>0</v>
      </c>
      <c r="W198" s="17">
        <f>Cal_Governors!W76/VLOOKUP($F198,Inp_SubOngoingEfficiency!$F$20:$AK$22,MATCH(W$7,Inp_SubOngoingEfficiency!$F$7:$AK$7,0),FALSE)</f>
        <v>0</v>
      </c>
      <c r="X198" s="17">
        <f>Cal_Governors!X76/VLOOKUP($F198,Inp_SubOngoingEfficiency!$F$20:$AK$22,MATCH(X$7,Inp_SubOngoingEfficiency!$F$7:$AK$7,0),FALSE)</f>
        <v>0</v>
      </c>
      <c r="Y198" s="17">
        <f>Cal_Governors!Y76/VLOOKUP($F198,Inp_SubOngoingEfficiency!$F$20:$AK$22,MATCH(Y$7,Inp_SubOngoingEfficiency!$F$7:$AK$7,0),FALSE)</f>
        <v>0</v>
      </c>
      <c r="Z198" s="17">
        <f>Cal_Governors!Z76/VLOOKUP($F198,Inp_SubOngoingEfficiency!$F$20:$AK$22,MATCH(Z$7,Inp_SubOngoingEfficiency!$F$7:$AK$7,0),FALSE)</f>
        <v>0</v>
      </c>
      <c r="AA198" s="17">
        <f>Cal_Governors!AA76/VLOOKUP($F198,Inp_SubOngoingEfficiency!$F$20:$AK$22,MATCH(AA$7,Inp_SubOngoingEfficiency!$F$7:$AK$7,0),FALSE)</f>
        <v>0</v>
      </c>
      <c r="AB198" s="17">
        <f>Cal_Governors!AB76/VLOOKUP($F198,Inp_SubOngoingEfficiency!$F$20:$AK$22,MATCH(AB$7,Inp_SubOngoingEfficiency!$F$7:$AK$7,0),FALSE)</f>
        <v>0</v>
      </c>
      <c r="AC198" s="17">
        <f>Cal_Governors!AC76/VLOOKUP($F198,Inp_SubOngoingEfficiency!$F$20:$AK$22,MATCH(AC$7,Inp_SubOngoingEfficiency!$F$7:$AK$7,0),FALSE)</f>
        <v>0</v>
      </c>
      <c r="AD198" s="17">
        <f>Cal_Governors!AD76/VLOOKUP($F198,Inp_SubOngoingEfficiency!$F$20:$AK$22,MATCH(AD$7,Inp_SubOngoingEfficiency!$F$7:$AK$7,0),FALSE)</f>
        <v>0</v>
      </c>
      <c r="AE198" s="17">
        <f>Cal_Governors!AE76/VLOOKUP($F198,Inp_SubOngoingEfficiency!$F$20:$AK$22,MATCH(AE$7,Inp_SubOngoingEfficiency!$F$7:$AK$7,0),FALSE)</f>
        <v>0</v>
      </c>
      <c r="AF198" s="17">
        <f>Cal_Governors!AF76/VLOOKUP($F198,Inp_SubOngoingEfficiency!$F$20:$AK$22,MATCH(AF$7,Inp_SubOngoingEfficiency!$F$7:$AK$7,0),FALSE)</f>
        <v>0</v>
      </c>
      <c r="AG198" s="17">
        <f>Cal_Governors!AG76/VLOOKUP($F198,Inp_SubOngoingEfficiency!$F$20:$AK$22,MATCH(AG$7,Inp_SubOngoingEfficiency!$F$7:$AK$7,0),FALSE)</f>
        <v>0</v>
      </c>
      <c r="AH198" s="17">
        <f>Cal_Governors!AH76/VLOOKUP($F198,Inp_SubOngoingEfficiency!$F$20:$AK$22,MATCH(AH$7,Inp_SubOngoingEfficiency!$F$7:$AK$7,0),FALSE)</f>
        <v>0</v>
      </c>
      <c r="AI198" s="17">
        <f>Cal_Governors!AI76/VLOOKUP($F198,Inp_SubOngoingEfficiency!$F$20:$AK$22,MATCH(AI$7,Inp_SubOngoingEfficiency!$F$7:$AK$7,0),FALSE)</f>
        <v>0</v>
      </c>
      <c r="AJ198" s="17">
        <f>Cal_Governors!AJ76/VLOOKUP($F198,Inp_SubOngoingEfficiency!$F$20:$AK$22,MATCH(AJ$7,Inp_SubOngoingEfficiency!$F$7:$AK$7,0),FALSE)</f>
        <v>0</v>
      </c>
      <c r="AK198" s="17">
        <f>Cal_Governors!AK76/VLOOKUP($F198,Inp_SubOngoingEfficiency!$F$20:$AK$22,MATCH(AK$7,Inp_SubOngoingEfficiency!$F$7:$AK$7,0),FALSE)</f>
        <v>0</v>
      </c>
      <c r="AN198" s="29"/>
    </row>
    <row r="199" spans="5:40" s="79" customFormat="1">
      <c r="E199" s="16" t="str">
        <f>Cover!$F$13</f>
        <v>Lon</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79" t="s">
        <v>292</v>
      </c>
      <c r="M199" s="79" t="b">
        <f t="shared" si="4"/>
        <v>0</v>
      </c>
      <c r="N199" s="79" t="str">
        <f t="shared" si="5"/>
        <v>TA</v>
      </c>
      <c r="T199" s="17">
        <f>'Cal_Transport &amp; Plant'!T67/VLOOKUP($F199,Inp_SubOngoingEfficiency!$F$20:$AK$22,MATCH(T$7,Inp_SubOngoingEfficiency!$F$7:$AK$7,0),FALSE)</f>
        <v>0</v>
      </c>
      <c r="U199" s="17">
        <f>'Cal_Transport &amp; Plant'!U67/VLOOKUP($F199,Inp_SubOngoingEfficiency!$F$20:$AK$22,MATCH(U$7,Inp_SubOngoingEfficiency!$F$7:$AK$7,0),FALSE)</f>
        <v>0</v>
      </c>
      <c r="V199" s="17">
        <f>'Cal_Transport &amp; Plant'!V67/VLOOKUP($F199,Inp_SubOngoingEfficiency!$F$20:$AK$22,MATCH(V$7,Inp_SubOngoingEfficiency!$F$7:$AK$7,0),FALSE)</f>
        <v>0</v>
      </c>
      <c r="W199" s="17">
        <f>'Cal_Transport &amp; Plant'!W67/VLOOKUP($F199,Inp_SubOngoingEfficiency!$F$20:$AK$22,MATCH(W$7,Inp_SubOngoingEfficiency!$F$7:$AK$7,0),FALSE)</f>
        <v>0</v>
      </c>
      <c r="X199" s="17">
        <f>'Cal_Transport &amp; Plant'!X67/VLOOKUP($F199,Inp_SubOngoingEfficiency!$F$20:$AK$22,MATCH(X$7,Inp_SubOngoingEfficiency!$F$7:$AK$7,0),FALSE)</f>
        <v>0</v>
      </c>
      <c r="Y199" s="17">
        <f>'Cal_Transport &amp; Plant'!Y67/VLOOKUP($F199,Inp_SubOngoingEfficiency!$F$20:$AK$22,MATCH(Y$7,Inp_SubOngoingEfficiency!$F$7:$AK$7,0),FALSE)</f>
        <v>0</v>
      </c>
      <c r="Z199" s="17">
        <f>'Cal_Transport &amp; Plant'!Z67/VLOOKUP($F199,Inp_SubOngoingEfficiency!$F$20:$AK$22,MATCH(Z$7,Inp_SubOngoingEfficiency!$F$7:$AK$7,0),FALSE)</f>
        <v>0</v>
      </c>
      <c r="AA199" s="17">
        <f>'Cal_Transport &amp; Plant'!AA67/VLOOKUP($F199,Inp_SubOngoingEfficiency!$F$20:$AK$22,MATCH(AA$7,Inp_SubOngoingEfficiency!$F$7:$AK$7,0),FALSE)</f>
        <v>0</v>
      </c>
      <c r="AB199" s="17">
        <f>'Cal_Transport &amp; Plant'!AB67/VLOOKUP($F199,Inp_SubOngoingEfficiency!$F$20:$AK$22,MATCH(AB$7,Inp_SubOngoingEfficiency!$F$7:$AK$7,0),FALSE)</f>
        <v>0</v>
      </c>
      <c r="AC199" s="17">
        <f>'Cal_Transport &amp; Plant'!AC67/VLOOKUP($F199,Inp_SubOngoingEfficiency!$F$20:$AK$22,MATCH(AC$7,Inp_SubOngoingEfficiency!$F$7:$AK$7,0),FALSE)</f>
        <v>0</v>
      </c>
      <c r="AD199" s="17">
        <f>'Cal_Transport &amp; Plant'!AD67/VLOOKUP($F199,Inp_SubOngoingEfficiency!$F$20:$AK$22,MATCH(AD$7,Inp_SubOngoingEfficiency!$F$7:$AK$7,0),FALSE)</f>
        <v>0</v>
      </c>
      <c r="AE199" s="17">
        <f>'Cal_Transport &amp; Plant'!AE67/VLOOKUP($F199,Inp_SubOngoingEfficiency!$F$20:$AK$22,MATCH(AE$7,Inp_SubOngoingEfficiency!$F$7:$AK$7,0),FALSE)</f>
        <v>0</v>
      </c>
      <c r="AF199" s="17">
        <f>'Cal_Transport &amp; Plant'!AF67/VLOOKUP($F199,Inp_SubOngoingEfficiency!$F$20:$AK$22,MATCH(AF$7,Inp_SubOngoingEfficiency!$F$7:$AK$7,0),FALSE)</f>
        <v>0</v>
      </c>
      <c r="AG199" s="17">
        <f>'Cal_Transport &amp; Plant'!AG67/VLOOKUP($F199,Inp_SubOngoingEfficiency!$F$20:$AK$22,MATCH(AG$7,Inp_SubOngoingEfficiency!$F$7:$AK$7,0),FALSE)</f>
        <v>0</v>
      </c>
      <c r="AH199" s="17">
        <f>'Cal_Transport &amp; Plant'!AH67/VLOOKUP($F199,Inp_SubOngoingEfficiency!$F$20:$AK$22,MATCH(AH$7,Inp_SubOngoingEfficiency!$F$7:$AK$7,0),FALSE)</f>
        <v>0</v>
      </c>
      <c r="AI199" s="17">
        <f>'Cal_Transport &amp; Plant'!AI67/VLOOKUP($F199,Inp_SubOngoingEfficiency!$F$20:$AK$22,MATCH(AI$7,Inp_SubOngoingEfficiency!$F$7:$AK$7,0),FALSE)</f>
        <v>0</v>
      </c>
      <c r="AJ199" s="17">
        <f>'Cal_Transport &amp; Plant'!AJ67/VLOOKUP($F199,Inp_SubOngoingEfficiency!$F$20:$AK$22,MATCH(AJ$7,Inp_SubOngoingEfficiency!$F$7:$AK$7,0),FALSE)</f>
        <v>0</v>
      </c>
      <c r="AK199" s="17">
        <f>'Cal_Transport &amp; Plant'!AK67/VLOOKUP($F199,Inp_SubOngoingEfficiency!$F$20:$AK$22,MATCH(AK$7,Inp_SubOngoingEfficiency!$F$7:$AK$7,0),FALSE)</f>
        <v>0</v>
      </c>
      <c r="AN199" s="29"/>
    </row>
    <row r="200" spans="5:40" s="79" customFormat="1">
      <c r="E200" s="16" t="str">
        <f>Cover!$F$13</f>
        <v>Lon</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79" t="s">
        <v>292</v>
      </c>
      <c r="M200" s="79" t="b">
        <f t="shared" si="4"/>
        <v>0</v>
      </c>
      <c r="N200" s="79" t="b">
        <f t="shared" si="5"/>
        <v>0</v>
      </c>
      <c r="T200" s="17">
        <f>'Cal_Transport &amp; Plant'!T68/VLOOKUP($F200,Inp_SubOngoingEfficiency!$F$20:$AK$22,MATCH(T$7,Inp_SubOngoingEfficiency!$F$7:$AK$7,0),FALSE)</f>
        <v>0</v>
      </c>
      <c r="U200" s="17">
        <f>'Cal_Transport &amp; Plant'!U68/VLOOKUP($F200,Inp_SubOngoingEfficiency!$F$20:$AK$22,MATCH(U$7,Inp_SubOngoingEfficiency!$F$7:$AK$7,0),FALSE)</f>
        <v>0</v>
      </c>
      <c r="V200" s="17">
        <f>'Cal_Transport &amp; Plant'!V68/VLOOKUP($F200,Inp_SubOngoingEfficiency!$F$20:$AK$22,MATCH(V$7,Inp_SubOngoingEfficiency!$F$7:$AK$7,0),FALSE)</f>
        <v>0</v>
      </c>
      <c r="W200" s="17">
        <f>'Cal_Transport &amp; Plant'!W68/VLOOKUP($F200,Inp_SubOngoingEfficiency!$F$20:$AK$22,MATCH(W$7,Inp_SubOngoingEfficiency!$F$7:$AK$7,0),FALSE)</f>
        <v>0</v>
      </c>
      <c r="X200" s="17">
        <f>'Cal_Transport &amp; Plant'!X68/VLOOKUP($F200,Inp_SubOngoingEfficiency!$F$20:$AK$22,MATCH(X$7,Inp_SubOngoingEfficiency!$F$7:$AK$7,0),FALSE)</f>
        <v>0</v>
      </c>
      <c r="Y200" s="17">
        <f>'Cal_Transport &amp; Plant'!Y68/VLOOKUP($F200,Inp_SubOngoingEfficiency!$F$20:$AK$22,MATCH(Y$7,Inp_SubOngoingEfficiency!$F$7:$AK$7,0),FALSE)</f>
        <v>0</v>
      </c>
      <c r="Z200" s="17">
        <f>'Cal_Transport &amp; Plant'!Z68/VLOOKUP($F200,Inp_SubOngoingEfficiency!$F$20:$AK$22,MATCH(Z$7,Inp_SubOngoingEfficiency!$F$7:$AK$7,0),FALSE)</f>
        <v>0</v>
      </c>
      <c r="AA200" s="17">
        <f>'Cal_Transport &amp; Plant'!AA68/VLOOKUP($F200,Inp_SubOngoingEfficiency!$F$20:$AK$22,MATCH(AA$7,Inp_SubOngoingEfficiency!$F$7:$AK$7,0),FALSE)</f>
        <v>0</v>
      </c>
      <c r="AB200" s="17">
        <f>'Cal_Transport &amp; Plant'!AB68/VLOOKUP($F200,Inp_SubOngoingEfficiency!$F$20:$AK$22,MATCH(AB$7,Inp_SubOngoingEfficiency!$F$7:$AK$7,0),FALSE)</f>
        <v>0</v>
      </c>
      <c r="AC200" s="17">
        <f>'Cal_Transport &amp; Plant'!AC68/VLOOKUP($F200,Inp_SubOngoingEfficiency!$F$20:$AK$22,MATCH(AC$7,Inp_SubOngoingEfficiency!$F$7:$AK$7,0),FALSE)</f>
        <v>0</v>
      </c>
      <c r="AD200" s="17">
        <f>'Cal_Transport &amp; Plant'!AD68/VLOOKUP($F200,Inp_SubOngoingEfficiency!$F$20:$AK$22,MATCH(AD$7,Inp_SubOngoingEfficiency!$F$7:$AK$7,0),FALSE)</f>
        <v>0</v>
      </c>
      <c r="AE200" s="17">
        <f>'Cal_Transport &amp; Plant'!AE68/VLOOKUP($F200,Inp_SubOngoingEfficiency!$F$20:$AK$22,MATCH(AE$7,Inp_SubOngoingEfficiency!$F$7:$AK$7,0),FALSE)</f>
        <v>0</v>
      </c>
      <c r="AF200" s="17">
        <f>'Cal_Transport &amp; Plant'!AF68/VLOOKUP($F200,Inp_SubOngoingEfficiency!$F$20:$AK$22,MATCH(AF$7,Inp_SubOngoingEfficiency!$F$7:$AK$7,0),FALSE)</f>
        <v>0</v>
      </c>
      <c r="AG200" s="17">
        <f>'Cal_Transport &amp; Plant'!AG68/VLOOKUP($F200,Inp_SubOngoingEfficiency!$F$20:$AK$22,MATCH(AG$7,Inp_SubOngoingEfficiency!$F$7:$AK$7,0),FALSE)</f>
        <v>0</v>
      </c>
      <c r="AH200" s="17">
        <f>'Cal_Transport &amp; Plant'!AH68/VLOOKUP($F200,Inp_SubOngoingEfficiency!$F$20:$AK$22,MATCH(AH$7,Inp_SubOngoingEfficiency!$F$7:$AK$7,0),FALSE)</f>
        <v>0</v>
      </c>
      <c r="AI200" s="17">
        <f>'Cal_Transport &amp; Plant'!AI68/VLOOKUP($F200,Inp_SubOngoingEfficiency!$F$20:$AK$22,MATCH(AI$7,Inp_SubOngoingEfficiency!$F$7:$AK$7,0),FALSE)</f>
        <v>0</v>
      </c>
      <c r="AJ200" s="17">
        <f>'Cal_Transport &amp; Plant'!AJ68/VLOOKUP($F200,Inp_SubOngoingEfficiency!$F$20:$AK$22,MATCH(AJ$7,Inp_SubOngoingEfficiency!$F$7:$AK$7,0),FALSE)</f>
        <v>0</v>
      </c>
      <c r="AK200" s="17">
        <f>'Cal_Transport &amp; Plant'!AK68/VLOOKUP($F200,Inp_SubOngoingEfficiency!$F$20:$AK$22,MATCH(AK$7,Inp_SubOngoingEfficiency!$F$7:$AK$7,0),FALSE)</f>
        <v>0</v>
      </c>
      <c r="AN200" s="29"/>
    </row>
    <row r="201" spans="5:40" s="79" customFormat="1">
      <c r="E201" s="16" t="str">
        <f>Cover!$F$13</f>
        <v>Lon</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79" t="s">
        <v>292</v>
      </c>
      <c r="M201" s="79" t="b">
        <f t="shared" si="4"/>
        <v>0</v>
      </c>
      <c r="N201" s="79" t="b">
        <f t="shared" si="5"/>
        <v>0</v>
      </c>
      <c r="T201" s="17">
        <f>'Cal_Transport &amp; Plant'!T69/VLOOKUP($F201,Inp_SubOngoingEfficiency!$F$20:$AK$22,MATCH(T$7,Inp_SubOngoingEfficiency!$F$7:$AK$7,0),FALSE)</f>
        <v>0</v>
      </c>
      <c r="U201" s="17">
        <f>'Cal_Transport &amp; Plant'!U69/VLOOKUP($F201,Inp_SubOngoingEfficiency!$F$20:$AK$22,MATCH(U$7,Inp_SubOngoingEfficiency!$F$7:$AK$7,0),FALSE)</f>
        <v>0</v>
      </c>
      <c r="V201" s="17">
        <f>'Cal_Transport &amp; Plant'!V69/VLOOKUP($F201,Inp_SubOngoingEfficiency!$F$20:$AK$22,MATCH(V$7,Inp_SubOngoingEfficiency!$F$7:$AK$7,0),FALSE)</f>
        <v>0</v>
      </c>
      <c r="W201" s="17">
        <f>'Cal_Transport &amp; Plant'!W69/VLOOKUP($F201,Inp_SubOngoingEfficiency!$F$20:$AK$22,MATCH(W$7,Inp_SubOngoingEfficiency!$F$7:$AK$7,0),FALSE)</f>
        <v>0</v>
      </c>
      <c r="X201" s="17">
        <f>'Cal_Transport &amp; Plant'!X69/VLOOKUP($F201,Inp_SubOngoingEfficiency!$F$20:$AK$22,MATCH(X$7,Inp_SubOngoingEfficiency!$F$7:$AK$7,0),FALSE)</f>
        <v>0</v>
      </c>
      <c r="Y201" s="17">
        <f>'Cal_Transport &amp; Plant'!Y69/VLOOKUP($F201,Inp_SubOngoingEfficiency!$F$20:$AK$22,MATCH(Y$7,Inp_SubOngoingEfficiency!$F$7:$AK$7,0),FALSE)</f>
        <v>0</v>
      </c>
      <c r="Z201" s="17">
        <f>'Cal_Transport &amp; Plant'!Z69/VLOOKUP($F201,Inp_SubOngoingEfficiency!$F$20:$AK$22,MATCH(Z$7,Inp_SubOngoingEfficiency!$F$7:$AK$7,0),FALSE)</f>
        <v>0</v>
      </c>
      <c r="AA201" s="17">
        <f>'Cal_Transport &amp; Plant'!AA69/VLOOKUP($F201,Inp_SubOngoingEfficiency!$F$20:$AK$22,MATCH(AA$7,Inp_SubOngoingEfficiency!$F$7:$AK$7,0),FALSE)</f>
        <v>0</v>
      </c>
      <c r="AB201" s="17">
        <f>'Cal_Transport &amp; Plant'!AB69/VLOOKUP($F201,Inp_SubOngoingEfficiency!$F$20:$AK$22,MATCH(AB$7,Inp_SubOngoingEfficiency!$F$7:$AK$7,0),FALSE)</f>
        <v>0</v>
      </c>
      <c r="AC201" s="17">
        <f>'Cal_Transport &amp; Plant'!AC69/VLOOKUP($F201,Inp_SubOngoingEfficiency!$F$20:$AK$22,MATCH(AC$7,Inp_SubOngoingEfficiency!$F$7:$AK$7,0),FALSE)</f>
        <v>0</v>
      </c>
      <c r="AD201" s="17">
        <f>'Cal_Transport &amp; Plant'!AD69/VLOOKUP($F201,Inp_SubOngoingEfficiency!$F$20:$AK$22,MATCH(AD$7,Inp_SubOngoingEfficiency!$F$7:$AK$7,0),FALSE)</f>
        <v>0</v>
      </c>
      <c r="AE201" s="17">
        <f>'Cal_Transport &amp; Plant'!AE69/VLOOKUP($F201,Inp_SubOngoingEfficiency!$F$20:$AK$22,MATCH(AE$7,Inp_SubOngoingEfficiency!$F$7:$AK$7,0),FALSE)</f>
        <v>0</v>
      </c>
      <c r="AF201" s="17">
        <f>'Cal_Transport &amp; Plant'!AF69/VLOOKUP($F201,Inp_SubOngoingEfficiency!$F$20:$AK$22,MATCH(AF$7,Inp_SubOngoingEfficiency!$F$7:$AK$7,0),FALSE)</f>
        <v>0</v>
      </c>
      <c r="AG201" s="17">
        <f>'Cal_Transport &amp; Plant'!AG69/VLOOKUP($F201,Inp_SubOngoingEfficiency!$F$20:$AK$22,MATCH(AG$7,Inp_SubOngoingEfficiency!$F$7:$AK$7,0),FALSE)</f>
        <v>0</v>
      </c>
      <c r="AH201" s="17">
        <f>'Cal_Transport &amp; Plant'!AH69/VLOOKUP($F201,Inp_SubOngoingEfficiency!$F$20:$AK$22,MATCH(AH$7,Inp_SubOngoingEfficiency!$F$7:$AK$7,0),FALSE)</f>
        <v>0</v>
      </c>
      <c r="AI201" s="17">
        <f>'Cal_Transport &amp; Plant'!AI69/VLOOKUP($F201,Inp_SubOngoingEfficiency!$F$20:$AK$22,MATCH(AI$7,Inp_SubOngoingEfficiency!$F$7:$AK$7,0),FALSE)</f>
        <v>0</v>
      </c>
      <c r="AJ201" s="17">
        <f>'Cal_Transport &amp; Plant'!AJ69/VLOOKUP($F201,Inp_SubOngoingEfficiency!$F$20:$AK$22,MATCH(AJ$7,Inp_SubOngoingEfficiency!$F$7:$AK$7,0),FALSE)</f>
        <v>0</v>
      </c>
      <c r="AK201" s="17">
        <f>'Cal_Transport &amp; Plant'!AK69/VLOOKUP($F201,Inp_SubOngoingEfficiency!$F$20:$AK$22,MATCH(AK$7,Inp_SubOngoingEfficiency!$F$7:$AK$7,0),FALSE)</f>
        <v>0</v>
      </c>
      <c r="AN201" s="29"/>
    </row>
    <row r="202" spans="5:40" s="79" customFormat="1">
      <c r="E202" s="16" t="str">
        <f>Cover!$F$13</f>
        <v>Lon</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79" t="s">
        <v>292</v>
      </c>
      <c r="M202" s="79" t="b">
        <f t="shared" ref="M202:M228" si="6">IF(LEFT(J202,2)="BO","BO")</f>
        <v>0</v>
      </c>
      <c r="N202" s="79" t="b">
        <f t="shared" ref="N202:N228" si="7">IF(LEFT(J202,2)="TA","TA")</f>
        <v>0</v>
      </c>
      <c r="T202" s="17">
        <f>'Cal_Transport &amp; Plant'!T70/VLOOKUP($F202,Inp_SubOngoingEfficiency!$F$20:$AK$22,MATCH(T$7,Inp_SubOngoingEfficiency!$F$7:$AK$7,0),FALSE)</f>
        <v>0</v>
      </c>
      <c r="U202" s="17">
        <f>'Cal_Transport &amp; Plant'!U70/VLOOKUP($F202,Inp_SubOngoingEfficiency!$F$20:$AK$22,MATCH(U$7,Inp_SubOngoingEfficiency!$F$7:$AK$7,0),FALSE)</f>
        <v>0</v>
      </c>
      <c r="V202" s="17">
        <f>'Cal_Transport &amp; Plant'!V70/VLOOKUP($F202,Inp_SubOngoingEfficiency!$F$20:$AK$22,MATCH(V$7,Inp_SubOngoingEfficiency!$F$7:$AK$7,0),FALSE)</f>
        <v>0</v>
      </c>
      <c r="W202" s="17">
        <f>'Cal_Transport &amp; Plant'!W70/VLOOKUP($F202,Inp_SubOngoingEfficiency!$F$20:$AK$22,MATCH(W$7,Inp_SubOngoingEfficiency!$F$7:$AK$7,0),FALSE)</f>
        <v>0</v>
      </c>
      <c r="X202" s="17">
        <f>'Cal_Transport &amp; Plant'!X70/VLOOKUP($F202,Inp_SubOngoingEfficiency!$F$20:$AK$22,MATCH(X$7,Inp_SubOngoingEfficiency!$F$7:$AK$7,0),FALSE)</f>
        <v>0</v>
      </c>
      <c r="Y202" s="17">
        <f>'Cal_Transport &amp; Plant'!Y70/VLOOKUP($F202,Inp_SubOngoingEfficiency!$F$20:$AK$22,MATCH(Y$7,Inp_SubOngoingEfficiency!$F$7:$AK$7,0),FALSE)</f>
        <v>0</v>
      </c>
      <c r="Z202" s="17">
        <f>'Cal_Transport &amp; Plant'!Z70/VLOOKUP($F202,Inp_SubOngoingEfficiency!$F$20:$AK$22,MATCH(Z$7,Inp_SubOngoingEfficiency!$F$7:$AK$7,0),FALSE)</f>
        <v>0</v>
      </c>
      <c r="AA202" s="17">
        <f>'Cal_Transport &amp; Plant'!AA70/VLOOKUP($F202,Inp_SubOngoingEfficiency!$F$20:$AK$22,MATCH(AA$7,Inp_SubOngoingEfficiency!$F$7:$AK$7,0),FALSE)</f>
        <v>0</v>
      </c>
      <c r="AB202" s="17">
        <f>'Cal_Transport &amp; Plant'!AB70/VLOOKUP($F202,Inp_SubOngoingEfficiency!$F$20:$AK$22,MATCH(AB$7,Inp_SubOngoingEfficiency!$F$7:$AK$7,0),FALSE)</f>
        <v>0</v>
      </c>
      <c r="AC202" s="17">
        <f>'Cal_Transport &amp; Plant'!AC70/VLOOKUP($F202,Inp_SubOngoingEfficiency!$F$20:$AK$22,MATCH(AC$7,Inp_SubOngoingEfficiency!$F$7:$AK$7,0),FALSE)</f>
        <v>0</v>
      </c>
      <c r="AD202" s="17">
        <f>'Cal_Transport &amp; Plant'!AD70/VLOOKUP($F202,Inp_SubOngoingEfficiency!$F$20:$AK$22,MATCH(AD$7,Inp_SubOngoingEfficiency!$F$7:$AK$7,0),FALSE)</f>
        <v>0</v>
      </c>
      <c r="AE202" s="17">
        <f>'Cal_Transport &amp; Plant'!AE70/VLOOKUP($F202,Inp_SubOngoingEfficiency!$F$20:$AK$22,MATCH(AE$7,Inp_SubOngoingEfficiency!$F$7:$AK$7,0),FALSE)</f>
        <v>0</v>
      </c>
      <c r="AF202" s="17">
        <f>'Cal_Transport &amp; Plant'!AF70/VLOOKUP($F202,Inp_SubOngoingEfficiency!$F$20:$AK$22,MATCH(AF$7,Inp_SubOngoingEfficiency!$F$7:$AK$7,0),FALSE)</f>
        <v>0</v>
      </c>
      <c r="AG202" s="17">
        <f>'Cal_Transport &amp; Plant'!AG70/VLOOKUP($F202,Inp_SubOngoingEfficiency!$F$20:$AK$22,MATCH(AG$7,Inp_SubOngoingEfficiency!$F$7:$AK$7,0),FALSE)</f>
        <v>0</v>
      </c>
      <c r="AH202" s="17">
        <f>'Cal_Transport &amp; Plant'!AH70/VLOOKUP($F202,Inp_SubOngoingEfficiency!$F$20:$AK$22,MATCH(AH$7,Inp_SubOngoingEfficiency!$F$7:$AK$7,0),FALSE)</f>
        <v>0</v>
      </c>
      <c r="AI202" s="17">
        <f>'Cal_Transport &amp; Plant'!AI70/VLOOKUP($F202,Inp_SubOngoingEfficiency!$F$20:$AK$22,MATCH(AI$7,Inp_SubOngoingEfficiency!$F$7:$AK$7,0),FALSE)</f>
        <v>0</v>
      </c>
      <c r="AJ202" s="17">
        <f>'Cal_Transport &amp; Plant'!AJ70/VLOOKUP($F202,Inp_SubOngoingEfficiency!$F$20:$AK$22,MATCH(AJ$7,Inp_SubOngoingEfficiency!$F$7:$AK$7,0),FALSE)</f>
        <v>0</v>
      </c>
      <c r="AK202" s="17">
        <f>'Cal_Transport &amp; Plant'!AK70/VLOOKUP($F202,Inp_SubOngoingEfficiency!$F$20:$AK$22,MATCH(AK$7,Inp_SubOngoingEfficiency!$F$7:$AK$7,0),FALSE)</f>
        <v>0</v>
      </c>
      <c r="AN202" s="29"/>
    </row>
    <row r="203" spans="5:40" s="79" customFormat="1">
      <c r="E203" s="16" t="str">
        <f>Cover!$F$13</f>
        <v>Lon</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79" t="s">
        <v>292</v>
      </c>
      <c r="M203" s="79" t="b">
        <f t="shared" si="6"/>
        <v>0</v>
      </c>
      <c r="N203" s="79" t="b">
        <f t="shared" si="7"/>
        <v>0</v>
      </c>
      <c r="T203" s="17">
        <f>'Cal_Transport &amp; Plant'!T71/VLOOKUP($F203,Inp_SubOngoingEfficiency!$F$20:$AK$22,MATCH(T$7,Inp_SubOngoingEfficiency!$F$7:$AK$7,0),FALSE)</f>
        <v>0</v>
      </c>
      <c r="U203" s="17">
        <f>'Cal_Transport &amp; Plant'!U71/VLOOKUP($F203,Inp_SubOngoingEfficiency!$F$20:$AK$22,MATCH(U$7,Inp_SubOngoingEfficiency!$F$7:$AK$7,0),FALSE)</f>
        <v>0</v>
      </c>
      <c r="V203" s="17">
        <f>'Cal_Transport &amp; Plant'!V71/VLOOKUP($F203,Inp_SubOngoingEfficiency!$F$20:$AK$22,MATCH(V$7,Inp_SubOngoingEfficiency!$F$7:$AK$7,0),FALSE)</f>
        <v>0</v>
      </c>
      <c r="W203" s="17">
        <f>'Cal_Transport &amp; Plant'!W71/VLOOKUP($F203,Inp_SubOngoingEfficiency!$F$20:$AK$22,MATCH(W$7,Inp_SubOngoingEfficiency!$F$7:$AK$7,0),FALSE)</f>
        <v>0</v>
      </c>
      <c r="X203" s="17">
        <f>'Cal_Transport &amp; Plant'!X71/VLOOKUP($F203,Inp_SubOngoingEfficiency!$F$20:$AK$22,MATCH(X$7,Inp_SubOngoingEfficiency!$F$7:$AK$7,0),FALSE)</f>
        <v>0</v>
      </c>
      <c r="Y203" s="17">
        <f>'Cal_Transport &amp; Plant'!Y71/VLOOKUP($F203,Inp_SubOngoingEfficiency!$F$20:$AK$22,MATCH(Y$7,Inp_SubOngoingEfficiency!$F$7:$AK$7,0),FALSE)</f>
        <v>0</v>
      </c>
      <c r="Z203" s="17">
        <f>'Cal_Transport &amp; Plant'!Z71/VLOOKUP($F203,Inp_SubOngoingEfficiency!$F$20:$AK$22,MATCH(Z$7,Inp_SubOngoingEfficiency!$F$7:$AK$7,0),FALSE)</f>
        <v>0</v>
      </c>
      <c r="AA203" s="17">
        <f>'Cal_Transport &amp; Plant'!AA71/VLOOKUP($F203,Inp_SubOngoingEfficiency!$F$20:$AK$22,MATCH(AA$7,Inp_SubOngoingEfficiency!$F$7:$AK$7,0),FALSE)</f>
        <v>0</v>
      </c>
      <c r="AB203" s="17">
        <f>'Cal_Transport &amp; Plant'!AB71/VLOOKUP($F203,Inp_SubOngoingEfficiency!$F$20:$AK$22,MATCH(AB$7,Inp_SubOngoingEfficiency!$F$7:$AK$7,0),FALSE)</f>
        <v>0</v>
      </c>
      <c r="AC203" s="17">
        <f>'Cal_Transport &amp; Plant'!AC71/VLOOKUP($F203,Inp_SubOngoingEfficiency!$F$20:$AK$22,MATCH(AC$7,Inp_SubOngoingEfficiency!$F$7:$AK$7,0),FALSE)</f>
        <v>0</v>
      </c>
      <c r="AD203" s="17">
        <f>'Cal_Transport &amp; Plant'!AD71/VLOOKUP($F203,Inp_SubOngoingEfficiency!$F$20:$AK$22,MATCH(AD$7,Inp_SubOngoingEfficiency!$F$7:$AK$7,0),FALSE)</f>
        <v>0</v>
      </c>
      <c r="AE203" s="17">
        <f>'Cal_Transport &amp; Plant'!AE71/VLOOKUP($F203,Inp_SubOngoingEfficiency!$F$20:$AK$22,MATCH(AE$7,Inp_SubOngoingEfficiency!$F$7:$AK$7,0),FALSE)</f>
        <v>0</v>
      </c>
      <c r="AF203" s="17">
        <f>'Cal_Transport &amp; Plant'!AF71/VLOOKUP($F203,Inp_SubOngoingEfficiency!$F$20:$AK$22,MATCH(AF$7,Inp_SubOngoingEfficiency!$F$7:$AK$7,0),FALSE)</f>
        <v>0</v>
      </c>
      <c r="AG203" s="17">
        <f>'Cal_Transport &amp; Plant'!AG71/VLOOKUP($F203,Inp_SubOngoingEfficiency!$F$20:$AK$22,MATCH(AG$7,Inp_SubOngoingEfficiency!$F$7:$AK$7,0),FALSE)</f>
        <v>0</v>
      </c>
      <c r="AH203" s="17">
        <f>'Cal_Transport &amp; Plant'!AH71/VLOOKUP($F203,Inp_SubOngoingEfficiency!$F$20:$AK$22,MATCH(AH$7,Inp_SubOngoingEfficiency!$F$7:$AK$7,0),FALSE)</f>
        <v>0</v>
      </c>
      <c r="AI203" s="17">
        <f>'Cal_Transport &amp; Plant'!AI71/VLOOKUP($F203,Inp_SubOngoingEfficiency!$F$20:$AK$22,MATCH(AI$7,Inp_SubOngoingEfficiency!$F$7:$AK$7,0),FALSE)</f>
        <v>0</v>
      </c>
      <c r="AJ203" s="17">
        <f>'Cal_Transport &amp; Plant'!AJ71/VLOOKUP($F203,Inp_SubOngoingEfficiency!$F$20:$AK$22,MATCH(AJ$7,Inp_SubOngoingEfficiency!$F$7:$AK$7,0),FALSE)</f>
        <v>0</v>
      </c>
      <c r="AK203" s="17">
        <f>'Cal_Transport &amp; Plant'!AK71/VLOOKUP($F203,Inp_SubOngoingEfficiency!$F$20:$AK$22,MATCH(AK$7,Inp_SubOngoingEfficiency!$F$7:$AK$7,0),FALSE)</f>
        <v>0</v>
      </c>
      <c r="AN203" s="29"/>
    </row>
    <row r="204" spans="5:40" s="79" customFormat="1">
      <c r="E204" s="16" t="str">
        <f>Cover!$F$13</f>
        <v>Lon</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79" t="s">
        <v>292</v>
      </c>
      <c r="M204" s="79" t="b">
        <f t="shared" si="6"/>
        <v>0</v>
      </c>
      <c r="N204" s="79" t="b">
        <f t="shared" si="7"/>
        <v>0</v>
      </c>
      <c r="T204" s="17">
        <f>'Cal_Transport &amp; Plant'!T72/VLOOKUP($F204,Inp_SubOngoingEfficiency!$F$20:$AK$22,MATCH(T$7,Inp_SubOngoingEfficiency!$F$7:$AK$7,0),FALSE)</f>
        <v>0</v>
      </c>
      <c r="U204" s="17">
        <f>'Cal_Transport &amp; Plant'!U72/VLOOKUP($F204,Inp_SubOngoingEfficiency!$F$20:$AK$22,MATCH(U$7,Inp_SubOngoingEfficiency!$F$7:$AK$7,0),FALSE)</f>
        <v>0</v>
      </c>
      <c r="V204" s="17">
        <f>'Cal_Transport &amp; Plant'!V72/VLOOKUP($F204,Inp_SubOngoingEfficiency!$F$20:$AK$22,MATCH(V$7,Inp_SubOngoingEfficiency!$F$7:$AK$7,0),FALSE)</f>
        <v>0</v>
      </c>
      <c r="W204" s="17">
        <f>'Cal_Transport &amp; Plant'!W72/VLOOKUP($F204,Inp_SubOngoingEfficiency!$F$20:$AK$22,MATCH(W$7,Inp_SubOngoingEfficiency!$F$7:$AK$7,0),FALSE)</f>
        <v>0</v>
      </c>
      <c r="X204" s="17">
        <f>'Cal_Transport &amp; Plant'!X72/VLOOKUP($F204,Inp_SubOngoingEfficiency!$F$20:$AK$22,MATCH(X$7,Inp_SubOngoingEfficiency!$F$7:$AK$7,0),FALSE)</f>
        <v>0</v>
      </c>
      <c r="Y204" s="17">
        <f>'Cal_Transport &amp; Plant'!Y72/VLOOKUP($F204,Inp_SubOngoingEfficiency!$F$20:$AK$22,MATCH(Y$7,Inp_SubOngoingEfficiency!$F$7:$AK$7,0),FALSE)</f>
        <v>0</v>
      </c>
      <c r="Z204" s="17">
        <f>'Cal_Transport &amp; Plant'!Z72/VLOOKUP($F204,Inp_SubOngoingEfficiency!$F$20:$AK$22,MATCH(Z$7,Inp_SubOngoingEfficiency!$F$7:$AK$7,0),FALSE)</f>
        <v>0</v>
      </c>
      <c r="AA204" s="17">
        <f>'Cal_Transport &amp; Plant'!AA72/VLOOKUP($F204,Inp_SubOngoingEfficiency!$F$20:$AK$22,MATCH(AA$7,Inp_SubOngoingEfficiency!$F$7:$AK$7,0),FALSE)</f>
        <v>0</v>
      </c>
      <c r="AB204" s="17">
        <f>'Cal_Transport &amp; Plant'!AB72/VLOOKUP($F204,Inp_SubOngoingEfficiency!$F$20:$AK$22,MATCH(AB$7,Inp_SubOngoingEfficiency!$F$7:$AK$7,0),FALSE)</f>
        <v>0</v>
      </c>
      <c r="AC204" s="17">
        <f>'Cal_Transport &amp; Plant'!AC72/VLOOKUP($F204,Inp_SubOngoingEfficiency!$F$20:$AK$22,MATCH(AC$7,Inp_SubOngoingEfficiency!$F$7:$AK$7,0),FALSE)</f>
        <v>0</v>
      </c>
      <c r="AD204" s="17">
        <f>'Cal_Transport &amp; Plant'!AD72/VLOOKUP($F204,Inp_SubOngoingEfficiency!$F$20:$AK$22,MATCH(AD$7,Inp_SubOngoingEfficiency!$F$7:$AK$7,0),FALSE)</f>
        <v>0</v>
      </c>
      <c r="AE204" s="17">
        <f>'Cal_Transport &amp; Plant'!AE72/VLOOKUP($F204,Inp_SubOngoingEfficiency!$F$20:$AK$22,MATCH(AE$7,Inp_SubOngoingEfficiency!$F$7:$AK$7,0),FALSE)</f>
        <v>0</v>
      </c>
      <c r="AF204" s="17">
        <f>'Cal_Transport &amp; Plant'!AF72/VLOOKUP($F204,Inp_SubOngoingEfficiency!$F$20:$AK$22,MATCH(AF$7,Inp_SubOngoingEfficiency!$F$7:$AK$7,0),FALSE)</f>
        <v>0</v>
      </c>
      <c r="AG204" s="17">
        <f>'Cal_Transport &amp; Plant'!AG72/VLOOKUP($F204,Inp_SubOngoingEfficiency!$F$20:$AK$22,MATCH(AG$7,Inp_SubOngoingEfficiency!$F$7:$AK$7,0),FALSE)</f>
        <v>0</v>
      </c>
      <c r="AH204" s="17">
        <f>'Cal_Transport &amp; Plant'!AH72/VLOOKUP($F204,Inp_SubOngoingEfficiency!$F$20:$AK$22,MATCH(AH$7,Inp_SubOngoingEfficiency!$F$7:$AK$7,0),FALSE)</f>
        <v>0</v>
      </c>
      <c r="AI204" s="17">
        <f>'Cal_Transport &amp; Plant'!AI72/VLOOKUP($F204,Inp_SubOngoingEfficiency!$F$20:$AK$22,MATCH(AI$7,Inp_SubOngoingEfficiency!$F$7:$AK$7,0),FALSE)</f>
        <v>0</v>
      </c>
      <c r="AJ204" s="17">
        <f>'Cal_Transport &amp; Plant'!AJ72/VLOOKUP($F204,Inp_SubOngoingEfficiency!$F$20:$AK$22,MATCH(AJ$7,Inp_SubOngoingEfficiency!$F$7:$AK$7,0),FALSE)</f>
        <v>0</v>
      </c>
      <c r="AK204" s="17">
        <f>'Cal_Transport &amp; Plant'!AK72/VLOOKUP($F204,Inp_SubOngoingEfficiency!$F$20:$AK$22,MATCH(AK$7,Inp_SubOngoingEfficiency!$F$7:$AK$7,0),FALSE)</f>
        <v>0</v>
      </c>
      <c r="AN204" s="29"/>
    </row>
    <row r="205" spans="5:40" s="79" customFormat="1">
      <c r="E205" s="16" t="str">
        <f>Cover!$F$13</f>
        <v>Lon</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79" t="s">
        <v>292</v>
      </c>
      <c r="M205" s="79" t="b">
        <f t="shared" si="6"/>
        <v>0</v>
      </c>
      <c r="N205" s="79" t="b">
        <f t="shared" si="7"/>
        <v>0</v>
      </c>
      <c r="T205" s="17">
        <f>'Cal_Transport &amp; Plant'!T73/VLOOKUP($F205,Inp_SubOngoingEfficiency!$F$20:$AK$22,MATCH(T$7,Inp_SubOngoingEfficiency!$F$7:$AK$7,0),FALSE)</f>
        <v>0</v>
      </c>
      <c r="U205" s="17">
        <f>'Cal_Transport &amp; Plant'!U73/VLOOKUP($F205,Inp_SubOngoingEfficiency!$F$20:$AK$22,MATCH(U$7,Inp_SubOngoingEfficiency!$F$7:$AK$7,0),FALSE)</f>
        <v>0</v>
      </c>
      <c r="V205" s="17">
        <f>'Cal_Transport &amp; Plant'!V73/VLOOKUP($F205,Inp_SubOngoingEfficiency!$F$20:$AK$22,MATCH(V$7,Inp_SubOngoingEfficiency!$F$7:$AK$7,0),FALSE)</f>
        <v>0</v>
      </c>
      <c r="W205" s="17">
        <f>'Cal_Transport &amp; Plant'!W73/VLOOKUP($F205,Inp_SubOngoingEfficiency!$F$20:$AK$22,MATCH(W$7,Inp_SubOngoingEfficiency!$F$7:$AK$7,0),FALSE)</f>
        <v>0</v>
      </c>
      <c r="X205" s="17">
        <f>'Cal_Transport &amp; Plant'!X73/VLOOKUP($F205,Inp_SubOngoingEfficiency!$F$20:$AK$22,MATCH(X$7,Inp_SubOngoingEfficiency!$F$7:$AK$7,0),FALSE)</f>
        <v>0</v>
      </c>
      <c r="Y205" s="17">
        <f>'Cal_Transport &amp; Plant'!Y73/VLOOKUP($F205,Inp_SubOngoingEfficiency!$F$20:$AK$22,MATCH(Y$7,Inp_SubOngoingEfficiency!$F$7:$AK$7,0),FALSE)</f>
        <v>0</v>
      </c>
      <c r="Z205" s="17">
        <f>'Cal_Transport &amp; Plant'!Z73/VLOOKUP($F205,Inp_SubOngoingEfficiency!$F$20:$AK$22,MATCH(Z$7,Inp_SubOngoingEfficiency!$F$7:$AK$7,0),FALSE)</f>
        <v>0</v>
      </c>
      <c r="AA205" s="17">
        <f>'Cal_Transport &amp; Plant'!AA73/VLOOKUP($F205,Inp_SubOngoingEfficiency!$F$20:$AK$22,MATCH(AA$7,Inp_SubOngoingEfficiency!$F$7:$AK$7,0),FALSE)</f>
        <v>0</v>
      </c>
      <c r="AB205" s="17">
        <f>'Cal_Transport &amp; Plant'!AB73/VLOOKUP($F205,Inp_SubOngoingEfficiency!$F$20:$AK$22,MATCH(AB$7,Inp_SubOngoingEfficiency!$F$7:$AK$7,0),FALSE)</f>
        <v>0</v>
      </c>
      <c r="AC205" s="17">
        <f>'Cal_Transport &amp; Plant'!AC73/VLOOKUP($F205,Inp_SubOngoingEfficiency!$F$20:$AK$22,MATCH(AC$7,Inp_SubOngoingEfficiency!$F$7:$AK$7,0),FALSE)</f>
        <v>0</v>
      </c>
      <c r="AD205" s="17">
        <f>'Cal_Transport &amp; Plant'!AD73/VLOOKUP($F205,Inp_SubOngoingEfficiency!$F$20:$AK$22,MATCH(AD$7,Inp_SubOngoingEfficiency!$F$7:$AK$7,0),FALSE)</f>
        <v>0</v>
      </c>
      <c r="AE205" s="17">
        <f>'Cal_Transport &amp; Plant'!AE73/VLOOKUP($F205,Inp_SubOngoingEfficiency!$F$20:$AK$22,MATCH(AE$7,Inp_SubOngoingEfficiency!$F$7:$AK$7,0),FALSE)</f>
        <v>0</v>
      </c>
      <c r="AF205" s="17">
        <f>'Cal_Transport &amp; Plant'!AF73/VLOOKUP($F205,Inp_SubOngoingEfficiency!$F$20:$AK$22,MATCH(AF$7,Inp_SubOngoingEfficiency!$F$7:$AK$7,0),FALSE)</f>
        <v>0</v>
      </c>
      <c r="AG205" s="17">
        <f>'Cal_Transport &amp; Plant'!AG73/VLOOKUP($F205,Inp_SubOngoingEfficiency!$F$20:$AK$22,MATCH(AG$7,Inp_SubOngoingEfficiency!$F$7:$AK$7,0),FALSE)</f>
        <v>0</v>
      </c>
      <c r="AH205" s="17">
        <f>'Cal_Transport &amp; Plant'!AH73/VLOOKUP($F205,Inp_SubOngoingEfficiency!$F$20:$AK$22,MATCH(AH$7,Inp_SubOngoingEfficiency!$F$7:$AK$7,0),FALSE)</f>
        <v>0</v>
      </c>
      <c r="AI205" s="17">
        <f>'Cal_Transport &amp; Plant'!AI73/VLOOKUP($F205,Inp_SubOngoingEfficiency!$F$20:$AK$22,MATCH(AI$7,Inp_SubOngoingEfficiency!$F$7:$AK$7,0),FALSE)</f>
        <v>0</v>
      </c>
      <c r="AJ205" s="17">
        <f>'Cal_Transport &amp; Plant'!AJ73/VLOOKUP($F205,Inp_SubOngoingEfficiency!$F$20:$AK$22,MATCH(AJ$7,Inp_SubOngoingEfficiency!$F$7:$AK$7,0),FALSE)</f>
        <v>0</v>
      </c>
      <c r="AK205" s="17">
        <f>'Cal_Transport &amp; Plant'!AK73/VLOOKUP($F205,Inp_SubOngoingEfficiency!$F$20:$AK$22,MATCH(AK$7,Inp_SubOngoingEfficiency!$F$7:$AK$7,0),FALSE)</f>
        <v>0</v>
      </c>
      <c r="AN205" s="29"/>
    </row>
    <row r="206" spans="5:40" s="79" customFormat="1">
      <c r="E206" s="16" t="str">
        <f>Cover!$F$13</f>
        <v>Lon</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79" t="s">
        <v>292</v>
      </c>
      <c r="M206" s="79" t="b">
        <f t="shared" si="6"/>
        <v>0</v>
      </c>
      <c r="N206" s="79" t="b">
        <f t="shared" si="7"/>
        <v>0</v>
      </c>
      <c r="T206" s="17">
        <f>'Cal_Transport &amp; Plant'!T74/VLOOKUP($F206,Inp_SubOngoingEfficiency!$F$20:$AK$22,MATCH(T$7,Inp_SubOngoingEfficiency!$F$7:$AK$7,0),FALSE)</f>
        <v>0</v>
      </c>
      <c r="U206" s="17">
        <f>'Cal_Transport &amp; Plant'!U74/VLOOKUP($F206,Inp_SubOngoingEfficiency!$F$20:$AK$22,MATCH(U$7,Inp_SubOngoingEfficiency!$F$7:$AK$7,0),FALSE)</f>
        <v>0</v>
      </c>
      <c r="V206" s="17">
        <f>'Cal_Transport &amp; Plant'!V74/VLOOKUP($F206,Inp_SubOngoingEfficiency!$F$20:$AK$22,MATCH(V$7,Inp_SubOngoingEfficiency!$F$7:$AK$7,0),FALSE)</f>
        <v>0</v>
      </c>
      <c r="W206" s="17">
        <f>'Cal_Transport &amp; Plant'!W74/VLOOKUP($F206,Inp_SubOngoingEfficiency!$F$20:$AK$22,MATCH(W$7,Inp_SubOngoingEfficiency!$F$7:$AK$7,0),FALSE)</f>
        <v>0</v>
      </c>
      <c r="X206" s="17">
        <f>'Cal_Transport &amp; Plant'!X74/VLOOKUP($F206,Inp_SubOngoingEfficiency!$F$20:$AK$22,MATCH(X$7,Inp_SubOngoingEfficiency!$F$7:$AK$7,0),FALSE)</f>
        <v>0</v>
      </c>
      <c r="Y206" s="17">
        <f>'Cal_Transport &amp; Plant'!Y74/VLOOKUP($F206,Inp_SubOngoingEfficiency!$F$20:$AK$22,MATCH(Y$7,Inp_SubOngoingEfficiency!$F$7:$AK$7,0),FALSE)</f>
        <v>0</v>
      </c>
      <c r="Z206" s="17">
        <f>'Cal_Transport &amp; Plant'!Z74/VLOOKUP($F206,Inp_SubOngoingEfficiency!$F$20:$AK$22,MATCH(Z$7,Inp_SubOngoingEfficiency!$F$7:$AK$7,0),FALSE)</f>
        <v>0</v>
      </c>
      <c r="AA206" s="17">
        <f>'Cal_Transport &amp; Plant'!AA74/VLOOKUP($F206,Inp_SubOngoingEfficiency!$F$20:$AK$22,MATCH(AA$7,Inp_SubOngoingEfficiency!$F$7:$AK$7,0),FALSE)</f>
        <v>0</v>
      </c>
      <c r="AB206" s="17">
        <f>'Cal_Transport &amp; Plant'!AB74/VLOOKUP($F206,Inp_SubOngoingEfficiency!$F$20:$AK$22,MATCH(AB$7,Inp_SubOngoingEfficiency!$F$7:$AK$7,0),FALSE)</f>
        <v>0</v>
      </c>
      <c r="AC206" s="17">
        <f>'Cal_Transport &amp; Plant'!AC74/VLOOKUP($F206,Inp_SubOngoingEfficiency!$F$20:$AK$22,MATCH(AC$7,Inp_SubOngoingEfficiency!$F$7:$AK$7,0),FALSE)</f>
        <v>0</v>
      </c>
      <c r="AD206" s="17">
        <f>'Cal_Transport &amp; Plant'!AD74/VLOOKUP($F206,Inp_SubOngoingEfficiency!$F$20:$AK$22,MATCH(AD$7,Inp_SubOngoingEfficiency!$F$7:$AK$7,0),FALSE)</f>
        <v>0</v>
      </c>
      <c r="AE206" s="17">
        <f>'Cal_Transport &amp; Plant'!AE74/VLOOKUP($F206,Inp_SubOngoingEfficiency!$F$20:$AK$22,MATCH(AE$7,Inp_SubOngoingEfficiency!$F$7:$AK$7,0),FALSE)</f>
        <v>0</v>
      </c>
      <c r="AF206" s="17">
        <f>'Cal_Transport &amp; Plant'!AF74/VLOOKUP($F206,Inp_SubOngoingEfficiency!$F$20:$AK$22,MATCH(AF$7,Inp_SubOngoingEfficiency!$F$7:$AK$7,0),FALSE)</f>
        <v>0</v>
      </c>
      <c r="AG206" s="17">
        <f>'Cal_Transport &amp; Plant'!AG74/VLOOKUP($F206,Inp_SubOngoingEfficiency!$F$20:$AK$22,MATCH(AG$7,Inp_SubOngoingEfficiency!$F$7:$AK$7,0),FALSE)</f>
        <v>0</v>
      </c>
      <c r="AH206" s="17">
        <f>'Cal_Transport &amp; Plant'!AH74/VLOOKUP($F206,Inp_SubOngoingEfficiency!$F$20:$AK$22,MATCH(AH$7,Inp_SubOngoingEfficiency!$F$7:$AK$7,0),FALSE)</f>
        <v>0</v>
      </c>
      <c r="AI206" s="17">
        <f>'Cal_Transport &amp; Plant'!AI74/VLOOKUP($F206,Inp_SubOngoingEfficiency!$F$20:$AK$22,MATCH(AI$7,Inp_SubOngoingEfficiency!$F$7:$AK$7,0),FALSE)</f>
        <v>0</v>
      </c>
      <c r="AJ206" s="17">
        <f>'Cal_Transport &amp; Plant'!AJ74/VLOOKUP($F206,Inp_SubOngoingEfficiency!$F$20:$AK$22,MATCH(AJ$7,Inp_SubOngoingEfficiency!$F$7:$AK$7,0),FALSE)</f>
        <v>0</v>
      </c>
      <c r="AK206" s="17">
        <f>'Cal_Transport &amp; Plant'!AK74/VLOOKUP($F206,Inp_SubOngoingEfficiency!$F$20:$AK$22,MATCH(AK$7,Inp_SubOngoingEfficiency!$F$7:$AK$7,0),FALSE)</f>
        <v>0</v>
      </c>
      <c r="AN206" s="29"/>
    </row>
    <row r="207" spans="5:40" s="79" customFormat="1">
      <c r="E207" s="16" t="str">
        <f>Cover!$F$13</f>
        <v>Lon</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79" t="s">
        <v>292</v>
      </c>
      <c r="M207" s="79" t="b">
        <f t="shared" si="6"/>
        <v>0</v>
      </c>
      <c r="N207" s="79" t="b">
        <f t="shared" si="7"/>
        <v>0</v>
      </c>
      <c r="T207" s="17">
        <f>'Cal_Transport &amp; Plant'!T75/VLOOKUP($F207,Inp_SubOngoingEfficiency!$F$20:$AK$22,MATCH(T$7,Inp_SubOngoingEfficiency!$F$7:$AK$7,0),FALSE)</f>
        <v>0</v>
      </c>
      <c r="U207" s="17">
        <f>'Cal_Transport &amp; Plant'!U75/VLOOKUP($F207,Inp_SubOngoingEfficiency!$F$20:$AK$22,MATCH(U$7,Inp_SubOngoingEfficiency!$F$7:$AK$7,0),FALSE)</f>
        <v>0</v>
      </c>
      <c r="V207" s="17">
        <f>'Cal_Transport &amp; Plant'!V75/VLOOKUP($F207,Inp_SubOngoingEfficiency!$F$20:$AK$22,MATCH(V$7,Inp_SubOngoingEfficiency!$F$7:$AK$7,0),FALSE)</f>
        <v>0</v>
      </c>
      <c r="W207" s="17">
        <f>'Cal_Transport &amp; Plant'!W75/VLOOKUP($F207,Inp_SubOngoingEfficiency!$F$20:$AK$22,MATCH(W$7,Inp_SubOngoingEfficiency!$F$7:$AK$7,0),FALSE)</f>
        <v>0</v>
      </c>
      <c r="X207" s="17">
        <f>'Cal_Transport &amp; Plant'!X75/VLOOKUP($F207,Inp_SubOngoingEfficiency!$F$20:$AK$22,MATCH(X$7,Inp_SubOngoingEfficiency!$F$7:$AK$7,0),FALSE)</f>
        <v>0</v>
      </c>
      <c r="Y207" s="17">
        <f>'Cal_Transport &amp; Plant'!Y75/VLOOKUP($F207,Inp_SubOngoingEfficiency!$F$20:$AK$22,MATCH(Y$7,Inp_SubOngoingEfficiency!$F$7:$AK$7,0),FALSE)</f>
        <v>0</v>
      </c>
      <c r="Z207" s="17">
        <f>'Cal_Transport &amp; Plant'!Z75/VLOOKUP($F207,Inp_SubOngoingEfficiency!$F$20:$AK$22,MATCH(Z$7,Inp_SubOngoingEfficiency!$F$7:$AK$7,0),FALSE)</f>
        <v>0</v>
      </c>
      <c r="AA207" s="17">
        <f>'Cal_Transport &amp; Plant'!AA75/VLOOKUP($F207,Inp_SubOngoingEfficiency!$F$20:$AK$22,MATCH(AA$7,Inp_SubOngoingEfficiency!$F$7:$AK$7,0),FALSE)</f>
        <v>0</v>
      </c>
      <c r="AB207" s="17">
        <f>'Cal_Transport &amp; Plant'!AB75/VLOOKUP($F207,Inp_SubOngoingEfficiency!$F$20:$AK$22,MATCH(AB$7,Inp_SubOngoingEfficiency!$F$7:$AK$7,0),FALSE)</f>
        <v>0</v>
      </c>
      <c r="AC207" s="17">
        <f>'Cal_Transport &amp; Plant'!AC75/VLOOKUP($F207,Inp_SubOngoingEfficiency!$F$20:$AK$22,MATCH(AC$7,Inp_SubOngoingEfficiency!$F$7:$AK$7,0),FALSE)</f>
        <v>0</v>
      </c>
      <c r="AD207" s="17">
        <f>'Cal_Transport &amp; Plant'!AD75/VLOOKUP($F207,Inp_SubOngoingEfficiency!$F$20:$AK$22,MATCH(AD$7,Inp_SubOngoingEfficiency!$F$7:$AK$7,0),FALSE)</f>
        <v>0</v>
      </c>
      <c r="AE207" s="17">
        <f>'Cal_Transport &amp; Plant'!AE75/VLOOKUP($F207,Inp_SubOngoingEfficiency!$F$20:$AK$22,MATCH(AE$7,Inp_SubOngoingEfficiency!$F$7:$AK$7,0),FALSE)</f>
        <v>0</v>
      </c>
      <c r="AF207" s="17">
        <f>'Cal_Transport &amp; Plant'!AF75/VLOOKUP($F207,Inp_SubOngoingEfficiency!$F$20:$AK$22,MATCH(AF$7,Inp_SubOngoingEfficiency!$F$7:$AK$7,0),FALSE)</f>
        <v>0</v>
      </c>
      <c r="AG207" s="17">
        <f>'Cal_Transport &amp; Plant'!AG75/VLOOKUP($F207,Inp_SubOngoingEfficiency!$F$20:$AK$22,MATCH(AG$7,Inp_SubOngoingEfficiency!$F$7:$AK$7,0),FALSE)</f>
        <v>0</v>
      </c>
      <c r="AH207" s="17">
        <f>'Cal_Transport &amp; Plant'!AH75/VLOOKUP($F207,Inp_SubOngoingEfficiency!$F$20:$AK$22,MATCH(AH$7,Inp_SubOngoingEfficiency!$F$7:$AK$7,0),FALSE)</f>
        <v>0</v>
      </c>
      <c r="AI207" s="17">
        <f>'Cal_Transport &amp; Plant'!AI75/VLOOKUP($F207,Inp_SubOngoingEfficiency!$F$20:$AK$22,MATCH(AI$7,Inp_SubOngoingEfficiency!$F$7:$AK$7,0),FALSE)</f>
        <v>0</v>
      </c>
      <c r="AJ207" s="17">
        <f>'Cal_Transport &amp; Plant'!AJ75/VLOOKUP($F207,Inp_SubOngoingEfficiency!$F$20:$AK$22,MATCH(AJ$7,Inp_SubOngoingEfficiency!$F$7:$AK$7,0),FALSE)</f>
        <v>0</v>
      </c>
      <c r="AK207" s="17">
        <f>'Cal_Transport &amp; Plant'!AK75/VLOOKUP($F207,Inp_SubOngoingEfficiency!$F$20:$AK$22,MATCH(AK$7,Inp_SubOngoingEfficiency!$F$7:$AK$7,0),FALSE)</f>
        <v>0</v>
      </c>
      <c r="AN207" s="29"/>
    </row>
    <row r="208" spans="5:40" s="79" customFormat="1">
      <c r="E208" s="16" t="str">
        <f>Cover!$F$13</f>
        <v>Lon</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79" t="s">
        <v>292</v>
      </c>
      <c r="M208" s="79" t="b">
        <f t="shared" si="6"/>
        <v>0</v>
      </c>
      <c r="N208" s="79" t="b">
        <f t="shared" si="7"/>
        <v>0</v>
      </c>
      <c r="T208" s="17">
        <f>'Cal_Transport &amp; Plant'!T76/VLOOKUP($F208,Inp_SubOngoingEfficiency!$F$20:$AK$22,MATCH(T$7,Inp_SubOngoingEfficiency!$F$7:$AK$7,0),FALSE)</f>
        <v>0</v>
      </c>
      <c r="U208" s="17">
        <f>'Cal_Transport &amp; Plant'!U76/VLOOKUP($F208,Inp_SubOngoingEfficiency!$F$20:$AK$22,MATCH(U$7,Inp_SubOngoingEfficiency!$F$7:$AK$7,0),FALSE)</f>
        <v>0</v>
      </c>
      <c r="V208" s="17">
        <f>'Cal_Transport &amp; Plant'!V76/VLOOKUP($F208,Inp_SubOngoingEfficiency!$F$20:$AK$22,MATCH(V$7,Inp_SubOngoingEfficiency!$F$7:$AK$7,0),FALSE)</f>
        <v>0</v>
      </c>
      <c r="W208" s="17">
        <f>'Cal_Transport &amp; Plant'!W76/VLOOKUP($F208,Inp_SubOngoingEfficiency!$F$20:$AK$22,MATCH(W$7,Inp_SubOngoingEfficiency!$F$7:$AK$7,0),FALSE)</f>
        <v>0</v>
      </c>
      <c r="X208" s="17">
        <f>'Cal_Transport &amp; Plant'!X76/VLOOKUP($F208,Inp_SubOngoingEfficiency!$F$20:$AK$22,MATCH(X$7,Inp_SubOngoingEfficiency!$F$7:$AK$7,0),FALSE)</f>
        <v>0</v>
      </c>
      <c r="Y208" s="17">
        <f>'Cal_Transport &amp; Plant'!Y76/VLOOKUP($F208,Inp_SubOngoingEfficiency!$F$20:$AK$22,MATCH(Y$7,Inp_SubOngoingEfficiency!$F$7:$AK$7,0),FALSE)</f>
        <v>0</v>
      </c>
      <c r="Z208" s="17">
        <f>'Cal_Transport &amp; Plant'!Z76/VLOOKUP($F208,Inp_SubOngoingEfficiency!$F$20:$AK$22,MATCH(Z$7,Inp_SubOngoingEfficiency!$F$7:$AK$7,0),FALSE)</f>
        <v>0</v>
      </c>
      <c r="AA208" s="17">
        <f>'Cal_Transport &amp; Plant'!AA76/VLOOKUP($F208,Inp_SubOngoingEfficiency!$F$20:$AK$22,MATCH(AA$7,Inp_SubOngoingEfficiency!$F$7:$AK$7,0),FALSE)</f>
        <v>0</v>
      </c>
      <c r="AB208" s="17">
        <f>'Cal_Transport &amp; Plant'!AB76/VLOOKUP($F208,Inp_SubOngoingEfficiency!$F$20:$AK$22,MATCH(AB$7,Inp_SubOngoingEfficiency!$F$7:$AK$7,0),FALSE)</f>
        <v>0</v>
      </c>
      <c r="AC208" s="17">
        <f>'Cal_Transport &amp; Plant'!AC76/VLOOKUP($F208,Inp_SubOngoingEfficiency!$F$20:$AK$22,MATCH(AC$7,Inp_SubOngoingEfficiency!$F$7:$AK$7,0),FALSE)</f>
        <v>0</v>
      </c>
      <c r="AD208" s="17">
        <f>'Cal_Transport &amp; Plant'!AD76/VLOOKUP($F208,Inp_SubOngoingEfficiency!$F$20:$AK$22,MATCH(AD$7,Inp_SubOngoingEfficiency!$F$7:$AK$7,0),FALSE)</f>
        <v>0</v>
      </c>
      <c r="AE208" s="17">
        <f>'Cal_Transport &amp; Plant'!AE76/VLOOKUP($F208,Inp_SubOngoingEfficiency!$F$20:$AK$22,MATCH(AE$7,Inp_SubOngoingEfficiency!$F$7:$AK$7,0),FALSE)</f>
        <v>0</v>
      </c>
      <c r="AF208" s="17">
        <f>'Cal_Transport &amp; Plant'!AF76/VLOOKUP($F208,Inp_SubOngoingEfficiency!$F$20:$AK$22,MATCH(AF$7,Inp_SubOngoingEfficiency!$F$7:$AK$7,0),FALSE)</f>
        <v>0</v>
      </c>
      <c r="AG208" s="17">
        <f>'Cal_Transport &amp; Plant'!AG76/VLOOKUP($F208,Inp_SubOngoingEfficiency!$F$20:$AK$22,MATCH(AG$7,Inp_SubOngoingEfficiency!$F$7:$AK$7,0),FALSE)</f>
        <v>0</v>
      </c>
      <c r="AH208" s="17">
        <f>'Cal_Transport &amp; Plant'!AH76/VLOOKUP($F208,Inp_SubOngoingEfficiency!$F$20:$AK$22,MATCH(AH$7,Inp_SubOngoingEfficiency!$F$7:$AK$7,0),FALSE)</f>
        <v>0</v>
      </c>
      <c r="AI208" s="17">
        <f>'Cal_Transport &amp; Plant'!AI76/VLOOKUP($F208,Inp_SubOngoingEfficiency!$F$20:$AK$22,MATCH(AI$7,Inp_SubOngoingEfficiency!$F$7:$AK$7,0),FALSE)</f>
        <v>0</v>
      </c>
      <c r="AJ208" s="17">
        <f>'Cal_Transport &amp; Plant'!AJ76/VLOOKUP($F208,Inp_SubOngoingEfficiency!$F$20:$AK$22,MATCH(AJ$7,Inp_SubOngoingEfficiency!$F$7:$AK$7,0),FALSE)</f>
        <v>0</v>
      </c>
      <c r="AK208" s="17">
        <f>'Cal_Transport &amp; Plant'!AK76/VLOOKUP($F208,Inp_SubOngoingEfficiency!$F$20:$AK$22,MATCH(AK$7,Inp_SubOngoingEfficiency!$F$7:$AK$7,0),FALSE)</f>
        <v>0</v>
      </c>
      <c r="AN208" s="29"/>
    </row>
    <row r="209" spans="5:40" s="79" customFormat="1">
      <c r="E209" s="16" t="str">
        <f>Cover!$F$13</f>
        <v>Lon</v>
      </c>
      <c r="F209" s="16" t="str">
        <f>'Cal_Other Capex'!F67</f>
        <v>Capex</v>
      </c>
      <c r="H209" s="16" t="str">
        <f>'Cal_Other Capex'!H67</f>
        <v>Other capex</v>
      </c>
      <c r="I209" s="16" t="str">
        <f>'Cal_Other Capex'!I67</f>
        <v>Other Capex</v>
      </c>
      <c r="J209" s="16" t="str">
        <f>IF(ISBLANK('Cal_Other Capex'!J67),"",'Cal_Other Capex'!J67)</f>
        <v/>
      </c>
      <c r="L209" s="79" t="s">
        <v>292</v>
      </c>
      <c r="M209" s="79" t="b">
        <f t="shared" si="6"/>
        <v>0</v>
      </c>
      <c r="N209" s="79" t="b">
        <f t="shared" si="7"/>
        <v>0</v>
      </c>
      <c r="T209" s="17">
        <f>'Cal_Other Capex'!T67/VLOOKUP($F209,Inp_SubOngoingEfficiency!$F$20:$AK$22,MATCH(T$7,Inp_SubOngoingEfficiency!$F$7:$AK$7,0),FALSE)</f>
        <v>0</v>
      </c>
      <c r="U209" s="17">
        <f>'Cal_Other Capex'!U67/VLOOKUP($F209,Inp_SubOngoingEfficiency!$F$20:$AK$22,MATCH(U$7,Inp_SubOngoingEfficiency!$F$7:$AK$7,0),FALSE)</f>
        <v>0</v>
      </c>
      <c r="V209" s="17">
        <f>'Cal_Other Capex'!V67/VLOOKUP($F209,Inp_SubOngoingEfficiency!$F$20:$AK$22,MATCH(V$7,Inp_SubOngoingEfficiency!$F$7:$AK$7,0),FALSE)</f>
        <v>0</v>
      </c>
      <c r="W209" s="17">
        <f>'Cal_Other Capex'!W67/VLOOKUP($F209,Inp_SubOngoingEfficiency!$F$20:$AK$22,MATCH(W$7,Inp_SubOngoingEfficiency!$F$7:$AK$7,0),FALSE)</f>
        <v>0</v>
      </c>
      <c r="X209" s="17">
        <f>'Cal_Other Capex'!X67/VLOOKUP($F209,Inp_SubOngoingEfficiency!$F$20:$AK$22,MATCH(X$7,Inp_SubOngoingEfficiency!$F$7:$AK$7,0),FALSE)</f>
        <v>0</v>
      </c>
      <c r="Y209" s="17">
        <f>'Cal_Other Capex'!Y67/VLOOKUP($F209,Inp_SubOngoingEfficiency!$F$20:$AK$22,MATCH(Y$7,Inp_SubOngoingEfficiency!$F$7:$AK$7,0),FALSE)</f>
        <v>0</v>
      </c>
      <c r="Z209" s="17">
        <f>'Cal_Other Capex'!Z67/VLOOKUP($F209,Inp_SubOngoingEfficiency!$F$20:$AK$22,MATCH(Z$7,Inp_SubOngoingEfficiency!$F$7:$AK$7,0),FALSE)</f>
        <v>0</v>
      </c>
      <c r="AA209" s="17">
        <f>'Cal_Other Capex'!AA67/VLOOKUP($F209,Inp_SubOngoingEfficiency!$F$20:$AK$22,MATCH(AA$7,Inp_SubOngoingEfficiency!$F$7:$AK$7,0),FALSE)</f>
        <v>0</v>
      </c>
      <c r="AB209" s="17">
        <f>'Cal_Other Capex'!AB67/VLOOKUP($F209,Inp_SubOngoingEfficiency!$F$20:$AK$22,MATCH(AB$7,Inp_SubOngoingEfficiency!$F$7:$AK$7,0),FALSE)</f>
        <v>0</v>
      </c>
      <c r="AC209" s="17">
        <f>'Cal_Other Capex'!AC67/VLOOKUP($F209,Inp_SubOngoingEfficiency!$F$20:$AK$22,MATCH(AC$7,Inp_SubOngoingEfficiency!$F$7:$AK$7,0),FALSE)</f>
        <v>0</v>
      </c>
      <c r="AD209" s="17">
        <f>'Cal_Other Capex'!AD67/VLOOKUP($F209,Inp_SubOngoingEfficiency!$F$20:$AK$22,MATCH(AD$7,Inp_SubOngoingEfficiency!$F$7:$AK$7,0),FALSE)</f>
        <v>0</v>
      </c>
      <c r="AE209" s="17">
        <f>'Cal_Other Capex'!AE67/VLOOKUP($F209,Inp_SubOngoingEfficiency!$F$20:$AK$22,MATCH(AE$7,Inp_SubOngoingEfficiency!$F$7:$AK$7,0),FALSE)</f>
        <v>0</v>
      </c>
      <c r="AF209" s="17">
        <f>'Cal_Other Capex'!AF67/VLOOKUP($F209,Inp_SubOngoingEfficiency!$F$20:$AK$22,MATCH(AF$7,Inp_SubOngoingEfficiency!$F$7:$AK$7,0),FALSE)</f>
        <v>0</v>
      </c>
      <c r="AG209" s="17">
        <f>'Cal_Other Capex'!AG67/VLOOKUP($F209,Inp_SubOngoingEfficiency!$F$20:$AK$22,MATCH(AG$7,Inp_SubOngoingEfficiency!$F$7:$AK$7,0),FALSE)</f>
        <v>0</v>
      </c>
      <c r="AH209" s="17">
        <f>'Cal_Other Capex'!AH67/VLOOKUP($F209,Inp_SubOngoingEfficiency!$F$20:$AK$22,MATCH(AH$7,Inp_SubOngoingEfficiency!$F$7:$AK$7,0),FALSE)</f>
        <v>0</v>
      </c>
      <c r="AI209" s="17">
        <f>'Cal_Other Capex'!AI67/VLOOKUP($F209,Inp_SubOngoingEfficiency!$F$20:$AK$22,MATCH(AI$7,Inp_SubOngoingEfficiency!$F$7:$AK$7,0),FALSE)</f>
        <v>0</v>
      </c>
      <c r="AJ209" s="17">
        <f>'Cal_Other Capex'!AJ67/VLOOKUP($F209,Inp_SubOngoingEfficiency!$F$20:$AK$22,MATCH(AJ$7,Inp_SubOngoingEfficiency!$F$7:$AK$7,0),FALSE)</f>
        <v>0</v>
      </c>
      <c r="AK209" s="17">
        <f>'Cal_Other Capex'!AK67/VLOOKUP($F209,Inp_SubOngoingEfficiency!$F$20:$AK$22,MATCH(AK$7,Inp_SubOngoingEfficiency!$F$7:$AK$7,0),FALSE)</f>
        <v>0</v>
      </c>
      <c r="AN209" s="29"/>
    </row>
    <row r="210" spans="5:40" s="79" customFormat="1">
      <c r="E210" s="16" t="str">
        <f>Cover!$F$13</f>
        <v>Lon</v>
      </c>
      <c r="F210" s="16" t="str">
        <f>'Cal_Other Capex'!F68</f>
        <v>Capex</v>
      </c>
      <c r="H210" s="16" t="str">
        <f>'Cal_Other Capex'!H68</f>
        <v>Other capex</v>
      </c>
      <c r="I210" s="16" t="str">
        <f>'Cal_Other Capex'!I68</f>
        <v>Other Capex</v>
      </c>
      <c r="J210" s="16" t="str">
        <f>IF(ISBLANK('Cal_Other Capex'!J68),"",'Cal_Other Capex'!J68)</f>
        <v>Smart metering</v>
      </c>
      <c r="L210" s="79" t="s">
        <v>292</v>
      </c>
      <c r="M210" s="79" t="b">
        <f t="shared" si="6"/>
        <v>0</v>
      </c>
      <c r="N210" s="79" t="b">
        <f t="shared" si="7"/>
        <v>0</v>
      </c>
      <c r="T210" s="17">
        <f>'Cal_Other Capex'!T68/VLOOKUP($F210,Inp_SubOngoingEfficiency!$F$20:$AK$22,MATCH(T$7,Inp_SubOngoingEfficiency!$F$7:$AK$7,0),FALSE)</f>
        <v>0</v>
      </c>
      <c r="U210" s="17">
        <f>'Cal_Other Capex'!U68/VLOOKUP($F210,Inp_SubOngoingEfficiency!$F$20:$AK$22,MATCH(U$7,Inp_SubOngoingEfficiency!$F$7:$AK$7,0),FALSE)</f>
        <v>0</v>
      </c>
      <c r="V210" s="17">
        <f>'Cal_Other Capex'!V68/VLOOKUP($F210,Inp_SubOngoingEfficiency!$F$20:$AK$22,MATCH(V$7,Inp_SubOngoingEfficiency!$F$7:$AK$7,0),FALSE)</f>
        <v>0</v>
      </c>
      <c r="W210" s="17">
        <f>'Cal_Other Capex'!W68/VLOOKUP($F210,Inp_SubOngoingEfficiency!$F$20:$AK$22,MATCH(W$7,Inp_SubOngoingEfficiency!$F$7:$AK$7,0),FALSE)</f>
        <v>0</v>
      </c>
      <c r="X210" s="17">
        <f>'Cal_Other Capex'!X68/VLOOKUP($F210,Inp_SubOngoingEfficiency!$F$20:$AK$22,MATCH(X$7,Inp_SubOngoingEfficiency!$F$7:$AK$7,0),FALSE)</f>
        <v>0</v>
      </c>
      <c r="Y210" s="17">
        <f>'Cal_Other Capex'!Y68/VLOOKUP($F210,Inp_SubOngoingEfficiency!$F$20:$AK$22,MATCH(Y$7,Inp_SubOngoingEfficiency!$F$7:$AK$7,0),FALSE)</f>
        <v>-1.06353183730381E-2</v>
      </c>
      <c r="Z210" s="17">
        <f>'Cal_Other Capex'!Z68/VLOOKUP($F210,Inp_SubOngoingEfficiency!$F$20:$AK$22,MATCH(Z$7,Inp_SubOngoingEfficiency!$F$7:$AK$7,0),FALSE)</f>
        <v>-1.0430885454545452E-2</v>
      </c>
      <c r="AA210" s="17">
        <f>'Cal_Other Capex'!AA68/VLOOKUP($F210,Inp_SubOngoingEfficiency!$F$20:$AK$22,MATCH(AA$7,Inp_SubOngoingEfficiency!$F$7:$AK$7,0),FALSE)</f>
        <v>-2.1240033285768525E-2</v>
      </c>
      <c r="AB210" s="17">
        <f>'Cal_Other Capex'!AB68/VLOOKUP($F210,Inp_SubOngoingEfficiency!$F$20:$AK$22,MATCH(AB$7,Inp_SubOngoingEfficiency!$F$7:$AK$7,0),FALSE)</f>
        <v>-4.0916651351126994E-2</v>
      </c>
      <c r="AC210" s="17">
        <f>'Cal_Other Capex'!AC68/VLOOKUP($F210,Inp_SubOngoingEfficiency!$F$20:$AK$22,MATCH(AC$7,Inp_SubOngoingEfficiency!$F$7:$AK$7,0),FALSE)</f>
        <v>0</v>
      </c>
      <c r="AD210" s="17">
        <f>'Cal_Other Capex'!AD68/VLOOKUP($F210,Inp_SubOngoingEfficiency!$F$20:$AK$22,MATCH(AD$7,Inp_SubOngoingEfficiency!$F$7:$AK$7,0),FALSE)</f>
        <v>0</v>
      </c>
      <c r="AE210" s="17">
        <f>'Cal_Other Capex'!AE68/VLOOKUP($F210,Inp_SubOngoingEfficiency!$F$20:$AK$22,MATCH(AE$7,Inp_SubOngoingEfficiency!$F$7:$AK$7,0),FALSE)</f>
        <v>-1.6918710598362828E-2</v>
      </c>
      <c r="AF210" s="17">
        <f>'Cal_Other Capex'!AF68/VLOOKUP($F210,Inp_SubOngoingEfficiency!$F$20:$AK$22,MATCH(AF$7,Inp_SubOngoingEfficiency!$F$7:$AK$7,0),FALSE)</f>
        <v>-1.5324751500878525E-2</v>
      </c>
      <c r="AG210" s="17">
        <f>'Cal_Other Capex'!AG68/VLOOKUP($F210,Inp_SubOngoingEfficiency!$F$20:$AK$22,MATCH(AG$7,Inp_SubOngoingEfficiency!$F$7:$AK$7,0),FALSE)</f>
        <v>-1.8044040524641567E-2</v>
      </c>
      <c r="AH210" s="17">
        <f>'Cal_Other Capex'!AH68/VLOOKUP($F210,Inp_SubOngoingEfficiency!$F$20:$AK$22,MATCH(AH$7,Inp_SubOngoingEfficiency!$F$7:$AK$7,0),FALSE)</f>
        <v>-1.8043143129175335E-2</v>
      </c>
      <c r="AI210" s="17">
        <f>'Cal_Other Capex'!AI68/VLOOKUP($F210,Inp_SubOngoingEfficiency!$F$20:$AK$22,MATCH(AI$7,Inp_SubOngoingEfficiency!$F$7:$AK$7,0),FALSE)</f>
        <v>-1.5648971908287752E-2</v>
      </c>
      <c r="AJ210" s="17">
        <f>'Cal_Other Capex'!AJ68/VLOOKUP($F210,Inp_SubOngoingEfficiency!$F$20:$AK$22,MATCH(AJ$7,Inp_SubOngoingEfficiency!$F$7:$AK$7,0),FALSE)</f>
        <v>-3.6775451184026522E-3</v>
      </c>
      <c r="AK210" s="17">
        <f>'Cal_Other Capex'!AK68/VLOOKUP($F210,Inp_SubOngoingEfficiency!$F$20:$AK$22,MATCH(AK$7,Inp_SubOngoingEfficiency!$F$7:$AK$7,0),FALSE)</f>
        <v>-2.4392279280427689E-3</v>
      </c>
      <c r="AN210" s="29"/>
    </row>
    <row r="211" spans="5:40" s="79" customFormat="1">
      <c r="E211" s="16" t="str">
        <f>Cover!$F$13</f>
        <v>Lon</v>
      </c>
      <c r="F211" s="16" t="str">
        <f>'Cal_Other Capex'!F69</f>
        <v>Capex</v>
      </c>
      <c r="H211" s="16" t="str">
        <f>'Cal_Other Capex'!H69</f>
        <v>Other capex</v>
      </c>
      <c r="I211" s="16" t="str">
        <f>'Cal_Other Capex'!I69</f>
        <v>Other Capex</v>
      </c>
      <c r="J211" s="16" t="str">
        <f>IF(ISBLANK('Cal_Other Capex'!J69),"",'Cal_Other Capex'!J69)</f>
        <v>TA - Resilience capex</v>
      </c>
      <c r="L211" s="79" t="s">
        <v>292</v>
      </c>
      <c r="M211" s="79" t="b">
        <f t="shared" si="6"/>
        <v>0</v>
      </c>
      <c r="N211" s="79" t="str">
        <f t="shared" si="7"/>
        <v>TA</v>
      </c>
      <c r="T211" s="17">
        <f>'Cal_Other Capex'!T69/VLOOKUP($F211,Inp_SubOngoingEfficiency!$F$20:$AK$22,MATCH(T$7,Inp_SubOngoingEfficiency!$F$7:$AK$7,0),FALSE)</f>
        <v>0</v>
      </c>
      <c r="U211" s="17">
        <f>'Cal_Other Capex'!U69/VLOOKUP($F211,Inp_SubOngoingEfficiency!$F$20:$AK$22,MATCH(U$7,Inp_SubOngoingEfficiency!$F$7:$AK$7,0),FALSE)</f>
        <v>0</v>
      </c>
      <c r="V211" s="17">
        <f>'Cal_Other Capex'!V69/VLOOKUP($F211,Inp_SubOngoingEfficiency!$F$20:$AK$22,MATCH(V$7,Inp_SubOngoingEfficiency!$F$7:$AK$7,0),FALSE)</f>
        <v>0</v>
      </c>
      <c r="W211" s="17">
        <f>'Cal_Other Capex'!W69/VLOOKUP($F211,Inp_SubOngoingEfficiency!$F$20:$AK$22,MATCH(W$7,Inp_SubOngoingEfficiency!$F$7:$AK$7,0),FALSE)</f>
        <v>0</v>
      </c>
      <c r="X211" s="17">
        <f>'Cal_Other Capex'!X69/VLOOKUP($F211,Inp_SubOngoingEfficiency!$F$20:$AK$22,MATCH(X$7,Inp_SubOngoingEfficiency!$F$7:$AK$7,0),FALSE)</f>
        <v>0</v>
      </c>
      <c r="Y211" s="17">
        <f>'Cal_Other Capex'!Y69/VLOOKUP($F211,Inp_SubOngoingEfficiency!$F$20:$AK$22,MATCH(Y$7,Inp_SubOngoingEfficiency!$F$7:$AK$7,0),FALSE)</f>
        <v>0</v>
      </c>
      <c r="Z211" s="17">
        <f>'Cal_Other Capex'!Z69/VLOOKUP($F211,Inp_SubOngoingEfficiency!$F$20:$AK$22,MATCH(Z$7,Inp_SubOngoingEfficiency!$F$7:$AK$7,0),FALSE)</f>
        <v>0</v>
      </c>
      <c r="AA211" s="17">
        <f>'Cal_Other Capex'!AA69/VLOOKUP($F211,Inp_SubOngoingEfficiency!$F$20:$AK$22,MATCH(AA$7,Inp_SubOngoingEfficiency!$F$7:$AK$7,0),FALSE)</f>
        <v>0</v>
      </c>
      <c r="AB211" s="17">
        <f>'Cal_Other Capex'!AB69/VLOOKUP($F211,Inp_SubOngoingEfficiency!$F$20:$AK$22,MATCH(AB$7,Inp_SubOngoingEfficiency!$F$7:$AK$7,0),FALSE)</f>
        <v>0</v>
      </c>
      <c r="AC211" s="17">
        <f>'Cal_Other Capex'!AC69/VLOOKUP($F211,Inp_SubOngoingEfficiency!$F$20:$AK$22,MATCH(AC$7,Inp_SubOngoingEfficiency!$F$7:$AK$7,0),FALSE)</f>
        <v>0</v>
      </c>
      <c r="AD211" s="17">
        <f>'Cal_Other Capex'!AD69/VLOOKUP($F211,Inp_SubOngoingEfficiency!$F$20:$AK$22,MATCH(AD$7,Inp_SubOngoingEfficiency!$F$7:$AK$7,0),FALSE)</f>
        <v>0</v>
      </c>
      <c r="AE211" s="17">
        <f>'Cal_Other Capex'!AE69/VLOOKUP($F211,Inp_SubOngoingEfficiency!$F$20:$AK$22,MATCH(AE$7,Inp_SubOngoingEfficiency!$F$7:$AK$7,0),FALSE)</f>
        <v>-3.8345803022938003E-2</v>
      </c>
      <c r="AF211" s="17">
        <f>'Cal_Other Capex'!AF69/VLOOKUP($F211,Inp_SubOngoingEfficiency!$F$20:$AK$22,MATCH(AF$7,Inp_SubOngoingEfficiency!$F$7:$AK$7,0),FALSE)</f>
        <v>-0.54564902965827344</v>
      </c>
      <c r="AG211" s="17">
        <f>'Cal_Other Capex'!AG69/VLOOKUP($F211,Inp_SubOngoingEfficiency!$F$20:$AK$22,MATCH(AG$7,Inp_SubOngoingEfficiency!$F$7:$AK$7,0),FALSE)</f>
        <v>-0.75072152113062485</v>
      </c>
      <c r="AH211" s="17">
        <f>'Cal_Other Capex'!AH69/VLOOKUP($F211,Inp_SubOngoingEfficiency!$F$20:$AK$22,MATCH(AH$7,Inp_SubOngoingEfficiency!$F$7:$AK$7,0),FALSE)</f>
        <v>-0.75449399108605519</v>
      </c>
      <c r="AI211" s="17">
        <f>'Cal_Other Capex'!AI69/VLOOKUP($F211,Inp_SubOngoingEfficiency!$F$20:$AK$22,MATCH(AI$7,Inp_SubOngoingEfficiency!$F$7:$AK$7,0),FALSE)</f>
        <v>-0.75828541817693984</v>
      </c>
      <c r="AJ211" s="17">
        <f>'Cal_Other Capex'!AJ69/VLOOKUP($F211,Inp_SubOngoingEfficiency!$F$20:$AK$22,MATCH(AJ$7,Inp_SubOngoingEfficiency!$F$7:$AK$7,0),FALSE)</f>
        <v>-0.7620958976652662</v>
      </c>
      <c r="AK211" s="17">
        <f>'Cal_Other Capex'!AK69/VLOOKUP($F211,Inp_SubOngoingEfficiency!$F$20:$AK$22,MATCH(AK$7,Inp_SubOngoingEfficiency!$F$7:$AK$7,0),FALSE)</f>
        <v>-0.76592552529172475</v>
      </c>
      <c r="AN211" s="29"/>
    </row>
    <row r="212" spans="5:40" s="79" customFormat="1">
      <c r="E212" s="16" t="str">
        <f>Cover!$F$13</f>
        <v>Lon</v>
      </c>
      <c r="F212" s="16" t="str">
        <f>'Cal_Other Capex'!F70</f>
        <v>Capex</v>
      </c>
      <c r="H212" s="16" t="str">
        <f>'Cal_Other Capex'!H70</f>
        <v>Other capex</v>
      </c>
      <c r="I212" s="16" t="str">
        <f>'Cal_Other Capex'!I70</f>
        <v>Other Capex</v>
      </c>
      <c r="J212" s="16" t="str">
        <f>IF(ISBLANK('Cal_Other Capex'!J70),"",'Cal_Other Capex'!J70)</f>
        <v>TA - PSUP</v>
      </c>
      <c r="L212" s="79" t="s">
        <v>292</v>
      </c>
      <c r="M212" s="79" t="b">
        <f t="shared" si="6"/>
        <v>0</v>
      </c>
      <c r="N212" s="79" t="str">
        <f t="shared" si="7"/>
        <v>TA</v>
      </c>
      <c r="T212" s="17">
        <f>'Cal_Other Capex'!T70/VLOOKUP($F212,Inp_SubOngoingEfficiency!$F$20:$AK$22,MATCH(T$7,Inp_SubOngoingEfficiency!$F$7:$AK$7,0),FALSE)</f>
        <v>0</v>
      </c>
      <c r="U212" s="17">
        <f>'Cal_Other Capex'!U70/VLOOKUP($F212,Inp_SubOngoingEfficiency!$F$20:$AK$22,MATCH(U$7,Inp_SubOngoingEfficiency!$F$7:$AK$7,0),FALSE)</f>
        <v>0</v>
      </c>
      <c r="V212" s="17">
        <f>'Cal_Other Capex'!V70/VLOOKUP($F212,Inp_SubOngoingEfficiency!$F$20:$AK$22,MATCH(V$7,Inp_SubOngoingEfficiency!$F$7:$AK$7,0),FALSE)</f>
        <v>0</v>
      </c>
      <c r="W212" s="17">
        <f>'Cal_Other Capex'!W70/VLOOKUP($F212,Inp_SubOngoingEfficiency!$F$20:$AK$22,MATCH(W$7,Inp_SubOngoingEfficiency!$F$7:$AK$7,0),FALSE)</f>
        <v>0</v>
      </c>
      <c r="X212" s="17">
        <f>'Cal_Other Capex'!X70/VLOOKUP($F212,Inp_SubOngoingEfficiency!$F$20:$AK$22,MATCH(X$7,Inp_SubOngoingEfficiency!$F$7:$AK$7,0),FALSE)</f>
        <v>0</v>
      </c>
      <c r="Y212" s="17">
        <f>'Cal_Other Capex'!Y70/VLOOKUP($F212,Inp_SubOngoingEfficiency!$F$20:$AK$22,MATCH(Y$7,Inp_SubOngoingEfficiency!$F$7:$AK$7,0),FALSE)</f>
        <v>0.37012693026765198</v>
      </c>
      <c r="Z212" s="17">
        <f>'Cal_Other Capex'!Z70/VLOOKUP($F212,Inp_SubOngoingEfficiency!$F$20:$AK$22,MATCH(Z$7,Inp_SubOngoingEfficiency!$F$7:$AK$7,0),FALSE)</f>
        <v>-0.16349878236781915</v>
      </c>
      <c r="AA212" s="17">
        <f>'Cal_Other Capex'!AA70/VLOOKUP($F212,Inp_SubOngoingEfficiency!$F$20:$AK$22,MATCH(AA$7,Inp_SubOngoingEfficiency!$F$7:$AK$7,0),FALSE)</f>
        <v>-0.22872004432033882</v>
      </c>
      <c r="AB212" s="17">
        <f>'Cal_Other Capex'!AB70/VLOOKUP($F212,Inp_SubOngoingEfficiency!$F$20:$AK$22,MATCH(AB$7,Inp_SubOngoingEfficiency!$F$7:$AK$7,0),FALSE)</f>
        <v>-0.70752035546921077</v>
      </c>
      <c r="AC212" s="17">
        <f>'Cal_Other Capex'!AC70/VLOOKUP($F212,Inp_SubOngoingEfficiency!$F$20:$AK$22,MATCH(AC$7,Inp_SubOngoingEfficiency!$F$7:$AK$7,0),FALSE)</f>
        <v>-3.785682155453939</v>
      </c>
      <c r="AD212" s="17">
        <f>'Cal_Other Capex'!AD70/VLOOKUP($F212,Inp_SubOngoingEfficiency!$F$20:$AK$22,MATCH(AD$7,Inp_SubOngoingEfficiency!$F$7:$AK$7,0),FALSE)</f>
        <v>-4.2674211900000003</v>
      </c>
      <c r="AE212" s="17">
        <f>'Cal_Other Capex'!AE70/VLOOKUP($F212,Inp_SubOngoingEfficiency!$F$20:$AK$22,MATCH(AE$7,Inp_SubOngoingEfficiency!$F$7:$AK$7,0),FALSE)</f>
        <v>-4.6841807778469109</v>
      </c>
      <c r="AF212" s="17">
        <f>'Cal_Other Capex'!AF70/VLOOKUP($F212,Inp_SubOngoingEfficiency!$F$20:$AK$22,MATCH(AF$7,Inp_SubOngoingEfficiency!$F$7:$AK$7,0),FALSE)</f>
        <v>-5.131708877721942</v>
      </c>
      <c r="AG212" s="17">
        <f>'Cal_Other Capex'!AG70/VLOOKUP($F212,Inp_SubOngoingEfficiency!$F$20:$AK$22,MATCH(AG$7,Inp_SubOngoingEfficiency!$F$7:$AK$7,0),FALSE)</f>
        <v>-0.5042801949445721</v>
      </c>
      <c r="AH212" s="17">
        <f>'Cal_Other Capex'!AH70/VLOOKUP($F212,Inp_SubOngoingEfficiency!$F$20:$AK$22,MATCH(AH$7,Inp_SubOngoingEfficiency!$F$7:$AK$7,0),FALSE)</f>
        <v>-1.5204427988278555</v>
      </c>
      <c r="AI212" s="17">
        <f>'Cal_Other Capex'!AI70/VLOOKUP($F212,Inp_SubOngoingEfficiency!$F$20:$AK$22,MATCH(AI$7,Inp_SubOngoingEfficiency!$F$7:$AK$7,0),FALSE)</f>
        <v>-2.0374442865364899</v>
      </c>
      <c r="AJ212" s="17">
        <f>'Cal_Other Capex'!AJ70/VLOOKUP($F212,Inp_SubOngoingEfficiency!$F$20:$AK$22,MATCH(AJ$7,Inp_SubOngoingEfficiency!$F$7:$AK$7,0),FALSE)</f>
        <v>0</v>
      </c>
      <c r="AK212" s="17">
        <f>'Cal_Other Capex'!AK70/VLOOKUP($F212,Inp_SubOngoingEfficiency!$F$20:$AK$22,MATCH(AK$7,Inp_SubOngoingEfficiency!$F$7:$AK$7,0),FALSE)</f>
        <v>0</v>
      </c>
      <c r="AN212" s="29"/>
    </row>
    <row r="213" spans="5:40" s="79" customFormat="1">
      <c r="E213" s="16" t="str">
        <f>Cover!$F$13</f>
        <v>Lon</v>
      </c>
      <c r="F213" s="16" t="str">
        <f>'Cal_Other Capex'!F71</f>
        <v>Capex</v>
      </c>
      <c r="H213" s="16" t="str">
        <f>'Cal_Other Capex'!H71</f>
        <v>Other capex</v>
      </c>
      <c r="I213" s="16" t="str">
        <f>'Cal_Other Capex'!I71</f>
        <v>Other Capex</v>
      </c>
      <c r="J213" s="16" t="str">
        <f>IF(ISBLANK('Cal_Other Capex'!J71),"",'Cal_Other Capex'!J71)</f>
        <v/>
      </c>
      <c r="L213" s="79" t="s">
        <v>292</v>
      </c>
      <c r="M213" s="79" t="b">
        <f t="shared" si="6"/>
        <v>0</v>
      </c>
      <c r="N213" s="79" t="b">
        <f t="shared" si="7"/>
        <v>0</v>
      </c>
      <c r="T213" s="17">
        <f>'Cal_Other Capex'!T71/VLOOKUP($F213,Inp_SubOngoingEfficiency!$F$20:$AK$22,MATCH(T$7,Inp_SubOngoingEfficiency!$F$7:$AK$7,0),FALSE)</f>
        <v>0</v>
      </c>
      <c r="U213" s="17">
        <f>'Cal_Other Capex'!U71/VLOOKUP($F213,Inp_SubOngoingEfficiency!$F$20:$AK$22,MATCH(U$7,Inp_SubOngoingEfficiency!$F$7:$AK$7,0),FALSE)</f>
        <v>0</v>
      </c>
      <c r="V213" s="17">
        <f>'Cal_Other Capex'!V71/VLOOKUP($F213,Inp_SubOngoingEfficiency!$F$20:$AK$22,MATCH(V$7,Inp_SubOngoingEfficiency!$F$7:$AK$7,0),FALSE)</f>
        <v>0</v>
      </c>
      <c r="W213" s="17">
        <f>'Cal_Other Capex'!W71/VLOOKUP($F213,Inp_SubOngoingEfficiency!$F$20:$AK$22,MATCH(W$7,Inp_SubOngoingEfficiency!$F$7:$AK$7,0),FALSE)</f>
        <v>0</v>
      </c>
      <c r="X213" s="17">
        <f>'Cal_Other Capex'!X71/VLOOKUP($F213,Inp_SubOngoingEfficiency!$F$20:$AK$22,MATCH(X$7,Inp_SubOngoingEfficiency!$F$7:$AK$7,0),FALSE)</f>
        <v>0</v>
      </c>
      <c r="Y213" s="17">
        <f>'Cal_Other Capex'!Y71/VLOOKUP($F213,Inp_SubOngoingEfficiency!$F$20:$AK$22,MATCH(Y$7,Inp_SubOngoingEfficiency!$F$7:$AK$7,0),FALSE)</f>
        <v>0</v>
      </c>
      <c r="Z213" s="17">
        <f>'Cal_Other Capex'!Z71/VLOOKUP($F213,Inp_SubOngoingEfficiency!$F$20:$AK$22,MATCH(Z$7,Inp_SubOngoingEfficiency!$F$7:$AK$7,0),FALSE)</f>
        <v>0</v>
      </c>
      <c r="AA213" s="17">
        <f>'Cal_Other Capex'!AA71/VLOOKUP($F213,Inp_SubOngoingEfficiency!$F$20:$AK$22,MATCH(AA$7,Inp_SubOngoingEfficiency!$F$7:$AK$7,0),FALSE)</f>
        <v>0</v>
      </c>
      <c r="AB213" s="17">
        <f>'Cal_Other Capex'!AB71/VLOOKUP($F213,Inp_SubOngoingEfficiency!$F$20:$AK$22,MATCH(AB$7,Inp_SubOngoingEfficiency!$F$7:$AK$7,0),FALSE)</f>
        <v>0</v>
      </c>
      <c r="AC213" s="17">
        <f>'Cal_Other Capex'!AC71/VLOOKUP($F213,Inp_SubOngoingEfficiency!$F$20:$AK$22,MATCH(AC$7,Inp_SubOngoingEfficiency!$F$7:$AK$7,0),FALSE)</f>
        <v>0</v>
      </c>
      <c r="AD213" s="17">
        <f>'Cal_Other Capex'!AD71/VLOOKUP($F213,Inp_SubOngoingEfficiency!$F$20:$AK$22,MATCH(AD$7,Inp_SubOngoingEfficiency!$F$7:$AK$7,0),FALSE)</f>
        <v>0</v>
      </c>
      <c r="AE213" s="17">
        <f>'Cal_Other Capex'!AE71/VLOOKUP($F213,Inp_SubOngoingEfficiency!$F$20:$AK$22,MATCH(AE$7,Inp_SubOngoingEfficiency!$F$7:$AK$7,0),FALSE)</f>
        <v>0</v>
      </c>
      <c r="AF213" s="17">
        <f>'Cal_Other Capex'!AF71/VLOOKUP($F213,Inp_SubOngoingEfficiency!$F$20:$AK$22,MATCH(AF$7,Inp_SubOngoingEfficiency!$F$7:$AK$7,0),FALSE)</f>
        <v>0</v>
      </c>
      <c r="AG213" s="17">
        <f>'Cal_Other Capex'!AG71/VLOOKUP($F213,Inp_SubOngoingEfficiency!$F$20:$AK$22,MATCH(AG$7,Inp_SubOngoingEfficiency!$F$7:$AK$7,0),FALSE)</f>
        <v>0</v>
      </c>
      <c r="AH213" s="17">
        <f>'Cal_Other Capex'!AH71/VLOOKUP($F213,Inp_SubOngoingEfficiency!$F$20:$AK$22,MATCH(AH$7,Inp_SubOngoingEfficiency!$F$7:$AK$7,0),FALSE)</f>
        <v>0</v>
      </c>
      <c r="AI213" s="17">
        <f>'Cal_Other Capex'!AI71/VLOOKUP($F213,Inp_SubOngoingEfficiency!$F$20:$AK$22,MATCH(AI$7,Inp_SubOngoingEfficiency!$F$7:$AK$7,0),FALSE)</f>
        <v>0</v>
      </c>
      <c r="AJ213" s="17">
        <f>'Cal_Other Capex'!AJ71/VLOOKUP($F213,Inp_SubOngoingEfficiency!$F$20:$AK$22,MATCH(AJ$7,Inp_SubOngoingEfficiency!$F$7:$AK$7,0),FALSE)</f>
        <v>0</v>
      </c>
      <c r="AK213" s="17">
        <f>'Cal_Other Capex'!AK71/VLOOKUP($F213,Inp_SubOngoingEfficiency!$F$20:$AK$22,MATCH(AK$7,Inp_SubOngoingEfficiency!$F$7:$AK$7,0),FALSE)</f>
        <v>0</v>
      </c>
      <c r="AN213" s="29"/>
    </row>
    <row r="214" spans="5:40" s="79" customFormat="1">
      <c r="E214" s="16" t="str">
        <f>Cover!$F$13</f>
        <v>Lon</v>
      </c>
      <c r="F214" s="16" t="str">
        <f>'Cal_Other Capex'!F72</f>
        <v>Capex</v>
      </c>
      <c r="H214" s="16" t="str">
        <f>'Cal_Other Capex'!H72</f>
        <v>Other capex</v>
      </c>
      <c r="I214" s="16" t="str">
        <f>'Cal_Other Capex'!I72</f>
        <v>Other Capex</v>
      </c>
      <c r="J214" s="16" t="str">
        <f>IF(ISBLANK('Cal_Other Capex'!J72),"",'Cal_Other Capex'!J72)</f>
        <v>TA - IT&amp;Telecoms</v>
      </c>
      <c r="L214" s="79" t="s">
        <v>292</v>
      </c>
      <c r="M214" s="79" t="b">
        <f t="shared" si="6"/>
        <v>0</v>
      </c>
      <c r="N214" s="79" t="str">
        <f t="shared" si="7"/>
        <v>TA</v>
      </c>
      <c r="T214" s="17">
        <f>'Cal_Other Capex'!T72/VLOOKUP($F214,Inp_SubOngoingEfficiency!$F$20:$AK$22,MATCH(T$7,Inp_SubOngoingEfficiency!$F$7:$AK$7,0),FALSE)</f>
        <v>0</v>
      </c>
      <c r="U214" s="17">
        <f>'Cal_Other Capex'!U72/VLOOKUP($F214,Inp_SubOngoingEfficiency!$F$20:$AK$22,MATCH(U$7,Inp_SubOngoingEfficiency!$F$7:$AK$7,0),FALSE)</f>
        <v>0</v>
      </c>
      <c r="V214" s="17">
        <f>'Cal_Other Capex'!V72/VLOOKUP($F214,Inp_SubOngoingEfficiency!$F$20:$AK$22,MATCH(V$7,Inp_SubOngoingEfficiency!$F$7:$AK$7,0),FALSE)</f>
        <v>0</v>
      </c>
      <c r="W214" s="17">
        <f>'Cal_Other Capex'!W72/VLOOKUP($F214,Inp_SubOngoingEfficiency!$F$20:$AK$22,MATCH(W$7,Inp_SubOngoingEfficiency!$F$7:$AK$7,0),FALSE)</f>
        <v>0</v>
      </c>
      <c r="X214" s="17">
        <f>'Cal_Other Capex'!X72/VLOOKUP($F214,Inp_SubOngoingEfficiency!$F$20:$AK$22,MATCH(X$7,Inp_SubOngoingEfficiency!$F$7:$AK$7,0),FALSE)</f>
        <v>0</v>
      </c>
      <c r="Y214" s="17">
        <f>'Cal_Other Capex'!Y72/VLOOKUP($F214,Inp_SubOngoingEfficiency!$F$20:$AK$22,MATCH(Y$7,Inp_SubOngoingEfficiency!$F$7:$AK$7,0),FALSE)</f>
        <v>0</v>
      </c>
      <c r="Z214" s="17">
        <f>'Cal_Other Capex'!Z72/VLOOKUP($F214,Inp_SubOngoingEfficiency!$F$20:$AK$22,MATCH(Z$7,Inp_SubOngoingEfficiency!$F$7:$AK$7,0),FALSE)</f>
        <v>0</v>
      </c>
      <c r="AA214" s="17">
        <f>'Cal_Other Capex'!AA72/VLOOKUP($F214,Inp_SubOngoingEfficiency!$F$20:$AK$22,MATCH(AA$7,Inp_SubOngoingEfficiency!$F$7:$AK$7,0),FALSE)</f>
        <v>0</v>
      </c>
      <c r="AB214" s="17">
        <f>'Cal_Other Capex'!AB72/VLOOKUP($F214,Inp_SubOngoingEfficiency!$F$20:$AK$22,MATCH(AB$7,Inp_SubOngoingEfficiency!$F$7:$AK$7,0),FALSE)</f>
        <v>0</v>
      </c>
      <c r="AC214" s="17">
        <f>'Cal_Other Capex'!AC72/VLOOKUP($F214,Inp_SubOngoingEfficiency!$F$20:$AK$22,MATCH(AC$7,Inp_SubOngoingEfficiency!$F$7:$AK$7,0),FALSE)</f>
        <v>0</v>
      </c>
      <c r="AD214" s="17">
        <f>'Cal_Other Capex'!AD72/VLOOKUP($F214,Inp_SubOngoingEfficiency!$F$20:$AK$22,MATCH(AD$7,Inp_SubOngoingEfficiency!$F$7:$AK$7,0),FALSE)</f>
        <v>0</v>
      </c>
      <c r="AE214" s="17">
        <f>'Cal_Other Capex'!AE72/VLOOKUP($F214,Inp_SubOngoingEfficiency!$F$20:$AK$22,MATCH(AE$7,Inp_SubOngoingEfficiency!$F$7:$AK$7,0),FALSE)</f>
        <v>0</v>
      </c>
      <c r="AF214" s="17">
        <f>'Cal_Other Capex'!AF72/VLOOKUP($F214,Inp_SubOngoingEfficiency!$F$20:$AK$22,MATCH(AF$7,Inp_SubOngoingEfficiency!$F$7:$AK$7,0),FALSE)</f>
        <v>0</v>
      </c>
      <c r="AG214" s="17">
        <f>'Cal_Other Capex'!AG72/VLOOKUP($F214,Inp_SubOngoingEfficiency!$F$20:$AK$22,MATCH(AG$7,Inp_SubOngoingEfficiency!$F$7:$AK$7,0),FALSE)</f>
        <v>0</v>
      </c>
      <c r="AH214" s="17">
        <f>'Cal_Other Capex'!AH72/VLOOKUP($F214,Inp_SubOngoingEfficiency!$F$20:$AK$22,MATCH(AH$7,Inp_SubOngoingEfficiency!$F$7:$AK$7,0),FALSE)</f>
        <v>0</v>
      </c>
      <c r="AI214" s="17">
        <f>'Cal_Other Capex'!AI72/VLOOKUP($F214,Inp_SubOngoingEfficiency!$F$20:$AK$22,MATCH(AI$7,Inp_SubOngoingEfficiency!$F$7:$AK$7,0),FALSE)</f>
        <v>0</v>
      </c>
      <c r="AJ214" s="17">
        <f>'Cal_Other Capex'!AJ72/VLOOKUP($F214,Inp_SubOngoingEfficiency!$F$20:$AK$22,MATCH(AJ$7,Inp_SubOngoingEfficiency!$F$7:$AK$7,0),FALSE)</f>
        <v>0</v>
      </c>
      <c r="AK214" s="17">
        <f>'Cal_Other Capex'!AK72/VLOOKUP($F214,Inp_SubOngoingEfficiency!$F$20:$AK$22,MATCH(AK$7,Inp_SubOngoingEfficiency!$F$7:$AK$7,0),FALSE)</f>
        <v>0</v>
      </c>
      <c r="AN214" s="29"/>
    </row>
    <row r="215" spans="5:40" s="79" customFormat="1">
      <c r="E215" s="16" t="str">
        <f>Cover!$F$13</f>
        <v>Lon</v>
      </c>
      <c r="F215" s="16" t="str">
        <f>'Cal_Other Capex'!F73</f>
        <v>Capex</v>
      </c>
      <c r="H215" s="16" t="str">
        <f>'Cal_Other Capex'!H73</f>
        <v>Other capex</v>
      </c>
      <c r="I215" s="16" t="str">
        <f>'Cal_Other Capex'!I73</f>
        <v>Other Capex</v>
      </c>
      <c r="J215" s="16" t="str">
        <f>IF(ISBLANK('Cal_Other Capex'!J73),"",'Cal_Other Capex'!J73)</f>
        <v>BO - London Medium Pressure (Capex)</v>
      </c>
      <c r="L215" s="79" t="s">
        <v>292</v>
      </c>
      <c r="M215" s="79" t="str">
        <f t="shared" si="6"/>
        <v>BO</v>
      </c>
      <c r="N215" s="79" t="b">
        <f t="shared" si="7"/>
        <v>0</v>
      </c>
      <c r="T215" s="17">
        <f>'Cal_Other Capex'!T73/VLOOKUP($F215,Inp_SubOngoingEfficiency!$F$20:$AK$22,MATCH(T$7,Inp_SubOngoingEfficiency!$F$7:$AK$7,0),FALSE)</f>
        <v>0</v>
      </c>
      <c r="U215" s="17">
        <f>'Cal_Other Capex'!U73/VLOOKUP($F215,Inp_SubOngoingEfficiency!$F$20:$AK$22,MATCH(U$7,Inp_SubOngoingEfficiency!$F$7:$AK$7,0),FALSE)</f>
        <v>0</v>
      </c>
      <c r="V215" s="17">
        <f>'Cal_Other Capex'!V73/VLOOKUP($F215,Inp_SubOngoingEfficiency!$F$20:$AK$22,MATCH(V$7,Inp_SubOngoingEfficiency!$F$7:$AK$7,0),FALSE)</f>
        <v>0</v>
      </c>
      <c r="W215" s="17">
        <f>'Cal_Other Capex'!W73/VLOOKUP($F215,Inp_SubOngoingEfficiency!$F$20:$AK$22,MATCH(W$7,Inp_SubOngoingEfficiency!$F$7:$AK$7,0),FALSE)</f>
        <v>0</v>
      </c>
      <c r="X215" s="17">
        <f>'Cal_Other Capex'!X73/VLOOKUP($F215,Inp_SubOngoingEfficiency!$F$20:$AK$22,MATCH(X$7,Inp_SubOngoingEfficiency!$F$7:$AK$7,0),FALSE)</f>
        <v>0</v>
      </c>
      <c r="Y215" s="17">
        <f>'Cal_Other Capex'!Y73/VLOOKUP($F215,Inp_SubOngoingEfficiency!$F$20:$AK$22,MATCH(Y$7,Inp_SubOngoingEfficiency!$F$7:$AK$7,0),FALSE)</f>
        <v>0</v>
      </c>
      <c r="Z215" s="17">
        <f>'Cal_Other Capex'!Z73/VLOOKUP($F215,Inp_SubOngoingEfficiency!$F$20:$AK$22,MATCH(Z$7,Inp_SubOngoingEfficiency!$F$7:$AK$7,0),FALSE)</f>
        <v>0</v>
      </c>
      <c r="AA215" s="17">
        <f>'Cal_Other Capex'!AA73/VLOOKUP($F215,Inp_SubOngoingEfficiency!$F$20:$AK$22,MATCH(AA$7,Inp_SubOngoingEfficiency!$F$7:$AK$7,0),FALSE)</f>
        <v>0</v>
      </c>
      <c r="AB215" s="17">
        <f>'Cal_Other Capex'!AB73/VLOOKUP($F215,Inp_SubOngoingEfficiency!$F$20:$AK$22,MATCH(AB$7,Inp_SubOngoingEfficiency!$F$7:$AK$7,0),FALSE)</f>
        <v>0</v>
      </c>
      <c r="AC215" s="17">
        <f>'Cal_Other Capex'!AC73/VLOOKUP($F215,Inp_SubOngoingEfficiency!$F$20:$AK$22,MATCH(AC$7,Inp_SubOngoingEfficiency!$F$7:$AK$7,0),FALSE)</f>
        <v>0</v>
      </c>
      <c r="AD215" s="17">
        <f>'Cal_Other Capex'!AD73/VLOOKUP($F215,Inp_SubOngoingEfficiency!$F$20:$AK$22,MATCH(AD$7,Inp_SubOngoingEfficiency!$F$7:$AK$7,0),FALSE)</f>
        <v>0</v>
      </c>
      <c r="AE215" s="17">
        <f>'Cal_Other Capex'!AE73/VLOOKUP($F215,Inp_SubOngoingEfficiency!$F$20:$AK$22,MATCH(AE$7,Inp_SubOngoingEfficiency!$F$7:$AK$7,0),FALSE)</f>
        <v>0</v>
      </c>
      <c r="AF215" s="17">
        <f>'Cal_Other Capex'!AF73/VLOOKUP($F215,Inp_SubOngoingEfficiency!$F$20:$AK$22,MATCH(AF$7,Inp_SubOngoingEfficiency!$F$7:$AK$7,0),FALSE)</f>
        <v>0</v>
      </c>
      <c r="AG215" s="17">
        <f>'Cal_Other Capex'!AG73/VLOOKUP($F215,Inp_SubOngoingEfficiency!$F$20:$AK$22,MATCH(AG$7,Inp_SubOngoingEfficiency!$F$7:$AK$7,0),FALSE)</f>
        <v>-2.8191207292745131</v>
      </c>
      <c r="AH215" s="17">
        <f>'Cal_Other Capex'!AH73/VLOOKUP($F215,Inp_SubOngoingEfficiency!$F$20:$AK$22,MATCH(AH$7,Inp_SubOngoingEfficiency!$F$7:$AK$7,0),FALSE)</f>
        <v>-1.1410300156117574</v>
      </c>
      <c r="AI215" s="17">
        <f>'Cal_Other Capex'!AI73/VLOOKUP($F215,Inp_SubOngoingEfficiency!$F$20:$AK$22,MATCH(AI$7,Inp_SubOngoingEfficiency!$F$7:$AK$7,0),FALSE)</f>
        <v>-5.6348546792894503</v>
      </c>
      <c r="AJ215" s="17">
        <f>'Cal_Other Capex'!AJ73/VLOOKUP($F215,Inp_SubOngoingEfficiency!$F$20:$AK$22,MATCH(AJ$7,Inp_SubOngoingEfficiency!$F$7:$AK$7,0),FALSE)</f>
        <v>-1.1074097726788217</v>
      </c>
      <c r="AK215" s="17">
        <f>'Cal_Other Capex'!AK73/VLOOKUP($F215,Inp_SubOngoingEfficiency!$F$20:$AK$22,MATCH(AK$7,Inp_SubOngoingEfficiency!$F$7:$AK$7,0),FALSE)</f>
        <v>-1.1129746459083636</v>
      </c>
      <c r="AN215" s="29"/>
    </row>
    <row r="216" spans="5:40">
      <c r="E216" s="16" t="str">
        <f>Cover!$F$13</f>
        <v>Lon</v>
      </c>
      <c r="F216" s="16" t="str">
        <f>'Cal_Other Capex'!F74</f>
        <v>Capex</v>
      </c>
      <c r="G216" s="79"/>
      <c r="H216" s="16" t="str">
        <f>'Cal_Other Capex'!H74</f>
        <v>Other capex</v>
      </c>
      <c r="I216" s="16" t="str">
        <f>'Cal_Other Capex'!I74</f>
        <v>Other Capex</v>
      </c>
      <c r="J216" s="16" t="str">
        <f>IF(ISBLANK('Cal_Other Capex'!J74),"",'Cal_Other Capex'!J74)</f>
        <v/>
      </c>
      <c r="K216" s="79"/>
      <c r="L216" s="79" t="s">
        <v>292</v>
      </c>
      <c r="M216" s="79" t="b">
        <f t="shared" si="6"/>
        <v>0</v>
      </c>
      <c r="N216" s="79" t="b">
        <f t="shared" si="7"/>
        <v>0</v>
      </c>
      <c r="O216" s="79"/>
      <c r="P216" s="79"/>
      <c r="Q216" s="79"/>
      <c r="R216" s="79"/>
      <c r="S216" s="79"/>
      <c r="T216" s="17">
        <f>'Cal_Other Capex'!T74/VLOOKUP($F216,Inp_SubOngoingEfficiency!$F$20:$AK$22,MATCH(T$7,Inp_SubOngoingEfficiency!$F$7:$AK$7,0),FALSE)</f>
        <v>0</v>
      </c>
      <c r="U216" s="17">
        <f>'Cal_Other Capex'!U74/VLOOKUP($F216,Inp_SubOngoingEfficiency!$F$20:$AK$22,MATCH(U$7,Inp_SubOngoingEfficiency!$F$7:$AK$7,0),FALSE)</f>
        <v>0</v>
      </c>
      <c r="V216" s="17">
        <f>'Cal_Other Capex'!V74/VLOOKUP($F216,Inp_SubOngoingEfficiency!$F$20:$AK$22,MATCH(V$7,Inp_SubOngoingEfficiency!$F$7:$AK$7,0),FALSE)</f>
        <v>0</v>
      </c>
      <c r="W216" s="17">
        <f>'Cal_Other Capex'!W74/VLOOKUP($F216,Inp_SubOngoingEfficiency!$F$20:$AK$22,MATCH(W$7,Inp_SubOngoingEfficiency!$F$7:$AK$7,0),FALSE)</f>
        <v>0</v>
      </c>
      <c r="X216" s="17">
        <f>'Cal_Other Capex'!X74/VLOOKUP($F216,Inp_SubOngoingEfficiency!$F$20:$AK$22,MATCH(X$7,Inp_SubOngoingEfficiency!$F$7:$AK$7,0),FALSE)</f>
        <v>0</v>
      </c>
      <c r="Y216" s="17">
        <f>'Cal_Other Capex'!Y74/VLOOKUP($F216,Inp_SubOngoingEfficiency!$F$20:$AK$22,MATCH(Y$7,Inp_SubOngoingEfficiency!$F$7:$AK$7,0),FALSE)</f>
        <v>0</v>
      </c>
      <c r="Z216" s="17">
        <f>'Cal_Other Capex'!Z74/VLOOKUP($F216,Inp_SubOngoingEfficiency!$F$20:$AK$22,MATCH(Z$7,Inp_SubOngoingEfficiency!$F$7:$AK$7,0),FALSE)</f>
        <v>0</v>
      </c>
      <c r="AA216" s="17">
        <f>'Cal_Other Capex'!AA74/VLOOKUP($F216,Inp_SubOngoingEfficiency!$F$20:$AK$22,MATCH(AA$7,Inp_SubOngoingEfficiency!$F$7:$AK$7,0),FALSE)</f>
        <v>0</v>
      </c>
      <c r="AB216" s="17">
        <f>'Cal_Other Capex'!AB74/VLOOKUP($F216,Inp_SubOngoingEfficiency!$F$20:$AK$22,MATCH(AB$7,Inp_SubOngoingEfficiency!$F$7:$AK$7,0),FALSE)</f>
        <v>0</v>
      </c>
      <c r="AC216" s="17">
        <f>'Cal_Other Capex'!AC74/VLOOKUP($F216,Inp_SubOngoingEfficiency!$F$20:$AK$22,MATCH(AC$7,Inp_SubOngoingEfficiency!$F$7:$AK$7,0),FALSE)</f>
        <v>0</v>
      </c>
      <c r="AD216" s="17">
        <f>'Cal_Other Capex'!AD74/VLOOKUP($F216,Inp_SubOngoingEfficiency!$F$20:$AK$22,MATCH(AD$7,Inp_SubOngoingEfficiency!$F$7:$AK$7,0),FALSE)</f>
        <v>0</v>
      </c>
      <c r="AE216" s="17">
        <f>'Cal_Other Capex'!AE74/VLOOKUP($F216,Inp_SubOngoingEfficiency!$F$20:$AK$22,MATCH(AE$7,Inp_SubOngoingEfficiency!$F$7:$AK$7,0),FALSE)</f>
        <v>0</v>
      </c>
      <c r="AF216" s="17">
        <f>'Cal_Other Capex'!AF74/VLOOKUP($F216,Inp_SubOngoingEfficiency!$F$20:$AK$22,MATCH(AF$7,Inp_SubOngoingEfficiency!$F$7:$AK$7,0),FALSE)</f>
        <v>0</v>
      </c>
      <c r="AG216" s="17">
        <f>'Cal_Other Capex'!AG74/VLOOKUP($F216,Inp_SubOngoingEfficiency!$F$20:$AK$22,MATCH(AG$7,Inp_SubOngoingEfficiency!$F$7:$AK$7,0),FALSE)</f>
        <v>0</v>
      </c>
      <c r="AH216" s="17">
        <f>'Cal_Other Capex'!AH74/VLOOKUP($F216,Inp_SubOngoingEfficiency!$F$20:$AK$22,MATCH(AH$7,Inp_SubOngoingEfficiency!$F$7:$AK$7,0),FALSE)</f>
        <v>0</v>
      </c>
      <c r="AI216" s="17">
        <f>'Cal_Other Capex'!AI74/VLOOKUP($F216,Inp_SubOngoingEfficiency!$F$20:$AK$22,MATCH(AI$7,Inp_SubOngoingEfficiency!$F$7:$AK$7,0),FALSE)</f>
        <v>0</v>
      </c>
      <c r="AJ216" s="17">
        <f>'Cal_Other Capex'!AJ74/VLOOKUP($F216,Inp_SubOngoingEfficiency!$F$20:$AK$22,MATCH(AJ$7,Inp_SubOngoingEfficiency!$F$7:$AK$7,0),FALSE)</f>
        <v>0</v>
      </c>
      <c r="AK216" s="17">
        <f>'Cal_Other Capex'!AK74/VLOOKUP($F216,Inp_SubOngoingEfficiency!$F$20:$AK$22,MATCH(AK$7,Inp_SubOngoingEfficiency!$F$7:$AK$7,0),FALSE)</f>
        <v>0</v>
      </c>
      <c r="AL216" s="79"/>
      <c r="AM216" s="79"/>
    </row>
    <row r="217" spans="5:40">
      <c r="E217" s="16" t="str">
        <f>Cover!$F$13</f>
        <v>Lon</v>
      </c>
      <c r="F217" s="16" t="str">
        <f>'Cal_Other Capex'!F75</f>
        <v>Capex</v>
      </c>
      <c r="G217" s="79"/>
      <c r="H217" s="16" t="str">
        <f>'Cal_Other Capex'!H75</f>
        <v>Other capex</v>
      </c>
      <c r="I217" s="16" t="str">
        <f>'Cal_Other Capex'!I75</f>
        <v>Other Capex</v>
      </c>
      <c r="J217" s="16" t="str">
        <f>IF(ISBLANK('Cal_Other Capex'!J75),"",'Cal_Other Capex'!J75)</f>
        <v/>
      </c>
      <c r="K217" s="79"/>
      <c r="L217" s="79" t="s">
        <v>292</v>
      </c>
      <c r="M217" s="79" t="b">
        <f t="shared" si="6"/>
        <v>0</v>
      </c>
      <c r="N217" s="79" t="b">
        <f t="shared" si="7"/>
        <v>0</v>
      </c>
      <c r="O217" s="79"/>
      <c r="P217" s="79"/>
      <c r="Q217" s="79"/>
      <c r="R217" s="79"/>
      <c r="S217" s="79"/>
      <c r="T217" s="17">
        <f>'Cal_Other Capex'!T75/VLOOKUP($F217,Inp_SubOngoingEfficiency!$F$20:$AK$22,MATCH(T$7,Inp_SubOngoingEfficiency!$F$7:$AK$7,0),FALSE)</f>
        <v>0</v>
      </c>
      <c r="U217" s="17">
        <f>'Cal_Other Capex'!U75/VLOOKUP($F217,Inp_SubOngoingEfficiency!$F$20:$AK$22,MATCH(U$7,Inp_SubOngoingEfficiency!$F$7:$AK$7,0),FALSE)</f>
        <v>0</v>
      </c>
      <c r="V217" s="17">
        <f>'Cal_Other Capex'!V75/VLOOKUP($F217,Inp_SubOngoingEfficiency!$F$20:$AK$22,MATCH(V$7,Inp_SubOngoingEfficiency!$F$7:$AK$7,0),FALSE)</f>
        <v>0</v>
      </c>
      <c r="W217" s="17">
        <f>'Cal_Other Capex'!W75/VLOOKUP($F217,Inp_SubOngoingEfficiency!$F$20:$AK$22,MATCH(W$7,Inp_SubOngoingEfficiency!$F$7:$AK$7,0),FALSE)</f>
        <v>0</v>
      </c>
      <c r="X217" s="17">
        <f>'Cal_Other Capex'!X75/VLOOKUP($F217,Inp_SubOngoingEfficiency!$F$20:$AK$22,MATCH(X$7,Inp_SubOngoingEfficiency!$F$7:$AK$7,0),FALSE)</f>
        <v>0</v>
      </c>
      <c r="Y217" s="17">
        <f>'Cal_Other Capex'!Y75/VLOOKUP($F217,Inp_SubOngoingEfficiency!$F$20:$AK$22,MATCH(Y$7,Inp_SubOngoingEfficiency!$F$7:$AK$7,0),FALSE)</f>
        <v>0</v>
      </c>
      <c r="Z217" s="17">
        <f>'Cal_Other Capex'!Z75/VLOOKUP($F217,Inp_SubOngoingEfficiency!$F$20:$AK$22,MATCH(Z$7,Inp_SubOngoingEfficiency!$F$7:$AK$7,0),FALSE)</f>
        <v>0</v>
      </c>
      <c r="AA217" s="17">
        <f>'Cal_Other Capex'!AA75/VLOOKUP($F217,Inp_SubOngoingEfficiency!$F$20:$AK$22,MATCH(AA$7,Inp_SubOngoingEfficiency!$F$7:$AK$7,0),FALSE)</f>
        <v>0</v>
      </c>
      <c r="AB217" s="17">
        <f>'Cal_Other Capex'!AB75/VLOOKUP($F217,Inp_SubOngoingEfficiency!$F$20:$AK$22,MATCH(AB$7,Inp_SubOngoingEfficiency!$F$7:$AK$7,0),FALSE)</f>
        <v>0</v>
      </c>
      <c r="AC217" s="17">
        <f>'Cal_Other Capex'!AC75/VLOOKUP($F217,Inp_SubOngoingEfficiency!$F$20:$AK$22,MATCH(AC$7,Inp_SubOngoingEfficiency!$F$7:$AK$7,0),FALSE)</f>
        <v>0</v>
      </c>
      <c r="AD217" s="17">
        <f>'Cal_Other Capex'!AD75/VLOOKUP($F217,Inp_SubOngoingEfficiency!$F$20:$AK$22,MATCH(AD$7,Inp_SubOngoingEfficiency!$F$7:$AK$7,0),FALSE)</f>
        <v>0</v>
      </c>
      <c r="AE217" s="17">
        <f>'Cal_Other Capex'!AE75/VLOOKUP($F217,Inp_SubOngoingEfficiency!$F$20:$AK$22,MATCH(AE$7,Inp_SubOngoingEfficiency!$F$7:$AK$7,0),FALSE)</f>
        <v>0</v>
      </c>
      <c r="AF217" s="17">
        <f>'Cal_Other Capex'!AF75/VLOOKUP($F217,Inp_SubOngoingEfficiency!$F$20:$AK$22,MATCH(AF$7,Inp_SubOngoingEfficiency!$F$7:$AK$7,0),FALSE)</f>
        <v>0</v>
      </c>
      <c r="AG217" s="17">
        <f>'Cal_Other Capex'!AG75/VLOOKUP($F217,Inp_SubOngoingEfficiency!$F$20:$AK$22,MATCH(AG$7,Inp_SubOngoingEfficiency!$F$7:$AK$7,0),FALSE)</f>
        <v>0</v>
      </c>
      <c r="AH217" s="17">
        <f>'Cal_Other Capex'!AH75/VLOOKUP($F217,Inp_SubOngoingEfficiency!$F$20:$AK$22,MATCH(AH$7,Inp_SubOngoingEfficiency!$F$7:$AK$7,0),FALSE)</f>
        <v>0</v>
      </c>
      <c r="AI217" s="17">
        <f>'Cal_Other Capex'!AI75/VLOOKUP($F217,Inp_SubOngoingEfficiency!$F$20:$AK$22,MATCH(AI$7,Inp_SubOngoingEfficiency!$F$7:$AK$7,0),FALSE)</f>
        <v>0</v>
      </c>
      <c r="AJ217" s="17">
        <f>'Cal_Other Capex'!AJ75/VLOOKUP($F217,Inp_SubOngoingEfficiency!$F$20:$AK$22,MATCH(AJ$7,Inp_SubOngoingEfficiency!$F$7:$AK$7,0),FALSE)</f>
        <v>0</v>
      </c>
      <c r="AK217" s="17">
        <f>'Cal_Other Capex'!AK75/VLOOKUP($F217,Inp_SubOngoingEfficiency!$F$20:$AK$22,MATCH(AK$7,Inp_SubOngoingEfficiency!$F$7:$AK$7,0),FALSE)</f>
        <v>0</v>
      </c>
      <c r="AL217" s="79"/>
      <c r="AM217" s="79"/>
    </row>
    <row r="218" spans="5:40">
      <c r="E218" s="16" t="str">
        <f>Cover!$F$13</f>
        <v>Lon</v>
      </c>
      <c r="F218" s="16" t="str">
        <f>'Cal_Other Capex'!F76</f>
        <v>Capex</v>
      </c>
      <c r="G218" s="79"/>
      <c r="H218" s="16" t="str">
        <f>'Cal_Other Capex'!H76</f>
        <v>Other capex</v>
      </c>
      <c r="I218" s="16" t="str">
        <f>'Cal_Other Capex'!I76</f>
        <v>Other Capex</v>
      </c>
      <c r="J218" s="16" t="str">
        <f>IF(ISBLANK('Cal_Other Capex'!J76),"",'Cal_Other Capex'!J76)</f>
        <v/>
      </c>
      <c r="K218" s="79"/>
      <c r="L218" s="79" t="s">
        <v>292</v>
      </c>
      <c r="M218" s="79" t="b">
        <f t="shared" si="6"/>
        <v>0</v>
      </c>
      <c r="N218" s="79" t="b">
        <f t="shared" si="7"/>
        <v>0</v>
      </c>
      <c r="O218" s="79"/>
      <c r="P218" s="79"/>
      <c r="Q218" s="79"/>
      <c r="R218" s="79"/>
      <c r="S218" s="79"/>
      <c r="T218" s="17">
        <f>'Cal_Other Capex'!T76/VLOOKUP($F218,Inp_SubOngoingEfficiency!$F$20:$AK$22,MATCH(T$7,Inp_SubOngoingEfficiency!$F$7:$AK$7,0),FALSE)</f>
        <v>0</v>
      </c>
      <c r="U218" s="17">
        <f>'Cal_Other Capex'!U76/VLOOKUP($F218,Inp_SubOngoingEfficiency!$F$20:$AK$22,MATCH(U$7,Inp_SubOngoingEfficiency!$F$7:$AK$7,0),FALSE)</f>
        <v>0</v>
      </c>
      <c r="V218" s="17">
        <f>'Cal_Other Capex'!V76/VLOOKUP($F218,Inp_SubOngoingEfficiency!$F$20:$AK$22,MATCH(V$7,Inp_SubOngoingEfficiency!$F$7:$AK$7,0),FALSE)</f>
        <v>0</v>
      </c>
      <c r="W218" s="17">
        <f>'Cal_Other Capex'!W76/VLOOKUP($F218,Inp_SubOngoingEfficiency!$F$20:$AK$22,MATCH(W$7,Inp_SubOngoingEfficiency!$F$7:$AK$7,0),FALSE)</f>
        <v>0</v>
      </c>
      <c r="X218" s="17">
        <f>'Cal_Other Capex'!X76/VLOOKUP($F218,Inp_SubOngoingEfficiency!$F$20:$AK$22,MATCH(X$7,Inp_SubOngoingEfficiency!$F$7:$AK$7,0),FALSE)</f>
        <v>0</v>
      </c>
      <c r="Y218" s="17">
        <f>'Cal_Other Capex'!Y76/VLOOKUP($F218,Inp_SubOngoingEfficiency!$F$20:$AK$22,MATCH(Y$7,Inp_SubOngoingEfficiency!$F$7:$AK$7,0),FALSE)</f>
        <v>0</v>
      </c>
      <c r="Z218" s="17">
        <f>'Cal_Other Capex'!Z76/VLOOKUP($F218,Inp_SubOngoingEfficiency!$F$20:$AK$22,MATCH(Z$7,Inp_SubOngoingEfficiency!$F$7:$AK$7,0),FALSE)</f>
        <v>0</v>
      </c>
      <c r="AA218" s="17">
        <f>'Cal_Other Capex'!AA76/VLOOKUP($F218,Inp_SubOngoingEfficiency!$F$20:$AK$22,MATCH(AA$7,Inp_SubOngoingEfficiency!$F$7:$AK$7,0),FALSE)</f>
        <v>0</v>
      </c>
      <c r="AB218" s="17">
        <f>'Cal_Other Capex'!AB76/VLOOKUP($F218,Inp_SubOngoingEfficiency!$F$20:$AK$22,MATCH(AB$7,Inp_SubOngoingEfficiency!$F$7:$AK$7,0),FALSE)</f>
        <v>0</v>
      </c>
      <c r="AC218" s="17">
        <f>'Cal_Other Capex'!AC76/VLOOKUP($F218,Inp_SubOngoingEfficiency!$F$20:$AK$22,MATCH(AC$7,Inp_SubOngoingEfficiency!$F$7:$AK$7,0),FALSE)</f>
        <v>0</v>
      </c>
      <c r="AD218" s="17">
        <f>'Cal_Other Capex'!AD76/VLOOKUP($F218,Inp_SubOngoingEfficiency!$F$20:$AK$22,MATCH(AD$7,Inp_SubOngoingEfficiency!$F$7:$AK$7,0),FALSE)</f>
        <v>0</v>
      </c>
      <c r="AE218" s="17">
        <f>'Cal_Other Capex'!AE76/VLOOKUP($F218,Inp_SubOngoingEfficiency!$F$20:$AK$22,MATCH(AE$7,Inp_SubOngoingEfficiency!$F$7:$AK$7,0),FALSE)</f>
        <v>0</v>
      </c>
      <c r="AF218" s="17">
        <f>'Cal_Other Capex'!AF76/VLOOKUP($F218,Inp_SubOngoingEfficiency!$F$20:$AK$22,MATCH(AF$7,Inp_SubOngoingEfficiency!$F$7:$AK$7,0),FALSE)</f>
        <v>0</v>
      </c>
      <c r="AG218" s="17">
        <f>'Cal_Other Capex'!AG76/VLOOKUP($F218,Inp_SubOngoingEfficiency!$F$20:$AK$22,MATCH(AG$7,Inp_SubOngoingEfficiency!$F$7:$AK$7,0),FALSE)</f>
        <v>0</v>
      </c>
      <c r="AH218" s="17">
        <f>'Cal_Other Capex'!AH76/VLOOKUP($F218,Inp_SubOngoingEfficiency!$F$20:$AK$22,MATCH(AH$7,Inp_SubOngoingEfficiency!$F$7:$AK$7,0),FALSE)</f>
        <v>0</v>
      </c>
      <c r="AI218" s="17">
        <f>'Cal_Other Capex'!AI76/VLOOKUP($F218,Inp_SubOngoingEfficiency!$F$20:$AK$22,MATCH(AI$7,Inp_SubOngoingEfficiency!$F$7:$AK$7,0),FALSE)</f>
        <v>0</v>
      </c>
      <c r="AJ218" s="17">
        <f>'Cal_Other Capex'!AJ76/VLOOKUP($F218,Inp_SubOngoingEfficiency!$F$20:$AK$22,MATCH(AJ$7,Inp_SubOngoingEfficiency!$F$7:$AK$7,0),FALSE)</f>
        <v>0</v>
      </c>
      <c r="AK218" s="17">
        <f>'Cal_Other Capex'!AK76/VLOOKUP($F218,Inp_SubOngoingEfficiency!$F$20:$AK$22,MATCH(AK$7,Inp_SubOngoingEfficiency!$F$7:$AK$7,0),FALSE)</f>
        <v>0</v>
      </c>
      <c r="AL218" s="79"/>
      <c r="AM218" s="79"/>
    </row>
    <row r="219" spans="5:40">
      <c r="E219" s="16" t="str">
        <f>Cover!$F$13</f>
        <v>Lon</v>
      </c>
      <c r="F219" s="16" t="str">
        <f>Cal_Repex!F67</f>
        <v>Repex</v>
      </c>
      <c r="G219" s="79"/>
      <c r="H219" s="16">
        <f>Cal_Repex!H67</f>
        <v>0</v>
      </c>
      <c r="I219" s="16" t="str">
        <f>Cal_Repex!I67</f>
        <v>Repex</v>
      </c>
      <c r="J219" s="16" t="str">
        <f>IF(ISBLANK(Cal_Repex!J67),"",Cal_Repex!J67)</f>
        <v>Repex MOBs</v>
      </c>
      <c r="K219" s="79"/>
      <c r="L219" s="79" t="s">
        <v>292</v>
      </c>
      <c r="M219" s="79" t="b">
        <f t="shared" si="6"/>
        <v>0</v>
      </c>
      <c r="N219" s="79" t="b">
        <f t="shared" si="7"/>
        <v>0</v>
      </c>
      <c r="O219" s="79"/>
      <c r="P219" s="79"/>
      <c r="Q219" s="79"/>
      <c r="R219" s="79"/>
      <c r="S219" s="79"/>
      <c r="T219" s="17">
        <f>Cal_Repex!T67/VLOOKUP($F219,Inp_SubOngoingEfficiency!$F$20:$AK$22,MATCH(T$7,Inp_SubOngoingEfficiency!$F$7:$AK$7,0),FALSE)</f>
        <v>0</v>
      </c>
      <c r="U219" s="17">
        <f>Cal_Repex!U67/VLOOKUP($F219,Inp_SubOngoingEfficiency!$F$20:$AK$22,MATCH(U$7,Inp_SubOngoingEfficiency!$F$7:$AK$7,0),FALSE)</f>
        <v>0</v>
      </c>
      <c r="V219" s="17">
        <f>Cal_Repex!V67/VLOOKUP($F219,Inp_SubOngoingEfficiency!$F$20:$AK$22,MATCH(V$7,Inp_SubOngoingEfficiency!$F$7:$AK$7,0),FALSE)</f>
        <v>0</v>
      </c>
      <c r="W219" s="17">
        <f>Cal_Repex!W67/VLOOKUP($F219,Inp_SubOngoingEfficiency!$F$20:$AK$22,MATCH(W$7,Inp_SubOngoingEfficiency!$F$7:$AK$7,0),FALSE)</f>
        <v>0</v>
      </c>
      <c r="X219" s="17">
        <f>Cal_Repex!X67/VLOOKUP($F219,Inp_SubOngoingEfficiency!$F$20:$AK$22,MATCH(X$7,Inp_SubOngoingEfficiency!$F$7:$AK$7,0),FALSE)</f>
        <v>0</v>
      </c>
      <c r="Y219" s="17">
        <f>Cal_Repex!Y67/VLOOKUP($F219,Inp_SubOngoingEfficiency!$F$20:$AK$22,MATCH(Y$7,Inp_SubOngoingEfficiency!$F$7:$AK$7,0),FALSE)</f>
        <v>-7.7014963177221158</v>
      </c>
      <c r="Z219" s="17">
        <f>Cal_Repex!Z67/VLOOKUP($F219,Inp_SubOngoingEfficiency!$F$20:$AK$22,MATCH(Z$7,Inp_SubOngoingEfficiency!$F$7:$AK$7,0),FALSE)</f>
        <v>-9.6331462337988114</v>
      </c>
      <c r="AA219" s="17">
        <f>Cal_Repex!AA67/VLOOKUP($F219,Inp_SubOngoingEfficiency!$F$20:$AK$22,MATCH(AA$7,Inp_SubOngoingEfficiency!$F$7:$AK$7,0),FALSE)</f>
        <v>-11.857704808533315</v>
      </c>
      <c r="AB219" s="17">
        <f>Cal_Repex!AB67/VLOOKUP($F219,Inp_SubOngoingEfficiency!$F$20:$AK$22,MATCH(AB$7,Inp_SubOngoingEfficiency!$F$7:$AK$7,0),FALSE)</f>
        <v>-8.7535817134193366</v>
      </c>
      <c r="AC219" s="17">
        <f>Cal_Repex!AC67/VLOOKUP($F219,Inp_SubOngoingEfficiency!$F$20:$AK$22,MATCH(AC$7,Inp_SubOngoingEfficiency!$F$7:$AK$7,0),FALSE)</f>
        <v>-9.2591484770865993</v>
      </c>
      <c r="AD219" s="17">
        <f>Cal_Repex!AD67/VLOOKUP($F219,Inp_SubOngoingEfficiency!$F$20:$AK$22,MATCH(AD$7,Inp_SubOngoingEfficiency!$F$7:$AK$7,0),FALSE)</f>
        <v>-16.38603572859331</v>
      </c>
      <c r="AE219" s="17">
        <f>Cal_Repex!AE67/VLOOKUP($F219,Inp_SubOngoingEfficiency!$F$20:$AK$22,MATCH(AE$7,Inp_SubOngoingEfficiency!$F$7:$AK$7,0),FALSE)</f>
        <v>-23.383832247465975</v>
      </c>
      <c r="AF219" s="17">
        <f>Cal_Repex!AF67/VLOOKUP($F219,Inp_SubOngoingEfficiency!$F$20:$AK$22,MATCH(AF$7,Inp_SubOngoingEfficiency!$F$7:$AK$7,0),FALSE)</f>
        <v>-33.561873280976968</v>
      </c>
      <c r="AG219" s="17">
        <f>Cal_Repex!AG67/VLOOKUP($F219,Inp_SubOngoingEfficiency!$F$20:$AK$22,MATCH(AG$7,Inp_SubOngoingEfficiency!$F$7:$AK$7,0),FALSE)</f>
        <v>-13.9481883976991</v>
      </c>
      <c r="AH219" s="17">
        <f>Cal_Repex!AH67/VLOOKUP($F219,Inp_SubOngoingEfficiency!$F$20:$AK$22,MATCH(AH$7,Inp_SubOngoingEfficiency!$F$7:$AK$7,0),FALSE)</f>
        <v>-13.738973463638267</v>
      </c>
      <c r="AI219" s="17">
        <f>Cal_Repex!AI67/VLOOKUP($F219,Inp_SubOngoingEfficiency!$F$20:$AK$22,MATCH(AI$7,Inp_SubOngoingEfficiency!$F$7:$AK$7,0),FALSE)</f>
        <v>-13.612591567632375</v>
      </c>
      <c r="AJ219" s="17">
        <f>Cal_Repex!AJ67/VLOOKUP($F219,Inp_SubOngoingEfficiency!$F$20:$AK$22,MATCH(AJ$7,Inp_SubOngoingEfficiency!$F$7:$AK$7,0),FALSE)</f>
        <v>-13.632993883873846</v>
      </c>
      <c r="AK219" s="17">
        <f>Cal_Repex!AK67/VLOOKUP($F219,Inp_SubOngoingEfficiency!$F$20:$AK$22,MATCH(AK$7,Inp_SubOngoingEfficiency!$F$7:$AK$7,0),FALSE)</f>
        <v>-13.655678831762289</v>
      </c>
      <c r="AL219" s="79"/>
      <c r="AM219" s="79"/>
    </row>
    <row r="220" spans="5:40">
      <c r="E220" s="16" t="str">
        <f>Cover!$F$13</f>
        <v>Lon</v>
      </c>
      <c r="F220" s="16" t="str">
        <f>Cal_Repex!F68</f>
        <v>Repex</v>
      </c>
      <c r="G220" s="79"/>
      <c r="H220" s="16">
        <f>Cal_Repex!H68</f>
        <v>0</v>
      </c>
      <c r="I220" s="16" t="str">
        <f>Cal_Repex!I68</f>
        <v>Repex</v>
      </c>
      <c r="J220" s="16" t="str">
        <f>IF(ISBLANK(Cal_Repex!J68),"",Cal_Repex!J68)</f>
        <v>Streetworks</v>
      </c>
      <c r="K220" s="79"/>
      <c r="L220" s="79" t="s">
        <v>292</v>
      </c>
      <c r="M220" s="79" t="b">
        <f t="shared" si="6"/>
        <v>0</v>
      </c>
      <c r="N220" s="79" t="b">
        <f t="shared" si="7"/>
        <v>0</v>
      </c>
      <c r="O220" s="79"/>
      <c r="P220" s="79"/>
      <c r="Q220" s="79"/>
      <c r="R220" s="79"/>
      <c r="S220" s="79"/>
      <c r="T220" s="17">
        <f>Cal_Repex!T68/VLOOKUP($F220,Inp_SubOngoingEfficiency!$F$20:$AK$22,MATCH(T$7,Inp_SubOngoingEfficiency!$F$7:$AK$7,0),FALSE)</f>
        <v>0</v>
      </c>
      <c r="U220" s="17">
        <f>Cal_Repex!U68/VLOOKUP($F220,Inp_SubOngoingEfficiency!$F$20:$AK$22,MATCH(U$7,Inp_SubOngoingEfficiency!$F$7:$AK$7,0),FALSE)</f>
        <v>0</v>
      </c>
      <c r="V220" s="17">
        <f>Cal_Repex!V68/VLOOKUP($F220,Inp_SubOngoingEfficiency!$F$20:$AK$22,MATCH(V$7,Inp_SubOngoingEfficiency!$F$7:$AK$7,0),FALSE)</f>
        <v>0</v>
      </c>
      <c r="W220" s="17">
        <f>Cal_Repex!W68/VLOOKUP($F220,Inp_SubOngoingEfficiency!$F$20:$AK$22,MATCH(W$7,Inp_SubOngoingEfficiency!$F$7:$AK$7,0),FALSE)</f>
        <v>0</v>
      </c>
      <c r="X220" s="17">
        <f>Cal_Repex!X68/VLOOKUP($F220,Inp_SubOngoingEfficiency!$F$20:$AK$22,MATCH(X$7,Inp_SubOngoingEfficiency!$F$7:$AK$7,0),FALSE)</f>
        <v>0</v>
      </c>
      <c r="Y220" s="17">
        <f>Cal_Repex!Y68/VLOOKUP($F220,Inp_SubOngoingEfficiency!$F$20:$AK$22,MATCH(Y$7,Inp_SubOngoingEfficiency!$F$7:$AK$7,0),FALSE)</f>
        <v>-7.1530149588233805</v>
      </c>
      <c r="Z220" s="17">
        <f>Cal_Repex!Z68/VLOOKUP($F220,Inp_SubOngoingEfficiency!$F$20:$AK$22,MATCH(Z$7,Inp_SubOngoingEfficiency!$F$7:$AK$7,0),FALSE)</f>
        <v>-5.5108971105118041</v>
      </c>
      <c r="AA220" s="17">
        <f>Cal_Repex!AA68/VLOOKUP($F220,Inp_SubOngoingEfficiency!$F$20:$AK$22,MATCH(AA$7,Inp_SubOngoingEfficiency!$F$7:$AK$7,0),FALSE)</f>
        <v>-8.1738620697520581</v>
      </c>
      <c r="AB220" s="17">
        <f>Cal_Repex!AB68/VLOOKUP($F220,Inp_SubOngoingEfficiency!$F$20:$AK$22,MATCH(AB$7,Inp_SubOngoingEfficiency!$F$7:$AK$7,0),FALSE)</f>
        <v>-6.8107617030845997</v>
      </c>
      <c r="AC220" s="17">
        <f>Cal_Repex!AC68/VLOOKUP($F220,Inp_SubOngoingEfficiency!$F$20:$AK$22,MATCH(AC$7,Inp_SubOngoingEfficiency!$F$7:$AK$7,0),FALSE)</f>
        <v>-6.2975628197037672</v>
      </c>
      <c r="AD220" s="17">
        <f>Cal_Repex!AD68/VLOOKUP($F220,Inp_SubOngoingEfficiency!$F$20:$AK$22,MATCH(AD$7,Inp_SubOngoingEfficiency!$F$7:$AK$7,0),FALSE)</f>
        <v>-9.8000984023076931</v>
      </c>
      <c r="AE220" s="17">
        <f>Cal_Repex!AE68/VLOOKUP($F220,Inp_SubOngoingEfficiency!$F$20:$AK$22,MATCH(AE$7,Inp_SubOngoingEfficiency!$F$7:$AK$7,0),FALSE)</f>
        <v>-9.1974492106638763</v>
      </c>
      <c r="AF220" s="17">
        <f>Cal_Repex!AF68/VLOOKUP($F220,Inp_SubOngoingEfficiency!$F$20:$AK$22,MATCH(AF$7,Inp_SubOngoingEfficiency!$F$7:$AK$7,0),FALSE)</f>
        <v>-12.93936540673687</v>
      </c>
      <c r="AG220" s="17">
        <f>Cal_Repex!AG68/VLOOKUP($F220,Inp_SubOngoingEfficiency!$F$20:$AK$22,MATCH(AG$7,Inp_SubOngoingEfficiency!$F$7:$AK$7,0),FALSE)</f>
        <v>-10.547626224286693</v>
      </c>
      <c r="AH220" s="17">
        <f>Cal_Repex!AH68/VLOOKUP($F220,Inp_SubOngoingEfficiency!$F$20:$AK$22,MATCH(AH$7,Inp_SubOngoingEfficiency!$F$7:$AK$7,0),FALSE)</f>
        <v>-10.970715737059072</v>
      </c>
      <c r="AI220" s="17">
        <f>Cal_Repex!AI68/VLOOKUP($F220,Inp_SubOngoingEfficiency!$F$20:$AK$22,MATCH(AI$7,Inp_SubOngoingEfficiency!$F$7:$AK$7,0),FALSE)</f>
        <v>-11.525442942036204</v>
      </c>
      <c r="AJ220" s="17">
        <f>Cal_Repex!AJ68/VLOOKUP($F220,Inp_SubOngoingEfficiency!$F$20:$AK$22,MATCH(AJ$7,Inp_SubOngoingEfficiency!$F$7:$AK$7,0),FALSE)</f>
        <v>-11.608822405499692</v>
      </c>
      <c r="AK220" s="17">
        <f>Cal_Repex!AK68/VLOOKUP($F220,Inp_SubOngoingEfficiency!$F$20:$AK$22,MATCH(AK$7,Inp_SubOngoingEfficiency!$F$7:$AK$7,0),FALSE)</f>
        <v>-11.625808035080786</v>
      </c>
      <c r="AL220" s="79"/>
      <c r="AM220" s="79"/>
    </row>
    <row r="221" spans="5:40">
      <c r="E221" s="16" t="str">
        <f>Cover!$F$13</f>
        <v>Lon</v>
      </c>
      <c r="F221" s="16" t="str">
        <f>Cal_Repex!F69</f>
        <v>Repex</v>
      </c>
      <c r="G221" s="79"/>
      <c r="H221" s="16">
        <f>Cal_Repex!H69</f>
        <v>0</v>
      </c>
      <c r="I221" s="16" t="str">
        <f>Cal_Repex!I69</f>
        <v>Repex</v>
      </c>
      <c r="J221" s="16" t="str">
        <f>IF(ISBLANK(Cal_Repex!J69),"",Cal_Repex!J69)</f>
        <v>Diversions</v>
      </c>
      <c r="K221" s="79"/>
      <c r="L221" s="79" t="s">
        <v>292</v>
      </c>
      <c r="M221" s="79" t="b">
        <f t="shared" si="6"/>
        <v>0</v>
      </c>
      <c r="N221" s="79" t="b">
        <f t="shared" si="7"/>
        <v>0</v>
      </c>
      <c r="O221" s="79"/>
      <c r="P221" s="79"/>
      <c r="Q221" s="79"/>
      <c r="R221" s="79"/>
      <c r="S221" s="79"/>
      <c r="T221" s="17">
        <f>Cal_Repex!T69/VLOOKUP($F221,Inp_SubOngoingEfficiency!$F$20:$AK$22,MATCH(T$7,Inp_SubOngoingEfficiency!$F$7:$AK$7,0),FALSE)</f>
        <v>0</v>
      </c>
      <c r="U221" s="17">
        <f>Cal_Repex!U69/VLOOKUP($F221,Inp_SubOngoingEfficiency!$F$20:$AK$22,MATCH(U$7,Inp_SubOngoingEfficiency!$F$7:$AK$7,0),FALSE)</f>
        <v>0</v>
      </c>
      <c r="V221" s="17">
        <f>Cal_Repex!V69/VLOOKUP($F221,Inp_SubOngoingEfficiency!$F$20:$AK$22,MATCH(V$7,Inp_SubOngoingEfficiency!$F$7:$AK$7,0),FALSE)</f>
        <v>0</v>
      </c>
      <c r="W221" s="17">
        <f>Cal_Repex!W69/VLOOKUP($F221,Inp_SubOngoingEfficiency!$F$20:$AK$22,MATCH(W$7,Inp_SubOngoingEfficiency!$F$7:$AK$7,0),FALSE)</f>
        <v>0</v>
      </c>
      <c r="X221" s="17">
        <f>Cal_Repex!X69/VLOOKUP($F221,Inp_SubOngoingEfficiency!$F$20:$AK$22,MATCH(X$7,Inp_SubOngoingEfficiency!$F$7:$AK$7,0),FALSE)</f>
        <v>0</v>
      </c>
      <c r="Y221" s="17">
        <f>Cal_Repex!Y69/VLOOKUP($F221,Inp_SubOngoingEfficiency!$F$20:$AK$22,MATCH(Y$7,Inp_SubOngoingEfficiency!$F$7:$AK$7,0),FALSE)</f>
        <v>-3.1513109999999998</v>
      </c>
      <c r="Z221" s="17">
        <f>Cal_Repex!Z69/VLOOKUP($F221,Inp_SubOngoingEfficiency!$F$20:$AK$22,MATCH(Z$7,Inp_SubOngoingEfficiency!$F$7:$AK$7,0),FALSE)</f>
        <v>-7.3317290775816426</v>
      </c>
      <c r="AA221" s="17">
        <f>Cal_Repex!AA69/VLOOKUP($F221,Inp_SubOngoingEfficiency!$F$20:$AK$22,MATCH(AA$7,Inp_SubOngoingEfficiency!$F$7:$AK$7,0),FALSE)</f>
        <v>-8.2393449117756301</v>
      </c>
      <c r="AB221" s="17">
        <f>Cal_Repex!AB69/VLOOKUP($F221,Inp_SubOngoingEfficiency!$F$20:$AK$22,MATCH(AB$7,Inp_SubOngoingEfficiency!$F$7:$AK$7,0),FALSE)</f>
        <v>-11.528571878050897</v>
      </c>
      <c r="AC221" s="17">
        <f>Cal_Repex!AC69/VLOOKUP($F221,Inp_SubOngoingEfficiency!$F$20:$AK$22,MATCH(AC$7,Inp_SubOngoingEfficiency!$F$7:$AK$7,0),FALSE)</f>
        <v>-9.9575540553170576</v>
      </c>
      <c r="AD221" s="17">
        <f>Cal_Repex!AD69/VLOOKUP($F221,Inp_SubOngoingEfficiency!$F$20:$AK$22,MATCH(AD$7,Inp_SubOngoingEfficiency!$F$7:$AK$7,0),FALSE)</f>
        <v>-18.707762044079413</v>
      </c>
      <c r="AE221" s="17">
        <f>Cal_Repex!AE69/VLOOKUP($F221,Inp_SubOngoingEfficiency!$F$20:$AK$22,MATCH(AE$7,Inp_SubOngoingEfficiency!$F$7:$AK$7,0),FALSE)</f>
        <v>-12.806915920429935</v>
      </c>
      <c r="AF221" s="17">
        <f>Cal_Repex!AF69/VLOOKUP($F221,Inp_SubOngoingEfficiency!$F$20:$AK$22,MATCH(AF$7,Inp_SubOngoingEfficiency!$F$7:$AK$7,0),FALSE)</f>
        <v>-15.878461391465889</v>
      </c>
      <c r="AG221" s="17">
        <f>Cal_Repex!AG69/VLOOKUP($F221,Inp_SubOngoingEfficiency!$F$20:$AK$22,MATCH(AG$7,Inp_SubOngoingEfficiency!$F$7:$AK$7,0),FALSE)</f>
        <v>-6.361646836736667</v>
      </c>
      <c r="AH221" s="17">
        <f>Cal_Repex!AH69/VLOOKUP($F221,Inp_SubOngoingEfficiency!$F$20:$AK$22,MATCH(AH$7,Inp_SubOngoingEfficiency!$F$7:$AK$7,0),FALSE)</f>
        <v>-6.2562272392752014</v>
      </c>
      <c r="AI221" s="17">
        <f>Cal_Repex!AI69/VLOOKUP($F221,Inp_SubOngoingEfficiency!$F$20:$AK$22,MATCH(AI$7,Inp_SubOngoingEfficiency!$F$7:$AK$7,0),FALSE)</f>
        <v>-6.1914571499771665</v>
      </c>
      <c r="AJ221" s="17">
        <f>Cal_Repex!AJ69/VLOOKUP($F221,Inp_SubOngoingEfficiency!$F$20:$AK$22,MATCH(AJ$7,Inp_SubOngoingEfficiency!$F$7:$AK$7,0),FALSE)</f>
        <v>-6.1989447664520902</v>
      </c>
      <c r="AK221" s="17">
        <f>Cal_Repex!AK69/VLOOKUP($F221,Inp_SubOngoingEfficiency!$F$20:$AK$22,MATCH(AK$7,Inp_SubOngoingEfficiency!$F$7:$AK$7,0),FALSE)</f>
        <v>-6.2075630738987275</v>
      </c>
      <c r="AL221" s="79"/>
      <c r="AM221" s="79"/>
    </row>
    <row r="222" spans="5:40">
      <c r="E222" s="16" t="str">
        <f>Cover!$F$13</f>
        <v>Lon</v>
      </c>
      <c r="F222" s="16" t="str">
        <f>Cal_Repex!F70</f>
        <v>Repex</v>
      </c>
      <c r="G222" s="79"/>
      <c r="H222" s="16">
        <f>Cal_Repex!H70</f>
        <v>0</v>
      </c>
      <c r="I222" s="16" t="str">
        <f>Cal_Repex!I70</f>
        <v>Repex</v>
      </c>
      <c r="J222" s="16" t="str">
        <f>IF(ISBLANK(Cal_Repex!J70),"",Cal_Repex!J70)</f>
        <v>Smart metering</v>
      </c>
      <c r="K222" s="79"/>
      <c r="L222" s="79" t="s">
        <v>292</v>
      </c>
      <c r="M222" s="79" t="b">
        <f t="shared" si="6"/>
        <v>0</v>
      </c>
      <c r="N222" s="79" t="b">
        <f t="shared" si="7"/>
        <v>0</v>
      </c>
      <c r="O222" s="79"/>
      <c r="P222" s="79"/>
      <c r="Q222" s="79"/>
      <c r="R222" s="79"/>
      <c r="S222" s="79"/>
      <c r="T222" s="17">
        <f>Cal_Repex!T70/VLOOKUP($F222,Inp_SubOngoingEfficiency!$F$20:$AK$22,MATCH(T$7,Inp_SubOngoingEfficiency!$F$7:$AK$7,0),FALSE)</f>
        <v>0</v>
      </c>
      <c r="U222" s="17">
        <f>Cal_Repex!U70/VLOOKUP($F222,Inp_SubOngoingEfficiency!$F$20:$AK$22,MATCH(U$7,Inp_SubOngoingEfficiency!$F$7:$AK$7,0),FALSE)</f>
        <v>0</v>
      </c>
      <c r="V222" s="17">
        <f>Cal_Repex!V70/VLOOKUP($F222,Inp_SubOngoingEfficiency!$F$20:$AK$22,MATCH(V$7,Inp_SubOngoingEfficiency!$F$7:$AK$7,0),FALSE)</f>
        <v>0</v>
      </c>
      <c r="W222" s="17">
        <f>Cal_Repex!W70/VLOOKUP($F222,Inp_SubOngoingEfficiency!$F$20:$AK$22,MATCH(W$7,Inp_SubOngoingEfficiency!$F$7:$AK$7,0),FALSE)</f>
        <v>0</v>
      </c>
      <c r="X222" s="17">
        <f>Cal_Repex!X70/VLOOKUP($F222,Inp_SubOngoingEfficiency!$F$20:$AK$22,MATCH(X$7,Inp_SubOngoingEfficiency!$F$7:$AK$7,0),FALSE)</f>
        <v>0</v>
      </c>
      <c r="Y222" s="17">
        <f>Cal_Repex!Y70/VLOOKUP($F222,Inp_SubOngoingEfficiency!$F$20:$AK$22,MATCH(Y$7,Inp_SubOngoingEfficiency!$F$7:$AK$7,0),FALSE)</f>
        <v>0</v>
      </c>
      <c r="Z222" s="17">
        <f>Cal_Repex!Z70/VLOOKUP($F222,Inp_SubOngoingEfficiency!$F$20:$AK$22,MATCH(Z$7,Inp_SubOngoingEfficiency!$F$7:$AK$7,0),FALSE)</f>
        <v>-3.8665145325537362E-4</v>
      </c>
      <c r="AA222" s="17">
        <f>Cal_Repex!AA70/VLOOKUP($F222,Inp_SubOngoingEfficiency!$F$20:$AK$22,MATCH(AA$7,Inp_SubOngoingEfficiency!$F$7:$AK$7,0),FALSE)</f>
        <v>-1.2061312834582252E-2</v>
      </c>
      <c r="AB222" s="17">
        <f>Cal_Repex!AB70/VLOOKUP($F222,Inp_SubOngoingEfficiency!$F$20:$AK$22,MATCH(AB$7,Inp_SubOngoingEfficiency!$F$7:$AK$7,0),FALSE)</f>
        <v>-2.7297086702638609E-2</v>
      </c>
      <c r="AC222" s="17">
        <f>Cal_Repex!AC70/VLOOKUP($F222,Inp_SubOngoingEfficiency!$F$20:$AK$22,MATCH(AC$7,Inp_SubOngoingEfficiency!$F$7:$AK$7,0),FALSE)</f>
        <v>-2.2717813480552625E-2</v>
      </c>
      <c r="AD222" s="17">
        <f>Cal_Repex!AD70/VLOOKUP($F222,Inp_SubOngoingEfficiency!$F$20:$AK$22,MATCH(AD$7,Inp_SubOngoingEfficiency!$F$7:$AK$7,0),FALSE)</f>
        <v>-1.4610000000000001E-3</v>
      </c>
      <c r="AE222" s="17">
        <f>Cal_Repex!AE70/VLOOKUP($F222,Inp_SubOngoingEfficiency!$F$20:$AK$22,MATCH(AE$7,Inp_SubOngoingEfficiency!$F$7:$AK$7,0),FALSE)</f>
        <v>-1.4610000000000001E-3</v>
      </c>
      <c r="AF222" s="17">
        <f>Cal_Repex!AF70/VLOOKUP($F222,Inp_SubOngoingEfficiency!$F$20:$AK$22,MATCH(AF$7,Inp_SubOngoingEfficiency!$F$7:$AK$7,0),FALSE)</f>
        <v>-1.4683417085427136E-3</v>
      </c>
      <c r="AG222" s="17">
        <f>Cal_Repex!AG70/VLOOKUP($F222,Inp_SubOngoingEfficiency!$F$20:$AK$22,MATCH(AG$7,Inp_SubOngoingEfficiency!$F$7:$AK$7,0),FALSE)</f>
        <v>0</v>
      </c>
      <c r="AH222" s="17">
        <f>Cal_Repex!AH70/VLOOKUP($F222,Inp_SubOngoingEfficiency!$F$20:$AK$22,MATCH(AH$7,Inp_SubOngoingEfficiency!$F$7:$AK$7,0),FALSE)</f>
        <v>0</v>
      </c>
      <c r="AI222" s="17">
        <f>Cal_Repex!AI70/VLOOKUP($F222,Inp_SubOngoingEfficiency!$F$20:$AK$22,MATCH(AI$7,Inp_SubOngoingEfficiency!$F$7:$AK$7,0),FALSE)</f>
        <v>0</v>
      </c>
      <c r="AJ222" s="17">
        <f>Cal_Repex!AJ70/VLOOKUP($F222,Inp_SubOngoingEfficiency!$F$20:$AK$22,MATCH(AJ$7,Inp_SubOngoingEfficiency!$F$7:$AK$7,0),FALSE)</f>
        <v>0</v>
      </c>
      <c r="AK222" s="17">
        <f>Cal_Repex!AK70/VLOOKUP($F222,Inp_SubOngoingEfficiency!$F$20:$AK$22,MATCH(AK$7,Inp_SubOngoingEfficiency!$F$7:$AK$7,0),FALSE)</f>
        <v>0</v>
      </c>
      <c r="AL222" s="79"/>
      <c r="AM222" s="79"/>
    </row>
    <row r="223" spans="5:40">
      <c r="E223" s="16" t="str">
        <f>Cover!$F$13</f>
        <v>Lon</v>
      </c>
      <c r="F223" s="16" t="str">
        <f>Cal_Repex!F71</f>
        <v>Repex</v>
      </c>
      <c r="G223" s="79"/>
      <c r="H223" s="16">
        <f>Cal_Repex!H71</f>
        <v>0</v>
      </c>
      <c r="I223" s="16" t="str">
        <f>Cal_Repex!I71</f>
        <v>Repex</v>
      </c>
      <c r="J223" s="16" t="str">
        <f>IF(ISBLANK(Cal_Repex!J71),"",Cal_Repex!J71)</f>
        <v>BO - London Medium Pressure (Repex)</v>
      </c>
      <c r="K223" s="79"/>
      <c r="L223" s="79" t="s">
        <v>292</v>
      </c>
      <c r="M223" s="79" t="str">
        <f t="shared" si="6"/>
        <v>BO</v>
      </c>
      <c r="N223" s="79" t="b">
        <f t="shared" si="7"/>
        <v>0</v>
      </c>
      <c r="O223" s="79"/>
      <c r="P223" s="79"/>
      <c r="Q223" s="79"/>
      <c r="R223" s="79"/>
      <c r="S223" s="79"/>
      <c r="T223" s="17">
        <f>Cal_Repex!T71/VLOOKUP($F223,Inp_SubOngoingEfficiency!$F$20:$AK$22,MATCH(T$7,Inp_SubOngoingEfficiency!$F$7:$AK$7,0),FALSE)</f>
        <v>0</v>
      </c>
      <c r="U223" s="17">
        <f>Cal_Repex!U71/VLOOKUP($F223,Inp_SubOngoingEfficiency!$F$20:$AK$22,MATCH(U$7,Inp_SubOngoingEfficiency!$F$7:$AK$7,0),FALSE)</f>
        <v>0</v>
      </c>
      <c r="V223" s="17">
        <f>Cal_Repex!V71/VLOOKUP($F223,Inp_SubOngoingEfficiency!$F$20:$AK$22,MATCH(V$7,Inp_SubOngoingEfficiency!$F$7:$AK$7,0),FALSE)</f>
        <v>0</v>
      </c>
      <c r="W223" s="17">
        <f>Cal_Repex!W71/VLOOKUP($F223,Inp_SubOngoingEfficiency!$F$20:$AK$22,MATCH(W$7,Inp_SubOngoingEfficiency!$F$7:$AK$7,0),FALSE)</f>
        <v>0</v>
      </c>
      <c r="X223" s="17">
        <f>Cal_Repex!X71/VLOOKUP($F223,Inp_SubOngoingEfficiency!$F$20:$AK$22,MATCH(X$7,Inp_SubOngoingEfficiency!$F$7:$AK$7,0),FALSE)</f>
        <v>0</v>
      </c>
      <c r="Y223" s="17">
        <f>Cal_Repex!Y71/VLOOKUP($F223,Inp_SubOngoingEfficiency!$F$20:$AK$22,MATCH(Y$7,Inp_SubOngoingEfficiency!$F$7:$AK$7,0),FALSE)</f>
        <v>0</v>
      </c>
      <c r="Z223" s="17">
        <f>Cal_Repex!Z71/VLOOKUP($F223,Inp_SubOngoingEfficiency!$F$20:$AK$22,MATCH(Z$7,Inp_SubOngoingEfficiency!$F$7:$AK$7,0),FALSE)</f>
        <v>0</v>
      </c>
      <c r="AA223" s="17">
        <f>Cal_Repex!AA71/VLOOKUP($F223,Inp_SubOngoingEfficiency!$F$20:$AK$22,MATCH(AA$7,Inp_SubOngoingEfficiency!$F$7:$AK$7,0),FALSE)</f>
        <v>0</v>
      </c>
      <c r="AB223" s="17">
        <f>Cal_Repex!AB71/VLOOKUP($F223,Inp_SubOngoingEfficiency!$F$20:$AK$22,MATCH(AB$7,Inp_SubOngoingEfficiency!$F$7:$AK$7,0),FALSE)</f>
        <v>0</v>
      </c>
      <c r="AC223" s="17">
        <f>Cal_Repex!AC71/VLOOKUP($F223,Inp_SubOngoingEfficiency!$F$20:$AK$22,MATCH(AC$7,Inp_SubOngoingEfficiency!$F$7:$AK$7,0),FALSE)</f>
        <v>0</v>
      </c>
      <c r="AD223" s="17">
        <f>Cal_Repex!AD71/VLOOKUP($F223,Inp_SubOngoingEfficiency!$F$20:$AK$22,MATCH(AD$7,Inp_SubOngoingEfficiency!$F$7:$AK$7,0),FALSE)</f>
        <v>0</v>
      </c>
      <c r="AE223" s="17">
        <f>Cal_Repex!AE71/VLOOKUP($F223,Inp_SubOngoingEfficiency!$F$20:$AK$22,MATCH(AE$7,Inp_SubOngoingEfficiency!$F$7:$AK$7,0),FALSE)</f>
        <v>0</v>
      </c>
      <c r="AF223" s="17">
        <f>Cal_Repex!AF71/VLOOKUP($F223,Inp_SubOngoingEfficiency!$F$20:$AK$22,MATCH(AF$7,Inp_SubOngoingEfficiency!$F$7:$AK$7,0),FALSE)</f>
        <v>0</v>
      </c>
      <c r="AG223" s="17">
        <f>Cal_Repex!AG71/VLOOKUP($F223,Inp_SubOngoingEfficiency!$F$20:$AK$22,MATCH(AG$7,Inp_SubOngoingEfficiency!$F$7:$AK$7,0),FALSE)</f>
        <v>-8.6684190113072184</v>
      </c>
      <c r="AH223" s="17">
        <f>Cal_Repex!AH71/VLOOKUP($F223,Inp_SubOngoingEfficiency!$F$20:$AK$22,MATCH(AH$7,Inp_SubOngoingEfficiency!$F$7:$AK$7,0),FALSE)</f>
        <v>-10.145140409824977</v>
      </c>
      <c r="AI223" s="17">
        <f>Cal_Repex!AI71/VLOOKUP($F223,Inp_SubOngoingEfficiency!$F$20:$AK$22,MATCH(AI$7,Inp_SubOngoingEfficiency!$F$7:$AK$7,0),FALSE)</f>
        <v>-6.6478637489989785</v>
      </c>
      <c r="AJ223" s="17">
        <f>Cal_Repex!AJ71/VLOOKUP($F223,Inp_SubOngoingEfficiency!$F$20:$AK$22,MATCH(AJ$7,Inp_SubOngoingEfficiency!$F$7:$AK$7,0),FALSE)</f>
        <v>-7.7326320949018887</v>
      </c>
      <c r="AK223" s="17">
        <f>Cal_Repex!AK71/VLOOKUP($F223,Inp_SubOngoingEfficiency!$F$20:$AK$22,MATCH(AK$7,Inp_SubOngoingEfficiency!$F$7:$AK$7,0),FALSE)</f>
        <v>-3.7052067468909851</v>
      </c>
      <c r="AL223" s="79"/>
      <c r="AM223" s="79"/>
    </row>
    <row r="224" spans="5:40">
      <c r="E224" s="16" t="str">
        <f>Cover!$F$13</f>
        <v>Lon</v>
      </c>
      <c r="F224" s="16" t="str">
        <f>Cal_Repex!F72</f>
        <v>Repex</v>
      </c>
      <c r="G224" s="79"/>
      <c r="H224" s="16">
        <f>Cal_Repex!H72</f>
        <v>0</v>
      </c>
      <c r="I224" s="16" t="str">
        <f>Cal_Repex!I72</f>
        <v>Repex</v>
      </c>
      <c r="J224" s="16" t="str">
        <f>IF(ISBLANK(Cal_Repex!J72),"",Cal_Repex!J72)</f>
        <v/>
      </c>
      <c r="K224" s="79"/>
      <c r="L224" s="79" t="s">
        <v>292</v>
      </c>
      <c r="M224" s="79" t="b">
        <f t="shared" si="6"/>
        <v>0</v>
      </c>
      <c r="N224" s="79" t="b">
        <f t="shared" si="7"/>
        <v>0</v>
      </c>
      <c r="O224" s="79"/>
      <c r="P224" s="79"/>
      <c r="Q224" s="79"/>
      <c r="R224" s="79"/>
      <c r="S224" s="79"/>
      <c r="T224" s="17">
        <f>Cal_Repex!T72/VLOOKUP($F224,Inp_SubOngoingEfficiency!$F$20:$AK$22,MATCH(T$7,Inp_SubOngoingEfficiency!$F$7:$AK$7,0),FALSE)</f>
        <v>0</v>
      </c>
      <c r="U224" s="17">
        <f>Cal_Repex!U72/VLOOKUP($F224,Inp_SubOngoingEfficiency!$F$20:$AK$22,MATCH(U$7,Inp_SubOngoingEfficiency!$F$7:$AK$7,0),FALSE)</f>
        <v>0</v>
      </c>
      <c r="V224" s="17">
        <f>Cal_Repex!V72/VLOOKUP($F224,Inp_SubOngoingEfficiency!$F$20:$AK$22,MATCH(V$7,Inp_SubOngoingEfficiency!$F$7:$AK$7,0),FALSE)</f>
        <v>0</v>
      </c>
      <c r="W224" s="17">
        <f>Cal_Repex!W72/VLOOKUP($F224,Inp_SubOngoingEfficiency!$F$20:$AK$22,MATCH(W$7,Inp_SubOngoingEfficiency!$F$7:$AK$7,0),FALSE)</f>
        <v>0</v>
      </c>
      <c r="X224" s="17">
        <f>Cal_Repex!X72/VLOOKUP($F224,Inp_SubOngoingEfficiency!$F$20:$AK$22,MATCH(X$7,Inp_SubOngoingEfficiency!$F$7:$AK$7,0),FALSE)</f>
        <v>0</v>
      </c>
      <c r="Y224" s="17">
        <f>Cal_Repex!Y72/VLOOKUP($F224,Inp_SubOngoingEfficiency!$F$20:$AK$22,MATCH(Y$7,Inp_SubOngoingEfficiency!$F$7:$AK$7,0),FALSE)</f>
        <v>0</v>
      </c>
      <c r="Z224" s="17">
        <f>Cal_Repex!Z72/VLOOKUP($F224,Inp_SubOngoingEfficiency!$F$20:$AK$22,MATCH(Z$7,Inp_SubOngoingEfficiency!$F$7:$AK$7,0),FALSE)</f>
        <v>0</v>
      </c>
      <c r="AA224" s="17">
        <f>Cal_Repex!AA72/VLOOKUP($F224,Inp_SubOngoingEfficiency!$F$20:$AK$22,MATCH(AA$7,Inp_SubOngoingEfficiency!$F$7:$AK$7,0),FALSE)</f>
        <v>0</v>
      </c>
      <c r="AB224" s="17">
        <f>Cal_Repex!AB72/VLOOKUP($F224,Inp_SubOngoingEfficiency!$F$20:$AK$22,MATCH(AB$7,Inp_SubOngoingEfficiency!$F$7:$AK$7,0),FALSE)</f>
        <v>0</v>
      </c>
      <c r="AC224" s="17">
        <f>Cal_Repex!AC72/VLOOKUP($F224,Inp_SubOngoingEfficiency!$F$20:$AK$22,MATCH(AC$7,Inp_SubOngoingEfficiency!$F$7:$AK$7,0),FALSE)</f>
        <v>0</v>
      </c>
      <c r="AD224" s="17">
        <f>Cal_Repex!AD72/VLOOKUP($F224,Inp_SubOngoingEfficiency!$F$20:$AK$22,MATCH(AD$7,Inp_SubOngoingEfficiency!$F$7:$AK$7,0),FALSE)</f>
        <v>0</v>
      </c>
      <c r="AE224" s="17">
        <f>Cal_Repex!AE72/VLOOKUP($F224,Inp_SubOngoingEfficiency!$F$20:$AK$22,MATCH(AE$7,Inp_SubOngoingEfficiency!$F$7:$AK$7,0),FALSE)</f>
        <v>0</v>
      </c>
      <c r="AF224" s="17">
        <f>Cal_Repex!AF72/VLOOKUP($F224,Inp_SubOngoingEfficiency!$F$20:$AK$22,MATCH(AF$7,Inp_SubOngoingEfficiency!$F$7:$AK$7,0),FALSE)</f>
        <v>0</v>
      </c>
      <c r="AG224" s="17">
        <f>Cal_Repex!AG72/VLOOKUP($F224,Inp_SubOngoingEfficiency!$F$20:$AK$22,MATCH(AG$7,Inp_SubOngoingEfficiency!$F$7:$AK$7,0),FALSE)</f>
        <v>0</v>
      </c>
      <c r="AH224" s="17">
        <f>Cal_Repex!AH72/VLOOKUP($F224,Inp_SubOngoingEfficiency!$F$20:$AK$22,MATCH(AH$7,Inp_SubOngoingEfficiency!$F$7:$AK$7,0),FALSE)</f>
        <v>0</v>
      </c>
      <c r="AI224" s="17">
        <f>Cal_Repex!AI72/VLOOKUP($F224,Inp_SubOngoingEfficiency!$F$20:$AK$22,MATCH(AI$7,Inp_SubOngoingEfficiency!$F$7:$AK$7,0),FALSE)</f>
        <v>0</v>
      </c>
      <c r="AJ224" s="17">
        <f>Cal_Repex!AJ72/VLOOKUP($F224,Inp_SubOngoingEfficiency!$F$20:$AK$22,MATCH(AJ$7,Inp_SubOngoingEfficiency!$F$7:$AK$7,0),FALSE)</f>
        <v>0</v>
      </c>
      <c r="AK224" s="17">
        <f>Cal_Repex!AK72/VLOOKUP($F224,Inp_SubOngoingEfficiency!$F$20:$AK$22,MATCH(AK$7,Inp_SubOngoingEfficiency!$F$7:$AK$7,0),FALSE)</f>
        <v>0</v>
      </c>
      <c r="AL224" s="79"/>
      <c r="AM224" s="79"/>
    </row>
    <row r="225" spans="5:53">
      <c r="E225" s="16" t="str">
        <f>Cover!$F$13</f>
        <v>Lon</v>
      </c>
      <c r="F225" s="16" t="str">
        <f>Cal_Repex!F73</f>
        <v>Repex</v>
      </c>
      <c r="G225" s="79"/>
      <c r="H225" s="16">
        <f>Cal_Repex!H73</f>
        <v>0</v>
      </c>
      <c r="I225" s="16" t="str">
        <f>Cal_Repex!I73</f>
        <v>Repex</v>
      </c>
      <c r="J225" s="16" t="str">
        <f>IF(ISBLANK(Cal_Repex!J73),"",Cal_Repex!J73)</f>
        <v/>
      </c>
      <c r="K225" s="79"/>
      <c r="L225" s="79" t="s">
        <v>292</v>
      </c>
      <c r="M225" s="79" t="b">
        <f t="shared" si="6"/>
        <v>0</v>
      </c>
      <c r="N225" s="79" t="b">
        <f t="shared" si="7"/>
        <v>0</v>
      </c>
      <c r="O225" s="79"/>
      <c r="P225" s="79"/>
      <c r="Q225" s="79"/>
      <c r="R225" s="79"/>
      <c r="S225" s="79"/>
      <c r="T225" s="17">
        <f>Cal_Repex!T73/VLOOKUP($F225,Inp_SubOngoingEfficiency!$F$20:$AK$22,MATCH(T$7,Inp_SubOngoingEfficiency!$F$7:$AK$7,0),FALSE)</f>
        <v>0</v>
      </c>
      <c r="U225" s="17">
        <f>Cal_Repex!U73/VLOOKUP($F225,Inp_SubOngoingEfficiency!$F$20:$AK$22,MATCH(U$7,Inp_SubOngoingEfficiency!$F$7:$AK$7,0),FALSE)</f>
        <v>0</v>
      </c>
      <c r="V225" s="17">
        <f>Cal_Repex!V73/VLOOKUP($F225,Inp_SubOngoingEfficiency!$F$20:$AK$22,MATCH(V$7,Inp_SubOngoingEfficiency!$F$7:$AK$7,0),FALSE)</f>
        <v>0</v>
      </c>
      <c r="W225" s="17">
        <f>Cal_Repex!W73/VLOOKUP($F225,Inp_SubOngoingEfficiency!$F$20:$AK$22,MATCH(W$7,Inp_SubOngoingEfficiency!$F$7:$AK$7,0),FALSE)</f>
        <v>0</v>
      </c>
      <c r="X225" s="17">
        <f>Cal_Repex!X73/VLOOKUP($F225,Inp_SubOngoingEfficiency!$F$20:$AK$22,MATCH(X$7,Inp_SubOngoingEfficiency!$F$7:$AK$7,0),FALSE)</f>
        <v>0</v>
      </c>
      <c r="Y225" s="17">
        <f>Cal_Repex!Y73/VLOOKUP($F225,Inp_SubOngoingEfficiency!$F$20:$AK$22,MATCH(Y$7,Inp_SubOngoingEfficiency!$F$7:$AK$7,0),FALSE)</f>
        <v>0</v>
      </c>
      <c r="Z225" s="17">
        <f>Cal_Repex!Z73/VLOOKUP($F225,Inp_SubOngoingEfficiency!$F$20:$AK$22,MATCH(Z$7,Inp_SubOngoingEfficiency!$F$7:$AK$7,0),FALSE)</f>
        <v>0</v>
      </c>
      <c r="AA225" s="17">
        <f>Cal_Repex!AA73/VLOOKUP($F225,Inp_SubOngoingEfficiency!$F$20:$AK$22,MATCH(AA$7,Inp_SubOngoingEfficiency!$F$7:$AK$7,0),FALSE)</f>
        <v>0</v>
      </c>
      <c r="AB225" s="17">
        <f>Cal_Repex!AB73/VLOOKUP($F225,Inp_SubOngoingEfficiency!$F$20:$AK$22,MATCH(AB$7,Inp_SubOngoingEfficiency!$F$7:$AK$7,0),FALSE)</f>
        <v>0</v>
      </c>
      <c r="AC225" s="17">
        <f>Cal_Repex!AC73/VLOOKUP($F225,Inp_SubOngoingEfficiency!$F$20:$AK$22,MATCH(AC$7,Inp_SubOngoingEfficiency!$F$7:$AK$7,0),FALSE)</f>
        <v>0</v>
      </c>
      <c r="AD225" s="17">
        <f>Cal_Repex!AD73/VLOOKUP($F225,Inp_SubOngoingEfficiency!$F$20:$AK$22,MATCH(AD$7,Inp_SubOngoingEfficiency!$F$7:$AK$7,0),FALSE)</f>
        <v>0</v>
      </c>
      <c r="AE225" s="17">
        <f>Cal_Repex!AE73/VLOOKUP($F225,Inp_SubOngoingEfficiency!$F$20:$AK$22,MATCH(AE$7,Inp_SubOngoingEfficiency!$F$7:$AK$7,0),FALSE)</f>
        <v>0</v>
      </c>
      <c r="AF225" s="17">
        <f>Cal_Repex!AF73/VLOOKUP($F225,Inp_SubOngoingEfficiency!$F$20:$AK$22,MATCH(AF$7,Inp_SubOngoingEfficiency!$F$7:$AK$7,0),FALSE)</f>
        <v>0</v>
      </c>
      <c r="AG225" s="17">
        <f>Cal_Repex!AG73/VLOOKUP($F225,Inp_SubOngoingEfficiency!$F$20:$AK$22,MATCH(AG$7,Inp_SubOngoingEfficiency!$F$7:$AK$7,0),FALSE)</f>
        <v>0</v>
      </c>
      <c r="AH225" s="17">
        <f>Cal_Repex!AH73/VLOOKUP($F225,Inp_SubOngoingEfficiency!$F$20:$AK$22,MATCH(AH$7,Inp_SubOngoingEfficiency!$F$7:$AK$7,0),FALSE)</f>
        <v>0</v>
      </c>
      <c r="AI225" s="17">
        <f>Cal_Repex!AI73/VLOOKUP($F225,Inp_SubOngoingEfficiency!$F$20:$AK$22,MATCH(AI$7,Inp_SubOngoingEfficiency!$F$7:$AK$7,0),FALSE)</f>
        <v>0</v>
      </c>
      <c r="AJ225" s="17">
        <f>Cal_Repex!AJ73/VLOOKUP($F225,Inp_SubOngoingEfficiency!$F$20:$AK$22,MATCH(AJ$7,Inp_SubOngoingEfficiency!$F$7:$AK$7,0),FALSE)</f>
        <v>0</v>
      </c>
      <c r="AK225" s="17">
        <f>Cal_Repex!AK73/VLOOKUP($F225,Inp_SubOngoingEfficiency!$F$20:$AK$22,MATCH(AK$7,Inp_SubOngoingEfficiency!$F$7:$AK$7,0),FALSE)</f>
        <v>0</v>
      </c>
      <c r="AL225" s="79"/>
      <c r="AM225" s="79"/>
      <c r="AO225" s="79"/>
      <c r="AP225" s="79"/>
      <c r="AQ225" s="79"/>
      <c r="AR225" s="79"/>
      <c r="AS225" s="79"/>
      <c r="AT225" s="79"/>
      <c r="AU225" s="79"/>
      <c r="AV225" s="79"/>
      <c r="AW225" s="79"/>
      <c r="AX225" s="79"/>
      <c r="AY225" s="79"/>
      <c r="AZ225" s="79"/>
      <c r="BA225" s="79"/>
    </row>
    <row r="226" spans="5:53">
      <c r="E226" s="16" t="str">
        <f>Cover!$F$13</f>
        <v>Lon</v>
      </c>
      <c r="F226" s="16" t="str">
        <f>Cal_Repex!F74</f>
        <v>Repex</v>
      </c>
      <c r="G226" s="79"/>
      <c r="H226" s="16">
        <f>Cal_Repex!H74</f>
        <v>0</v>
      </c>
      <c r="I226" s="16" t="str">
        <f>Cal_Repex!I74</f>
        <v>Repex</v>
      </c>
      <c r="J226" s="16" t="str">
        <f>IF(ISBLANK(Cal_Repex!J74),"",Cal_Repex!J74)</f>
        <v/>
      </c>
      <c r="K226" s="79"/>
      <c r="L226" s="79" t="s">
        <v>292</v>
      </c>
      <c r="M226" s="79" t="b">
        <f t="shared" si="6"/>
        <v>0</v>
      </c>
      <c r="N226" s="79" t="b">
        <f t="shared" si="7"/>
        <v>0</v>
      </c>
      <c r="O226" s="79"/>
      <c r="P226" s="79"/>
      <c r="Q226" s="79"/>
      <c r="R226" s="79"/>
      <c r="S226" s="79"/>
      <c r="T226" s="17">
        <f>Cal_Repex!T74/VLOOKUP($F226,Inp_SubOngoingEfficiency!$F$20:$AK$22,MATCH(T$7,Inp_SubOngoingEfficiency!$F$7:$AK$7,0),FALSE)</f>
        <v>0</v>
      </c>
      <c r="U226" s="17">
        <f>Cal_Repex!U74/VLOOKUP($F226,Inp_SubOngoingEfficiency!$F$20:$AK$22,MATCH(U$7,Inp_SubOngoingEfficiency!$F$7:$AK$7,0),FALSE)</f>
        <v>0</v>
      </c>
      <c r="V226" s="17">
        <f>Cal_Repex!V74/VLOOKUP($F226,Inp_SubOngoingEfficiency!$F$20:$AK$22,MATCH(V$7,Inp_SubOngoingEfficiency!$F$7:$AK$7,0),FALSE)</f>
        <v>0</v>
      </c>
      <c r="W226" s="17">
        <f>Cal_Repex!W74/VLOOKUP($F226,Inp_SubOngoingEfficiency!$F$20:$AK$22,MATCH(W$7,Inp_SubOngoingEfficiency!$F$7:$AK$7,0),FALSE)</f>
        <v>0</v>
      </c>
      <c r="X226" s="17">
        <f>Cal_Repex!X74/VLOOKUP($F226,Inp_SubOngoingEfficiency!$F$20:$AK$22,MATCH(X$7,Inp_SubOngoingEfficiency!$F$7:$AK$7,0),FALSE)</f>
        <v>0</v>
      </c>
      <c r="Y226" s="17">
        <f>Cal_Repex!Y74/VLOOKUP($F226,Inp_SubOngoingEfficiency!$F$20:$AK$22,MATCH(Y$7,Inp_SubOngoingEfficiency!$F$7:$AK$7,0),FALSE)</f>
        <v>0</v>
      </c>
      <c r="Z226" s="17">
        <f>Cal_Repex!Z74/VLOOKUP($F226,Inp_SubOngoingEfficiency!$F$20:$AK$22,MATCH(Z$7,Inp_SubOngoingEfficiency!$F$7:$AK$7,0),FALSE)</f>
        <v>0</v>
      </c>
      <c r="AA226" s="17">
        <f>Cal_Repex!AA74/VLOOKUP($F226,Inp_SubOngoingEfficiency!$F$20:$AK$22,MATCH(AA$7,Inp_SubOngoingEfficiency!$F$7:$AK$7,0),FALSE)</f>
        <v>0</v>
      </c>
      <c r="AB226" s="17">
        <f>Cal_Repex!AB74/VLOOKUP($F226,Inp_SubOngoingEfficiency!$F$20:$AK$22,MATCH(AB$7,Inp_SubOngoingEfficiency!$F$7:$AK$7,0),FALSE)</f>
        <v>0</v>
      </c>
      <c r="AC226" s="17">
        <f>Cal_Repex!AC74/VLOOKUP($F226,Inp_SubOngoingEfficiency!$F$20:$AK$22,MATCH(AC$7,Inp_SubOngoingEfficiency!$F$7:$AK$7,0),FALSE)</f>
        <v>0</v>
      </c>
      <c r="AD226" s="17">
        <f>Cal_Repex!AD74/VLOOKUP($F226,Inp_SubOngoingEfficiency!$F$20:$AK$22,MATCH(AD$7,Inp_SubOngoingEfficiency!$F$7:$AK$7,0),FALSE)</f>
        <v>0</v>
      </c>
      <c r="AE226" s="17">
        <f>Cal_Repex!AE74/VLOOKUP($F226,Inp_SubOngoingEfficiency!$F$20:$AK$22,MATCH(AE$7,Inp_SubOngoingEfficiency!$F$7:$AK$7,0),FALSE)</f>
        <v>0</v>
      </c>
      <c r="AF226" s="17">
        <f>Cal_Repex!AF74/VLOOKUP($F226,Inp_SubOngoingEfficiency!$F$20:$AK$22,MATCH(AF$7,Inp_SubOngoingEfficiency!$F$7:$AK$7,0),FALSE)</f>
        <v>0</v>
      </c>
      <c r="AG226" s="17">
        <f>Cal_Repex!AG74/VLOOKUP($F226,Inp_SubOngoingEfficiency!$F$20:$AK$22,MATCH(AG$7,Inp_SubOngoingEfficiency!$F$7:$AK$7,0),FALSE)</f>
        <v>0</v>
      </c>
      <c r="AH226" s="17">
        <f>Cal_Repex!AH74/VLOOKUP($F226,Inp_SubOngoingEfficiency!$F$20:$AK$22,MATCH(AH$7,Inp_SubOngoingEfficiency!$F$7:$AK$7,0),FALSE)</f>
        <v>0</v>
      </c>
      <c r="AI226" s="17">
        <f>Cal_Repex!AI74/VLOOKUP($F226,Inp_SubOngoingEfficiency!$F$20:$AK$22,MATCH(AI$7,Inp_SubOngoingEfficiency!$F$7:$AK$7,0),FALSE)</f>
        <v>0</v>
      </c>
      <c r="AJ226" s="17">
        <f>Cal_Repex!AJ74/VLOOKUP($F226,Inp_SubOngoingEfficiency!$F$20:$AK$22,MATCH(AJ$7,Inp_SubOngoingEfficiency!$F$7:$AK$7,0),FALSE)</f>
        <v>0</v>
      </c>
      <c r="AK226" s="17">
        <f>Cal_Repex!AK74/VLOOKUP($F226,Inp_SubOngoingEfficiency!$F$20:$AK$22,MATCH(AK$7,Inp_SubOngoingEfficiency!$F$7:$AK$7,0),FALSE)</f>
        <v>0</v>
      </c>
      <c r="AL226" s="79"/>
      <c r="AM226" s="79"/>
      <c r="AO226" s="79"/>
      <c r="AP226" s="79"/>
      <c r="AQ226" s="79"/>
      <c r="AR226" s="79"/>
      <c r="AS226" s="79"/>
      <c r="AT226" s="79"/>
      <c r="AU226" s="79"/>
      <c r="AV226" s="79"/>
      <c r="AW226" s="79"/>
      <c r="AX226" s="79"/>
      <c r="AY226" s="79"/>
      <c r="AZ226" s="79"/>
      <c r="BA226" s="79"/>
    </row>
    <row r="227" spans="5:53">
      <c r="E227" s="16" t="str">
        <f>Cover!$F$13</f>
        <v>Lon</v>
      </c>
      <c r="F227" s="16" t="str">
        <f>Cal_Repex!F75</f>
        <v>Repex</v>
      </c>
      <c r="G227" s="79"/>
      <c r="H227" s="16">
        <f>Cal_Repex!H75</f>
        <v>0</v>
      </c>
      <c r="I227" s="16" t="str">
        <f>Cal_Repex!I75</f>
        <v>Repex</v>
      </c>
      <c r="J227" s="16" t="str">
        <f>IF(ISBLANK(Cal_Repex!J75),"",Cal_Repex!J75)</f>
        <v/>
      </c>
      <c r="K227" s="79"/>
      <c r="L227" s="79" t="s">
        <v>292</v>
      </c>
      <c r="M227" s="79" t="b">
        <f t="shared" si="6"/>
        <v>0</v>
      </c>
      <c r="N227" s="79" t="b">
        <f t="shared" si="7"/>
        <v>0</v>
      </c>
      <c r="O227" s="79"/>
      <c r="P227" s="79"/>
      <c r="Q227" s="79"/>
      <c r="R227" s="79"/>
      <c r="S227" s="79"/>
      <c r="T227" s="17">
        <f>Cal_Repex!T75/VLOOKUP($F227,Inp_SubOngoingEfficiency!$F$20:$AK$22,MATCH(T$7,Inp_SubOngoingEfficiency!$F$7:$AK$7,0),FALSE)</f>
        <v>0</v>
      </c>
      <c r="U227" s="17">
        <f>Cal_Repex!U75/VLOOKUP($F227,Inp_SubOngoingEfficiency!$F$20:$AK$22,MATCH(U$7,Inp_SubOngoingEfficiency!$F$7:$AK$7,0),FALSE)</f>
        <v>0</v>
      </c>
      <c r="V227" s="17">
        <f>Cal_Repex!V75/VLOOKUP($F227,Inp_SubOngoingEfficiency!$F$20:$AK$22,MATCH(V$7,Inp_SubOngoingEfficiency!$F$7:$AK$7,0),FALSE)</f>
        <v>0</v>
      </c>
      <c r="W227" s="17">
        <f>Cal_Repex!W75/VLOOKUP($F227,Inp_SubOngoingEfficiency!$F$20:$AK$22,MATCH(W$7,Inp_SubOngoingEfficiency!$F$7:$AK$7,0),FALSE)</f>
        <v>0</v>
      </c>
      <c r="X227" s="17">
        <f>Cal_Repex!X75/VLOOKUP($F227,Inp_SubOngoingEfficiency!$F$20:$AK$22,MATCH(X$7,Inp_SubOngoingEfficiency!$F$7:$AK$7,0),FALSE)</f>
        <v>0</v>
      </c>
      <c r="Y227" s="17">
        <f>Cal_Repex!Y75/VLOOKUP($F227,Inp_SubOngoingEfficiency!$F$20:$AK$22,MATCH(Y$7,Inp_SubOngoingEfficiency!$F$7:$AK$7,0),FALSE)</f>
        <v>0</v>
      </c>
      <c r="Z227" s="17">
        <f>Cal_Repex!Z75/VLOOKUP($F227,Inp_SubOngoingEfficiency!$F$20:$AK$22,MATCH(Z$7,Inp_SubOngoingEfficiency!$F$7:$AK$7,0),FALSE)</f>
        <v>0</v>
      </c>
      <c r="AA227" s="17">
        <f>Cal_Repex!AA75/VLOOKUP($F227,Inp_SubOngoingEfficiency!$F$20:$AK$22,MATCH(AA$7,Inp_SubOngoingEfficiency!$F$7:$AK$7,0),FALSE)</f>
        <v>0</v>
      </c>
      <c r="AB227" s="17">
        <f>Cal_Repex!AB75/VLOOKUP($F227,Inp_SubOngoingEfficiency!$F$20:$AK$22,MATCH(AB$7,Inp_SubOngoingEfficiency!$F$7:$AK$7,0),FALSE)</f>
        <v>0</v>
      </c>
      <c r="AC227" s="17">
        <f>Cal_Repex!AC75/VLOOKUP($F227,Inp_SubOngoingEfficiency!$F$20:$AK$22,MATCH(AC$7,Inp_SubOngoingEfficiency!$F$7:$AK$7,0),FALSE)</f>
        <v>0</v>
      </c>
      <c r="AD227" s="17">
        <f>Cal_Repex!AD75/VLOOKUP($F227,Inp_SubOngoingEfficiency!$F$20:$AK$22,MATCH(AD$7,Inp_SubOngoingEfficiency!$F$7:$AK$7,0),FALSE)</f>
        <v>0</v>
      </c>
      <c r="AE227" s="17">
        <f>Cal_Repex!AE75/VLOOKUP($F227,Inp_SubOngoingEfficiency!$F$20:$AK$22,MATCH(AE$7,Inp_SubOngoingEfficiency!$F$7:$AK$7,0),FALSE)</f>
        <v>0</v>
      </c>
      <c r="AF227" s="17">
        <f>Cal_Repex!AF75/VLOOKUP($F227,Inp_SubOngoingEfficiency!$F$20:$AK$22,MATCH(AF$7,Inp_SubOngoingEfficiency!$F$7:$AK$7,0),FALSE)</f>
        <v>0</v>
      </c>
      <c r="AG227" s="17">
        <f>Cal_Repex!AG75/VLOOKUP($F227,Inp_SubOngoingEfficiency!$F$20:$AK$22,MATCH(AG$7,Inp_SubOngoingEfficiency!$F$7:$AK$7,0),FALSE)</f>
        <v>0</v>
      </c>
      <c r="AH227" s="17">
        <f>Cal_Repex!AH75/VLOOKUP($F227,Inp_SubOngoingEfficiency!$F$20:$AK$22,MATCH(AH$7,Inp_SubOngoingEfficiency!$F$7:$AK$7,0),FALSE)</f>
        <v>0</v>
      </c>
      <c r="AI227" s="17">
        <f>Cal_Repex!AI75/VLOOKUP($F227,Inp_SubOngoingEfficiency!$F$20:$AK$22,MATCH(AI$7,Inp_SubOngoingEfficiency!$F$7:$AK$7,0),FALSE)</f>
        <v>0</v>
      </c>
      <c r="AJ227" s="17">
        <f>Cal_Repex!AJ75/VLOOKUP($F227,Inp_SubOngoingEfficiency!$F$20:$AK$22,MATCH(AJ$7,Inp_SubOngoingEfficiency!$F$7:$AK$7,0),FALSE)</f>
        <v>0</v>
      </c>
      <c r="AK227" s="17">
        <f>Cal_Repex!AK75/VLOOKUP($F227,Inp_SubOngoingEfficiency!$F$20:$AK$22,MATCH(AK$7,Inp_SubOngoingEfficiency!$F$7:$AK$7,0),FALSE)</f>
        <v>0</v>
      </c>
      <c r="AL227" s="79"/>
      <c r="AM227" s="79"/>
      <c r="AO227" s="79"/>
      <c r="AP227" s="79"/>
      <c r="AQ227" s="79"/>
      <c r="AR227" s="79"/>
      <c r="AS227" s="79"/>
      <c r="AT227" s="79"/>
      <c r="AU227" s="79"/>
      <c r="AV227" s="79"/>
      <c r="AW227" s="79"/>
      <c r="AX227" s="79"/>
      <c r="AY227" s="79"/>
      <c r="AZ227" s="79"/>
      <c r="BA227" s="79"/>
    </row>
    <row r="228" spans="5:53">
      <c r="E228" s="16" t="str">
        <f>Cover!$F$13</f>
        <v>Lon</v>
      </c>
      <c r="F228" s="16" t="str">
        <f>Cal_Repex!F76</f>
        <v>Repex</v>
      </c>
      <c r="G228" s="79"/>
      <c r="H228" s="16">
        <f>Cal_Repex!H76</f>
        <v>0</v>
      </c>
      <c r="I228" s="16" t="str">
        <f>Cal_Repex!I76</f>
        <v>Repex</v>
      </c>
      <c r="J228" s="16" t="str">
        <f>IF(ISBLANK(Cal_Repex!J76),"",Cal_Repex!J76)</f>
        <v/>
      </c>
      <c r="K228" s="79"/>
      <c r="L228" s="79" t="s">
        <v>292</v>
      </c>
      <c r="M228" s="79" t="b">
        <f t="shared" si="6"/>
        <v>0</v>
      </c>
      <c r="N228" s="79" t="b">
        <f t="shared" si="7"/>
        <v>0</v>
      </c>
      <c r="O228" s="79"/>
      <c r="P228" s="79"/>
      <c r="Q228" s="79"/>
      <c r="R228" s="79"/>
      <c r="S228" s="79"/>
      <c r="T228" s="17">
        <f>Cal_Repex!T76/VLOOKUP($F228,Inp_SubOngoingEfficiency!$F$20:$AK$22,MATCH(T$7,Inp_SubOngoingEfficiency!$F$7:$AK$7,0),FALSE)</f>
        <v>0</v>
      </c>
      <c r="U228" s="17">
        <f>Cal_Repex!U76/VLOOKUP($F228,Inp_SubOngoingEfficiency!$F$20:$AK$22,MATCH(U$7,Inp_SubOngoingEfficiency!$F$7:$AK$7,0),FALSE)</f>
        <v>0</v>
      </c>
      <c r="V228" s="17">
        <f>Cal_Repex!V76/VLOOKUP($F228,Inp_SubOngoingEfficiency!$F$20:$AK$22,MATCH(V$7,Inp_SubOngoingEfficiency!$F$7:$AK$7,0),FALSE)</f>
        <v>0</v>
      </c>
      <c r="W228" s="17">
        <f>Cal_Repex!W76/VLOOKUP($F228,Inp_SubOngoingEfficiency!$F$20:$AK$22,MATCH(W$7,Inp_SubOngoingEfficiency!$F$7:$AK$7,0),FALSE)</f>
        <v>0</v>
      </c>
      <c r="X228" s="17">
        <f>Cal_Repex!X76/VLOOKUP($F228,Inp_SubOngoingEfficiency!$F$20:$AK$22,MATCH(X$7,Inp_SubOngoingEfficiency!$F$7:$AK$7,0),FALSE)</f>
        <v>0</v>
      </c>
      <c r="Y228" s="17">
        <f>Cal_Repex!Y76/VLOOKUP($F228,Inp_SubOngoingEfficiency!$F$20:$AK$22,MATCH(Y$7,Inp_SubOngoingEfficiency!$F$7:$AK$7,0),FALSE)</f>
        <v>0</v>
      </c>
      <c r="Z228" s="17">
        <f>Cal_Repex!Z76/VLOOKUP($F228,Inp_SubOngoingEfficiency!$F$20:$AK$22,MATCH(Z$7,Inp_SubOngoingEfficiency!$F$7:$AK$7,0),FALSE)</f>
        <v>0</v>
      </c>
      <c r="AA228" s="17">
        <f>Cal_Repex!AA76/VLOOKUP($F228,Inp_SubOngoingEfficiency!$F$20:$AK$22,MATCH(AA$7,Inp_SubOngoingEfficiency!$F$7:$AK$7,0),FALSE)</f>
        <v>0</v>
      </c>
      <c r="AB228" s="17">
        <f>Cal_Repex!AB76/VLOOKUP($F228,Inp_SubOngoingEfficiency!$F$20:$AK$22,MATCH(AB$7,Inp_SubOngoingEfficiency!$F$7:$AK$7,0),FALSE)</f>
        <v>0</v>
      </c>
      <c r="AC228" s="17">
        <f>Cal_Repex!AC76/VLOOKUP($F228,Inp_SubOngoingEfficiency!$F$20:$AK$22,MATCH(AC$7,Inp_SubOngoingEfficiency!$F$7:$AK$7,0),FALSE)</f>
        <v>0</v>
      </c>
      <c r="AD228" s="17">
        <f>Cal_Repex!AD76/VLOOKUP($F228,Inp_SubOngoingEfficiency!$F$20:$AK$22,MATCH(AD$7,Inp_SubOngoingEfficiency!$F$7:$AK$7,0),FALSE)</f>
        <v>0</v>
      </c>
      <c r="AE228" s="17">
        <f>Cal_Repex!AE76/VLOOKUP($F228,Inp_SubOngoingEfficiency!$F$20:$AK$22,MATCH(AE$7,Inp_SubOngoingEfficiency!$F$7:$AK$7,0),FALSE)</f>
        <v>0</v>
      </c>
      <c r="AF228" s="17">
        <f>Cal_Repex!AF76/VLOOKUP($F228,Inp_SubOngoingEfficiency!$F$20:$AK$22,MATCH(AF$7,Inp_SubOngoingEfficiency!$F$7:$AK$7,0),FALSE)</f>
        <v>0</v>
      </c>
      <c r="AG228" s="17">
        <f>Cal_Repex!AG76/VLOOKUP($F228,Inp_SubOngoingEfficiency!$F$20:$AK$22,MATCH(AG$7,Inp_SubOngoingEfficiency!$F$7:$AK$7,0),FALSE)</f>
        <v>0</v>
      </c>
      <c r="AH228" s="17">
        <f>Cal_Repex!AH76/VLOOKUP($F228,Inp_SubOngoingEfficiency!$F$20:$AK$22,MATCH(AH$7,Inp_SubOngoingEfficiency!$F$7:$AK$7,0),FALSE)</f>
        <v>0</v>
      </c>
      <c r="AI228" s="17">
        <f>Cal_Repex!AI76/VLOOKUP($F228,Inp_SubOngoingEfficiency!$F$20:$AK$22,MATCH(AI$7,Inp_SubOngoingEfficiency!$F$7:$AK$7,0),FALSE)</f>
        <v>0</v>
      </c>
      <c r="AJ228" s="17">
        <f>Cal_Repex!AJ76/VLOOKUP($F228,Inp_SubOngoingEfficiency!$F$20:$AK$22,MATCH(AJ$7,Inp_SubOngoingEfficiency!$F$7:$AK$7,0),FALSE)</f>
        <v>0</v>
      </c>
      <c r="AK228" s="17">
        <f>Cal_Repex!AK76/VLOOKUP($F228,Inp_SubOngoingEfficiency!$F$20:$AK$22,MATCH(AK$7,Inp_SubOngoingEfficiency!$F$7:$AK$7,0),FALSE)</f>
        <v>0</v>
      </c>
      <c r="AL228" s="79"/>
      <c r="AM228" s="79"/>
      <c r="AO228" s="79"/>
      <c r="AP228" s="79"/>
      <c r="AQ228" s="79"/>
      <c r="AR228" s="79"/>
      <c r="AS228" s="79"/>
      <c r="AT228" s="79"/>
      <c r="AU228" s="79"/>
      <c r="AV228" s="79"/>
      <c r="AW228" s="79"/>
      <c r="AX228" s="79"/>
      <c r="AY228" s="79"/>
      <c r="AZ228" s="79"/>
      <c r="BA228" s="79"/>
    </row>
    <row r="229" spans="5:53">
      <c r="E229" s="79"/>
      <c r="F229" s="79"/>
      <c r="G229" s="131"/>
      <c r="H229" s="79"/>
      <c r="I229" s="79"/>
      <c r="J229" s="79"/>
      <c r="K229" s="79"/>
      <c r="L229" s="79"/>
      <c r="M229" s="79"/>
      <c r="N229" s="79"/>
      <c r="O229" s="79"/>
      <c r="P229" s="79"/>
      <c r="Q229" s="79"/>
      <c r="R229" s="79"/>
      <c r="S229" s="79"/>
      <c r="U229" s="79"/>
      <c r="V229" s="79"/>
      <c r="W229" s="79"/>
      <c r="X229" s="79"/>
      <c r="Y229" s="79"/>
      <c r="Z229" s="79"/>
      <c r="AA229" s="79"/>
      <c r="AB229" s="79"/>
      <c r="AC229" s="79"/>
      <c r="AD229" s="79"/>
      <c r="AE229" s="79"/>
      <c r="AF229" s="79"/>
      <c r="AG229" s="79"/>
      <c r="AH229" s="79"/>
      <c r="AI229" s="79"/>
      <c r="AJ229" s="79"/>
      <c r="AK229" s="79"/>
      <c r="AL229" s="79"/>
      <c r="AM229" s="79"/>
      <c r="AO229" s="79"/>
      <c r="AP229" s="79"/>
      <c r="AQ229" s="79"/>
      <c r="AR229" s="79"/>
      <c r="AS229" s="79"/>
      <c r="AT229" s="79"/>
      <c r="AU229" s="79"/>
      <c r="AV229" s="79"/>
      <c r="AW229" s="79"/>
      <c r="AX229" s="79"/>
      <c r="AY229" s="79"/>
      <c r="AZ229" s="79"/>
      <c r="BA229" s="79"/>
    </row>
    <row r="230" spans="5:53" ht="15">
      <c r="E230" s="11" t="s">
        <v>278</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28"/>
      <c r="AO230" s="11"/>
      <c r="AP230" s="11"/>
      <c r="AQ230" s="11"/>
      <c r="AR230" s="11"/>
      <c r="AS230" s="11"/>
      <c r="AT230" s="11"/>
      <c r="AU230" s="11"/>
      <c r="AV230" s="11"/>
      <c r="AW230" s="11"/>
      <c r="AX230" s="11"/>
      <c r="AY230" s="11"/>
      <c r="AZ230" s="11"/>
      <c r="BA230" s="11"/>
    </row>
    <row r="231" spans="5:53">
      <c r="E231" s="79"/>
      <c r="F231" s="21" t="s">
        <v>279</v>
      </c>
      <c r="G231" s="79"/>
      <c r="H231" s="79"/>
      <c r="I231" s="79"/>
      <c r="J231" s="79"/>
      <c r="K231" s="79"/>
      <c r="L231" s="79"/>
      <c r="M231" s="79"/>
      <c r="N231" s="79"/>
      <c r="O231" s="79"/>
      <c r="P231" s="79"/>
      <c r="Q231" s="79"/>
      <c r="R231" s="79"/>
      <c r="S231" s="79"/>
      <c r="U231" s="79"/>
      <c r="V231" s="79"/>
      <c r="W231" s="79"/>
      <c r="X231" s="79"/>
      <c r="Y231" s="79"/>
      <c r="Z231" s="79"/>
      <c r="AA231" s="79"/>
      <c r="AB231" s="79"/>
      <c r="AC231" s="79"/>
      <c r="AD231" s="79"/>
      <c r="AE231" s="79"/>
      <c r="AF231" s="79"/>
      <c r="AG231" s="79"/>
      <c r="AH231" s="79"/>
      <c r="AI231" s="79"/>
      <c r="AJ231" s="79"/>
      <c r="AK231" s="79"/>
      <c r="AL231" s="79"/>
      <c r="AM231" s="79"/>
      <c r="AO231" s="79"/>
      <c r="AP231" s="79"/>
      <c r="AQ231" s="79"/>
      <c r="AR231" s="79"/>
      <c r="AS231" s="79"/>
      <c r="AT231" s="79"/>
      <c r="AU231" s="79"/>
      <c r="AV231" s="79"/>
      <c r="AW231" s="79"/>
      <c r="AX231" s="79"/>
      <c r="AY231" s="79"/>
      <c r="AZ231" s="79"/>
      <c r="BA231" s="79"/>
    </row>
    <row r="233" spans="5:53">
      <c r="E233" s="79"/>
      <c r="F233" s="79"/>
      <c r="G233" s="79"/>
      <c r="H233" s="79" t="s">
        <v>546</v>
      </c>
      <c r="I233" s="79"/>
      <c r="J233" s="79"/>
      <c r="K233" s="79"/>
      <c r="L233" s="79"/>
      <c r="M233" s="79"/>
      <c r="N233" s="79"/>
      <c r="O233" s="79"/>
      <c r="P233" s="79"/>
      <c r="Q233" s="79"/>
      <c r="R233" s="20">
        <f>COUNTIF(T233:AK233, FALSE)</f>
        <v>0</v>
      </c>
      <c r="S233" s="79"/>
      <c r="T233" s="196"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c r="AL233" s="79"/>
      <c r="AM233" s="79"/>
      <c r="AO233" s="79"/>
      <c r="AP233" s="79"/>
      <c r="AQ233" s="79"/>
      <c r="AR233" s="79"/>
      <c r="AS233" s="79"/>
      <c r="AT233" s="79"/>
      <c r="AU233" s="79"/>
      <c r="AV233" s="79"/>
      <c r="AW233" s="79"/>
      <c r="AX233" s="79"/>
      <c r="AY233" s="79"/>
      <c r="AZ233" s="79"/>
      <c r="BA233" s="79"/>
    </row>
    <row r="235" spans="5:53">
      <c r="E235" s="79"/>
      <c r="F235" s="79"/>
      <c r="G235" s="79"/>
      <c r="H235" s="79" t="s">
        <v>280</v>
      </c>
      <c r="I235" s="79"/>
      <c r="J235" s="79"/>
      <c r="K235" s="79"/>
      <c r="L235" s="79"/>
      <c r="M235" s="79"/>
      <c r="N235" s="79"/>
      <c r="O235" s="79"/>
      <c r="P235" s="79"/>
      <c r="Q235" s="79"/>
      <c r="R235" s="20">
        <f>SUM(R233:R233)</f>
        <v>0</v>
      </c>
      <c r="S235" s="79"/>
      <c r="U235" s="79"/>
      <c r="V235" s="79"/>
      <c r="W235" s="79"/>
      <c r="X235" s="79"/>
      <c r="Y235" s="79"/>
      <c r="Z235" s="79"/>
      <c r="AA235" s="79"/>
      <c r="AB235" s="79"/>
      <c r="AC235" s="79"/>
      <c r="AD235" s="79"/>
      <c r="AE235" s="79"/>
      <c r="AF235" s="79"/>
      <c r="AG235" s="79"/>
      <c r="AH235" s="79"/>
      <c r="AI235" s="79"/>
      <c r="AJ235" s="79"/>
      <c r="AK235" s="79"/>
      <c r="AL235" s="79"/>
      <c r="AM235" s="79"/>
      <c r="AO235" s="79"/>
      <c r="AP235" s="79"/>
      <c r="AQ235" s="79"/>
      <c r="AR235" s="79"/>
      <c r="AS235" s="79"/>
      <c r="AT235" s="79"/>
      <c r="AU235" s="79"/>
      <c r="AV235" s="79"/>
      <c r="AW235" s="79"/>
      <c r="AX235" s="79"/>
      <c r="AY235" s="79"/>
      <c r="AZ235" s="79"/>
      <c r="BA235" s="79"/>
    </row>
    <row r="238" spans="5:53">
      <c r="U238" s="79"/>
      <c r="V238" s="79"/>
      <c r="W238" s="79"/>
      <c r="X238" s="79"/>
      <c r="Y238" s="79"/>
      <c r="Z238" s="79"/>
      <c r="AA238" s="79"/>
      <c r="AB238" s="79"/>
      <c r="AC238" s="79"/>
      <c r="AD238" s="79"/>
      <c r="AE238" s="79"/>
      <c r="AF238" s="79"/>
      <c r="AG238" s="79"/>
      <c r="AH238" s="79"/>
      <c r="AI238" s="79"/>
      <c r="AJ238" s="79"/>
      <c r="AK238" s="79"/>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35">
    <tabColor theme="9"/>
  </sheetPr>
  <dimension ref="A1:BC42"/>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5" style="4" customWidth="1"/>
    <col min="6" max="6" width="7.5" style="4" customWidth="1"/>
    <col min="7" max="7" width="13.875" style="4" customWidth="1"/>
    <col min="8" max="8" width="22" style="4" customWidth="1"/>
    <col min="9" max="9" width="25.75" style="4" customWidth="1"/>
    <col min="10" max="10" width="14.875" style="4" customWidth="1"/>
    <col min="11"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29" customWidth="1"/>
    <col min="41" max="41" width="60.875" style="4" bestFit="1" customWidth="1"/>
    <col min="42" max="53" width="1.75" style="4" customWidth="1"/>
    <col min="54" max="55" width="0" style="4" hidden="1" customWidth="1"/>
    <col min="56" max="16384" width="9.125" style="4" hidden="1"/>
  </cols>
  <sheetData>
    <row r="1" spans="1:53" ht="22.5">
      <c r="A1" s="10" t="s">
        <v>547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f>R42</f>
        <v>0</v>
      </c>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A6" s="79"/>
      <c r="B6" s="79"/>
      <c r="C6" s="79"/>
      <c r="D6" s="79"/>
      <c r="E6" s="79"/>
      <c r="F6" s="79"/>
      <c r="G6" s="79"/>
      <c r="H6" s="79"/>
      <c r="I6" s="79"/>
      <c r="J6" s="79"/>
      <c r="K6" s="79"/>
      <c r="L6" s="79"/>
      <c r="M6" s="79"/>
      <c r="N6" s="79"/>
      <c r="O6" s="79"/>
      <c r="P6" s="79"/>
      <c r="Q6" s="79"/>
      <c r="R6" s="79"/>
      <c r="S6" s="79"/>
      <c r="T6" s="170" t="s">
        <v>218</v>
      </c>
      <c r="U6" s="171"/>
      <c r="V6" s="171"/>
      <c r="W6" s="171"/>
      <c r="X6" s="172"/>
      <c r="Y6" s="170" t="s">
        <v>219</v>
      </c>
      <c r="Z6" s="171"/>
      <c r="AA6" s="171"/>
      <c r="AB6" s="171"/>
      <c r="AC6" s="171"/>
      <c r="AD6" s="171"/>
      <c r="AE6" s="171"/>
      <c r="AF6" s="172"/>
      <c r="AG6" s="170" t="s">
        <v>220</v>
      </c>
      <c r="AH6" s="171"/>
      <c r="AI6" s="171"/>
      <c r="AJ6" s="171"/>
      <c r="AK6" s="172"/>
      <c r="AL6" s="79"/>
      <c r="AM6" s="234" t="s">
        <v>222</v>
      </c>
      <c r="AN6" s="234"/>
      <c r="AO6" s="234"/>
      <c r="AP6" s="79"/>
      <c r="AQ6" s="79"/>
      <c r="AR6" s="79"/>
      <c r="AS6" s="79"/>
      <c r="AT6" s="79"/>
      <c r="AU6" s="79"/>
      <c r="AV6" s="79"/>
      <c r="AW6" s="79"/>
      <c r="AX6" s="79"/>
      <c r="AY6" s="79"/>
      <c r="AZ6" s="79"/>
      <c r="BA6" s="79"/>
    </row>
    <row r="7" spans="1:53">
      <c r="A7" s="5"/>
      <c r="B7" s="5"/>
      <c r="C7" s="5"/>
      <c r="D7" s="5"/>
      <c r="E7" s="5" t="str">
        <f>'Cal_Work mgt'!E8</f>
        <v>Ntwk</v>
      </c>
      <c r="F7" s="5" t="str">
        <f>'Cal_Work mgt'!F8</f>
        <v>Cost Area</v>
      </c>
      <c r="G7" s="79"/>
      <c r="H7" s="5" t="str">
        <f>'Cal_Work mgt'!H8</f>
        <v>Overall Activity</v>
      </c>
      <c r="I7" s="5" t="str">
        <f>'Cal_Work mgt'!I8</f>
        <v>Cost Activity</v>
      </c>
      <c r="J7" s="5" t="s">
        <v>72</v>
      </c>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8" spans="1:53">
      <c r="A8" s="79"/>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O8" s="79"/>
      <c r="AP8" s="79"/>
      <c r="AQ8" s="79"/>
      <c r="AR8" s="79"/>
      <c r="AS8" s="79"/>
      <c r="AT8" s="79"/>
      <c r="AU8" s="79"/>
      <c r="AV8" s="79"/>
      <c r="AW8" s="79"/>
      <c r="AX8" s="79"/>
      <c r="AY8" s="79"/>
      <c r="AZ8" s="79"/>
      <c r="BA8" s="79"/>
    </row>
    <row r="9" spans="1:53">
      <c r="A9" s="79"/>
      <c r="B9" s="79"/>
      <c r="C9" s="79"/>
      <c r="D9" s="79"/>
      <c r="E9" s="16" t="str">
        <f>Cover!$F$13</f>
        <v>Lon</v>
      </c>
      <c r="F9" s="16" t="str">
        <f>IF(ISBLANK(Lists!M34),"",Lists!M34)</f>
        <v>Totex</v>
      </c>
      <c r="G9" s="79"/>
      <c r="H9" s="16" t="str">
        <f>IF(ISBLANK(Lists!O34),"",Lists!O34)</f>
        <v/>
      </c>
      <c r="I9" s="16" t="str">
        <f>IF(ISBLANK(Lists!P34),"",Lists!P34)</f>
        <v>Totex</v>
      </c>
      <c r="J9" s="80" t="str">
        <f>E9&amp;""&amp;I9</f>
        <v>LonTotex</v>
      </c>
      <c r="K9" s="79"/>
      <c r="L9" s="79" t="s">
        <v>292</v>
      </c>
      <c r="M9" s="79"/>
      <c r="N9" s="79"/>
      <c r="O9" s="79"/>
      <c r="P9" s="79"/>
      <c r="Q9" s="79"/>
      <c r="R9" s="79"/>
      <c r="S9" s="79"/>
      <c r="T9" s="147">
        <f t="shared" ref="T9:AK9" si="0">SUM(T10+T26+T33)</f>
        <v>0</v>
      </c>
      <c r="U9" s="147">
        <f t="shared" si="0"/>
        <v>0</v>
      </c>
      <c r="V9" s="147">
        <f t="shared" si="0"/>
        <v>0</v>
      </c>
      <c r="W9" s="147">
        <f t="shared" si="0"/>
        <v>0</v>
      </c>
      <c r="X9" s="147">
        <f t="shared" si="0"/>
        <v>0</v>
      </c>
      <c r="Y9" s="147">
        <f t="shared" si="0"/>
        <v>-30.612013335209376</v>
      </c>
      <c r="Z9" s="147">
        <f t="shared" si="0"/>
        <v>-28.674250825599323</v>
      </c>
      <c r="AA9" s="147">
        <f t="shared" si="0"/>
        <v>-31.685370057042135</v>
      </c>
      <c r="AB9" s="147">
        <f t="shared" si="0"/>
        <v>-36.48080029033342</v>
      </c>
      <c r="AC9" s="147">
        <f t="shared" si="0"/>
        <v>-39.605643496918269</v>
      </c>
      <c r="AD9" s="147">
        <f t="shared" si="0"/>
        <v>-42.929946040796779</v>
      </c>
      <c r="AE9" s="147">
        <f t="shared" si="0"/>
        <v>-43.508476570458811</v>
      </c>
      <c r="AF9" s="147">
        <f t="shared" si="0"/>
        <v>-52.636653868917911</v>
      </c>
      <c r="AG9" s="147">
        <f t="shared" si="0"/>
        <v>-41.577783877498753</v>
      </c>
      <c r="AH9" s="147">
        <f t="shared" si="0"/>
        <v>-37.85438028663944</v>
      </c>
      <c r="AI9" s="147">
        <f t="shared" si="0"/>
        <v>-34.457428324532444</v>
      </c>
      <c r="AJ9" s="147">
        <f t="shared" si="0"/>
        <v>-33.731515415203418</v>
      </c>
      <c r="AK9" s="147">
        <f t="shared" si="0"/>
        <v>-33.449574093557715</v>
      </c>
      <c r="AL9" s="79"/>
      <c r="AM9" s="79"/>
      <c r="AO9" s="79"/>
      <c r="AP9" s="79"/>
      <c r="AQ9" s="79"/>
      <c r="AR9" s="79"/>
      <c r="AS9" s="79"/>
      <c r="AT9" s="79"/>
      <c r="AU9" s="79"/>
      <c r="AV9" s="79"/>
      <c r="AW9" s="79"/>
      <c r="AX9" s="79"/>
      <c r="AY9" s="79"/>
      <c r="AZ9" s="79"/>
      <c r="BA9" s="79"/>
    </row>
    <row r="10" spans="1:53">
      <c r="A10" s="79"/>
      <c r="B10" s="79"/>
      <c r="C10" s="79"/>
      <c r="D10" s="79"/>
      <c r="E10" s="16" t="str">
        <f>Cover!$F$13</f>
        <v>Lon</v>
      </c>
      <c r="F10" s="16" t="str">
        <f>IF(ISBLANK(Lists!M35),"",Lists!M35)</f>
        <v>Opex</v>
      </c>
      <c r="G10" s="79"/>
      <c r="H10" s="16" t="str">
        <f>IF(ISBLANK(Lists!O35),"",Lists!O35)</f>
        <v/>
      </c>
      <c r="I10" s="16" t="str">
        <f>IF(ISBLANK(Lists!P35),"",Lists!P35)</f>
        <v>Opex</v>
      </c>
      <c r="J10" s="80" t="str">
        <f t="shared" ref="J10:J34" si="1">E10&amp;""&amp;I10</f>
        <v>LonOpex</v>
      </c>
      <c r="K10" s="79"/>
      <c r="L10" s="79" t="s">
        <v>292</v>
      </c>
      <c r="M10" s="79"/>
      <c r="N10" s="79"/>
      <c r="O10" s="79"/>
      <c r="P10" s="79"/>
      <c r="Q10" s="79"/>
      <c r="R10" s="79"/>
      <c r="S10" s="79"/>
      <c r="T10" s="148">
        <f t="shared" ref="T10:AK10" si="2">SUMIF($F$11:$F$34,$F$10,T$11:T$34)</f>
        <v>0</v>
      </c>
      <c r="U10" s="148">
        <f t="shared" si="2"/>
        <v>0</v>
      </c>
      <c r="V10" s="148">
        <f t="shared" si="2"/>
        <v>0</v>
      </c>
      <c r="W10" s="148">
        <f t="shared" si="2"/>
        <v>0</v>
      </c>
      <c r="X10" s="148">
        <f t="shared" si="2"/>
        <v>0</v>
      </c>
      <c r="Y10" s="148">
        <f t="shared" si="2"/>
        <v>-9.535787707214606</v>
      </c>
      <c r="Z10" s="148">
        <f t="shared" si="2"/>
        <v>-8.6979115451954403</v>
      </c>
      <c r="AA10" s="148">
        <f t="shared" si="2"/>
        <v>-8.678097706576132</v>
      </c>
      <c r="AB10" s="148">
        <f t="shared" si="2"/>
        <v>-9.2710506063745761</v>
      </c>
      <c r="AC10" s="148">
        <f t="shared" si="2"/>
        <v>-9.9007483745970077</v>
      </c>
      <c r="AD10" s="148">
        <f t="shared" si="2"/>
        <v>-9.4837611106997919</v>
      </c>
      <c r="AE10" s="148">
        <f t="shared" si="2"/>
        <v>-9.1392286958332853</v>
      </c>
      <c r="AF10" s="148">
        <f t="shared" si="2"/>
        <v>-8.8387327304729482</v>
      </c>
      <c r="AG10" s="148">
        <f t="shared" si="2"/>
        <v>-9.0407083234533765</v>
      </c>
      <c r="AH10" s="148">
        <f t="shared" si="2"/>
        <v>-8.6030522436322467</v>
      </c>
      <c r="AI10" s="148">
        <f t="shared" si="2"/>
        <v>-8.5013665224056698</v>
      </c>
      <c r="AJ10" s="148">
        <f t="shared" si="2"/>
        <v>-8.2958064122715083</v>
      </c>
      <c r="AK10" s="148">
        <f t="shared" si="2"/>
        <v>-8.167610457947637</v>
      </c>
      <c r="AL10" s="79"/>
      <c r="AM10" s="79"/>
      <c r="AO10" s="79"/>
      <c r="AP10" s="79"/>
      <c r="AQ10" s="79"/>
      <c r="AR10" s="79"/>
      <c r="AS10" s="79"/>
      <c r="AT10" s="79"/>
      <c r="AU10" s="79"/>
      <c r="AV10" s="79"/>
      <c r="AW10" s="79"/>
      <c r="AX10" s="79"/>
      <c r="AY10" s="79"/>
      <c r="AZ10" s="79"/>
      <c r="BA10" s="79"/>
    </row>
    <row r="11" spans="1:53">
      <c r="A11" s="79"/>
      <c r="B11" s="79"/>
      <c r="C11" s="79"/>
      <c r="D11" s="79"/>
      <c r="E11" s="16" t="str">
        <f>Cover!$F$13</f>
        <v>Lon</v>
      </c>
      <c r="F11" s="16" t="str">
        <f>IF(ISBLANK(Lists!M37),"",Lists!M37)</f>
        <v>Opex</v>
      </c>
      <c r="G11" s="79"/>
      <c r="H11" s="16" t="str">
        <f>IF(ISBLANK(Lists!O37),"",Lists!O37)</f>
        <v>Work Management</v>
      </c>
      <c r="I11" s="16" t="str">
        <f>IF(ISBLANK(Lists!P37),"",Lists!P37)</f>
        <v>Total Work Management</v>
      </c>
      <c r="J11" s="80" t="str">
        <f t="shared" si="1"/>
        <v>LonTotal Work Management</v>
      </c>
      <c r="K11" s="79"/>
      <c r="L11" s="79" t="s">
        <v>292</v>
      </c>
      <c r="M11" s="79"/>
      <c r="N11" s="79"/>
      <c r="O11" s="79"/>
      <c r="P11" s="79"/>
      <c r="Q11" s="79"/>
      <c r="R11" s="79"/>
      <c r="S11" s="79"/>
      <c r="T11" s="147">
        <f>'Cal_Work mgt'!T140</f>
        <v>0</v>
      </c>
      <c r="U11" s="147">
        <f>'Cal_Work mgt'!U140</f>
        <v>0</v>
      </c>
      <c r="V11" s="147">
        <f>'Cal_Work mgt'!V140</f>
        <v>0</v>
      </c>
      <c r="W11" s="147">
        <f>'Cal_Work mgt'!W140</f>
        <v>0</v>
      </c>
      <c r="X11" s="147">
        <f>'Cal_Work mgt'!X140</f>
        <v>0</v>
      </c>
      <c r="Y11" s="147">
        <f>'Cal_Work mgt'!Y140</f>
        <v>-1.5318885706145946</v>
      </c>
      <c r="Z11" s="147">
        <f>'Cal_Work mgt'!Z140</f>
        <v>-1.2167588465129691</v>
      </c>
      <c r="AA11" s="147">
        <f>'Cal_Work mgt'!AA140</f>
        <v>-1.174149921278242</v>
      </c>
      <c r="AB11" s="147">
        <f>'Cal_Work mgt'!AB140</f>
        <v>-1.1646513280656021</v>
      </c>
      <c r="AC11" s="147">
        <f>'Cal_Work mgt'!AC140</f>
        <v>-1.1902018902100291</v>
      </c>
      <c r="AD11" s="147">
        <f>'Cal_Work mgt'!AD140</f>
        <v>-1.1479766119185606</v>
      </c>
      <c r="AE11" s="147">
        <f>'Cal_Work mgt'!AE140</f>
        <v>-1.547929621145179</v>
      </c>
      <c r="AF11" s="147">
        <f>'Cal_Work mgt'!AF140</f>
        <v>-1.1130534578701547</v>
      </c>
      <c r="AG11" s="147">
        <f>'Cal_Work mgt'!AG140</f>
        <v>-0.92759051749344634</v>
      </c>
      <c r="AH11" s="147">
        <f>'Cal_Work mgt'!AH140</f>
        <v>-0.86927978973373421</v>
      </c>
      <c r="AI11" s="147">
        <f>'Cal_Work mgt'!AI140</f>
        <v>-0.85547984212951389</v>
      </c>
      <c r="AJ11" s="147">
        <f>'Cal_Work mgt'!AJ140</f>
        <v>-0.88210075776493035</v>
      </c>
      <c r="AK11" s="147">
        <f>'Cal_Work mgt'!AK140</f>
        <v>-0.87610707614318262</v>
      </c>
      <c r="AL11" s="79"/>
      <c r="AM11" s="79"/>
      <c r="AO11" s="79"/>
      <c r="AP11" s="79"/>
      <c r="AQ11" s="79"/>
      <c r="AR11" s="79"/>
      <c r="AS11" s="79"/>
      <c r="AT11" s="79"/>
      <c r="AU11" s="79"/>
      <c r="AV11" s="79"/>
      <c r="AW11" s="79"/>
      <c r="AX11" s="79"/>
      <c r="AY11" s="79"/>
      <c r="AZ11" s="79"/>
      <c r="BA11" s="79"/>
    </row>
    <row r="12" spans="1:53">
      <c r="A12" s="79"/>
      <c r="B12" s="79"/>
      <c r="C12" s="79"/>
      <c r="D12" s="79"/>
      <c r="E12" s="16" t="str">
        <f>Cover!$F$13</f>
        <v>Lon</v>
      </c>
      <c r="F12" s="16" t="str">
        <f>IF(ISBLANK(Lists!M43),"",Lists!M43)</f>
        <v>Opex</v>
      </c>
      <c r="G12" s="79"/>
      <c r="H12" s="16" t="str">
        <f>IF(ISBLANK(Lists!O43),"",Lists!O43)</f>
        <v>Work Execution</v>
      </c>
      <c r="I12" s="16" t="str">
        <f>IF(ISBLANK(Lists!P43),"",Lists!P43)</f>
        <v>Emergency</v>
      </c>
      <c r="J12" s="80" t="str">
        <f t="shared" si="1"/>
        <v>LonEmergency</v>
      </c>
      <c r="K12" s="79"/>
      <c r="L12" s="79" t="s">
        <v>292</v>
      </c>
      <c r="M12" s="79"/>
      <c r="N12" s="79"/>
      <c r="O12" s="79"/>
      <c r="P12" s="79"/>
      <c r="Q12" s="79"/>
      <c r="R12" s="79"/>
      <c r="S12" s="79"/>
      <c r="T12" s="147">
        <f>Cal_Emergency!T140</f>
        <v>0</v>
      </c>
      <c r="U12" s="147">
        <f>Cal_Emergency!U140</f>
        <v>0</v>
      </c>
      <c r="V12" s="147">
        <f>Cal_Emergency!V140</f>
        <v>0</v>
      </c>
      <c r="W12" s="147">
        <f>Cal_Emergency!W140</f>
        <v>0</v>
      </c>
      <c r="X12" s="147">
        <f>Cal_Emergency!X140</f>
        <v>0</v>
      </c>
      <c r="Y12" s="147">
        <f>Cal_Emergency!Y140</f>
        <v>-3.6491344995441906</v>
      </c>
      <c r="Z12" s="147">
        <f>Cal_Emergency!Z140</f>
        <v>-3.5973617625237093</v>
      </c>
      <c r="AA12" s="147">
        <f>Cal_Emergency!AA140</f>
        <v>-3.3497951657668397</v>
      </c>
      <c r="AB12" s="147">
        <f>Cal_Emergency!AB140</f>
        <v>-3.1078187998925695</v>
      </c>
      <c r="AC12" s="147">
        <f>Cal_Emergency!AC140</f>
        <v>-2.9833842174083713</v>
      </c>
      <c r="AD12" s="147">
        <f>Cal_Emergency!AD140</f>
        <v>-2.7315145486639536</v>
      </c>
      <c r="AE12" s="147">
        <f>Cal_Emergency!AE140</f>
        <v>-3.4379065404124201</v>
      </c>
      <c r="AF12" s="147">
        <f>Cal_Emergency!AF140</f>
        <v>-3.0736867759392377</v>
      </c>
      <c r="AG12" s="147">
        <f>Cal_Emergency!AG140</f>
        <v>-2.3154913522393832</v>
      </c>
      <c r="AH12" s="147">
        <f>Cal_Emergency!AH140</f>
        <v>-2.2786527114238666</v>
      </c>
      <c r="AI12" s="147">
        <f>Cal_Emergency!AI140</f>
        <v>-2.273139313552206</v>
      </c>
      <c r="AJ12" s="147">
        <f>Cal_Emergency!AJ140</f>
        <v>-2.3639172684214538</v>
      </c>
      <c r="AK12" s="147">
        <f>Cal_Emergency!AK140</f>
        <v>-2.3454015686491538</v>
      </c>
      <c r="AL12" s="79"/>
      <c r="AM12" s="79"/>
      <c r="AO12" s="79"/>
      <c r="AP12" s="79"/>
      <c r="AQ12" s="79"/>
      <c r="AR12" s="79"/>
      <c r="AS12" s="79"/>
      <c r="AT12" s="79"/>
      <c r="AU12" s="79"/>
      <c r="AV12" s="79"/>
      <c r="AW12" s="79"/>
      <c r="AX12" s="79"/>
      <c r="AY12" s="79"/>
      <c r="AZ12" s="79"/>
      <c r="BA12" s="79"/>
    </row>
    <row r="13" spans="1:53">
      <c r="A13" s="79"/>
      <c r="B13" s="79"/>
      <c r="C13" s="79"/>
      <c r="D13" s="79"/>
      <c r="E13" s="16" t="str">
        <f>Cover!$F$13</f>
        <v>Lon</v>
      </c>
      <c r="F13" s="16" t="str">
        <f>IF(ISBLANK(Lists!M44),"",Lists!M44)</f>
        <v>Opex</v>
      </c>
      <c r="G13" s="79"/>
      <c r="H13" s="16" t="str">
        <f>IF(ISBLANK(Lists!O44),"",Lists!O44)</f>
        <v>Work Execution</v>
      </c>
      <c r="I13" s="16" t="str">
        <f>IF(ISBLANK(Lists!P44),"",Lists!P44)</f>
        <v>Repairs</v>
      </c>
      <c r="J13" s="80" t="str">
        <f t="shared" si="1"/>
        <v>LonRepairs</v>
      </c>
      <c r="K13" s="79"/>
      <c r="L13" s="79" t="s">
        <v>292</v>
      </c>
      <c r="M13" s="79"/>
      <c r="N13" s="79"/>
      <c r="O13" s="79"/>
      <c r="P13" s="79"/>
      <c r="Q13" s="79"/>
      <c r="R13" s="79"/>
      <c r="S13" s="79"/>
      <c r="T13" s="147">
        <f>Cal_Repairs!T140</f>
        <v>0</v>
      </c>
      <c r="U13" s="147">
        <f>Cal_Repairs!U140</f>
        <v>0</v>
      </c>
      <c r="V13" s="147">
        <f>Cal_Repairs!V140</f>
        <v>0</v>
      </c>
      <c r="W13" s="147">
        <f>Cal_Repairs!W140</f>
        <v>0</v>
      </c>
      <c r="X13" s="147">
        <f>Cal_Repairs!X140</f>
        <v>0</v>
      </c>
      <c r="Y13" s="147">
        <f>Cal_Repairs!Y140</f>
        <v>-2.4642930597512072</v>
      </c>
      <c r="Z13" s="147">
        <f>Cal_Repairs!Z140</f>
        <v>-2.2182880340716413</v>
      </c>
      <c r="AA13" s="147">
        <f>Cal_Repairs!AA140</f>
        <v>-2.0706760314315629</v>
      </c>
      <c r="AB13" s="147">
        <f>Cal_Repairs!AB140</f>
        <v>-2.6946287437809819</v>
      </c>
      <c r="AC13" s="147">
        <f>Cal_Repairs!AC140</f>
        <v>-3.1045585242675635</v>
      </c>
      <c r="AD13" s="147">
        <f>Cal_Repairs!AD140</f>
        <v>-3.2853890959103325</v>
      </c>
      <c r="AE13" s="147">
        <f>Cal_Repairs!AE140</f>
        <v>-2.4497478254149656</v>
      </c>
      <c r="AF13" s="147">
        <f>Cal_Repairs!AF140</f>
        <v>-2.1251754942684999</v>
      </c>
      <c r="AG13" s="147">
        <f>Cal_Repairs!AG140</f>
        <v>-2.6290337613142913</v>
      </c>
      <c r="AH13" s="147">
        <f>Cal_Repairs!AH140</f>
        <v>-2.5022798352836313</v>
      </c>
      <c r="AI13" s="147">
        <f>Cal_Repairs!AI140</f>
        <v>-2.4301124718621052</v>
      </c>
      <c r="AJ13" s="147">
        <f>Cal_Repairs!AJ140</f>
        <v>-2.306327720174647</v>
      </c>
      <c r="AK13" s="147">
        <f>Cal_Repairs!AK140</f>
        <v>-2.2410412157998376</v>
      </c>
      <c r="AL13" s="79"/>
      <c r="AM13" s="79"/>
      <c r="AO13" s="79"/>
      <c r="AP13" s="79"/>
      <c r="AQ13" s="79"/>
      <c r="AR13" s="79"/>
      <c r="AS13" s="79"/>
      <c r="AT13" s="79"/>
      <c r="AU13" s="79"/>
      <c r="AV13" s="79"/>
      <c r="AW13" s="79"/>
      <c r="AX13" s="79"/>
      <c r="AY13" s="79"/>
      <c r="AZ13" s="79"/>
      <c r="BA13" s="79"/>
    </row>
    <row r="14" spans="1:53" s="79" customFormat="1">
      <c r="E14" s="16" t="str">
        <f>Cover!$F$13</f>
        <v>Lon</v>
      </c>
      <c r="F14" s="16" t="str">
        <f>IF(ISBLANK(Lists!M45),"",Lists!M45)</f>
        <v>Opex</v>
      </c>
      <c r="H14" s="16" t="str">
        <f>IF(ISBLANK(Lists!O45),"",Lists!O45)</f>
        <v>Work Execution</v>
      </c>
      <c r="I14" s="16" t="str">
        <f>IF(ISBLANK(Lists!P45),"",Lists!P45)</f>
        <v>Maintenance</v>
      </c>
      <c r="J14" s="80" t="str">
        <f t="shared" si="1"/>
        <v>LonMaintenance</v>
      </c>
      <c r="L14" s="79" t="s">
        <v>292</v>
      </c>
      <c r="T14" s="147">
        <f>Cal_Maintenance!T140</f>
        <v>0</v>
      </c>
      <c r="U14" s="147">
        <f>Cal_Maintenance!U140</f>
        <v>0</v>
      </c>
      <c r="V14" s="147">
        <f>Cal_Maintenance!V140</f>
        <v>0</v>
      </c>
      <c r="W14" s="147">
        <f>Cal_Maintenance!W140</f>
        <v>0</v>
      </c>
      <c r="X14" s="147">
        <f>Cal_Maintenance!X140</f>
        <v>0</v>
      </c>
      <c r="Y14" s="147">
        <f>Cal_Maintenance!Y140</f>
        <v>-1.6607676230955559</v>
      </c>
      <c r="Z14" s="147">
        <f>Cal_Maintenance!Z140</f>
        <v>-1.3791606810725978</v>
      </c>
      <c r="AA14" s="147">
        <f>Cal_Maintenance!AA140</f>
        <v>-1.7496613331565425</v>
      </c>
      <c r="AB14" s="147">
        <f>Cal_Maintenance!AB140</f>
        <v>-1.885038815388862</v>
      </c>
      <c r="AC14" s="147">
        <f>Cal_Maintenance!AC140</f>
        <v>-2.0743543394456427</v>
      </c>
      <c r="AD14" s="147">
        <f>Cal_Maintenance!AD140</f>
        <v>-1.9492171617746785</v>
      </c>
      <c r="AE14" s="147">
        <f>Cal_Maintenance!AE140</f>
        <v>-1.44344945954947</v>
      </c>
      <c r="AF14" s="147">
        <f>Cal_Maintenance!AF140</f>
        <v>-2.1067124839992801</v>
      </c>
      <c r="AG14" s="147">
        <f>Cal_Maintenance!AG140</f>
        <v>-2.7012655335331086</v>
      </c>
      <c r="AH14" s="147">
        <f>Cal_Maintenance!AH140</f>
        <v>-2.5133540685776001</v>
      </c>
      <c r="AI14" s="147">
        <f>Cal_Maintenance!AI140</f>
        <v>-2.4776794827330337</v>
      </c>
      <c r="AJ14" s="147">
        <f>Cal_Maintenance!AJ140</f>
        <v>-2.3098611501202226</v>
      </c>
      <c r="AK14" s="147">
        <f>Cal_Maintenance!AK140</f>
        <v>-2.2289735306487932</v>
      </c>
      <c r="AN14" s="29"/>
    </row>
    <row r="15" spans="1:53" s="79" customFormat="1">
      <c r="E15" s="16" t="str">
        <f>Cover!$F$13</f>
        <v>Lon</v>
      </c>
      <c r="F15" s="16" t="str">
        <f>IF(ISBLANK(Lists!M46),"",Lists!M46)</f>
        <v>Opex</v>
      </c>
      <c r="H15" s="16" t="str">
        <f>IF(ISBLANK(Lists!O46),"",Lists!O46)</f>
        <v>Work Execution</v>
      </c>
      <c r="I15" s="16" t="str">
        <f>IF(ISBLANK(Lists!P46),"",Lists!P46)</f>
        <v>Statutory Independent Undertakings (SIU)</v>
      </c>
      <c r="J15" s="80" t="str">
        <f t="shared" si="1"/>
        <v>LonStatutory Independent Undertakings (SIU)</v>
      </c>
      <c r="L15" s="79" t="s">
        <v>292</v>
      </c>
      <c r="T15" s="147">
        <f>Cal_SIU!T140</f>
        <v>0</v>
      </c>
      <c r="U15" s="147">
        <f>Cal_SIU!U140</f>
        <v>0</v>
      </c>
      <c r="V15" s="147">
        <f>Cal_SIU!V140</f>
        <v>0</v>
      </c>
      <c r="W15" s="147">
        <f>Cal_SIU!W140</f>
        <v>0</v>
      </c>
      <c r="X15" s="147">
        <f>Cal_SIU!X140</f>
        <v>0</v>
      </c>
      <c r="Y15" s="147">
        <f>Cal_SIU!Y140</f>
        <v>0</v>
      </c>
      <c r="Z15" s="147">
        <f>Cal_SIU!Z140</f>
        <v>0</v>
      </c>
      <c r="AA15" s="147">
        <f>Cal_SIU!AA140</f>
        <v>0</v>
      </c>
      <c r="AB15" s="147">
        <f>Cal_SIU!AB140</f>
        <v>0</v>
      </c>
      <c r="AC15" s="147">
        <f>Cal_SIU!AC140</f>
        <v>0</v>
      </c>
      <c r="AD15" s="147">
        <f>Cal_SIU!AD140</f>
        <v>0</v>
      </c>
      <c r="AE15" s="147">
        <f>Cal_SIU!AE140</f>
        <v>0</v>
      </c>
      <c r="AF15" s="147">
        <f>Cal_SIU!AF140</f>
        <v>0</v>
      </c>
      <c r="AG15" s="147">
        <f>Cal_SIU!AG140</f>
        <v>0</v>
      </c>
      <c r="AH15" s="147">
        <f>Cal_SIU!AH140</f>
        <v>0</v>
      </c>
      <c r="AI15" s="147">
        <f>Cal_SIU!AI140</f>
        <v>0</v>
      </c>
      <c r="AJ15" s="147">
        <f>Cal_SIU!AJ140</f>
        <v>0</v>
      </c>
      <c r="AK15" s="147">
        <f>Cal_SIU!AK140</f>
        <v>0</v>
      </c>
      <c r="AN15" s="29"/>
    </row>
    <row r="16" spans="1:53" s="79" customFormat="1">
      <c r="E16" s="16" t="str">
        <f>Cover!$F$13</f>
        <v>Lon</v>
      </c>
      <c r="F16" s="16" t="str">
        <f>IF(ISBLANK(Lists!M47),"",Lists!M47)</f>
        <v>Opex</v>
      </c>
      <c r="H16" s="16" t="str">
        <f>IF(ISBLANK(Lists!O47),"",Lists!O47)</f>
        <v>Work Execution</v>
      </c>
      <c r="I16" s="16" t="str">
        <f>IF(ISBLANK(Lists!P47),"",Lists!P47)</f>
        <v>Other Direct Activities (ODA)</v>
      </c>
      <c r="J16" s="80" t="str">
        <f t="shared" si="1"/>
        <v>LonOther Direct Activities (ODA)</v>
      </c>
      <c r="L16" s="79" t="s">
        <v>292</v>
      </c>
      <c r="T16" s="147">
        <f>Cal_ODA!T140</f>
        <v>0</v>
      </c>
      <c r="U16" s="147">
        <f>Cal_ODA!U140</f>
        <v>0</v>
      </c>
      <c r="V16" s="147">
        <f>Cal_ODA!V140</f>
        <v>0</v>
      </c>
      <c r="W16" s="147">
        <f>Cal_ODA!W140</f>
        <v>0</v>
      </c>
      <c r="X16" s="147">
        <f>Cal_ODA!X140</f>
        <v>0</v>
      </c>
      <c r="Y16" s="147">
        <f>Cal_ODA!Y140</f>
        <v>-5.2503715181070436E-2</v>
      </c>
      <c r="Z16" s="147">
        <f>Cal_ODA!Z140</f>
        <v>-8.9599222472374937E-2</v>
      </c>
      <c r="AA16" s="147">
        <f>Cal_ODA!AA140</f>
        <v>-6.6634571204542886E-2</v>
      </c>
      <c r="AB16" s="147">
        <f>Cal_ODA!AB140</f>
        <v>-3.5784625971517547E-2</v>
      </c>
      <c r="AC16" s="147">
        <f>Cal_ODA!AC140</f>
        <v>-8.5340247313562601E-2</v>
      </c>
      <c r="AD16" s="147">
        <f>Cal_ODA!AD140</f>
        <v>-8.4513525828493322E-2</v>
      </c>
      <c r="AE16" s="147">
        <f>Cal_ODA!AE140</f>
        <v>-5.351171735102812E-3</v>
      </c>
      <c r="AF16" s="147">
        <f>Cal_ODA!AF140</f>
        <v>-7.3927346986764453E-2</v>
      </c>
      <c r="AG16" s="147">
        <f>Cal_ODA!AG140</f>
        <v>-7.6982895644189614E-2</v>
      </c>
      <c r="AH16" s="147">
        <f>Cal_ODA!AH140</f>
        <v>-7.7431478881730159E-2</v>
      </c>
      <c r="AI16" s="147">
        <f>Cal_ODA!AI140</f>
        <v>-7.627999861153878E-2</v>
      </c>
      <c r="AJ16" s="147">
        <f>Cal_ODA!AJ140</f>
        <v>-7.6166994807306362E-2</v>
      </c>
      <c r="AK16" s="147">
        <f>Cal_ODA!AK140</f>
        <v>-7.5943928444898723E-2</v>
      </c>
      <c r="AN16" s="29"/>
    </row>
    <row r="17" spans="5:40" s="79" customFormat="1">
      <c r="E17" s="16" t="str">
        <f>Cover!$F$13</f>
        <v>Lon</v>
      </c>
      <c r="F17" s="16" t="str">
        <f>IF(ISBLANK(Lists!M49),"",Lists!M49)</f>
        <v>Opex</v>
      </c>
      <c r="H17" s="16" t="str">
        <f>IF(ISBLANK(Lists!O49),"",Lists!O49)</f>
        <v>Business Support</v>
      </c>
      <c r="I17" s="16" t="str">
        <f>IF(ISBLANK(Lists!P49),"",Lists!P49)</f>
        <v>IT &amp; Telecoms</v>
      </c>
      <c r="J17" s="80" t="str">
        <f t="shared" si="1"/>
        <v>LonIT &amp; Telecoms</v>
      </c>
      <c r="L17" s="79" t="s">
        <v>292</v>
      </c>
      <c r="T17" s="147">
        <f>'Cal_IT&amp;Telecom'!T140</f>
        <v>0</v>
      </c>
      <c r="U17" s="147">
        <f>'Cal_IT&amp;Telecom'!U140</f>
        <v>0</v>
      </c>
      <c r="V17" s="147">
        <f>'Cal_IT&amp;Telecom'!V140</f>
        <v>0</v>
      </c>
      <c r="W17" s="147">
        <f>'Cal_IT&amp;Telecom'!W140</f>
        <v>0</v>
      </c>
      <c r="X17" s="147">
        <f>'Cal_IT&amp;Telecom'!X140</f>
        <v>0</v>
      </c>
      <c r="Y17" s="147">
        <f>'Cal_IT&amp;Telecom'!Y140</f>
        <v>0</v>
      </c>
      <c r="Z17" s="147">
        <f>'Cal_IT&amp;Telecom'!Z140</f>
        <v>0</v>
      </c>
      <c r="AA17" s="147">
        <f>'Cal_IT&amp;Telecom'!AA140</f>
        <v>0</v>
      </c>
      <c r="AB17" s="147">
        <f>'Cal_IT&amp;Telecom'!AB140</f>
        <v>0</v>
      </c>
      <c r="AC17" s="147">
        <f>'Cal_IT&amp;Telecom'!AC140</f>
        <v>0</v>
      </c>
      <c r="AD17" s="147">
        <f>'Cal_IT&amp;Telecom'!AD140</f>
        <v>0</v>
      </c>
      <c r="AE17" s="147">
        <f>'Cal_IT&amp;Telecom'!AE140</f>
        <v>0</v>
      </c>
      <c r="AF17" s="147">
        <f>'Cal_IT&amp;Telecom'!AF140</f>
        <v>0</v>
      </c>
      <c r="AG17" s="147">
        <f>'Cal_IT&amp;Telecom'!AG140</f>
        <v>0</v>
      </c>
      <c r="AH17" s="147">
        <f>'Cal_IT&amp;Telecom'!AH140</f>
        <v>0</v>
      </c>
      <c r="AI17" s="147">
        <f>'Cal_IT&amp;Telecom'!AI140</f>
        <v>0</v>
      </c>
      <c r="AJ17" s="147">
        <f>'Cal_IT&amp;Telecom'!AJ140</f>
        <v>0</v>
      </c>
      <c r="AK17" s="147">
        <f>'Cal_IT&amp;Telecom'!AK140</f>
        <v>0</v>
      </c>
      <c r="AN17" s="29"/>
    </row>
    <row r="18" spans="5:40" s="79" customFormat="1">
      <c r="E18" s="16" t="str">
        <f>Cover!$F$13</f>
        <v>Lon</v>
      </c>
      <c r="F18" s="16" t="str">
        <f>IF(ISBLANK(Lists!M50),"",Lists!M50)</f>
        <v>Opex</v>
      </c>
      <c r="H18" s="16" t="str">
        <f>IF(ISBLANK(Lists!O50),"",Lists!O50)</f>
        <v>Business Support</v>
      </c>
      <c r="I18" s="16" t="str">
        <f>IF(ISBLANK(Lists!P50),"",Lists!P50)</f>
        <v>Property Management</v>
      </c>
      <c r="J18" s="80" t="str">
        <f t="shared" si="1"/>
        <v>LonProperty Management</v>
      </c>
      <c r="L18" s="79" t="s">
        <v>292</v>
      </c>
      <c r="T18" s="147">
        <f>'Cal_Property Management'!T140</f>
        <v>0</v>
      </c>
      <c r="U18" s="147">
        <f>'Cal_Property Management'!U140</f>
        <v>0</v>
      </c>
      <c r="V18" s="147">
        <f>'Cal_Property Management'!V140</f>
        <v>0</v>
      </c>
      <c r="W18" s="147">
        <f>'Cal_Property Management'!W140</f>
        <v>0</v>
      </c>
      <c r="X18" s="147">
        <f>'Cal_Property Management'!X140</f>
        <v>0</v>
      </c>
      <c r="Y18" s="147">
        <f>'Cal_Property Management'!Y140</f>
        <v>0</v>
      </c>
      <c r="Z18" s="147">
        <f>'Cal_Property Management'!Z140</f>
        <v>0</v>
      </c>
      <c r="AA18" s="147">
        <f>'Cal_Property Management'!AA140</f>
        <v>0</v>
      </c>
      <c r="AB18" s="147">
        <f>'Cal_Property Management'!AB140</f>
        <v>0</v>
      </c>
      <c r="AC18" s="147">
        <f>'Cal_Property Management'!AC140</f>
        <v>0</v>
      </c>
      <c r="AD18" s="147">
        <f>'Cal_Property Management'!AD140</f>
        <v>0</v>
      </c>
      <c r="AE18" s="147">
        <f>'Cal_Property Management'!AE140</f>
        <v>0</v>
      </c>
      <c r="AF18" s="147">
        <f>'Cal_Property Management'!AF140</f>
        <v>0</v>
      </c>
      <c r="AG18" s="147">
        <f>'Cal_Property Management'!AG140</f>
        <v>0</v>
      </c>
      <c r="AH18" s="147">
        <f>'Cal_Property Management'!AH140</f>
        <v>0</v>
      </c>
      <c r="AI18" s="147">
        <f>'Cal_Property Management'!AI140</f>
        <v>0</v>
      </c>
      <c r="AJ18" s="147">
        <f>'Cal_Property Management'!AJ140</f>
        <v>0</v>
      </c>
      <c r="AK18" s="147">
        <f>'Cal_Property Management'!AK140</f>
        <v>0</v>
      </c>
      <c r="AN18" s="29"/>
    </row>
    <row r="19" spans="5:40" s="79" customFormat="1">
      <c r="E19" s="16" t="str">
        <f>Cover!$F$13</f>
        <v>Lon</v>
      </c>
      <c r="F19" s="16" t="str">
        <f>IF(ISBLANK(Lists!M51),"",Lists!M51)</f>
        <v>Opex</v>
      </c>
      <c r="H19" s="16" t="str">
        <f>IF(ISBLANK(Lists!O51),"",Lists!O51)</f>
        <v>Business Support</v>
      </c>
      <c r="I19" s="16" t="str">
        <f>IF(ISBLANK(Lists!P51),"",Lists!P51)</f>
        <v>HR &amp; Non-Operational Training</v>
      </c>
      <c r="J19" s="80" t="str">
        <f t="shared" si="1"/>
        <v>LonHR &amp; Non-Operational Training</v>
      </c>
      <c r="L19" s="79" t="s">
        <v>292</v>
      </c>
      <c r="T19" s="147">
        <f>'Cal_HR &amp; Non-op training'!T140</f>
        <v>0</v>
      </c>
      <c r="U19" s="147">
        <f>'Cal_HR &amp; Non-op training'!U140</f>
        <v>0</v>
      </c>
      <c r="V19" s="147">
        <f>'Cal_HR &amp; Non-op training'!V140</f>
        <v>0</v>
      </c>
      <c r="W19" s="147">
        <f>'Cal_HR &amp; Non-op training'!W140</f>
        <v>0</v>
      </c>
      <c r="X19" s="147">
        <f>'Cal_HR &amp; Non-op training'!X140</f>
        <v>0</v>
      </c>
      <c r="Y19" s="147">
        <f>'Cal_HR &amp; Non-op training'!Y140</f>
        <v>0</v>
      </c>
      <c r="Z19" s="147">
        <f>'Cal_HR &amp; Non-op training'!Z140</f>
        <v>0</v>
      </c>
      <c r="AA19" s="147">
        <f>'Cal_HR &amp; Non-op training'!AA140</f>
        <v>0</v>
      </c>
      <c r="AB19" s="147">
        <f>'Cal_HR &amp; Non-op training'!AB140</f>
        <v>0</v>
      </c>
      <c r="AC19" s="147">
        <f>'Cal_HR &amp; Non-op training'!AC140</f>
        <v>0</v>
      </c>
      <c r="AD19" s="147">
        <f>'Cal_HR &amp; Non-op training'!AD140</f>
        <v>0</v>
      </c>
      <c r="AE19" s="147">
        <f>'Cal_HR &amp; Non-op training'!AE140</f>
        <v>0</v>
      </c>
      <c r="AF19" s="147">
        <f>'Cal_HR &amp; Non-op training'!AF140</f>
        <v>0</v>
      </c>
      <c r="AG19" s="147">
        <f>'Cal_HR &amp; Non-op training'!AG140</f>
        <v>0</v>
      </c>
      <c r="AH19" s="147">
        <f>'Cal_HR &amp; Non-op training'!AH140</f>
        <v>0</v>
      </c>
      <c r="AI19" s="147">
        <f>'Cal_HR &amp; Non-op training'!AI140</f>
        <v>0</v>
      </c>
      <c r="AJ19" s="147">
        <f>'Cal_HR &amp; Non-op training'!AJ140</f>
        <v>0</v>
      </c>
      <c r="AK19" s="147">
        <f>'Cal_HR &amp; Non-op training'!AK140</f>
        <v>0</v>
      </c>
      <c r="AN19" s="29"/>
    </row>
    <row r="20" spans="5:40" s="79" customFormat="1">
      <c r="E20" s="16" t="str">
        <f>Cover!$F$13</f>
        <v>Lon</v>
      </c>
      <c r="F20" s="16" t="str">
        <f>IF(ISBLANK(Lists!M52),"",Lists!M52)</f>
        <v>Opex</v>
      </c>
      <c r="H20" s="16" t="str">
        <f>IF(ISBLANK(Lists!O52),"",Lists!O52)</f>
        <v>Business Support</v>
      </c>
      <c r="I20" s="16" t="str">
        <f>IF(ISBLANK(Lists!P52),"",Lists!P52)</f>
        <v>Audit, Finance &amp; Regulation</v>
      </c>
      <c r="J20" s="80" t="str">
        <f t="shared" si="1"/>
        <v>LonAudit, Finance &amp; Regulation</v>
      </c>
      <c r="L20" s="79" t="s">
        <v>292</v>
      </c>
      <c r="T20" s="147">
        <f>'Cal_Audit Finance &amp; Reg'!T140</f>
        <v>0</v>
      </c>
      <c r="U20" s="147">
        <f>'Cal_Audit Finance &amp; Reg'!U140</f>
        <v>0</v>
      </c>
      <c r="V20" s="147">
        <f>'Cal_Audit Finance &amp; Reg'!V140</f>
        <v>0</v>
      </c>
      <c r="W20" s="147">
        <f>'Cal_Audit Finance &amp; Reg'!W140</f>
        <v>0</v>
      </c>
      <c r="X20" s="147">
        <f>'Cal_Audit Finance &amp; Reg'!X140</f>
        <v>0</v>
      </c>
      <c r="Y20" s="147">
        <f>'Cal_Audit Finance &amp; Reg'!Y140</f>
        <v>0</v>
      </c>
      <c r="Z20" s="147">
        <f>'Cal_Audit Finance &amp; Reg'!Z140</f>
        <v>0</v>
      </c>
      <c r="AA20" s="147">
        <f>'Cal_Audit Finance &amp; Reg'!AA140</f>
        <v>0</v>
      </c>
      <c r="AB20" s="147">
        <f>'Cal_Audit Finance &amp; Reg'!AB140</f>
        <v>0</v>
      </c>
      <c r="AC20" s="147">
        <f>'Cal_Audit Finance &amp; Reg'!AC140</f>
        <v>0</v>
      </c>
      <c r="AD20" s="147">
        <f>'Cal_Audit Finance &amp; Reg'!AD140</f>
        <v>0</v>
      </c>
      <c r="AE20" s="147">
        <f>'Cal_Audit Finance &amp; Reg'!AE140</f>
        <v>0</v>
      </c>
      <c r="AF20" s="147">
        <f>'Cal_Audit Finance &amp; Reg'!AF140</f>
        <v>0</v>
      </c>
      <c r="AG20" s="147">
        <f>'Cal_Audit Finance &amp; Reg'!AG140</f>
        <v>0</v>
      </c>
      <c r="AH20" s="147">
        <f>'Cal_Audit Finance &amp; Reg'!AH140</f>
        <v>0</v>
      </c>
      <c r="AI20" s="147">
        <f>'Cal_Audit Finance &amp; Reg'!AI140</f>
        <v>0</v>
      </c>
      <c r="AJ20" s="147">
        <f>'Cal_Audit Finance &amp; Reg'!AJ140</f>
        <v>0</v>
      </c>
      <c r="AK20" s="147">
        <f>'Cal_Audit Finance &amp; Reg'!AK140</f>
        <v>0</v>
      </c>
      <c r="AN20" s="29"/>
    </row>
    <row r="21" spans="5:40" s="79" customFormat="1">
      <c r="E21" s="16" t="str">
        <f>Cover!$F$13</f>
        <v>Lon</v>
      </c>
      <c r="F21" s="16" t="str">
        <f>IF(ISBLANK(Lists!M53),"",Lists!M53)</f>
        <v>Opex</v>
      </c>
      <c r="H21" s="16" t="str">
        <f>IF(ISBLANK(Lists!O53),"",Lists!O53)</f>
        <v>Business Support</v>
      </c>
      <c r="I21" s="16" t="str">
        <f>IF(ISBLANK(Lists!P53),"",Lists!P53)</f>
        <v>Insurance</v>
      </c>
      <c r="J21" s="80" t="str">
        <f t="shared" si="1"/>
        <v>LonInsurance</v>
      </c>
      <c r="L21" s="79" t="s">
        <v>292</v>
      </c>
      <c r="T21" s="147">
        <f>Cal_Insurance!T140</f>
        <v>0</v>
      </c>
      <c r="U21" s="147">
        <f>Cal_Insurance!U140</f>
        <v>0</v>
      </c>
      <c r="V21" s="147">
        <f>Cal_Insurance!V140</f>
        <v>0</v>
      </c>
      <c r="W21" s="147">
        <f>Cal_Insurance!W140</f>
        <v>0</v>
      </c>
      <c r="X21" s="147">
        <f>Cal_Insurance!X140</f>
        <v>0</v>
      </c>
      <c r="Y21" s="147">
        <f>Cal_Insurance!Y140</f>
        <v>0</v>
      </c>
      <c r="Z21" s="147">
        <f>Cal_Insurance!Z140</f>
        <v>0</v>
      </c>
      <c r="AA21" s="147">
        <f>Cal_Insurance!AA140</f>
        <v>0</v>
      </c>
      <c r="AB21" s="147">
        <f>Cal_Insurance!AB140</f>
        <v>0</v>
      </c>
      <c r="AC21" s="147">
        <f>Cal_Insurance!AC140</f>
        <v>0</v>
      </c>
      <c r="AD21" s="147">
        <f>Cal_Insurance!AD140</f>
        <v>0</v>
      </c>
      <c r="AE21" s="147">
        <f>Cal_Insurance!AE140</f>
        <v>0</v>
      </c>
      <c r="AF21" s="147">
        <f>Cal_Insurance!AF140</f>
        <v>0</v>
      </c>
      <c r="AG21" s="147">
        <f>Cal_Insurance!AG140</f>
        <v>0</v>
      </c>
      <c r="AH21" s="147">
        <f>Cal_Insurance!AH140</f>
        <v>0</v>
      </c>
      <c r="AI21" s="147">
        <f>Cal_Insurance!AI140</f>
        <v>0</v>
      </c>
      <c r="AJ21" s="147">
        <f>Cal_Insurance!AJ140</f>
        <v>0</v>
      </c>
      <c r="AK21" s="147">
        <f>Cal_Insurance!AK140</f>
        <v>0</v>
      </c>
      <c r="AN21" s="29"/>
    </row>
    <row r="22" spans="5:40" s="79" customFormat="1">
      <c r="E22" s="16" t="str">
        <f>Cover!$F$13</f>
        <v>Lon</v>
      </c>
      <c r="F22" s="16" t="str">
        <f>IF(ISBLANK(Lists!M54),"",Lists!M54)</f>
        <v>Opex</v>
      </c>
      <c r="H22" s="16" t="str">
        <f>IF(ISBLANK(Lists!O54),"",Lists!O54)</f>
        <v>Business Support</v>
      </c>
      <c r="I22" s="16" t="str">
        <f>IF(ISBLANK(Lists!P54),"",Lists!P54)</f>
        <v>Procurement</v>
      </c>
      <c r="J22" s="80" t="str">
        <f t="shared" si="1"/>
        <v>LonProcurement</v>
      </c>
      <c r="L22" s="79" t="s">
        <v>292</v>
      </c>
      <c r="T22" s="147">
        <f>Cal_Procurement!T140</f>
        <v>0</v>
      </c>
      <c r="U22" s="147">
        <f>Cal_Procurement!U140</f>
        <v>0</v>
      </c>
      <c r="V22" s="147">
        <f>Cal_Procurement!V140</f>
        <v>0</v>
      </c>
      <c r="W22" s="147">
        <f>Cal_Procurement!W140</f>
        <v>0</v>
      </c>
      <c r="X22" s="147">
        <f>Cal_Procurement!X140</f>
        <v>0</v>
      </c>
      <c r="Y22" s="147">
        <f>Cal_Procurement!Y140</f>
        <v>0</v>
      </c>
      <c r="Z22" s="147">
        <f>Cal_Procurement!Z140</f>
        <v>0</v>
      </c>
      <c r="AA22" s="147">
        <f>Cal_Procurement!AA140</f>
        <v>0</v>
      </c>
      <c r="AB22" s="147">
        <f>Cal_Procurement!AB140</f>
        <v>0</v>
      </c>
      <c r="AC22" s="147">
        <f>Cal_Procurement!AC140</f>
        <v>0</v>
      </c>
      <c r="AD22" s="147">
        <f>Cal_Procurement!AD140</f>
        <v>0</v>
      </c>
      <c r="AE22" s="147">
        <f>Cal_Procurement!AE140</f>
        <v>0</v>
      </c>
      <c r="AF22" s="147">
        <f>Cal_Procurement!AF140</f>
        <v>0</v>
      </c>
      <c r="AG22" s="147">
        <f>Cal_Procurement!AG140</f>
        <v>0</v>
      </c>
      <c r="AH22" s="147">
        <f>Cal_Procurement!AH140</f>
        <v>0</v>
      </c>
      <c r="AI22" s="147">
        <f>Cal_Procurement!AI140</f>
        <v>0</v>
      </c>
      <c r="AJ22" s="147">
        <f>Cal_Procurement!AJ140</f>
        <v>0</v>
      </c>
      <c r="AK22" s="147">
        <f>Cal_Procurement!AK140</f>
        <v>0</v>
      </c>
      <c r="AN22" s="29"/>
    </row>
    <row r="23" spans="5:40" s="79" customFormat="1">
      <c r="E23" s="16" t="str">
        <f>Cover!$F$13</f>
        <v>Lon</v>
      </c>
      <c r="F23" s="16" t="str">
        <f>IF(ISBLANK(Lists!M55),"",Lists!M55)</f>
        <v>Opex</v>
      </c>
      <c r="H23" s="16" t="str">
        <f>IF(ISBLANK(Lists!O55),"",Lists!O55)</f>
        <v>Business Support</v>
      </c>
      <c r="I23" s="16" t="str">
        <f>IF(ISBLANK(Lists!P55),"",Lists!P55)</f>
        <v>CEO &amp; Group Management</v>
      </c>
      <c r="J23" s="80" t="str">
        <f t="shared" si="1"/>
        <v>LonCEO &amp; Group Management</v>
      </c>
      <c r="L23" s="79" t="s">
        <v>292</v>
      </c>
      <c r="T23" s="147">
        <f>'Cal_CEO &amp; Group Mgt'!T140</f>
        <v>0</v>
      </c>
      <c r="U23" s="147">
        <f>'Cal_CEO &amp; Group Mgt'!U140</f>
        <v>0</v>
      </c>
      <c r="V23" s="147">
        <f>'Cal_CEO &amp; Group Mgt'!V140</f>
        <v>0</v>
      </c>
      <c r="W23" s="147">
        <f>'Cal_CEO &amp; Group Mgt'!W140</f>
        <v>0</v>
      </c>
      <c r="X23" s="147">
        <f>'Cal_CEO &amp; Group Mgt'!X140</f>
        <v>0</v>
      </c>
      <c r="Y23" s="147">
        <f>'Cal_CEO &amp; Group Mgt'!Y140</f>
        <v>0</v>
      </c>
      <c r="Z23" s="147">
        <f>'Cal_CEO &amp; Group Mgt'!Z140</f>
        <v>0</v>
      </c>
      <c r="AA23" s="147">
        <f>'Cal_CEO &amp; Group Mgt'!AA140</f>
        <v>0</v>
      </c>
      <c r="AB23" s="147">
        <f>'Cal_CEO &amp; Group Mgt'!AB140</f>
        <v>0</v>
      </c>
      <c r="AC23" s="147">
        <f>'Cal_CEO &amp; Group Mgt'!AC140</f>
        <v>0</v>
      </c>
      <c r="AD23" s="147">
        <f>'Cal_CEO &amp; Group Mgt'!AD140</f>
        <v>0</v>
      </c>
      <c r="AE23" s="147">
        <f>'Cal_CEO &amp; Group Mgt'!AE140</f>
        <v>0</v>
      </c>
      <c r="AF23" s="147">
        <f>'Cal_CEO &amp; Group Mgt'!AF140</f>
        <v>0</v>
      </c>
      <c r="AG23" s="147">
        <f>'Cal_CEO &amp; Group Mgt'!AG140</f>
        <v>0</v>
      </c>
      <c r="AH23" s="147">
        <f>'Cal_CEO &amp; Group Mgt'!AH140</f>
        <v>0</v>
      </c>
      <c r="AI23" s="147">
        <f>'Cal_CEO &amp; Group Mgt'!AI140</f>
        <v>0</v>
      </c>
      <c r="AJ23" s="147">
        <f>'Cal_CEO &amp; Group Mgt'!AJ140</f>
        <v>0</v>
      </c>
      <c r="AK23" s="147">
        <f>'Cal_CEO &amp; Group Mgt'!AK140</f>
        <v>0</v>
      </c>
      <c r="AN23" s="29"/>
    </row>
    <row r="24" spans="5:40" s="79" customFormat="1">
      <c r="E24" s="16" t="str">
        <f>Cover!$F$13</f>
        <v>Lon</v>
      </c>
      <c r="F24" s="16" t="str">
        <f>IF(ISBLANK(Lists!M56),"",Lists!M56)</f>
        <v>Opex</v>
      </c>
      <c r="H24" s="16" t="str">
        <f>IF(ISBLANK(Lists!O56),"",Lists!O56)</f>
        <v>Business Support</v>
      </c>
      <c r="I24" s="16" t="str">
        <f>IF(ISBLANK(Lists!P56),"",Lists!P56)</f>
        <v>Stores &amp; Logistics</v>
      </c>
      <c r="J24" s="80" t="str">
        <f t="shared" si="1"/>
        <v>LonStores &amp; Logistics</v>
      </c>
      <c r="L24" s="79" t="s">
        <v>292</v>
      </c>
      <c r="T24" s="147">
        <f>'Cal_Stores &amp; Logistics'!T140</f>
        <v>0</v>
      </c>
      <c r="U24" s="147">
        <f>'Cal_Stores &amp; Logistics'!U140</f>
        <v>0</v>
      </c>
      <c r="V24" s="147">
        <f>'Cal_Stores &amp; Logistics'!V140</f>
        <v>0</v>
      </c>
      <c r="W24" s="147">
        <f>'Cal_Stores &amp; Logistics'!W140</f>
        <v>0</v>
      </c>
      <c r="X24" s="147">
        <f>'Cal_Stores &amp; Logistics'!X140</f>
        <v>0</v>
      </c>
      <c r="Y24" s="147">
        <f>'Cal_Stores &amp; Logistics'!Y140</f>
        <v>0</v>
      </c>
      <c r="Z24" s="147">
        <f>'Cal_Stores &amp; Logistics'!Z140</f>
        <v>0</v>
      </c>
      <c r="AA24" s="147">
        <f>'Cal_Stores &amp; Logistics'!AA140</f>
        <v>0</v>
      </c>
      <c r="AB24" s="147">
        <f>'Cal_Stores &amp; Logistics'!AB140</f>
        <v>0</v>
      </c>
      <c r="AC24" s="147">
        <f>'Cal_Stores &amp; Logistics'!AC140</f>
        <v>0</v>
      </c>
      <c r="AD24" s="147">
        <f>'Cal_Stores &amp; Logistics'!AD140</f>
        <v>0</v>
      </c>
      <c r="AE24" s="147">
        <f>'Cal_Stores &amp; Logistics'!AE140</f>
        <v>0</v>
      </c>
      <c r="AF24" s="147">
        <f>'Cal_Stores &amp; Logistics'!AF140</f>
        <v>0</v>
      </c>
      <c r="AG24" s="147">
        <f>'Cal_Stores &amp; Logistics'!AG140</f>
        <v>0</v>
      </c>
      <c r="AH24" s="147">
        <f>'Cal_Stores &amp; Logistics'!AH140</f>
        <v>0</v>
      </c>
      <c r="AI24" s="147">
        <f>'Cal_Stores &amp; Logistics'!AI140</f>
        <v>0</v>
      </c>
      <c r="AJ24" s="147">
        <f>'Cal_Stores &amp; Logistics'!AJ140</f>
        <v>0</v>
      </c>
      <c r="AK24" s="147">
        <f>'Cal_Stores &amp; Logistics'!AK140</f>
        <v>0</v>
      </c>
      <c r="AN24" s="29"/>
    </row>
    <row r="25" spans="5:40" s="79" customFormat="1">
      <c r="E25" s="16" t="str">
        <f>Cover!$F$13</f>
        <v>Lon</v>
      </c>
      <c r="F25" s="16" t="str">
        <f>IF(ISBLANK(Lists!M57),"",Lists!M57)</f>
        <v>Opex</v>
      </c>
      <c r="H25" s="16" t="str">
        <f>IF(ISBLANK(Lists!O57),"",Lists!O57)</f>
        <v>Training &amp; Apprentices</v>
      </c>
      <c r="I25" s="16" t="str">
        <f>IF(ISBLANK(Lists!P57),"",Lists!P57)</f>
        <v>Training &amp; Apprentices</v>
      </c>
      <c r="J25" s="80" t="str">
        <f t="shared" si="1"/>
        <v>LonTraining &amp; Apprentices</v>
      </c>
      <c r="L25" s="79" t="s">
        <v>292</v>
      </c>
      <c r="T25" s="147">
        <f>'Cal_Training &amp; Apprentices'!T140</f>
        <v>0</v>
      </c>
      <c r="U25" s="147">
        <f>'Cal_Training &amp; Apprentices'!U140</f>
        <v>0</v>
      </c>
      <c r="V25" s="147">
        <f>'Cal_Training &amp; Apprentices'!V140</f>
        <v>0</v>
      </c>
      <c r="W25" s="147">
        <f>'Cal_Training &amp; Apprentices'!W140</f>
        <v>0</v>
      </c>
      <c r="X25" s="147">
        <f>'Cal_Training &amp; Apprentices'!X140</f>
        <v>0</v>
      </c>
      <c r="Y25" s="147">
        <f>'Cal_Training &amp; Apprentices'!Y140</f>
        <v>-0.17720023902798715</v>
      </c>
      <c r="Z25" s="147">
        <f>'Cal_Training &amp; Apprentices'!Z140</f>
        <v>-0.19674299854214927</v>
      </c>
      <c r="AA25" s="147">
        <f>'Cal_Training &amp; Apprentices'!AA140</f>
        <v>-0.26718068373840131</v>
      </c>
      <c r="AB25" s="147">
        <f>'Cal_Training &amp; Apprentices'!AB140</f>
        <v>-0.383128293275043</v>
      </c>
      <c r="AC25" s="147">
        <f>'Cal_Training &amp; Apprentices'!AC140</f>
        <v>-0.46290915595184051</v>
      </c>
      <c r="AD25" s="147">
        <f>'Cal_Training &amp; Apprentices'!AD140</f>
        <v>-0.28515016660377501</v>
      </c>
      <c r="AE25" s="147">
        <f>'Cal_Training &amp; Apprentices'!AE140</f>
        <v>-0.25484407757614647</v>
      </c>
      <c r="AF25" s="147">
        <f>'Cal_Training &amp; Apprentices'!AF140</f>
        <v>-0.34617717140901161</v>
      </c>
      <c r="AG25" s="147">
        <f>'Cal_Training &amp; Apprentices'!AG140</f>
        <v>-0.39034426322895777</v>
      </c>
      <c r="AH25" s="147">
        <f>'Cal_Training &amp; Apprentices'!AH140</f>
        <v>-0.36205435973168493</v>
      </c>
      <c r="AI25" s="147">
        <f>'Cal_Training &amp; Apprentices'!AI140</f>
        <v>-0.38867541351727131</v>
      </c>
      <c r="AJ25" s="147">
        <f>'Cal_Training &amp; Apprentices'!AJ140</f>
        <v>-0.3574325209829482</v>
      </c>
      <c r="AK25" s="147">
        <f>'Cal_Training &amp; Apprentices'!AK140</f>
        <v>-0.40014313826177045</v>
      </c>
      <c r="AN25" s="29"/>
    </row>
    <row r="26" spans="5:40" s="79" customFormat="1">
      <c r="E26" s="16" t="str">
        <f>Cover!$F$13</f>
        <v>Lon</v>
      </c>
      <c r="F26" s="16" t="str">
        <f>IF(ISBLANK(Lists!M70),"",Lists!M70)</f>
        <v>Capex</v>
      </c>
      <c r="H26" s="16" t="str">
        <f>IF(ISBLANK(Lists!O70),"",Lists!O70)</f>
        <v/>
      </c>
      <c r="I26" s="16" t="str">
        <f>IF(ISBLANK(Lists!P70),"",Lists!P70)</f>
        <v>Capex</v>
      </c>
      <c r="J26" s="80" t="str">
        <f t="shared" si="1"/>
        <v>LonCapex</v>
      </c>
      <c r="L26" s="79" t="s">
        <v>292</v>
      </c>
      <c r="T26" s="148">
        <f>SUM(T27:T32)</f>
        <v>0</v>
      </c>
      <c r="U26" s="148">
        <f t="shared" ref="U26:AK26" si="3">SUM(U27:U32)</f>
        <v>0</v>
      </c>
      <c r="V26" s="148">
        <f t="shared" si="3"/>
        <v>0</v>
      </c>
      <c r="W26" s="148">
        <f t="shared" si="3"/>
        <v>0</v>
      </c>
      <c r="X26" s="148">
        <f t="shared" si="3"/>
        <v>0</v>
      </c>
      <c r="Y26" s="148">
        <f t="shared" si="3"/>
        <v>-2.6572299810030495</v>
      </c>
      <c r="Z26" s="148">
        <f t="shared" si="3"/>
        <v>-2.9329031624670789</v>
      </c>
      <c r="AA26" s="148">
        <f t="shared" si="3"/>
        <v>-3.4244292477371783</v>
      </c>
      <c r="AB26" s="148">
        <f t="shared" si="3"/>
        <v>-4.5163109896561391</v>
      </c>
      <c r="AC26" s="148">
        <f t="shared" si="3"/>
        <v>-5.7785300472976511</v>
      </c>
      <c r="AD26" s="148">
        <f t="shared" si="3"/>
        <v>-6.8649523922156446</v>
      </c>
      <c r="AE26" s="148">
        <f t="shared" si="3"/>
        <v>-5.2914853145296199</v>
      </c>
      <c r="AF26" s="148">
        <f t="shared" si="3"/>
        <v>-6.2643143843170161</v>
      </c>
      <c r="AG26" s="148">
        <f t="shared" si="3"/>
        <v>-9.768076143075227</v>
      </c>
      <c r="AH26" s="148">
        <f t="shared" si="3"/>
        <v>-6.5981084587767018</v>
      </c>
      <c r="AI26" s="148">
        <f t="shared" si="3"/>
        <v>-3.496549493277084</v>
      </c>
      <c r="AJ26" s="148">
        <f t="shared" si="3"/>
        <v>-3.2825206896538881</v>
      </c>
      <c r="AK26" s="148">
        <f t="shared" si="3"/>
        <v>-3.2648389143838616</v>
      </c>
      <c r="AN26" s="29"/>
    </row>
    <row r="27" spans="5:40">
      <c r="E27" s="16" t="str">
        <f>Cover!$F$13</f>
        <v>Lon</v>
      </c>
      <c r="F27" s="16" t="str">
        <f>IF(ISBLANK(Lists!M71),"",Lists!M71)</f>
        <v>Capex</v>
      </c>
      <c r="G27" s="79"/>
      <c r="H27" s="16" t="str">
        <f>IF(ISBLANK(Lists!O71),"",Lists!O71)</f>
        <v>LTS Pipelines, Storage &amp; Entry</v>
      </c>
      <c r="I27" s="16" t="str">
        <f>IF(ISBLANK(Lists!P71),"",Lists!P71)</f>
        <v>LTS Pipelines, Storage &amp; Entry</v>
      </c>
      <c r="J27" s="80" t="str">
        <f t="shared" si="1"/>
        <v>LonLTS Pipelines, Storage &amp; Entry</v>
      </c>
      <c r="K27" s="79"/>
      <c r="L27" s="79" t="s">
        <v>292</v>
      </c>
      <c r="M27" s="79"/>
      <c r="N27" s="79"/>
      <c r="O27" s="79"/>
      <c r="P27" s="79"/>
      <c r="Q27" s="79"/>
      <c r="R27" s="79"/>
      <c r="S27" s="79"/>
      <c r="T27" s="17">
        <f>'Cal_LTS, Stor &amp; Entry'!T140</f>
        <v>0</v>
      </c>
      <c r="U27" s="17">
        <f>'Cal_LTS, Stor &amp; Entry'!U140</f>
        <v>0</v>
      </c>
      <c r="V27" s="17">
        <f>'Cal_LTS, Stor &amp; Entry'!V140</f>
        <v>0</v>
      </c>
      <c r="W27" s="17">
        <f>'Cal_LTS, Stor &amp; Entry'!W140</f>
        <v>0</v>
      </c>
      <c r="X27" s="17">
        <f>'Cal_LTS, Stor &amp; Entry'!X140</f>
        <v>0</v>
      </c>
      <c r="Y27" s="17">
        <f>'Cal_LTS, Stor &amp; Entry'!Y140</f>
        <v>-0.27614658380751866</v>
      </c>
      <c r="Z27" s="17">
        <f>'Cal_LTS, Stor &amp; Entry'!Z140</f>
        <v>-0.25915864001816896</v>
      </c>
      <c r="AA27" s="17">
        <f>'Cal_LTS, Stor &amp; Entry'!AA140</f>
        <v>-0.77563500182515688</v>
      </c>
      <c r="AB27" s="17">
        <f>'Cal_LTS, Stor &amp; Entry'!AB140</f>
        <v>-1.4113746744417985</v>
      </c>
      <c r="AC27" s="17">
        <f>'Cal_LTS, Stor &amp; Entry'!AC140</f>
        <v>-2.1878899606266722</v>
      </c>
      <c r="AD27" s="17">
        <f>'Cal_LTS, Stor &amp; Entry'!AD140</f>
        <v>-3.7283474669386556</v>
      </c>
      <c r="AE27" s="17">
        <f>'Cal_LTS, Stor &amp; Entry'!AE140</f>
        <v>-1.816191224111438</v>
      </c>
      <c r="AF27" s="17">
        <f>'Cal_LTS, Stor &amp; Entry'!AF140</f>
        <v>-2.4387849633260621</v>
      </c>
      <c r="AG27" s="17">
        <f>'Cal_LTS, Stor &amp; Entry'!AG140</f>
        <v>-6.9684045446546747</v>
      </c>
      <c r="AH27" s="17">
        <f>'Cal_LTS, Stor &amp; Entry'!AH140</f>
        <v>-3.6402290874305607</v>
      </c>
      <c r="AI27" s="17">
        <f>'Cal_LTS, Stor &amp; Entry'!AI140</f>
        <v>-0.53189383383578959</v>
      </c>
      <c r="AJ27" s="17">
        <f>'Cal_LTS, Stor &amp; Entry'!AJ140</f>
        <v>-0.48257760354692564</v>
      </c>
      <c r="AK27" s="17">
        <f>'Cal_LTS, Stor &amp; Entry'!AK140</f>
        <v>-0.58099052977176691</v>
      </c>
      <c r="AL27" s="79"/>
      <c r="AM27" s="79"/>
    </row>
    <row r="28" spans="5:40">
      <c r="E28" s="16" t="str">
        <f>Cover!$F$13</f>
        <v>Lon</v>
      </c>
      <c r="F28" s="16" t="str">
        <f>IF(ISBLANK(Lists!M72),"",Lists!M72)</f>
        <v>Capex</v>
      </c>
      <c r="G28" s="79"/>
      <c r="H28" s="16" t="str">
        <f>IF(ISBLANK(Lists!O72),"",Lists!O72)</f>
        <v>Connections</v>
      </c>
      <c r="I28" s="16" t="str">
        <f>IF(ISBLANK(Lists!P72),"",Lists!P72)</f>
        <v>Connections</v>
      </c>
      <c r="J28" s="80" t="str">
        <f t="shared" si="1"/>
        <v>LonConnections</v>
      </c>
      <c r="K28" s="79"/>
      <c r="L28" s="79" t="s">
        <v>292</v>
      </c>
      <c r="M28" s="79"/>
      <c r="N28" s="79"/>
      <c r="O28" s="79"/>
      <c r="P28" s="79"/>
      <c r="Q28" s="79"/>
      <c r="R28" s="79"/>
      <c r="S28" s="79"/>
      <c r="T28" s="17">
        <f>Cal_Connections!T140</f>
        <v>0</v>
      </c>
      <c r="U28" s="17">
        <f>Cal_Connections!U140</f>
        <v>0</v>
      </c>
      <c r="V28" s="17">
        <f>Cal_Connections!V140</f>
        <v>0</v>
      </c>
      <c r="W28" s="17">
        <f>Cal_Connections!W140</f>
        <v>0</v>
      </c>
      <c r="X28" s="17">
        <f>Cal_Connections!X140</f>
        <v>0</v>
      </c>
      <c r="Y28" s="17">
        <f>Cal_Connections!Y140</f>
        <v>-1.4548691986867803</v>
      </c>
      <c r="Z28" s="17">
        <f>Cal_Connections!Z140</f>
        <v>-1.7617562354394591</v>
      </c>
      <c r="AA28" s="17">
        <f>Cal_Connections!AA140</f>
        <v>-1.7656070069303513</v>
      </c>
      <c r="AB28" s="17">
        <f>Cal_Connections!AB140</f>
        <v>-2.1441174773174376</v>
      </c>
      <c r="AC28" s="17">
        <f>Cal_Connections!AC140</f>
        <v>-2.0982086689990163</v>
      </c>
      <c r="AD28" s="17">
        <f>Cal_Connections!AD140</f>
        <v>-2.195727048511154</v>
      </c>
      <c r="AE28" s="17">
        <f>Cal_Connections!AE140</f>
        <v>-1.8438392571190336</v>
      </c>
      <c r="AF28" s="17">
        <f>Cal_Connections!AF140</f>
        <v>-2.018759125768502</v>
      </c>
      <c r="AG28" s="17">
        <f>Cal_Connections!AG140</f>
        <v>-1.7579178216361708</v>
      </c>
      <c r="AH28" s="17">
        <f>Cal_Connections!AH140</f>
        <v>-1.7671567556068564</v>
      </c>
      <c r="AI28" s="17">
        <f>Cal_Connections!AI140</f>
        <v>-1.7765317618100991</v>
      </c>
      <c r="AJ28" s="17">
        <f>Cal_Connections!AJ140</f>
        <v>-1.7858430537512238</v>
      </c>
      <c r="AK28" s="17">
        <f>Cal_Connections!AK140</f>
        <v>-1.7951793800711486</v>
      </c>
      <c r="AL28" s="79"/>
      <c r="AM28" s="79"/>
    </row>
    <row r="29" spans="5:40">
      <c r="E29" s="16" t="str">
        <f>Cover!$F$13</f>
        <v>Lon</v>
      </c>
      <c r="F29" s="16" t="str">
        <f>IF(ISBLANK(Lists!M73),"",Lists!M73)</f>
        <v>Capex</v>
      </c>
      <c r="G29" s="79"/>
      <c r="H29" s="16" t="str">
        <f>IF(ISBLANK(Lists!O73),"",Lists!O73)</f>
        <v>Reinforcement</v>
      </c>
      <c r="I29" s="16" t="str">
        <f>IF(ISBLANK(Lists!P73),"",Lists!P73)</f>
        <v>Reinforcement</v>
      </c>
      <c r="J29" s="80" t="str">
        <f t="shared" si="1"/>
        <v>LonReinforcement</v>
      </c>
      <c r="K29" s="79"/>
      <c r="L29" s="79" t="s">
        <v>292</v>
      </c>
      <c r="M29" s="79"/>
      <c r="N29" s="79"/>
      <c r="O29" s="79"/>
      <c r="P29" s="79"/>
      <c r="Q29" s="79"/>
      <c r="R29" s="79"/>
      <c r="S29" s="79"/>
      <c r="T29" s="17">
        <f>Cal_Reinforcement!T140</f>
        <v>0</v>
      </c>
      <c r="U29" s="17">
        <f>Cal_Reinforcement!U140</f>
        <v>0</v>
      </c>
      <c r="V29" s="17">
        <f>Cal_Reinforcement!V140</f>
        <v>0</v>
      </c>
      <c r="W29" s="17">
        <f>Cal_Reinforcement!W140</f>
        <v>0</v>
      </c>
      <c r="X29" s="17">
        <f>Cal_Reinforcement!X140</f>
        <v>0</v>
      </c>
      <c r="Y29" s="17">
        <f>Cal_Reinforcement!Y140</f>
        <v>-0.14325963473294473</v>
      </c>
      <c r="Z29" s="17">
        <f>Cal_Reinforcement!Z140</f>
        <v>-0.28403695907624493</v>
      </c>
      <c r="AA29" s="17">
        <f>Cal_Reinforcement!AA140</f>
        <v>-0.33737863325922207</v>
      </c>
      <c r="AB29" s="17">
        <f>Cal_Reinforcement!AB140</f>
        <v>-0.41075451298678517</v>
      </c>
      <c r="AC29" s="17">
        <f>Cal_Reinforcement!AC140</f>
        <v>-0.95782893462537566</v>
      </c>
      <c r="AD29" s="17">
        <f>Cal_Reinforcement!AD140</f>
        <v>-0.20989509949416343</v>
      </c>
      <c r="AE29" s="17">
        <f>Cal_Reinforcement!AE140</f>
        <v>-0.48286982928161704</v>
      </c>
      <c r="AF29" s="17">
        <f>Cal_Reinforcement!AF140</f>
        <v>-0.60029306284117101</v>
      </c>
      <c r="AG29" s="17">
        <f>Cal_Reinforcement!AG140</f>
        <v>-0.35709271526509961</v>
      </c>
      <c r="AH29" s="17">
        <f>Cal_Reinforcement!AH140</f>
        <v>-0.39730736321602589</v>
      </c>
      <c r="AI29" s="17">
        <f>Cal_Reinforcement!AI140</f>
        <v>-0.40799674826555127</v>
      </c>
      <c r="AJ29" s="17">
        <f>Cal_Reinforcement!AJ140</f>
        <v>-0.41833198669094901</v>
      </c>
      <c r="AK29" s="17">
        <f>Cal_Reinforcement!AK140</f>
        <v>-0.42696047354714317</v>
      </c>
      <c r="AL29" s="79"/>
      <c r="AM29" s="79"/>
    </row>
    <row r="30" spans="5:40" s="79" customFormat="1">
      <c r="E30" s="16" t="str">
        <f>Cover!$F$13</f>
        <v>Lon</v>
      </c>
      <c r="F30" s="16" t="str">
        <f>IF(ISBLANK(Lists!M74),"",Lists!M74)</f>
        <v>Capex</v>
      </c>
      <c r="H30" s="16" t="str">
        <f>IF(ISBLANK(Lists!O74),"",Lists!O74)</f>
        <v>Governors</v>
      </c>
      <c r="I30" s="16" t="str">
        <f>IF(ISBLANK(Lists!P74),"",Lists!P74)</f>
        <v>Governors</v>
      </c>
      <c r="J30" s="80" t="str">
        <f t="shared" si="1"/>
        <v>LonGovernors</v>
      </c>
      <c r="L30" s="79" t="s">
        <v>292</v>
      </c>
      <c r="T30" s="17">
        <f>Cal_Governors!T140</f>
        <v>0</v>
      </c>
      <c r="U30" s="17">
        <f>Cal_Governors!U140</f>
        <v>0</v>
      </c>
      <c r="V30" s="17">
        <f>Cal_Governors!V140</f>
        <v>0</v>
      </c>
      <c r="W30" s="17">
        <f>Cal_Governors!W140</f>
        <v>0</v>
      </c>
      <c r="X30" s="17">
        <f>Cal_Governors!X140</f>
        <v>0</v>
      </c>
      <c r="Y30" s="17">
        <f>Cal_Governors!Y140</f>
        <v>-0.1035919730274923</v>
      </c>
      <c r="Z30" s="17">
        <f>Cal_Governors!Z140</f>
        <v>-5.3915873254668276E-2</v>
      </c>
      <c r="AA30" s="17">
        <f>Cal_Governors!AA140</f>
        <v>-0.10657838761292868</v>
      </c>
      <c r="AB30" s="17">
        <f>Cal_Governors!AB140</f>
        <v>-0.14783325091225141</v>
      </c>
      <c r="AC30" s="17">
        <f>Cal_Governors!AC140</f>
        <v>-0.25562822720336781</v>
      </c>
      <c r="AD30" s="17">
        <f>Cal_Governors!AD140</f>
        <v>-0.20535525247748018</v>
      </c>
      <c r="AE30" s="17">
        <f>Cal_Governors!AE140</f>
        <v>-0.49221753883118619</v>
      </c>
      <c r="AF30" s="17">
        <f>Cal_Governors!AF140</f>
        <v>-0.15240828830812442</v>
      </c>
      <c r="AG30" s="17">
        <f>Cal_Governors!AG140</f>
        <v>-4.3028490055951392E-2</v>
      </c>
      <c r="AH30" s="17">
        <f>Cal_Governors!AH140</f>
        <v>-2.7780678772908626E-2</v>
      </c>
      <c r="AI30" s="17">
        <f>Cal_Governors!AI140</f>
        <v>-3.425110365704101E-2</v>
      </c>
      <c r="AJ30" s="17">
        <f>Cal_Governors!AJ140</f>
        <v>-2.6729337709634489E-2</v>
      </c>
      <c r="AK30" s="17">
        <f>Cal_Governors!AK140</f>
        <v>-3.2591568614715363E-2</v>
      </c>
      <c r="AN30" s="29"/>
    </row>
    <row r="31" spans="5:40" s="79" customFormat="1">
      <c r="E31" s="16" t="str">
        <f>Cover!$F$13</f>
        <v>Lon</v>
      </c>
      <c r="F31" s="16" t="str">
        <f>IF(ISBLANK(Lists!M75),"",Lists!M75)</f>
        <v>Capex</v>
      </c>
      <c r="H31" s="16" t="str">
        <f>IF(ISBLANK(Lists!O75),"",Lists!O75)</f>
        <v>Other capex</v>
      </c>
      <c r="I31" s="16" t="str">
        <f>IF(ISBLANK(Lists!P75),"",Lists!P75)</f>
        <v>Other capex</v>
      </c>
      <c r="J31" s="80" t="str">
        <f t="shared" si="1"/>
        <v>LonOther capex</v>
      </c>
      <c r="L31" s="79" t="s">
        <v>292</v>
      </c>
      <c r="T31" s="17">
        <f>'Cal_Other Capex'!T140</f>
        <v>0</v>
      </c>
      <c r="U31" s="17">
        <f>'Cal_Other Capex'!U140</f>
        <v>0</v>
      </c>
      <c r="V31" s="17">
        <f>'Cal_Other Capex'!V140</f>
        <v>0</v>
      </c>
      <c r="W31" s="17">
        <f>'Cal_Other Capex'!W140</f>
        <v>0</v>
      </c>
      <c r="X31" s="17">
        <f>'Cal_Other Capex'!X140</f>
        <v>0</v>
      </c>
      <c r="Y31" s="17">
        <f>'Cal_Other Capex'!Y140</f>
        <v>-0.67936259074831384</v>
      </c>
      <c r="Z31" s="17">
        <f>'Cal_Other Capex'!Z140</f>
        <v>-0.57403545467853789</v>
      </c>
      <c r="AA31" s="17">
        <f>'Cal_Other Capex'!AA140</f>
        <v>-0.43923021810951929</v>
      </c>
      <c r="AB31" s="17">
        <f>'Cal_Other Capex'!AB140</f>
        <v>-0.40223107399786578</v>
      </c>
      <c r="AC31" s="17">
        <f>'Cal_Other Capex'!AC140</f>
        <v>-0.27897425584321933</v>
      </c>
      <c r="AD31" s="17">
        <f>'Cal_Other Capex'!AD140</f>
        <v>-0.5256275247941915</v>
      </c>
      <c r="AE31" s="17">
        <f>'Cal_Other Capex'!AE140</f>
        <v>-0.65636746518634614</v>
      </c>
      <c r="AF31" s="17">
        <f>'Cal_Other Capex'!AF140</f>
        <v>-1.054068944073157</v>
      </c>
      <c r="AG31" s="17">
        <f>'Cal_Other Capex'!AG140</f>
        <v>-0.64163257146333041</v>
      </c>
      <c r="AH31" s="17">
        <f>'Cal_Other Capex'!AH140</f>
        <v>-0.76563457375035016</v>
      </c>
      <c r="AI31" s="17">
        <f>'Cal_Other Capex'!AI140</f>
        <v>-0.745876045708603</v>
      </c>
      <c r="AJ31" s="17">
        <f>'Cal_Other Capex'!AJ140</f>
        <v>-0.56903870795515488</v>
      </c>
      <c r="AK31" s="17">
        <f>'Cal_Other Capex'!AK140</f>
        <v>-0.42911696237908753</v>
      </c>
      <c r="AN31" s="29"/>
    </row>
    <row r="32" spans="5:40" s="79" customFormat="1">
      <c r="E32" s="16" t="str">
        <f>Cover!$F$13</f>
        <v>Lon</v>
      </c>
      <c r="F32" s="16" t="str">
        <f>IF(ISBLANK(Lists!M76),"",Lists!M76)</f>
        <v>Capex</v>
      </c>
      <c r="H32" s="16" t="str">
        <f>IF(ISBLANK(Lists!O76),"",Lists!O76)</f>
        <v>Transport &amp; Plant</v>
      </c>
      <c r="I32" s="16" t="str">
        <f>IF(ISBLANK(Lists!P76),"",Lists!P76)</f>
        <v>Transport &amp; Plant</v>
      </c>
      <c r="J32" s="80" t="str">
        <f t="shared" si="1"/>
        <v>LonTransport &amp; Plant</v>
      </c>
      <c r="L32" s="79" t="s">
        <v>292</v>
      </c>
      <c r="T32" s="17">
        <f>'Cal_Transport &amp; Plant'!T140</f>
        <v>0</v>
      </c>
      <c r="U32" s="17">
        <f>'Cal_Transport &amp; Plant'!U140</f>
        <v>0</v>
      </c>
      <c r="V32" s="17">
        <f>'Cal_Transport &amp; Plant'!V140</f>
        <v>0</v>
      </c>
      <c r="W32" s="17">
        <f>'Cal_Transport &amp; Plant'!W140</f>
        <v>0</v>
      </c>
      <c r="X32" s="17">
        <f>'Cal_Transport &amp; Plant'!X140</f>
        <v>0</v>
      </c>
      <c r="Y32" s="17">
        <f>'Cal_Transport &amp; Plant'!Y140</f>
        <v>0</v>
      </c>
      <c r="Z32" s="17">
        <f>'Cal_Transport &amp; Plant'!Z140</f>
        <v>0</v>
      </c>
      <c r="AA32" s="17">
        <f>'Cal_Transport &amp; Plant'!AA140</f>
        <v>0</v>
      </c>
      <c r="AB32" s="17">
        <f>'Cal_Transport &amp; Plant'!AB140</f>
        <v>0</v>
      </c>
      <c r="AC32" s="17">
        <f>'Cal_Transport &amp; Plant'!AC140</f>
        <v>0</v>
      </c>
      <c r="AD32" s="17">
        <f>'Cal_Transport &amp; Plant'!AD140</f>
        <v>0</v>
      </c>
      <c r="AE32" s="17">
        <f>'Cal_Transport &amp; Plant'!AE140</f>
        <v>0</v>
      </c>
      <c r="AF32" s="17">
        <f>'Cal_Transport &amp; Plant'!AF140</f>
        <v>0</v>
      </c>
      <c r="AG32" s="17">
        <f>'Cal_Transport &amp; Plant'!AG140</f>
        <v>0</v>
      </c>
      <c r="AH32" s="17">
        <f>'Cal_Transport &amp; Plant'!AH140</f>
        <v>0</v>
      </c>
      <c r="AI32" s="17">
        <f>'Cal_Transport &amp; Plant'!AI140</f>
        <v>0</v>
      </c>
      <c r="AJ32" s="17">
        <f>'Cal_Transport &amp; Plant'!AJ140</f>
        <v>0</v>
      </c>
      <c r="AK32" s="17">
        <f>'Cal_Transport &amp; Plant'!AK140</f>
        <v>0</v>
      </c>
      <c r="AN32" s="29"/>
    </row>
    <row r="33" spans="5:53" s="79" customFormat="1">
      <c r="E33" s="16" t="str">
        <f>Cover!$F$13</f>
        <v>Lon</v>
      </c>
      <c r="F33" s="16" t="str">
        <f>IF(ISBLANK(Lists!M77),"",Lists!M77)</f>
        <v>Repex</v>
      </c>
      <c r="H33" s="16" t="str">
        <f>IF(ISBLANK(Lists!O77),"",Lists!O77)</f>
        <v/>
      </c>
      <c r="I33" s="16" t="str">
        <f>IF(ISBLANK(Lists!P77),"",Lists!P77)</f>
        <v>Repex</v>
      </c>
      <c r="J33" s="80" t="str">
        <f t="shared" si="1"/>
        <v>LonRepex</v>
      </c>
      <c r="L33" s="79" t="s">
        <v>292</v>
      </c>
      <c r="T33" s="17">
        <f>Cal_Repex!T140</f>
        <v>0</v>
      </c>
      <c r="U33" s="17">
        <f>Cal_Repex!U140</f>
        <v>0</v>
      </c>
      <c r="V33" s="17">
        <f>Cal_Repex!V140</f>
        <v>0</v>
      </c>
      <c r="W33" s="17">
        <f>Cal_Repex!W140</f>
        <v>0</v>
      </c>
      <c r="X33" s="17">
        <f>Cal_Repex!X140</f>
        <v>0</v>
      </c>
      <c r="Y33" s="17">
        <f>Cal_Repex!Y140</f>
        <v>-18.418995646991721</v>
      </c>
      <c r="Z33" s="17">
        <f>Cal_Repex!Z140</f>
        <v>-17.043436117936803</v>
      </c>
      <c r="AA33" s="17">
        <f>Cal_Repex!AA140</f>
        <v>-19.582843102728823</v>
      </c>
      <c r="AB33" s="17">
        <f>Cal_Repex!AB140</f>
        <v>-22.693438694302703</v>
      </c>
      <c r="AC33" s="17">
        <f>Cal_Repex!AC140</f>
        <v>-23.926365075023611</v>
      </c>
      <c r="AD33" s="17">
        <f>Cal_Repex!AD140</f>
        <v>-26.581232537881338</v>
      </c>
      <c r="AE33" s="17">
        <f>Cal_Repex!AE140</f>
        <v>-29.077762560095909</v>
      </c>
      <c r="AF33" s="17">
        <f>Cal_Repex!AF140</f>
        <v>-37.533606754127945</v>
      </c>
      <c r="AG33" s="17">
        <f>Cal_Repex!AG140</f>
        <v>-22.768999410970149</v>
      </c>
      <c r="AH33" s="17">
        <f>Cal_Repex!AH140</f>
        <v>-22.653219584230492</v>
      </c>
      <c r="AI33" s="17">
        <f>Cal_Repex!AI140</f>
        <v>-22.459512308849686</v>
      </c>
      <c r="AJ33" s="17">
        <f>Cal_Repex!AJ140</f>
        <v>-22.153188313278019</v>
      </c>
      <c r="AK33" s="17">
        <f>Cal_Repex!AK140</f>
        <v>-22.017124721226214</v>
      </c>
      <c r="AN33" s="29"/>
    </row>
    <row r="34" spans="5:53" s="83" customFormat="1">
      <c r="E34" s="131"/>
      <c r="F34" s="131"/>
      <c r="G34" s="79"/>
      <c r="H34" s="131"/>
      <c r="I34" s="131"/>
      <c r="J34" s="84" t="str">
        <f t="shared" si="1"/>
        <v/>
      </c>
      <c r="L34" s="83" t="s">
        <v>292</v>
      </c>
      <c r="T34" s="132"/>
      <c r="U34" s="132"/>
      <c r="V34" s="132"/>
      <c r="W34" s="132"/>
      <c r="X34" s="132"/>
      <c r="Y34" s="132"/>
      <c r="Z34" s="132"/>
      <c r="AA34" s="132"/>
      <c r="AB34" s="132"/>
      <c r="AC34" s="132"/>
      <c r="AD34" s="132"/>
      <c r="AE34" s="132"/>
      <c r="AF34" s="132"/>
      <c r="AG34" s="132"/>
      <c r="AH34" s="132"/>
      <c r="AI34" s="132"/>
      <c r="AJ34" s="132"/>
      <c r="AK34" s="132"/>
      <c r="AN34" s="133"/>
    </row>
    <row r="36" spans="5:53" ht="15">
      <c r="E36" s="11" t="s">
        <v>278</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28"/>
      <c r="AO36" s="11"/>
      <c r="AP36" s="11"/>
      <c r="AQ36" s="11"/>
      <c r="AR36" s="11"/>
      <c r="AS36" s="11"/>
      <c r="AT36" s="11"/>
      <c r="AU36" s="11"/>
      <c r="AV36" s="11"/>
      <c r="AW36" s="11"/>
      <c r="AX36" s="11"/>
      <c r="AY36" s="11"/>
      <c r="AZ36" s="11"/>
      <c r="BA36" s="11"/>
    </row>
    <row r="37" spans="5:53">
      <c r="E37" s="79"/>
      <c r="F37" s="21" t="s">
        <v>279</v>
      </c>
      <c r="G37" s="79"/>
      <c r="H37" s="79"/>
      <c r="I37" s="79"/>
      <c r="J37" s="79"/>
      <c r="K37" s="79"/>
      <c r="L37" s="79"/>
      <c r="M37" s="79"/>
      <c r="N37" s="79"/>
      <c r="O37" s="79"/>
      <c r="P37" s="79"/>
      <c r="Q37" s="79"/>
      <c r="R37" s="79"/>
      <c r="S37" s="79"/>
      <c r="T37" s="79"/>
      <c r="U37" s="79"/>
      <c r="V37" s="79"/>
      <c r="W37" s="79"/>
      <c r="X37" s="79"/>
      <c r="Y37" s="79"/>
      <c r="Z37" s="79"/>
      <c r="AA37" s="79"/>
      <c r="AB37" s="79"/>
      <c r="AC37" s="79"/>
      <c r="AD37" s="79"/>
      <c r="AE37" s="79"/>
      <c r="AF37" s="79"/>
      <c r="AG37" s="79"/>
      <c r="AH37" s="79"/>
      <c r="AI37" s="79"/>
      <c r="AJ37" s="79"/>
      <c r="AK37" s="79"/>
      <c r="AL37" s="79"/>
      <c r="AM37" s="79"/>
      <c r="AO37" s="79"/>
      <c r="AP37" s="79"/>
      <c r="AQ37" s="79"/>
      <c r="AR37" s="79"/>
      <c r="AS37" s="79"/>
      <c r="AT37" s="79"/>
      <c r="AU37" s="79"/>
      <c r="AV37" s="79"/>
      <c r="AW37" s="79"/>
      <c r="AX37" s="79"/>
      <c r="AY37" s="79"/>
      <c r="AZ37" s="79"/>
      <c r="BA37" s="79"/>
    </row>
    <row r="39" spans="5:53">
      <c r="E39" s="79"/>
      <c r="F39" s="79"/>
      <c r="G39" s="79"/>
      <c r="H39" s="79" t="s">
        <v>549</v>
      </c>
      <c r="I39" s="79"/>
      <c r="J39" s="79"/>
      <c r="K39" s="79"/>
      <c r="L39" s="79"/>
      <c r="M39" s="79"/>
      <c r="N39" s="79"/>
      <c r="O39" s="79"/>
      <c r="P39" s="79"/>
      <c r="Q39" s="79"/>
      <c r="R39" s="20">
        <f>COUNTIF(T39:AK39, FALSE)</f>
        <v>0</v>
      </c>
      <c r="S39" s="79"/>
      <c r="T39" s="20" t="b">
        <f>ROUND(T10,5)=ROUND(Cal_Opex!T17,5)</f>
        <v>1</v>
      </c>
      <c r="U39" s="20" t="b">
        <f>ROUND(U10,5)=ROUND(Cal_Opex!U17,5)</f>
        <v>1</v>
      </c>
      <c r="V39" s="20" t="b">
        <f>ROUND(V10,5)=ROUND(Cal_Opex!V17,5)</f>
        <v>1</v>
      </c>
      <c r="W39" s="20" t="b">
        <f>ROUND(W10,5)=ROUND(Cal_Opex!W17,5)</f>
        <v>1</v>
      </c>
      <c r="X39" s="20" t="b">
        <f>ROUND(X10,5)=ROUND(Cal_Opex!X17,5)</f>
        <v>1</v>
      </c>
      <c r="Y39" s="20" t="b">
        <f>ROUND(Y10,5)=ROUND(Cal_Opex!Y17,5)</f>
        <v>1</v>
      </c>
      <c r="Z39" s="20" t="b">
        <f>ROUND(Z10,5)=ROUND(Cal_Opex!Z17,5)</f>
        <v>1</v>
      </c>
      <c r="AA39" s="20" t="b">
        <f>ROUND(AA10,5)=ROUND(Cal_Opex!AA17,5)</f>
        <v>1</v>
      </c>
      <c r="AB39" s="20" t="b">
        <f>ROUND(AB10,5)=ROUND(Cal_Opex!AB17,5)</f>
        <v>1</v>
      </c>
      <c r="AC39" s="20" t="b">
        <f>ROUND(AC10,5)=ROUND(Cal_Opex!AC17,5)</f>
        <v>1</v>
      </c>
      <c r="AD39" s="20" t="b">
        <f>ROUND(AD10,5)=ROUND(Cal_Opex!AD17,5)</f>
        <v>1</v>
      </c>
      <c r="AE39" s="20" t="b">
        <f>ROUND(AE10,5)=ROUND(Cal_Opex!AE17,5)</f>
        <v>1</v>
      </c>
      <c r="AF39" s="20" t="b">
        <f>ROUND(AF10,5)=ROUND(Cal_Opex!AF17,5)</f>
        <v>1</v>
      </c>
      <c r="AG39" s="20" t="b">
        <f>ROUND(AG10,5)=ROUND(Cal_Opex!AG17,5)</f>
        <v>1</v>
      </c>
      <c r="AH39" s="20" t="b">
        <f>ROUND(AH10,5)=ROUND(Cal_Opex!AH17,5)</f>
        <v>1</v>
      </c>
      <c r="AI39" s="20" t="b">
        <f>ROUND(AI10,5)=ROUND(Cal_Opex!AI17,5)</f>
        <v>1</v>
      </c>
      <c r="AJ39" s="20" t="b">
        <f>ROUND(AJ10,5)=ROUND(Cal_Opex!AJ17,5)</f>
        <v>1</v>
      </c>
      <c r="AK39" s="20" t="b">
        <f>ROUND(AK10,5)=ROUND(Cal_Opex!AK17,5)</f>
        <v>1</v>
      </c>
      <c r="AL39" s="79"/>
      <c r="AM39" s="79"/>
      <c r="AN39" s="79"/>
      <c r="AO39" s="79"/>
      <c r="AP39" s="79"/>
      <c r="AQ39" s="79"/>
      <c r="AR39" s="79"/>
      <c r="AS39" s="79"/>
      <c r="AT39" s="79"/>
      <c r="AU39" s="79"/>
      <c r="AV39" s="79"/>
      <c r="AW39" s="79"/>
      <c r="AX39" s="79"/>
      <c r="AY39" s="79"/>
      <c r="AZ39" s="79"/>
      <c r="BA39" s="79"/>
    </row>
    <row r="40" spans="5:53">
      <c r="E40" s="79"/>
      <c r="F40" s="79"/>
      <c r="G40" s="79"/>
      <c r="H40" s="79" t="s">
        <v>550</v>
      </c>
      <c r="I40" s="79"/>
      <c r="J40" s="79"/>
      <c r="K40" s="79"/>
      <c r="L40" s="79"/>
      <c r="M40" s="79"/>
      <c r="N40" s="79"/>
      <c r="O40" s="79"/>
      <c r="P40" s="79"/>
      <c r="Q40" s="79"/>
      <c r="R40" s="20">
        <f>COUNTIF(T40:AK40, FALSE)</f>
        <v>0</v>
      </c>
      <c r="S40" s="79"/>
      <c r="T40" s="20" t="b">
        <f>ROUND(T26,5)=ROUND(Cal_Capex!T17,5)</f>
        <v>1</v>
      </c>
      <c r="U40" s="20" t="b">
        <f>ROUND(U26,5)=ROUND(Cal_Capex!U17,5)</f>
        <v>1</v>
      </c>
      <c r="V40" s="20" t="b">
        <f>ROUND(V26,5)=ROUND(Cal_Capex!V17,5)</f>
        <v>1</v>
      </c>
      <c r="W40" s="20" t="b">
        <f>ROUND(W26,5)=ROUND(Cal_Capex!W17,5)</f>
        <v>1</v>
      </c>
      <c r="X40" s="20" t="b">
        <f>ROUND(X26,5)=ROUND(Cal_Capex!X17,5)</f>
        <v>1</v>
      </c>
      <c r="Y40" s="20" t="b">
        <f>ROUND(Y26,5)=ROUND(Cal_Capex!Y17,5)</f>
        <v>1</v>
      </c>
      <c r="Z40" s="20" t="b">
        <f>ROUND(Z26,5)=ROUND(Cal_Capex!Z17,5)</f>
        <v>1</v>
      </c>
      <c r="AA40" s="20" t="b">
        <f>ROUND(AA26,5)=ROUND(Cal_Capex!AA17,5)</f>
        <v>1</v>
      </c>
      <c r="AB40" s="20" t="b">
        <f>ROUND(AB26,5)=ROUND(Cal_Capex!AB17,5)</f>
        <v>1</v>
      </c>
      <c r="AC40" s="20" t="b">
        <f>ROUND(AC26,5)=ROUND(Cal_Capex!AC17,5)</f>
        <v>1</v>
      </c>
      <c r="AD40" s="20" t="b">
        <f>ROUND(AD26,5)=ROUND(Cal_Capex!AD17,5)</f>
        <v>1</v>
      </c>
      <c r="AE40" s="20" t="b">
        <f>ROUND(AE26,5)=ROUND(Cal_Capex!AE17,5)</f>
        <v>1</v>
      </c>
      <c r="AF40" s="20" t="b">
        <f>ROUND(AF26,5)=ROUND(Cal_Capex!AF17,5)</f>
        <v>1</v>
      </c>
      <c r="AG40" s="20" t="b">
        <f>ROUND(AG26,5)=ROUND(Cal_Capex!AG17,5)</f>
        <v>1</v>
      </c>
      <c r="AH40" s="20" t="b">
        <f>ROUND(AH26,5)=ROUND(Cal_Capex!AH17,5)</f>
        <v>1</v>
      </c>
      <c r="AI40" s="20" t="b">
        <f>ROUND(AI26,5)=ROUND(Cal_Capex!AI17,5)</f>
        <v>1</v>
      </c>
      <c r="AJ40" s="20" t="b">
        <f>ROUND(AJ26,5)=ROUND(Cal_Capex!AJ17,5)</f>
        <v>1</v>
      </c>
      <c r="AK40" s="20" t="b">
        <f>ROUND(AK26,5)=ROUND(Cal_Capex!AK17,5)</f>
        <v>1</v>
      </c>
      <c r="AL40" s="79"/>
      <c r="AM40" s="79"/>
      <c r="AN40" s="79"/>
      <c r="AO40" s="79"/>
      <c r="AP40" s="79"/>
      <c r="AQ40" s="79"/>
      <c r="AR40" s="79"/>
      <c r="AS40" s="79"/>
      <c r="AT40" s="79"/>
      <c r="AU40" s="79"/>
      <c r="AV40" s="79"/>
      <c r="AW40" s="79"/>
      <c r="AX40" s="79"/>
      <c r="AY40" s="79"/>
      <c r="AZ40" s="79"/>
      <c r="BA40" s="79"/>
    </row>
    <row r="41" spans="5:53">
      <c r="E41" s="79"/>
      <c r="F41" s="79"/>
      <c r="G41" s="79"/>
      <c r="H41" s="79" t="s">
        <v>551</v>
      </c>
      <c r="I41" s="79"/>
      <c r="J41" s="79"/>
      <c r="K41" s="79"/>
      <c r="L41" s="79"/>
      <c r="M41" s="79"/>
      <c r="N41" s="79"/>
      <c r="O41" s="79"/>
      <c r="P41" s="79"/>
      <c r="Q41" s="79"/>
      <c r="R41" s="20">
        <f>COUNTIF(T41:AK41, FALSE)</f>
        <v>0</v>
      </c>
      <c r="S41" s="79"/>
      <c r="T41" s="20" t="b">
        <f>ROUND(T9,5)=ROUND(Cal_Totex!T17,5)</f>
        <v>1</v>
      </c>
      <c r="U41" s="20" t="b">
        <f>ROUND(U9,5)=ROUND(Cal_Totex!U17,5)</f>
        <v>1</v>
      </c>
      <c r="V41" s="20" t="b">
        <f>ROUND(V9,5)=ROUND(Cal_Totex!V17,5)</f>
        <v>1</v>
      </c>
      <c r="W41" s="20" t="b">
        <f>ROUND(W9,5)=ROUND(Cal_Totex!W17,5)</f>
        <v>1</v>
      </c>
      <c r="X41" s="20" t="b">
        <f>ROUND(X9,5)=ROUND(Cal_Totex!X17,5)</f>
        <v>1</v>
      </c>
      <c r="Y41" s="20" t="b">
        <f>ROUND(Y9,5)=ROUND(Cal_Totex!Y17,5)</f>
        <v>1</v>
      </c>
      <c r="Z41" s="20" t="b">
        <f>ROUND(Z9,5)=ROUND(Cal_Totex!Z17,5)</f>
        <v>1</v>
      </c>
      <c r="AA41" s="20" t="b">
        <f>ROUND(AA9,5)=ROUND(Cal_Totex!AA17,5)</f>
        <v>1</v>
      </c>
      <c r="AB41" s="20" t="b">
        <f>ROUND(AB9,5)=ROUND(Cal_Totex!AB17,5)</f>
        <v>1</v>
      </c>
      <c r="AC41" s="20" t="b">
        <f>ROUND(AC9,5)=ROUND(Cal_Totex!AC17,5)</f>
        <v>1</v>
      </c>
      <c r="AD41" s="20" t="b">
        <f>ROUND(AD9,5)=ROUND(Cal_Totex!AD17,5)</f>
        <v>1</v>
      </c>
      <c r="AE41" s="20" t="b">
        <f>ROUND(AE9,5)=ROUND(Cal_Totex!AE17,5)</f>
        <v>1</v>
      </c>
      <c r="AF41" s="20" t="b">
        <f>ROUND(AF9,5)=ROUND(Cal_Totex!AF17,5)</f>
        <v>1</v>
      </c>
      <c r="AG41" s="20" t="b">
        <f>ROUND(AG9,5)=ROUND(Cal_Totex!AG17,5)</f>
        <v>1</v>
      </c>
      <c r="AH41" s="20" t="b">
        <f>ROUND(AH9,5)=ROUND(Cal_Totex!AH17,5)</f>
        <v>1</v>
      </c>
      <c r="AI41" s="20" t="b">
        <f>ROUND(AI9,5)=ROUND(Cal_Totex!AI17,5)</f>
        <v>1</v>
      </c>
      <c r="AJ41" s="20" t="b">
        <f>ROUND(AJ9,5)=ROUND(Cal_Totex!AJ17,5)</f>
        <v>1</v>
      </c>
      <c r="AK41" s="20" t="b">
        <f>ROUND(AK9,5)=ROUND(Cal_Totex!AK17,5)</f>
        <v>1</v>
      </c>
      <c r="AL41" s="79"/>
      <c r="AM41" s="79"/>
      <c r="AO41" s="79"/>
      <c r="AP41" s="79"/>
      <c r="AQ41" s="79"/>
      <c r="AR41" s="79"/>
      <c r="AS41" s="79"/>
      <c r="AT41" s="79"/>
      <c r="AU41" s="79"/>
      <c r="AV41" s="79"/>
      <c r="AW41" s="79"/>
      <c r="AX41" s="79"/>
      <c r="AY41" s="79"/>
      <c r="AZ41" s="79"/>
      <c r="BA41" s="79"/>
    </row>
    <row r="42" spans="5:53">
      <c r="E42" s="79"/>
      <c r="F42" s="79"/>
      <c r="G42" s="79"/>
      <c r="H42" s="79" t="s">
        <v>280</v>
      </c>
      <c r="I42" s="79"/>
      <c r="J42" s="79"/>
      <c r="K42" s="79"/>
      <c r="L42" s="79"/>
      <c r="M42" s="79"/>
      <c r="N42" s="79"/>
      <c r="O42" s="79"/>
      <c r="P42" s="79"/>
      <c r="Q42" s="79"/>
      <c r="R42" s="20">
        <f>SUM(R39:R41)</f>
        <v>0</v>
      </c>
      <c r="S42" s="79"/>
      <c r="T42" s="79"/>
      <c r="U42" s="79"/>
      <c r="V42" s="79"/>
      <c r="W42" s="79"/>
      <c r="X42" s="79"/>
      <c r="Y42" s="79"/>
      <c r="Z42" s="79"/>
      <c r="AA42" s="79"/>
      <c r="AB42" s="79"/>
      <c r="AC42" s="79"/>
      <c r="AD42" s="79"/>
      <c r="AE42" s="79"/>
      <c r="AF42" s="79"/>
      <c r="AG42" s="79"/>
      <c r="AH42" s="79"/>
      <c r="AI42" s="79"/>
      <c r="AJ42" s="79"/>
      <c r="AK42" s="79"/>
      <c r="AL42" s="79"/>
      <c r="AM42" s="79"/>
      <c r="AN42" s="79"/>
      <c r="AO42" s="79"/>
      <c r="AP42" s="79"/>
      <c r="AQ42" s="79"/>
      <c r="AR42" s="79"/>
      <c r="AS42" s="79"/>
      <c r="AT42" s="79"/>
      <c r="AU42" s="79"/>
      <c r="AV42" s="79"/>
      <c r="AW42" s="79"/>
      <c r="AX42" s="79"/>
      <c r="AY42" s="79"/>
      <c r="AZ42" s="79"/>
      <c r="BA42" s="79"/>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C42"/>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79" customWidth="1"/>
    <col min="5" max="5" width="4.5" style="79" customWidth="1"/>
    <col min="6" max="6" width="7.5" style="79" customWidth="1"/>
    <col min="7" max="7" width="13.875" style="79" customWidth="1"/>
    <col min="8" max="8" width="22" style="79" customWidth="1"/>
    <col min="9" max="9" width="25.75" style="79" customWidth="1"/>
    <col min="10" max="10" width="14.875" style="79" customWidth="1"/>
    <col min="11" max="11" width="1.75" style="79" customWidth="1"/>
    <col min="12" max="12" width="9.125" style="79" customWidth="1"/>
    <col min="13"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39" width="9.125" style="79" customWidth="1"/>
    <col min="40" max="40" width="9.125" style="29" customWidth="1"/>
    <col min="41" max="41" width="60.875" style="79" bestFit="1" customWidth="1"/>
    <col min="42" max="53" width="1.75" style="79" customWidth="1"/>
    <col min="54" max="55" width="0" style="79" hidden="1" customWidth="1"/>
    <col min="56" max="16384" width="9.125" style="79" hidden="1"/>
  </cols>
  <sheetData>
    <row r="1" spans="1:53" ht="22.5">
      <c r="A1" s="10" t="s">
        <v>451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552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32">
        <f>R42</f>
        <v>0</v>
      </c>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4" t="s">
        <v>222</v>
      </c>
      <c r="AN6" s="234"/>
      <c r="AO6" s="234"/>
    </row>
    <row r="7" spans="1:53">
      <c r="A7" s="5"/>
      <c r="B7" s="5"/>
      <c r="C7" s="5"/>
      <c r="D7" s="5"/>
      <c r="E7" s="5" t="str">
        <f>'Cal_Work mgt'!E8</f>
        <v>Ntwk</v>
      </c>
      <c r="F7" s="5" t="str">
        <f>'Cal_Work mgt'!F8</f>
        <v>Cost Area</v>
      </c>
      <c r="H7" s="5" t="str">
        <f>'Cal_Work mgt'!H8</f>
        <v>Overall Activity</v>
      </c>
      <c r="I7" s="5" t="str">
        <f>'Cal_Work mgt'!I8</f>
        <v>Cost Activity</v>
      </c>
      <c r="J7" s="5" t="s">
        <v>72</v>
      </c>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30" t="s">
        <v>234</v>
      </c>
      <c r="AO7" s="23" t="s">
        <v>235</v>
      </c>
      <c r="AP7" s="5"/>
      <c r="AQ7" s="5"/>
      <c r="AR7" s="5"/>
      <c r="AS7" s="5"/>
      <c r="AT7" s="5"/>
      <c r="AU7" s="5"/>
      <c r="AV7" s="5"/>
      <c r="AW7" s="5"/>
      <c r="AX7" s="5"/>
      <c r="AY7" s="5"/>
      <c r="AZ7" s="5"/>
      <c r="BA7" s="5"/>
    </row>
    <row r="9" spans="1:53">
      <c r="E9" s="16" t="str">
        <f>Cover!$F$13</f>
        <v>Lon</v>
      </c>
      <c r="F9" s="16" t="str">
        <f>IF(ISBLANK(Lists!M34),"",Lists!M34)</f>
        <v>Totex</v>
      </c>
      <c r="H9" s="16" t="str">
        <f>IF(ISBLANK(Lists!O34),"",Lists!O34)</f>
        <v/>
      </c>
      <c r="I9" s="16" t="str">
        <f>IF(ISBLANK(Lists!P34),"",Lists!P34)</f>
        <v>Totex</v>
      </c>
      <c r="J9" s="80" t="str">
        <f>E9&amp;""&amp;I9</f>
        <v>LonTotex</v>
      </c>
      <c r="L9" s="79" t="s">
        <v>270</v>
      </c>
      <c r="T9" s="17">
        <f>Cal_Totex!T21</f>
        <v>0</v>
      </c>
      <c r="U9" s="17">
        <f>Cal_Totex!U21</f>
        <v>0</v>
      </c>
      <c r="V9" s="17">
        <f>Cal_Totex!V21</f>
        <v>0</v>
      </c>
      <c r="W9" s="17">
        <f>Cal_Totex!W21</f>
        <v>0</v>
      </c>
      <c r="X9" s="17">
        <f>Cal_Totex!X21</f>
        <v>0</v>
      </c>
      <c r="Y9" s="17">
        <f>Cal_Totex!Y21</f>
        <v>0.946963389041097</v>
      </c>
      <c r="Z9" s="17">
        <f>Cal_Totex!Z21</f>
        <v>0.94197013188072609</v>
      </c>
      <c r="AA9" s="17">
        <f>Cal_Totex!AA21</f>
        <v>0.92869384416085465</v>
      </c>
      <c r="AB9" s="17">
        <f>Cal_Totex!AB21</f>
        <v>0.90221790731598839</v>
      </c>
      <c r="AC9" s="17">
        <f>Cal_Totex!AC21</f>
        <v>0.86330809474499104</v>
      </c>
      <c r="AD9" s="17">
        <f>Cal_Totex!AD21</f>
        <v>0.83414289040620726</v>
      </c>
      <c r="AE9" s="17">
        <f>Cal_Totex!AE21</f>
        <v>0.89541520780815209</v>
      </c>
      <c r="AF9" s="17">
        <f>Cal_Totex!AF21</f>
        <v>0.92161773199146291</v>
      </c>
      <c r="AG9" s="17">
        <f>Cal_Totex!AG21</f>
        <v>0.79378364534949941</v>
      </c>
      <c r="AH9" s="17">
        <f>Cal_Totex!AH21</f>
        <v>0.86698076233529775</v>
      </c>
      <c r="AI9" s="17">
        <f>Cal_Totex!AI21</f>
        <v>0.95158432746313082</v>
      </c>
      <c r="AJ9" s="17">
        <f>Cal_Totex!AJ21</f>
        <v>0.95035803058981527</v>
      </c>
      <c r="AK9" s="17">
        <f>Cal_Totex!AK21</f>
        <v>0.94738456754023115</v>
      </c>
    </row>
    <row r="10" spans="1:53">
      <c r="E10" s="16" t="str">
        <f>Cover!$F$13</f>
        <v>Lon</v>
      </c>
      <c r="F10" s="16" t="str">
        <f>IF(ISBLANK(Lists!M36),"",Lists!M36)</f>
        <v>Opex</v>
      </c>
      <c r="H10" s="16" t="str">
        <f>IF(ISBLANK(Lists!O35),"",Lists!O35)</f>
        <v/>
      </c>
      <c r="I10" s="16" t="str">
        <f>IF(ISBLANK(Lists!P35),"",Lists!P35)</f>
        <v>Opex</v>
      </c>
      <c r="J10" s="80" t="str">
        <f t="shared" ref="J10:J34" si="0">E10&amp;""&amp;I10</f>
        <v>LonOpex</v>
      </c>
      <c r="L10" s="79" t="s">
        <v>270</v>
      </c>
      <c r="T10" s="17">
        <f>Cal_Opex!T21</f>
        <v>0</v>
      </c>
      <c r="U10" s="17">
        <f>Cal_Opex!U21</f>
        <v>0</v>
      </c>
      <c r="V10" s="17">
        <f>Cal_Opex!V21</f>
        <v>0</v>
      </c>
      <c r="W10" s="17">
        <f>Cal_Opex!W21</f>
        <v>0</v>
      </c>
      <c r="X10" s="17">
        <f>Cal_Opex!X21</f>
        <v>0</v>
      </c>
      <c r="Y10" s="17">
        <f>Cal_Opex!Y21</f>
        <v>0.94473806611584488</v>
      </c>
      <c r="Z10" s="17">
        <f>Cal_Opex!Z21</f>
        <v>0.94830797079392348</v>
      </c>
      <c r="AA10" s="17">
        <f>Cal_Opex!AA21</f>
        <v>0.95185588855191239</v>
      </c>
      <c r="AB10" s="17">
        <f>Cal_Opex!AB21</f>
        <v>0.94150480841923945</v>
      </c>
      <c r="AC10" s="17">
        <f>Cal_Opex!AC21</f>
        <v>0.94199123688161968</v>
      </c>
      <c r="AD10" s="17">
        <f>Cal_Opex!AD21</f>
        <v>0.94464430625647</v>
      </c>
      <c r="AE10" s="17">
        <f>Cal_Opex!AE21</f>
        <v>0.96754242710536309</v>
      </c>
      <c r="AF10" s="17">
        <f>Cal_Opex!AF21</f>
        <v>0.94325604622696835</v>
      </c>
      <c r="AG10" s="17">
        <f>Cal_Opex!AG21</f>
        <v>0.94948202689801453</v>
      </c>
      <c r="AH10" s="17">
        <f>Cal_Opex!AH21</f>
        <v>0.94797276503108274</v>
      </c>
      <c r="AI10" s="17">
        <f>Cal_Opex!AI21</f>
        <v>0.94795679402237421</v>
      </c>
      <c r="AJ10" s="17">
        <f>Cal_Opex!AJ21</f>
        <v>0.94721651190977618</v>
      </c>
      <c r="AK10" s="17">
        <f>Cal_Opex!AK21</f>
        <v>0.9460789398938827</v>
      </c>
    </row>
    <row r="11" spans="1:53">
      <c r="E11" s="16" t="str">
        <f>Cover!$F$13</f>
        <v>Lon</v>
      </c>
      <c r="F11" s="16" t="str">
        <f>IF(ISBLANK(Lists!M37),"",Lists!M37)</f>
        <v>Opex</v>
      </c>
      <c r="H11" s="16" t="str">
        <f>IF(ISBLANK(Lists!O37),"",Lists!O37)</f>
        <v>Work Management</v>
      </c>
      <c r="I11" s="16" t="str">
        <f>IF(ISBLANK(Lists!P37),"",Lists!P37)</f>
        <v>Total Work Management</v>
      </c>
      <c r="J11" s="80" t="str">
        <f t="shared" si="0"/>
        <v>LonTotal Work Management</v>
      </c>
      <c r="L11" s="79" t="s">
        <v>270</v>
      </c>
      <c r="T11" s="17">
        <f>'Cal_Work mgt'!T144</f>
        <v>0</v>
      </c>
      <c r="U11" s="17">
        <f>'Cal_Work mgt'!U144</f>
        <v>0</v>
      </c>
      <c r="V11" s="17">
        <f>'Cal_Work mgt'!V144</f>
        <v>0</v>
      </c>
      <c r="W11" s="17">
        <f>'Cal_Work mgt'!W144</f>
        <v>0</v>
      </c>
      <c r="X11" s="17">
        <f>'Cal_Work mgt'!X144</f>
        <v>0</v>
      </c>
      <c r="Y11" s="17">
        <f>'Cal_Work mgt'!Y144</f>
        <v>0.97829049288119785</v>
      </c>
      <c r="Z11" s="17">
        <f>'Cal_Work mgt'!Z144</f>
        <v>0.9677081126855982</v>
      </c>
      <c r="AA11" s="17">
        <f>'Cal_Work mgt'!AA144</f>
        <v>0.96421608110481982</v>
      </c>
      <c r="AB11" s="17">
        <f>'Cal_Work mgt'!AB144</f>
        <v>0.96547555428327847</v>
      </c>
      <c r="AC11" s="17">
        <f>'Cal_Work mgt'!AC144</f>
        <v>0.97633296323095131</v>
      </c>
      <c r="AD11" s="17">
        <f>'Cal_Work mgt'!AD144</f>
        <v>0.97094027991053355</v>
      </c>
      <c r="AE11" s="17">
        <f>'Cal_Work mgt'!AE144</f>
        <v>0.98371967399770432</v>
      </c>
      <c r="AF11" s="17">
        <f>'Cal_Work mgt'!AF144</f>
        <v>0.97099907389210172</v>
      </c>
      <c r="AG11" s="17">
        <f>'Cal_Work mgt'!AG144</f>
        <v>0.97361735299783803</v>
      </c>
      <c r="AH11" s="17">
        <f>'Cal_Work mgt'!AH144</f>
        <v>0.97304630628505162</v>
      </c>
      <c r="AI11" s="17">
        <f>'Cal_Work mgt'!AI144</f>
        <v>0.9730231400296292</v>
      </c>
      <c r="AJ11" s="17">
        <f>'Cal_Work mgt'!AJ144</f>
        <v>0.97173163754182779</v>
      </c>
      <c r="AK11" s="17">
        <f>'Cal_Work mgt'!AK144</f>
        <v>0.97118780858675791</v>
      </c>
    </row>
    <row r="12" spans="1:53">
      <c r="E12" s="16" t="str">
        <f>Cover!$F$13</f>
        <v>Lon</v>
      </c>
      <c r="F12" s="16" t="str">
        <f>IF(ISBLANK(Lists!M43),"",Lists!M43)</f>
        <v>Opex</v>
      </c>
      <c r="H12" s="16" t="str">
        <f>IF(ISBLANK(Lists!O43),"",Lists!O43)</f>
        <v>Work Execution</v>
      </c>
      <c r="I12" s="16" t="str">
        <f>IF(ISBLANK(Lists!P43),"",Lists!P43)</f>
        <v>Emergency</v>
      </c>
      <c r="J12" s="80" t="str">
        <f t="shared" si="0"/>
        <v>LonEmergency</v>
      </c>
      <c r="L12" s="79" t="s">
        <v>270</v>
      </c>
      <c r="T12" s="17">
        <f>Cal_Emergency!T144</f>
        <v>0</v>
      </c>
      <c r="U12" s="17">
        <f>Cal_Emergency!U144</f>
        <v>0</v>
      </c>
      <c r="V12" s="17">
        <f>Cal_Emergency!V144</f>
        <v>0</v>
      </c>
      <c r="W12" s="17">
        <f>Cal_Emergency!W144</f>
        <v>0</v>
      </c>
      <c r="X12" s="17">
        <f>Cal_Emergency!X144</f>
        <v>0</v>
      </c>
      <c r="Y12" s="17">
        <f>Cal_Emergency!Y144</f>
        <v>0.97987084364259369</v>
      </c>
      <c r="Z12" s="17">
        <f>Cal_Emergency!Z144</f>
        <v>0.98876409298962964</v>
      </c>
      <c r="AA12" s="17">
        <f>Cal_Emergency!AA144</f>
        <v>0.99278834021401474</v>
      </c>
      <c r="AB12" s="17">
        <f>Cal_Emergency!AB144</f>
        <v>0.98938615139691821</v>
      </c>
      <c r="AC12" s="17">
        <f>Cal_Emergency!AC144</f>
        <v>0.99251416973645745</v>
      </c>
      <c r="AD12" s="17">
        <f>Cal_Emergency!AD144</f>
        <v>0.99356208163898363</v>
      </c>
      <c r="AE12" s="17">
        <f>Cal_Emergency!AE144</f>
        <v>1</v>
      </c>
      <c r="AF12" s="17">
        <f>Cal_Emergency!AF144</f>
        <v>0.99287755867688909</v>
      </c>
      <c r="AG12" s="17">
        <f>Cal_Emergency!AG144</f>
        <v>0.99317805134457893</v>
      </c>
      <c r="AH12" s="17">
        <f>Cal_Emergency!AH144</f>
        <v>0.99319159531597623</v>
      </c>
      <c r="AI12" s="17">
        <f>Cal_Emergency!AI144</f>
        <v>0.99651058503296719</v>
      </c>
      <c r="AJ12" s="17">
        <f>Cal_Emergency!AJ144</f>
        <v>0.99846354148016558</v>
      </c>
      <c r="AK12" s="17">
        <f>Cal_Emergency!AK144</f>
        <v>0.99849470553154551</v>
      </c>
    </row>
    <row r="13" spans="1:53">
      <c r="E13" s="16" t="str">
        <f>Cover!$F$13</f>
        <v>Lon</v>
      </c>
      <c r="F13" s="16" t="str">
        <f>IF(ISBLANK(Lists!M44),"",Lists!M44)</f>
        <v>Opex</v>
      </c>
      <c r="H13" s="16" t="str">
        <f>IF(ISBLANK(Lists!O44),"",Lists!O44)</f>
        <v>Work Execution</v>
      </c>
      <c r="I13" s="16" t="str">
        <f>IF(ISBLANK(Lists!P44),"",Lists!P44)</f>
        <v>Repairs</v>
      </c>
      <c r="J13" s="80" t="str">
        <f t="shared" si="0"/>
        <v>LonRepairs</v>
      </c>
      <c r="L13" s="79" t="s">
        <v>270</v>
      </c>
      <c r="T13" s="17">
        <f>Cal_Repairs!T144</f>
        <v>0</v>
      </c>
      <c r="U13" s="17">
        <f>Cal_Repairs!U144</f>
        <v>0</v>
      </c>
      <c r="V13" s="17">
        <f>Cal_Repairs!V144</f>
        <v>0</v>
      </c>
      <c r="W13" s="17">
        <f>Cal_Repairs!W144</f>
        <v>0</v>
      </c>
      <c r="X13" s="17">
        <f>Cal_Repairs!X144</f>
        <v>0</v>
      </c>
      <c r="Y13" s="17">
        <f>Cal_Repairs!Y144</f>
        <v>0.97023909984877599</v>
      </c>
      <c r="Z13" s="17">
        <f>Cal_Repairs!Z144</f>
        <v>0.98207281045555339</v>
      </c>
      <c r="AA13" s="17">
        <f>Cal_Repairs!AA144</f>
        <v>0.98165101851373682</v>
      </c>
      <c r="AB13" s="17">
        <f>Cal_Repairs!AB144</f>
        <v>0.98286830402203318</v>
      </c>
      <c r="AC13" s="17">
        <f>Cal_Repairs!AC144</f>
        <v>0.98401076936275511</v>
      </c>
      <c r="AD13" s="17">
        <f>Cal_Repairs!AD144</f>
        <v>0.99491469057716042</v>
      </c>
      <c r="AE13" s="17">
        <f>Cal_Repairs!AE144</f>
        <v>0.99443720796070256</v>
      </c>
      <c r="AF13" s="17">
        <f>Cal_Repairs!AF144</f>
        <v>0.99491469058090887</v>
      </c>
      <c r="AG13" s="17">
        <f>Cal_Repairs!AG144</f>
        <v>0.99491469058137028</v>
      </c>
      <c r="AH13" s="17">
        <f>Cal_Repairs!AH144</f>
        <v>0.99491469057898485</v>
      </c>
      <c r="AI13" s="17">
        <f>Cal_Repairs!AI144</f>
        <v>0.9949146905722881</v>
      </c>
      <c r="AJ13" s="17">
        <f>Cal_Repairs!AJ144</f>
        <v>0.99491469060431892</v>
      </c>
      <c r="AK13" s="17">
        <f>Cal_Repairs!AK144</f>
        <v>0.99491469060434401</v>
      </c>
    </row>
    <row r="14" spans="1:53">
      <c r="E14" s="16" t="str">
        <f>Cover!$F$13</f>
        <v>Lon</v>
      </c>
      <c r="F14" s="16" t="str">
        <f>IF(ISBLANK(Lists!M45),"",Lists!M45)</f>
        <v>Opex</v>
      </c>
      <c r="H14" s="16" t="str">
        <f>IF(ISBLANK(Lists!O45),"",Lists!O45)</f>
        <v>Work Execution</v>
      </c>
      <c r="I14" s="16" t="str">
        <f>IF(ISBLANK(Lists!P45),"",Lists!P45)</f>
        <v>Maintenance</v>
      </c>
      <c r="J14" s="80" t="str">
        <f t="shared" si="0"/>
        <v>LonMaintenance</v>
      </c>
      <c r="L14" s="79" t="s">
        <v>270</v>
      </c>
      <c r="T14" s="17">
        <f>Cal_Maintenance!T144</f>
        <v>0</v>
      </c>
      <c r="U14" s="17">
        <f>Cal_Maintenance!U144</f>
        <v>0</v>
      </c>
      <c r="V14" s="17">
        <f>Cal_Maintenance!V144</f>
        <v>0</v>
      </c>
      <c r="W14" s="17">
        <f>Cal_Maintenance!W144</f>
        <v>0</v>
      </c>
      <c r="X14" s="17">
        <f>Cal_Maintenance!X144</f>
        <v>0</v>
      </c>
      <c r="Y14" s="17">
        <f>Cal_Maintenance!Y144</f>
        <v>0.88461854991213706</v>
      </c>
      <c r="Z14" s="17">
        <f>Cal_Maintenance!Z144</f>
        <v>0.87324646275831119</v>
      </c>
      <c r="AA14" s="17">
        <f>Cal_Maintenance!AA144</f>
        <v>0.90425458832992345</v>
      </c>
      <c r="AB14" s="17">
        <f>Cal_Maintenance!AB144</f>
        <v>0.81716028489802783</v>
      </c>
      <c r="AC14" s="17">
        <f>Cal_Maintenance!AC144</f>
        <v>0.82138047767693612</v>
      </c>
      <c r="AD14" s="17">
        <f>Cal_Maintenance!AD144</f>
        <v>0.81305382704189222</v>
      </c>
      <c r="AE14" s="17">
        <f>Cal_Maintenance!AE144</f>
        <v>0.84619902811921066</v>
      </c>
      <c r="AF14" s="17">
        <f>Cal_Maintenance!AF144</f>
        <v>0.85317324402438743</v>
      </c>
      <c r="AG14" s="17">
        <f>Cal_Maintenance!AG144</f>
        <v>0.90089455199249091</v>
      </c>
      <c r="AH14" s="17">
        <f>Cal_Maintenance!AH144</f>
        <v>0.89699715262296231</v>
      </c>
      <c r="AI14" s="17">
        <f>Cal_Maintenance!AI144</f>
        <v>0.89701653384312119</v>
      </c>
      <c r="AJ14" s="17">
        <f>Cal_Maintenance!AJ144</f>
        <v>0.89384744681665118</v>
      </c>
      <c r="AK14" s="17">
        <f>Cal_Maintenance!AK144</f>
        <v>0.89031230346397128</v>
      </c>
    </row>
    <row r="15" spans="1:53">
      <c r="E15" s="16" t="str">
        <f>Cover!$F$13</f>
        <v>Lon</v>
      </c>
      <c r="F15" s="16" t="str">
        <f>IF(ISBLANK(Lists!M46),"",Lists!M46)</f>
        <v>Opex</v>
      </c>
      <c r="H15" s="16" t="str">
        <f>IF(ISBLANK(Lists!O46),"",Lists!O46)</f>
        <v>Work Execution</v>
      </c>
      <c r="I15" s="16" t="str">
        <f>IF(ISBLANK(Lists!P46),"",Lists!P46)</f>
        <v>Statutory Independent Undertakings (SIU)</v>
      </c>
      <c r="J15" s="80" t="str">
        <f t="shared" si="0"/>
        <v>LonStatutory Independent Undertakings (SIU)</v>
      </c>
      <c r="L15" s="79" t="s">
        <v>270</v>
      </c>
      <c r="T15" s="17">
        <f>Cal_SIU!T144</f>
        <v>0</v>
      </c>
      <c r="U15" s="17">
        <f>Cal_SIU!U144</f>
        <v>0</v>
      </c>
      <c r="V15" s="17">
        <f>Cal_SIU!V144</f>
        <v>0</v>
      </c>
      <c r="W15" s="17">
        <f>Cal_SIU!W144</f>
        <v>0</v>
      </c>
      <c r="X15" s="17">
        <f>Cal_SIU!X144</f>
        <v>0</v>
      </c>
      <c r="Y15" s="17">
        <f>Cal_SIU!Y144</f>
        <v>0</v>
      </c>
      <c r="Z15" s="17">
        <f>Cal_SIU!Z144</f>
        <v>0</v>
      </c>
      <c r="AA15" s="17">
        <f>Cal_SIU!AA144</f>
        <v>0</v>
      </c>
      <c r="AB15" s="17">
        <f>Cal_SIU!AB144</f>
        <v>0</v>
      </c>
      <c r="AC15" s="17">
        <f>Cal_SIU!AC144</f>
        <v>0</v>
      </c>
      <c r="AD15" s="17">
        <f>Cal_SIU!AD144</f>
        <v>0</v>
      </c>
      <c r="AE15" s="17">
        <f>Cal_SIU!AE144</f>
        <v>0</v>
      </c>
      <c r="AF15" s="17">
        <f>Cal_SIU!AF144</f>
        <v>0</v>
      </c>
      <c r="AG15" s="17">
        <f>Cal_SIU!AG144</f>
        <v>0</v>
      </c>
      <c r="AH15" s="17">
        <f>Cal_SIU!AH144</f>
        <v>0</v>
      </c>
      <c r="AI15" s="17">
        <f>Cal_SIU!AI144</f>
        <v>0</v>
      </c>
      <c r="AJ15" s="17">
        <f>Cal_SIU!AJ144</f>
        <v>0</v>
      </c>
      <c r="AK15" s="17">
        <f>Cal_SIU!AK144</f>
        <v>0</v>
      </c>
    </row>
    <row r="16" spans="1:53">
      <c r="E16" s="16" t="str">
        <f>Cover!$F$13</f>
        <v>Lon</v>
      </c>
      <c r="F16" s="16" t="str">
        <f>IF(ISBLANK(Lists!M47),"",Lists!M47)</f>
        <v>Opex</v>
      </c>
      <c r="H16" s="16" t="str">
        <f>IF(ISBLANK(Lists!O47),"",Lists!O47)</f>
        <v>Work Execution</v>
      </c>
      <c r="I16" s="16" t="str">
        <f>IF(ISBLANK(Lists!P47),"",Lists!P47)</f>
        <v>Other Direct Activities (ODA)</v>
      </c>
      <c r="J16" s="80" t="str">
        <f t="shared" si="0"/>
        <v>LonOther Direct Activities (ODA)</v>
      </c>
      <c r="L16" s="79" t="s">
        <v>270</v>
      </c>
      <c r="T16" s="17">
        <f>Cal_ODA!T144</f>
        <v>0</v>
      </c>
      <c r="U16" s="17">
        <f>Cal_ODA!U144</f>
        <v>0</v>
      </c>
      <c r="V16" s="17">
        <f>Cal_ODA!V144</f>
        <v>0</v>
      </c>
      <c r="W16" s="17">
        <f>Cal_ODA!W144</f>
        <v>0</v>
      </c>
      <c r="X16" s="17">
        <f>Cal_ODA!X144</f>
        <v>0</v>
      </c>
      <c r="Y16" s="17">
        <f>Cal_ODA!Y144</f>
        <v>0.70102304950619121</v>
      </c>
      <c r="Z16" s="17">
        <f>Cal_ODA!Z144</f>
        <v>0.85831962363348246</v>
      </c>
      <c r="AA16" s="17">
        <f>Cal_ODA!AA144</f>
        <v>0.86255208910192938</v>
      </c>
      <c r="AB16" s="17">
        <f>Cal_ODA!AB144</f>
        <v>0.88520764830363974</v>
      </c>
      <c r="AC16" s="17">
        <f>Cal_ODA!AC144</f>
        <v>0.93966686908876162</v>
      </c>
      <c r="AD16" s="17">
        <f>Cal_ODA!AD144</f>
        <v>0.91072232018432731</v>
      </c>
      <c r="AE16" s="17">
        <f>Cal_ODA!AE144</f>
        <v>0.90268522719957911</v>
      </c>
      <c r="AF16" s="17">
        <f>Cal_ODA!AF144</f>
        <v>0.91770903416833483</v>
      </c>
      <c r="AG16" s="17">
        <f>Cal_ODA!AG144</f>
        <v>0.8759985779367836</v>
      </c>
      <c r="AH16" s="17">
        <f>Cal_ODA!AH144</f>
        <v>0.87606665711346599</v>
      </c>
      <c r="AI16" s="17">
        <f>Cal_ODA!AI144</f>
        <v>0.87353092066472593</v>
      </c>
      <c r="AJ16" s="17">
        <f>Cal_ODA!AJ144</f>
        <v>0.87267489887928362</v>
      </c>
      <c r="AK16" s="17">
        <f>Cal_ODA!AK144</f>
        <v>0.87162694989297596</v>
      </c>
    </row>
    <row r="17" spans="5:37">
      <c r="E17" s="16" t="str">
        <f>Cover!$F$13</f>
        <v>Lon</v>
      </c>
      <c r="F17" s="16" t="str">
        <f>IF(ISBLANK(Lists!M48),"",Lists!M48)</f>
        <v>Opex</v>
      </c>
      <c r="H17" s="16" t="str">
        <f>IF(ISBLANK(Lists!O48),"",Lists!O48)</f>
        <v>Business Support</v>
      </c>
      <c r="I17" s="16" t="str">
        <f>IF(ISBLANK(Lists!P48),"",Lists!P48)</f>
        <v>Total Business Support</v>
      </c>
      <c r="J17" s="80" t="str">
        <f>E17&amp;""&amp;I17</f>
        <v>LonTotal Business Support</v>
      </c>
      <c r="L17" s="79" t="s">
        <v>270</v>
      </c>
      <c r="T17" s="17">
        <f>IFERROR(SUM('Cal_IT&amp;Telecom:Cal_Stores &amp; Logistics'!T12)/SUM('Cal_IT&amp;Telecom:Cal_Stores &amp; Logistics'!T11),0)</f>
        <v>0</v>
      </c>
      <c r="U17" s="17">
        <f>IFERROR(SUM('Cal_IT&amp;Telecom:Cal_Stores &amp; Logistics'!U12)/SUM('Cal_IT&amp;Telecom:Cal_Stores &amp; Logistics'!U11),0)</f>
        <v>0</v>
      </c>
      <c r="V17" s="17">
        <f>IFERROR(SUM('Cal_IT&amp;Telecom:Cal_Stores &amp; Logistics'!V12)/SUM('Cal_IT&amp;Telecom:Cal_Stores &amp; Logistics'!V11),0)</f>
        <v>0</v>
      </c>
      <c r="W17" s="17">
        <f>IFERROR(SUM('Cal_IT&amp;Telecom:Cal_Stores &amp; Logistics'!W12)/SUM('Cal_IT&amp;Telecom:Cal_Stores &amp; Logistics'!W11),0)</f>
        <v>0</v>
      </c>
      <c r="X17" s="17">
        <f>IFERROR(SUM('Cal_IT&amp;Telecom:Cal_Stores &amp; Logistics'!X12)/SUM('Cal_IT&amp;Telecom:Cal_Stores &amp; Logistics'!X11),0)</f>
        <v>0</v>
      </c>
      <c r="Y17" s="17">
        <f>IFERROR(SUM('Cal_IT&amp;Telecom:Cal_Stores &amp; Logistics'!Y12)/SUM('Cal_IT&amp;Telecom:Cal_Stores &amp; Logistics'!Y11),0)</f>
        <v>0.92972952727086067</v>
      </c>
      <c r="Z17" s="17">
        <f>IFERROR(SUM('Cal_IT&amp;Telecom:Cal_Stores &amp; Logistics'!Z12)/SUM('Cal_IT&amp;Telecom:Cal_Stores &amp; Logistics'!Z11),0)</f>
        <v>0.93739889158060086</v>
      </c>
      <c r="AA17" s="17">
        <f>IFERROR(SUM('Cal_IT&amp;Telecom:Cal_Stores &amp; Logistics'!AA12)/SUM('Cal_IT&amp;Telecom:Cal_Stores &amp; Logistics'!AA11),0)</f>
        <v>0.94605976052852614</v>
      </c>
      <c r="AB17" s="17">
        <f>IFERROR(SUM('Cal_IT&amp;Telecom:Cal_Stores &amp; Logistics'!AB12)/SUM('Cal_IT&amp;Telecom:Cal_Stores &amp; Logistics'!AB11),0)</f>
        <v>0.94411048341209547</v>
      </c>
      <c r="AC17" s="17">
        <f>IFERROR(SUM('Cal_IT&amp;Telecom:Cal_Stores &amp; Logistics'!AC12)/SUM('Cal_IT&amp;Telecom:Cal_Stores &amp; Logistics'!AC11),0)</f>
        <v>0.91766885224399097</v>
      </c>
      <c r="AD17" s="17">
        <f>IFERROR(SUM('Cal_IT&amp;Telecom:Cal_Stores &amp; Logistics'!AD12)/SUM('Cal_IT&amp;Telecom:Cal_Stores &amp; Logistics'!AD11),0)</f>
        <v>0.94379032058309698</v>
      </c>
      <c r="AE17" s="17">
        <f>IFERROR(SUM('Cal_IT&amp;Telecom:Cal_Stores &amp; Logistics'!AE12)/SUM('Cal_IT&amp;Telecom:Cal_Stores &amp; Logistics'!AE11),0)</f>
        <v>0.99622137534909827</v>
      </c>
      <c r="AF17" s="17">
        <f>IFERROR(SUM('Cal_IT&amp;Telecom:Cal_Stores &amp; Logistics'!AF12)/SUM('Cal_IT&amp;Telecom:Cal_Stores &amp; Logistics'!AF11),0)</f>
        <v>0.93248752954883873</v>
      </c>
      <c r="AG17" s="17">
        <f>IFERROR(SUM('Cal_IT&amp;Telecom:Cal_Stores &amp; Logistics'!AG12)/SUM('Cal_IT&amp;Telecom:Cal_Stores &amp; Logistics'!AG11),0)</f>
        <v>0.94315167827117052</v>
      </c>
      <c r="AH17" s="17">
        <f>IFERROR(SUM('Cal_IT&amp;Telecom:Cal_Stores &amp; Logistics'!AH12)/SUM('Cal_IT&amp;Telecom:Cal_Stores &amp; Logistics'!AH11),0)</f>
        <v>0.94342329146250592</v>
      </c>
      <c r="AI17" s="17">
        <f>IFERROR(SUM('Cal_IT&amp;Telecom:Cal_Stores &amp; Logistics'!AI12)/SUM('Cal_IT&amp;Telecom:Cal_Stores &amp; Logistics'!AI11),0)</f>
        <v>0.94397055152932308</v>
      </c>
      <c r="AJ17" s="17">
        <f>IFERROR(SUM('Cal_IT&amp;Telecom:Cal_Stores &amp; Logistics'!AJ12)/SUM('Cal_IT&amp;Telecom:Cal_Stores &amp; Logistics'!AJ11),0)</f>
        <v>0.94404928050080827</v>
      </c>
      <c r="AK17" s="17">
        <f>IFERROR(SUM('Cal_IT&amp;Telecom:Cal_Stores &amp; Logistics'!AK12)/SUM('Cal_IT&amp;Telecom:Cal_Stores &amp; Logistics'!AK11),0)</f>
        <v>0.9434752289504762</v>
      </c>
    </row>
    <row r="18" spans="5:37">
      <c r="E18" s="16" t="str">
        <f>Cover!$F$13</f>
        <v>Lon</v>
      </c>
      <c r="F18" s="16" t="str">
        <f>IF(ISBLANK(Lists!M49),"",Lists!M49)</f>
        <v>Opex</v>
      </c>
      <c r="H18" s="16" t="str">
        <f>IF(ISBLANK(Lists!O49),"",Lists!O49)</f>
        <v>Business Support</v>
      </c>
      <c r="I18" s="16" t="str">
        <f>IF(ISBLANK(Lists!P49),"",Lists!P49)</f>
        <v>IT &amp; Telecoms</v>
      </c>
      <c r="J18" s="80" t="str">
        <f t="shared" si="0"/>
        <v>LonIT &amp; Telecoms</v>
      </c>
      <c r="L18" s="79" t="s">
        <v>270</v>
      </c>
      <c r="T18" s="17">
        <f>'Cal_IT&amp;Telecom'!T144</f>
        <v>0</v>
      </c>
      <c r="U18" s="17">
        <f>'Cal_IT&amp;Telecom'!U144</f>
        <v>0</v>
      </c>
      <c r="V18" s="17">
        <f>'Cal_IT&amp;Telecom'!V144</f>
        <v>0</v>
      </c>
      <c r="W18" s="17">
        <f>'Cal_IT&amp;Telecom'!W144</f>
        <v>0</v>
      </c>
      <c r="X18" s="17">
        <f>'Cal_IT&amp;Telecom'!X144</f>
        <v>0</v>
      </c>
      <c r="Y18" s="17">
        <f>'Cal_IT&amp;Telecom'!Y144</f>
        <v>0.90129538011524568</v>
      </c>
      <c r="Z18" s="17">
        <f>'Cal_IT&amp;Telecom'!Z144</f>
        <v>0.91676874205538006</v>
      </c>
      <c r="AA18" s="17">
        <f>'Cal_IT&amp;Telecom'!AA144</f>
        <v>0.93561676531431115</v>
      </c>
      <c r="AB18" s="17">
        <f>'Cal_IT&amp;Telecom'!AB144</f>
        <v>0.94447165479889161</v>
      </c>
      <c r="AC18" s="17">
        <f>'Cal_IT&amp;Telecom'!AC144</f>
        <v>0.9327792708856375</v>
      </c>
      <c r="AD18" s="17">
        <f>'Cal_IT&amp;Telecom'!AD144</f>
        <v>0.96103740574689211</v>
      </c>
      <c r="AE18" s="17">
        <f>'Cal_IT&amp;Telecom'!AE144</f>
        <v>1</v>
      </c>
      <c r="AF18" s="17">
        <f>'Cal_IT&amp;Telecom'!AF144</f>
        <v>0.9610323060448358</v>
      </c>
      <c r="AG18" s="17">
        <f>'Cal_IT&amp;Telecom'!AG144</f>
        <v>0.97386741886230122</v>
      </c>
      <c r="AH18" s="17">
        <f>'Cal_IT&amp;Telecom'!AH144</f>
        <v>0.97466096131708546</v>
      </c>
      <c r="AI18" s="17">
        <f>'Cal_IT&amp;Telecom'!AI144</f>
        <v>0.9745105677277166</v>
      </c>
      <c r="AJ18" s="17">
        <f>'Cal_IT&amp;Telecom'!AJ144</f>
        <v>0.97447505090955355</v>
      </c>
      <c r="AK18" s="17">
        <f>'Cal_IT&amp;Telecom'!AK144</f>
        <v>0.97407547707634734</v>
      </c>
    </row>
    <row r="19" spans="5:37">
      <c r="E19" s="16" t="str">
        <f>Cover!$F$13</f>
        <v>Lon</v>
      </c>
      <c r="F19" s="16" t="str">
        <f>IF(ISBLANK(Lists!M50),"",Lists!M50)</f>
        <v>Opex</v>
      </c>
      <c r="H19" s="16" t="str">
        <f>IF(ISBLANK(Lists!O50),"",Lists!O50)</f>
        <v>Business Support</v>
      </c>
      <c r="I19" s="16" t="str">
        <f>IF(ISBLANK(Lists!P50),"",Lists!P50)</f>
        <v>Property Management</v>
      </c>
      <c r="J19" s="80" t="str">
        <f t="shared" si="0"/>
        <v>LonProperty Management</v>
      </c>
      <c r="L19" s="79" t="s">
        <v>270</v>
      </c>
      <c r="T19" s="17">
        <f>'Cal_Property Management'!T144</f>
        <v>0</v>
      </c>
      <c r="U19" s="17">
        <f>'Cal_Property Management'!U144</f>
        <v>0</v>
      </c>
      <c r="V19" s="17">
        <f>'Cal_Property Management'!V144</f>
        <v>0</v>
      </c>
      <c r="W19" s="17">
        <f>'Cal_Property Management'!W144</f>
        <v>0</v>
      </c>
      <c r="X19" s="17">
        <f>'Cal_Property Management'!X144</f>
        <v>0</v>
      </c>
      <c r="Y19" s="17">
        <f>'Cal_Property Management'!Y144</f>
        <v>0.91341522003609399</v>
      </c>
      <c r="Z19" s="17">
        <f>'Cal_Property Management'!Z144</f>
        <v>0.9145576696074017</v>
      </c>
      <c r="AA19" s="17">
        <f>'Cal_Property Management'!AA144</f>
        <v>0.92312993614157779</v>
      </c>
      <c r="AB19" s="17">
        <f>'Cal_Property Management'!AB144</f>
        <v>0.89486122488785613</v>
      </c>
      <c r="AC19" s="17">
        <f>'Cal_Property Management'!AC144</f>
        <v>0.81378169975975523</v>
      </c>
      <c r="AD19" s="17">
        <f>'Cal_Property Management'!AD144</f>
        <v>0.85360273581551804</v>
      </c>
      <c r="AE19" s="17">
        <f>'Cal_Property Management'!AE144</f>
        <v>0.96777524650661573</v>
      </c>
      <c r="AF19" s="17">
        <f>'Cal_Property Management'!AF144</f>
        <v>0.84448085816549268</v>
      </c>
      <c r="AG19" s="17">
        <f>'Cal_Property Management'!AG144</f>
        <v>0.84448085819614604</v>
      </c>
      <c r="AH19" s="17">
        <f>'Cal_Property Management'!AH144</f>
        <v>0.84448085809438167</v>
      </c>
      <c r="AI19" s="17">
        <f>'Cal_Property Management'!AI144</f>
        <v>0.84448085806687379</v>
      </c>
      <c r="AJ19" s="17">
        <f>'Cal_Property Management'!AJ144</f>
        <v>0.84448085823012375</v>
      </c>
      <c r="AK19" s="17">
        <f>'Cal_Property Management'!AK144</f>
        <v>0.84448085824145358</v>
      </c>
    </row>
    <row r="20" spans="5:37">
      <c r="E20" s="16" t="str">
        <f>Cover!$F$13</f>
        <v>Lon</v>
      </c>
      <c r="F20" s="16" t="str">
        <f>IF(ISBLANK(Lists!M51),"",Lists!M51)</f>
        <v>Opex</v>
      </c>
      <c r="H20" s="16" t="str">
        <f>IF(ISBLANK(Lists!O51),"",Lists!O51)</f>
        <v>Business Support</v>
      </c>
      <c r="I20" s="16" t="str">
        <f>IF(ISBLANK(Lists!P51),"",Lists!P51)</f>
        <v>HR &amp; Non-Operational Training</v>
      </c>
      <c r="J20" s="80" t="str">
        <f t="shared" si="0"/>
        <v>LonHR &amp; Non-Operational Training</v>
      </c>
      <c r="L20" s="79" t="s">
        <v>270</v>
      </c>
      <c r="T20" s="17">
        <f>'Cal_HR &amp; Non-op training'!T144</f>
        <v>0</v>
      </c>
      <c r="U20" s="17">
        <f>'Cal_HR &amp; Non-op training'!U144</f>
        <v>0</v>
      </c>
      <c r="V20" s="17">
        <f>'Cal_HR &amp; Non-op training'!V144</f>
        <v>0</v>
      </c>
      <c r="W20" s="17">
        <f>'Cal_HR &amp; Non-op training'!W144</f>
        <v>0</v>
      </c>
      <c r="X20" s="17">
        <f>'Cal_HR &amp; Non-op training'!X144</f>
        <v>0</v>
      </c>
      <c r="Y20" s="17">
        <f>'Cal_HR &amp; Non-op training'!Y144</f>
        <v>0.92886332253788095</v>
      </c>
      <c r="Z20" s="17">
        <f>'Cal_HR &amp; Non-op training'!Z144</f>
        <v>0.95520107898282525</v>
      </c>
      <c r="AA20" s="17">
        <f>'Cal_HR &amp; Non-op training'!AA144</f>
        <v>0.96041367030381231</v>
      </c>
      <c r="AB20" s="17">
        <f>'Cal_HR &amp; Non-op training'!AB144</f>
        <v>0.96351000270567688</v>
      </c>
      <c r="AC20" s="17">
        <f>'Cal_HR &amp; Non-op training'!AC144</f>
        <v>0.96374593370177242</v>
      </c>
      <c r="AD20" s="17">
        <f>'Cal_HR &amp; Non-op training'!AD144</f>
        <v>0.93886417544054168</v>
      </c>
      <c r="AE20" s="17">
        <f>'Cal_HR &amp; Non-op training'!AE144</f>
        <v>1</v>
      </c>
      <c r="AF20" s="17">
        <f>'Cal_HR &amp; Non-op training'!AF144</f>
        <v>0.93886417617140783</v>
      </c>
      <c r="AG20" s="17">
        <f>'Cal_HR &amp; Non-op training'!AG144</f>
        <v>0.93886417400591327</v>
      </c>
      <c r="AH20" s="17">
        <f>'Cal_HR &amp; Non-op training'!AH144</f>
        <v>0.93886417661136978</v>
      </c>
      <c r="AI20" s="17">
        <f>'Cal_HR &amp; Non-op training'!AI144</f>
        <v>0.93886417567250358</v>
      </c>
      <c r="AJ20" s="17">
        <f>'Cal_HR &amp; Non-op training'!AJ144</f>
        <v>0.93886417691260993</v>
      </c>
      <c r="AK20" s="17">
        <f>'Cal_HR &amp; Non-op training'!AK144</f>
        <v>0.93886417702073011</v>
      </c>
    </row>
    <row r="21" spans="5:37">
      <c r="E21" s="16" t="str">
        <f>Cover!$F$13</f>
        <v>Lon</v>
      </c>
      <c r="F21" s="16" t="str">
        <f>IF(ISBLANK(Lists!M52),"",Lists!M52)</f>
        <v>Opex</v>
      </c>
      <c r="H21" s="16" t="str">
        <f>IF(ISBLANK(Lists!O52),"",Lists!O52)</f>
        <v>Business Support</v>
      </c>
      <c r="I21" s="16" t="str">
        <f>IF(ISBLANK(Lists!P52),"",Lists!P52)</f>
        <v>Audit, Finance &amp; Regulation</v>
      </c>
      <c r="J21" s="80" t="str">
        <f t="shared" si="0"/>
        <v>LonAudit, Finance &amp; Regulation</v>
      </c>
      <c r="L21" s="79" t="s">
        <v>270</v>
      </c>
      <c r="T21" s="17">
        <f>'Cal_Audit Finance &amp; Reg'!T144</f>
        <v>0</v>
      </c>
      <c r="U21" s="17">
        <f>'Cal_Audit Finance &amp; Reg'!U144</f>
        <v>0</v>
      </c>
      <c r="V21" s="17">
        <f>'Cal_Audit Finance &amp; Reg'!V144</f>
        <v>0</v>
      </c>
      <c r="W21" s="17">
        <f>'Cal_Audit Finance &amp; Reg'!W144</f>
        <v>0</v>
      </c>
      <c r="X21" s="17">
        <f>'Cal_Audit Finance &amp; Reg'!X144</f>
        <v>0</v>
      </c>
      <c r="Y21" s="17">
        <f>'Cal_Audit Finance &amp; Reg'!Y144</f>
        <v>0.95535069860111965</v>
      </c>
      <c r="Z21" s="17">
        <f>'Cal_Audit Finance &amp; Reg'!Z144</f>
        <v>0.96191211552824074</v>
      </c>
      <c r="AA21" s="17">
        <f>'Cal_Audit Finance &amp; Reg'!AA144</f>
        <v>0.96369976286552572</v>
      </c>
      <c r="AB21" s="17">
        <f>'Cal_Audit Finance &amp; Reg'!AB144</f>
        <v>0.95799288355137868</v>
      </c>
      <c r="AC21" s="17">
        <f>'Cal_Audit Finance &amp; Reg'!AC144</f>
        <v>0.96687006897700833</v>
      </c>
      <c r="AD21" s="17">
        <f>'Cal_Audit Finance &amp; Reg'!AD144</f>
        <v>0.97811249612329043</v>
      </c>
      <c r="AE21" s="17">
        <f>'Cal_Audit Finance &amp; Reg'!AE144</f>
        <v>1</v>
      </c>
      <c r="AF21" s="17">
        <f>'Cal_Audit Finance &amp; Reg'!AF144</f>
        <v>0.9781124962235398</v>
      </c>
      <c r="AG21" s="17">
        <f>'Cal_Audit Finance &amp; Reg'!AG144</f>
        <v>0.97811249611497053</v>
      </c>
      <c r="AH21" s="17">
        <f>'Cal_Audit Finance &amp; Reg'!AH144</f>
        <v>0.97811249639979658</v>
      </c>
      <c r="AI21" s="17">
        <f>'Cal_Audit Finance &amp; Reg'!AI144</f>
        <v>0.9781124960728993</v>
      </c>
      <c r="AJ21" s="17">
        <f>'Cal_Audit Finance &amp; Reg'!AJ144</f>
        <v>0.9781124963866995</v>
      </c>
      <c r="AK21" s="17">
        <f>'Cal_Audit Finance &amp; Reg'!AK144</f>
        <v>0.97811249625931662</v>
      </c>
    </row>
    <row r="22" spans="5:37">
      <c r="E22" s="16" t="str">
        <f>Cover!$F$13</f>
        <v>Lon</v>
      </c>
      <c r="F22" s="16" t="str">
        <f>IF(ISBLANK(Lists!M53),"",Lists!M53)</f>
        <v>Opex</v>
      </c>
      <c r="H22" s="16" t="str">
        <f>IF(ISBLANK(Lists!O53),"",Lists!O53)</f>
        <v>Business Support</v>
      </c>
      <c r="I22" s="16" t="str">
        <f>IF(ISBLANK(Lists!P53),"",Lists!P53)</f>
        <v>Insurance</v>
      </c>
      <c r="J22" s="80" t="str">
        <f t="shared" si="0"/>
        <v>LonInsurance</v>
      </c>
      <c r="L22" s="79" t="s">
        <v>270</v>
      </c>
      <c r="T22" s="17">
        <f>Cal_Insurance!T144</f>
        <v>0</v>
      </c>
      <c r="U22" s="17">
        <f>Cal_Insurance!U144</f>
        <v>0</v>
      </c>
      <c r="V22" s="17">
        <f>Cal_Insurance!V144</f>
        <v>0</v>
      </c>
      <c r="W22" s="17">
        <f>Cal_Insurance!W144</f>
        <v>0</v>
      </c>
      <c r="X22" s="17">
        <f>Cal_Insurance!X144</f>
        <v>0</v>
      </c>
      <c r="Y22" s="17">
        <f>Cal_Insurance!Y144</f>
        <v>0.89622249892226291</v>
      </c>
      <c r="Z22" s="17">
        <f>Cal_Insurance!Z144</f>
        <v>0.8957205145668039</v>
      </c>
      <c r="AA22" s="17">
        <f>Cal_Insurance!AA144</f>
        <v>0.91668673220013508</v>
      </c>
      <c r="AB22" s="17">
        <f>Cal_Insurance!AB144</f>
        <v>0.92606157993837157</v>
      </c>
      <c r="AC22" s="17">
        <f>Cal_Insurance!AC144</f>
        <v>0.90168265202463871</v>
      </c>
      <c r="AD22" s="17">
        <f>Cal_Insurance!AD144</f>
        <v>0.92026916017881533</v>
      </c>
      <c r="AE22" s="17">
        <f>Cal_Insurance!AE144</f>
        <v>1</v>
      </c>
      <c r="AF22" s="17">
        <f>Cal_Insurance!AF144</f>
        <v>0.92026916022939931</v>
      </c>
      <c r="AG22" s="17">
        <f>Cal_Insurance!AG144</f>
        <v>0.92026916018150762</v>
      </c>
      <c r="AH22" s="17">
        <f>Cal_Insurance!AH144</f>
        <v>0.92026916030441941</v>
      </c>
      <c r="AI22" s="17">
        <f>Cal_Insurance!AI144</f>
        <v>0.92026915991663494</v>
      </c>
      <c r="AJ22" s="17">
        <f>Cal_Insurance!AJ144</f>
        <v>0.92026916024580063</v>
      </c>
      <c r="AK22" s="17">
        <f>Cal_Insurance!AK144</f>
        <v>0.92026915997366743</v>
      </c>
    </row>
    <row r="23" spans="5:37">
      <c r="E23" s="16" t="str">
        <f>Cover!$F$13</f>
        <v>Lon</v>
      </c>
      <c r="F23" s="16" t="str">
        <f>IF(ISBLANK(Lists!M54),"",Lists!M54)</f>
        <v>Opex</v>
      </c>
      <c r="H23" s="16" t="str">
        <f>IF(ISBLANK(Lists!O54),"",Lists!O54)</f>
        <v>Business Support</v>
      </c>
      <c r="I23" s="16" t="str">
        <f>IF(ISBLANK(Lists!P54),"",Lists!P54)</f>
        <v>Procurement</v>
      </c>
      <c r="J23" s="80" t="str">
        <f t="shared" si="0"/>
        <v>LonProcurement</v>
      </c>
      <c r="L23" s="79" t="s">
        <v>270</v>
      </c>
      <c r="T23" s="17">
        <f>Cal_Procurement!T144</f>
        <v>0</v>
      </c>
      <c r="U23" s="17">
        <f>Cal_Procurement!U144</f>
        <v>0</v>
      </c>
      <c r="V23" s="17">
        <f>Cal_Procurement!V144</f>
        <v>0</v>
      </c>
      <c r="W23" s="17">
        <f>Cal_Procurement!W144</f>
        <v>0</v>
      </c>
      <c r="X23" s="17">
        <f>Cal_Procurement!X144</f>
        <v>0</v>
      </c>
      <c r="Y23" s="17">
        <f>Cal_Procurement!Y144</f>
        <v>0.96691834941393784</v>
      </c>
      <c r="Z23" s="17">
        <f>Cal_Procurement!Z144</f>
        <v>0.96750613977859767</v>
      </c>
      <c r="AA23" s="17">
        <f>Cal_Procurement!AA144</f>
        <v>0.94639527062028206</v>
      </c>
      <c r="AB23" s="17">
        <f>Cal_Procurement!AB144</f>
        <v>0.95107810924947211</v>
      </c>
      <c r="AC23" s="17">
        <f>Cal_Procurement!AC144</f>
        <v>0.98184554059558604</v>
      </c>
      <c r="AD23" s="17">
        <f>Cal_Procurement!AD144</f>
        <v>0.98057561500248502</v>
      </c>
      <c r="AE23" s="17">
        <f>Cal_Procurement!AE144</f>
        <v>1</v>
      </c>
      <c r="AF23" s="17">
        <f>Cal_Procurement!AF144</f>
        <v>0.9805756154683658</v>
      </c>
      <c r="AG23" s="17">
        <f>Cal_Procurement!AG144</f>
        <v>0.98057561507190871</v>
      </c>
      <c r="AH23" s="17">
        <f>Cal_Procurement!AH144</f>
        <v>0.98057561495078382</v>
      </c>
      <c r="AI23" s="17">
        <f>Cal_Procurement!AI144</f>
        <v>0.98057561516406866</v>
      </c>
      <c r="AJ23" s="17">
        <f>Cal_Procurement!AJ144</f>
        <v>0.98057561519945158</v>
      </c>
      <c r="AK23" s="17">
        <f>Cal_Procurement!AK144</f>
        <v>0.98057561516406866</v>
      </c>
    </row>
    <row r="24" spans="5:37">
      <c r="E24" s="16" t="str">
        <f>Cover!$F$13</f>
        <v>Lon</v>
      </c>
      <c r="F24" s="16" t="str">
        <f>IF(ISBLANK(Lists!M55),"",Lists!M55)</f>
        <v>Opex</v>
      </c>
      <c r="H24" s="16" t="str">
        <f>IF(ISBLANK(Lists!O55),"",Lists!O55)</f>
        <v>Business Support</v>
      </c>
      <c r="I24" s="16" t="str">
        <f>IF(ISBLANK(Lists!P55),"",Lists!P55)</f>
        <v>CEO &amp; Group Management</v>
      </c>
      <c r="J24" s="80" t="str">
        <f t="shared" si="0"/>
        <v>LonCEO &amp; Group Management</v>
      </c>
      <c r="L24" s="79" t="s">
        <v>270</v>
      </c>
      <c r="T24" s="17">
        <f>'Cal_CEO &amp; Group Mgt'!T144</f>
        <v>0</v>
      </c>
      <c r="U24" s="17">
        <f>'Cal_CEO &amp; Group Mgt'!U144</f>
        <v>0</v>
      </c>
      <c r="V24" s="17">
        <f>'Cal_CEO &amp; Group Mgt'!V144</f>
        <v>0</v>
      </c>
      <c r="W24" s="17">
        <f>'Cal_CEO &amp; Group Mgt'!W144</f>
        <v>0</v>
      </c>
      <c r="X24" s="17">
        <f>'Cal_CEO &amp; Group Mgt'!X144</f>
        <v>0</v>
      </c>
      <c r="Y24" s="17">
        <f>'Cal_CEO &amp; Group Mgt'!Y144</f>
        <v>0.98906855183342035</v>
      </c>
      <c r="Z24" s="17">
        <f>'Cal_CEO &amp; Group Mgt'!Z144</f>
        <v>0.98893857566777243</v>
      </c>
      <c r="AA24" s="17">
        <f>'Cal_CEO &amp; Group Mgt'!AA144</f>
        <v>0.98927908619682692</v>
      </c>
      <c r="AB24" s="17">
        <f>'Cal_CEO &amp; Group Mgt'!AB144</f>
        <v>0.9860033593052927</v>
      </c>
      <c r="AC24" s="17">
        <f>'Cal_CEO &amp; Group Mgt'!AC144</f>
        <v>0.89001942255613575</v>
      </c>
      <c r="AD24" s="17">
        <f>'Cal_CEO &amp; Group Mgt'!AD144</f>
        <v>1.0128229774126178</v>
      </c>
      <c r="AE24" s="17">
        <f>'Cal_CEO &amp; Group Mgt'!AE144</f>
        <v>1</v>
      </c>
      <c r="AF24" s="17">
        <f>'Cal_CEO &amp; Group Mgt'!AF144</f>
        <v>0.95091264521923802</v>
      </c>
      <c r="AG24" s="17">
        <f>'Cal_CEO &amp; Group Mgt'!AG144</f>
        <v>0.95091264565130418</v>
      </c>
      <c r="AH24" s="17">
        <f>'Cal_CEO &amp; Group Mgt'!AH144</f>
        <v>0.95091264518401342</v>
      </c>
      <c r="AI24" s="17">
        <f>'Cal_CEO &amp; Group Mgt'!AI144</f>
        <v>0.95091264538244669</v>
      </c>
      <c r="AJ24" s="17">
        <f>'Cal_CEO &amp; Group Mgt'!AJ144</f>
        <v>0.95091264670039855</v>
      </c>
      <c r="AK24" s="17">
        <f>'Cal_CEO &amp; Group Mgt'!AK144</f>
        <v>0.95091264672962128</v>
      </c>
    </row>
    <row r="25" spans="5:37">
      <c r="E25" s="16" t="str">
        <f>Cover!$F$13</f>
        <v>Lon</v>
      </c>
      <c r="F25" s="16" t="str">
        <f>IF(ISBLANK(Lists!M56),"",Lists!M56)</f>
        <v>Opex</v>
      </c>
      <c r="H25" s="16" t="str">
        <f>IF(ISBLANK(Lists!O56),"",Lists!O56)</f>
        <v>Business Support</v>
      </c>
      <c r="I25" s="16" t="str">
        <f>IF(ISBLANK(Lists!P56),"",Lists!P56)</f>
        <v>Stores &amp; Logistics</v>
      </c>
      <c r="J25" s="80" t="str">
        <f t="shared" si="0"/>
        <v>LonStores &amp; Logistics</v>
      </c>
      <c r="L25" s="79" t="s">
        <v>270</v>
      </c>
      <c r="T25" s="17">
        <f>'Cal_Stores &amp; Logistics'!T144</f>
        <v>0</v>
      </c>
      <c r="U25" s="17">
        <f>'Cal_Stores &amp; Logistics'!U144</f>
        <v>0</v>
      </c>
      <c r="V25" s="17">
        <f>'Cal_Stores &amp; Logistics'!V144</f>
        <v>0</v>
      </c>
      <c r="W25" s="17">
        <f>'Cal_Stores &amp; Logistics'!W144</f>
        <v>0</v>
      </c>
      <c r="X25" s="17">
        <f>'Cal_Stores &amp; Logistics'!X144</f>
        <v>0</v>
      </c>
      <c r="Y25" s="17">
        <f>'Cal_Stores &amp; Logistics'!Y144</f>
        <v>0.95199999949767378</v>
      </c>
      <c r="Z25" s="17">
        <f>'Cal_Stores &amp; Logistics'!Z144</f>
        <v>0.94477897825347779</v>
      </c>
      <c r="AA25" s="17">
        <f>'Cal_Stores &amp; Logistics'!AA144</f>
        <v>0.96376414150208323</v>
      </c>
      <c r="AB25" s="17">
        <f>'Cal_Stores &amp; Logistics'!AB144</f>
        <v>0.98446724813498165</v>
      </c>
      <c r="AC25" s="17">
        <f>'Cal_Stores &amp; Logistics'!AC144</f>
        <v>0.8933194704470816</v>
      </c>
      <c r="AD25" s="17">
        <f>'Cal_Stores &amp; Logistics'!AD144</f>
        <v>0.72276847242177855</v>
      </c>
      <c r="AE25" s="17">
        <f>'Cal_Stores &amp; Logistics'!AE144</f>
        <v>1</v>
      </c>
      <c r="AF25" s="17">
        <f>'Cal_Stores &amp; Logistics'!AF144</f>
        <v>0.72276847541960509</v>
      </c>
      <c r="AG25" s="17">
        <f>'Cal_Stores &amp; Logistics'!AG144</f>
        <v>0.72276847616944129</v>
      </c>
      <c r="AH25" s="17">
        <f>'Cal_Stores &amp; Logistics'!AH144</f>
        <v>0.72276847628953611</v>
      </c>
      <c r="AI25" s="17">
        <f>'Cal_Stores &amp; Logistics'!AI144</f>
        <v>0.72276847628953611</v>
      </c>
      <c r="AJ25" s="17">
        <f>'Cal_Stores &amp; Logistics'!AJ144</f>
        <v>0.72276847628953611</v>
      </c>
      <c r="AK25" s="17">
        <f>'Cal_Stores &amp; Logistics'!AK144</f>
        <v>0.7227684768906093</v>
      </c>
    </row>
    <row r="26" spans="5:37">
      <c r="E26" s="16" t="str">
        <f>Cover!$F$13</f>
        <v>Lon</v>
      </c>
      <c r="F26" s="16" t="str">
        <f>IF(ISBLANK(Lists!M57),"",Lists!M57)</f>
        <v>Opex</v>
      </c>
      <c r="H26" s="16" t="str">
        <f>IF(ISBLANK(Lists!O57),"",Lists!O57)</f>
        <v>Training &amp; Apprentices</v>
      </c>
      <c r="I26" s="16" t="str">
        <f>IF(ISBLANK(Lists!P57),"",Lists!P57)</f>
        <v>Training &amp; Apprentices</v>
      </c>
      <c r="J26" s="80" t="str">
        <f t="shared" si="0"/>
        <v>LonTraining &amp; Apprentices</v>
      </c>
      <c r="L26" s="79" t="s">
        <v>270</v>
      </c>
      <c r="T26" s="17">
        <f>'Cal_Training &amp; Apprentices'!T144</f>
        <v>0</v>
      </c>
      <c r="U26" s="17">
        <f>'Cal_Training &amp; Apprentices'!U144</f>
        <v>0</v>
      </c>
      <c r="V26" s="17">
        <f>'Cal_Training &amp; Apprentices'!V144</f>
        <v>0</v>
      </c>
      <c r="W26" s="17">
        <f>'Cal_Training &amp; Apprentices'!W144</f>
        <v>0</v>
      </c>
      <c r="X26" s="17">
        <f>'Cal_Training &amp; Apprentices'!X144</f>
        <v>0</v>
      </c>
      <c r="Y26" s="17">
        <f>'Cal_Training &amp; Apprentices'!Y144</f>
        <v>0.9573264597324449</v>
      </c>
      <c r="Z26" s="17">
        <f>'Cal_Training &amp; Apprentices'!Z144</f>
        <v>0.96178400824158494</v>
      </c>
      <c r="AA26" s="17">
        <f>'Cal_Training &amp; Apprentices'!AA144</f>
        <v>0.97833664032999235</v>
      </c>
      <c r="AB26" s="17">
        <f>'Cal_Training &amp; Apprentices'!AB144</f>
        <v>0.98391680681927829</v>
      </c>
      <c r="AC26" s="17">
        <f>'Cal_Training &amp; Apprentices'!AC144</f>
        <v>0.98623861390154299</v>
      </c>
      <c r="AD26" s="17">
        <f>'Cal_Training &amp; Apprentices'!AD144</f>
        <v>0.93719428735139776</v>
      </c>
      <c r="AE26" s="17">
        <f>'Cal_Training &amp; Apprentices'!AE144</f>
        <v>0.98750135425398144</v>
      </c>
      <c r="AF26" s="17">
        <f>'Cal_Training &amp; Apprentices'!AF144</f>
        <v>0.93312727844885202</v>
      </c>
      <c r="AG26" s="17">
        <f>'Cal_Training &amp; Apprentices'!AG144</f>
        <v>0.9487702632997741</v>
      </c>
      <c r="AH26" s="17">
        <f>'Cal_Training &amp; Apprentices'!AH144</f>
        <v>0.94117108824774498</v>
      </c>
      <c r="AI26" s="17">
        <f>'Cal_Training &amp; Apprentices'!AI144</f>
        <v>0.94509250151496604</v>
      </c>
      <c r="AJ26" s="17">
        <f>'Cal_Training &amp; Apprentices'!AJ144</f>
        <v>0.93808500633232972</v>
      </c>
      <c r="AK26" s="17">
        <f>'Cal_Training &amp; Apprentices'!AK144</f>
        <v>0.94374780485458976</v>
      </c>
    </row>
    <row r="27" spans="5:37">
      <c r="E27" s="16" t="str">
        <f>Cover!$F$13</f>
        <v>Lon</v>
      </c>
      <c r="F27" s="16" t="str">
        <f>IF(ISBLANK(Lists!M70),"",Lists!M70)</f>
        <v>Capex</v>
      </c>
      <c r="H27" s="16" t="str">
        <f>IF(ISBLANK(Lists!O70),"",Lists!O70)</f>
        <v/>
      </c>
      <c r="I27" s="16" t="str">
        <f>IF(ISBLANK(Lists!P70),"",Lists!P70)</f>
        <v>Capex</v>
      </c>
      <c r="J27" s="80" t="str">
        <f t="shared" si="0"/>
        <v>LonCapex</v>
      </c>
      <c r="L27" s="79" t="s">
        <v>270</v>
      </c>
      <c r="T27" s="17">
        <f>Cal_Capex!T21</f>
        <v>0</v>
      </c>
      <c r="U27" s="17">
        <f>Cal_Capex!U21</f>
        <v>0</v>
      </c>
      <c r="V27" s="17">
        <f>Cal_Capex!V21</f>
        <v>0</v>
      </c>
      <c r="W27" s="17">
        <f>Cal_Capex!W21</f>
        <v>0</v>
      </c>
      <c r="X27" s="17">
        <f>Cal_Capex!X21</f>
        <v>0</v>
      </c>
      <c r="Y27" s="17">
        <f>Cal_Capex!Y21</f>
        <v>0.89910900041115804</v>
      </c>
      <c r="Z27" s="17">
        <f>Cal_Capex!Z21</f>
        <v>0.88337020385693765</v>
      </c>
      <c r="AA27" s="17">
        <f>Cal_Capex!AA21</f>
        <v>0.74882873766326186</v>
      </c>
      <c r="AB27" s="17">
        <f>Cal_Capex!AB21</f>
        <v>0.70042794215245974</v>
      </c>
      <c r="AC27" s="17">
        <f>Cal_Capex!AC21</f>
        <v>0.63623561979867882</v>
      </c>
      <c r="AD27" s="17">
        <f>Cal_Capex!AD21</f>
        <v>0.47479907224240936</v>
      </c>
      <c r="AE27" s="17">
        <f>Cal_Capex!AE21</f>
        <v>0.71123602463335289</v>
      </c>
      <c r="AF27" s="17">
        <f>Cal_Capex!AF21</f>
        <v>0.78834452222932505</v>
      </c>
      <c r="AG27" s="17">
        <f>Cal_Capex!AG21</f>
        <v>0.33335947122958648</v>
      </c>
      <c r="AH27" s="17">
        <f>Cal_Capex!AH21</f>
        <v>0.51273327165290206</v>
      </c>
      <c r="AI27" s="17">
        <f>Cal_Capex!AI21</f>
        <v>0.92959320517224719</v>
      </c>
      <c r="AJ27" s="17">
        <f>Cal_Capex!AJ21</f>
        <v>0.91568542129940478</v>
      </c>
      <c r="AK27" s="17">
        <f>Cal_Capex!AK21</f>
        <v>0.8910103373820959</v>
      </c>
    </row>
    <row r="28" spans="5:37">
      <c r="E28" s="16" t="str">
        <f>Cover!$F$13</f>
        <v>Lon</v>
      </c>
      <c r="F28" s="16" t="str">
        <f>IF(ISBLANK(Lists!M71),"",Lists!M71)</f>
        <v>Capex</v>
      </c>
      <c r="H28" s="16" t="str">
        <f>IF(ISBLANK(Lists!O71),"",Lists!O71)</f>
        <v>LTS Pipelines, Storage &amp; Entry</v>
      </c>
      <c r="I28" s="16" t="str">
        <f>IF(ISBLANK(Lists!P71),"",Lists!P71)</f>
        <v>LTS Pipelines, Storage &amp; Entry</v>
      </c>
      <c r="J28" s="80" t="str">
        <f t="shared" si="0"/>
        <v>LonLTS Pipelines, Storage &amp; Entry</v>
      </c>
      <c r="L28" s="79" t="s">
        <v>270</v>
      </c>
      <c r="T28" s="17">
        <f>'Cal_LTS, Stor &amp; Entry'!T144</f>
        <v>0</v>
      </c>
      <c r="U28" s="17">
        <f>'Cal_LTS, Stor &amp; Entry'!U144</f>
        <v>0</v>
      </c>
      <c r="V28" s="17">
        <f>'Cal_LTS, Stor &amp; Entry'!V144</f>
        <v>0</v>
      </c>
      <c r="W28" s="17">
        <f>'Cal_LTS, Stor &amp; Entry'!W144</f>
        <v>0</v>
      </c>
      <c r="X28" s="17">
        <f>'Cal_LTS, Stor &amp; Entry'!X144</f>
        <v>0</v>
      </c>
      <c r="Y28" s="17">
        <f>'Cal_LTS, Stor &amp; Entry'!Y144</f>
        <v>1</v>
      </c>
      <c r="Z28" s="17">
        <f>'Cal_LTS, Stor &amp; Entry'!Z144</f>
        <v>1.0001888248197957</v>
      </c>
      <c r="AA28" s="17">
        <f>'Cal_LTS, Stor &amp; Entry'!AA144</f>
        <v>0.44506127470588475</v>
      </c>
      <c r="AB28" s="17">
        <f>'Cal_LTS, Stor &amp; Entry'!AB144</f>
        <v>0.27989633072021525</v>
      </c>
      <c r="AC28" s="17">
        <f>'Cal_LTS, Stor &amp; Entry'!AC144</f>
        <v>6.5064952218976735E-2</v>
      </c>
      <c r="AD28" s="17">
        <f>'Cal_LTS, Stor &amp; Entry'!AD144</f>
        <v>5.2683972064655041E-2</v>
      </c>
      <c r="AE28" s="17">
        <f>'Cal_LTS, Stor &amp; Entry'!AE144</f>
        <v>0.24702210587147308</v>
      </c>
      <c r="AF28" s="17">
        <f>'Cal_LTS, Stor &amp; Entry'!AF144</f>
        <v>0.60075201348743956</v>
      </c>
      <c r="AG28" s="17">
        <f>'Cal_LTS, Stor &amp; Entry'!AG144</f>
        <v>6.6927611819017699E-2</v>
      </c>
      <c r="AH28" s="17">
        <f>'Cal_LTS, Stor &amp; Entry'!AH144</f>
        <v>0.12495516764136808</v>
      </c>
      <c r="AI28" s="17">
        <f>'Cal_LTS, Stor &amp; Entry'!AI144</f>
        <v>0.95741449919614985</v>
      </c>
      <c r="AJ28" s="17">
        <f>'Cal_LTS, Stor &amp; Entry'!AJ144</f>
        <v>0.9965259811298095</v>
      </c>
      <c r="AK28" s="17">
        <f>'Cal_LTS, Stor &amp; Entry'!AK144</f>
        <v>0.95293486829483087</v>
      </c>
    </row>
    <row r="29" spans="5:37">
      <c r="E29" s="16" t="str">
        <f>Cover!$F$13</f>
        <v>Lon</v>
      </c>
      <c r="F29" s="16" t="str">
        <f>IF(ISBLANK(Lists!M72),"",Lists!M72)</f>
        <v>Capex</v>
      </c>
      <c r="H29" s="16" t="str">
        <f>IF(ISBLANK(Lists!O72),"",Lists!O72)</f>
        <v>Connections</v>
      </c>
      <c r="I29" s="16" t="str">
        <f>IF(ISBLANK(Lists!P72),"",Lists!P72)</f>
        <v>Connections</v>
      </c>
      <c r="J29" s="80" t="str">
        <f t="shared" si="0"/>
        <v>LonConnections</v>
      </c>
      <c r="L29" s="79" t="s">
        <v>270</v>
      </c>
      <c r="T29" s="17">
        <f>Cal_Connections!T144</f>
        <v>0</v>
      </c>
      <c r="U29" s="17">
        <f>Cal_Connections!U144</f>
        <v>0</v>
      </c>
      <c r="V29" s="17">
        <f>Cal_Connections!V144</f>
        <v>0</v>
      </c>
      <c r="W29" s="17">
        <f>Cal_Connections!W144</f>
        <v>0</v>
      </c>
      <c r="X29" s="17">
        <f>Cal_Connections!X144</f>
        <v>0</v>
      </c>
      <c r="Y29" s="17">
        <f>Cal_Connections!Y144</f>
        <v>0.63102554593741189</v>
      </c>
      <c r="Z29" s="17">
        <f>Cal_Connections!Z144</f>
        <v>0.65803232758060426</v>
      </c>
      <c r="AA29" s="17">
        <f>Cal_Connections!AA144</f>
        <v>0.58682479462404069</v>
      </c>
      <c r="AB29" s="17">
        <f>Cal_Connections!AB144</f>
        <v>0.62991321109050635</v>
      </c>
      <c r="AC29" s="17">
        <f>Cal_Connections!AC144</f>
        <v>0.57608148468784315</v>
      </c>
      <c r="AD29" s="17">
        <f>Cal_Connections!AD144</f>
        <v>0.57562121750542372</v>
      </c>
      <c r="AE29" s="17">
        <f>Cal_Connections!AE144</f>
        <v>0.56543564928973289</v>
      </c>
      <c r="AF29" s="17">
        <f>Cal_Connections!AF144</f>
        <v>0.56464517352034038</v>
      </c>
      <c r="AG29" s="17">
        <f>Cal_Connections!AG144</f>
        <v>0.63203806267894458</v>
      </c>
      <c r="AH29" s="17">
        <f>Cal_Connections!AH144</f>
        <v>0.63203805653156353</v>
      </c>
      <c r="AI29" s="17">
        <f>Cal_Connections!AI144</f>
        <v>0.63203806471928281</v>
      </c>
      <c r="AJ29" s="17">
        <f>Cal_Connections!AJ144</f>
        <v>0.63203805986182615</v>
      </c>
      <c r="AK29" s="17">
        <f>Cal_Connections!AK144</f>
        <v>0.63203806823848163</v>
      </c>
    </row>
    <row r="30" spans="5:37">
      <c r="E30" s="16" t="str">
        <f>Cover!$F$13</f>
        <v>Lon</v>
      </c>
      <c r="F30" s="16" t="str">
        <f>IF(ISBLANK(Lists!M73),"",Lists!M73)</f>
        <v>Capex</v>
      </c>
      <c r="H30" s="16" t="str">
        <f>IF(ISBLANK(Lists!O73),"",Lists!O73)</f>
        <v>Reinforcement</v>
      </c>
      <c r="I30" s="16" t="str">
        <f>IF(ISBLANK(Lists!P73),"",Lists!P73)</f>
        <v>Reinforcement</v>
      </c>
      <c r="J30" s="80" t="str">
        <f t="shared" si="0"/>
        <v>LonReinforcement</v>
      </c>
      <c r="L30" s="79" t="s">
        <v>270</v>
      </c>
      <c r="T30" s="17">
        <f>Cal_Reinforcement!T144</f>
        <v>0</v>
      </c>
      <c r="U30" s="17">
        <f>Cal_Reinforcement!U144</f>
        <v>0</v>
      </c>
      <c r="V30" s="17">
        <f>Cal_Reinforcement!V144</f>
        <v>0</v>
      </c>
      <c r="W30" s="17">
        <f>Cal_Reinforcement!W144</f>
        <v>0</v>
      </c>
      <c r="X30" s="17">
        <f>Cal_Reinforcement!X144</f>
        <v>0</v>
      </c>
      <c r="Y30" s="17">
        <f>Cal_Reinforcement!Y144</f>
        <v>1</v>
      </c>
      <c r="Z30" s="17">
        <f>Cal_Reinforcement!Z144</f>
        <v>1</v>
      </c>
      <c r="AA30" s="17">
        <f>Cal_Reinforcement!AA144</f>
        <v>1</v>
      </c>
      <c r="AB30" s="17">
        <f>Cal_Reinforcement!AB144</f>
        <v>1</v>
      </c>
      <c r="AC30" s="17">
        <f>Cal_Reinforcement!AC144</f>
        <v>1</v>
      </c>
      <c r="AD30" s="17">
        <f>Cal_Reinforcement!AD144</f>
        <v>0.99217421150148544</v>
      </c>
      <c r="AE30" s="17">
        <f>Cal_Reinforcement!AE144</f>
        <v>1</v>
      </c>
      <c r="AF30" s="17">
        <f>Cal_Reinforcement!AF144</f>
        <v>1</v>
      </c>
      <c r="AG30" s="17">
        <f>Cal_Reinforcement!AG144</f>
        <v>1</v>
      </c>
      <c r="AH30" s="17">
        <f>Cal_Reinforcement!AH144</f>
        <v>1</v>
      </c>
      <c r="AI30" s="17">
        <f>Cal_Reinforcement!AI144</f>
        <v>1</v>
      </c>
      <c r="AJ30" s="17">
        <f>Cal_Reinforcement!AJ144</f>
        <v>1</v>
      </c>
      <c r="AK30" s="17">
        <f>Cal_Reinforcement!AK144</f>
        <v>1</v>
      </c>
    </row>
    <row r="31" spans="5:37">
      <c r="E31" s="16" t="str">
        <f>Cover!$F$13</f>
        <v>Lon</v>
      </c>
      <c r="F31" s="16" t="str">
        <f>IF(ISBLANK(Lists!M74),"",Lists!M74)</f>
        <v>Capex</v>
      </c>
      <c r="H31" s="16" t="str">
        <f>IF(ISBLANK(Lists!O74),"",Lists!O74)</f>
        <v>Governors</v>
      </c>
      <c r="I31" s="16" t="str">
        <f>IF(ISBLANK(Lists!P74),"",Lists!P74)</f>
        <v>Governors</v>
      </c>
      <c r="J31" s="80" t="str">
        <f t="shared" si="0"/>
        <v>LonGovernors</v>
      </c>
      <c r="L31" s="79" t="s">
        <v>270</v>
      </c>
      <c r="T31" s="17">
        <f>Cal_Governors!T144</f>
        <v>0</v>
      </c>
      <c r="U31" s="17">
        <f>Cal_Governors!U144</f>
        <v>0</v>
      </c>
      <c r="V31" s="17">
        <f>Cal_Governors!V144</f>
        <v>0</v>
      </c>
      <c r="W31" s="17">
        <f>Cal_Governors!W144</f>
        <v>0</v>
      </c>
      <c r="X31" s="17">
        <f>Cal_Governors!X144</f>
        <v>0</v>
      </c>
      <c r="Y31" s="17">
        <f>Cal_Governors!Y144</f>
        <v>1.0000380897533205</v>
      </c>
      <c r="Z31" s="17">
        <f>Cal_Governors!Z144</f>
        <v>1</v>
      </c>
      <c r="AA31" s="17">
        <f>Cal_Governors!AA144</f>
        <v>1</v>
      </c>
      <c r="AB31" s="17">
        <f>Cal_Governors!AB144</f>
        <v>1</v>
      </c>
      <c r="AC31" s="17">
        <f>Cal_Governors!AC144</f>
        <v>1</v>
      </c>
      <c r="AD31" s="17">
        <f>Cal_Governors!AD144</f>
        <v>1</v>
      </c>
      <c r="AE31" s="17">
        <f>Cal_Governors!AE144</f>
        <v>1</v>
      </c>
      <c r="AF31" s="17">
        <f>Cal_Governors!AF144</f>
        <v>1</v>
      </c>
      <c r="AG31" s="17">
        <f>Cal_Governors!AG144</f>
        <v>1</v>
      </c>
      <c r="AH31" s="17">
        <f>Cal_Governors!AH144</f>
        <v>1</v>
      </c>
      <c r="AI31" s="17">
        <f>Cal_Governors!AI144</f>
        <v>1</v>
      </c>
      <c r="AJ31" s="17">
        <f>Cal_Governors!AJ144</f>
        <v>1</v>
      </c>
      <c r="AK31" s="17">
        <f>Cal_Governors!AK144</f>
        <v>1</v>
      </c>
    </row>
    <row r="32" spans="5:37">
      <c r="E32" s="16" t="str">
        <f>Cover!$F$13</f>
        <v>Lon</v>
      </c>
      <c r="F32" s="16" t="str">
        <f>IF(ISBLANK(Lists!M75),"",Lists!M75)</f>
        <v>Capex</v>
      </c>
      <c r="H32" s="16" t="str">
        <f>IF(ISBLANK(Lists!O75),"",Lists!O75)</f>
        <v>Other capex</v>
      </c>
      <c r="I32" s="16" t="str">
        <f>IF(ISBLANK(Lists!P75),"",Lists!P75)</f>
        <v>Other capex</v>
      </c>
      <c r="J32" s="80" t="str">
        <f t="shared" si="0"/>
        <v>LonOther capex</v>
      </c>
      <c r="L32" s="79" t="s">
        <v>270</v>
      </c>
      <c r="T32" s="17">
        <f>'Cal_Other Capex'!T144</f>
        <v>0</v>
      </c>
      <c r="U32" s="17">
        <f>'Cal_Other Capex'!U144</f>
        <v>0</v>
      </c>
      <c r="V32" s="17">
        <f>'Cal_Other Capex'!V144</f>
        <v>0</v>
      </c>
      <c r="W32" s="17">
        <f>'Cal_Other Capex'!W144</f>
        <v>0</v>
      </c>
      <c r="X32" s="17">
        <f>'Cal_Other Capex'!X144</f>
        <v>0</v>
      </c>
      <c r="Y32" s="17">
        <f>'Cal_Other Capex'!Y144</f>
        <v>1</v>
      </c>
      <c r="Z32" s="17">
        <f>'Cal_Other Capex'!Z144</f>
        <v>1</v>
      </c>
      <c r="AA32" s="17">
        <f>'Cal_Other Capex'!AA144</f>
        <v>1</v>
      </c>
      <c r="AB32" s="17">
        <f>'Cal_Other Capex'!AB144</f>
        <v>1</v>
      </c>
      <c r="AC32" s="17">
        <f>'Cal_Other Capex'!AC144</f>
        <v>1</v>
      </c>
      <c r="AD32" s="17">
        <f>'Cal_Other Capex'!AD144</f>
        <v>1</v>
      </c>
      <c r="AE32" s="17">
        <f>'Cal_Other Capex'!AE144</f>
        <v>1</v>
      </c>
      <c r="AF32" s="17">
        <f>'Cal_Other Capex'!AF144</f>
        <v>1</v>
      </c>
      <c r="AG32" s="17">
        <f>'Cal_Other Capex'!AG144</f>
        <v>1</v>
      </c>
      <c r="AH32" s="17">
        <f>'Cal_Other Capex'!AH144</f>
        <v>1</v>
      </c>
      <c r="AI32" s="17">
        <f>'Cal_Other Capex'!AI144</f>
        <v>1</v>
      </c>
      <c r="AJ32" s="17">
        <f>'Cal_Other Capex'!AJ144</f>
        <v>1</v>
      </c>
      <c r="AK32" s="17">
        <f>'Cal_Other Capex'!AK144</f>
        <v>1</v>
      </c>
    </row>
    <row r="33" spans="5:53">
      <c r="E33" s="16" t="str">
        <f>Cover!$F$13</f>
        <v>Lon</v>
      </c>
      <c r="F33" s="16" t="str">
        <f>IF(ISBLANK(Lists!M76),"",Lists!M76)</f>
        <v>Capex</v>
      </c>
      <c r="H33" s="16" t="str">
        <f>IF(ISBLANK(Lists!O76),"",Lists!O76)</f>
        <v>Transport &amp; Plant</v>
      </c>
      <c r="I33" s="16" t="str">
        <f>IF(ISBLANK(Lists!P76),"",Lists!P76)</f>
        <v>Transport &amp; Plant</v>
      </c>
      <c r="J33" s="80" t="str">
        <f t="shared" si="0"/>
        <v>LonTransport &amp; Plant</v>
      </c>
      <c r="L33" s="79" t="s">
        <v>270</v>
      </c>
      <c r="T33" s="17">
        <f>'Cal_Transport &amp; Plant'!T144</f>
        <v>0</v>
      </c>
      <c r="U33" s="17">
        <f>'Cal_Transport &amp; Plant'!U144</f>
        <v>0</v>
      </c>
      <c r="V33" s="17">
        <f>'Cal_Transport &amp; Plant'!V144</f>
        <v>0</v>
      </c>
      <c r="W33" s="17">
        <f>'Cal_Transport &amp; Plant'!W144</f>
        <v>0</v>
      </c>
      <c r="X33" s="17">
        <f>'Cal_Transport &amp; Plant'!X144</f>
        <v>0</v>
      </c>
      <c r="Y33" s="17">
        <f>'Cal_Transport &amp; Plant'!Y144</f>
        <v>1</v>
      </c>
      <c r="Z33" s="17">
        <f>'Cal_Transport &amp; Plant'!Z144</f>
        <v>1</v>
      </c>
      <c r="AA33" s="17">
        <f>'Cal_Transport &amp; Plant'!AA144</f>
        <v>1</v>
      </c>
      <c r="AB33" s="17">
        <f>'Cal_Transport &amp; Plant'!AB144</f>
        <v>1</v>
      </c>
      <c r="AC33" s="17">
        <f>'Cal_Transport &amp; Plant'!AC144</f>
        <v>1</v>
      </c>
      <c r="AD33" s="17">
        <f>'Cal_Transport &amp; Plant'!AD144</f>
        <v>1</v>
      </c>
      <c r="AE33" s="17">
        <f>'Cal_Transport &amp; Plant'!AE144</f>
        <v>1</v>
      </c>
      <c r="AF33" s="17">
        <f>'Cal_Transport &amp; Plant'!AF144</f>
        <v>1</v>
      </c>
      <c r="AG33" s="17">
        <f>'Cal_Transport &amp; Plant'!AG144</f>
        <v>1</v>
      </c>
      <c r="AH33" s="17">
        <f>'Cal_Transport &amp; Plant'!AH144</f>
        <v>1</v>
      </c>
      <c r="AI33" s="17">
        <f>'Cal_Transport &amp; Plant'!AI144</f>
        <v>1</v>
      </c>
      <c r="AJ33" s="17">
        <f>'Cal_Transport &amp; Plant'!AJ144</f>
        <v>1</v>
      </c>
      <c r="AK33" s="17">
        <f>'Cal_Transport &amp; Plant'!AK144</f>
        <v>1</v>
      </c>
    </row>
    <row r="34" spans="5:53">
      <c r="E34" s="16" t="str">
        <f>Cover!$F$13</f>
        <v>Lon</v>
      </c>
      <c r="F34" s="16" t="str">
        <f>IF(ISBLANK(Lists!M77),"",Lists!M77)</f>
        <v>Repex</v>
      </c>
      <c r="H34" s="16" t="str">
        <f>IF(ISBLANK(Lists!O77),"",Lists!O77)</f>
        <v/>
      </c>
      <c r="I34" s="16" t="str">
        <f>IF(ISBLANK(Lists!P77),"",Lists!P77)</f>
        <v>Repex</v>
      </c>
      <c r="J34" s="80" t="str">
        <f t="shared" si="0"/>
        <v>LonRepex</v>
      </c>
      <c r="L34" s="79" t="s">
        <v>270</v>
      </c>
      <c r="T34" s="17">
        <f>Cal_Repex!T144</f>
        <v>0</v>
      </c>
      <c r="U34" s="17">
        <f>Cal_Repex!U144</f>
        <v>0</v>
      </c>
      <c r="V34" s="17">
        <f>Cal_Repex!V144</f>
        <v>0</v>
      </c>
      <c r="W34" s="17">
        <f>Cal_Repex!W144</f>
        <v>0</v>
      </c>
      <c r="X34" s="17">
        <f>Cal_Repex!X144</f>
        <v>0</v>
      </c>
      <c r="Y34" s="17">
        <f>Cal_Repex!Y144</f>
        <v>0.96336379655696802</v>
      </c>
      <c r="Z34" s="17">
        <f>Cal_Repex!Z144</f>
        <v>0.95056133470187443</v>
      </c>
      <c r="AA34" s="17">
        <f>Cal_Repex!AA144</f>
        <v>0.95813791712570029</v>
      </c>
      <c r="AB34" s="17">
        <f>Cal_Repex!AB144</f>
        <v>0.9418768695833647</v>
      </c>
      <c r="AC34" s="17">
        <f>Cal_Repex!AC144</f>
        <v>0.91321605421311836</v>
      </c>
      <c r="AD34" s="17">
        <f>Cal_Repex!AD144</f>
        <v>0.91678626569924648</v>
      </c>
      <c r="AE34" s="17">
        <f>Cal_Repex!AE144</f>
        <v>0.91359048520700692</v>
      </c>
      <c r="AF34" s="17">
        <f>Cal_Repex!AF144</f>
        <v>0.95021288840346174</v>
      </c>
      <c r="AG34" s="17">
        <f>Cal_Repex!AG144</f>
        <v>0.96122075800689721</v>
      </c>
      <c r="AH34" s="17">
        <f>Cal_Repex!AH144</f>
        <v>0.96199720065893046</v>
      </c>
      <c r="AI34" s="17">
        <f>Cal_Repex!AI144</f>
        <v>0.9614479685555074</v>
      </c>
      <c r="AJ34" s="17">
        <f>Cal_Repex!AJ144</f>
        <v>0.9612718948044322</v>
      </c>
      <c r="AK34" s="17">
        <f>Cal_Repex!AK144</f>
        <v>0.96013374705382748</v>
      </c>
    </row>
    <row r="35" spans="5:53" s="83" customFormat="1">
      <c r="E35" s="131"/>
      <c r="F35" s="131"/>
      <c r="G35" s="79"/>
      <c r="H35" s="131"/>
      <c r="I35" s="131"/>
      <c r="T35" s="132"/>
      <c r="U35" s="132"/>
      <c r="V35" s="132"/>
      <c r="W35" s="132"/>
      <c r="X35" s="132"/>
      <c r="Y35" s="132"/>
      <c r="Z35" s="132"/>
      <c r="AA35" s="132"/>
      <c r="AB35" s="132"/>
      <c r="AC35" s="132"/>
      <c r="AD35" s="132"/>
      <c r="AE35" s="132"/>
      <c r="AF35" s="132"/>
      <c r="AG35" s="132"/>
      <c r="AH35" s="132"/>
      <c r="AI35" s="132"/>
      <c r="AJ35" s="132"/>
      <c r="AK35" s="132"/>
      <c r="AN35" s="133"/>
    </row>
    <row r="37" spans="5:53" ht="15">
      <c r="E37" s="11" t="s">
        <v>278</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28"/>
      <c r="AO37" s="11"/>
      <c r="AP37" s="11"/>
      <c r="AQ37" s="11"/>
      <c r="AR37" s="11"/>
      <c r="AS37" s="11"/>
      <c r="AT37" s="11"/>
      <c r="AU37" s="11"/>
      <c r="AV37" s="11"/>
      <c r="AW37" s="11"/>
      <c r="AX37" s="11"/>
      <c r="AY37" s="11"/>
      <c r="AZ37" s="11"/>
      <c r="BA37" s="11"/>
    </row>
    <row r="38" spans="5:53">
      <c r="F38" s="21" t="s">
        <v>279</v>
      </c>
    </row>
    <row r="40" spans="5:53">
      <c r="H40" s="79" t="s">
        <v>553</v>
      </c>
      <c r="R40" s="20">
        <f>COUNTIF(T40:AK40, FALSE)</f>
        <v>0</v>
      </c>
      <c r="T40" s="20" t="b">
        <f>ROUND(IFERROR(Cal_SubmittedCostsOEAdj!T109/Cal_SubmittedCostsOEAdj!T25,0),5)=ROUND(Out_NetGrossRatio!T17,5)</f>
        <v>1</v>
      </c>
      <c r="U40" s="20" t="b">
        <f>ROUND(IFERROR(Cal_SubmittedCostsOEAdj!U109/Cal_SubmittedCostsOEAdj!U25,0),5)=ROUND(Out_NetGrossRatio!U17,5)</f>
        <v>1</v>
      </c>
      <c r="V40" s="20" t="b">
        <f>ROUND(IFERROR(Cal_SubmittedCostsOEAdj!V109/Cal_SubmittedCostsOEAdj!V25,0),5)=ROUND(Out_NetGrossRatio!V17,5)</f>
        <v>1</v>
      </c>
      <c r="W40" s="20" t="b">
        <f>ROUND(IFERROR(Cal_SubmittedCostsOEAdj!W109/Cal_SubmittedCostsOEAdj!W25,0),5)=ROUND(Out_NetGrossRatio!W17,5)</f>
        <v>1</v>
      </c>
      <c r="X40" s="20" t="b">
        <f>ROUND(IFERROR(Cal_SubmittedCostsOEAdj!X109/Cal_SubmittedCostsOEAdj!X25,0),5)=ROUND(Out_NetGrossRatio!X17,5)</f>
        <v>1</v>
      </c>
      <c r="Y40" s="20" t="b">
        <f>ROUND(IFERROR(Cal_SubmittedCostsOEAdj!Y109/Cal_SubmittedCostsOEAdj!Y25,0),5)=ROUND(Out_NetGrossRatio!Y17,5)</f>
        <v>1</v>
      </c>
      <c r="Z40" s="20" t="b">
        <f>ROUND(IFERROR(Cal_SubmittedCostsOEAdj!Z109/Cal_SubmittedCostsOEAdj!Z25,0),5)=ROUND(Out_NetGrossRatio!Z17,5)</f>
        <v>1</v>
      </c>
      <c r="AA40" s="20" t="b">
        <f>ROUND(IFERROR(Cal_SubmittedCostsOEAdj!AA109/Cal_SubmittedCostsOEAdj!AA25,0),5)=ROUND(Out_NetGrossRatio!AA17,5)</f>
        <v>1</v>
      </c>
      <c r="AB40" s="20" t="b">
        <f>ROUND(IFERROR(Cal_SubmittedCostsOEAdj!AB109/Cal_SubmittedCostsOEAdj!AB25,0),5)=ROUND(Out_NetGrossRatio!AB17,5)</f>
        <v>1</v>
      </c>
      <c r="AC40" s="20" t="b">
        <f>ROUND(IFERROR(Cal_SubmittedCostsOEAdj!AC109/Cal_SubmittedCostsOEAdj!AC25,0),5)=ROUND(Out_NetGrossRatio!AC17,5)</f>
        <v>1</v>
      </c>
      <c r="AD40" s="20" t="b">
        <f>ROUND(IFERROR(Cal_SubmittedCostsOEAdj!AD109/Cal_SubmittedCostsOEAdj!AD25,0),5)=ROUND(Out_NetGrossRatio!AD17,5)</f>
        <v>1</v>
      </c>
      <c r="AE40" s="20" t="b">
        <f>ROUND(IFERROR(Cal_SubmittedCostsOEAdj!AE109/Cal_SubmittedCostsOEAdj!AE25,0),5)=ROUND(Out_NetGrossRatio!AE17,5)</f>
        <v>1</v>
      </c>
      <c r="AF40" s="20" t="b">
        <f>ROUND(IFERROR(Cal_SubmittedCostsOEAdj!AF109/Cal_SubmittedCostsOEAdj!AF25,0),5)=ROUND(Out_NetGrossRatio!AF17,5)</f>
        <v>1</v>
      </c>
      <c r="AG40" s="20" t="b">
        <f>ROUND(IFERROR(Cal_SubmittedCostsOEAdj!AG109/Cal_SubmittedCostsOEAdj!AG25,0),5)=ROUND(Out_NetGrossRatio!AG17,5)</f>
        <v>1</v>
      </c>
      <c r="AH40" s="20" t="b">
        <f>ROUND(IFERROR(Cal_SubmittedCostsOEAdj!AH109/Cal_SubmittedCostsOEAdj!AH25,0),5)=ROUND(Out_NetGrossRatio!AH17,5)</f>
        <v>1</v>
      </c>
      <c r="AI40" s="20" t="b">
        <f>ROUND(IFERROR(Cal_SubmittedCostsOEAdj!AI109/Cal_SubmittedCostsOEAdj!AI25,0),5)=ROUND(Out_NetGrossRatio!AI17,5)</f>
        <v>1</v>
      </c>
      <c r="AJ40" s="20" t="b">
        <f>ROUND(IFERROR(Cal_SubmittedCostsOEAdj!AJ109/Cal_SubmittedCostsOEAdj!AJ25,0),5)=ROUND(Out_NetGrossRatio!AJ17,5)</f>
        <v>1</v>
      </c>
      <c r="AK40" s="20" t="b">
        <f>ROUND(IFERROR(Cal_SubmittedCostsOEAdj!AK109/Cal_SubmittedCostsOEAdj!AK25,0),5)=ROUND(Out_NetGrossRatio!AK17,5)</f>
        <v>1</v>
      </c>
      <c r="AN40" s="79"/>
    </row>
    <row r="42" spans="5:53">
      <c r="H42" s="79" t="s">
        <v>280</v>
      </c>
      <c r="R42" s="20">
        <f>SUM(R40:R40)</f>
        <v>0</v>
      </c>
      <c r="AN42" s="79"/>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5">
    <tabColor theme="9"/>
  </sheetPr>
  <dimension ref="A1:BA42"/>
  <sheetViews>
    <sheetView topLeftCell="F1" zoomScale="70" zoomScaleNormal="70" workbookViewId="0">
      <selection activeCell="A4" sqref="A4"/>
    </sheetView>
  </sheetViews>
  <sheetFormatPr defaultColWidth="0" defaultRowHeight="12.75"/>
  <cols>
    <col min="1" max="4" width="1.75" style="79" customWidth="1"/>
    <col min="5" max="5" width="9.875" style="79" customWidth="1"/>
    <col min="6" max="6" width="12.5" style="79" customWidth="1"/>
    <col min="7" max="7" width="17.125" style="79" bestFit="1" customWidth="1"/>
    <col min="8" max="8" width="25.125" style="79" customWidth="1"/>
    <col min="9" max="9" width="25.625" style="79" customWidth="1"/>
    <col min="10" max="10" width="19.5" style="79" customWidth="1"/>
    <col min="11" max="11" width="7.375" style="79" customWidth="1"/>
    <col min="12" max="12" width="9.125" style="79" customWidth="1"/>
    <col min="13" max="13" width="15.625" style="79" customWidth="1"/>
    <col min="14" max="14" width="14.75" style="79" customWidth="1"/>
    <col min="15" max="15" width="12.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39" width="9.125" style="79" customWidth="1"/>
    <col min="40" max="40" width="9.125" style="29" customWidth="1"/>
    <col min="41" max="41" width="60.875" style="79" bestFit="1" customWidth="1"/>
    <col min="42" max="53" width="1.75" style="79" customWidth="1"/>
    <col min="54" max="16384" width="9.125" style="79" hidden="1"/>
  </cols>
  <sheetData>
    <row r="1" spans="1:53" ht="22.5">
      <c r="A1" s="42" t="s">
        <v>512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3"/>
      <c r="AO1" s="42"/>
      <c r="AP1" s="42"/>
      <c r="AQ1" s="42"/>
      <c r="AR1" s="42"/>
      <c r="AS1" s="42"/>
      <c r="AT1" s="42"/>
      <c r="AU1" s="42"/>
      <c r="AV1" s="42"/>
      <c r="AW1" s="42"/>
      <c r="AX1" s="42"/>
      <c r="AY1" s="42"/>
      <c r="AZ1" s="42"/>
      <c r="BA1" s="42"/>
    </row>
    <row r="2" spans="1:53" ht="15">
      <c r="A2" s="11" t="str">
        <f>"["&amp; Cover!$F$28 &amp;"] "&amp; Cover!$F$8 &amp;" - Version "&amp; Cover!$F$22 &amp;" ("&amp; TEXT(Cover!$F$23, "dd/mm/yy") &amp;")"</f>
        <v>[Final] Normalisation and adjustments - Version 2 (30/11/20)</v>
      </c>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5"/>
      <c r="AO2" s="44"/>
      <c r="AP2" s="44"/>
      <c r="AQ2" s="44"/>
      <c r="AR2" s="44"/>
      <c r="AS2" s="44"/>
      <c r="AT2" s="44"/>
      <c r="AU2" s="44"/>
      <c r="AV2" s="44"/>
      <c r="AW2" s="44"/>
      <c r="AX2" s="44"/>
      <c r="AY2" s="44"/>
      <c r="AZ2" s="44"/>
      <c r="BA2" s="44"/>
    </row>
    <row r="3" spans="1:53" ht="15">
      <c r="A3" s="44" t="s">
        <v>554</v>
      </c>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5"/>
      <c r="AO3" s="44"/>
      <c r="AP3" s="44"/>
      <c r="AQ3" s="44"/>
      <c r="AR3" s="44"/>
      <c r="AS3" s="44"/>
      <c r="AT3" s="44"/>
      <c r="AU3" s="44"/>
      <c r="AV3" s="44"/>
      <c r="AW3" s="44"/>
      <c r="AX3" s="44"/>
      <c r="AY3" s="44"/>
      <c r="AZ3" s="44"/>
      <c r="BA3" s="44"/>
    </row>
    <row r="4" spans="1:53" ht="15">
      <c r="A4" s="44"/>
      <c r="B4" s="44"/>
      <c r="C4" s="44"/>
      <c r="D4" s="44"/>
      <c r="E4" s="44"/>
      <c r="F4" s="44" t="s">
        <v>283</v>
      </c>
      <c r="G4" s="44"/>
      <c r="H4" s="44"/>
      <c r="I4" s="44"/>
      <c r="J4" s="44"/>
      <c r="K4" s="44"/>
      <c r="L4" s="44"/>
      <c r="M4" s="44"/>
      <c r="N4" s="44"/>
      <c r="O4" s="44"/>
      <c r="P4" s="44"/>
      <c r="Q4" s="44"/>
      <c r="R4" s="46"/>
      <c r="S4" s="44"/>
      <c r="T4" s="44"/>
      <c r="U4" s="44"/>
      <c r="V4" s="44"/>
      <c r="W4" s="44"/>
      <c r="X4" s="44"/>
      <c r="Y4" s="44"/>
      <c r="Z4" s="44"/>
      <c r="AA4" s="44"/>
      <c r="AB4" s="44"/>
      <c r="AC4" s="44"/>
      <c r="AD4" s="44"/>
      <c r="AE4" s="44"/>
      <c r="AF4" s="44"/>
      <c r="AG4" s="44"/>
      <c r="AH4" s="44"/>
      <c r="AI4" s="44"/>
      <c r="AJ4" s="44"/>
      <c r="AK4" s="44"/>
      <c r="AL4" s="44"/>
      <c r="AM4" s="44"/>
      <c r="AN4" s="45"/>
      <c r="AO4" s="44"/>
      <c r="AP4" s="44"/>
      <c r="AQ4" s="44"/>
      <c r="AR4" s="44"/>
      <c r="AS4" s="44"/>
      <c r="AT4" s="44"/>
      <c r="AU4" s="44"/>
      <c r="AV4" s="44"/>
      <c r="AW4" s="44"/>
      <c r="AX4" s="44"/>
      <c r="AY4" s="44"/>
      <c r="AZ4" s="44"/>
      <c r="BA4" s="44"/>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6" t="s">
        <v>222</v>
      </c>
      <c r="AN6" s="236"/>
      <c r="AO6" s="236"/>
    </row>
    <row r="7" spans="1:53">
      <c r="A7" s="47"/>
      <c r="B7" s="47"/>
      <c r="C7" s="47"/>
      <c r="D7" s="47"/>
      <c r="E7" s="5" t="s">
        <v>223</v>
      </c>
      <c r="F7" s="5" t="s">
        <v>68</v>
      </c>
      <c r="G7" s="5" t="s">
        <v>384</v>
      </c>
      <c r="I7" s="5" t="s">
        <v>385</v>
      </c>
      <c r="J7" s="5" t="s">
        <v>386</v>
      </c>
      <c r="K7" s="5"/>
      <c r="L7" s="5" t="s">
        <v>226</v>
      </c>
      <c r="M7" s="5" t="s">
        <v>72</v>
      </c>
      <c r="N7" s="33"/>
      <c r="O7" s="33"/>
      <c r="P7" s="47" t="s">
        <v>229</v>
      </c>
      <c r="Q7" s="47"/>
      <c r="R7" s="47" t="s">
        <v>230</v>
      </c>
      <c r="S7" s="47"/>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47"/>
      <c r="AM7" s="48" t="s">
        <v>233</v>
      </c>
      <c r="AN7" s="49" t="s">
        <v>234</v>
      </c>
      <c r="AO7" s="50" t="s">
        <v>235</v>
      </c>
      <c r="AP7" s="47"/>
      <c r="AQ7" s="47"/>
      <c r="AR7" s="47"/>
      <c r="AS7" s="47"/>
      <c r="AT7" s="47"/>
      <c r="AU7" s="47"/>
      <c r="AV7" s="47"/>
      <c r="AW7" s="47"/>
      <c r="AX7" s="47"/>
      <c r="AY7" s="47"/>
      <c r="AZ7" s="47"/>
      <c r="BA7" s="47"/>
    </row>
    <row r="9" spans="1:53" ht="15">
      <c r="B9" s="11" t="s">
        <v>555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28"/>
      <c r="AS9" s="11"/>
      <c r="AT9" s="11"/>
      <c r="AU9" s="11"/>
      <c r="AV9" s="11"/>
      <c r="AW9" s="11"/>
      <c r="AX9" s="11"/>
      <c r="AY9" s="11"/>
      <c r="AZ9" s="11"/>
      <c r="BA9" s="11"/>
    </row>
    <row r="10" spans="1:53">
      <c r="E10" s="65"/>
      <c r="AN10" s="79"/>
    </row>
    <row r="11" spans="1:53">
      <c r="E11" s="65" t="str">
        <f>Cover!$F$13</f>
        <v>Lon</v>
      </c>
      <c r="F11" s="5" t="s">
        <v>78</v>
      </c>
      <c r="I11" s="5" t="s">
        <v>78</v>
      </c>
      <c r="J11" s="79" t="s">
        <v>294</v>
      </c>
      <c r="L11" s="79" t="s">
        <v>292</v>
      </c>
      <c r="T11" s="17">
        <f>Cal_Totex!T9</f>
        <v>0</v>
      </c>
      <c r="U11" s="17">
        <f>Cal_Totex!U9</f>
        <v>0</v>
      </c>
      <c r="V11" s="17">
        <f>Cal_Totex!V9</f>
        <v>0</v>
      </c>
      <c r="W11" s="17">
        <f>Cal_Totex!W9</f>
        <v>0</v>
      </c>
      <c r="X11" s="17">
        <f>Cal_Totex!X9</f>
        <v>0</v>
      </c>
      <c r="Y11" s="17">
        <f>Cal_Totex!Y9</f>
        <v>279.40373376200006</v>
      </c>
      <c r="Z11" s="17">
        <f>Cal_Totex!Z9</f>
        <v>258.09281653400001</v>
      </c>
      <c r="AA11" s="17">
        <f>Cal_Totex!AA9</f>
        <v>280.37214007299997</v>
      </c>
      <c r="AB11" s="17">
        <f>Cal_Totex!AB9</f>
        <v>304.35049311299997</v>
      </c>
      <c r="AC11" s="17">
        <f>Cal_Totex!AC9</f>
        <v>316.85800838900002</v>
      </c>
      <c r="AD11" s="17">
        <f>Cal_Totex!AD9</f>
        <v>360.91927728999997</v>
      </c>
      <c r="AE11" s="17">
        <f>Cal_Totex!AE9</f>
        <v>367.18328778199998</v>
      </c>
      <c r="AF11" s="17">
        <f>Cal_Totex!AF9</f>
        <v>430.04007532060302</v>
      </c>
      <c r="AG11" s="17">
        <f>Cal_Totex!AG9</f>
        <v>379.58245918032372</v>
      </c>
      <c r="AH11" s="17">
        <f>Cal_Totex!AH9</f>
        <v>346.98687780459329</v>
      </c>
      <c r="AI11" s="17">
        <f>Cal_Totex!AI9</f>
        <v>319.23516232113371</v>
      </c>
      <c r="AJ11" s="17">
        <f>Cal_Totex!AJ9</f>
        <v>305.57772996789231</v>
      </c>
      <c r="AK11" s="17">
        <f>Cal_Totex!AK9</f>
        <v>294.95280860117447</v>
      </c>
      <c r="AN11" s="79"/>
    </row>
    <row r="12" spans="1:53">
      <c r="E12" s="65" t="str">
        <f>Cover!$F$13</f>
        <v>Lon</v>
      </c>
      <c r="F12" s="5" t="s">
        <v>78</v>
      </c>
      <c r="I12" s="5" t="s">
        <v>78</v>
      </c>
      <c r="J12" s="79" t="s">
        <v>295</v>
      </c>
      <c r="L12" s="79" t="s">
        <v>292</v>
      </c>
      <c r="T12" s="17">
        <f>Cal_Totex!T10</f>
        <v>0</v>
      </c>
      <c r="U12" s="17">
        <f>Cal_Totex!U10</f>
        <v>0</v>
      </c>
      <c r="V12" s="17">
        <f>Cal_Totex!V10</f>
        <v>0</v>
      </c>
      <c r="W12" s="17">
        <f>Cal_Totex!W10</f>
        <v>0</v>
      </c>
      <c r="X12" s="17">
        <f>Cal_Totex!X10</f>
        <v>0</v>
      </c>
      <c r="Y12" s="17">
        <f>Cal_Totex!Y10</f>
        <v>264.58510663399994</v>
      </c>
      <c r="Z12" s="17">
        <f>Cal_Totex!Z10</f>
        <v>243.11572442800002</v>
      </c>
      <c r="AA12" s="17">
        <f>Cal_Totex!AA10</f>
        <v>260.37988055999995</v>
      </c>
      <c r="AB12" s="17">
        <f>Cal_Totex!AB10</f>
        <v>274.59046498699996</v>
      </c>
      <c r="AC12" s="17">
        <f>Cal_Totex!AC10</f>
        <v>273.54608352700001</v>
      </c>
      <c r="AD12" s="17">
        <f>Cal_Totex!AD10</f>
        <v>301.05824916199998</v>
      </c>
      <c r="AE12" s="17">
        <f>Cal_Totex!AE10</f>
        <v>328.78149993300002</v>
      </c>
      <c r="AF12" s="17">
        <f>Cal_Totex!AF10</f>
        <v>396.33255888241206</v>
      </c>
      <c r="AG12" s="17">
        <f>Cal_Totex!AG10</f>
        <v>301.30634815888493</v>
      </c>
      <c r="AH12" s="17">
        <f>Cal_Totex!AH10</f>
        <v>300.83094783937111</v>
      </c>
      <c r="AI12" s="17">
        <f>Cal_Totex!AI10</f>
        <v>303.77917723993943</v>
      </c>
      <c r="AJ12" s="17">
        <f>Cal_Totex!AJ10</f>
        <v>290.40824964439253</v>
      </c>
      <c r="AK12" s="17">
        <f>Cal_Totex!AK10</f>
        <v>279.43373902140024</v>
      </c>
      <c r="AN12" s="79"/>
    </row>
    <row r="13" spans="1:53">
      <c r="AN13" s="79"/>
    </row>
    <row r="14" spans="1:53" ht="15">
      <c r="B14" s="11" t="s">
        <v>556</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28"/>
      <c r="AS14" s="11"/>
      <c r="AT14" s="11"/>
      <c r="AU14" s="11"/>
      <c r="AV14" s="11"/>
      <c r="AW14" s="11"/>
      <c r="AX14" s="11"/>
      <c r="AY14" s="11"/>
      <c r="AZ14" s="11"/>
      <c r="BA14" s="11"/>
    </row>
    <row r="15" spans="1:53">
      <c r="AN15" s="79"/>
    </row>
    <row r="16" spans="1:53">
      <c r="E16" s="65" t="str">
        <f>Cover!$F$13</f>
        <v>Lon</v>
      </c>
      <c r="F16" s="5" t="s">
        <v>85</v>
      </c>
      <c r="G16" s="5" t="s">
        <v>172</v>
      </c>
      <c r="H16" s="5" t="s">
        <v>557</v>
      </c>
      <c r="I16" s="5" t="s">
        <v>173</v>
      </c>
      <c r="L16" s="79" t="s">
        <v>292</v>
      </c>
      <c r="M16" s="80" t="str">
        <f>$E16&amp;""&amp;I16</f>
        <v>LonTotal Non-Controllable Costs</v>
      </c>
      <c r="R16" s="51"/>
      <c r="T16" s="17">
        <f>SUM(T17:T29)</f>
        <v>0</v>
      </c>
      <c r="U16" s="17">
        <f t="shared" ref="U16:AK16" si="0">SUM(U17:U29)</f>
        <v>0</v>
      </c>
      <c r="V16" s="17">
        <f t="shared" si="0"/>
        <v>0</v>
      </c>
      <c r="W16" s="17">
        <f t="shared" si="0"/>
        <v>0</v>
      </c>
      <c r="X16" s="17">
        <f t="shared" si="0"/>
        <v>0</v>
      </c>
      <c r="Y16" s="17">
        <f t="shared" si="0"/>
        <v>67.752809797512967</v>
      </c>
      <c r="Z16" s="17">
        <f t="shared" si="0"/>
        <v>69.796340983303764</v>
      </c>
      <c r="AA16" s="17">
        <f t="shared" si="0"/>
        <v>69.048354637076613</v>
      </c>
      <c r="AB16" s="17">
        <f t="shared" si="0"/>
        <v>68.116470970958716</v>
      </c>
      <c r="AC16" s="17">
        <f t="shared" si="0"/>
        <v>94.199298351348233</v>
      </c>
      <c r="AD16" s="17">
        <f t="shared" si="0"/>
        <v>90.30195105731633</v>
      </c>
      <c r="AE16" s="17">
        <f t="shared" si="0"/>
        <v>71.909114819352197</v>
      </c>
      <c r="AF16" s="17">
        <f t="shared" si="0"/>
        <v>76.992546356171871</v>
      </c>
      <c r="AG16" s="17">
        <f t="shared" si="0"/>
        <v>94.389937189059438</v>
      </c>
      <c r="AH16" s="17">
        <f t="shared" si="0"/>
        <v>94.108920247819697</v>
      </c>
      <c r="AI16" s="17">
        <f t="shared" si="0"/>
        <v>87.308209346947038</v>
      </c>
      <c r="AJ16" s="17">
        <f t="shared" si="0"/>
        <v>86.91090133766339</v>
      </c>
      <c r="AK16" s="17">
        <f t="shared" si="0"/>
        <v>85.167091430222499</v>
      </c>
    </row>
    <row r="17" spans="5:37">
      <c r="E17" s="65" t="str">
        <f>Cover!$F$13</f>
        <v>Lon</v>
      </c>
      <c r="F17" s="79" t="s">
        <v>85</v>
      </c>
      <c r="G17" s="79" t="s">
        <v>172</v>
      </c>
      <c r="H17" s="79" t="s">
        <v>557</v>
      </c>
      <c r="I17" s="79" t="s">
        <v>176</v>
      </c>
      <c r="L17" s="79" t="s">
        <v>292</v>
      </c>
      <c r="M17" s="80" t="str">
        <f t="shared" ref="M17:M32" si="1">$E17&amp;""&amp;I17</f>
        <v>LonShrinkage</v>
      </c>
      <c r="R17" s="51"/>
      <c r="T17" s="17">
        <f>Cal_NoncontrollableCosts!T54</f>
        <v>0</v>
      </c>
      <c r="U17" s="17">
        <f>Cal_NoncontrollableCosts!U54</f>
        <v>0</v>
      </c>
      <c r="V17" s="17">
        <f>Cal_NoncontrollableCosts!V54</f>
        <v>0</v>
      </c>
      <c r="W17" s="17">
        <f>Cal_NoncontrollableCosts!W54</f>
        <v>0</v>
      </c>
      <c r="X17" s="17">
        <f>Cal_NoncontrollableCosts!X54</f>
        <v>0</v>
      </c>
      <c r="Y17" s="17">
        <f>Cal_NoncontrollableCosts!Y54</f>
        <v>6.2964389140000003</v>
      </c>
      <c r="Z17" s="17">
        <f>Cal_NoncontrollableCosts!Z54</f>
        <v>4.7977700839999997</v>
      </c>
      <c r="AA17" s="17">
        <f>Cal_NoncontrollableCosts!AA54</f>
        <v>3.331459443</v>
      </c>
      <c r="AB17" s="17">
        <f>Cal_NoncontrollableCosts!AB54</f>
        <v>3.3838559510000001</v>
      </c>
      <c r="AC17" s="17">
        <f>Cal_NoncontrollableCosts!AC54</f>
        <v>3.7639911779999999</v>
      </c>
      <c r="AD17" s="17">
        <f>Cal_NoncontrollableCosts!AD54</f>
        <v>4.5683984549999996</v>
      </c>
      <c r="AE17" s="17">
        <f>Cal_NoncontrollableCosts!AE54</f>
        <v>2.4802288379999999</v>
      </c>
      <c r="AF17" s="17">
        <f>Cal_NoncontrollableCosts!AF54</f>
        <v>1.2803877379999999</v>
      </c>
      <c r="AG17" s="17">
        <f>Cal_NoncontrollableCosts!AG54</f>
        <v>3.4252163920594385</v>
      </c>
      <c r="AH17" s="17">
        <f>Cal_NoncontrollableCosts!AH54</f>
        <v>3.3468501758196973</v>
      </c>
      <c r="AI17" s="17">
        <f>Cal_NoncontrollableCosts!AI54</f>
        <v>3.2513496949470344</v>
      </c>
      <c r="AJ17" s="17">
        <f>Cal_NoncontrollableCosts!AJ54</f>
        <v>3.1453362656633876</v>
      </c>
      <c r="AK17" s="17">
        <f>Cal_NoncontrollableCosts!AK54</f>
        <v>3.0319099482224776</v>
      </c>
    </row>
    <row r="18" spans="5:37">
      <c r="E18" s="65" t="str">
        <f>Cover!$F$13</f>
        <v>Lon</v>
      </c>
      <c r="F18" s="79" t="s">
        <v>85</v>
      </c>
      <c r="G18" s="79" t="s">
        <v>172</v>
      </c>
      <c r="H18" s="79" t="s">
        <v>557</v>
      </c>
      <c r="I18" s="79" t="s">
        <v>179</v>
      </c>
      <c r="L18" s="79" t="s">
        <v>292</v>
      </c>
      <c r="M18" s="80" t="str">
        <f t="shared" si="1"/>
        <v>LonOfgem Licence</v>
      </c>
      <c r="R18" s="51"/>
      <c r="T18" s="17">
        <f>Cal_NoncontrollableCosts!T55</f>
        <v>0</v>
      </c>
      <c r="U18" s="17">
        <f>Cal_NoncontrollableCosts!U55</f>
        <v>0</v>
      </c>
      <c r="V18" s="17">
        <f>Cal_NoncontrollableCosts!V55</f>
        <v>0</v>
      </c>
      <c r="W18" s="17">
        <f>Cal_NoncontrollableCosts!W55</f>
        <v>0</v>
      </c>
      <c r="X18" s="17">
        <f>Cal_NoncontrollableCosts!X55</f>
        <v>0</v>
      </c>
      <c r="Y18" s="17">
        <f>Cal_NoncontrollableCosts!Y55</f>
        <v>1.4563070869999999</v>
      </c>
      <c r="Z18" s="17">
        <f>Cal_NoncontrollableCosts!Z55</f>
        <v>1.505510116</v>
      </c>
      <c r="AA18" s="17">
        <f>Cal_NoncontrollableCosts!AA55</f>
        <v>1.517964724</v>
      </c>
      <c r="AB18" s="17">
        <f>Cal_NoncontrollableCosts!AB55</f>
        <v>1.2536489159999999</v>
      </c>
      <c r="AC18" s="17">
        <f>Cal_NoncontrollableCosts!AC55</f>
        <v>1.5563995960000001</v>
      </c>
      <c r="AD18" s="17">
        <f>Cal_NoncontrollableCosts!AD55</f>
        <v>1.5706613279999999</v>
      </c>
      <c r="AE18" s="17">
        <f>Cal_NoncontrollableCosts!AE55</f>
        <v>1.6905247320000001</v>
      </c>
      <c r="AF18" s="17">
        <f>Cal_NoncontrollableCosts!AF55</f>
        <v>1.6751857139999999</v>
      </c>
      <c r="AG18" s="17">
        <f>Cal_NoncontrollableCosts!AG55</f>
        <v>1.6886412820000001</v>
      </c>
      <c r="AH18" s="17">
        <f>Cal_NoncontrollableCosts!AH55</f>
        <v>1.6886412820000001</v>
      </c>
      <c r="AI18" s="17">
        <f>Cal_NoncontrollableCosts!AI55</f>
        <v>1.6886412820000001</v>
      </c>
      <c r="AJ18" s="17">
        <f>Cal_NoncontrollableCosts!AJ55</f>
        <v>1.6886412820000001</v>
      </c>
      <c r="AK18" s="17">
        <f>Cal_NoncontrollableCosts!AK55</f>
        <v>1.6886412820000001</v>
      </c>
    </row>
    <row r="19" spans="5:37">
      <c r="E19" s="65" t="str">
        <f>Cover!$F$13</f>
        <v>Lon</v>
      </c>
      <c r="F19" s="79" t="s">
        <v>85</v>
      </c>
      <c r="G19" s="79" t="s">
        <v>172</v>
      </c>
      <c r="H19" s="79" t="s">
        <v>557</v>
      </c>
      <c r="I19" s="79" t="s">
        <v>180</v>
      </c>
      <c r="L19" s="79" t="s">
        <v>292</v>
      </c>
      <c r="M19" s="80" t="str">
        <f t="shared" si="1"/>
        <v>LonNetwork Rates</v>
      </c>
      <c r="R19" s="51"/>
      <c r="T19" s="17">
        <f>Cal_NoncontrollableCosts!T56</f>
        <v>0</v>
      </c>
      <c r="U19" s="17">
        <f>Cal_NoncontrollableCosts!U56</f>
        <v>0</v>
      </c>
      <c r="V19" s="17">
        <f>Cal_NoncontrollableCosts!V56</f>
        <v>0</v>
      </c>
      <c r="W19" s="17">
        <f>Cal_NoncontrollableCosts!W56</f>
        <v>0</v>
      </c>
      <c r="X19" s="17">
        <f>Cal_NoncontrollableCosts!X56</f>
        <v>0</v>
      </c>
      <c r="Y19" s="17">
        <f>Cal_NoncontrollableCosts!Y56</f>
        <v>31.178880899999999</v>
      </c>
      <c r="Z19" s="17">
        <f>Cal_NoncontrollableCosts!Z56</f>
        <v>31.292080869999999</v>
      </c>
      <c r="AA19" s="17">
        <f>Cal_NoncontrollableCosts!AA56</f>
        <v>31.66220307</v>
      </c>
      <c r="AB19" s="17">
        <f>Cal_NoncontrollableCosts!AB56</f>
        <v>31.293404089999999</v>
      </c>
      <c r="AC19" s="17">
        <f>Cal_NoncontrollableCosts!AC56</f>
        <v>53.474704729999999</v>
      </c>
      <c r="AD19" s="17">
        <f>Cal_NoncontrollableCosts!AD56</f>
        <v>53.240351799999999</v>
      </c>
      <c r="AE19" s="17">
        <f>Cal_NoncontrollableCosts!AE56</f>
        <v>41.248722520000001</v>
      </c>
      <c r="AF19" s="17">
        <f>Cal_NoncontrollableCosts!AF56</f>
        <v>48.990524739999998</v>
      </c>
      <c r="AG19" s="17">
        <f>Cal_NoncontrollableCosts!AG56</f>
        <v>48.176399770000003</v>
      </c>
      <c r="AH19" s="17">
        <f>Cal_NoncontrollableCosts!AH56</f>
        <v>48.176399770000003</v>
      </c>
      <c r="AI19" s="17">
        <f>Cal_NoncontrollableCosts!AI56</f>
        <v>48.176399770000003</v>
      </c>
      <c r="AJ19" s="17">
        <f>Cal_NoncontrollableCosts!AJ56</f>
        <v>48.176399770000003</v>
      </c>
      <c r="AK19" s="17">
        <f>Cal_NoncontrollableCosts!AK56</f>
        <v>48.176399770000003</v>
      </c>
    </row>
    <row r="20" spans="5:37">
      <c r="E20" s="65" t="str">
        <f>Cover!$F$13</f>
        <v>Lon</v>
      </c>
      <c r="F20" s="79" t="s">
        <v>85</v>
      </c>
      <c r="G20" s="79" t="s">
        <v>172</v>
      </c>
      <c r="H20" s="79" t="s">
        <v>557</v>
      </c>
      <c r="I20" s="79" t="s">
        <v>181</v>
      </c>
      <c r="L20" s="79" t="s">
        <v>292</v>
      </c>
      <c r="M20" s="80" t="str">
        <f t="shared" si="1"/>
        <v>LonEstablished pension deficit recovery plan payment</v>
      </c>
      <c r="R20" s="51"/>
      <c r="T20" s="17">
        <f>Cal_NoncontrollableCosts!T57</f>
        <v>0</v>
      </c>
      <c r="U20" s="17">
        <f>Cal_NoncontrollableCosts!U57</f>
        <v>0</v>
      </c>
      <c r="V20" s="17">
        <f>Cal_NoncontrollableCosts!V57</f>
        <v>0</v>
      </c>
      <c r="W20" s="17">
        <f>Cal_NoncontrollableCosts!W57</f>
        <v>0</v>
      </c>
      <c r="X20" s="17">
        <f>Cal_NoncontrollableCosts!X57</f>
        <v>0</v>
      </c>
      <c r="Y20" s="17">
        <f>Cal_NoncontrollableCosts!Y57</f>
        <v>1.831158351</v>
      </c>
      <c r="Z20" s="17">
        <f>Cal_NoncontrollableCosts!Z57</f>
        <v>3.1391998129999998</v>
      </c>
      <c r="AA20" s="17">
        <f>Cal_NoncontrollableCosts!AA57</f>
        <v>3.1199035789999998</v>
      </c>
      <c r="AB20" s="17">
        <f>Cal_NoncontrollableCosts!AB57</f>
        <v>3.107317353</v>
      </c>
      <c r="AC20" s="17">
        <f>Cal_NoncontrollableCosts!AC57</f>
        <v>8.1550747809999997</v>
      </c>
      <c r="AD20" s="17">
        <f>Cal_NoncontrollableCosts!AD57</f>
        <v>8.4316728029999997</v>
      </c>
      <c r="AE20" s="17">
        <f>Cal_NoncontrollableCosts!AE57</f>
        <v>7.1150166639999997</v>
      </c>
      <c r="AF20" s="17">
        <f>Cal_NoncontrollableCosts!AF57</f>
        <v>0</v>
      </c>
      <c r="AG20" s="17">
        <f>Cal_NoncontrollableCosts!AG57</f>
        <v>8.6471556350000007</v>
      </c>
      <c r="AH20" s="17">
        <f>Cal_NoncontrollableCosts!AH57</f>
        <v>7.3066011700000004</v>
      </c>
      <c r="AI20" s="17">
        <f>Cal_NoncontrollableCosts!AI57</f>
        <v>0</v>
      </c>
      <c r="AJ20" s="17">
        <f>Cal_NoncontrollableCosts!AJ57</f>
        <v>0</v>
      </c>
      <c r="AK20" s="17">
        <f>Cal_NoncontrollableCosts!AK57</f>
        <v>0</v>
      </c>
    </row>
    <row r="21" spans="5:37">
      <c r="E21" s="65" t="str">
        <f>Cover!$F$13</f>
        <v>Lon</v>
      </c>
      <c r="F21" s="79" t="s">
        <v>85</v>
      </c>
      <c r="G21" s="79" t="s">
        <v>172</v>
      </c>
      <c r="H21" s="79" t="s">
        <v>557</v>
      </c>
      <c r="I21" s="79" t="s">
        <v>182</v>
      </c>
      <c r="L21" s="79" t="s">
        <v>292</v>
      </c>
      <c r="M21" s="80" t="str">
        <f t="shared" si="1"/>
        <v>LonPPF levy costs</v>
      </c>
      <c r="R21" s="51"/>
      <c r="T21" s="17">
        <f>Cal_NoncontrollableCosts!T58</f>
        <v>0</v>
      </c>
      <c r="U21" s="17">
        <f>Cal_NoncontrollableCosts!U58</f>
        <v>0</v>
      </c>
      <c r="V21" s="17">
        <f>Cal_NoncontrollableCosts!V58</f>
        <v>0</v>
      </c>
      <c r="W21" s="17">
        <f>Cal_NoncontrollableCosts!W58</f>
        <v>0</v>
      </c>
      <c r="X21" s="17">
        <f>Cal_NoncontrollableCosts!X58</f>
        <v>0</v>
      </c>
      <c r="Y21" s="17">
        <f>Cal_NoncontrollableCosts!Y58</f>
        <v>2.2779223000000001E-2</v>
      </c>
      <c r="Z21" s="17">
        <f>Cal_NoncontrollableCosts!Z58</f>
        <v>0.186541761</v>
      </c>
      <c r="AA21" s="17">
        <f>Cal_NoncontrollableCosts!AA58</f>
        <v>1.4271453E-2</v>
      </c>
      <c r="AB21" s="17">
        <f>Cal_NoncontrollableCosts!AB58</f>
        <v>1.4932608999999999E-2</v>
      </c>
      <c r="AC21" s="17">
        <f>Cal_NoncontrollableCosts!AC58</f>
        <v>2.2482150999999999E-2</v>
      </c>
      <c r="AD21" s="17">
        <f>Cal_NoncontrollableCosts!AD58</f>
        <v>3.5272710999999998E-2</v>
      </c>
      <c r="AE21" s="17">
        <f>Cal_NoncontrollableCosts!AE58</f>
        <v>2.9711896000000002E-2</v>
      </c>
      <c r="AF21" s="17">
        <f>Cal_NoncontrollableCosts!AF58</f>
        <v>2.9242985999999999E-2</v>
      </c>
      <c r="AG21" s="17">
        <f>Cal_NoncontrollableCosts!AG58</f>
        <v>0</v>
      </c>
      <c r="AH21" s="17">
        <f>Cal_NoncontrollableCosts!AH58</f>
        <v>0</v>
      </c>
      <c r="AI21" s="17">
        <f>Cal_NoncontrollableCosts!AI58</f>
        <v>0</v>
      </c>
      <c r="AJ21" s="17">
        <f>Cal_NoncontrollableCosts!AJ58</f>
        <v>0</v>
      </c>
      <c r="AK21" s="17">
        <f>Cal_NoncontrollableCosts!AK58</f>
        <v>0</v>
      </c>
    </row>
    <row r="22" spans="5:37">
      <c r="E22" s="65" t="str">
        <f>Cover!$F$13</f>
        <v>Lon</v>
      </c>
      <c r="F22" s="79" t="s">
        <v>85</v>
      </c>
      <c r="G22" s="79" t="s">
        <v>172</v>
      </c>
      <c r="H22" s="79" t="s">
        <v>557</v>
      </c>
      <c r="I22" s="79" t="s">
        <v>183</v>
      </c>
      <c r="L22" s="79" t="s">
        <v>292</v>
      </c>
      <c r="M22" s="80" t="str">
        <f t="shared" si="1"/>
        <v>LonPension scheme administration costs</v>
      </c>
      <c r="R22" s="51"/>
      <c r="T22" s="17">
        <f>Cal_NoncontrollableCosts!T59</f>
        <v>0</v>
      </c>
      <c r="U22" s="17">
        <f>Cal_NoncontrollableCosts!U59</f>
        <v>0</v>
      </c>
      <c r="V22" s="17">
        <f>Cal_NoncontrollableCosts!V59</f>
        <v>0</v>
      </c>
      <c r="W22" s="17">
        <f>Cal_NoncontrollableCosts!W59</f>
        <v>0</v>
      </c>
      <c r="X22" s="17">
        <f>Cal_NoncontrollableCosts!X59</f>
        <v>0</v>
      </c>
      <c r="Y22" s="17">
        <f>Cal_NoncontrollableCosts!Y59</f>
        <v>0.156607159</v>
      </c>
      <c r="Z22" s="17">
        <f>Cal_NoncontrollableCosts!Z59</f>
        <v>0.16115442099999999</v>
      </c>
      <c r="AA22" s="17">
        <f>Cal_NoncontrollableCosts!AA59</f>
        <v>0.15966175599999999</v>
      </c>
      <c r="AB22" s="17">
        <f>Cal_NoncontrollableCosts!AB59</f>
        <v>0.15647915200000001</v>
      </c>
      <c r="AC22" s="17">
        <f>Cal_NoncontrollableCosts!AC59</f>
        <v>0.68154030799999998</v>
      </c>
      <c r="AD22" s="17">
        <f>Cal_NoncontrollableCosts!AD59</f>
        <v>0.76319468999999995</v>
      </c>
      <c r="AE22" s="17">
        <f>Cal_NoncontrollableCosts!AE59</f>
        <v>0.70630415199999996</v>
      </c>
      <c r="AF22" s="17">
        <f>Cal_NoncontrollableCosts!AF59</f>
        <v>0.70630415199999996</v>
      </c>
      <c r="AG22" s="17">
        <f>Cal_NoncontrollableCosts!AG59</f>
        <v>0</v>
      </c>
      <c r="AH22" s="17">
        <f>Cal_NoncontrollableCosts!AH59</f>
        <v>0</v>
      </c>
      <c r="AI22" s="17">
        <f>Cal_NoncontrollableCosts!AI59</f>
        <v>0</v>
      </c>
      <c r="AJ22" s="17">
        <f>Cal_NoncontrollableCosts!AJ59</f>
        <v>0</v>
      </c>
      <c r="AK22" s="17">
        <f>Cal_NoncontrollableCosts!AK59</f>
        <v>0</v>
      </c>
    </row>
    <row r="23" spans="5:37">
      <c r="E23" s="65" t="str">
        <f>Cover!$F$13</f>
        <v>Lon</v>
      </c>
      <c r="F23" s="79" t="s">
        <v>85</v>
      </c>
      <c r="G23" s="79" t="s">
        <v>172</v>
      </c>
      <c r="H23" s="79" t="s">
        <v>557</v>
      </c>
      <c r="I23" s="79" t="s">
        <v>305</v>
      </c>
      <c r="L23" s="79" t="s">
        <v>292</v>
      </c>
      <c r="M23" s="80" t="str">
        <f t="shared" si="1"/>
        <v>LonPension Deficit Charge Adjustment (NTS Pension Recharge)</v>
      </c>
      <c r="R23" s="51"/>
      <c r="T23" s="17">
        <f>Cal_NoncontrollableCosts!T60</f>
        <v>0</v>
      </c>
      <c r="U23" s="17">
        <f>Cal_NoncontrollableCosts!U60</f>
        <v>0</v>
      </c>
      <c r="V23" s="17">
        <f>Cal_NoncontrollableCosts!V60</f>
        <v>0</v>
      </c>
      <c r="W23" s="17">
        <f>Cal_NoncontrollableCosts!W60</f>
        <v>0</v>
      </c>
      <c r="X23" s="17">
        <f>Cal_NoncontrollableCosts!X60</f>
        <v>0</v>
      </c>
      <c r="Y23" s="17">
        <f>Cal_NoncontrollableCosts!Y60</f>
        <v>4.9440162550000002</v>
      </c>
      <c r="Z23" s="17">
        <f>Cal_NoncontrollableCosts!Z60</f>
        <v>5.0545905790000001</v>
      </c>
      <c r="AA23" s="17">
        <f>Cal_NoncontrollableCosts!AA60</f>
        <v>7.0127396820000003</v>
      </c>
      <c r="AB23" s="17">
        <f>Cal_NoncontrollableCosts!AB60</f>
        <v>6.9012746380000003</v>
      </c>
      <c r="AC23" s="17">
        <f>Cal_NoncontrollableCosts!AC60</f>
        <v>4.2665608529999997</v>
      </c>
      <c r="AD23" s="17">
        <f>Cal_NoncontrollableCosts!AD60</f>
        <v>4.2791639999999997</v>
      </c>
      <c r="AE23" s="17">
        <f>Cal_NoncontrollableCosts!AE60</f>
        <v>0</v>
      </c>
      <c r="AF23" s="17">
        <f>Cal_NoncontrollableCosts!AF60</f>
        <v>0</v>
      </c>
      <c r="AG23" s="17">
        <f>Cal_NoncontrollableCosts!AG60</f>
        <v>0</v>
      </c>
      <c r="AH23" s="17">
        <f>Cal_NoncontrollableCosts!AH60</f>
        <v>0</v>
      </c>
      <c r="AI23" s="17">
        <f>Cal_NoncontrollableCosts!AI60</f>
        <v>0</v>
      </c>
      <c r="AJ23" s="17">
        <f>Cal_NoncontrollableCosts!AJ60</f>
        <v>0</v>
      </c>
      <c r="AK23" s="17">
        <f>Cal_NoncontrollableCosts!AK60</f>
        <v>0</v>
      </c>
    </row>
    <row r="24" spans="5:37">
      <c r="E24" s="65" t="str">
        <f>Cover!$F$13</f>
        <v>Lon</v>
      </c>
      <c r="F24" s="79" t="s">
        <v>85</v>
      </c>
      <c r="G24" s="79" t="s">
        <v>172</v>
      </c>
      <c r="H24" s="79" t="s">
        <v>557</v>
      </c>
      <c r="I24" s="79" t="s">
        <v>185</v>
      </c>
      <c r="L24" s="79" t="s">
        <v>292</v>
      </c>
      <c r="M24" s="80" t="str">
        <f t="shared" si="1"/>
        <v>LonBad debt</v>
      </c>
      <c r="R24" s="51"/>
      <c r="T24" s="17">
        <f>Cal_NoncontrollableCosts!T61</f>
        <v>0</v>
      </c>
      <c r="U24" s="17">
        <f>Cal_NoncontrollableCosts!U61</f>
        <v>0</v>
      </c>
      <c r="V24" s="17">
        <f>Cal_NoncontrollableCosts!V61</f>
        <v>0</v>
      </c>
      <c r="W24" s="17">
        <f>Cal_NoncontrollableCosts!W61</f>
        <v>0</v>
      </c>
      <c r="X24" s="17">
        <f>Cal_NoncontrollableCosts!X61</f>
        <v>0</v>
      </c>
      <c r="Y24" s="17">
        <f>Cal_NoncontrollableCosts!Y61</f>
        <v>-2.3994609999999999E-3</v>
      </c>
      <c r="Z24" s="17">
        <f>Cal_NoncontrollableCosts!Z61</f>
        <v>0.14861538899999999</v>
      </c>
      <c r="AA24" s="17">
        <f>Cal_NoncontrollableCosts!AA61</f>
        <v>-0.54311997000000001</v>
      </c>
      <c r="AB24" s="17">
        <f>Cal_NoncontrollableCosts!AB61</f>
        <v>0.26066593199999999</v>
      </c>
      <c r="AC24" s="17">
        <f>Cal_NoncontrollableCosts!AC61</f>
        <v>0.57705975399999998</v>
      </c>
      <c r="AD24" s="17">
        <f>Cal_NoncontrollableCosts!AD61</f>
        <v>2.3305135000000001E-2</v>
      </c>
      <c r="AE24" s="17">
        <f>Cal_NoncontrollableCosts!AE61</f>
        <v>-1.2616502999999999E-2</v>
      </c>
      <c r="AF24" s="17">
        <f>Cal_NoncontrollableCosts!AF61</f>
        <v>0</v>
      </c>
      <c r="AG24" s="17">
        <f>Cal_NoncontrollableCosts!AG61</f>
        <v>0</v>
      </c>
      <c r="AH24" s="17">
        <f>Cal_NoncontrollableCosts!AH61</f>
        <v>0</v>
      </c>
      <c r="AI24" s="17">
        <f>Cal_NoncontrollableCosts!AI61</f>
        <v>0</v>
      </c>
      <c r="AJ24" s="17">
        <f>Cal_NoncontrollableCosts!AJ61</f>
        <v>0</v>
      </c>
      <c r="AK24" s="17">
        <f>Cal_NoncontrollableCosts!AK61</f>
        <v>0</v>
      </c>
    </row>
    <row r="25" spans="5:37">
      <c r="E25" s="65" t="str">
        <f>Cover!$F$13</f>
        <v>Lon</v>
      </c>
      <c r="F25" s="79" t="s">
        <v>85</v>
      </c>
      <c r="G25" s="79" t="s">
        <v>172</v>
      </c>
      <c r="H25" s="79" t="s">
        <v>557</v>
      </c>
      <c r="I25" s="79" t="s">
        <v>186</v>
      </c>
      <c r="L25" s="79" t="s">
        <v>292</v>
      </c>
      <c r="M25" s="80" t="str">
        <f t="shared" si="1"/>
        <v>LonNTS exit costs</v>
      </c>
      <c r="R25" s="51"/>
      <c r="T25" s="17">
        <f>Cal_NoncontrollableCosts!T62</f>
        <v>0</v>
      </c>
      <c r="U25" s="17">
        <f>Cal_NoncontrollableCosts!U62</f>
        <v>0</v>
      </c>
      <c r="V25" s="17">
        <f>Cal_NoncontrollableCosts!V62</f>
        <v>0</v>
      </c>
      <c r="W25" s="17">
        <f>Cal_NoncontrollableCosts!W62</f>
        <v>0</v>
      </c>
      <c r="X25" s="17">
        <f>Cal_NoncontrollableCosts!X62</f>
        <v>0</v>
      </c>
      <c r="Y25" s="17">
        <f>Cal_NoncontrollableCosts!Y62</f>
        <v>20.96902137</v>
      </c>
      <c r="Z25" s="17">
        <f>Cal_NoncontrollableCosts!Z62</f>
        <v>21.752877949999998</v>
      </c>
      <c r="AA25" s="17">
        <f>Cal_NoncontrollableCosts!AA62</f>
        <v>20.6222709</v>
      </c>
      <c r="AB25" s="17">
        <f>Cal_NoncontrollableCosts!AB62</f>
        <v>20.03089233</v>
      </c>
      <c r="AC25" s="17">
        <f>Cal_NoncontrollableCosts!AC62</f>
        <v>20.113485000000001</v>
      </c>
      <c r="AD25" s="17">
        <f>Cal_NoncontrollableCosts!AD62</f>
        <v>15.786928380000001</v>
      </c>
      <c r="AE25" s="17">
        <f>Cal_NoncontrollableCosts!AE62</f>
        <v>16.79360771</v>
      </c>
      <c r="AF25" s="17">
        <f>Cal_NoncontrollableCosts!AF62</f>
        <v>23.058747799999999</v>
      </c>
      <c r="AG25" s="17">
        <f>Cal_NoncontrollableCosts!AG62</f>
        <v>27.42452411</v>
      </c>
      <c r="AH25" s="17">
        <f>Cal_NoncontrollableCosts!AH62</f>
        <v>28.44742785</v>
      </c>
      <c r="AI25" s="17">
        <f>Cal_NoncontrollableCosts!AI62</f>
        <v>30.037818600000001</v>
      </c>
      <c r="AJ25" s="17">
        <f>Cal_NoncontrollableCosts!AJ62</f>
        <v>29.800524020000001</v>
      </c>
      <c r="AK25" s="17">
        <f>Cal_NoncontrollableCosts!AK62</f>
        <v>28.217140430000001</v>
      </c>
    </row>
    <row r="26" spans="5:37">
      <c r="E26" s="65" t="str">
        <f>Cover!$F$13</f>
        <v>Lon</v>
      </c>
      <c r="F26" s="79" t="s">
        <v>85</v>
      </c>
      <c r="G26" s="79" t="s">
        <v>172</v>
      </c>
      <c r="H26" s="79" t="s">
        <v>557</v>
      </c>
      <c r="I26" s="79" t="s">
        <v>306</v>
      </c>
      <c r="L26" s="79" t="s">
        <v>292</v>
      </c>
      <c r="M26" s="80" t="str">
        <f t="shared" si="1"/>
        <v>LonNetwork Innovation (ex IRM)</v>
      </c>
      <c r="R26" s="51"/>
      <c r="T26" s="17">
        <f>Cal_NoncontrollableCosts!T63</f>
        <v>0</v>
      </c>
      <c r="U26" s="17">
        <f>Cal_NoncontrollableCosts!U63</f>
        <v>0</v>
      </c>
      <c r="V26" s="17">
        <f>Cal_NoncontrollableCosts!V63</f>
        <v>0</v>
      </c>
      <c r="W26" s="17">
        <f>Cal_NoncontrollableCosts!W63</f>
        <v>0</v>
      </c>
      <c r="X26" s="17">
        <f>Cal_NoncontrollableCosts!X63</f>
        <v>0</v>
      </c>
      <c r="Y26" s="17">
        <f>Cal_NoncontrollableCosts!Y63</f>
        <v>0.59758239599999996</v>
      </c>
      <c r="Z26" s="17">
        <f>Cal_NoncontrollableCosts!Z63</f>
        <v>1.5817932939999999</v>
      </c>
      <c r="AA26" s="17">
        <f>Cal_NoncontrollableCosts!AA63</f>
        <v>1.952810688</v>
      </c>
      <c r="AB26" s="17">
        <f>Cal_NoncontrollableCosts!AB63</f>
        <v>1.5275038679999999</v>
      </c>
      <c r="AC26" s="17">
        <f>Cal_NoncontrollableCosts!AC63</f>
        <v>1.4126204760000001</v>
      </c>
      <c r="AD26" s="17">
        <f>Cal_NoncontrollableCosts!AD63</f>
        <v>0.90744855199999996</v>
      </c>
      <c r="AE26" s="17">
        <f>Cal_NoncontrollableCosts!AE63</f>
        <v>1.1532383150000001</v>
      </c>
      <c r="AF26" s="17">
        <f>Cal_NoncontrollableCosts!AF63</f>
        <v>0.9153</v>
      </c>
      <c r="AG26" s="17">
        <f>Cal_NoncontrollableCosts!AG63</f>
        <v>0</v>
      </c>
      <c r="AH26" s="17">
        <f>Cal_NoncontrollableCosts!AH63</f>
        <v>0</v>
      </c>
      <c r="AI26" s="17">
        <f>Cal_NoncontrollableCosts!AI63</f>
        <v>0</v>
      </c>
      <c r="AJ26" s="17">
        <f>Cal_NoncontrollableCosts!AJ63</f>
        <v>0</v>
      </c>
      <c r="AK26" s="17">
        <f>Cal_NoncontrollableCosts!AK63</f>
        <v>0</v>
      </c>
    </row>
    <row r="27" spans="5:37">
      <c r="E27" s="65" t="str">
        <f>Cover!$F$13</f>
        <v>Lon</v>
      </c>
      <c r="F27" s="79" t="s">
        <v>85</v>
      </c>
      <c r="G27" s="79" t="s">
        <v>172</v>
      </c>
      <c r="H27" s="79" t="s">
        <v>557</v>
      </c>
      <c r="I27" s="79" t="s">
        <v>307</v>
      </c>
      <c r="L27" s="79" t="s">
        <v>292</v>
      </c>
      <c r="M27" s="80" t="str">
        <f t="shared" si="1"/>
        <v>LonInnovation Roll-out expenditure (IRM)</v>
      </c>
      <c r="R27" s="51"/>
      <c r="T27" s="17">
        <f>Cal_NoncontrollableCosts!T64</f>
        <v>0</v>
      </c>
      <c r="U27" s="17">
        <f>Cal_NoncontrollableCosts!U64</f>
        <v>0</v>
      </c>
      <c r="V27" s="17">
        <f>Cal_NoncontrollableCosts!V64</f>
        <v>0</v>
      </c>
      <c r="W27" s="17">
        <f>Cal_NoncontrollableCosts!W64</f>
        <v>0</v>
      </c>
      <c r="X27" s="17">
        <f>Cal_NoncontrollableCosts!X64</f>
        <v>0</v>
      </c>
      <c r="Y27" s="17">
        <f>Cal_NoncontrollableCosts!Y64</f>
        <v>0</v>
      </c>
      <c r="Z27" s="17">
        <f>Cal_NoncontrollableCosts!Z64</f>
        <v>0</v>
      </c>
      <c r="AA27" s="17">
        <f>Cal_NoncontrollableCosts!AA64</f>
        <v>0</v>
      </c>
      <c r="AB27" s="17">
        <f>Cal_NoncontrollableCosts!AB64</f>
        <v>0</v>
      </c>
      <c r="AC27" s="17">
        <f>Cal_NoncontrollableCosts!AC64</f>
        <v>0</v>
      </c>
      <c r="AD27" s="17">
        <f>Cal_NoncontrollableCosts!AD64</f>
        <v>0</v>
      </c>
      <c r="AE27" s="17">
        <f>Cal_NoncontrollableCosts!AE64</f>
        <v>0</v>
      </c>
      <c r="AF27" s="17">
        <f>Cal_NoncontrollableCosts!AF64</f>
        <v>0</v>
      </c>
      <c r="AG27" s="17">
        <f>Cal_NoncontrollableCosts!AG64</f>
        <v>0</v>
      </c>
      <c r="AH27" s="17">
        <f>Cal_NoncontrollableCosts!AH64</f>
        <v>0</v>
      </c>
      <c r="AI27" s="17">
        <f>Cal_NoncontrollableCosts!AI64</f>
        <v>0</v>
      </c>
      <c r="AJ27" s="17">
        <f>Cal_NoncontrollableCosts!AJ64</f>
        <v>0</v>
      </c>
      <c r="AK27" s="17">
        <f>Cal_NoncontrollableCosts!AK64</f>
        <v>0</v>
      </c>
    </row>
    <row r="28" spans="5:37">
      <c r="E28" s="65" t="str">
        <f>Cover!$F$13</f>
        <v>Lon</v>
      </c>
      <c r="F28" s="79" t="s">
        <v>85</v>
      </c>
      <c r="G28" s="79" t="s">
        <v>172</v>
      </c>
      <c r="I28" s="79" t="s">
        <v>300</v>
      </c>
      <c r="L28" s="79" t="s">
        <v>292</v>
      </c>
      <c r="M28" s="80" t="str">
        <f t="shared" si="1"/>
        <v>LonXoserve</v>
      </c>
      <c r="R28" s="51"/>
      <c r="T28" s="17">
        <f>Cal_NoncontrollableCosts!T65</f>
        <v>0</v>
      </c>
      <c r="U28" s="17">
        <f>Cal_NoncontrollableCosts!U65</f>
        <v>0</v>
      </c>
      <c r="V28" s="17">
        <f>Cal_NoncontrollableCosts!V65</f>
        <v>0</v>
      </c>
      <c r="W28" s="17">
        <f>Cal_NoncontrollableCosts!W65</f>
        <v>0</v>
      </c>
      <c r="X28" s="17">
        <f>Cal_NoncontrollableCosts!X65</f>
        <v>0</v>
      </c>
      <c r="Y28" s="17">
        <f>Cal_NoncontrollableCosts!Y65</f>
        <v>0</v>
      </c>
      <c r="Z28" s="17">
        <f>Cal_NoncontrollableCosts!Z65</f>
        <v>0</v>
      </c>
      <c r="AA28" s="17">
        <f>Cal_NoncontrollableCosts!AA65</f>
        <v>0</v>
      </c>
      <c r="AB28" s="17">
        <f>Cal_NoncontrollableCosts!AB65</f>
        <v>0</v>
      </c>
      <c r="AC28" s="17">
        <f>Cal_NoncontrollableCosts!AC65</f>
        <v>0</v>
      </c>
      <c r="AD28" s="17">
        <f>Cal_NoncontrollableCosts!AD65</f>
        <v>0</v>
      </c>
      <c r="AE28" s="17">
        <f>Cal_NoncontrollableCosts!AE65</f>
        <v>0</v>
      </c>
      <c r="AF28" s="17">
        <f>Cal_NoncontrollableCosts!AF65</f>
        <v>0</v>
      </c>
      <c r="AG28" s="17">
        <f>Cal_NoncontrollableCosts!AG65</f>
        <v>2.8039999999999998</v>
      </c>
      <c r="AH28" s="17">
        <f>Cal_NoncontrollableCosts!AH65</f>
        <v>2.9620000000000002</v>
      </c>
      <c r="AI28" s="17">
        <f>Cal_NoncontrollableCosts!AI65</f>
        <v>2.0169999999999999</v>
      </c>
      <c r="AJ28" s="17">
        <f>Cal_NoncontrollableCosts!AJ65</f>
        <v>2.0049999999999999</v>
      </c>
      <c r="AK28" s="17">
        <f>Cal_NoncontrollableCosts!AK65</f>
        <v>1.998</v>
      </c>
    </row>
    <row r="29" spans="5:37">
      <c r="E29" s="65" t="str">
        <f>Cover!$F$13</f>
        <v>Lon</v>
      </c>
      <c r="F29" s="79" t="s">
        <v>85</v>
      </c>
      <c r="G29" s="79" t="s">
        <v>172</v>
      </c>
      <c r="I29" s="79" t="s">
        <v>188</v>
      </c>
      <c r="L29" s="79" t="s">
        <v>292</v>
      </c>
      <c r="M29" s="80" t="str">
        <f t="shared" si="1"/>
        <v>LonOther</v>
      </c>
      <c r="R29" s="51"/>
      <c r="T29" s="17">
        <f>Cal_NoncontrollableCosts!T66</f>
        <v>0</v>
      </c>
      <c r="U29" s="17">
        <f>Cal_NoncontrollableCosts!U66</f>
        <v>0</v>
      </c>
      <c r="V29" s="17">
        <f>Cal_NoncontrollableCosts!V66</f>
        <v>0</v>
      </c>
      <c r="W29" s="17">
        <f>Cal_NoncontrollableCosts!W66</f>
        <v>0</v>
      </c>
      <c r="X29" s="17">
        <f>Cal_NoncontrollableCosts!X66</f>
        <v>0</v>
      </c>
      <c r="Y29" s="17">
        <f>Cal_NoncontrollableCosts!Y66</f>
        <v>0.30241760351294833</v>
      </c>
      <c r="Z29" s="17">
        <f>Cal_NoncontrollableCosts!Z66</f>
        <v>0.17620670630378199</v>
      </c>
      <c r="AA29" s="17">
        <f>Cal_NoncontrollableCosts!AA66</f>
        <v>0.19818931207661361</v>
      </c>
      <c r="AB29" s="17">
        <f>Cal_NoncontrollableCosts!AB66</f>
        <v>0.18649613195870041</v>
      </c>
      <c r="AC29" s="17">
        <f>Cal_NoncontrollableCosts!AC66</f>
        <v>0.17537952434822723</v>
      </c>
      <c r="AD29" s="17">
        <f>Cal_NoncontrollableCosts!AD66</f>
        <v>0.69555320331630499</v>
      </c>
      <c r="AE29" s="17">
        <f>Cal_NoncontrollableCosts!AE66</f>
        <v>0.70437649535219227</v>
      </c>
      <c r="AF29" s="17">
        <f>Cal_NoncontrollableCosts!AF66</f>
        <v>0.33685322617187208</v>
      </c>
      <c r="AG29" s="17">
        <f>Cal_NoncontrollableCosts!AG66</f>
        <v>2.2240000000000002</v>
      </c>
      <c r="AH29" s="17">
        <f>Cal_NoncontrollableCosts!AH66</f>
        <v>2.181</v>
      </c>
      <c r="AI29" s="17">
        <f>Cal_NoncontrollableCosts!AI66</f>
        <v>2.137</v>
      </c>
      <c r="AJ29" s="17">
        <f>Cal_NoncontrollableCosts!AJ66</f>
        <v>2.0949999999999998</v>
      </c>
      <c r="AK29" s="17">
        <f>Cal_NoncontrollableCosts!AK66</f>
        <v>2.0550000000000002</v>
      </c>
    </row>
    <row r="30" spans="5:37">
      <c r="E30" s="65" t="str">
        <f>Cover!$F$13</f>
        <v>Lon</v>
      </c>
      <c r="F30" s="79" t="s">
        <v>85</v>
      </c>
      <c r="G30" s="79" t="s">
        <v>172</v>
      </c>
      <c r="I30" s="135" t="s">
        <v>308</v>
      </c>
      <c r="L30" s="79" t="s">
        <v>292</v>
      </c>
      <c r="M30" s="80" t="str">
        <f t="shared" si="1"/>
        <v>LonRIIO-2 Funded Innovation Costs</v>
      </c>
      <c r="R30" s="51"/>
      <c r="T30" s="17"/>
      <c r="U30" s="17"/>
      <c r="V30" s="17"/>
      <c r="W30" s="17"/>
      <c r="X30" s="17"/>
      <c r="Y30" s="17"/>
      <c r="Z30" s="17"/>
      <c r="AA30" s="17"/>
      <c r="AB30" s="17"/>
      <c r="AC30" s="17"/>
      <c r="AD30" s="17"/>
      <c r="AE30" s="17"/>
      <c r="AF30" s="17"/>
      <c r="AG30" s="17"/>
      <c r="AH30" s="17"/>
      <c r="AI30" s="17"/>
      <c r="AJ30" s="17"/>
      <c r="AK30" s="17"/>
    </row>
    <row r="31" spans="5:37">
      <c r="E31" s="65" t="str">
        <f>Cover!$F$13</f>
        <v>Lon</v>
      </c>
      <c r="F31" s="79" t="s">
        <v>85</v>
      </c>
      <c r="G31" s="79" t="s">
        <v>172</v>
      </c>
      <c r="I31" s="135" t="s">
        <v>391</v>
      </c>
      <c r="L31" s="79" t="s">
        <v>292</v>
      </c>
      <c r="M31" s="80" t="str">
        <f t="shared" si="1"/>
        <v>LonUnfunded Innovation Costs</v>
      </c>
      <c r="R31" s="51"/>
      <c r="T31" s="17"/>
      <c r="U31" s="17"/>
      <c r="V31" s="17"/>
      <c r="W31" s="17"/>
      <c r="X31" s="17"/>
      <c r="Y31" s="17"/>
      <c r="Z31" s="17"/>
      <c r="AA31" s="17"/>
      <c r="AB31" s="17"/>
      <c r="AC31" s="17"/>
      <c r="AD31" s="17"/>
      <c r="AE31" s="17"/>
      <c r="AF31" s="17"/>
      <c r="AG31" s="17"/>
      <c r="AH31" s="17"/>
      <c r="AI31" s="17"/>
      <c r="AJ31" s="17"/>
      <c r="AK31" s="17"/>
    </row>
    <row r="32" spans="5:37">
      <c r="E32" s="65" t="str">
        <f>Cover!$F$13</f>
        <v>Lon</v>
      </c>
      <c r="F32" s="79" t="s">
        <v>85</v>
      </c>
      <c r="G32" s="79" t="s">
        <v>172</v>
      </c>
      <c r="I32" s="135" t="s">
        <v>309</v>
      </c>
      <c r="L32" s="79" t="s">
        <v>292</v>
      </c>
      <c r="M32" s="80" t="str">
        <f t="shared" si="1"/>
        <v>LonSupplier of Last Resort Claims</v>
      </c>
      <c r="R32" s="51"/>
      <c r="T32" s="17"/>
      <c r="U32" s="17"/>
      <c r="V32" s="17"/>
      <c r="W32" s="17"/>
      <c r="X32" s="17"/>
      <c r="Y32" s="17"/>
      <c r="Z32" s="17"/>
      <c r="AA32" s="17"/>
      <c r="AB32" s="17"/>
      <c r="AC32" s="17"/>
      <c r="AD32" s="17"/>
      <c r="AE32" s="17"/>
      <c r="AF32" s="17"/>
      <c r="AG32" s="17"/>
      <c r="AH32" s="17"/>
      <c r="AI32" s="17"/>
      <c r="AJ32" s="17"/>
      <c r="AK32" s="17"/>
    </row>
    <row r="33" spans="2:53">
      <c r="E33" s="65"/>
      <c r="F33" s="66"/>
      <c r="G33" s="66"/>
      <c r="H33" s="66"/>
      <c r="I33" s="66"/>
      <c r="AN33" s="79"/>
    </row>
    <row r="34" spans="2:53" ht="15">
      <c r="B34" s="11" t="s">
        <v>558</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28"/>
      <c r="AS34" s="11"/>
      <c r="AT34" s="11"/>
      <c r="AU34" s="11"/>
      <c r="AV34" s="11"/>
      <c r="AW34" s="11"/>
      <c r="AX34" s="11"/>
      <c r="AY34" s="11"/>
      <c r="AZ34" s="11"/>
      <c r="BA34" s="11"/>
    </row>
    <row r="35" spans="2:53">
      <c r="E35" s="65"/>
      <c r="AN35" s="79"/>
    </row>
    <row r="36" spans="2:53">
      <c r="E36" s="65" t="str">
        <f>Cover!$F$13</f>
        <v>Lon</v>
      </c>
      <c r="F36" s="5" t="s">
        <v>559</v>
      </c>
      <c r="H36" s="79" t="s">
        <v>527</v>
      </c>
      <c r="I36" s="5" t="s">
        <v>78</v>
      </c>
      <c r="J36" s="79" t="s">
        <v>295</v>
      </c>
      <c r="L36" s="79" t="s">
        <v>292</v>
      </c>
      <c r="T36" s="17">
        <f>SUMIFS(Out_SeparateAssessment!T:T,Out_SeparateAssessment!$M:$M,$H36)</f>
        <v>0</v>
      </c>
      <c r="U36" s="17">
        <f>SUMIFS(Out_SeparateAssessment!U:U,Out_SeparateAssessment!$M:$M,$H36)</f>
        <v>0</v>
      </c>
      <c r="V36" s="17">
        <f>SUMIFS(Out_SeparateAssessment!V:V,Out_SeparateAssessment!$M:$M,$H36)</f>
        <v>0</v>
      </c>
      <c r="W36" s="17">
        <f>SUMIFS(Out_SeparateAssessment!W:W,Out_SeparateAssessment!$M:$M,$H36)</f>
        <v>0</v>
      </c>
      <c r="X36" s="17">
        <f>SUMIFS(Out_SeparateAssessment!X:X,Out_SeparateAssessment!$M:$M,$H36)</f>
        <v>0</v>
      </c>
      <c r="Y36" s="17">
        <f>SUMIFS(Out_SeparateAssessment!Y:Y,Out_SeparateAssessment!$M:$M,$H36)</f>
        <v>0</v>
      </c>
      <c r="Z36" s="17">
        <f>SUMIFS(Out_SeparateAssessment!Z:Z,Out_SeparateAssessment!$M:$M,$H36)</f>
        <v>0</v>
      </c>
      <c r="AA36" s="17">
        <f>SUMIFS(Out_SeparateAssessment!AA:AA,Out_SeparateAssessment!$M:$M,$H36)</f>
        <v>0</v>
      </c>
      <c r="AB36" s="17">
        <f>SUMIFS(Out_SeparateAssessment!AB:AB,Out_SeparateAssessment!$M:$M,$H36)</f>
        <v>0</v>
      </c>
      <c r="AC36" s="17">
        <f>SUMIFS(Out_SeparateAssessment!AC:AC,Out_SeparateAssessment!$M:$M,$H36)</f>
        <v>0</v>
      </c>
      <c r="AD36" s="17">
        <f>SUMIFS(Out_SeparateAssessment!AD:AD,Out_SeparateAssessment!$M:$M,$H36)</f>
        <v>0</v>
      </c>
      <c r="AE36" s="17">
        <f>SUMIFS(Out_SeparateAssessment!AE:AE,Out_SeparateAssessment!$M:$M,$H36)</f>
        <v>0</v>
      </c>
      <c r="AF36" s="17">
        <f>SUMIFS(Out_SeparateAssessment!AF:AF,Out_SeparateAssessment!$M:$M,$H36)</f>
        <v>0</v>
      </c>
      <c r="AG36" s="17">
        <f>SUMIFS(Out_SeparateAssessment!AG:AG,Out_SeparateAssessment!$M:$M,$H36)</f>
        <v>-16.279006163621155</v>
      </c>
      <c r="AH36" s="17">
        <f>SUMIFS(Out_SeparateAssessment!AH:AH,Out_SeparateAssessment!$M:$M,$H36)</f>
        <v>-16.368557372117323</v>
      </c>
      <c r="AI36" s="17">
        <f>SUMIFS(Out_SeparateAssessment!AI:AI,Out_SeparateAssessment!$M:$M,$H36)</f>
        <v>-17.583077691254339</v>
      </c>
      <c r="AJ36" s="17">
        <f>SUMIFS(Out_SeparateAssessment!AJ:AJ,Out_SeparateAssessment!$M:$M,$H36)</f>
        <v>-14.361043448056133</v>
      </c>
      <c r="AK36" s="17">
        <f>SUMIFS(Out_SeparateAssessment!AK:AK,Out_SeparateAssessment!$M:$M,$H36)</f>
        <v>-10.640657692417349</v>
      </c>
      <c r="AN36" s="79"/>
    </row>
    <row r="37" spans="2:53">
      <c r="E37" s="65" t="str">
        <f>Cover!$F$13</f>
        <v>Lon</v>
      </c>
      <c r="F37" s="5" t="s">
        <v>545</v>
      </c>
      <c r="H37" s="79" t="s">
        <v>528</v>
      </c>
      <c r="I37" s="5" t="s">
        <v>78</v>
      </c>
      <c r="J37" s="79" t="s">
        <v>295</v>
      </c>
      <c r="L37" s="79" t="s">
        <v>292</v>
      </c>
      <c r="T37" s="17">
        <f>SUMIFS(Out_SeparateAssessment!T:T,Out_SeparateAssessment!$N:$N,$H37)</f>
        <v>0</v>
      </c>
      <c r="U37" s="17">
        <f>SUMIFS(Out_SeparateAssessment!U:U,Out_SeparateAssessment!$N:$N,$H37)</f>
        <v>0</v>
      </c>
      <c r="V37" s="17">
        <f>SUMIFS(Out_SeparateAssessment!V:V,Out_SeparateAssessment!$N:$N,$H37)</f>
        <v>0</v>
      </c>
      <c r="W37" s="17">
        <f>SUMIFS(Out_SeparateAssessment!W:W,Out_SeparateAssessment!$N:$N,$H37)</f>
        <v>0</v>
      </c>
      <c r="X37" s="17">
        <f>SUMIFS(Out_SeparateAssessment!X:X,Out_SeparateAssessment!$N:$N,$H37)</f>
        <v>0</v>
      </c>
      <c r="Y37" s="17">
        <f>SUMIFS(Out_SeparateAssessment!Y:Y,Out_SeparateAssessment!$N:$N,$H37)</f>
        <v>0.30800136937241274</v>
      </c>
      <c r="Z37" s="17">
        <f>SUMIFS(Out_SeparateAssessment!Z:Z,Out_SeparateAssessment!$N:$N,$H37)</f>
        <v>-0.24814205326859876</v>
      </c>
      <c r="AA37" s="17">
        <f>SUMIFS(Out_SeparateAssessment!AA:AA,Out_SeparateAssessment!$N:$N,$H37)</f>
        <v>-0.31807833378109318</v>
      </c>
      <c r="AB37" s="17">
        <f>SUMIFS(Out_SeparateAssessment!AB:AB,Out_SeparateAssessment!$N:$N,$H37)</f>
        <v>-0.77414428117092071</v>
      </c>
      <c r="AC37" s="17">
        <f>SUMIFS(Out_SeparateAssessment!AC:AC,Out_SeparateAssessment!$N:$N,$H37)</f>
        <v>-3.8203903350300497</v>
      </c>
      <c r="AD37" s="17">
        <f>SUMIFS(Out_SeparateAssessment!AD:AD,Out_SeparateAssessment!$N:$N,$H37)</f>
        <v>-5.0136860573453221</v>
      </c>
      <c r="AE37" s="17">
        <f>SUMIFS(Out_SeparateAssessment!AE:AE,Out_SeparateAssessment!$N:$N,$H37)</f>
        <v>-5.7249114825773573</v>
      </c>
      <c r="AF37" s="17">
        <f>SUMIFS(Out_SeparateAssessment!AF:AF,Out_SeparateAssessment!$N:$N,$H37)</f>
        <v>-6.6096950494142774</v>
      </c>
      <c r="AG37" s="17">
        <f>SUMIFS(Out_SeparateAssessment!AG:AG,Out_SeparateAssessment!$N:$N,$H37)</f>
        <v>-2.3591776555552819</v>
      </c>
      <c r="AH37" s="17">
        <f>SUMIFS(Out_SeparateAssessment!AH:AH,Out_SeparateAssessment!$N:$N,$H37)</f>
        <v>-3.7059167050054027</v>
      </c>
      <c r="AI37" s="17">
        <f>SUMIFS(Out_SeparateAssessment!AI:AI,Out_SeparateAssessment!$N:$N,$H37)</f>
        <v>-5.5773185092777489</v>
      </c>
      <c r="AJ37" s="17">
        <f>SUMIFS(Out_SeparateAssessment!AJ:AJ,Out_SeparateAssessment!$N:$N,$H37)</f>
        <v>-3.8735047343849831</v>
      </c>
      <c r="AK37" s="17">
        <f>SUMIFS(Out_SeparateAssessment!AK:AK,Out_SeparateAssessment!$N:$N,$H37)</f>
        <v>-3.6591254049945618</v>
      </c>
      <c r="AN37" s="79"/>
    </row>
    <row r="38" spans="2:53">
      <c r="AN38" s="79"/>
    </row>
    <row r="39" spans="2:53" ht="15">
      <c r="B39" s="11" t="s">
        <v>560</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28"/>
      <c r="AS39" s="11"/>
      <c r="AT39" s="11"/>
      <c r="AU39" s="11"/>
      <c r="AV39" s="11"/>
      <c r="AW39" s="11"/>
      <c r="AX39" s="11"/>
      <c r="AY39" s="11"/>
      <c r="AZ39" s="11"/>
      <c r="BA39" s="11"/>
    </row>
    <row r="40" spans="2:53">
      <c r="E40" s="65"/>
      <c r="AN40" s="79"/>
    </row>
    <row r="41" spans="2:53">
      <c r="E41" s="65" t="str">
        <f>Cover!$F$13</f>
        <v>Lon</v>
      </c>
      <c r="F41" s="5" t="s">
        <v>78</v>
      </c>
      <c r="I41" s="5" t="s">
        <v>78</v>
      </c>
      <c r="J41" s="79" t="s">
        <v>295</v>
      </c>
      <c r="L41" s="79" t="s">
        <v>292</v>
      </c>
      <c r="T41" s="17">
        <f>SUM(T12,T36:T37)</f>
        <v>0</v>
      </c>
      <c r="U41" s="17">
        <f t="shared" ref="U41:AK41" si="2">SUM(U12,U36:U37)</f>
        <v>0</v>
      </c>
      <c r="V41" s="17">
        <f t="shared" si="2"/>
        <v>0</v>
      </c>
      <c r="W41" s="17">
        <f t="shared" si="2"/>
        <v>0</v>
      </c>
      <c r="X41" s="17">
        <f t="shared" si="2"/>
        <v>0</v>
      </c>
      <c r="Y41" s="17">
        <f t="shared" si="2"/>
        <v>264.89310800337233</v>
      </c>
      <c r="Z41" s="17">
        <f t="shared" si="2"/>
        <v>242.86758237473143</v>
      </c>
      <c r="AA41" s="17">
        <f t="shared" si="2"/>
        <v>260.06180222621884</v>
      </c>
      <c r="AB41" s="17">
        <f t="shared" si="2"/>
        <v>273.81632070582901</v>
      </c>
      <c r="AC41" s="17">
        <f t="shared" si="2"/>
        <v>269.72569319196998</v>
      </c>
      <c r="AD41" s="17">
        <f t="shared" si="2"/>
        <v>296.04456310465469</v>
      </c>
      <c r="AE41" s="17">
        <f t="shared" si="2"/>
        <v>323.05658845042268</v>
      </c>
      <c r="AF41" s="17">
        <f t="shared" si="2"/>
        <v>389.7228638329978</v>
      </c>
      <c r="AG41" s="17">
        <f t="shared" si="2"/>
        <v>282.66816433970848</v>
      </c>
      <c r="AH41" s="17">
        <f t="shared" si="2"/>
        <v>280.75647376224839</v>
      </c>
      <c r="AI41" s="17">
        <f t="shared" si="2"/>
        <v>280.61878103940734</v>
      </c>
      <c r="AJ41" s="17">
        <f t="shared" si="2"/>
        <v>272.1737014619514</v>
      </c>
      <c r="AK41" s="17">
        <f t="shared" si="2"/>
        <v>265.13395592398837</v>
      </c>
      <c r="AN41" s="79"/>
    </row>
    <row r="42" spans="2:53">
      <c r="AN42" s="79"/>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F0B41-3C9F-4895-938A-A5A041B1E690}">
  <sheetPr>
    <tabColor theme="9"/>
  </sheetPr>
  <dimension ref="A1:BC82"/>
  <sheetViews>
    <sheetView topLeftCell="A10" zoomScale="70" zoomScaleNormal="70" workbookViewId="0">
      <selection activeCell="A4" sqref="A4"/>
    </sheetView>
  </sheetViews>
  <sheetFormatPr defaultColWidth="0" defaultRowHeight="12.75"/>
  <cols>
    <col min="1" max="4" width="1.75" style="79" customWidth="1"/>
    <col min="5" max="5" width="4.5" style="79" customWidth="1"/>
    <col min="6" max="6" width="7.5" style="79" customWidth="1"/>
    <col min="7" max="7" width="13.875" style="79" customWidth="1"/>
    <col min="8" max="8" width="22" style="79" customWidth="1"/>
    <col min="9" max="9" width="25.75" style="79" customWidth="1"/>
    <col min="10" max="10" width="14.875" style="79" customWidth="1"/>
    <col min="11" max="11" width="1.75" style="79" customWidth="1"/>
    <col min="12" max="12" width="9.125" style="79" customWidth="1"/>
    <col min="13" max="15" width="3.75" style="79" customWidth="1"/>
    <col min="16" max="16" width="5.75" style="79" customWidth="1"/>
    <col min="17" max="17" width="1.75" style="79" customWidth="1"/>
    <col min="18" max="18" width="9.125" style="79" customWidth="1"/>
    <col min="19" max="19" width="1.75" style="79" customWidth="1"/>
    <col min="20" max="37" width="9.125" style="79" customWidth="1"/>
    <col min="38" max="38" width="1.75" style="79" customWidth="1"/>
    <col min="39" max="39" width="9.125" style="79" customWidth="1"/>
    <col min="40" max="40" width="9.125" style="29" customWidth="1"/>
    <col min="41" max="41" width="60.875" style="79" bestFit="1" customWidth="1"/>
    <col min="42" max="53" width="1.75" style="79" customWidth="1"/>
    <col min="54" max="55" width="0" style="79" hidden="1" customWidth="1"/>
    <col min="56" max="16384" width="9.125" style="79" hidden="1"/>
  </cols>
  <sheetData>
    <row r="1" spans="1:53" ht="22.5">
      <c r="A1" s="10" t="s">
        <v>647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27"/>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28"/>
      <c r="AO2" s="11"/>
      <c r="AP2" s="11"/>
      <c r="AQ2" s="11"/>
      <c r="AR2" s="11"/>
      <c r="AS2" s="11"/>
      <c r="AT2" s="11"/>
      <c r="AU2" s="11"/>
      <c r="AV2" s="11"/>
      <c r="AW2" s="11"/>
      <c r="AX2" s="11"/>
      <c r="AY2" s="11"/>
      <c r="AZ2" s="11"/>
      <c r="BA2" s="11"/>
    </row>
    <row r="3" spans="1:53" ht="15">
      <c r="A3" s="11" t="s">
        <v>648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28"/>
      <c r="AO3" s="11"/>
      <c r="AP3" s="11"/>
      <c r="AQ3" s="11"/>
      <c r="AR3" s="11"/>
      <c r="AS3" s="11"/>
      <c r="AT3" s="11"/>
      <c r="AU3" s="11"/>
      <c r="AV3" s="11"/>
      <c r="AW3" s="11"/>
      <c r="AX3" s="11"/>
      <c r="AY3" s="11"/>
      <c r="AZ3" s="11"/>
      <c r="BA3" s="11"/>
    </row>
    <row r="4" spans="1:53" ht="15">
      <c r="A4" s="11"/>
      <c r="B4" s="11"/>
      <c r="C4" s="11"/>
      <c r="D4" s="11"/>
      <c r="E4" s="11"/>
      <c r="F4" s="11"/>
      <c r="G4" s="11"/>
      <c r="H4" s="11"/>
      <c r="I4" s="11" t="s">
        <v>283</v>
      </c>
      <c r="J4" s="11"/>
      <c r="K4" s="11"/>
      <c r="L4" s="11"/>
      <c r="M4" s="11"/>
      <c r="N4" s="11"/>
      <c r="O4" s="11"/>
      <c r="P4" s="11"/>
      <c r="Q4" s="11"/>
      <c r="R4" s="194">
        <f>R82</f>
        <v>0</v>
      </c>
      <c r="S4" s="11"/>
      <c r="T4" s="11"/>
      <c r="U4" s="11"/>
      <c r="V4" s="11"/>
      <c r="W4" s="11"/>
      <c r="X4" s="11"/>
      <c r="Y4" s="11"/>
      <c r="Z4" s="11"/>
      <c r="AA4" s="11"/>
      <c r="AB4" s="11"/>
      <c r="AC4" s="11"/>
      <c r="AD4" s="11"/>
      <c r="AE4" s="11"/>
      <c r="AF4" s="11"/>
      <c r="AG4" s="11"/>
      <c r="AH4" s="11"/>
      <c r="AI4" s="11"/>
      <c r="AJ4" s="11"/>
      <c r="AK4" s="11"/>
      <c r="AL4" s="11"/>
      <c r="AM4" s="11"/>
      <c r="AN4" s="28"/>
      <c r="AO4" s="11"/>
      <c r="AP4" s="11"/>
      <c r="AQ4" s="11"/>
      <c r="AR4" s="11"/>
      <c r="AS4" s="11"/>
      <c r="AT4" s="11"/>
      <c r="AU4" s="11"/>
      <c r="AV4" s="11"/>
      <c r="AW4" s="11"/>
      <c r="AX4" s="11"/>
      <c r="AY4" s="11"/>
      <c r="AZ4" s="11"/>
      <c r="BA4" s="11"/>
    </row>
    <row r="5" spans="1:53" s="12" customFormat="1">
      <c r="A5" s="12" t="s">
        <v>215</v>
      </c>
      <c r="G5" s="12" t="s">
        <v>216</v>
      </c>
      <c r="H5" s="73"/>
      <c r="O5" s="12" t="s">
        <v>217</v>
      </c>
      <c r="R5" s="16"/>
      <c r="AU5" s="31"/>
    </row>
    <row r="6" spans="1:53">
      <c r="T6" s="170" t="s">
        <v>218</v>
      </c>
      <c r="U6" s="171"/>
      <c r="V6" s="171"/>
      <c r="W6" s="171"/>
      <c r="X6" s="172"/>
      <c r="Y6" s="170" t="s">
        <v>219</v>
      </c>
      <c r="Z6" s="171"/>
      <c r="AA6" s="171"/>
      <c r="AB6" s="171"/>
      <c r="AC6" s="171"/>
      <c r="AD6" s="171"/>
      <c r="AE6" s="171"/>
      <c r="AF6" s="172"/>
      <c r="AG6" s="170" t="s">
        <v>220</v>
      </c>
      <c r="AH6" s="171"/>
      <c r="AI6" s="171"/>
      <c r="AJ6" s="171"/>
      <c r="AK6" s="172"/>
      <c r="AM6" s="234" t="s">
        <v>222</v>
      </c>
      <c r="AN6" s="234"/>
      <c r="AO6" s="234"/>
    </row>
    <row r="7" spans="1:53">
      <c r="A7" s="5"/>
      <c r="B7" s="5"/>
      <c r="C7" s="5"/>
      <c r="D7" s="5"/>
      <c r="E7" s="5" t="str">
        <f>'Cal_Work mgt'!E8</f>
        <v>Ntwk</v>
      </c>
      <c r="F7" s="5" t="str">
        <f>'Cal_Work mgt'!F8</f>
        <v>Cost Area</v>
      </c>
      <c r="H7" s="5" t="str">
        <f>'Cal_Work mgt'!H8</f>
        <v>Overall Activity</v>
      </c>
      <c r="I7" s="5" t="str">
        <f>'Cal_Work mgt'!I8</f>
        <v>Cost Activity</v>
      </c>
      <c r="J7" s="5" t="s">
        <v>72</v>
      </c>
      <c r="K7" s="5"/>
      <c r="L7" s="5" t="s">
        <v>226</v>
      </c>
      <c r="M7" s="5"/>
      <c r="N7" s="5"/>
      <c r="O7" s="5"/>
      <c r="P7" s="5" t="s">
        <v>229</v>
      </c>
      <c r="Q7" s="5"/>
      <c r="R7" s="5" t="s">
        <v>230</v>
      </c>
      <c r="S7" s="5"/>
      <c r="T7" s="25">
        <v>2009</v>
      </c>
      <c r="U7" s="52">
        <v>2010</v>
      </c>
      <c r="V7" s="52">
        <v>2011</v>
      </c>
      <c r="W7" s="52">
        <v>2012</v>
      </c>
      <c r="X7" s="52">
        <v>2013</v>
      </c>
      <c r="Y7" s="25">
        <v>2014</v>
      </c>
      <c r="Z7" s="52">
        <v>2015</v>
      </c>
      <c r="AA7" s="52">
        <v>2016</v>
      </c>
      <c r="AB7" s="52">
        <v>2017</v>
      </c>
      <c r="AC7" s="52">
        <v>2018</v>
      </c>
      <c r="AD7" s="52">
        <v>2019</v>
      </c>
      <c r="AE7" s="52">
        <v>2020</v>
      </c>
      <c r="AF7" s="52">
        <v>2021</v>
      </c>
      <c r="AG7" s="25">
        <v>2022</v>
      </c>
      <c r="AH7" s="52">
        <v>2023</v>
      </c>
      <c r="AI7" s="52">
        <v>2024</v>
      </c>
      <c r="AJ7" s="52">
        <v>2025</v>
      </c>
      <c r="AK7" s="26">
        <v>2026</v>
      </c>
      <c r="AL7" s="5"/>
      <c r="AM7" s="24" t="s">
        <v>233</v>
      </c>
      <c r="AN7" s="150" t="s">
        <v>234</v>
      </c>
      <c r="AO7" s="23" t="s">
        <v>235</v>
      </c>
      <c r="AP7" s="5"/>
      <c r="AQ7" s="5"/>
      <c r="AR7" s="5"/>
      <c r="AS7" s="5"/>
      <c r="AT7" s="5"/>
      <c r="AU7" s="5"/>
      <c r="AV7" s="5"/>
      <c r="AW7" s="5"/>
      <c r="AX7" s="5"/>
      <c r="AY7" s="5"/>
      <c r="AZ7" s="5"/>
      <c r="BA7" s="5"/>
    </row>
    <row r="9" spans="1:53" ht="15">
      <c r="B9" s="11" t="s">
        <v>649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28"/>
      <c r="AS9" s="11"/>
      <c r="AT9" s="11"/>
      <c r="AU9" s="11"/>
      <c r="AV9" s="11"/>
      <c r="AW9" s="11"/>
      <c r="AX9" s="11"/>
      <c r="AY9" s="11"/>
      <c r="AZ9" s="11"/>
      <c r="BA9" s="11"/>
    </row>
    <row r="11" spans="1:53">
      <c r="AG11" s="65"/>
    </row>
    <row r="12" spans="1:53">
      <c r="E12" s="16" t="str">
        <f>Cover!$F$13</f>
        <v>Lon</v>
      </c>
      <c r="F12" s="16" t="str">
        <f>IF(ISBLANK(Lists!M34),"",Lists!M34)</f>
        <v>Totex</v>
      </c>
      <c r="H12" s="16" t="str">
        <f>IF(ISBLANK(Lists!O34),"",Lists!O34)</f>
        <v/>
      </c>
      <c r="I12" s="16" t="str">
        <f>IF(ISBLANK(Lists!P34),"",Lists!P34)</f>
        <v>Totex</v>
      </c>
      <c r="J12" s="80" t="str">
        <f>E12&amp;""&amp;I12</f>
        <v>LonTotex</v>
      </c>
      <c r="L12" s="79" t="s">
        <v>292</v>
      </c>
      <c r="T12" s="17">
        <f>Cal_SubAdjCostShares!T410</f>
        <v>0</v>
      </c>
      <c r="U12" s="17">
        <f>Cal_SubAdjCostShares!U410</f>
        <v>0</v>
      </c>
      <c r="V12" s="17">
        <f>Cal_SubAdjCostShares!V410</f>
        <v>0</v>
      </c>
      <c r="W12" s="17">
        <f>Cal_SubAdjCostShares!W410</f>
        <v>0</v>
      </c>
      <c r="X12" s="17">
        <f>Cal_SubAdjCostShares!X410</f>
        <v>0</v>
      </c>
      <c r="Y12" s="17">
        <f>Cal_SubAdjCostShares!Y410</f>
        <v>263.50400844366038</v>
      </c>
      <c r="Z12" s="17">
        <f>Cal_SubAdjCostShares!Z410</f>
        <v>240.48380848634355</v>
      </c>
      <c r="AA12" s="17">
        <f>Cal_SubAdjCostShares!AA410</f>
        <v>257.62581327625503</v>
      </c>
      <c r="AB12" s="17">
        <f>Cal_SubAdjCostShares!AB410</f>
        <v>266.12034431688079</v>
      </c>
      <c r="AC12" s="17">
        <f>Cal_SubAdjCostShares!AC410</f>
        <v>258.18164558615518</v>
      </c>
      <c r="AD12" s="17">
        <f>Cal_SubAdjCostShares!AD410</f>
        <v>290.56322456164872</v>
      </c>
      <c r="AE12" s="17">
        <f>Cal_SubAdjCostShares!AE410</f>
        <v>315.16862915388134</v>
      </c>
      <c r="AF12" s="17">
        <f>Cal_SubAdjCostShares!AF410</f>
        <v>385.36506675381031</v>
      </c>
      <c r="AG12" s="17">
        <f>Cal_SubAdjCostShares!AG410</f>
        <v>281.60017862733633</v>
      </c>
      <c r="AH12" s="17">
        <f>Cal_SubAdjCostShares!AH410</f>
        <v>281.804130087381</v>
      </c>
      <c r="AI12" s="17">
        <f>Cal_SubAdjCostShares!AI410</f>
        <v>279.72285342449163</v>
      </c>
      <c r="AJ12" s="17">
        <f>Cal_SubAdjCostShares!AJ410</f>
        <v>271.46869709304355</v>
      </c>
      <c r="AK12" s="17">
        <f>Cal_SubAdjCostShares!AK410</f>
        <v>264.88248037458317</v>
      </c>
    </row>
    <row r="13" spans="1:53">
      <c r="E13" s="16" t="str">
        <f>Cover!$F$13</f>
        <v>Lon</v>
      </c>
      <c r="F13" s="16" t="str">
        <f>IF(ISBLANK(Lists!M36),"",Lists!M36)</f>
        <v>Opex</v>
      </c>
      <c r="H13" s="16" t="str">
        <f>IF(ISBLANK(Lists!O35),"",Lists!O35)</f>
        <v/>
      </c>
      <c r="I13" s="16" t="str">
        <f>IF(ISBLANK(Lists!P35),"",Lists!P35)</f>
        <v>Opex</v>
      </c>
      <c r="J13" s="80" t="str">
        <f t="shared" ref="J13:J37" si="0">E13&amp;""&amp;I13</f>
        <v>LonOpex</v>
      </c>
      <c r="L13" s="79" t="s">
        <v>292</v>
      </c>
      <c r="T13" s="17">
        <f>Cal_SubAdjCostShares!T411</f>
        <v>0</v>
      </c>
      <c r="U13" s="17">
        <f>Cal_SubAdjCostShares!U411</f>
        <v>0</v>
      </c>
      <c r="V13" s="17">
        <f>Cal_SubAdjCostShares!V411</f>
        <v>0</v>
      </c>
      <c r="W13" s="17">
        <f>Cal_SubAdjCostShares!W411</f>
        <v>0</v>
      </c>
      <c r="X13" s="17">
        <f>Cal_SubAdjCostShares!X411</f>
        <v>0</v>
      </c>
      <c r="Y13" s="17">
        <f>Cal_SubAdjCostShares!Y411</f>
        <v>135.56128054126461</v>
      </c>
      <c r="Z13" s="17">
        <f>Cal_SubAdjCostShares!Z411</f>
        <v>114.63399548063211</v>
      </c>
      <c r="AA13" s="17">
        <f>Cal_SubAdjCostShares!AA411</f>
        <v>111.33317171820993</v>
      </c>
      <c r="AB13" s="17">
        <f>Cal_SubAdjCostShares!AB411</f>
        <v>108.76814216633713</v>
      </c>
      <c r="AC13" s="17">
        <f>Cal_SubAdjCostShares!AC411</f>
        <v>105.60570710228258</v>
      </c>
      <c r="AD13" s="17">
        <f>Cal_SubAdjCostShares!AD411</f>
        <v>110.43947952193896</v>
      </c>
      <c r="AE13" s="17">
        <f>Cal_SubAdjCostShares!AE411</f>
        <v>111.07042833615563</v>
      </c>
      <c r="AF13" s="17">
        <f>Cal_SubAdjCostShares!AF411</f>
        <v>104.96125554830715</v>
      </c>
      <c r="AG13" s="17">
        <f>Cal_SubAdjCostShares!AG411</f>
        <v>117.00764680942092</v>
      </c>
      <c r="AH13" s="17">
        <f>Cal_SubAdjCostShares!AH411</f>
        <v>112.99917928573375</v>
      </c>
      <c r="AI13" s="17">
        <f>Cal_SubAdjCostShares!AI411</f>
        <v>112.56334562384741</v>
      </c>
      <c r="AJ13" s="17">
        <f>Cal_SubAdjCostShares!AJ411</f>
        <v>109.33252858245385</v>
      </c>
      <c r="AK13" s="17">
        <f>Cal_SubAdjCostShares!AK411</f>
        <v>107.91220536481315</v>
      </c>
    </row>
    <row r="14" spans="1:53">
      <c r="E14" s="16" t="str">
        <f>Cover!$F$13</f>
        <v>Lon</v>
      </c>
      <c r="F14" s="16" t="str">
        <f>IF(ISBLANK(Lists!M37),"",Lists!M37)</f>
        <v>Opex</v>
      </c>
      <c r="H14" s="16" t="str">
        <f>IF(ISBLANK(Lists!O37),"",Lists!O37)</f>
        <v>Work Management</v>
      </c>
      <c r="I14" s="16" t="str">
        <f>IF(ISBLANK(Lists!P37),"",Lists!P37)</f>
        <v>Total Work Management</v>
      </c>
      <c r="J14" s="80" t="str">
        <f t="shared" si="0"/>
        <v>LonTotal Work Management</v>
      </c>
      <c r="L14" s="79" t="s">
        <v>292</v>
      </c>
      <c r="T14" s="17">
        <f>Cal_SubAdjCostShares!T412</f>
        <v>0</v>
      </c>
      <c r="U14" s="17">
        <f>Cal_SubAdjCostShares!U412</f>
        <v>0</v>
      </c>
      <c r="V14" s="17">
        <f>Cal_SubAdjCostShares!V412</f>
        <v>0</v>
      </c>
      <c r="W14" s="17">
        <f>Cal_SubAdjCostShares!W412</f>
        <v>0</v>
      </c>
      <c r="X14" s="17">
        <f>Cal_SubAdjCostShares!X412</f>
        <v>0</v>
      </c>
      <c r="Y14" s="17">
        <f>Cal_SubAdjCostShares!Y412</f>
        <v>53.757915613999991</v>
      </c>
      <c r="Z14" s="17">
        <f>Cal_SubAdjCostShares!Z412</f>
        <v>32.452831993999993</v>
      </c>
      <c r="AA14" s="17">
        <f>Cal_SubAdjCostShares!AA412</f>
        <v>25.764964114999994</v>
      </c>
      <c r="AB14" s="17">
        <f>Cal_SubAdjCostShares!AB412</f>
        <v>23.364680920000001</v>
      </c>
      <c r="AC14" s="17">
        <f>Cal_SubAdjCostShares!AC412</f>
        <v>21.592385629999999</v>
      </c>
      <c r="AD14" s="17">
        <f>Cal_SubAdjCostShares!AD412</f>
        <v>21.587984900000002</v>
      </c>
      <c r="AE14" s="17">
        <f>Cal_SubAdjCostShares!AE412</f>
        <v>29.072170349</v>
      </c>
      <c r="AF14" s="17">
        <f>Cal_SubAdjCostShares!AF412</f>
        <v>20.986541068341712</v>
      </c>
      <c r="AG14" s="17">
        <f>Cal_SubAdjCostShares!AG412</f>
        <v>18.725391568636905</v>
      </c>
      <c r="AH14" s="17">
        <f>Cal_SubAdjCostShares!AH412</f>
        <v>17.608947878610916</v>
      </c>
      <c r="AI14" s="17">
        <f>Cal_SubAdjCostShares!AI412</f>
        <v>17.267585087416744</v>
      </c>
      <c r="AJ14" s="17">
        <f>Cal_SubAdjCostShares!AJ412</f>
        <v>17.342436435727723</v>
      </c>
      <c r="AK14" s="17">
        <f>Cal_SubAdjCostShares!AK412</f>
        <v>17.172351682074389</v>
      </c>
    </row>
    <row r="15" spans="1:53">
      <c r="E15" s="16" t="str">
        <f>Cover!$F$13</f>
        <v>Lon</v>
      </c>
      <c r="F15" s="16" t="str">
        <f>IF(ISBLANK(Lists!M43),"",Lists!M43)</f>
        <v>Opex</v>
      </c>
      <c r="H15" s="16" t="str">
        <f>IF(ISBLANK(Lists!O43),"",Lists!O43)</f>
        <v>Work Execution</v>
      </c>
      <c r="I15" s="16" t="str">
        <f>IF(ISBLANK(Lists!P43),"",Lists!P43)</f>
        <v>Emergency</v>
      </c>
      <c r="J15" s="80" t="str">
        <f t="shared" si="0"/>
        <v>LonEmergency</v>
      </c>
      <c r="L15" s="79" t="s">
        <v>292</v>
      </c>
      <c r="T15" s="17">
        <f>Cal_SubAdjCostShares!T413</f>
        <v>0</v>
      </c>
      <c r="U15" s="17">
        <f>Cal_SubAdjCostShares!U413</f>
        <v>0</v>
      </c>
      <c r="V15" s="17">
        <f>Cal_SubAdjCostShares!V413</f>
        <v>0</v>
      </c>
      <c r="W15" s="17">
        <f>Cal_SubAdjCostShares!W413</f>
        <v>0</v>
      </c>
      <c r="X15" s="17">
        <f>Cal_SubAdjCostShares!X413</f>
        <v>0</v>
      </c>
      <c r="Y15" s="17">
        <f>Cal_SubAdjCostShares!Y413</f>
        <v>18.445591943513879</v>
      </c>
      <c r="Z15" s="17">
        <f>Cal_SubAdjCostShares!Z413</f>
        <v>19.030211714869207</v>
      </c>
      <c r="AA15" s="17">
        <f>Cal_SubAdjCostShares!AA413</f>
        <v>18.488288085565934</v>
      </c>
      <c r="AB15" s="17">
        <f>Cal_SubAdjCostShares!AB413</f>
        <v>16.872930921002343</v>
      </c>
      <c r="AC15" s="17">
        <f>Cal_SubAdjCostShares!AC413</f>
        <v>16.054372509604679</v>
      </c>
      <c r="AD15" s="17">
        <f>Cal_SubAdjCostShares!AD413</f>
        <v>14.421465575453791</v>
      </c>
      <c r="AE15" s="17">
        <f>Cal_SubAdjCostShares!AE413</f>
        <v>14.72609136</v>
      </c>
      <c r="AF15" s="17">
        <f>Cal_SubAdjCostShares!AF413</f>
        <v>14.077363628140704</v>
      </c>
      <c r="AG15" s="17">
        <f>Cal_SubAdjCostShares!AG413</f>
        <v>13.736055913545449</v>
      </c>
      <c r="AH15" s="17">
        <f>Cal_SubAdjCostShares!AH413</f>
        <v>13.503962016049018</v>
      </c>
      <c r="AI15" s="17">
        <f>Cal_SubAdjCostShares!AI413</f>
        <v>13.242298124670707</v>
      </c>
      <c r="AJ15" s="17">
        <f>Cal_SubAdjCostShares!AJ413</f>
        <v>12.569782538766628</v>
      </c>
      <c r="AK15" s="17">
        <f>Cal_SubAdjCostShares!AK413</f>
        <v>12.294997490087741</v>
      </c>
    </row>
    <row r="16" spans="1:53">
      <c r="E16" s="16" t="str">
        <f>Cover!$F$13</f>
        <v>Lon</v>
      </c>
      <c r="F16" s="16" t="str">
        <f>IF(ISBLANK(Lists!M44),"",Lists!M44)</f>
        <v>Opex</v>
      </c>
      <c r="H16" s="16" t="str">
        <f>IF(ISBLANK(Lists!O44),"",Lists!O44)</f>
        <v>Work Execution</v>
      </c>
      <c r="I16" s="16" t="str">
        <f>IF(ISBLANK(Lists!P44),"",Lists!P44)</f>
        <v>Repairs</v>
      </c>
      <c r="J16" s="80" t="str">
        <f t="shared" si="0"/>
        <v>LonRepairs</v>
      </c>
      <c r="L16" s="79" t="s">
        <v>292</v>
      </c>
      <c r="T16" s="17">
        <f>Cal_SubAdjCostShares!T414</f>
        <v>0</v>
      </c>
      <c r="U16" s="17">
        <f>Cal_SubAdjCostShares!U414</f>
        <v>0</v>
      </c>
      <c r="V16" s="17">
        <f>Cal_SubAdjCostShares!V414</f>
        <v>0</v>
      </c>
      <c r="W16" s="17">
        <f>Cal_SubAdjCostShares!W414</f>
        <v>0</v>
      </c>
      <c r="X16" s="17">
        <f>Cal_SubAdjCostShares!X414</f>
        <v>0</v>
      </c>
      <c r="Y16" s="17">
        <f>Cal_SubAdjCostShares!Y414</f>
        <v>19.409174672999999</v>
      </c>
      <c r="Z16" s="17">
        <f>Cal_SubAdjCostShares!Z414</f>
        <v>18.725727950000003</v>
      </c>
      <c r="AA16" s="17">
        <f>Cal_SubAdjCostShares!AA414</f>
        <v>18.708707841999995</v>
      </c>
      <c r="AB16" s="17">
        <f>Cal_SubAdjCostShares!AB414</f>
        <v>22.511008206000003</v>
      </c>
      <c r="AC16" s="17">
        <f>Cal_SubAdjCostShares!AC414</f>
        <v>23.729727548000007</v>
      </c>
      <c r="AD16" s="17">
        <f>Cal_SubAdjCostShares!AD414</f>
        <v>26.526817172000001</v>
      </c>
      <c r="AE16" s="17">
        <f>Cal_SubAdjCostShares!AE414</f>
        <v>24.515680266</v>
      </c>
      <c r="AF16" s="17">
        <f>Cal_SubAdjCostShares!AF414</f>
        <v>22.911232165829148</v>
      </c>
      <c r="AG16" s="17">
        <f>Cal_SubAdjCostShares!AG414</f>
        <v>21.780838248768287</v>
      </c>
      <c r="AH16" s="17">
        <f>Cal_SubAdjCostShares!AH414</f>
        <v>20.899445111508193</v>
      </c>
      <c r="AI16" s="17">
        <f>Cal_SubAdjCostShares!AI414</f>
        <v>20.531945549158035</v>
      </c>
      <c r="AJ16" s="17">
        <f>Cal_SubAdjCostShares!AJ414</f>
        <v>20.106764710454463</v>
      </c>
      <c r="AK16" s="17">
        <f>Cal_SubAdjCostShares!AK414</f>
        <v>19.886310811025531</v>
      </c>
    </row>
    <row r="17" spans="5:37">
      <c r="E17" s="16" t="str">
        <f>Cover!$F$13</f>
        <v>Lon</v>
      </c>
      <c r="F17" s="16" t="str">
        <f>IF(ISBLANK(Lists!M45),"",Lists!M45)</f>
        <v>Opex</v>
      </c>
      <c r="H17" s="16" t="str">
        <f>IF(ISBLANK(Lists!O45),"",Lists!O45)</f>
        <v>Work Execution</v>
      </c>
      <c r="I17" s="16" t="str">
        <f>IF(ISBLANK(Lists!P45),"",Lists!P45)</f>
        <v>Maintenance</v>
      </c>
      <c r="J17" s="80" t="str">
        <f t="shared" si="0"/>
        <v>LonMaintenance</v>
      </c>
      <c r="L17" s="79" t="s">
        <v>292</v>
      </c>
      <c r="T17" s="17">
        <f>Cal_SubAdjCostShares!T415</f>
        <v>0</v>
      </c>
      <c r="U17" s="17">
        <f>Cal_SubAdjCostShares!U415</f>
        <v>0</v>
      </c>
      <c r="V17" s="17">
        <f>Cal_SubAdjCostShares!V415</f>
        <v>0</v>
      </c>
      <c r="W17" s="17">
        <f>Cal_SubAdjCostShares!W415</f>
        <v>0</v>
      </c>
      <c r="X17" s="17">
        <f>Cal_SubAdjCostShares!X415</f>
        <v>0</v>
      </c>
      <c r="Y17" s="17">
        <f>Cal_SubAdjCostShares!Y415</f>
        <v>12.042295189408378</v>
      </c>
      <c r="Z17" s="17">
        <f>Cal_SubAdjCostShares!Z415</f>
        <v>10.4013389190896</v>
      </c>
      <c r="AA17" s="17">
        <f>Cal_SubAdjCostShares!AA415</f>
        <v>15.598316957749802</v>
      </c>
      <c r="AB17" s="17">
        <f>Cal_SubAdjCostShares!AB415</f>
        <v>14.243458599892568</v>
      </c>
      <c r="AC17" s="17">
        <f>Cal_SubAdjCostShares!AC415</f>
        <v>14.930604184880481</v>
      </c>
      <c r="AD17" s="17">
        <f>Cal_SubAdjCostShares!AD415</f>
        <v>14.307043416043765</v>
      </c>
      <c r="AE17" s="17">
        <f>Cal_SubAdjCostShares!AE415</f>
        <v>14.626579538570876</v>
      </c>
      <c r="AF17" s="17">
        <f>Cal_SubAdjCostShares!AF415</f>
        <v>19.220473175157952</v>
      </c>
      <c r="AG17" s="17">
        <f>Cal_SubAdjCostShares!AG415</f>
        <v>31.475328170335271</v>
      </c>
      <c r="AH17" s="17">
        <f>Cal_SubAdjCostShares!AH415</f>
        <v>30.219946819483223</v>
      </c>
      <c r="AI17" s="17">
        <f>Cal_SubAdjCostShares!AI415</f>
        <v>30.646639988187495</v>
      </c>
      <c r="AJ17" s="17">
        <f>Cal_SubAdjCostShares!AJ415</f>
        <v>28.887950072474244</v>
      </c>
      <c r="AK17" s="17">
        <f>Cal_SubAdjCostShares!AK415</f>
        <v>28.428817183942247</v>
      </c>
    </row>
    <row r="18" spans="5:37">
      <c r="E18" s="16" t="str">
        <f>Cover!$F$13</f>
        <v>Lon</v>
      </c>
      <c r="F18" s="16" t="str">
        <f>IF(ISBLANK(Lists!M46),"",Lists!M46)</f>
        <v>Opex</v>
      </c>
      <c r="H18" s="16" t="str">
        <f>IF(ISBLANK(Lists!O46),"",Lists!O46)</f>
        <v>Work Execution</v>
      </c>
      <c r="I18" s="16" t="str">
        <f>IF(ISBLANK(Lists!P46),"",Lists!P46)</f>
        <v>Statutory Independent Undertakings (SIU)</v>
      </c>
      <c r="J18" s="80" t="str">
        <f t="shared" si="0"/>
        <v>LonStatutory Independent Undertakings (SIU)</v>
      </c>
      <c r="L18" s="79" t="s">
        <v>292</v>
      </c>
      <c r="T18" s="17">
        <f>Cal_SubAdjCostShares!T416</f>
        <v>0</v>
      </c>
      <c r="U18" s="17">
        <f>Cal_SubAdjCostShares!U416</f>
        <v>0</v>
      </c>
      <c r="V18" s="17">
        <f>Cal_SubAdjCostShares!V416</f>
        <v>0</v>
      </c>
      <c r="W18" s="17">
        <f>Cal_SubAdjCostShares!W416</f>
        <v>0</v>
      </c>
      <c r="X18" s="17">
        <f>Cal_SubAdjCostShares!X416</f>
        <v>0</v>
      </c>
      <c r="Y18" s="17">
        <f>Cal_SubAdjCostShares!Y416</f>
        <v>0</v>
      </c>
      <c r="Z18" s="17">
        <f>Cal_SubAdjCostShares!Z416</f>
        <v>0</v>
      </c>
      <c r="AA18" s="17">
        <f>Cal_SubAdjCostShares!AA416</f>
        <v>0</v>
      </c>
      <c r="AB18" s="17">
        <f>Cal_SubAdjCostShares!AB416</f>
        <v>0</v>
      </c>
      <c r="AC18" s="17">
        <f>Cal_SubAdjCostShares!AC416</f>
        <v>0</v>
      </c>
      <c r="AD18" s="17">
        <f>Cal_SubAdjCostShares!AD416</f>
        <v>0</v>
      </c>
      <c r="AE18" s="17">
        <f>Cal_SubAdjCostShares!AE416</f>
        <v>0</v>
      </c>
      <c r="AF18" s="17">
        <f>Cal_SubAdjCostShares!AF416</f>
        <v>0</v>
      </c>
      <c r="AG18" s="17">
        <f>Cal_SubAdjCostShares!AG416</f>
        <v>0</v>
      </c>
      <c r="AH18" s="17">
        <f>Cal_SubAdjCostShares!AH416</f>
        <v>0</v>
      </c>
      <c r="AI18" s="17">
        <f>Cal_SubAdjCostShares!AI416</f>
        <v>0</v>
      </c>
      <c r="AJ18" s="17">
        <f>Cal_SubAdjCostShares!AJ416</f>
        <v>0</v>
      </c>
      <c r="AK18" s="17">
        <f>Cal_SubAdjCostShares!AK416</f>
        <v>0</v>
      </c>
    </row>
    <row r="19" spans="5:37">
      <c r="E19" s="16" t="str">
        <f>Cover!$F$13</f>
        <v>Lon</v>
      </c>
      <c r="F19" s="16" t="str">
        <f>IF(ISBLANK(Lists!M47),"",Lists!M47)</f>
        <v>Opex</v>
      </c>
      <c r="H19" s="16" t="str">
        <f>IF(ISBLANK(Lists!O47),"",Lists!O47)</f>
        <v>Work Execution</v>
      </c>
      <c r="I19" s="16" t="str">
        <f>IF(ISBLANK(Lists!P47),"",Lists!P47)</f>
        <v>Other Direct Activities (ODA)</v>
      </c>
      <c r="J19" s="80" t="str">
        <f t="shared" si="0"/>
        <v>LonOther Direct Activities (ODA)</v>
      </c>
      <c r="L19" s="79" t="s">
        <v>292</v>
      </c>
      <c r="T19" s="17">
        <f>Cal_SubAdjCostShares!T417</f>
        <v>0</v>
      </c>
      <c r="U19" s="17">
        <f>Cal_SubAdjCostShares!U417</f>
        <v>0</v>
      </c>
      <c r="V19" s="17">
        <f>Cal_SubAdjCostShares!V417</f>
        <v>0</v>
      </c>
      <c r="W19" s="17">
        <f>Cal_SubAdjCostShares!W417</f>
        <v>0</v>
      </c>
      <c r="X19" s="17">
        <f>Cal_SubAdjCostShares!X417</f>
        <v>0</v>
      </c>
      <c r="Y19" s="17">
        <f>Cal_SubAdjCostShares!Y417</f>
        <v>1.7943890183423559</v>
      </c>
      <c r="Z19" s="17">
        <f>Cal_SubAdjCostShares!Z417</f>
        <v>3.5360523466733076</v>
      </c>
      <c r="AA19" s="17">
        <f>Cal_SubAdjCostShares!AA417</f>
        <v>2.8260642228942028</v>
      </c>
      <c r="AB19" s="17">
        <f>Cal_SubAdjCostShares!AB417</f>
        <v>1.8428517754422074</v>
      </c>
      <c r="AC19" s="17">
        <f>Cal_SubAdjCostShares!AC417</f>
        <v>3.7200448817974214</v>
      </c>
      <c r="AD19" s="17">
        <f>Cal_SubAdjCostShares!AD417</f>
        <v>3.6711335227599546</v>
      </c>
      <c r="AE19" s="17">
        <f>Cal_SubAdjCostShares!AE417</f>
        <v>0.81918227906773022</v>
      </c>
      <c r="AF19" s="17">
        <f>Cal_SubAdjCostShares!AF417</f>
        <v>3.4145581407491132</v>
      </c>
      <c r="AG19" s="17">
        <f>Cal_SubAdjCostShares!AG417</f>
        <v>3.4000226035015357</v>
      </c>
      <c r="AH19" s="17">
        <f>Cal_SubAdjCostShares!AH417</f>
        <v>3.4192163653697039</v>
      </c>
      <c r="AI19" s="17">
        <f>Cal_SubAdjCostShares!AI417</f>
        <v>3.3590153761276134</v>
      </c>
      <c r="AJ19" s="17">
        <f>Cal_SubAdjCostShares!AJ417</f>
        <v>3.3503381173851938</v>
      </c>
      <c r="AK19" s="17">
        <f>Cal_SubAdjCostShares!AK417</f>
        <v>3.3361952322305175</v>
      </c>
    </row>
    <row r="20" spans="5:37">
      <c r="E20" s="16" t="str">
        <f>Cover!$F$13</f>
        <v>Lon</v>
      </c>
      <c r="F20" s="16" t="str">
        <f>IF(ISBLANK(Lists!M48),"",Lists!M48)</f>
        <v>Opex</v>
      </c>
      <c r="H20" s="16" t="str">
        <f>IF(ISBLANK(Lists!O48),"",Lists!O48)</f>
        <v>Business Support</v>
      </c>
      <c r="I20" s="16" t="str">
        <f>IF(ISBLANK(Lists!P48),"",Lists!P48)</f>
        <v>Total Business Support</v>
      </c>
      <c r="J20" s="80" t="str">
        <f t="shared" si="0"/>
        <v>LonTotal Business Support</v>
      </c>
      <c r="L20" s="79" t="s">
        <v>292</v>
      </c>
      <c r="T20" s="17">
        <f>Cal_SubAdjCostShares!T418</f>
        <v>0</v>
      </c>
      <c r="U20" s="17">
        <f>Cal_SubAdjCostShares!U418</f>
        <v>0</v>
      </c>
      <c r="V20" s="17">
        <f>Cal_SubAdjCostShares!V418</f>
        <v>0</v>
      </c>
      <c r="W20" s="17">
        <f>Cal_SubAdjCostShares!W418</f>
        <v>0</v>
      </c>
      <c r="X20" s="17">
        <f>Cal_SubAdjCostShares!X418</f>
        <v>0</v>
      </c>
      <c r="Y20" s="17">
        <f>Cal_SubAdjCostShares!Y418</f>
        <v>28.142601424999999</v>
      </c>
      <c r="Z20" s="17">
        <f>Cal_SubAdjCostShares!Z418</f>
        <v>28.141006185999998</v>
      </c>
      <c r="AA20" s="17">
        <f>Cal_SubAdjCostShares!AA418</f>
        <v>26.555670278000001</v>
      </c>
      <c r="AB20" s="17">
        <f>Cal_SubAdjCostShares!AB418</f>
        <v>25.224079310000004</v>
      </c>
      <c r="AC20" s="17">
        <f>Cal_SubAdjCostShares!AC418</f>
        <v>20.410184795999996</v>
      </c>
      <c r="AD20" s="17">
        <f>Cal_SubAdjCostShares!AD418</f>
        <v>26.796572559681451</v>
      </c>
      <c r="AE20" s="17">
        <f>Cal_SubAdjCostShares!AE418</f>
        <v>24.617617382517007</v>
      </c>
      <c r="AF20" s="17">
        <f>Cal_SubAdjCostShares!AF418</f>
        <v>20.894236056520686</v>
      </c>
      <c r="AG20" s="17">
        <f>Cal_SubAdjCostShares!AG418</f>
        <v>23.532224798206851</v>
      </c>
      <c r="AH20" s="17">
        <f>Cal_SubAdjCostShares!AH418</f>
        <v>23.316453372558577</v>
      </c>
      <c r="AI20" s="17">
        <f>Cal_SubAdjCostShares!AI418</f>
        <v>23.20138019793065</v>
      </c>
      <c r="AJ20" s="17">
        <f>Cal_SubAdjCostShares!AJ418</f>
        <v>23.109153735846537</v>
      </c>
      <c r="AK20" s="17">
        <f>Cal_SubAdjCostShares!AK418</f>
        <v>22.373291580167113</v>
      </c>
    </row>
    <row r="21" spans="5:37">
      <c r="E21" s="16" t="str">
        <f>Cover!$F$13</f>
        <v>Lon</v>
      </c>
      <c r="F21" s="16" t="str">
        <f>IF(ISBLANK(Lists!M49),"",Lists!M49)</f>
        <v>Opex</v>
      </c>
      <c r="H21" s="16" t="str">
        <f>IF(ISBLANK(Lists!O49),"",Lists!O49)</f>
        <v>Business Support</v>
      </c>
      <c r="I21" s="16" t="str">
        <f>IF(ISBLANK(Lists!P49),"",Lists!P49)</f>
        <v>IT &amp; Telecoms</v>
      </c>
      <c r="J21" s="80" t="str">
        <f t="shared" si="0"/>
        <v>LonIT &amp; Telecoms</v>
      </c>
      <c r="L21" s="79" t="s">
        <v>292</v>
      </c>
      <c r="T21" s="17">
        <f>Cal_SubAdjCostShares!T419</f>
        <v>0</v>
      </c>
      <c r="U21" s="17">
        <f>Cal_SubAdjCostShares!U419</f>
        <v>0</v>
      </c>
      <c r="V21" s="17">
        <f>Cal_SubAdjCostShares!V419</f>
        <v>0</v>
      </c>
      <c r="W21" s="17">
        <f>Cal_SubAdjCostShares!W419</f>
        <v>0</v>
      </c>
      <c r="X21" s="17">
        <f>Cal_SubAdjCostShares!X419</f>
        <v>0</v>
      </c>
      <c r="Y21" s="17">
        <f>Cal_SubAdjCostShares!Y419</f>
        <v>9.2283633970000007</v>
      </c>
      <c r="Z21" s="17">
        <f>Cal_SubAdjCostShares!Z419</f>
        <v>9.866265202000001</v>
      </c>
      <c r="AA21" s="17">
        <f>Cal_SubAdjCostShares!AA419</f>
        <v>10.492942022999998</v>
      </c>
      <c r="AB21" s="17">
        <f>Cal_SubAdjCostShares!AB419</f>
        <v>11.247712937000001</v>
      </c>
      <c r="AC21" s="17">
        <f>Cal_SubAdjCostShares!AC419</f>
        <v>10.774533357999999</v>
      </c>
      <c r="AD21" s="17">
        <f>Cal_SubAdjCostShares!AD419</f>
        <v>13.462610300681446</v>
      </c>
      <c r="AE21" s="17">
        <f>Cal_SubAdjCostShares!AE419</f>
        <v>9.3985521085170074</v>
      </c>
      <c r="AF21" s="17">
        <f>Cal_SubAdjCostShares!AF419</f>
        <v>8.8303954233548616</v>
      </c>
      <c r="AG21" s="17">
        <f>Cal_SubAdjCostShares!AG419</f>
        <v>11.970117726163219</v>
      </c>
      <c r="AH21" s="17">
        <f>Cal_SubAdjCostShares!AH419</f>
        <v>12.150121149335442</v>
      </c>
      <c r="AI21" s="17">
        <f>Cal_SubAdjCostShares!AI419</f>
        <v>11.79077597493368</v>
      </c>
      <c r="AJ21" s="17">
        <f>Cal_SubAdjCostShares!AJ419</f>
        <v>11.368026528715363</v>
      </c>
      <c r="AK21" s="17">
        <f>Cal_SubAdjCostShares!AK419</f>
        <v>10.629322019899998</v>
      </c>
    </row>
    <row r="22" spans="5:37">
      <c r="E22" s="16" t="str">
        <f>Cover!$F$13</f>
        <v>Lon</v>
      </c>
      <c r="F22" s="16" t="str">
        <f>IF(ISBLANK(Lists!M50),"",Lists!M50)</f>
        <v>Opex</v>
      </c>
      <c r="H22" s="16" t="str">
        <f>IF(ISBLANK(Lists!O50),"",Lists!O50)</f>
        <v>Business Support</v>
      </c>
      <c r="I22" s="16" t="str">
        <f>IF(ISBLANK(Lists!P50),"",Lists!P50)</f>
        <v>Property Management</v>
      </c>
      <c r="J22" s="80" t="str">
        <f t="shared" si="0"/>
        <v>LonProperty Management</v>
      </c>
      <c r="L22" s="79" t="s">
        <v>292</v>
      </c>
      <c r="T22" s="17">
        <f>Cal_SubAdjCostShares!T420</f>
        <v>0</v>
      </c>
      <c r="U22" s="17">
        <f>Cal_SubAdjCostShares!U420</f>
        <v>0</v>
      </c>
      <c r="V22" s="17">
        <f>Cal_SubAdjCostShares!V420</f>
        <v>0</v>
      </c>
      <c r="W22" s="17">
        <f>Cal_SubAdjCostShares!W420</f>
        <v>0</v>
      </c>
      <c r="X22" s="17">
        <f>Cal_SubAdjCostShares!X420</f>
        <v>0</v>
      </c>
      <c r="Y22" s="17">
        <f>Cal_SubAdjCostShares!Y420</f>
        <v>4.167278155</v>
      </c>
      <c r="Z22" s="17">
        <f>Cal_SubAdjCostShares!Z420</f>
        <v>3.8089932759999998</v>
      </c>
      <c r="AA22" s="17">
        <f>Cal_SubAdjCostShares!AA420</f>
        <v>3.4412406529999999</v>
      </c>
      <c r="AB22" s="17">
        <f>Cal_SubAdjCostShares!AB420</f>
        <v>3.1407073950000006</v>
      </c>
      <c r="AC22" s="17">
        <f>Cal_SubAdjCostShares!AC420</f>
        <v>2.8322983079999995</v>
      </c>
      <c r="AD22" s="17">
        <f>Cal_SubAdjCostShares!AD420</f>
        <v>3.6324239040000008</v>
      </c>
      <c r="AE22" s="17">
        <f>Cal_SubAdjCostShares!AE420</f>
        <v>2.9085091959999998</v>
      </c>
      <c r="AF22" s="17">
        <f>Cal_SubAdjCostShares!AF420</f>
        <v>3.4549405316582917</v>
      </c>
      <c r="AG22" s="17">
        <f>Cal_SubAdjCostShares!AG420</f>
        <v>3.5195747834650639</v>
      </c>
      <c r="AH22" s="17">
        <f>Cal_SubAdjCostShares!AH420</f>
        <v>3.5345232787507652</v>
      </c>
      <c r="AI22" s="17">
        <f>Cal_SubAdjCostShares!AI420</f>
        <v>3.4688559733305633</v>
      </c>
      <c r="AJ22" s="17">
        <f>Cal_SubAdjCostShares!AJ420</f>
        <v>3.5394677685567135</v>
      </c>
      <c r="AK22" s="17">
        <f>Cal_SubAdjCostShares!AK420</f>
        <v>3.5940355630165199</v>
      </c>
    </row>
    <row r="23" spans="5:37">
      <c r="E23" s="16" t="str">
        <f>Cover!$F$13</f>
        <v>Lon</v>
      </c>
      <c r="F23" s="16" t="str">
        <f>IF(ISBLANK(Lists!M51),"",Lists!M51)</f>
        <v>Opex</v>
      </c>
      <c r="H23" s="16" t="str">
        <f>IF(ISBLANK(Lists!O51),"",Lists!O51)</f>
        <v>Business Support</v>
      </c>
      <c r="I23" s="16" t="str">
        <f>IF(ISBLANK(Lists!P51),"",Lists!P51)</f>
        <v>HR &amp; Non-Operational Training</v>
      </c>
      <c r="J23" s="80" t="str">
        <f t="shared" si="0"/>
        <v>LonHR &amp; Non-Operational Training</v>
      </c>
      <c r="L23" s="79" t="s">
        <v>292</v>
      </c>
      <c r="T23" s="17">
        <f>Cal_SubAdjCostShares!T421</f>
        <v>0</v>
      </c>
      <c r="U23" s="17">
        <f>Cal_SubAdjCostShares!U421</f>
        <v>0</v>
      </c>
      <c r="V23" s="17">
        <f>Cal_SubAdjCostShares!V421</f>
        <v>0</v>
      </c>
      <c r="W23" s="17">
        <f>Cal_SubAdjCostShares!W421</f>
        <v>0</v>
      </c>
      <c r="X23" s="17">
        <f>Cal_SubAdjCostShares!X421</f>
        <v>0</v>
      </c>
      <c r="Y23" s="17">
        <f>Cal_SubAdjCostShares!Y421</f>
        <v>1.7340392839999998</v>
      </c>
      <c r="Z23" s="17">
        <f>Cal_SubAdjCostShares!Z421</f>
        <v>1.9882719819999999</v>
      </c>
      <c r="AA23" s="17">
        <f>Cal_SubAdjCostShares!AA421</f>
        <v>1.8217924410000004</v>
      </c>
      <c r="AB23" s="17">
        <f>Cal_SubAdjCostShares!AB421</f>
        <v>1.8160450700000002</v>
      </c>
      <c r="AC23" s="17">
        <f>Cal_SubAdjCostShares!AC421</f>
        <v>1.0159918440000002</v>
      </c>
      <c r="AD23" s="17">
        <f>Cal_SubAdjCostShares!AD421</f>
        <v>1.4263261</v>
      </c>
      <c r="AE23" s="17">
        <f>Cal_SubAdjCostShares!AE421</f>
        <v>1.5372687279999999</v>
      </c>
      <c r="AF23" s="17">
        <f>Cal_SubAdjCostShares!AF421</f>
        <v>1.4450476381909549</v>
      </c>
      <c r="AG23" s="17">
        <f>Cal_SubAdjCostShares!AG421</f>
        <v>1.4504021767127091</v>
      </c>
      <c r="AH23" s="17">
        <f>Cal_SubAdjCostShares!AH421</f>
        <v>1.4450866417641601</v>
      </c>
      <c r="AI23" s="17">
        <f>Cal_SubAdjCostShares!AI421</f>
        <v>1.4542131073791464</v>
      </c>
      <c r="AJ23" s="17">
        <f>Cal_SubAdjCostShares!AJ421</f>
        <v>1.4528240825373679</v>
      </c>
      <c r="AK23" s="17">
        <f>Cal_SubAdjCostShares!AK421</f>
        <v>1.4383577765675988</v>
      </c>
    </row>
    <row r="24" spans="5:37">
      <c r="E24" s="16" t="str">
        <f>Cover!$F$13</f>
        <v>Lon</v>
      </c>
      <c r="F24" s="16" t="str">
        <f>IF(ISBLANK(Lists!M52),"",Lists!M52)</f>
        <v>Opex</v>
      </c>
      <c r="H24" s="16" t="str">
        <f>IF(ISBLANK(Lists!O52),"",Lists!O52)</f>
        <v>Business Support</v>
      </c>
      <c r="I24" s="16" t="str">
        <f>IF(ISBLANK(Lists!P52),"",Lists!P52)</f>
        <v>Audit, Finance &amp; Regulation</v>
      </c>
      <c r="J24" s="80" t="str">
        <f t="shared" si="0"/>
        <v>LonAudit, Finance &amp; Regulation</v>
      </c>
      <c r="L24" s="79" t="s">
        <v>292</v>
      </c>
      <c r="T24" s="17">
        <f>Cal_SubAdjCostShares!T422</f>
        <v>0</v>
      </c>
      <c r="U24" s="17">
        <f>Cal_SubAdjCostShares!U422</f>
        <v>0</v>
      </c>
      <c r="V24" s="17">
        <f>Cal_SubAdjCostShares!V422</f>
        <v>0</v>
      </c>
      <c r="W24" s="17">
        <f>Cal_SubAdjCostShares!W422</f>
        <v>0</v>
      </c>
      <c r="X24" s="17">
        <f>Cal_SubAdjCostShares!X422</f>
        <v>0</v>
      </c>
      <c r="Y24" s="17">
        <f>Cal_SubAdjCostShares!Y422</f>
        <v>3.9973753780000005</v>
      </c>
      <c r="Z24" s="17">
        <f>Cal_SubAdjCostShares!Z422</f>
        <v>4.5058354170000001</v>
      </c>
      <c r="AA24" s="17">
        <f>Cal_SubAdjCostShares!AA422</f>
        <v>3.8141373320000009</v>
      </c>
      <c r="AB24" s="17">
        <f>Cal_SubAdjCostShares!AB422</f>
        <v>3.0009714939999999</v>
      </c>
      <c r="AC24" s="17">
        <f>Cal_SubAdjCostShares!AC422</f>
        <v>2.954329682</v>
      </c>
      <c r="AD24" s="17">
        <f>Cal_SubAdjCostShares!AD422</f>
        <v>4.2196245560000003</v>
      </c>
      <c r="AE24" s="17">
        <f>Cal_SubAdjCostShares!AE422</f>
        <v>3.8972089599999999</v>
      </c>
      <c r="AF24" s="17">
        <f>Cal_SubAdjCostShares!AF422</f>
        <v>3.2239233547738695</v>
      </c>
      <c r="AG24" s="17">
        <f>Cal_SubAdjCostShares!AG422</f>
        <v>2.8321392126461449</v>
      </c>
      <c r="AH24" s="17">
        <f>Cal_SubAdjCostShares!AH422</f>
        <v>2.5017958355703676</v>
      </c>
      <c r="AI24" s="17">
        <f>Cal_SubAdjCostShares!AI422</f>
        <v>2.7649784642770192</v>
      </c>
      <c r="AJ24" s="17">
        <f>Cal_SubAdjCostShares!AJ422</f>
        <v>3.0236657935326678</v>
      </c>
      <c r="AK24" s="17">
        <f>Cal_SubAdjCostShares!AK422</f>
        <v>2.9887403940616104</v>
      </c>
    </row>
    <row r="25" spans="5:37">
      <c r="E25" s="16" t="str">
        <f>Cover!$F$13</f>
        <v>Lon</v>
      </c>
      <c r="F25" s="16" t="str">
        <f>IF(ISBLANK(Lists!M53),"",Lists!M53)</f>
        <v>Opex</v>
      </c>
      <c r="H25" s="16" t="str">
        <f>IF(ISBLANK(Lists!O53),"",Lists!O53)</f>
        <v>Business Support</v>
      </c>
      <c r="I25" s="16" t="str">
        <f>IF(ISBLANK(Lists!P53),"",Lists!P53)</f>
        <v>Insurance</v>
      </c>
      <c r="J25" s="80" t="str">
        <f t="shared" si="0"/>
        <v>LonInsurance</v>
      </c>
      <c r="L25" s="79" t="s">
        <v>292</v>
      </c>
      <c r="T25" s="17">
        <f>Cal_SubAdjCostShares!T423</f>
        <v>0</v>
      </c>
      <c r="U25" s="17">
        <f>Cal_SubAdjCostShares!U423</f>
        <v>0</v>
      </c>
      <c r="V25" s="17">
        <f>Cal_SubAdjCostShares!V423</f>
        <v>0</v>
      </c>
      <c r="W25" s="17">
        <f>Cal_SubAdjCostShares!W423</f>
        <v>0</v>
      </c>
      <c r="X25" s="17">
        <f>Cal_SubAdjCostShares!X423</f>
        <v>0</v>
      </c>
      <c r="Y25" s="17">
        <f>Cal_SubAdjCostShares!Y423</f>
        <v>2.4298044829999998</v>
      </c>
      <c r="Z25" s="17">
        <f>Cal_SubAdjCostShares!Z423</f>
        <v>2.1345131030000002</v>
      </c>
      <c r="AA25" s="17">
        <f>Cal_SubAdjCostShares!AA423</f>
        <v>2.2017561390000004</v>
      </c>
      <c r="AB25" s="17">
        <f>Cal_SubAdjCostShares!AB423</f>
        <v>2.2955701200000003</v>
      </c>
      <c r="AC25" s="17">
        <f>Cal_SubAdjCostShares!AC423</f>
        <v>1.2931036440000001</v>
      </c>
      <c r="AD25" s="17">
        <f>Cal_SubAdjCostShares!AD423</f>
        <v>1.517987416</v>
      </c>
      <c r="AE25" s="17">
        <f>Cal_SubAdjCostShares!AE423</f>
        <v>1.9760239209999999</v>
      </c>
      <c r="AF25" s="17">
        <f>Cal_SubAdjCostShares!AF423</f>
        <v>1.3580336683417087</v>
      </c>
      <c r="AG25" s="17">
        <f>Cal_SubAdjCostShares!AG423</f>
        <v>1.4377125597838438</v>
      </c>
      <c r="AH25" s="17">
        <f>Cal_SubAdjCostShares!AH423</f>
        <v>1.4177569923301514</v>
      </c>
      <c r="AI25" s="17">
        <f>Cal_SubAdjCostShares!AI423</f>
        <v>1.4333333375206196</v>
      </c>
      <c r="AJ25" s="17">
        <f>Cal_SubAdjCostShares!AJ423</f>
        <v>1.4348298806029132</v>
      </c>
      <c r="AK25" s="17">
        <f>Cal_SubAdjCostShares!AK423</f>
        <v>1.450992324518811</v>
      </c>
    </row>
    <row r="26" spans="5:37">
      <c r="E26" s="16" t="str">
        <f>Cover!$F$13</f>
        <v>Lon</v>
      </c>
      <c r="F26" s="16" t="str">
        <f>IF(ISBLANK(Lists!M54),"",Lists!M54)</f>
        <v>Opex</v>
      </c>
      <c r="H26" s="16" t="str">
        <f>IF(ISBLANK(Lists!O54),"",Lists!O54)</f>
        <v>Business Support</v>
      </c>
      <c r="I26" s="16" t="str">
        <f>IF(ISBLANK(Lists!P54),"",Lists!P54)</f>
        <v>Procurement</v>
      </c>
      <c r="J26" s="80" t="str">
        <f t="shared" si="0"/>
        <v>LonProcurement</v>
      </c>
      <c r="L26" s="79" t="s">
        <v>292</v>
      </c>
      <c r="T26" s="17">
        <f>Cal_SubAdjCostShares!T424</f>
        <v>0</v>
      </c>
      <c r="U26" s="17">
        <f>Cal_SubAdjCostShares!U424</f>
        <v>0</v>
      </c>
      <c r="V26" s="17">
        <f>Cal_SubAdjCostShares!V424</f>
        <v>0</v>
      </c>
      <c r="W26" s="17">
        <f>Cal_SubAdjCostShares!W424</f>
        <v>0</v>
      </c>
      <c r="X26" s="17">
        <f>Cal_SubAdjCostShares!X424</f>
        <v>0</v>
      </c>
      <c r="Y26" s="17">
        <f>Cal_SubAdjCostShares!Y424</f>
        <v>0.69078136999999995</v>
      </c>
      <c r="Z26" s="17">
        <f>Cal_SubAdjCostShares!Z424</f>
        <v>0.61103682700000006</v>
      </c>
      <c r="AA26" s="17">
        <f>Cal_SubAdjCostShares!AA424</f>
        <v>0.50075974800000012</v>
      </c>
      <c r="AB26" s="17">
        <f>Cal_SubAdjCostShares!AB424</f>
        <v>0.69475814200000008</v>
      </c>
      <c r="AC26" s="17">
        <f>Cal_SubAdjCostShares!AC424</f>
        <v>0.59805665499999983</v>
      </c>
      <c r="AD26" s="17">
        <f>Cal_SubAdjCostShares!AD424</f>
        <v>0.71655879399999989</v>
      </c>
      <c r="AE26" s="17">
        <f>Cal_SubAdjCostShares!AE424</f>
        <v>0.61786299300000003</v>
      </c>
      <c r="AF26" s="17">
        <f>Cal_SubAdjCostShares!AF424</f>
        <v>0.62393416582914574</v>
      </c>
      <c r="AG26" s="17">
        <f>Cal_SubAdjCostShares!AG424</f>
        <v>0.58302412161309047</v>
      </c>
      <c r="AH26" s="17">
        <f>Cal_SubAdjCostShares!AH424</f>
        <v>0.55108963468386085</v>
      </c>
      <c r="AI26" s="17">
        <f>Cal_SubAdjCostShares!AI424</f>
        <v>0.54921151789267131</v>
      </c>
      <c r="AJ26" s="17">
        <f>Cal_SubAdjCostShares!AJ424</f>
        <v>0.55197137579188305</v>
      </c>
      <c r="AK26" s="17">
        <f>Cal_SubAdjCostShares!AK424</f>
        <v>0.55474510026784296</v>
      </c>
    </row>
    <row r="27" spans="5:37">
      <c r="E27" s="16" t="str">
        <f>Cover!$F$13</f>
        <v>Lon</v>
      </c>
      <c r="F27" s="16" t="str">
        <f>IF(ISBLANK(Lists!M55),"",Lists!M55)</f>
        <v>Opex</v>
      </c>
      <c r="H27" s="16" t="str">
        <f>IF(ISBLANK(Lists!O55),"",Lists!O55)</f>
        <v>Business Support</v>
      </c>
      <c r="I27" s="16" t="str">
        <f>IF(ISBLANK(Lists!P55),"",Lists!P55)</f>
        <v>CEO &amp; Group Management</v>
      </c>
      <c r="J27" s="80" t="str">
        <f t="shared" si="0"/>
        <v>LonCEO &amp; Group Management</v>
      </c>
      <c r="L27" s="79" t="s">
        <v>292</v>
      </c>
      <c r="T27" s="17">
        <f>Cal_SubAdjCostShares!T425</f>
        <v>0</v>
      </c>
      <c r="U27" s="17">
        <f>Cal_SubAdjCostShares!U425</f>
        <v>0</v>
      </c>
      <c r="V27" s="17">
        <f>Cal_SubAdjCostShares!V425</f>
        <v>0</v>
      </c>
      <c r="W27" s="17">
        <f>Cal_SubAdjCostShares!W425</f>
        <v>0</v>
      </c>
      <c r="X27" s="17">
        <f>Cal_SubAdjCostShares!X425</f>
        <v>0</v>
      </c>
      <c r="Y27" s="17">
        <f>Cal_SubAdjCostShares!Y425</f>
        <v>5.0914019699999997</v>
      </c>
      <c r="Z27" s="17">
        <f>Cal_SubAdjCostShares!Z425</f>
        <v>4.6214599929999993</v>
      </c>
      <c r="AA27" s="17">
        <f>Cal_SubAdjCostShares!AA425</f>
        <v>3.8410080210000004</v>
      </c>
      <c r="AB27" s="17">
        <f>Cal_SubAdjCostShares!AB425</f>
        <v>2.6820117919999995</v>
      </c>
      <c r="AC27" s="17">
        <f>Cal_SubAdjCostShares!AC425</f>
        <v>0.62344666500000012</v>
      </c>
      <c r="AD27" s="17">
        <f>Cal_SubAdjCostShares!AD425</f>
        <v>1.4924053820000005</v>
      </c>
      <c r="AE27" s="17">
        <f>Cal_SubAdjCostShares!AE425</f>
        <v>3.7357190189999998</v>
      </c>
      <c r="AF27" s="17">
        <f>Cal_SubAdjCostShares!AF425</f>
        <v>1.5143866894472362</v>
      </c>
      <c r="AG27" s="17">
        <f>Cal_SubAdjCostShares!AG425</f>
        <v>1.4400376717759653</v>
      </c>
      <c r="AH27" s="17">
        <f>Cal_SubAdjCostShares!AH425</f>
        <v>1.4099260606966548</v>
      </c>
      <c r="AI27" s="17">
        <f>Cal_SubAdjCostShares!AI425</f>
        <v>1.4323195819666286</v>
      </c>
      <c r="AJ27" s="17">
        <f>Cal_SubAdjCostShares!AJ425</f>
        <v>1.4291298733153313</v>
      </c>
      <c r="AK27" s="17">
        <f>Cal_SubAdjCostShares!AK425</f>
        <v>1.4127207096060632</v>
      </c>
    </row>
    <row r="28" spans="5:37">
      <c r="E28" s="16" t="str">
        <f>Cover!$F$13</f>
        <v>Lon</v>
      </c>
      <c r="F28" s="16" t="str">
        <f>IF(ISBLANK(Lists!M56),"",Lists!M56)</f>
        <v>Opex</v>
      </c>
      <c r="H28" s="16" t="str">
        <f>IF(ISBLANK(Lists!O56),"",Lists!O56)</f>
        <v>Business Support</v>
      </c>
      <c r="I28" s="16" t="str">
        <f>IF(ISBLANK(Lists!P56),"",Lists!P56)</f>
        <v>Stores &amp; Logistics</v>
      </c>
      <c r="J28" s="80" t="str">
        <f t="shared" si="0"/>
        <v>LonStores &amp; Logistics</v>
      </c>
      <c r="L28" s="79" t="s">
        <v>292</v>
      </c>
      <c r="T28" s="17">
        <f>Cal_SubAdjCostShares!T426</f>
        <v>0</v>
      </c>
      <c r="U28" s="17">
        <f>Cal_SubAdjCostShares!U426</f>
        <v>0</v>
      </c>
      <c r="V28" s="17">
        <f>Cal_SubAdjCostShares!V426</f>
        <v>0</v>
      </c>
      <c r="W28" s="17">
        <f>Cal_SubAdjCostShares!W426</f>
        <v>0</v>
      </c>
      <c r="X28" s="17">
        <f>Cal_SubAdjCostShares!X426</f>
        <v>0</v>
      </c>
      <c r="Y28" s="17">
        <f>Cal_SubAdjCostShares!Y426</f>
        <v>0.80355738800000009</v>
      </c>
      <c r="Z28" s="17">
        <f>Cal_SubAdjCostShares!Z426</f>
        <v>0.60463038599999996</v>
      </c>
      <c r="AA28" s="17">
        <f>Cal_SubAdjCostShares!AA426</f>
        <v>0.44203392099999994</v>
      </c>
      <c r="AB28" s="17">
        <f>Cal_SubAdjCostShares!AB426</f>
        <v>0.34630236000000003</v>
      </c>
      <c r="AC28" s="17">
        <f>Cal_SubAdjCostShares!AC426</f>
        <v>0.31842463999999998</v>
      </c>
      <c r="AD28" s="17">
        <f>Cal_SubAdjCostShares!AD426</f>
        <v>0.32863610700000007</v>
      </c>
      <c r="AE28" s="17">
        <f>Cal_SubAdjCostShares!AE426</f>
        <v>0.54647245700000002</v>
      </c>
      <c r="AF28" s="17">
        <f>Cal_SubAdjCostShares!AF426</f>
        <v>0.44357458492462309</v>
      </c>
      <c r="AG28" s="17">
        <f>Cal_SubAdjCostShares!AG426</f>
        <v>0.29921654604681702</v>
      </c>
      <c r="AH28" s="17">
        <f>Cal_SubAdjCostShares!AH426</f>
        <v>0.30615377942717303</v>
      </c>
      <c r="AI28" s="17">
        <f>Cal_SubAdjCostShares!AI426</f>
        <v>0.30769224063032463</v>
      </c>
      <c r="AJ28" s="17">
        <f>Cal_SubAdjCostShares!AJ426</f>
        <v>0.30923843279429608</v>
      </c>
      <c r="AK28" s="17">
        <f>Cal_SubAdjCostShares!AK426</f>
        <v>0.30437769222866623</v>
      </c>
    </row>
    <row r="29" spans="5:37">
      <c r="E29" s="16" t="str">
        <f>Cover!$F$13</f>
        <v>Lon</v>
      </c>
      <c r="F29" s="16" t="str">
        <f>IF(ISBLANK(Lists!M57),"",Lists!M57)</f>
        <v>Opex</v>
      </c>
      <c r="H29" s="16" t="str">
        <f>IF(ISBLANK(Lists!O57),"",Lists!O57)</f>
        <v>Training &amp; Apprentices</v>
      </c>
      <c r="I29" s="16" t="str">
        <f>IF(ISBLANK(Lists!P57),"",Lists!P57)</f>
        <v>Training &amp; Apprentices</v>
      </c>
      <c r="J29" s="80" t="str">
        <f t="shared" si="0"/>
        <v>LonTraining &amp; Apprentices</v>
      </c>
      <c r="L29" s="79" t="s">
        <v>292</v>
      </c>
      <c r="T29" s="17">
        <f>Cal_SubAdjCostShares!T427</f>
        <v>0</v>
      </c>
      <c r="U29" s="17">
        <f>Cal_SubAdjCostShares!U427</f>
        <v>0</v>
      </c>
      <c r="V29" s="17">
        <f>Cal_SubAdjCostShares!V427</f>
        <v>0</v>
      </c>
      <c r="W29" s="17">
        <f>Cal_SubAdjCostShares!W427</f>
        <v>0</v>
      </c>
      <c r="X29" s="17">
        <f>Cal_SubAdjCostShares!X427</f>
        <v>0</v>
      </c>
      <c r="Y29" s="17">
        <f>Cal_SubAdjCostShares!Y427</f>
        <v>1.9693126780000001</v>
      </c>
      <c r="Z29" s="17">
        <f>Cal_SubAdjCostShares!Z427</f>
        <v>2.3468263700000001</v>
      </c>
      <c r="AA29" s="17">
        <f>Cal_SubAdjCostShares!AA427</f>
        <v>3.3911602169999999</v>
      </c>
      <c r="AB29" s="17">
        <f>Cal_SubAdjCostShares!AB427</f>
        <v>4.7091324339999989</v>
      </c>
      <c r="AC29" s="17">
        <f>Cal_SubAdjCostShares!AC427</f>
        <v>5.1683875519999996</v>
      </c>
      <c r="AD29" s="17">
        <f>Cal_SubAdjCostShares!AD427</f>
        <v>3.1284623759999999</v>
      </c>
      <c r="AE29" s="17">
        <f>Cal_SubAdjCostShares!AE427</f>
        <v>2.6931071609999999</v>
      </c>
      <c r="AF29" s="17">
        <f>Cal_SubAdjCostShares!AF427</f>
        <v>3.4568513135678387</v>
      </c>
      <c r="AG29" s="17">
        <f>Cal_SubAdjCostShares!AG427</f>
        <v>4.3577855064266044</v>
      </c>
      <c r="AH29" s="17">
        <f>Cal_SubAdjCostShares!AH427</f>
        <v>4.0312077221541154</v>
      </c>
      <c r="AI29" s="17">
        <f>Cal_SubAdjCostShares!AI427</f>
        <v>4.3144813003561691</v>
      </c>
      <c r="AJ29" s="17">
        <f>Cal_SubAdjCostShares!AJ427</f>
        <v>3.9661029717990628</v>
      </c>
      <c r="AK29" s="17">
        <f>Cal_SubAdjCostShares!AK427</f>
        <v>4.4202413852855953</v>
      </c>
    </row>
    <row r="30" spans="5:37">
      <c r="E30" s="16" t="str">
        <f>Cover!$F$13</f>
        <v>Lon</v>
      </c>
      <c r="F30" s="16" t="str">
        <f>IF(ISBLANK(Lists!M70),"",Lists!M70)</f>
        <v>Capex</v>
      </c>
      <c r="H30" s="16" t="str">
        <f>IF(ISBLANK(Lists!O70),"",Lists!O70)</f>
        <v/>
      </c>
      <c r="I30" s="16" t="str">
        <f>IF(ISBLANK(Lists!P70),"",Lists!P70)</f>
        <v>Capex</v>
      </c>
      <c r="J30" s="80" t="str">
        <f t="shared" si="0"/>
        <v>LonCapex</v>
      </c>
      <c r="L30" s="79" t="s">
        <v>292</v>
      </c>
      <c r="T30" s="17">
        <f>Cal_SubAdjCostShares!T428</f>
        <v>0</v>
      </c>
      <c r="U30" s="17">
        <f>Cal_SubAdjCostShares!U428</f>
        <v>0</v>
      </c>
      <c r="V30" s="17">
        <f>Cal_SubAdjCostShares!V428</f>
        <v>0</v>
      </c>
      <c r="W30" s="17">
        <f>Cal_SubAdjCostShares!W428</f>
        <v>0</v>
      </c>
      <c r="X30" s="17">
        <f>Cal_SubAdjCostShares!X428</f>
        <v>0</v>
      </c>
      <c r="Y30" s="17">
        <f>Cal_SubAdjCostShares!Y428</f>
        <v>26.145311110395777</v>
      </c>
      <c r="Z30" s="17">
        <f>Cal_SubAdjCostShares!Z428</f>
        <v>24.661809454711449</v>
      </c>
      <c r="AA30" s="17">
        <f>Cal_SubAdjCostShares!AA428</f>
        <v>25.727383703045124</v>
      </c>
      <c r="AB30" s="17">
        <f>Cal_SubAdjCostShares!AB428</f>
        <v>27.657608619543701</v>
      </c>
      <c r="AC30" s="17">
        <f>Cal_SubAdjCostShares!AC428</f>
        <v>29.0727237788726</v>
      </c>
      <c r="AD30" s="17">
        <f>Cal_SubAdjCostShares!AD428</f>
        <v>26.387967472709761</v>
      </c>
      <c r="AE30" s="17">
        <f>Cal_SubAdjCostShares!AE428</f>
        <v>36.8201097667257</v>
      </c>
      <c r="AF30" s="17">
        <f>Cal_SubAdjCostShares!AF428</f>
        <v>48.534805100980577</v>
      </c>
      <c r="AG30" s="17">
        <f>Cal_SubAdjCostShares!AG428</f>
        <v>29.089674637582696</v>
      </c>
      <c r="AH30" s="17">
        <f>Cal_SubAdjCostShares!AH428</f>
        <v>34.06390714398222</v>
      </c>
      <c r="AI30" s="17">
        <f>Cal_SubAdjCostShares!AI428</f>
        <v>32.674302148718446</v>
      </c>
      <c r="AJ30" s="17">
        <f>Cal_SubAdjCostShares!AJ428</f>
        <v>29.194709407060905</v>
      </c>
      <c r="AK30" s="17">
        <f>Cal_SubAdjCostShares!AK428</f>
        <v>24.174242563040345</v>
      </c>
    </row>
    <row r="31" spans="5:37">
      <c r="E31" s="16" t="str">
        <f>Cover!$F$13</f>
        <v>Lon</v>
      </c>
      <c r="F31" s="16" t="str">
        <f>IF(ISBLANK(Lists!M71),"",Lists!M71)</f>
        <v>Capex</v>
      </c>
      <c r="H31" s="16" t="str">
        <f>IF(ISBLANK(Lists!O71),"",Lists!O71)</f>
        <v>LTS Pipelines, Storage &amp; Entry</v>
      </c>
      <c r="I31" s="16" t="str">
        <f>IF(ISBLANK(Lists!P71),"",Lists!P71)</f>
        <v>LTS Pipelines, Storage &amp; Entry</v>
      </c>
      <c r="J31" s="80" t="str">
        <f t="shared" si="0"/>
        <v>LonLTS Pipelines, Storage &amp; Entry</v>
      </c>
      <c r="L31" s="79" t="s">
        <v>292</v>
      </c>
      <c r="T31" s="17">
        <f>Cal_SubAdjCostShares!T429</f>
        <v>0</v>
      </c>
      <c r="U31" s="17">
        <f>Cal_SubAdjCostShares!U429</f>
        <v>0</v>
      </c>
      <c r="V31" s="17">
        <f>Cal_SubAdjCostShares!V429</f>
        <v>0</v>
      </c>
      <c r="W31" s="17">
        <f>Cal_SubAdjCostShares!W429</f>
        <v>0</v>
      </c>
      <c r="X31" s="17">
        <f>Cal_SubAdjCostShares!X429</f>
        <v>0</v>
      </c>
      <c r="Y31" s="17">
        <f>Cal_SubAdjCostShares!Y429</f>
        <v>2.546364702</v>
      </c>
      <c r="Z31" s="17">
        <f>Cal_SubAdjCostShares!Z429</f>
        <v>2.5527364500000003</v>
      </c>
      <c r="AA31" s="17">
        <f>Cal_SubAdjCostShares!AA429</f>
        <v>3.5526309910000009</v>
      </c>
      <c r="AB31" s="17">
        <f>Cal_SubAdjCostShares!AB429</f>
        <v>3.816901298597172</v>
      </c>
      <c r="AC31" s="17">
        <f>Cal_SubAdjCostShares!AC429</f>
        <v>1.3280390821727508</v>
      </c>
      <c r="AD31" s="17">
        <f>Cal_SubAdjCostShares!AD429</f>
        <v>1.8467309300204309</v>
      </c>
      <c r="AE31" s="17">
        <f>Cal_SubAdjCostShares!AE429</f>
        <v>4.4940465129999998</v>
      </c>
      <c r="AF31" s="17">
        <f>Cal_SubAdjCostShares!AF429</f>
        <v>14.178758565829147</v>
      </c>
      <c r="AG31" s="17">
        <f>Cal_SubAdjCostShares!AG429</f>
        <v>4.5134449251281747</v>
      </c>
      <c r="AH31" s="17">
        <f>Cal_SubAdjCostShares!AH429</f>
        <v>4.4020239475203127</v>
      </c>
      <c r="AI31" s="17">
        <f>Cal_SubAdjCostShares!AI429</f>
        <v>4.9282691663478664</v>
      </c>
      <c r="AJ31" s="17">
        <f>Cal_SubAdjCostShares!AJ429</f>
        <v>4.6539879247772227</v>
      </c>
      <c r="AK31" s="17">
        <f>Cal_SubAdjCostShares!AK429</f>
        <v>5.3579879849630707</v>
      </c>
    </row>
    <row r="32" spans="5:37">
      <c r="E32" s="16" t="str">
        <f>Cover!$F$13</f>
        <v>Lon</v>
      </c>
      <c r="F32" s="16" t="str">
        <f>IF(ISBLANK(Lists!M72),"",Lists!M72)</f>
        <v>Capex</v>
      </c>
      <c r="H32" s="16" t="str">
        <f>IF(ISBLANK(Lists!O72),"",Lists!O72)</f>
        <v>Connections</v>
      </c>
      <c r="I32" s="16" t="str">
        <f>IF(ISBLANK(Lists!P72),"",Lists!P72)</f>
        <v>Connections</v>
      </c>
      <c r="J32" s="80" t="str">
        <f t="shared" si="0"/>
        <v>LonConnections</v>
      </c>
      <c r="L32" s="79" t="s">
        <v>292</v>
      </c>
      <c r="T32" s="17">
        <f>Cal_SubAdjCostShares!T430</f>
        <v>0</v>
      </c>
      <c r="U32" s="17">
        <f>Cal_SubAdjCostShares!U430</f>
        <v>0</v>
      </c>
      <c r="V32" s="17">
        <f>Cal_SubAdjCostShares!V430</f>
        <v>0</v>
      </c>
      <c r="W32" s="17">
        <f>Cal_SubAdjCostShares!W430</f>
        <v>0</v>
      </c>
      <c r="X32" s="17">
        <f>Cal_SubAdjCostShares!X430</f>
        <v>0</v>
      </c>
      <c r="Y32" s="17">
        <f>Cal_SubAdjCostShares!Y430</f>
        <v>5.0914558750000003</v>
      </c>
      <c r="Z32" s="17">
        <f>Cal_SubAdjCostShares!Z430</f>
        <v>6.4830897579999993</v>
      </c>
      <c r="AA32" s="17">
        <f>Cal_SubAdjCostShares!AA430</f>
        <v>6.5079335070000006</v>
      </c>
      <c r="AB32" s="17">
        <f>Cal_SubAdjCostShares!AB430</f>
        <v>7.7444880219999996</v>
      </c>
      <c r="AC32" s="17">
        <f>Cal_SubAdjCostShares!AC430</f>
        <v>7.1711862249999978</v>
      </c>
      <c r="AD32" s="17">
        <f>Cal_SubAdjCostShares!AD430</f>
        <v>7.5057948090000011</v>
      </c>
      <c r="AE32" s="17">
        <f>Cal_SubAdjCostShares!AE430</f>
        <v>6.517892370000002</v>
      </c>
      <c r="AF32" s="17">
        <f>Cal_SubAdjCostShares!AF430</f>
        <v>7.2765312221105516</v>
      </c>
      <c r="AG32" s="17">
        <f>Cal_SubAdjCostShares!AG430</f>
        <v>6.3130127799719871</v>
      </c>
      <c r="AH32" s="17">
        <f>Cal_SubAdjCostShares!AH430</f>
        <v>6.335515242778742</v>
      </c>
      <c r="AI32" s="17">
        <f>Cal_SubAdjCostShares!AI430</f>
        <v>6.3581619724340834</v>
      </c>
      <c r="AJ32" s="17">
        <f>Cal_SubAdjCostShares!AJ430</f>
        <v>6.3809546079951529</v>
      </c>
      <c r="AK32" s="17">
        <f>Cal_SubAdjCostShares!AK430</f>
        <v>6.4038960094784603</v>
      </c>
    </row>
    <row r="33" spans="2:53">
      <c r="E33" s="16" t="str">
        <f>Cover!$F$13</f>
        <v>Lon</v>
      </c>
      <c r="F33" s="16" t="str">
        <f>IF(ISBLANK(Lists!M73),"",Lists!M73)</f>
        <v>Capex</v>
      </c>
      <c r="H33" s="16" t="str">
        <f>IF(ISBLANK(Lists!O73),"",Lists!O73)</f>
        <v>Reinforcement</v>
      </c>
      <c r="I33" s="16" t="str">
        <f>IF(ISBLANK(Lists!P73),"",Lists!P73)</f>
        <v>Reinforcement</v>
      </c>
      <c r="J33" s="80" t="str">
        <f t="shared" si="0"/>
        <v>LonReinforcement</v>
      </c>
      <c r="L33" s="79" t="s">
        <v>292</v>
      </c>
      <c r="T33" s="17">
        <f>Cal_SubAdjCostShares!T431</f>
        <v>0</v>
      </c>
      <c r="U33" s="17">
        <f>Cal_SubAdjCostShares!U431</f>
        <v>0</v>
      </c>
      <c r="V33" s="17">
        <f>Cal_SubAdjCostShares!V431</f>
        <v>0</v>
      </c>
      <c r="W33" s="17">
        <f>Cal_SubAdjCostShares!W431</f>
        <v>0</v>
      </c>
      <c r="X33" s="17">
        <f>Cal_SubAdjCostShares!X431</f>
        <v>0</v>
      </c>
      <c r="Y33" s="17">
        <f>Cal_SubAdjCostShares!Y431</f>
        <v>0.72006238899999997</v>
      </c>
      <c r="Z33" s="17">
        <f>Cal_SubAdjCostShares!Z431</f>
        <v>1.6142664789999999</v>
      </c>
      <c r="AA33" s="17">
        <f>Cal_SubAdjCostShares!AA431</f>
        <v>1.9605940949999998</v>
      </c>
      <c r="AB33" s="17">
        <f>Cal_SubAdjCostShares!AB431</f>
        <v>3.0531480850000001</v>
      </c>
      <c r="AC33" s="17">
        <f>Cal_SubAdjCostShares!AC431</f>
        <v>6.0010778879999993</v>
      </c>
      <c r="AD33" s="17">
        <f>Cal_SubAdjCostShares!AD431</f>
        <v>1.6598858085850399</v>
      </c>
      <c r="AE33" s="17">
        <f>Cal_SubAdjCostShares!AE431</f>
        <v>2.9303148889999999</v>
      </c>
      <c r="AF33" s="17">
        <f>Cal_SubAdjCostShares!AF431</f>
        <v>3.432348609045226</v>
      </c>
      <c r="AG33" s="17">
        <f>Cal_SubAdjCostShares!AG431</f>
        <v>2.0163563455468294</v>
      </c>
      <c r="AH33" s="17">
        <f>Cal_SubAdjCostShares!AH431</f>
        <v>2.2434319959688347</v>
      </c>
      <c r="AI33" s="17">
        <f>Cal_SubAdjCostShares!AI431</f>
        <v>2.3037905763968975</v>
      </c>
      <c r="AJ33" s="17">
        <f>Cal_SubAdjCostShares!AJ431</f>
        <v>2.3621494358497404</v>
      </c>
      <c r="AK33" s="17">
        <f>Cal_SubAdjCostShares!AK431</f>
        <v>2.4108709680491263</v>
      </c>
    </row>
    <row r="34" spans="2:53">
      <c r="E34" s="16" t="str">
        <f>Cover!$F$13</f>
        <v>Lon</v>
      </c>
      <c r="F34" s="16" t="str">
        <f>IF(ISBLANK(Lists!M74),"",Lists!M74)</f>
        <v>Capex</v>
      </c>
      <c r="H34" s="16" t="str">
        <f>IF(ISBLANK(Lists!O74),"",Lists!O74)</f>
        <v>Governors</v>
      </c>
      <c r="I34" s="16" t="str">
        <f>IF(ISBLANK(Lists!P74),"",Lists!P74)</f>
        <v>Governors</v>
      </c>
      <c r="J34" s="80" t="str">
        <f t="shared" si="0"/>
        <v>LonGovernors</v>
      </c>
      <c r="L34" s="79" t="s">
        <v>292</v>
      </c>
      <c r="T34" s="17">
        <f>Cal_SubAdjCostShares!T432</f>
        <v>0</v>
      </c>
      <c r="U34" s="17">
        <f>Cal_SubAdjCostShares!U432</f>
        <v>0</v>
      </c>
      <c r="V34" s="17">
        <f>Cal_SubAdjCostShares!V432</f>
        <v>0</v>
      </c>
      <c r="W34" s="17">
        <f>Cal_SubAdjCostShares!W432</f>
        <v>0</v>
      </c>
      <c r="X34" s="17">
        <f>Cal_SubAdjCostShares!X432</f>
        <v>0</v>
      </c>
      <c r="Y34" s="17">
        <f>Cal_SubAdjCostShares!Y432</f>
        <v>1.5267154509999998</v>
      </c>
      <c r="Z34" s="17">
        <f>Cal_SubAdjCostShares!Z432</f>
        <v>0.71897609200000001</v>
      </c>
      <c r="AA34" s="17">
        <f>Cal_SubAdjCostShares!AA432</f>
        <v>1.4550274439999999</v>
      </c>
      <c r="AB34" s="17">
        <f>Cal_SubAdjCostShares!AB432</f>
        <v>1.986307176</v>
      </c>
      <c r="AC34" s="17">
        <f>Cal_SubAdjCostShares!AC432</f>
        <v>3.0260912809999998</v>
      </c>
      <c r="AD34" s="17">
        <f>Cal_SubAdjCostShares!AD432</f>
        <v>2.591913253</v>
      </c>
      <c r="AE34" s="17">
        <f>Cal_SubAdjCostShares!AE432</f>
        <v>6.8185029769999996</v>
      </c>
      <c r="AF34" s="17">
        <f>Cal_SubAdjCostShares!AF432</f>
        <v>2.0298899075376884</v>
      </c>
      <c r="AG34" s="17">
        <f>Cal_SubAdjCostShares!AG432</f>
        <v>0.57308627155879899</v>
      </c>
      <c r="AH34" s="17">
        <f>Cal_SubAdjCostShares!AH432</f>
        <v>0.37000428317695144</v>
      </c>
      <c r="AI34" s="17">
        <f>Cal_SubAdjCostShares!AI432</f>
        <v>0.45618234026022153</v>
      </c>
      <c r="AJ34" s="17">
        <f>Cal_SubAdjCostShares!AJ432</f>
        <v>0.35600172047245082</v>
      </c>
      <c r="AK34" s="17">
        <f>Cal_SubAdjCostShares!AK432</f>
        <v>0.43407938594574552</v>
      </c>
    </row>
    <row r="35" spans="2:53">
      <c r="E35" s="16" t="str">
        <f>Cover!$F$13</f>
        <v>Lon</v>
      </c>
      <c r="F35" s="16" t="str">
        <f>IF(ISBLANK(Lists!M75),"",Lists!M75)</f>
        <v>Capex</v>
      </c>
      <c r="H35" s="16" t="str">
        <f>IF(ISBLANK(Lists!O75),"",Lists!O75)</f>
        <v>Other capex</v>
      </c>
      <c r="I35" s="16" t="str">
        <f>IF(ISBLANK(Lists!P75),"",Lists!P75)</f>
        <v>Other capex</v>
      </c>
      <c r="J35" s="80" t="str">
        <f t="shared" si="0"/>
        <v>LonOther capex</v>
      </c>
      <c r="L35" s="79" t="s">
        <v>292</v>
      </c>
      <c r="T35" s="17">
        <f>Cal_SubAdjCostShares!T433</f>
        <v>0</v>
      </c>
      <c r="U35" s="17">
        <f>Cal_SubAdjCostShares!U433</f>
        <v>0</v>
      </c>
      <c r="V35" s="17">
        <f>Cal_SubAdjCostShares!V433</f>
        <v>0</v>
      </c>
      <c r="W35" s="17">
        <f>Cal_SubAdjCostShares!W433</f>
        <v>0</v>
      </c>
      <c r="X35" s="17">
        <f>Cal_SubAdjCostShares!X433</f>
        <v>0</v>
      </c>
      <c r="Y35" s="17">
        <f>Cal_SubAdjCostShares!Y433</f>
        <v>3.7256824979999998</v>
      </c>
      <c r="Z35" s="17">
        <f>Cal_SubAdjCostShares!Z433</f>
        <v>2.0936531139999999</v>
      </c>
      <c r="AA35" s="17">
        <f>Cal_SubAdjCostShares!AA433</f>
        <v>3.0474210400000001</v>
      </c>
      <c r="AB35" s="17">
        <f>Cal_SubAdjCostShares!AB433</f>
        <v>2.7900392780000001</v>
      </c>
      <c r="AC35" s="17">
        <f>Cal_SubAdjCostShares!AC433</f>
        <v>6.3412254700000004</v>
      </c>
      <c r="AD35" s="17">
        <f>Cal_SubAdjCostShares!AD433</f>
        <v>2.3656188290000002</v>
      </c>
      <c r="AE35" s="17">
        <f>Cal_SubAdjCostShares!AE433</f>
        <v>2.6753268380000002</v>
      </c>
      <c r="AF35" s="17">
        <f>Cal_SubAdjCostShares!AF433</f>
        <v>0.82075293869346733</v>
      </c>
      <c r="AG35" s="17">
        <f>Cal_SubAdjCostShares!AG433</f>
        <v>2.9818718092977452</v>
      </c>
      <c r="AH35" s="17">
        <f>Cal_SubAdjCostShares!AH433</f>
        <v>5.5854025106467162</v>
      </c>
      <c r="AI35" s="17">
        <f>Cal_SubAdjCostShares!AI433</f>
        <v>3.8400694747076405</v>
      </c>
      <c r="AJ35" s="17">
        <f>Cal_SubAdjCostShares!AJ433</f>
        <v>4.1324248435069366</v>
      </c>
      <c r="AK35" s="17">
        <f>Cal_SubAdjCostShares!AK433</f>
        <v>1.0005060042808303</v>
      </c>
    </row>
    <row r="36" spans="2:53">
      <c r="E36" s="16" t="str">
        <f>Cover!$F$13</f>
        <v>Lon</v>
      </c>
      <c r="F36" s="16" t="str">
        <f>IF(ISBLANK(Lists!M76),"",Lists!M76)</f>
        <v>Capex</v>
      </c>
      <c r="H36" s="16" t="str">
        <f>IF(ISBLANK(Lists!O76),"",Lists!O76)</f>
        <v>Transport &amp; Plant</v>
      </c>
      <c r="I36" s="16" t="str">
        <f>IF(ISBLANK(Lists!P76),"",Lists!P76)</f>
        <v>Transport &amp; Plant</v>
      </c>
      <c r="J36" s="80" t="str">
        <f t="shared" si="0"/>
        <v>LonTransport &amp; Plant</v>
      </c>
      <c r="L36" s="79" t="s">
        <v>292</v>
      </c>
      <c r="T36" s="17">
        <f>Cal_SubAdjCostShares!T434</f>
        <v>0</v>
      </c>
      <c r="U36" s="17">
        <f>Cal_SubAdjCostShares!U434</f>
        <v>0</v>
      </c>
      <c r="V36" s="17">
        <f>Cal_SubAdjCostShares!V434</f>
        <v>0</v>
      </c>
      <c r="W36" s="17">
        <f>Cal_SubAdjCostShares!W434</f>
        <v>0</v>
      </c>
      <c r="X36" s="17">
        <f>Cal_SubAdjCostShares!X434</f>
        <v>0</v>
      </c>
      <c r="Y36" s="17">
        <f>Cal_SubAdjCostShares!Y434</f>
        <v>12.535030195395779</v>
      </c>
      <c r="Z36" s="17">
        <f>Cal_SubAdjCostShares!Z434</f>
        <v>11.199087561711449</v>
      </c>
      <c r="AA36" s="17">
        <f>Cal_SubAdjCostShares!AA434</f>
        <v>9.2037766260451228</v>
      </c>
      <c r="AB36" s="17">
        <f>Cal_SubAdjCostShares!AB434</f>
        <v>8.266724759946527</v>
      </c>
      <c r="AC36" s="17">
        <f>Cal_SubAdjCostShares!AC434</f>
        <v>5.2051038326998516</v>
      </c>
      <c r="AD36" s="17">
        <f>Cal_SubAdjCostShares!AD434</f>
        <v>10.41802384310429</v>
      </c>
      <c r="AE36" s="17">
        <f>Cal_SubAdjCostShares!AE434</f>
        <v>13.384026179725698</v>
      </c>
      <c r="AF36" s="17">
        <f>Cal_SubAdjCostShares!AF434</f>
        <v>20.796523857764498</v>
      </c>
      <c r="AG36" s="17">
        <f>Cal_SubAdjCostShares!AG434</f>
        <v>12.691902506079165</v>
      </c>
      <c r="AH36" s="17">
        <f>Cal_SubAdjCostShares!AH434</f>
        <v>15.127529163890667</v>
      </c>
      <c r="AI36" s="17">
        <f>Cal_SubAdjCostShares!AI434</f>
        <v>14.787828618571737</v>
      </c>
      <c r="AJ36" s="17">
        <f>Cal_SubAdjCostShares!AJ434</f>
        <v>11.309190874459398</v>
      </c>
      <c r="AK36" s="17">
        <f>Cal_SubAdjCostShares!AK434</f>
        <v>8.5669022103231143</v>
      </c>
    </row>
    <row r="37" spans="2:53">
      <c r="E37" s="16" t="str">
        <f>Cover!$F$13</f>
        <v>Lon</v>
      </c>
      <c r="F37" s="16" t="str">
        <f>IF(ISBLANK(Lists!M77),"",Lists!M77)</f>
        <v>Repex</v>
      </c>
      <c r="H37" s="16" t="str">
        <f>IF(ISBLANK(Lists!O77),"",Lists!O77)</f>
        <v/>
      </c>
      <c r="I37" s="16" t="str">
        <f>IF(ISBLANK(Lists!P77),"",Lists!P77)</f>
        <v>Repex</v>
      </c>
      <c r="J37" s="80" t="str">
        <f t="shared" si="0"/>
        <v>LonRepex</v>
      </c>
      <c r="L37" s="79" t="s">
        <v>292</v>
      </c>
      <c r="T37" s="17">
        <f>Cal_SubAdjCostShares!T435</f>
        <v>0</v>
      </c>
      <c r="U37" s="17">
        <f>Cal_SubAdjCostShares!U435</f>
        <v>0</v>
      </c>
      <c r="V37" s="17">
        <f>Cal_SubAdjCostShares!V435</f>
        <v>0</v>
      </c>
      <c r="W37" s="17">
        <f>Cal_SubAdjCostShares!W435</f>
        <v>0</v>
      </c>
      <c r="X37" s="17">
        <f>Cal_SubAdjCostShares!X435</f>
        <v>0</v>
      </c>
      <c r="Y37" s="17">
        <f>Cal_SubAdjCostShares!Y435</f>
        <v>101.79741679199999</v>
      </c>
      <c r="Z37" s="17">
        <f>Cal_SubAdjCostShares!Z435</f>
        <v>101.18800355099999</v>
      </c>
      <c r="AA37" s="17">
        <f>Cal_SubAdjCostShares!AA435</f>
        <v>120.565257855</v>
      </c>
      <c r="AB37" s="17">
        <f>Cal_SubAdjCostShares!AB435</f>
        <v>129.69459353099995</v>
      </c>
      <c r="AC37" s="17">
        <f>Cal_SubAdjCostShares!AC435</f>
        <v>123.50321470499999</v>
      </c>
      <c r="AD37" s="17">
        <f>Cal_SubAdjCostShares!AD435</f>
        <v>153.73577756700001</v>
      </c>
      <c r="AE37" s="17">
        <f>Cal_SubAdjCostShares!AE435</f>
        <v>167.27809105100002</v>
      </c>
      <c r="AF37" s="17">
        <f>Cal_SubAdjCostShares!AF435</f>
        <v>231.86900610452261</v>
      </c>
      <c r="AG37" s="17">
        <f>Cal_SubAdjCostShares!AG435</f>
        <v>135.50285718033271</v>
      </c>
      <c r="AH37" s="17">
        <f>Cal_SubAdjCostShares!AH435</f>
        <v>134.74104365766505</v>
      </c>
      <c r="AI37" s="17">
        <f>Cal_SubAdjCostShares!AI435</f>
        <v>134.48520565192581</v>
      </c>
      <c r="AJ37" s="17">
        <f>Cal_SubAdjCostShares!AJ435</f>
        <v>132.94145910352879</v>
      </c>
      <c r="AK37" s="17">
        <f>Cal_SubAdjCostShares!AK435</f>
        <v>132.79603244672967</v>
      </c>
    </row>
    <row r="38" spans="2:53">
      <c r="E38" s="131"/>
      <c r="F38" s="131"/>
      <c r="H38" s="131"/>
      <c r="I38" s="131"/>
      <c r="T38" s="132"/>
      <c r="U38" s="132"/>
      <c r="V38" s="132"/>
      <c r="W38" s="132"/>
      <c r="X38" s="132"/>
      <c r="Y38" s="132"/>
      <c r="Z38" s="132"/>
      <c r="AA38" s="132"/>
      <c r="AB38" s="132"/>
      <c r="AC38" s="132"/>
      <c r="AD38" s="132"/>
      <c r="AE38" s="132"/>
      <c r="AF38" s="132"/>
      <c r="AG38" s="132"/>
      <c r="AH38" s="132"/>
      <c r="AI38" s="132"/>
      <c r="AJ38" s="132"/>
      <c r="AK38" s="132"/>
    </row>
    <row r="39" spans="2:53">
      <c r="E39" s="131"/>
      <c r="F39" s="131"/>
      <c r="H39" s="131"/>
      <c r="I39" s="131"/>
      <c r="T39" s="132"/>
      <c r="U39" s="132"/>
      <c r="V39" s="132"/>
      <c r="W39" s="132"/>
      <c r="X39" s="132"/>
      <c r="Y39" s="132"/>
      <c r="Z39" s="132"/>
      <c r="AA39" s="132"/>
      <c r="AB39" s="132"/>
      <c r="AC39" s="132"/>
      <c r="AD39" s="132"/>
      <c r="AE39" s="132"/>
      <c r="AF39" s="132"/>
      <c r="AG39" s="132"/>
      <c r="AH39" s="132"/>
      <c r="AI39" s="132"/>
      <c r="AJ39" s="132"/>
      <c r="AK39" s="132"/>
    </row>
    <row r="40" spans="2:53" ht="15">
      <c r="B40" s="11" t="s">
        <v>650</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28"/>
      <c r="AS40" s="11"/>
      <c r="AT40" s="11"/>
      <c r="AU40" s="11"/>
      <c r="AV40" s="11"/>
      <c r="AW40" s="11"/>
      <c r="AX40" s="11"/>
      <c r="AY40" s="11"/>
      <c r="AZ40" s="11"/>
      <c r="BA40" s="11"/>
    </row>
    <row r="41" spans="2:53">
      <c r="E41" s="131"/>
      <c r="F41" s="131"/>
      <c r="H41" s="131"/>
      <c r="I41" s="131"/>
      <c r="T41" s="132"/>
      <c r="U41" s="132"/>
      <c r="V41" s="132"/>
      <c r="W41" s="132"/>
      <c r="X41" s="132"/>
      <c r="Y41" s="132"/>
      <c r="Z41" s="132"/>
      <c r="AA41" s="132"/>
      <c r="AB41" s="132"/>
      <c r="AC41" s="132"/>
      <c r="AD41" s="132"/>
      <c r="AE41" s="132"/>
      <c r="AF41" s="132"/>
      <c r="AG41" s="132"/>
      <c r="AH41" s="132"/>
      <c r="AI41" s="132"/>
      <c r="AJ41" s="132"/>
      <c r="AK41" s="132"/>
    </row>
    <row r="42" spans="2:53">
      <c r="E42" s="16" t="str">
        <f t="shared" ref="E42:F59" si="1">E12</f>
        <v>Lon</v>
      </c>
      <c r="F42" s="16" t="str">
        <f t="shared" si="1"/>
        <v>Totex</v>
      </c>
      <c r="H42" s="16" t="str">
        <f t="shared" ref="H42:J59" si="2">H12</f>
        <v/>
      </c>
      <c r="I42" s="16" t="str">
        <f t="shared" si="2"/>
        <v>Totex</v>
      </c>
      <c r="J42" s="80" t="str">
        <f t="shared" si="2"/>
        <v>LonTotex</v>
      </c>
      <c r="L42" s="79" t="s">
        <v>292</v>
      </c>
      <c r="T42" s="162">
        <f>Cal_SubAdjCostShares!T439</f>
        <v>0</v>
      </c>
      <c r="U42" s="162">
        <f>Cal_SubAdjCostShares!U439</f>
        <v>0</v>
      </c>
      <c r="V42" s="162">
        <f>Cal_SubAdjCostShares!V439</f>
        <v>0</v>
      </c>
      <c r="W42" s="162">
        <f>Cal_SubAdjCostShares!W439</f>
        <v>0</v>
      </c>
      <c r="X42" s="162">
        <f>Cal_SubAdjCostShares!X439</f>
        <v>0</v>
      </c>
      <c r="Y42" s="162">
        <f>Cal_SubAdjCostShares!Y439</f>
        <v>1</v>
      </c>
      <c r="Z42" s="162">
        <f>Cal_SubAdjCostShares!Z439</f>
        <v>1</v>
      </c>
      <c r="AA42" s="162">
        <f>Cal_SubAdjCostShares!AA439</f>
        <v>1</v>
      </c>
      <c r="AB42" s="162">
        <f>Cal_SubAdjCostShares!AB439</f>
        <v>1</v>
      </c>
      <c r="AC42" s="162">
        <f>Cal_SubAdjCostShares!AC439</f>
        <v>1</v>
      </c>
      <c r="AD42" s="162">
        <f>Cal_SubAdjCostShares!AD439</f>
        <v>1</v>
      </c>
      <c r="AE42" s="162">
        <f>Cal_SubAdjCostShares!AE439</f>
        <v>1</v>
      </c>
      <c r="AF42" s="162">
        <f>Cal_SubAdjCostShares!AF439</f>
        <v>1</v>
      </c>
      <c r="AG42" s="162">
        <f>Cal_SubAdjCostShares!AG439</f>
        <v>1</v>
      </c>
      <c r="AH42" s="162">
        <f>Cal_SubAdjCostShares!AH439</f>
        <v>1</v>
      </c>
      <c r="AI42" s="162">
        <f>Cal_SubAdjCostShares!AI439</f>
        <v>1</v>
      </c>
      <c r="AJ42" s="162">
        <f>Cal_SubAdjCostShares!AJ439</f>
        <v>1</v>
      </c>
      <c r="AK42" s="162">
        <f>Cal_SubAdjCostShares!AK439</f>
        <v>1</v>
      </c>
    </row>
    <row r="43" spans="2:53">
      <c r="E43" s="16" t="str">
        <f t="shared" si="1"/>
        <v>Lon</v>
      </c>
      <c r="F43" s="16" t="str">
        <f t="shared" si="1"/>
        <v>Opex</v>
      </c>
      <c r="H43" s="16" t="str">
        <f t="shared" si="2"/>
        <v/>
      </c>
      <c r="I43" s="16" t="str">
        <f t="shared" si="2"/>
        <v>Opex</v>
      </c>
      <c r="J43" s="80" t="str">
        <f t="shared" si="2"/>
        <v>LonOpex</v>
      </c>
      <c r="L43" s="79" t="s">
        <v>292</v>
      </c>
      <c r="T43" s="162">
        <f>Cal_SubAdjCostShares!T440</f>
        <v>0</v>
      </c>
      <c r="U43" s="162">
        <f>Cal_SubAdjCostShares!U440</f>
        <v>0</v>
      </c>
      <c r="V43" s="162">
        <f>Cal_SubAdjCostShares!V440</f>
        <v>0</v>
      </c>
      <c r="W43" s="162">
        <f>Cal_SubAdjCostShares!W440</f>
        <v>0</v>
      </c>
      <c r="X43" s="162">
        <f>Cal_SubAdjCostShares!X440</f>
        <v>0</v>
      </c>
      <c r="Y43" s="162">
        <f>Cal_SubAdjCostShares!Y440</f>
        <v>0.51445623670749163</v>
      </c>
      <c r="Z43" s="162">
        <f>Cal_SubAdjCostShares!Z440</f>
        <v>0.47668072209169904</v>
      </c>
      <c r="AA43" s="162">
        <f>Cal_SubAdjCostShares!AA440</f>
        <v>0.43215068514437305</v>
      </c>
      <c r="AB43" s="162">
        <f>Cal_SubAdjCostShares!AB440</f>
        <v>0.4087178770399541</v>
      </c>
      <c r="AC43" s="162">
        <f>Cal_SubAdjCostShares!AC440</f>
        <v>0.40903646292331797</v>
      </c>
      <c r="AD43" s="162">
        <f>Cal_SubAdjCostShares!AD440</f>
        <v>0.3800876029254936</v>
      </c>
      <c r="AE43" s="162">
        <f>Cal_SubAdjCostShares!AE440</f>
        <v>0.35241587538182745</v>
      </c>
      <c r="AF43" s="162">
        <f>Cal_SubAdjCostShares!AF440</f>
        <v>0.27236837119790475</v>
      </c>
      <c r="AG43" s="162">
        <f>Cal_SubAdjCostShares!AG440</f>
        <v>0.41550984583808215</v>
      </c>
      <c r="AH43" s="162">
        <f>Cal_SubAdjCostShares!AH440</f>
        <v>0.4009848232199269</v>
      </c>
      <c r="AI43" s="162">
        <f>Cal_SubAdjCostShares!AI440</f>
        <v>0.40241025803146524</v>
      </c>
      <c r="AJ43" s="162">
        <f>Cal_SubAdjCostShares!AJ440</f>
        <v>0.40274451438863712</v>
      </c>
      <c r="AK43" s="162">
        <f>Cal_SubAdjCostShares!AK440</f>
        <v>0.40739653755963501</v>
      </c>
    </row>
    <row r="44" spans="2:53">
      <c r="E44" s="16" t="str">
        <f t="shared" si="1"/>
        <v>Lon</v>
      </c>
      <c r="F44" s="16" t="str">
        <f t="shared" si="1"/>
        <v>Opex</v>
      </c>
      <c r="H44" s="16" t="str">
        <f t="shared" si="2"/>
        <v>Work Management</v>
      </c>
      <c r="I44" s="16" t="str">
        <f t="shared" si="2"/>
        <v>Total Work Management</v>
      </c>
      <c r="J44" s="80" t="str">
        <f t="shared" si="2"/>
        <v>LonTotal Work Management</v>
      </c>
      <c r="L44" s="79" t="s">
        <v>292</v>
      </c>
      <c r="T44" s="162">
        <f>Cal_SubAdjCostShares!T441</f>
        <v>0</v>
      </c>
      <c r="U44" s="162">
        <f>Cal_SubAdjCostShares!U441</f>
        <v>0</v>
      </c>
      <c r="V44" s="162">
        <f>Cal_SubAdjCostShares!V441</f>
        <v>0</v>
      </c>
      <c r="W44" s="162">
        <f>Cal_SubAdjCostShares!W441</f>
        <v>0</v>
      </c>
      <c r="X44" s="162">
        <f>Cal_SubAdjCostShares!X441</f>
        <v>0</v>
      </c>
      <c r="Y44" s="162">
        <f>Cal_SubAdjCostShares!Y441</f>
        <v>0.20401175652511538</v>
      </c>
      <c r="Z44" s="162">
        <f>Cal_SubAdjCostShares!Z441</f>
        <v>0.13494809566708482</v>
      </c>
      <c r="AA44" s="162">
        <f>Cal_SubAdjCostShares!AA441</f>
        <v>0.10000924902417266</v>
      </c>
      <c r="AB44" s="162">
        <f>Cal_SubAdjCostShares!AB441</f>
        <v>8.7797424807848148E-2</v>
      </c>
      <c r="AC44" s="162">
        <f>Cal_SubAdjCostShares!AC441</f>
        <v>8.3632535461528865E-2</v>
      </c>
      <c r="AD44" s="162">
        <f>Cal_SubAdjCostShares!AD441</f>
        <v>7.4297030990649965E-2</v>
      </c>
      <c r="AE44" s="162">
        <f>Cal_SubAdjCostShares!AE441</f>
        <v>9.2243223657915166E-2</v>
      </c>
      <c r="AF44" s="162">
        <f>Cal_SubAdjCostShares!AF441</f>
        <v>5.4458857013495003E-2</v>
      </c>
      <c r="AG44" s="162">
        <f>Cal_SubAdjCostShares!AG441</f>
        <v>6.6496376742067653E-2</v>
      </c>
      <c r="AH44" s="162">
        <f>Cal_SubAdjCostShares!AH441</f>
        <v>6.2486479077332138E-2</v>
      </c>
      <c r="AI44" s="162">
        <f>Cal_SubAdjCostShares!AI441</f>
        <v>6.1731048700595197E-2</v>
      </c>
      <c r="AJ44" s="162">
        <f>Cal_SubAdjCostShares!AJ441</f>
        <v>6.3883742845620817E-2</v>
      </c>
      <c r="AK44" s="162">
        <f>Cal_SubAdjCostShares!AK441</f>
        <v>6.4830077315004495E-2</v>
      </c>
    </row>
    <row r="45" spans="2:53">
      <c r="E45" s="16" t="str">
        <f t="shared" si="1"/>
        <v>Lon</v>
      </c>
      <c r="F45" s="16" t="str">
        <f t="shared" si="1"/>
        <v>Opex</v>
      </c>
      <c r="H45" s="16" t="str">
        <f t="shared" si="2"/>
        <v>Work Execution</v>
      </c>
      <c r="I45" s="16" t="str">
        <f t="shared" si="2"/>
        <v>Emergency</v>
      </c>
      <c r="J45" s="80" t="str">
        <f t="shared" si="2"/>
        <v>LonEmergency</v>
      </c>
      <c r="L45" s="79" t="s">
        <v>292</v>
      </c>
      <c r="T45" s="162">
        <f>Cal_SubAdjCostShares!T442</f>
        <v>0</v>
      </c>
      <c r="U45" s="162">
        <f>Cal_SubAdjCostShares!U442</f>
        <v>0</v>
      </c>
      <c r="V45" s="162">
        <f>Cal_SubAdjCostShares!V442</f>
        <v>0</v>
      </c>
      <c r="W45" s="162">
        <f>Cal_SubAdjCostShares!W442</f>
        <v>0</v>
      </c>
      <c r="X45" s="162">
        <f>Cal_SubAdjCostShares!X442</f>
        <v>0</v>
      </c>
      <c r="Y45" s="162">
        <f>Cal_SubAdjCostShares!Y442</f>
        <v>7.0001181585280209E-2</v>
      </c>
      <c r="Z45" s="162">
        <f>Cal_SubAdjCostShares!Z442</f>
        <v>7.9133027020194924E-2</v>
      </c>
      <c r="AA45" s="162">
        <f>Cal_SubAdjCostShares!AA442</f>
        <v>7.1764113426556114E-2</v>
      </c>
      <c r="AB45" s="162">
        <f>Cal_SubAdjCostShares!AB442</f>
        <v>6.3403386029408662E-2</v>
      </c>
      <c r="AC45" s="162">
        <f>Cal_SubAdjCostShares!AC442</f>
        <v>6.2182470303634878E-2</v>
      </c>
      <c r="AD45" s="162">
        <f>Cal_SubAdjCostShares!AD442</f>
        <v>4.9632797120868932E-2</v>
      </c>
      <c r="AE45" s="162">
        <f>Cal_SubAdjCostShares!AE442</f>
        <v>4.6724483333047635E-2</v>
      </c>
      <c r="AF45" s="162">
        <f>Cal_SubAdjCostShares!AF442</f>
        <v>3.6529942235615245E-2</v>
      </c>
      <c r="AG45" s="162">
        <f>Cal_SubAdjCostShares!AG442</f>
        <v>4.8778576705817547E-2</v>
      </c>
      <c r="AH45" s="162">
        <f>Cal_SubAdjCostShares!AH442</f>
        <v>4.7919673894991348E-2</v>
      </c>
      <c r="AI45" s="162">
        <f>Cal_SubAdjCostShares!AI442</f>
        <v>4.7340780213531365E-2</v>
      </c>
      <c r="AJ45" s="162">
        <f>Cal_SubAdjCostShares!AJ442</f>
        <v>4.6302880123443635E-2</v>
      </c>
      <c r="AK45" s="162">
        <f>Cal_SubAdjCostShares!AK442</f>
        <v>4.6416801415861061E-2</v>
      </c>
    </row>
    <row r="46" spans="2:53">
      <c r="E46" s="16" t="str">
        <f t="shared" si="1"/>
        <v>Lon</v>
      </c>
      <c r="F46" s="16" t="str">
        <f t="shared" si="1"/>
        <v>Opex</v>
      </c>
      <c r="H46" s="16" t="str">
        <f t="shared" si="2"/>
        <v>Work Execution</v>
      </c>
      <c r="I46" s="16" t="str">
        <f t="shared" si="2"/>
        <v>Repairs</v>
      </c>
      <c r="J46" s="80" t="str">
        <f t="shared" si="2"/>
        <v>LonRepairs</v>
      </c>
      <c r="L46" s="79" t="s">
        <v>292</v>
      </c>
      <c r="T46" s="162">
        <f>Cal_SubAdjCostShares!T443</f>
        <v>0</v>
      </c>
      <c r="U46" s="162">
        <f>Cal_SubAdjCostShares!U443</f>
        <v>0</v>
      </c>
      <c r="V46" s="162">
        <f>Cal_SubAdjCostShares!V443</f>
        <v>0</v>
      </c>
      <c r="W46" s="162">
        <f>Cal_SubAdjCostShares!W443</f>
        <v>0</v>
      </c>
      <c r="X46" s="162">
        <f>Cal_SubAdjCostShares!X443</f>
        <v>0</v>
      </c>
      <c r="Y46" s="162">
        <f>Cal_SubAdjCostShares!Y443</f>
        <v>7.36579864102897E-2</v>
      </c>
      <c r="Z46" s="162">
        <f>Cal_SubAdjCostShares!Z443</f>
        <v>7.7866897018405254E-2</v>
      </c>
      <c r="AA46" s="162">
        <f>Cal_SubAdjCostShares!AA443</f>
        <v>7.2619694447848049E-2</v>
      </c>
      <c r="AB46" s="162">
        <f>Cal_SubAdjCostShares!AB443</f>
        <v>8.4589580190814681E-2</v>
      </c>
      <c r="AC46" s="162">
        <f>Cal_SubAdjCostShares!AC443</f>
        <v>9.1910978002041593E-2</v>
      </c>
      <c r="AD46" s="162">
        <f>Cal_SubAdjCostShares!AD443</f>
        <v>9.1294475452008944E-2</v>
      </c>
      <c r="AE46" s="162">
        <f>Cal_SubAdjCostShares!AE443</f>
        <v>7.7785915215661264E-2</v>
      </c>
      <c r="AF46" s="162">
        <f>Cal_SubAdjCostShares!AF443</f>
        <v>5.9453318794113585E-2</v>
      </c>
      <c r="AG46" s="162">
        <f>Cal_SubAdjCostShares!AG443</f>
        <v>7.7346677672362502E-2</v>
      </c>
      <c r="AH46" s="162">
        <f>Cal_SubAdjCostShares!AH443</f>
        <v>7.4163019204252806E-2</v>
      </c>
      <c r="AI46" s="162">
        <f>Cal_SubAdjCostShares!AI443</f>
        <v>7.3401029975909443E-2</v>
      </c>
      <c r="AJ46" s="162">
        <f>Cal_SubAdjCostShares!AJ443</f>
        <v>7.4066604826865334E-2</v>
      </c>
      <c r="AK46" s="162">
        <f>Cal_SubAdjCostShares!AK443</f>
        <v>7.5075976270319325E-2</v>
      </c>
    </row>
    <row r="47" spans="2:53">
      <c r="E47" s="16" t="str">
        <f t="shared" si="1"/>
        <v>Lon</v>
      </c>
      <c r="F47" s="16" t="str">
        <f t="shared" si="1"/>
        <v>Opex</v>
      </c>
      <c r="H47" s="16" t="str">
        <f t="shared" si="2"/>
        <v>Work Execution</v>
      </c>
      <c r="I47" s="16" t="str">
        <f t="shared" si="2"/>
        <v>Maintenance</v>
      </c>
      <c r="J47" s="80" t="str">
        <f t="shared" si="2"/>
        <v>LonMaintenance</v>
      </c>
      <c r="L47" s="79" t="s">
        <v>292</v>
      </c>
      <c r="T47" s="162">
        <f>Cal_SubAdjCostShares!T444</f>
        <v>0</v>
      </c>
      <c r="U47" s="162">
        <f>Cal_SubAdjCostShares!U444</f>
        <v>0</v>
      </c>
      <c r="V47" s="162">
        <f>Cal_SubAdjCostShares!V444</f>
        <v>0</v>
      </c>
      <c r="W47" s="162">
        <f>Cal_SubAdjCostShares!W444</f>
        <v>0</v>
      </c>
      <c r="X47" s="162">
        <f>Cal_SubAdjCostShares!X444</f>
        <v>0</v>
      </c>
      <c r="Y47" s="162">
        <f>Cal_SubAdjCostShares!Y444</f>
        <v>4.5700614804814757E-2</v>
      </c>
      <c r="Z47" s="162">
        <f>Cal_SubAdjCostShares!Z444</f>
        <v>4.3251722369825434E-2</v>
      </c>
      <c r="AA47" s="162">
        <f>Cal_SubAdjCostShares!AA444</f>
        <v>6.0546405499450291E-2</v>
      </c>
      <c r="AB47" s="162">
        <f>Cal_SubAdjCostShares!AB444</f>
        <v>5.3522622016948379E-2</v>
      </c>
      <c r="AC47" s="162">
        <f>Cal_SubAdjCostShares!AC444</f>
        <v>5.7829843600939249E-2</v>
      </c>
      <c r="AD47" s="162">
        <f>Cal_SubAdjCostShares!AD444</f>
        <v>4.9239002759649798E-2</v>
      </c>
      <c r="AE47" s="162">
        <f>Cal_SubAdjCostShares!AE444</f>
        <v>4.6408741814939446E-2</v>
      </c>
      <c r="AF47" s="162">
        <f>Cal_SubAdjCostShares!AF444</f>
        <v>4.9876013249111943E-2</v>
      </c>
      <c r="AG47" s="162">
        <f>Cal_SubAdjCostShares!AG444</f>
        <v>0.11177311152202445</v>
      </c>
      <c r="AH47" s="162">
        <f>Cal_SubAdjCostShares!AH444</f>
        <v>0.10723741632215507</v>
      </c>
      <c r="AI47" s="162">
        <f>Cal_SubAdjCostShares!AI444</f>
        <v>0.10956072989030997</v>
      </c>
      <c r="AJ47" s="162">
        <f>Cal_SubAdjCostShares!AJ444</f>
        <v>0.10641355847585311</v>
      </c>
      <c r="AK47" s="162">
        <f>Cal_SubAdjCostShares!AK444</f>
        <v>0.10732615136999502</v>
      </c>
    </row>
    <row r="48" spans="2:53">
      <c r="E48" s="16" t="str">
        <f t="shared" si="1"/>
        <v>Lon</v>
      </c>
      <c r="F48" s="16" t="str">
        <f t="shared" si="1"/>
        <v>Opex</v>
      </c>
      <c r="H48" s="16" t="str">
        <f t="shared" si="2"/>
        <v>Work Execution</v>
      </c>
      <c r="I48" s="16" t="str">
        <f t="shared" si="2"/>
        <v>Statutory Independent Undertakings (SIU)</v>
      </c>
      <c r="J48" s="80" t="str">
        <f t="shared" si="2"/>
        <v>LonStatutory Independent Undertakings (SIU)</v>
      </c>
      <c r="L48" s="79" t="s">
        <v>292</v>
      </c>
      <c r="T48" s="162">
        <f>Cal_SubAdjCostShares!T445</f>
        <v>0</v>
      </c>
      <c r="U48" s="162">
        <f>Cal_SubAdjCostShares!U445</f>
        <v>0</v>
      </c>
      <c r="V48" s="162">
        <f>Cal_SubAdjCostShares!V445</f>
        <v>0</v>
      </c>
      <c r="W48" s="162">
        <f>Cal_SubAdjCostShares!W445</f>
        <v>0</v>
      </c>
      <c r="X48" s="162">
        <f>Cal_SubAdjCostShares!X445</f>
        <v>0</v>
      </c>
      <c r="Y48" s="162">
        <f>Cal_SubAdjCostShares!Y445</f>
        <v>0</v>
      </c>
      <c r="Z48" s="162">
        <f>Cal_SubAdjCostShares!Z445</f>
        <v>0</v>
      </c>
      <c r="AA48" s="162">
        <f>Cal_SubAdjCostShares!AA445</f>
        <v>0</v>
      </c>
      <c r="AB48" s="162">
        <f>Cal_SubAdjCostShares!AB445</f>
        <v>0</v>
      </c>
      <c r="AC48" s="162">
        <f>Cal_SubAdjCostShares!AC445</f>
        <v>0</v>
      </c>
      <c r="AD48" s="162">
        <f>Cal_SubAdjCostShares!AD445</f>
        <v>0</v>
      </c>
      <c r="AE48" s="162">
        <f>Cal_SubAdjCostShares!AE445</f>
        <v>0</v>
      </c>
      <c r="AF48" s="162">
        <f>Cal_SubAdjCostShares!AF445</f>
        <v>0</v>
      </c>
      <c r="AG48" s="162">
        <f>Cal_SubAdjCostShares!AG445</f>
        <v>0</v>
      </c>
      <c r="AH48" s="162">
        <f>Cal_SubAdjCostShares!AH445</f>
        <v>0</v>
      </c>
      <c r="AI48" s="162">
        <f>Cal_SubAdjCostShares!AI445</f>
        <v>0</v>
      </c>
      <c r="AJ48" s="162">
        <f>Cal_SubAdjCostShares!AJ445</f>
        <v>0</v>
      </c>
      <c r="AK48" s="162">
        <f>Cal_SubAdjCostShares!AK445</f>
        <v>0</v>
      </c>
    </row>
    <row r="49" spans="5:37">
      <c r="E49" s="16" t="str">
        <f t="shared" si="1"/>
        <v>Lon</v>
      </c>
      <c r="F49" s="16" t="str">
        <f t="shared" si="1"/>
        <v>Opex</v>
      </c>
      <c r="H49" s="16" t="str">
        <f t="shared" si="2"/>
        <v>Work Execution</v>
      </c>
      <c r="I49" s="16" t="str">
        <f t="shared" si="2"/>
        <v>Other Direct Activities (ODA)</v>
      </c>
      <c r="J49" s="80" t="str">
        <f t="shared" si="2"/>
        <v>LonOther Direct Activities (ODA)</v>
      </c>
      <c r="L49" s="79" t="s">
        <v>292</v>
      </c>
      <c r="T49" s="162">
        <f>Cal_SubAdjCostShares!T446</f>
        <v>0</v>
      </c>
      <c r="U49" s="162">
        <f>Cal_SubAdjCostShares!U446</f>
        <v>0</v>
      </c>
      <c r="V49" s="162">
        <f>Cal_SubAdjCostShares!V446</f>
        <v>0</v>
      </c>
      <c r="W49" s="162">
        <f>Cal_SubAdjCostShares!W446</f>
        <v>0</v>
      </c>
      <c r="X49" s="162">
        <f>Cal_SubAdjCostShares!X446</f>
        <v>0</v>
      </c>
      <c r="Y49" s="162">
        <f>Cal_SubAdjCostShares!Y446</f>
        <v>6.8097219049554347E-3</v>
      </c>
      <c r="Z49" s="162">
        <f>Cal_SubAdjCostShares!Z446</f>
        <v>1.4703910292048252E-2</v>
      </c>
      <c r="AA49" s="162">
        <f>Cal_SubAdjCostShares!AA446</f>
        <v>1.0969646973472269E-2</v>
      </c>
      <c r="AB49" s="162">
        <f>Cal_SubAdjCostShares!AB446</f>
        <v>6.924881223089977E-3</v>
      </c>
      <c r="AC49" s="162">
        <f>Cal_SubAdjCostShares!AC446</f>
        <v>1.4408634174407424E-2</v>
      </c>
      <c r="AD49" s="162">
        <f>Cal_SubAdjCostShares!AD446</f>
        <v>1.263454288923976E-2</v>
      </c>
      <c r="AE49" s="162">
        <f>Cal_SubAdjCostShares!AE446</f>
        <v>2.5991872391200577E-3</v>
      </c>
      <c r="AF49" s="162">
        <f>Cal_SubAdjCostShares!AF446</f>
        <v>8.8605803569904197E-3</v>
      </c>
      <c r="AG49" s="162">
        <f>Cal_SubAdjCostShares!AG446</f>
        <v>1.2073936245619549E-2</v>
      </c>
      <c r="AH49" s="162">
        <f>Cal_SubAdjCostShares!AH446</f>
        <v>1.2133308210598203E-2</v>
      </c>
      <c r="AI49" s="162">
        <f>Cal_SubAdjCostShares!AI446</f>
        <v>1.2008369480737996E-2</v>
      </c>
      <c r="AJ49" s="162">
        <f>Cal_SubAdjCostShares!AJ446</f>
        <v>1.2341526493704335E-2</v>
      </c>
      <c r="AK49" s="162">
        <f>Cal_SubAdjCostShares!AK446</f>
        <v>1.2595001479571778E-2</v>
      </c>
    </row>
    <row r="50" spans="5:37">
      <c r="E50" s="16" t="str">
        <f t="shared" si="1"/>
        <v>Lon</v>
      </c>
      <c r="F50" s="16" t="str">
        <f t="shared" si="1"/>
        <v>Opex</v>
      </c>
      <c r="H50" s="16" t="str">
        <f t="shared" si="2"/>
        <v>Business Support</v>
      </c>
      <c r="I50" s="16" t="str">
        <f t="shared" si="2"/>
        <v>Total Business Support</v>
      </c>
      <c r="J50" s="80" t="str">
        <f t="shared" si="2"/>
        <v>LonTotal Business Support</v>
      </c>
      <c r="L50" s="79" t="s">
        <v>292</v>
      </c>
      <c r="T50" s="162">
        <f>Cal_SubAdjCostShares!T447</f>
        <v>0</v>
      </c>
      <c r="U50" s="162">
        <f>Cal_SubAdjCostShares!U447</f>
        <v>0</v>
      </c>
      <c r="V50" s="162">
        <f>Cal_SubAdjCostShares!V447</f>
        <v>0</v>
      </c>
      <c r="W50" s="162">
        <f>Cal_SubAdjCostShares!W447</f>
        <v>0</v>
      </c>
      <c r="X50" s="162">
        <f>Cal_SubAdjCostShares!X447</f>
        <v>0</v>
      </c>
      <c r="Y50" s="162">
        <f>Cal_SubAdjCostShares!Y447</f>
        <v>0.10680141676485028</v>
      </c>
      <c r="Z50" s="162">
        <f>Cal_SubAdjCostShares!Z447</f>
        <v>0.11701829891636156</v>
      </c>
      <c r="AA50" s="162">
        <f>Cal_SubAdjCostShares!AA447</f>
        <v>0.10307845297134127</v>
      </c>
      <c r="AB50" s="162">
        <f>Cal_SubAdjCostShares!AB447</f>
        <v>9.4784483218481874E-2</v>
      </c>
      <c r="AC50" s="162">
        <f>Cal_SubAdjCostShares!AC447</f>
        <v>7.9053585508227456E-2</v>
      </c>
      <c r="AD50" s="162">
        <f>Cal_SubAdjCostShares!AD447</f>
        <v>9.2222863372016406E-2</v>
      </c>
      <c r="AE50" s="162">
        <f>Cal_SubAdjCostShares!AE447</f>
        <v>7.8109351963762341E-2</v>
      </c>
      <c r="AF50" s="162">
        <f>Cal_SubAdjCostShares!AF447</f>
        <v>5.4219330860804063E-2</v>
      </c>
      <c r="AG50" s="162">
        <f>Cal_SubAdjCostShares!AG447</f>
        <v>8.3566086189699809E-2</v>
      </c>
      <c r="AH50" s="162">
        <f>Cal_SubAdjCostShares!AH447</f>
        <v>8.2739927783629999E-2</v>
      </c>
      <c r="AI50" s="162">
        <f>Cal_SubAdjCostShares!AI447</f>
        <v>8.2944171038901643E-2</v>
      </c>
      <c r="AJ50" s="162">
        <f>Cal_SubAdjCostShares!AJ447</f>
        <v>8.5126403092899053E-2</v>
      </c>
      <c r="AK50" s="162">
        <f>Cal_SubAdjCostShares!AK447</f>
        <v>8.4464973102516841E-2</v>
      </c>
    </row>
    <row r="51" spans="5:37">
      <c r="E51" s="16" t="str">
        <f t="shared" si="1"/>
        <v>Lon</v>
      </c>
      <c r="F51" s="16" t="str">
        <f t="shared" si="1"/>
        <v>Opex</v>
      </c>
      <c r="H51" s="16" t="str">
        <f t="shared" si="2"/>
        <v>Business Support</v>
      </c>
      <c r="I51" s="16" t="str">
        <f t="shared" si="2"/>
        <v>IT &amp; Telecoms</v>
      </c>
      <c r="J51" s="80" t="str">
        <f t="shared" si="2"/>
        <v>LonIT &amp; Telecoms</v>
      </c>
      <c r="L51" s="79" t="s">
        <v>292</v>
      </c>
      <c r="T51" s="162">
        <f>Cal_SubAdjCostShares!T448</f>
        <v>0</v>
      </c>
      <c r="U51" s="162">
        <f>Cal_SubAdjCostShares!U448</f>
        <v>0</v>
      </c>
      <c r="V51" s="162">
        <f>Cal_SubAdjCostShares!V448</f>
        <v>0</v>
      </c>
      <c r="W51" s="162">
        <f>Cal_SubAdjCostShares!W448</f>
        <v>0</v>
      </c>
      <c r="X51" s="162">
        <f>Cal_SubAdjCostShares!X448</f>
        <v>0</v>
      </c>
      <c r="Y51" s="162">
        <f>Cal_SubAdjCostShares!Y448</f>
        <v>3.5021719219778438E-2</v>
      </c>
      <c r="Z51" s="162">
        <f>Cal_SubAdjCostShares!Z448</f>
        <v>4.1026733833351946E-2</v>
      </c>
      <c r="AA51" s="162">
        <f>Cal_SubAdjCostShares!AA448</f>
        <v>4.0729389223696691E-2</v>
      </c>
      <c r="AB51" s="162">
        <f>Cal_SubAdjCostShares!AB448</f>
        <v>4.2265513243162169E-2</v>
      </c>
      <c r="AC51" s="162">
        <f>Cal_SubAdjCostShares!AC448</f>
        <v>4.173237541165388E-2</v>
      </c>
      <c r="AD51" s="162">
        <f>Cal_SubAdjCostShares!AD448</f>
        <v>4.6332808706234213E-2</v>
      </c>
      <c r="AE51" s="162">
        <f>Cal_SubAdjCostShares!AE448</f>
        <v>2.9820709420696045E-2</v>
      </c>
      <c r="AF51" s="162">
        <f>Cal_SubAdjCostShares!AF448</f>
        <v>2.2914364028216762E-2</v>
      </c>
      <c r="AG51" s="162">
        <f>Cal_SubAdjCostShares!AG448</f>
        <v>4.25074933706069E-2</v>
      </c>
      <c r="AH51" s="162">
        <f>Cal_SubAdjCostShares!AH448</f>
        <v>4.3115482890786476E-2</v>
      </c>
      <c r="AI51" s="162">
        <f>Cal_SubAdjCostShares!AI448</f>
        <v>4.2151636273496267E-2</v>
      </c>
      <c r="AJ51" s="162">
        <f>Cal_SubAdjCostShares!AJ448</f>
        <v>4.1876012411180767E-2</v>
      </c>
      <c r="AK51" s="162">
        <f>Cal_SubAdjCostShares!AK448</f>
        <v>4.0128444904580167E-2</v>
      </c>
    </row>
    <row r="52" spans="5:37">
      <c r="E52" s="16" t="str">
        <f t="shared" si="1"/>
        <v>Lon</v>
      </c>
      <c r="F52" s="16" t="str">
        <f t="shared" si="1"/>
        <v>Opex</v>
      </c>
      <c r="H52" s="16" t="str">
        <f t="shared" si="2"/>
        <v>Business Support</v>
      </c>
      <c r="I52" s="16" t="str">
        <f t="shared" si="2"/>
        <v>Property Management</v>
      </c>
      <c r="J52" s="80" t="str">
        <f t="shared" si="2"/>
        <v>LonProperty Management</v>
      </c>
      <c r="L52" s="79" t="s">
        <v>292</v>
      </c>
      <c r="T52" s="162">
        <f>Cal_SubAdjCostShares!T449</f>
        <v>0</v>
      </c>
      <c r="U52" s="162">
        <f>Cal_SubAdjCostShares!U449</f>
        <v>0</v>
      </c>
      <c r="V52" s="162">
        <f>Cal_SubAdjCostShares!V449</f>
        <v>0</v>
      </c>
      <c r="W52" s="162">
        <f>Cal_SubAdjCostShares!W449</f>
        <v>0</v>
      </c>
      <c r="X52" s="162">
        <f>Cal_SubAdjCostShares!X449</f>
        <v>0</v>
      </c>
      <c r="Y52" s="162">
        <f>Cal_SubAdjCostShares!Y449</f>
        <v>1.5814856781926349E-2</v>
      </c>
      <c r="Z52" s="162">
        <f>Cal_SubAdjCostShares!Z449</f>
        <v>1.5838876221956965E-2</v>
      </c>
      <c r="AA52" s="162">
        <f>Cal_SubAdjCostShares!AA449</f>
        <v>1.3357514952548328E-2</v>
      </c>
      <c r="AB52" s="162">
        <f>Cal_SubAdjCostShares!AB449</f>
        <v>1.1801831246919728E-2</v>
      </c>
      <c r="AC52" s="162">
        <f>Cal_SubAdjCostShares!AC449</f>
        <v>1.0970176836427599E-2</v>
      </c>
      <c r="AD52" s="162">
        <f>Cal_SubAdjCostShares!AD449</f>
        <v>1.2501320184204214E-2</v>
      </c>
      <c r="AE52" s="162">
        <f>Cal_SubAdjCostShares!AE449</f>
        <v>9.2284222697174532E-3</v>
      </c>
      <c r="AF52" s="162">
        <f>Cal_SubAdjCostShares!AF449</f>
        <v>8.9653703195299583E-3</v>
      </c>
      <c r="AG52" s="162">
        <f>Cal_SubAdjCostShares!AG449</f>
        <v>1.2498482069937868E-2</v>
      </c>
      <c r="AH52" s="162">
        <f>Cal_SubAdjCostShares!AH449</f>
        <v>1.2542482176023434E-2</v>
      </c>
      <c r="AI52" s="162">
        <f>Cal_SubAdjCostShares!AI449</f>
        <v>1.2401046002724786E-2</v>
      </c>
      <c r="AJ52" s="162">
        <f>Cal_SubAdjCostShares!AJ449</f>
        <v>1.3038216952666154E-2</v>
      </c>
      <c r="AK52" s="162">
        <f>Cal_SubAdjCostShares!AK449</f>
        <v>1.3568415540106767E-2</v>
      </c>
    </row>
    <row r="53" spans="5:37">
      <c r="E53" s="16" t="str">
        <f t="shared" si="1"/>
        <v>Lon</v>
      </c>
      <c r="F53" s="16" t="str">
        <f t="shared" si="1"/>
        <v>Opex</v>
      </c>
      <c r="H53" s="16" t="str">
        <f t="shared" si="2"/>
        <v>Business Support</v>
      </c>
      <c r="I53" s="16" t="str">
        <f t="shared" si="2"/>
        <v>HR &amp; Non-Operational Training</v>
      </c>
      <c r="J53" s="80" t="str">
        <f t="shared" si="2"/>
        <v>LonHR &amp; Non-Operational Training</v>
      </c>
      <c r="L53" s="79" t="s">
        <v>292</v>
      </c>
      <c r="T53" s="162">
        <f>Cal_SubAdjCostShares!T450</f>
        <v>0</v>
      </c>
      <c r="U53" s="162">
        <f>Cal_SubAdjCostShares!U450</f>
        <v>0</v>
      </c>
      <c r="V53" s="162">
        <f>Cal_SubAdjCostShares!V450</f>
        <v>0</v>
      </c>
      <c r="W53" s="162">
        <f>Cal_SubAdjCostShares!W450</f>
        <v>0</v>
      </c>
      <c r="X53" s="162">
        <f>Cal_SubAdjCostShares!X450</f>
        <v>0</v>
      </c>
      <c r="Y53" s="162">
        <f>Cal_SubAdjCostShares!Y450</f>
        <v>6.5806941391206714E-3</v>
      </c>
      <c r="Z53" s="162">
        <f>Cal_SubAdjCostShares!Z450</f>
        <v>8.2677997929033499E-3</v>
      </c>
      <c r="AA53" s="162">
        <f>Cal_SubAdjCostShares!AA450</f>
        <v>7.0714670157934522E-3</v>
      </c>
      <c r="AB53" s="162">
        <f>Cal_SubAdjCostShares!AB450</f>
        <v>6.8241497081394055E-3</v>
      </c>
      <c r="AC53" s="162">
        <f>Cal_SubAdjCostShares!AC450</f>
        <v>3.9351823081511961E-3</v>
      </c>
      <c r="AD53" s="162">
        <f>Cal_SubAdjCostShares!AD450</f>
        <v>4.9088321557271839E-3</v>
      </c>
      <c r="AE53" s="162">
        <f>Cal_SubAdjCostShares!AE450</f>
        <v>4.8776070515870636E-3</v>
      </c>
      <c r="AF53" s="162">
        <f>Cal_SubAdjCostShares!AF450</f>
        <v>3.7498148193959697E-3</v>
      </c>
      <c r="AG53" s="162">
        <f>Cal_SubAdjCostShares!AG450</f>
        <v>5.1505726444589384E-3</v>
      </c>
      <c r="AH53" s="162">
        <f>Cal_SubAdjCostShares!AH450</f>
        <v>5.1279824795898909E-3</v>
      </c>
      <c r="AI53" s="162">
        <f>Cal_SubAdjCostShares!AI450</f>
        <v>5.1987640250913446E-3</v>
      </c>
      <c r="AJ53" s="162">
        <f>Cal_SubAdjCostShares!AJ450</f>
        <v>5.351718625736893E-3</v>
      </c>
      <c r="AK53" s="162">
        <f>Cal_SubAdjCostShares!AK450</f>
        <v>5.430173315100143E-3</v>
      </c>
    </row>
    <row r="54" spans="5:37">
      <c r="E54" s="16" t="str">
        <f t="shared" si="1"/>
        <v>Lon</v>
      </c>
      <c r="F54" s="16" t="str">
        <f t="shared" si="1"/>
        <v>Opex</v>
      </c>
      <c r="H54" s="16" t="str">
        <f t="shared" si="2"/>
        <v>Business Support</v>
      </c>
      <c r="I54" s="16" t="str">
        <f t="shared" si="2"/>
        <v>Audit, Finance &amp; Regulation</v>
      </c>
      <c r="J54" s="80" t="str">
        <f t="shared" si="2"/>
        <v>LonAudit, Finance &amp; Regulation</v>
      </c>
      <c r="L54" s="79" t="s">
        <v>292</v>
      </c>
      <c r="T54" s="162">
        <f>Cal_SubAdjCostShares!T451</f>
        <v>0</v>
      </c>
      <c r="U54" s="162">
        <f>Cal_SubAdjCostShares!U451</f>
        <v>0</v>
      </c>
      <c r="V54" s="162">
        <f>Cal_SubAdjCostShares!V451</f>
        <v>0</v>
      </c>
      <c r="W54" s="162">
        <f>Cal_SubAdjCostShares!W451</f>
        <v>0</v>
      </c>
      <c r="X54" s="162">
        <f>Cal_SubAdjCostShares!X451</f>
        <v>0</v>
      </c>
      <c r="Y54" s="162">
        <f>Cal_SubAdjCostShares!Y451</f>
        <v>1.5170074267977129E-2</v>
      </c>
      <c r="Z54" s="162">
        <f>Cal_SubAdjCostShares!Z451</f>
        <v>1.8736543825385546E-2</v>
      </c>
      <c r="AA54" s="162">
        <f>Cal_SubAdjCostShares!AA451</f>
        <v>1.4804950185290862E-2</v>
      </c>
      <c r="AB54" s="162">
        <f>Cal_SubAdjCostShares!AB451</f>
        <v>1.1276745871133458E-2</v>
      </c>
      <c r="AC54" s="162">
        <f>Cal_SubAdjCostShares!AC451</f>
        <v>1.1442833882682572E-2</v>
      </c>
      <c r="AD54" s="162">
        <f>Cal_SubAdjCostShares!AD451</f>
        <v>1.4522225110785566E-2</v>
      </c>
      <c r="AE54" s="162">
        <f>Cal_SubAdjCostShares!AE451</f>
        <v>1.2365472320207302E-2</v>
      </c>
      <c r="AF54" s="162">
        <f>Cal_SubAdjCostShares!AF451</f>
        <v>8.3658941427440445E-3</v>
      </c>
      <c r="AG54" s="162">
        <f>Cal_SubAdjCostShares!AG451</f>
        <v>1.0057306165256867E-2</v>
      </c>
      <c r="AH54" s="162">
        <f>Cal_SubAdjCostShares!AH451</f>
        <v>8.8777827166501011E-3</v>
      </c>
      <c r="AI54" s="162">
        <f>Cal_SubAdjCostShares!AI451</f>
        <v>9.8847070606742447E-3</v>
      </c>
      <c r="AJ54" s="162">
        <f>Cal_SubAdjCostShares!AJ451</f>
        <v>1.1138174772674923E-2</v>
      </c>
      <c r="AK54" s="162">
        <f>Cal_SubAdjCostShares!AK451</f>
        <v>1.1283269432674777E-2</v>
      </c>
    </row>
    <row r="55" spans="5:37">
      <c r="E55" s="16" t="str">
        <f t="shared" si="1"/>
        <v>Lon</v>
      </c>
      <c r="F55" s="16" t="str">
        <f t="shared" si="1"/>
        <v>Opex</v>
      </c>
      <c r="H55" s="16" t="str">
        <f t="shared" si="2"/>
        <v>Business Support</v>
      </c>
      <c r="I55" s="16" t="str">
        <f t="shared" si="2"/>
        <v>Insurance</v>
      </c>
      <c r="J55" s="80" t="str">
        <f t="shared" si="2"/>
        <v>LonInsurance</v>
      </c>
      <c r="L55" s="79" t="s">
        <v>292</v>
      </c>
      <c r="T55" s="162">
        <f>Cal_SubAdjCostShares!T452</f>
        <v>0</v>
      </c>
      <c r="U55" s="162">
        <f>Cal_SubAdjCostShares!U452</f>
        <v>0</v>
      </c>
      <c r="V55" s="162">
        <f>Cal_SubAdjCostShares!V452</f>
        <v>0</v>
      </c>
      <c r="W55" s="162">
        <f>Cal_SubAdjCostShares!W452</f>
        <v>0</v>
      </c>
      <c r="X55" s="162">
        <f>Cal_SubAdjCostShares!X452</f>
        <v>0</v>
      </c>
      <c r="Y55" s="162">
        <f>Cal_SubAdjCostShares!Y452</f>
        <v>9.2211291105255225E-3</v>
      </c>
      <c r="Z55" s="162">
        <f>Cal_SubAdjCostShares!Z452</f>
        <v>8.875911922865333E-3</v>
      </c>
      <c r="AA55" s="162">
        <f>Cal_SubAdjCostShares!AA452</f>
        <v>8.546333579698525E-3</v>
      </c>
      <c r="AB55" s="162">
        <f>Cal_SubAdjCostShares!AB452</f>
        <v>8.6260602356149352E-3</v>
      </c>
      <c r="AC55" s="162">
        <f>Cal_SubAdjCostShares!AC452</f>
        <v>5.0085033777836525E-3</v>
      </c>
      <c r="AD55" s="162">
        <f>Cal_SubAdjCostShares!AD452</f>
        <v>5.2242929857695356E-3</v>
      </c>
      <c r="AE55" s="162">
        <f>Cal_SubAdjCostShares!AE452</f>
        <v>6.2697354311720046E-3</v>
      </c>
      <c r="AF55" s="162">
        <f>Cal_SubAdjCostShares!AF452</f>
        <v>3.5240186137818394E-3</v>
      </c>
      <c r="AG55" s="162">
        <f>Cal_SubAdjCostShares!AG452</f>
        <v>5.1055101129267458E-3</v>
      </c>
      <c r="AH55" s="162">
        <f>Cal_SubAdjCostShares!AH452</f>
        <v>5.0310014686106175E-3</v>
      </c>
      <c r="AI55" s="162">
        <f>Cal_SubAdjCostShares!AI452</f>
        <v>5.124119534650513E-3</v>
      </c>
      <c r="AJ55" s="162">
        <f>Cal_SubAdjCostShares!AJ452</f>
        <v>5.2854339965065569E-3</v>
      </c>
      <c r="AK55" s="162">
        <f>Cal_SubAdjCostShares!AK452</f>
        <v>5.4778720074913686E-3</v>
      </c>
    </row>
    <row r="56" spans="5:37">
      <c r="E56" s="16" t="str">
        <f t="shared" si="1"/>
        <v>Lon</v>
      </c>
      <c r="F56" s="16" t="str">
        <f t="shared" si="1"/>
        <v>Opex</v>
      </c>
      <c r="H56" s="16" t="str">
        <f t="shared" si="2"/>
        <v>Business Support</v>
      </c>
      <c r="I56" s="16" t="str">
        <f t="shared" si="2"/>
        <v>Procurement</v>
      </c>
      <c r="J56" s="80" t="str">
        <f t="shared" si="2"/>
        <v>LonProcurement</v>
      </c>
      <c r="L56" s="79" t="s">
        <v>292</v>
      </c>
      <c r="T56" s="162">
        <f>Cal_SubAdjCostShares!T453</f>
        <v>0</v>
      </c>
      <c r="U56" s="162">
        <f>Cal_SubAdjCostShares!U453</f>
        <v>0</v>
      </c>
      <c r="V56" s="162">
        <f>Cal_SubAdjCostShares!V453</f>
        <v>0</v>
      </c>
      <c r="W56" s="162">
        <f>Cal_SubAdjCostShares!W453</f>
        <v>0</v>
      </c>
      <c r="X56" s="162">
        <f>Cal_SubAdjCostShares!X453</f>
        <v>0</v>
      </c>
      <c r="Y56" s="162">
        <f>Cal_SubAdjCostShares!Y453</f>
        <v>2.6215212970761904E-3</v>
      </c>
      <c r="Z56" s="162">
        <f>Cal_SubAdjCostShares!Z453</f>
        <v>2.5408647295050604E-3</v>
      </c>
      <c r="AA56" s="162">
        <f>Cal_SubAdjCostShares!AA453</f>
        <v>1.9437483442819056E-3</v>
      </c>
      <c r="AB56" s="162">
        <f>Cal_SubAdjCostShares!AB453</f>
        <v>2.6106915793432241E-3</v>
      </c>
      <c r="AC56" s="162">
        <f>Cal_SubAdjCostShares!AC453</f>
        <v>2.3164181700144459E-3</v>
      </c>
      <c r="AD56" s="162">
        <f>Cal_SubAdjCostShares!AD453</f>
        <v>2.4661028424399515E-3</v>
      </c>
      <c r="AE56" s="162">
        <f>Cal_SubAdjCostShares!AE453</f>
        <v>1.9604203459549518E-3</v>
      </c>
      <c r="AF56" s="162">
        <f>Cal_SubAdjCostShares!AF453</f>
        <v>1.6190729769176115E-3</v>
      </c>
      <c r="AG56" s="162">
        <f>Cal_SubAdjCostShares!AG453</f>
        <v>2.0703968458225027E-3</v>
      </c>
      <c r="AH56" s="162">
        <f>Cal_SubAdjCostShares!AH453</f>
        <v>1.9555768558572246E-3</v>
      </c>
      <c r="AI56" s="162">
        <f>Cal_SubAdjCostShares!AI453</f>
        <v>1.9634131111168772E-3</v>
      </c>
      <c r="AJ56" s="162">
        <f>Cal_SubAdjCostShares!AJ453</f>
        <v>2.0332781705682244E-3</v>
      </c>
      <c r="AK56" s="162">
        <f>Cal_SubAdjCostShares!AK453</f>
        <v>2.0943064995591668E-3</v>
      </c>
    </row>
    <row r="57" spans="5:37">
      <c r="E57" s="16" t="str">
        <f t="shared" si="1"/>
        <v>Lon</v>
      </c>
      <c r="F57" s="16" t="str">
        <f t="shared" si="1"/>
        <v>Opex</v>
      </c>
      <c r="H57" s="16" t="str">
        <f t="shared" si="2"/>
        <v>Business Support</v>
      </c>
      <c r="I57" s="16" t="str">
        <f t="shared" si="2"/>
        <v>CEO &amp; Group Management</v>
      </c>
      <c r="J57" s="80" t="str">
        <f t="shared" si="2"/>
        <v>LonCEO &amp; Group Management</v>
      </c>
      <c r="L57" s="79" t="s">
        <v>292</v>
      </c>
      <c r="T57" s="162">
        <f>Cal_SubAdjCostShares!T454</f>
        <v>0</v>
      </c>
      <c r="U57" s="162">
        <f>Cal_SubAdjCostShares!U454</f>
        <v>0</v>
      </c>
      <c r="V57" s="162">
        <f>Cal_SubAdjCostShares!V454</f>
        <v>0</v>
      </c>
      <c r="W57" s="162">
        <f>Cal_SubAdjCostShares!W454</f>
        <v>0</v>
      </c>
      <c r="X57" s="162">
        <f>Cal_SubAdjCostShares!X454</f>
        <v>0</v>
      </c>
      <c r="Y57" s="162">
        <f>Cal_SubAdjCostShares!Y454</f>
        <v>1.93219146838466E-2</v>
      </c>
      <c r="Z57" s="162">
        <f>Cal_SubAdjCostShares!Z454</f>
        <v>1.9217343662712494E-2</v>
      </c>
      <c r="AA57" s="162">
        <f>Cal_SubAdjCostShares!AA454</f>
        <v>1.4909251414497214E-2</v>
      </c>
      <c r="AB57" s="162">
        <f>Cal_SubAdjCostShares!AB454</f>
        <v>1.0078191499731468E-2</v>
      </c>
      <c r="AC57" s="162">
        <f>Cal_SubAdjCostShares!AC454</f>
        <v>2.4147598237844372E-3</v>
      </c>
      <c r="AD57" s="162">
        <f>Cal_SubAdjCostShares!AD454</f>
        <v>5.1362500682991877E-3</v>
      </c>
      <c r="AE57" s="162">
        <f>Cal_SubAdjCostShares!AE454</f>
        <v>1.1853080140079653E-2</v>
      </c>
      <c r="AF57" s="162">
        <f>Cal_SubAdjCostShares!AF454</f>
        <v>3.929745636271435E-3</v>
      </c>
      <c r="AG57" s="162">
        <f>Cal_SubAdjCostShares!AG454</f>
        <v>5.1137668974339696E-3</v>
      </c>
      <c r="AH57" s="162">
        <f>Cal_SubAdjCostShares!AH454</f>
        <v>5.0032129062816399E-3</v>
      </c>
      <c r="AI57" s="162">
        <f>Cal_SubAdjCostShares!AI454</f>
        <v>5.1204953918907049E-3</v>
      </c>
      <c r="AJ57" s="162">
        <f>Cal_SubAdjCostShares!AJ454</f>
        <v>5.2644370736619752E-3</v>
      </c>
      <c r="AK57" s="162">
        <f>Cal_SubAdjCostShares!AK454</f>
        <v>5.3333867442205548E-3</v>
      </c>
    </row>
    <row r="58" spans="5:37">
      <c r="E58" s="16" t="str">
        <f t="shared" si="1"/>
        <v>Lon</v>
      </c>
      <c r="F58" s="16" t="str">
        <f t="shared" si="1"/>
        <v>Opex</v>
      </c>
      <c r="H58" s="16" t="str">
        <f t="shared" si="2"/>
        <v>Business Support</v>
      </c>
      <c r="I58" s="16" t="str">
        <f t="shared" si="2"/>
        <v>Stores &amp; Logistics</v>
      </c>
      <c r="J58" s="80" t="str">
        <f t="shared" si="2"/>
        <v>LonStores &amp; Logistics</v>
      </c>
      <c r="L58" s="79" t="s">
        <v>292</v>
      </c>
      <c r="T58" s="162">
        <f>Cal_SubAdjCostShares!T455</f>
        <v>0</v>
      </c>
      <c r="U58" s="162">
        <f>Cal_SubAdjCostShares!U455</f>
        <v>0</v>
      </c>
      <c r="V58" s="162">
        <f>Cal_SubAdjCostShares!V455</f>
        <v>0</v>
      </c>
      <c r="W58" s="162">
        <f>Cal_SubAdjCostShares!W455</f>
        <v>0</v>
      </c>
      <c r="X58" s="162">
        <f>Cal_SubAdjCostShares!X455</f>
        <v>0</v>
      </c>
      <c r="Y58" s="162">
        <f>Cal_SubAdjCostShares!Y455</f>
        <v>3.0495072645993853E-3</v>
      </c>
      <c r="Z58" s="162">
        <f>Cal_SubAdjCostShares!Z455</f>
        <v>2.5142249276808811E-3</v>
      </c>
      <c r="AA58" s="162">
        <f>Cal_SubAdjCostShares!AA455</f>
        <v>1.7157982555342855E-3</v>
      </c>
      <c r="AB58" s="162">
        <f>Cal_SubAdjCostShares!AB455</f>
        <v>1.3012998344374721E-3</v>
      </c>
      <c r="AC58" s="162">
        <f>Cal_SubAdjCostShares!AC455</f>
        <v>1.233335697729689E-3</v>
      </c>
      <c r="AD58" s="162">
        <f>Cal_SubAdjCostShares!AD455</f>
        <v>1.1310313185565347E-3</v>
      </c>
      <c r="AE58" s="162">
        <f>Cal_SubAdjCostShares!AE455</f>
        <v>1.7339049843478691E-3</v>
      </c>
      <c r="AF58" s="162">
        <f>Cal_SubAdjCostShares!AF455</f>
        <v>1.1510503239464615E-3</v>
      </c>
      <c r="AG58" s="162">
        <f>Cal_SubAdjCostShares!AG455</f>
        <v>1.0625580832560259E-3</v>
      </c>
      <c r="AH58" s="162">
        <f>Cal_SubAdjCostShares!AH455</f>
        <v>1.086406289830606E-3</v>
      </c>
      <c r="AI58" s="162">
        <f>Cal_SubAdjCostShares!AI455</f>
        <v>1.0999896392569263E-3</v>
      </c>
      <c r="AJ58" s="162">
        <f>Cal_SubAdjCostShares!AJ455</f>
        <v>1.1391310899035525E-3</v>
      </c>
      <c r="AK58" s="162">
        <f>Cal_SubAdjCostShares!AK455</f>
        <v>1.1491046587838916E-3</v>
      </c>
    </row>
    <row r="59" spans="5:37">
      <c r="E59" s="16" t="str">
        <f t="shared" si="1"/>
        <v>Lon</v>
      </c>
      <c r="F59" s="16" t="str">
        <f t="shared" si="1"/>
        <v>Opex</v>
      </c>
      <c r="H59" s="16" t="str">
        <f t="shared" si="2"/>
        <v>Training &amp; Apprentices</v>
      </c>
      <c r="I59" s="16" t="str">
        <f t="shared" si="2"/>
        <v>Training &amp; Apprentices</v>
      </c>
      <c r="J59" s="80" t="str">
        <f t="shared" si="2"/>
        <v>LonTraining &amp; Apprentices</v>
      </c>
      <c r="L59" s="79" t="s">
        <v>292</v>
      </c>
      <c r="T59" s="162">
        <f>Cal_SubAdjCostShares!T456</f>
        <v>0</v>
      </c>
      <c r="U59" s="162">
        <f>Cal_SubAdjCostShares!U456</f>
        <v>0</v>
      </c>
      <c r="V59" s="162">
        <f>Cal_SubAdjCostShares!V456</f>
        <v>0</v>
      </c>
      <c r="W59" s="162">
        <f>Cal_SubAdjCostShares!W456</f>
        <v>0</v>
      </c>
      <c r="X59" s="162">
        <f>Cal_SubAdjCostShares!X456</f>
        <v>0</v>
      </c>
      <c r="Y59" s="162">
        <f>Cal_SubAdjCostShares!Y456</f>
        <v>7.4735587121858051E-3</v>
      </c>
      <c r="Z59" s="162">
        <f>Cal_SubAdjCostShares!Z456</f>
        <v>9.7587708077788125E-3</v>
      </c>
      <c r="AA59" s="162">
        <f>Cal_SubAdjCostShares!AA456</f>
        <v>1.3163122801532395E-2</v>
      </c>
      <c r="AB59" s="162">
        <f>Cal_SubAdjCostShares!AB456</f>
        <v>1.7695499553362349E-2</v>
      </c>
      <c r="AC59" s="162">
        <f>Cal_SubAdjCostShares!AC456</f>
        <v>2.0018415872538504E-2</v>
      </c>
      <c r="AD59" s="162">
        <f>Cal_SubAdjCostShares!AD456</f>
        <v>1.0766890341059781E-2</v>
      </c>
      <c r="AE59" s="162">
        <f>Cal_SubAdjCostShares!AE456</f>
        <v>8.5449721573814634E-3</v>
      </c>
      <c r="AF59" s="162">
        <f>Cal_SubAdjCostShares!AF456</f>
        <v>8.9703286877744967E-3</v>
      </c>
      <c r="AG59" s="162">
        <f>Cal_SubAdjCostShares!AG456</f>
        <v>1.5475080760490584E-2</v>
      </c>
      <c r="AH59" s="162">
        <f>Cal_SubAdjCostShares!AH456</f>
        <v>1.430499872696731E-2</v>
      </c>
      <c r="AI59" s="162">
        <f>Cal_SubAdjCostShares!AI456</f>
        <v>1.542412873147964E-2</v>
      </c>
      <c r="AJ59" s="162">
        <f>Cal_SubAdjCostShares!AJ456</f>
        <v>1.4609798530250857E-2</v>
      </c>
      <c r="AK59" s="162">
        <f>Cal_SubAdjCostShares!AK456</f>
        <v>1.6687556606366408E-2</v>
      </c>
    </row>
    <row r="60" spans="5:37">
      <c r="E60" s="16" t="str">
        <f t="shared" ref="E60:F67" si="3">E30</f>
        <v>Lon</v>
      </c>
      <c r="F60" s="16" t="str">
        <f t="shared" si="3"/>
        <v>Capex</v>
      </c>
      <c r="H60" s="16" t="str">
        <f t="shared" ref="H60:J67" si="4">H30</f>
        <v/>
      </c>
      <c r="I60" s="16" t="str">
        <f t="shared" si="4"/>
        <v>Capex</v>
      </c>
      <c r="J60" s="80" t="str">
        <f t="shared" si="4"/>
        <v>LonCapex</v>
      </c>
      <c r="L60" s="79" t="s">
        <v>292</v>
      </c>
      <c r="T60" s="162">
        <f>Cal_SubAdjCostShares!T457</f>
        <v>0</v>
      </c>
      <c r="U60" s="162">
        <f>Cal_SubAdjCostShares!U457</f>
        <v>0</v>
      </c>
      <c r="V60" s="162">
        <f>Cal_SubAdjCostShares!V457</f>
        <v>0</v>
      </c>
      <c r="W60" s="162">
        <f>Cal_SubAdjCostShares!W457</f>
        <v>0</v>
      </c>
      <c r="X60" s="162">
        <f>Cal_SubAdjCostShares!X457</f>
        <v>0</v>
      </c>
      <c r="Y60" s="162">
        <f>Cal_SubAdjCostShares!Y457</f>
        <v>9.9221682678826834E-2</v>
      </c>
      <c r="Z60" s="162">
        <f>Cal_SubAdjCostShares!Z457</f>
        <v>0.10255081042644054</v>
      </c>
      <c r="AA60" s="162">
        <f>Cal_SubAdjCostShares!AA457</f>
        <v>9.9863376949177698E-2</v>
      </c>
      <c r="AB60" s="162">
        <f>Cal_SubAdjCostShares!AB457</f>
        <v>0.10392895248403336</v>
      </c>
      <c r="AC60" s="162">
        <f>Cal_SubAdjCostShares!AC457</f>
        <v>0.11260569554767609</v>
      </c>
      <c r="AD60" s="162">
        <f>Cal_SubAdjCostShares!AD457</f>
        <v>9.0816611470771427E-2</v>
      </c>
      <c r="AE60" s="162">
        <f>Cal_SubAdjCostShares!AE457</f>
        <v>0.11682669644366239</v>
      </c>
      <c r="AF60" s="162">
        <f>Cal_SubAdjCostShares!AF457</f>
        <v>0.12594500458960112</v>
      </c>
      <c r="AG60" s="162">
        <f>Cal_SubAdjCostShares!AG457</f>
        <v>0.10330133588473092</v>
      </c>
      <c r="AH60" s="162">
        <f>Cal_SubAdjCostShares!AH457</f>
        <v>0.12087795566878237</v>
      </c>
      <c r="AI60" s="162">
        <f>Cal_SubAdjCostShares!AI457</f>
        <v>0.11680955541781839</v>
      </c>
      <c r="AJ60" s="162">
        <f>Cal_SubAdjCostShares!AJ457</f>
        <v>0.10754355739606571</v>
      </c>
      <c r="AK60" s="162">
        <f>Cal_SubAdjCostShares!AK457</f>
        <v>9.1264029726897664E-2</v>
      </c>
    </row>
    <row r="61" spans="5:37">
      <c r="E61" s="16" t="str">
        <f t="shared" si="3"/>
        <v>Lon</v>
      </c>
      <c r="F61" s="16" t="str">
        <f t="shared" si="3"/>
        <v>Capex</v>
      </c>
      <c r="H61" s="16" t="str">
        <f t="shared" si="4"/>
        <v>LTS Pipelines, Storage &amp; Entry</v>
      </c>
      <c r="I61" s="16" t="str">
        <f t="shared" si="4"/>
        <v>LTS Pipelines, Storage &amp; Entry</v>
      </c>
      <c r="J61" s="80" t="str">
        <f t="shared" si="4"/>
        <v>LonLTS Pipelines, Storage &amp; Entry</v>
      </c>
      <c r="L61" s="79" t="s">
        <v>292</v>
      </c>
      <c r="T61" s="162">
        <f>Cal_SubAdjCostShares!T458</f>
        <v>0</v>
      </c>
      <c r="U61" s="162">
        <f>Cal_SubAdjCostShares!U458</f>
        <v>0</v>
      </c>
      <c r="V61" s="162">
        <f>Cal_SubAdjCostShares!V458</f>
        <v>0</v>
      </c>
      <c r="W61" s="162">
        <f>Cal_SubAdjCostShares!W458</f>
        <v>0</v>
      </c>
      <c r="X61" s="162">
        <f>Cal_SubAdjCostShares!X458</f>
        <v>0</v>
      </c>
      <c r="Y61" s="162">
        <f>Cal_SubAdjCostShares!Y458</f>
        <v>9.6634761537012313E-3</v>
      </c>
      <c r="Z61" s="162">
        <f>Cal_SubAdjCostShares!Z458</f>
        <v>1.0615003421924615E-2</v>
      </c>
      <c r="AA61" s="162">
        <f>Cal_SubAdjCostShares!AA458</f>
        <v>1.3789887534252926E-2</v>
      </c>
      <c r="AB61" s="162">
        <f>Cal_SubAdjCostShares!AB458</f>
        <v>1.4342764016764632E-2</v>
      </c>
      <c r="AC61" s="162">
        <f>Cal_SubAdjCostShares!AC458</f>
        <v>5.1438167851075387E-3</v>
      </c>
      <c r="AD61" s="162">
        <f>Cal_SubAdjCostShares!AD458</f>
        <v>6.35569395544277E-3</v>
      </c>
      <c r="AE61" s="162">
        <f>Cal_SubAdjCostShares!AE458</f>
        <v>1.4259180950416794E-2</v>
      </c>
      <c r="AF61" s="162">
        <f>Cal_SubAdjCostShares!AF458</f>
        <v>3.6793056218785959E-2</v>
      </c>
      <c r="AG61" s="162">
        <f>Cal_SubAdjCostShares!AG458</f>
        <v>1.6027848231947223E-2</v>
      </c>
      <c r="AH61" s="162">
        <f>Cal_SubAdjCostShares!AH458</f>
        <v>1.5620863846655994E-2</v>
      </c>
      <c r="AI61" s="162">
        <f>Cal_SubAdjCostShares!AI458</f>
        <v>1.7618400162924847E-2</v>
      </c>
      <c r="AJ61" s="162">
        <f>Cal_SubAdjCostShares!AJ458</f>
        <v>1.7143736919259273E-2</v>
      </c>
      <c r="AK61" s="162">
        <f>Cal_SubAdjCostShares!AK458</f>
        <v>2.0227793009889066E-2</v>
      </c>
    </row>
    <row r="62" spans="5:37">
      <c r="E62" s="16" t="str">
        <f t="shared" si="3"/>
        <v>Lon</v>
      </c>
      <c r="F62" s="16" t="str">
        <f t="shared" si="3"/>
        <v>Capex</v>
      </c>
      <c r="H62" s="16" t="str">
        <f t="shared" si="4"/>
        <v>Connections</v>
      </c>
      <c r="I62" s="16" t="str">
        <f t="shared" si="4"/>
        <v>Connections</v>
      </c>
      <c r="J62" s="80" t="str">
        <f t="shared" si="4"/>
        <v>LonConnections</v>
      </c>
      <c r="L62" s="79" t="s">
        <v>292</v>
      </c>
      <c r="T62" s="162">
        <f>Cal_SubAdjCostShares!T459</f>
        <v>0</v>
      </c>
      <c r="U62" s="162">
        <f>Cal_SubAdjCostShares!U459</f>
        <v>0</v>
      </c>
      <c r="V62" s="162">
        <f>Cal_SubAdjCostShares!V459</f>
        <v>0</v>
      </c>
      <c r="W62" s="162">
        <f>Cal_SubAdjCostShares!W459</f>
        <v>0</v>
      </c>
      <c r="X62" s="162">
        <f>Cal_SubAdjCostShares!X459</f>
        <v>0</v>
      </c>
      <c r="Y62" s="162">
        <f>Cal_SubAdjCostShares!Y459</f>
        <v>1.9322119253789648E-2</v>
      </c>
      <c r="Z62" s="162">
        <f>Cal_SubAdjCostShares!Z459</f>
        <v>2.695852913676788E-2</v>
      </c>
      <c r="AA62" s="162">
        <f>Cal_SubAdjCostShares!AA459</f>
        <v>2.5261185687248937E-2</v>
      </c>
      <c r="AB62" s="162">
        <f>Cal_SubAdjCostShares!AB459</f>
        <v>2.9101450480532632E-2</v>
      </c>
      <c r="AC62" s="162">
        <f>Cal_SubAdjCostShares!AC459</f>
        <v>2.7775739862216403E-2</v>
      </c>
      <c r="AD62" s="162">
        <f>Cal_SubAdjCostShares!AD459</f>
        <v>2.583188158213566E-2</v>
      </c>
      <c r="AE62" s="162">
        <f>Cal_SubAdjCostShares!AE459</f>
        <v>2.0680650823333167E-2</v>
      </c>
      <c r="AF62" s="162">
        <f>Cal_SubAdjCostShares!AF459</f>
        <v>1.8882176538225631E-2</v>
      </c>
      <c r="AG62" s="162">
        <f>Cal_SubAdjCostShares!AG459</f>
        <v>2.2418355026423805E-2</v>
      </c>
      <c r="AH62" s="162">
        <f>Cal_SubAdjCostShares!AH459</f>
        <v>2.2481981512528733E-2</v>
      </c>
      <c r="AI62" s="162">
        <f>Cal_SubAdjCostShares!AI459</f>
        <v>2.2730219910867617E-2</v>
      </c>
      <c r="AJ62" s="162">
        <f>Cal_SubAdjCostShares!AJ459</f>
        <v>2.3505305312634759E-2</v>
      </c>
      <c r="AK62" s="162">
        <f>Cal_SubAdjCostShares!AK459</f>
        <v>2.4176366819060286E-2</v>
      </c>
    </row>
    <row r="63" spans="5:37">
      <c r="E63" s="16" t="str">
        <f t="shared" si="3"/>
        <v>Lon</v>
      </c>
      <c r="F63" s="16" t="str">
        <f t="shared" si="3"/>
        <v>Capex</v>
      </c>
      <c r="H63" s="16" t="str">
        <f t="shared" si="4"/>
        <v>Reinforcement</v>
      </c>
      <c r="I63" s="16" t="str">
        <f t="shared" si="4"/>
        <v>Reinforcement</v>
      </c>
      <c r="J63" s="80" t="str">
        <f t="shared" si="4"/>
        <v>LonReinforcement</v>
      </c>
      <c r="L63" s="79" t="s">
        <v>292</v>
      </c>
      <c r="T63" s="162">
        <f>Cal_SubAdjCostShares!T460</f>
        <v>0</v>
      </c>
      <c r="U63" s="162">
        <f>Cal_SubAdjCostShares!U460</f>
        <v>0</v>
      </c>
      <c r="V63" s="162">
        <f>Cal_SubAdjCostShares!V460</f>
        <v>0</v>
      </c>
      <c r="W63" s="162">
        <f>Cal_SubAdjCostShares!W460</f>
        <v>0</v>
      </c>
      <c r="X63" s="162">
        <f>Cal_SubAdjCostShares!X460</f>
        <v>0</v>
      </c>
      <c r="Y63" s="162">
        <f>Cal_SubAdjCostShares!Y460</f>
        <v>2.7326430184228339E-3</v>
      </c>
      <c r="Z63" s="162">
        <f>Cal_SubAdjCostShares!Z460</f>
        <v>6.7125786520121165E-3</v>
      </c>
      <c r="AA63" s="162">
        <f>Cal_SubAdjCostShares!AA460</f>
        <v>7.6102393237188265E-3</v>
      </c>
      <c r="AB63" s="162">
        <f>Cal_SubAdjCostShares!AB460</f>
        <v>1.1472809765210912E-2</v>
      </c>
      <c r="AC63" s="162">
        <f>Cal_SubAdjCostShares!AC460</f>
        <v>2.3243627076493478E-2</v>
      </c>
      <c r="AD63" s="162">
        <f>Cal_SubAdjCostShares!AD460</f>
        <v>5.712649324735389E-3</v>
      </c>
      <c r="AE63" s="162">
        <f>Cal_SubAdjCostShares!AE460</f>
        <v>9.2976096538125667E-3</v>
      </c>
      <c r="AF63" s="162">
        <f>Cal_SubAdjCostShares!AF460</f>
        <v>8.9067455905077527E-3</v>
      </c>
      <c r="AG63" s="162">
        <f>Cal_SubAdjCostShares!AG460</f>
        <v>7.1603517986941062E-3</v>
      </c>
      <c r="AH63" s="162">
        <f>Cal_SubAdjCostShares!AH460</f>
        <v>7.960962088359733E-3</v>
      </c>
      <c r="AI63" s="162">
        <f>Cal_SubAdjCostShares!AI460</f>
        <v>8.2359755314693386E-3</v>
      </c>
      <c r="AJ63" s="162">
        <f>Cal_SubAdjCostShares!AJ460</f>
        <v>8.7013694806960893E-3</v>
      </c>
      <c r="AK63" s="162">
        <f>Cal_SubAdjCostShares!AK460</f>
        <v>9.1016626114335565E-3</v>
      </c>
    </row>
    <row r="64" spans="5:37">
      <c r="E64" s="16" t="str">
        <f t="shared" si="3"/>
        <v>Lon</v>
      </c>
      <c r="F64" s="16" t="str">
        <f t="shared" si="3"/>
        <v>Capex</v>
      </c>
      <c r="H64" s="16" t="str">
        <f t="shared" si="4"/>
        <v>Governors</v>
      </c>
      <c r="I64" s="16" t="str">
        <f t="shared" si="4"/>
        <v>Governors</v>
      </c>
      <c r="J64" s="80" t="str">
        <f t="shared" si="4"/>
        <v>LonGovernors</v>
      </c>
      <c r="L64" s="79" t="s">
        <v>292</v>
      </c>
      <c r="T64" s="162">
        <f>Cal_SubAdjCostShares!T461</f>
        <v>0</v>
      </c>
      <c r="U64" s="162">
        <f>Cal_SubAdjCostShares!U461</f>
        <v>0</v>
      </c>
      <c r="V64" s="162">
        <f>Cal_SubAdjCostShares!V461</f>
        <v>0</v>
      </c>
      <c r="W64" s="162">
        <f>Cal_SubAdjCostShares!W461</f>
        <v>0</v>
      </c>
      <c r="X64" s="162">
        <f>Cal_SubAdjCostShares!X461</f>
        <v>0</v>
      </c>
      <c r="Y64" s="162">
        <f>Cal_SubAdjCostShares!Y461</f>
        <v>5.79389839273138E-3</v>
      </c>
      <c r="Z64" s="162">
        <f>Cal_SubAdjCostShares!Z461</f>
        <v>2.9897068602056376E-3</v>
      </c>
      <c r="AA64" s="162">
        <f>Cal_SubAdjCostShares!AA461</f>
        <v>5.6478325114097082E-3</v>
      </c>
      <c r="AB64" s="162">
        <f>Cal_SubAdjCostShares!AB461</f>
        <v>7.4639433565245189E-3</v>
      </c>
      <c r="AC64" s="162">
        <f>Cal_SubAdjCostShares!AC461</f>
        <v>1.1720783923775067E-2</v>
      </c>
      <c r="AD64" s="162">
        <f>Cal_SubAdjCostShares!AD461</f>
        <v>8.9203072994190093E-3</v>
      </c>
      <c r="AE64" s="162">
        <f>Cal_SubAdjCostShares!AE461</f>
        <v>2.1634459607560941E-2</v>
      </c>
      <c r="AF64" s="162">
        <f>Cal_SubAdjCostShares!AF461</f>
        <v>5.2674465919726951E-3</v>
      </c>
      <c r="AG64" s="162">
        <f>Cal_SubAdjCostShares!AG461</f>
        <v>2.0351062075042543E-3</v>
      </c>
      <c r="AH64" s="162">
        <f>Cal_SubAdjCostShares!AH461</f>
        <v>1.3129838908401434E-3</v>
      </c>
      <c r="AI64" s="162">
        <f>Cal_SubAdjCostShares!AI461</f>
        <v>1.6308368611124703E-3</v>
      </c>
      <c r="AJ64" s="162">
        <f>Cal_SubAdjCostShares!AJ461</f>
        <v>1.3113914211274028E-3</v>
      </c>
      <c r="AK64" s="162">
        <f>Cal_SubAdjCostShares!AK461</f>
        <v>1.6387621609851011E-3</v>
      </c>
    </row>
    <row r="65" spans="5:53">
      <c r="E65" s="16" t="str">
        <f t="shared" si="3"/>
        <v>Lon</v>
      </c>
      <c r="F65" s="16" t="str">
        <f t="shared" si="3"/>
        <v>Capex</v>
      </c>
      <c r="H65" s="16" t="str">
        <f t="shared" si="4"/>
        <v>Other capex</v>
      </c>
      <c r="I65" s="16" t="str">
        <f t="shared" si="4"/>
        <v>Other capex</v>
      </c>
      <c r="J65" s="80" t="str">
        <f t="shared" si="4"/>
        <v>LonOther capex</v>
      </c>
      <c r="L65" s="79" t="s">
        <v>292</v>
      </c>
      <c r="T65" s="162">
        <f>Cal_SubAdjCostShares!T462</f>
        <v>0</v>
      </c>
      <c r="U65" s="162">
        <f>Cal_SubAdjCostShares!U462</f>
        <v>0</v>
      </c>
      <c r="V65" s="162">
        <f>Cal_SubAdjCostShares!V462</f>
        <v>0</v>
      </c>
      <c r="W65" s="162">
        <f>Cal_SubAdjCostShares!W462</f>
        <v>0</v>
      </c>
      <c r="X65" s="162">
        <f>Cal_SubAdjCostShares!X462</f>
        <v>0</v>
      </c>
      <c r="Y65" s="162">
        <f>Cal_SubAdjCostShares!Y462</f>
        <v>1.4138997429318369E-2</v>
      </c>
      <c r="Z65" s="162">
        <f>Cal_SubAdjCostShares!Z462</f>
        <v>8.7060044797938781E-3</v>
      </c>
      <c r="AA65" s="162">
        <f>Cal_SubAdjCostShares!AA462</f>
        <v>1.1828865288169772E-2</v>
      </c>
      <c r="AB65" s="162">
        <f>Cal_SubAdjCostShares!AB462</f>
        <v>1.0484126214258096E-2</v>
      </c>
      <c r="AC65" s="162">
        <f>Cal_SubAdjCostShares!AC462</f>
        <v>2.4561100986103732E-2</v>
      </c>
      <c r="AD65" s="162">
        <f>Cal_SubAdjCostShares!AD462</f>
        <v>8.1414942739874759E-3</v>
      </c>
      <c r="AE65" s="162">
        <f>Cal_SubAdjCostShares!AE462</f>
        <v>8.4885568883626729E-3</v>
      </c>
      <c r="AF65" s="162">
        <f>Cal_SubAdjCostShares!AF462</f>
        <v>2.129806278517206E-3</v>
      </c>
      <c r="AG65" s="162">
        <f>Cal_SubAdjCostShares!AG462</f>
        <v>1.0589026696761761E-2</v>
      </c>
      <c r="AH65" s="162">
        <f>Cal_SubAdjCostShares!AH462</f>
        <v>1.9820158451598319E-2</v>
      </c>
      <c r="AI65" s="162">
        <f>Cal_SubAdjCostShares!AI462</f>
        <v>1.3728122059730914E-2</v>
      </c>
      <c r="AJ65" s="162">
        <f>Cal_SubAdjCostShares!AJ462</f>
        <v>1.5222472748268961E-2</v>
      </c>
      <c r="AK65" s="162">
        <f>Cal_SubAdjCostShares!AK462</f>
        <v>3.7771694181735469E-3</v>
      </c>
    </row>
    <row r="66" spans="5:53">
      <c r="E66" s="16" t="str">
        <f t="shared" si="3"/>
        <v>Lon</v>
      </c>
      <c r="F66" s="16" t="str">
        <f t="shared" si="3"/>
        <v>Capex</v>
      </c>
      <c r="H66" s="16" t="str">
        <f t="shared" si="4"/>
        <v>Transport &amp; Plant</v>
      </c>
      <c r="I66" s="16" t="str">
        <f t="shared" si="4"/>
        <v>Transport &amp; Plant</v>
      </c>
      <c r="J66" s="80" t="str">
        <f t="shared" si="4"/>
        <v>LonTransport &amp; Plant</v>
      </c>
      <c r="L66" s="79" t="s">
        <v>292</v>
      </c>
      <c r="T66" s="162">
        <f>Cal_SubAdjCostShares!T463</f>
        <v>0</v>
      </c>
      <c r="U66" s="162">
        <f>Cal_SubAdjCostShares!U463</f>
        <v>0</v>
      </c>
      <c r="V66" s="162">
        <f>Cal_SubAdjCostShares!V463</f>
        <v>0</v>
      </c>
      <c r="W66" s="162">
        <f>Cal_SubAdjCostShares!W463</f>
        <v>0</v>
      </c>
      <c r="X66" s="162">
        <f>Cal_SubAdjCostShares!X463</f>
        <v>0</v>
      </c>
      <c r="Y66" s="162">
        <f>Cal_SubAdjCostShares!Y463</f>
        <v>4.7570548430863377E-2</v>
      </c>
      <c r="Z66" s="162">
        <f>Cal_SubAdjCostShares!Z463</f>
        <v>4.6568987875736406E-2</v>
      </c>
      <c r="AA66" s="162">
        <f>Cal_SubAdjCostShares!AA463</f>
        <v>3.5725366604377529E-2</v>
      </c>
      <c r="AB66" s="162">
        <f>Cal_SubAdjCostShares!AB463</f>
        <v>3.1063858650742564E-2</v>
      </c>
      <c r="AC66" s="162">
        <f>Cal_SubAdjCostShares!AC463</f>
        <v>2.0160626913979868E-2</v>
      </c>
      <c r="AD66" s="162">
        <f>Cal_SubAdjCostShares!AD463</f>
        <v>3.5854585035051123E-2</v>
      </c>
      <c r="AE66" s="162">
        <f>Cal_SubAdjCostShares!AE463</f>
        <v>4.2466238520176246E-2</v>
      </c>
      <c r="AF66" s="162">
        <f>Cal_SubAdjCostShares!AF463</f>
        <v>5.3965773371591863E-2</v>
      </c>
      <c r="AG66" s="162">
        <f>Cal_SubAdjCostShares!AG463</f>
        <v>4.5070647923399786E-2</v>
      </c>
      <c r="AH66" s="162">
        <f>Cal_SubAdjCostShares!AH463</f>
        <v>5.3681005878799461E-2</v>
      </c>
      <c r="AI66" s="162">
        <f>Cal_SubAdjCostShares!AI463</f>
        <v>5.2866000891713207E-2</v>
      </c>
      <c r="AJ66" s="162">
        <f>Cal_SubAdjCostShares!AJ463</f>
        <v>4.1659281514079216E-2</v>
      </c>
      <c r="AK66" s="162">
        <f>Cal_SubAdjCostShares!AK463</f>
        <v>3.2342275707356115E-2</v>
      </c>
    </row>
    <row r="67" spans="5:53">
      <c r="E67" s="16" t="str">
        <f t="shared" si="3"/>
        <v>Lon</v>
      </c>
      <c r="F67" s="16" t="str">
        <f t="shared" si="3"/>
        <v>Repex</v>
      </c>
      <c r="H67" s="16" t="str">
        <f t="shared" si="4"/>
        <v/>
      </c>
      <c r="I67" s="16" t="str">
        <f t="shared" si="4"/>
        <v>Repex</v>
      </c>
      <c r="J67" s="80" t="str">
        <f t="shared" si="4"/>
        <v>LonRepex</v>
      </c>
      <c r="L67" s="79" t="s">
        <v>292</v>
      </c>
      <c r="T67" s="162">
        <f>Cal_SubAdjCostShares!T464</f>
        <v>0</v>
      </c>
      <c r="U67" s="162">
        <f>Cal_SubAdjCostShares!U464</f>
        <v>0</v>
      </c>
      <c r="V67" s="162">
        <f>Cal_SubAdjCostShares!V464</f>
        <v>0</v>
      </c>
      <c r="W67" s="162">
        <f>Cal_SubAdjCostShares!W464</f>
        <v>0</v>
      </c>
      <c r="X67" s="162">
        <f>Cal_SubAdjCostShares!X464</f>
        <v>0</v>
      </c>
      <c r="Y67" s="162">
        <f>Cal_SubAdjCostShares!Y464</f>
        <v>0.38632208061368156</v>
      </c>
      <c r="Z67" s="162">
        <f>Cal_SubAdjCostShares!Z464</f>
        <v>0.42076846748186042</v>
      </c>
      <c r="AA67" s="162">
        <f>Cal_SubAdjCostShares!AA464</f>
        <v>0.46798593790644932</v>
      </c>
      <c r="AB67" s="162">
        <f>Cal_SubAdjCostShares!AB464</f>
        <v>0.48735317047601251</v>
      </c>
      <c r="AC67" s="162">
        <f>Cal_SubAdjCostShares!AC464</f>
        <v>0.4783578415290059</v>
      </c>
      <c r="AD67" s="162">
        <f>Cal_SubAdjCostShares!AD464</f>
        <v>0.52909578560373505</v>
      </c>
      <c r="AE67" s="162">
        <f>Cal_SubAdjCostShares!AE464</f>
        <v>0.53075742817451022</v>
      </c>
      <c r="AF67" s="162">
        <f>Cal_SubAdjCostShares!AF464</f>
        <v>0.60168662421249419</v>
      </c>
      <c r="AG67" s="162">
        <f>Cal_SubAdjCostShares!AG464</f>
        <v>0.4811888182771869</v>
      </c>
      <c r="AH67" s="162">
        <f>Cal_SubAdjCostShares!AH464</f>
        <v>0.47813722111129081</v>
      </c>
      <c r="AI67" s="162">
        <f>Cal_SubAdjCostShares!AI464</f>
        <v>0.48078018655071647</v>
      </c>
      <c r="AJ67" s="162">
        <f>Cal_SubAdjCostShares!AJ464</f>
        <v>0.48971192821529713</v>
      </c>
      <c r="AK67" s="162">
        <f>Cal_SubAdjCostShares!AK464</f>
        <v>0.50133943271346737</v>
      </c>
    </row>
    <row r="75" spans="5:53" ht="15">
      <c r="E75" s="11" t="s">
        <v>278</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28"/>
      <c r="AO75" s="11"/>
      <c r="AP75" s="11"/>
      <c r="AQ75" s="11"/>
      <c r="AR75" s="11"/>
      <c r="AS75" s="11"/>
      <c r="AT75" s="11"/>
      <c r="AU75" s="11"/>
      <c r="AV75" s="11"/>
      <c r="AW75" s="11"/>
      <c r="AX75" s="11"/>
      <c r="AY75" s="11"/>
      <c r="AZ75" s="11"/>
      <c r="BA75" s="11"/>
    </row>
    <row r="76" spans="5:53">
      <c r="F76" s="21" t="s">
        <v>279</v>
      </c>
    </row>
    <row r="78" spans="5:53">
      <c r="H78" s="79" t="s">
        <v>651</v>
      </c>
      <c r="R78" s="195">
        <f>COUNTIF(T78:AK78, FALSE)</f>
        <v>0</v>
      </c>
      <c r="T78" s="195" t="b">
        <f t="shared" ref="T78:X78" si="5">(T43+T60+T67)=T42</f>
        <v>1</v>
      </c>
      <c r="U78" s="195" t="b">
        <f t="shared" si="5"/>
        <v>1</v>
      </c>
      <c r="V78" s="195" t="b">
        <f t="shared" si="5"/>
        <v>1</v>
      </c>
      <c r="W78" s="195" t="b">
        <f t="shared" si="5"/>
        <v>1</v>
      </c>
      <c r="X78" s="195" t="b">
        <f t="shared" si="5"/>
        <v>1</v>
      </c>
      <c r="Y78" s="195" t="b">
        <f>(Y43+Y60+Y67)=Y42</f>
        <v>1</v>
      </c>
      <c r="Z78" s="195" t="b">
        <f t="shared" ref="Z78:AK78" si="6">(Z43+Z60+Z67)=Z42</f>
        <v>1</v>
      </c>
      <c r="AA78" s="195" t="b">
        <f t="shared" si="6"/>
        <v>1</v>
      </c>
      <c r="AB78" s="195" t="b">
        <f t="shared" si="6"/>
        <v>1</v>
      </c>
      <c r="AC78" s="195" t="b">
        <f t="shared" si="6"/>
        <v>1</v>
      </c>
      <c r="AD78" s="195" t="b">
        <f t="shared" si="6"/>
        <v>1</v>
      </c>
      <c r="AE78" s="195" t="b">
        <f t="shared" si="6"/>
        <v>1</v>
      </c>
      <c r="AF78" s="195" t="b">
        <f t="shared" si="6"/>
        <v>1</v>
      </c>
      <c r="AG78" s="195" t="b">
        <f t="shared" si="6"/>
        <v>1</v>
      </c>
      <c r="AH78" s="195" t="b">
        <f t="shared" si="6"/>
        <v>1</v>
      </c>
      <c r="AI78" s="195" t="b">
        <f t="shared" si="6"/>
        <v>1</v>
      </c>
      <c r="AJ78" s="195" t="b">
        <f t="shared" si="6"/>
        <v>1</v>
      </c>
      <c r="AK78" s="195" t="b">
        <f t="shared" si="6"/>
        <v>1</v>
      </c>
      <c r="AN78" s="79"/>
    </row>
    <row r="79" spans="5:53">
      <c r="H79" s="79" t="s">
        <v>652</v>
      </c>
      <c r="R79" s="195">
        <f>COUNTIF(T79:AK79, FALSE)</f>
        <v>0</v>
      </c>
      <c r="T79" s="195" t="b">
        <f t="shared" ref="T79:X79" si="7">T30 = SUM(T31:T36)</f>
        <v>1</v>
      </c>
      <c r="U79" s="195" t="b">
        <f t="shared" si="7"/>
        <v>1</v>
      </c>
      <c r="V79" s="195" t="b">
        <f t="shared" si="7"/>
        <v>1</v>
      </c>
      <c r="W79" s="195" t="b">
        <f t="shared" si="7"/>
        <v>1</v>
      </c>
      <c r="X79" s="195" t="b">
        <f t="shared" si="7"/>
        <v>1</v>
      </c>
      <c r="Y79" s="195" t="b">
        <f t="shared" ref="Y79:AK79" si="8">Y30 = SUM(Y31:Y36)</f>
        <v>1</v>
      </c>
      <c r="Z79" s="195" t="b">
        <f t="shared" si="8"/>
        <v>1</v>
      </c>
      <c r="AA79" s="195" t="b">
        <f t="shared" si="8"/>
        <v>1</v>
      </c>
      <c r="AB79" s="195" t="b">
        <f t="shared" si="8"/>
        <v>1</v>
      </c>
      <c r="AC79" s="195" t="b">
        <f t="shared" si="8"/>
        <v>1</v>
      </c>
      <c r="AD79" s="195" t="b">
        <f t="shared" si="8"/>
        <v>1</v>
      </c>
      <c r="AE79" s="195" t="b">
        <f t="shared" si="8"/>
        <v>1</v>
      </c>
      <c r="AF79" s="195" t="b">
        <f t="shared" si="8"/>
        <v>1</v>
      </c>
      <c r="AG79" s="195" t="b">
        <f t="shared" si="8"/>
        <v>1</v>
      </c>
      <c r="AH79" s="195" t="b">
        <f t="shared" si="8"/>
        <v>1</v>
      </c>
      <c r="AI79" s="195" t="b">
        <f t="shared" si="8"/>
        <v>1</v>
      </c>
      <c r="AJ79" s="195" t="b">
        <f t="shared" si="8"/>
        <v>1</v>
      </c>
      <c r="AK79" s="195" t="b">
        <f t="shared" si="8"/>
        <v>1</v>
      </c>
      <c r="AN79" s="79"/>
    </row>
    <row r="80" spans="5:53">
      <c r="H80" s="79" t="s">
        <v>653</v>
      </c>
      <c r="R80" s="195">
        <f>COUNTIF(T80:AK80, FALSE)</f>
        <v>0</v>
      </c>
      <c r="T80" s="195" t="b">
        <f t="shared" ref="T80:X80" si="9" xml:space="preserve"> T13 = SUM(T14:T20,T29)</f>
        <v>1</v>
      </c>
      <c r="U80" s="195" t="b">
        <f t="shared" si="9"/>
        <v>1</v>
      </c>
      <c r="V80" s="195" t="b">
        <f t="shared" si="9"/>
        <v>1</v>
      </c>
      <c r="W80" s="195" t="b">
        <f t="shared" si="9"/>
        <v>1</v>
      </c>
      <c r="X80" s="195" t="b">
        <f t="shared" si="9"/>
        <v>1</v>
      </c>
      <c r="Y80" s="195" t="b">
        <f t="shared" ref="Y80:AK80" si="10" xml:space="preserve"> Y13 = SUM(Y14:Y20,Y29)</f>
        <v>1</v>
      </c>
      <c r="Z80" s="195" t="b">
        <f t="shared" si="10"/>
        <v>1</v>
      </c>
      <c r="AA80" s="195" t="b">
        <f t="shared" si="10"/>
        <v>1</v>
      </c>
      <c r="AB80" s="195" t="b">
        <f t="shared" si="10"/>
        <v>1</v>
      </c>
      <c r="AC80" s="195" t="b">
        <f t="shared" si="10"/>
        <v>1</v>
      </c>
      <c r="AD80" s="195" t="b">
        <f t="shared" si="10"/>
        <v>1</v>
      </c>
      <c r="AE80" s="195" t="b">
        <f t="shared" si="10"/>
        <v>1</v>
      </c>
      <c r="AF80" s="195" t="b">
        <f t="shared" si="10"/>
        <v>1</v>
      </c>
      <c r="AG80" s="195" t="b">
        <f t="shared" si="10"/>
        <v>1</v>
      </c>
      <c r="AH80" s="195" t="b">
        <f t="shared" si="10"/>
        <v>1</v>
      </c>
      <c r="AI80" s="195" t="b">
        <f t="shared" si="10"/>
        <v>1</v>
      </c>
      <c r="AJ80" s="195" t="b">
        <f t="shared" si="10"/>
        <v>1</v>
      </c>
      <c r="AK80" s="195" t="b">
        <f t="shared" si="10"/>
        <v>1</v>
      </c>
    </row>
    <row r="82" spans="8:40">
      <c r="H82" s="79" t="s">
        <v>280</v>
      </c>
      <c r="R82" s="195">
        <f>SUM(R78:R79)</f>
        <v>0</v>
      </c>
      <c r="AN82" s="79"/>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25D97B3-448A-4AC4-A9F0-CC0DB93FD9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3.xml><?xml version="1.0" encoding="utf-8"?>
<ds:datastoreItem xmlns:ds="http://schemas.openxmlformats.org/officeDocument/2006/customXml" ds:itemID="{9629E22E-8919-4DFD-B8CA-51769B8305A6}">
  <ds:schemaRefs>
    <ds:schemaRef ds:uri="http://schemas.microsoft.com/DataMashup"/>
  </ds:schemaRefs>
</ds:datastoreItem>
</file>

<file path=customXml/itemProps4.xml><?xml version="1.0" encoding="utf-8"?>
<ds:datastoreItem xmlns:ds="http://schemas.openxmlformats.org/officeDocument/2006/customXml" ds:itemID="{F43F2613-F91B-4800-8D18-DE2B9404D0B5}">
  <ds:schemaRefs>
    <ds:schemaRef ds:uri="http://www.w3.org/2001/XMLSchema"/>
    <ds:schemaRef ds:uri="http://www.boldonjames.com/2008/01/sie/internal/label"/>
  </ds:schemaRefs>
</ds:datastoreItem>
</file>

<file path=customXml/itemProps5.xml><?xml version="1.0" encoding="utf-8"?>
<ds:datastoreItem xmlns:ds="http://schemas.openxmlformats.org/officeDocument/2006/customXml" ds:itemID="{E7C93B7D-503A-4249-93CB-006978FCC628}">
  <ds:schemaRefs>
    <ds:schemaRef ds:uri="http://schemas.openxmlformats.org/package/2006/metadata/core-properties"/>
    <ds:schemaRef ds:uri="http://purl.org/dc/dcmitype/"/>
    <ds:schemaRef ds:uri="http://purl.org/dc/terms/"/>
    <ds:schemaRef ds:uri="http://purl.org/dc/elements/1.1/"/>
    <ds:schemaRef ds:uri="http://www.w3.org/XML/1998/namespace"/>
    <ds:schemaRef ds:uri="http://schemas.microsoft.com/office/2006/metadata/properties"/>
    <ds:schemaRef ds:uri="http://schemas.microsoft.com/office/2006/documentManagement/types"/>
    <ds:schemaRef ds:uri="http://schemas.microsoft.com/office/infopath/2007/PartnerControls"/>
    <ds:schemaRef ds:uri="dcbf8a88-e063-4a69-82e9-42d02808f636"/>
    <ds:schemaRef ds:uri="57eae938-0bde-4b15-99d2-1fbf7878da9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49</vt:i4>
      </vt:variant>
    </vt:vector>
  </HeadingPairs>
  <TitlesOfParts>
    <vt:vector size="49" baseType="lpstr">
      <vt:lpstr>Cover</vt:lpstr>
      <vt:lpstr>Lists</vt:lpstr>
      <vt:lpstr>Global</vt:lpstr>
      <vt:lpstr>Local</vt:lpstr>
      <vt:lpstr>Inp_CostIndices</vt:lpstr>
      <vt:lpstr>Inp_LabourRatios</vt:lpstr>
      <vt:lpstr>Inp_Reinstatement</vt:lpstr>
      <vt:lpstr>Inp_SubOngoingEfficiency</vt:lpstr>
      <vt:lpstr>Inp_RepexBespokeTACosts</vt:lpstr>
      <vt:lpstr>Inp_RepexAdj</vt:lpstr>
      <vt:lpstr>Inp_Factors</vt:lpstr>
      <vt:lpstr>Cal_SubmittedCosts</vt:lpstr>
      <vt:lpstr>Cal_SubmittedCostsOEAdj</vt:lpstr>
      <vt:lpstr>Cal_Work mgt</vt:lpstr>
      <vt:lpstr>Cal_Emergency</vt:lpstr>
      <vt:lpstr>Cal_Maintenance</vt:lpstr>
      <vt:lpstr>Cal_Repairs</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Will Glevey</dc:creator>
  <cp:keywords/>
  <dc:description/>
  <cp:lastModifiedBy>Callum Mayfield</cp:lastModifiedBy>
  <cp:revision/>
  <dcterms:created xsi:type="dcterms:W3CDTF">2019-09-23T08:26:32Z</dcterms:created>
  <dcterms:modified xsi:type="dcterms:W3CDTF">2020-12-07T17:02:01Z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f16c3f00-4e0e-4565-9906-785a22d9c76e</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